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4970" yWindow="370" windowWidth="19420" windowHeight="11020" tabRatio="937"/>
  </bookViews>
  <sheets>
    <sheet name="S1 Part 1" sheetId="1" r:id="rId1"/>
    <sheet name="S1 Part 2" sheetId="15" r:id="rId2"/>
    <sheet name="S1N" sheetId="6" r:id="rId3"/>
    <sheet name="S11" sheetId="5" r:id="rId4"/>
    <sheet name="S12" sheetId="7" r:id="rId5"/>
    <sheet name="S13" sheetId="8" r:id="rId6"/>
    <sheet name="S1M" sheetId="9" r:id="rId7"/>
    <sheet name="S2" sheetId="10" r:id="rId8"/>
    <sheet name="Assets S1M" sheetId="13" r:id="rId9"/>
    <sheet name="EMP(persons)" sheetId="11" r:id="rId10"/>
    <sheet name="EMP(hours worked)" sheetId="12" r:id="rId11"/>
    <sheet name="VAL_S1+S2_Validation" sheetId="17" r:id="rId12"/>
    <sheet name="VAL_Sectors_Validation" sheetId="18" r:id="rId13"/>
    <sheet name="Parameters" sheetId="16" r:id="rId14"/>
  </sheets>
  <definedNames>
    <definedName name="Obs_conf_code" localSheetId="11">'S1 Part 1'!$IH$2:$IH$6</definedName>
    <definedName name="Obs_conf_code">'S1 Part 1'!#REF!</definedName>
    <definedName name="Obs_status_code" localSheetId="11">'S1 Part 1'!$IE$2:$IE$14</definedName>
    <definedName name="Obs_status_code">'S1 Part 1'!#REF!</definedName>
  </definedNames>
  <calcPr calcId="145621"/>
</workbook>
</file>

<file path=xl/calcChain.xml><?xml version="1.0" encoding="utf-8"?>
<calcChain xmlns="http://schemas.openxmlformats.org/spreadsheetml/2006/main">
  <c r="GC94" i="18" l="1"/>
  <c r="GC93" i="18"/>
  <c r="GC92" i="18"/>
  <c r="GC91" i="18"/>
  <c r="GC90" i="18"/>
  <c r="GC89" i="18"/>
  <c r="GC88" i="18"/>
  <c r="GC87" i="18"/>
  <c r="GC86" i="18"/>
  <c r="GC85" i="18"/>
  <c r="GC84" i="18"/>
  <c r="GC83" i="18"/>
  <c r="GC82" i="18"/>
  <c r="GC81" i="18"/>
  <c r="GC80" i="18"/>
  <c r="GC79" i="18"/>
  <c r="GC78" i="18"/>
  <c r="GC77" i="18"/>
  <c r="GC76" i="18"/>
  <c r="GC75" i="18"/>
  <c r="GC74" i="18"/>
  <c r="GC73" i="18"/>
  <c r="GC72" i="18"/>
  <c r="GC71" i="18"/>
  <c r="GC70" i="18"/>
  <c r="GC69" i="18"/>
  <c r="GC68" i="18"/>
  <c r="GC67" i="18"/>
  <c r="GC66" i="18"/>
  <c r="GC65" i="18"/>
  <c r="GC64" i="18"/>
  <c r="GC63" i="18"/>
  <c r="GC62" i="18"/>
  <c r="GC61" i="18"/>
  <c r="GC60" i="18"/>
  <c r="GC59" i="18"/>
  <c r="GC58" i="18"/>
  <c r="GC57" i="18"/>
  <c r="GC56" i="18"/>
  <c r="GC55" i="18"/>
  <c r="GC54" i="18"/>
  <c r="GC53" i="18"/>
  <c r="GC52" i="18"/>
  <c r="GC51" i="18"/>
  <c r="GC50" i="18"/>
  <c r="GC49" i="18"/>
  <c r="GC48" i="18"/>
  <c r="GC47" i="18"/>
  <c r="GC46" i="18"/>
  <c r="GC45" i="18"/>
  <c r="GC44" i="18"/>
  <c r="GC43" i="18"/>
  <c r="GC42" i="18"/>
  <c r="GC41" i="18"/>
  <c r="GC40" i="18"/>
  <c r="GC39" i="18"/>
  <c r="GC38" i="18"/>
  <c r="GC37" i="18"/>
  <c r="GC36" i="18"/>
  <c r="GC35" i="18"/>
  <c r="GC34" i="18"/>
  <c r="GC33" i="18"/>
  <c r="GC32" i="18"/>
  <c r="GC31" i="18"/>
  <c r="FZ31" i="18"/>
  <c r="FZ94" i="18"/>
  <c r="FZ93" i="18"/>
  <c r="FZ92" i="18"/>
  <c r="FZ91" i="18"/>
  <c r="FZ90" i="18"/>
  <c r="FZ89" i="18"/>
  <c r="FZ88" i="18"/>
  <c r="FZ87" i="18"/>
  <c r="FZ86" i="18"/>
  <c r="FZ85" i="18"/>
  <c r="FZ84" i="18"/>
  <c r="FZ83" i="18"/>
  <c r="FZ82" i="18"/>
  <c r="FZ81" i="18"/>
  <c r="FZ80" i="18"/>
  <c r="FZ79" i="18"/>
  <c r="FZ78" i="18"/>
  <c r="FZ77" i="18"/>
  <c r="FZ76" i="18"/>
  <c r="FZ75" i="18"/>
  <c r="FZ74" i="18"/>
  <c r="FZ73" i="18"/>
  <c r="FZ72" i="18"/>
  <c r="FZ71" i="18"/>
  <c r="FZ70" i="18"/>
  <c r="FZ69" i="18"/>
  <c r="FZ68" i="18"/>
  <c r="FZ67" i="18"/>
  <c r="FZ66" i="18"/>
  <c r="FZ65" i="18"/>
  <c r="FZ64" i="18"/>
  <c r="FZ63" i="18"/>
  <c r="FZ62" i="18"/>
  <c r="FZ61" i="18"/>
  <c r="FZ60" i="18"/>
  <c r="FZ59" i="18"/>
  <c r="FZ58" i="18"/>
  <c r="FZ57" i="18"/>
  <c r="FZ56" i="18"/>
  <c r="FZ55" i="18"/>
  <c r="FZ54" i="18"/>
  <c r="FZ53" i="18"/>
  <c r="FZ52" i="18"/>
  <c r="FZ51" i="18"/>
  <c r="FZ50" i="18"/>
  <c r="FZ49" i="18"/>
  <c r="FZ48" i="18"/>
  <c r="FZ47" i="18"/>
  <c r="FZ46" i="18"/>
  <c r="FZ45" i="18"/>
  <c r="FZ44" i="18"/>
  <c r="FZ43" i="18"/>
  <c r="FZ42" i="18"/>
  <c r="FZ41" i="18"/>
  <c r="FZ40" i="18"/>
  <c r="FZ39" i="18"/>
  <c r="FZ38" i="18"/>
  <c r="FZ37" i="18"/>
  <c r="FZ36" i="18"/>
  <c r="FZ35" i="18"/>
  <c r="FZ34" i="18"/>
  <c r="FZ33" i="18"/>
  <c r="FZ32" i="18"/>
  <c r="FW31" i="18"/>
  <c r="EG94" i="18" l="1"/>
  <c r="EG93" i="18"/>
  <c r="EG92" i="18"/>
  <c r="EG91" i="18"/>
  <c r="EG90" i="18"/>
  <c r="EG89" i="18"/>
  <c r="EG88" i="18"/>
  <c r="EG87" i="18"/>
  <c r="EG86" i="18"/>
  <c r="EG85" i="18"/>
  <c r="EG84" i="18"/>
  <c r="EG83" i="18"/>
  <c r="EG82" i="18"/>
  <c r="EG81" i="18"/>
  <c r="EG80" i="18"/>
  <c r="EG79" i="18"/>
  <c r="EG78" i="18"/>
  <c r="EG77" i="18"/>
  <c r="EG76" i="18"/>
  <c r="EG75" i="18"/>
  <c r="EG74" i="18"/>
  <c r="EG73" i="18"/>
  <c r="EG72" i="18"/>
  <c r="EG71" i="18"/>
  <c r="EG70" i="18"/>
  <c r="EG69" i="18"/>
  <c r="EG68" i="18"/>
  <c r="EG67" i="18"/>
  <c r="EG66" i="18"/>
  <c r="EG65" i="18"/>
  <c r="EG64" i="18"/>
  <c r="EG63" i="18"/>
  <c r="EG62" i="18"/>
  <c r="EG61" i="18"/>
  <c r="EG60" i="18"/>
  <c r="EG59" i="18"/>
  <c r="EG58" i="18"/>
  <c r="EG57" i="18"/>
  <c r="EG56" i="18"/>
  <c r="EG55" i="18"/>
  <c r="EG54" i="18"/>
  <c r="EG53" i="18"/>
  <c r="EG52" i="18"/>
  <c r="EG51" i="18"/>
  <c r="EG50" i="18"/>
  <c r="EG49" i="18"/>
  <c r="EG48" i="18"/>
  <c r="EG47" i="18"/>
  <c r="EG46" i="18"/>
  <c r="EG45" i="18"/>
  <c r="EG44" i="18"/>
  <c r="EG43" i="18"/>
  <c r="EG42" i="18"/>
  <c r="EG41" i="18"/>
  <c r="EG40" i="18"/>
  <c r="EG39" i="18"/>
  <c r="EG38" i="18"/>
  <c r="EG37" i="18"/>
  <c r="EG36" i="18"/>
  <c r="EG35" i="18"/>
  <c r="EG34" i="18"/>
  <c r="EG33" i="18"/>
  <c r="EG32" i="18"/>
  <c r="EG31" i="18"/>
  <c r="JU94" i="18" l="1"/>
  <c r="JU93" i="18"/>
  <c r="JU92" i="18"/>
  <c r="JU91" i="18"/>
  <c r="JU90" i="18"/>
  <c r="JU89" i="18"/>
  <c r="JU88" i="18"/>
  <c r="JU87" i="18"/>
  <c r="JU86" i="18"/>
  <c r="JU85" i="18"/>
  <c r="JU84" i="18"/>
  <c r="JU83" i="18"/>
  <c r="JU82" i="18"/>
  <c r="JU81" i="18"/>
  <c r="JU80" i="18"/>
  <c r="JU79" i="18"/>
  <c r="JU78" i="18"/>
  <c r="JU77" i="18"/>
  <c r="JU76" i="18"/>
  <c r="JU75" i="18"/>
  <c r="JU74" i="18"/>
  <c r="JU73" i="18"/>
  <c r="JU72" i="18"/>
  <c r="JU71" i="18"/>
  <c r="JU70" i="18"/>
  <c r="JU69" i="18"/>
  <c r="JU68" i="18"/>
  <c r="JU67" i="18"/>
  <c r="JU66" i="18"/>
  <c r="JU65" i="18"/>
  <c r="JU64" i="18"/>
  <c r="JU63" i="18"/>
  <c r="JU62" i="18"/>
  <c r="JU61" i="18"/>
  <c r="JU60" i="18"/>
  <c r="JU59" i="18"/>
  <c r="JU58" i="18"/>
  <c r="JU57" i="18"/>
  <c r="JU56" i="18"/>
  <c r="JU55" i="18"/>
  <c r="JU54" i="18"/>
  <c r="JU53" i="18"/>
  <c r="JU52" i="18"/>
  <c r="JU51" i="18"/>
  <c r="JU50" i="18"/>
  <c r="JU49" i="18"/>
  <c r="JU48" i="18"/>
  <c r="JU47" i="18"/>
  <c r="JU46" i="18"/>
  <c r="JU45" i="18"/>
  <c r="JU44" i="18"/>
  <c r="JU43" i="18"/>
  <c r="JU42" i="18"/>
  <c r="JU41" i="18"/>
  <c r="JU40" i="18"/>
  <c r="JU39" i="18"/>
  <c r="JU38" i="18"/>
  <c r="JU37" i="18"/>
  <c r="JU36" i="18"/>
  <c r="JU35" i="18"/>
  <c r="JU34" i="18"/>
  <c r="JU33" i="18"/>
  <c r="JU32" i="18"/>
  <c r="JU31" i="18"/>
  <c r="DC94" i="18" l="1"/>
  <c r="DC93" i="18"/>
  <c r="DC92" i="18"/>
  <c r="DC91" i="18"/>
  <c r="DC90" i="18"/>
  <c r="DC89" i="18"/>
  <c r="DC88" i="18"/>
  <c r="DC87" i="18"/>
  <c r="DC86" i="18"/>
  <c r="DC85" i="18"/>
  <c r="DC84" i="18"/>
  <c r="DC83" i="18"/>
  <c r="DC82" i="18"/>
  <c r="DC81" i="18"/>
  <c r="DC80" i="18"/>
  <c r="DC79" i="18"/>
  <c r="DC78" i="18"/>
  <c r="DC77" i="18"/>
  <c r="DC76" i="18"/>
  <c r="DC75" i="18"/>
  <c r="DC74" i="18"/>
  <c r="DC73" i="18"/>
  <c r="DC72" i="18"/>
  <c r="DC71" i="18"/>
  <c r="DC70" i="18"/>
  <c r="DC69" i="18"/>
  <c r="DC68" i="18"/>
  <c r="DC67" i="18"/>
  <c r="DC66" i="18"/>
  <c r="DC65" i="18"/>
  <c r="DC64" i="18"/>
  <c r="DC63" i="18"/>
  <c r="DC62" i="18"/>
  <c r="DC61" i="18"/>
  <c r="DC60" i="18"/>
  <c r="DC59" i="18"/>
  <c r="DC58" i="18"/>
  <c r="DC57" i="18"/>
  <c r="DC56" i="18"/>
  <c r="DC55" i="18"/>
  <c r="DC54" i="18"/>
  <c r="DC53" i="18"/>
  <c r="DC52" i="18"/>
  <c r="DC51" i="18"/>
  <c r="DC50" i="18"/>
  <c r="DC49" i="18"/>
  <c r="DC48" i="18"/>
  <c r="DC47" i="18"/>
  <c r="DC46" i="18"/>
  <c r="DC45" i="18"/>
  <c r="DC44" i="18"/>
  <c r="DC43" i="18"/>
  <c r="DC42" i="18"/>
  <c r="DC41" i="18"/>
  <c r="DC40" i="18"/>
  <c r="DC39" i="18"/>
  <c r="DC38" i="18"/>
  <c r="DC37" i="18"/>
  <c r="DC36" i="18"/>
  <c r="DC35" i="18"/>
  <c r="DC34" i="18"/>
  <c r="DC33" i="18"/>
  <c r="DC32" i="18"/>
  <c r="DC31" i="18"/>
  <c r="CZ94" i="18"/>
  <c r="CZ93" i="18"/>
  <c r="CZ92" i="18"/>
  <c r="CZ91" i="18"/>
  <c r="CZ90" i="18"/>
  <c r="CZ89" i="18"/>
  <c r="CZ88" i="18"/>
  <c r="CZ87" i="18"/>
  <c r="CZ86" i="18"/>
  <c r="CZ85" i="18"/>
  <c r="CZ84" i="18"/>
  <c r="CZ83" i="18"/>
  <c r="CZ82" i="18"/>
  <c r="CZ81" i="18"/>
  <c r="CZ80" i="18"/>
  <c r="CZ79" i="18"/>
  <c r="CZ78" i="18"/>
  <c r="CZ77" i="18"/>
  <c r="CZ76" i="18"/>
  <c r="CZ75" i="18"/>
  <c r="CZ74" i="18"/>
  <c r="CZ73" i="18"/>
  <c r="CZ72" i="18"/>
  <c r="CZ71" i="18"/>
  <c r="CZ70" i="18"/>
  <c r="CZ69" i="18"/>
  <c r="CZ68" i="18"/>
  <c r="CZ67" i="18"/>
  <c r="CZ66" i="18"/>
  <c r="CZ65" i="18"/>
  <c r="CZ64" i="18"/>
  <c r="CZ63" i="18"/>
  <c r="CZ62" i="18"/>
  <c r="CZ61" i="18"/>
  <c r="CZ60" i="18"/>
  <c r="CZ59" i="18"/>
  <c r="CZ58" i="18"/>
  <c r="CZ57" i="18"/>
  <c r="CZ56" i="18"/>
  <c r="CZ55" i="18"/>
  <c r="CZ54" i="18"/>
  <c r="CZ53" i="18"/>
  <c r="CZ52" i="18"/>
  <c r="CZ51" i="18"/>
  <c r="CZ50" i="18"/>
  <c r="CZ49" i="18"/>
  <c r="CZ48" i="18"/>
  <c r="CZ47" i="18"/>
  <c r="CZ46" i="18"/>
  <c r="CZ45" i="18"/>
  <c r="CZ44" i="18"/>
  <c r="CZ43" i="18"/>
  <c r="CZ42" i="18"/>
  <c r="CZ41" i="18"/>
  <c r="CZ40" i="18"/>
  <c r="CZ39" i="18"/>
  <c r="CZ38" i="18"/>
  <c r="CZ37" i="18"/>
  <c r="CZ36" i="18"/>
  <c r="CZ35" i="18"/>
  <c r="CZ34" i="18"/>
  <c r="CZ33" i="18"/>
  <c r="CZ32" i="18"/>
  <c r="CZ31" i="18"/>
  <c r="HS94" i="18"/>
  <c r="HS93" i="18"/>
  <c r="HS92" i="18"/>
  <c r="HS91" i="18"/>
  <c r="HS90" i="18"/>
  <c r="HS89" i="18"/>
  <c r="HS88" i="18"/>
  <c r="HS87" i="18"/>
  <c r="HS86" i="18"/>
  <c r="HS85" i="18"/>
  <c r="HS84" i="18"/>
  <c r="HS83" i="18"/>
  <c r="HS82" i="18"/>
  <c r="HS81" i="18"/>
  <c r="HS80" i="18"/>
  <c r="HS79" i="18"/>
  <c r="HS78" i="18"/>
  <c r="HS77" i="18"/>
  <c r="HS76" i="18"/>
  <c r="HS75" i="18"/>
  <c r="HS74" i="18"/>
  <c r="HS73" i="18"/>
  <c r="HS72" i="18"/>
  <c r="HS71" i="18"/>
  <c r="HS70" i="18"/>
  <c r="HS69" i="18"/>
  <c r="HS68" i="18"/>
  <c r="HS67" i="18"/>
  <c r="HS66" i="18"/>
  <c r="HS65" i="18"/>
  <c r="HS64" i="18"/>
  <c r="HS63" i="18"/>
  <c r="HS62" i="18"/>
  <c r="HS61" i="18"/>
  <c r="HS60" i="18"/>
  <c r="HS59" i="18"/>
  <c r="HS58" i="18"/>
  <c r="HS57" i="18"/>
  <c r="HS56" i="18"/>
  <c r="HS55" i="18"/>
  <c r="HS54" i="18"/>
  <c r="HS53" i="18"/>
  <c r="HS52" i="18"/>
  <c r="HS51" i="18"/>
  <c r="HS50" i="18"/>
  <c r="HS49" i="18"/>
  <c r="HS48" i="18"/>
  <c r="HS47" i="18"/>
  <c r="HS46" i="18"/>
  <c r="HS45" i="18"/>
  <c r="HS44" i="18"/>
  <c r="HS43" i="18"/>
  <c r="HS42" i="18"/>
  <c r="HS41" i="18"/>
  <c r="HS40" i="18"/>
  <c r="HS39" i="18"/>
  <c r="HS38" i="18"/>
  <c r="HS37" i="18"/>
  <c r="HS36" i="18"/>
  <c r="HS35" i="18"/>
  <c r="HS34" i="18"/>
  <c r="HS33" i="18"/>
  <c r="HS32" i="18"/>
  <c r="HS31" i="18"/>
  <c r="JX94" i="18"/>
  <c r="JX93" i="18"/>
  <c r="JX92" i="18"/>
  <c r="JX91" i="18"/>
  <c r="JX90" i="18"/>
  <c r="JX89" i="18"/>
  <c r="JX88" i="18"/>
  <c r="JX87" i="18"/>
  <c r="JX86" i="18"/>
  <c r="JX85" i="18"/>
  <c r="JX84" i="18"/>
  <c r="JX83" i="18"/>
  <c r="JX82" i="18"/>
  <c r="JX81" i="18"/>
  <c r="JX80" i="18"/>
  <c r="JX79" i="18"/>
  <c r="JX78" i="18"/>
  <c r="JX77" i="18"/>
  <c r="JX76" i="18"/>
  <c r="JX75" i="18"/>
  <c r="JX74" i="18"/>
  <c r="JX73" i="18"/>
  <c r="JX72" i="18"/>
  <c r="JX71" i="18"/>
  <c r="JX70" i="18"/>
  <c r="JX69" i="18"/>
  <c r="JX68" i="18"/>
  <c r="JX67" i="18"/>
  <c r="JX66" i="18"/>
  <c r="JX65" i="18"/>
  <c r="JX64" i="18"/>
  <c r="JX63" i="18"/>
  <c r="JX62" i="18"/>
  <c r="JX61" i="18"/>
  <c r="JX60" i="18"/>
  <c r="JX59" i="18"/>
  <c r="JX58" i="18"/>
  <c r="JX57" i="18"/>
  <c r="JX56" i="18"/>
  <c r="JX55" i="18"/>
  <c r="JX54" i="18"/>
  <c r="JX53" i="18"/>
  <c r="JX52" i="18"/>
  <c r="JX51" i="18"/>
  <c r="JX50" i="18"/>
  <c r="JX49" i="18"/>
  <c r="JX48" i="18"/>
  <c r="JX47" i="18"/>
  <c r="JX46" i="18"/>
  <c r="JX45" i="18"/>
  <c r="JX44" i="18"/>
  <c r="JX43" i="18"/>
  <c r="JX42" i="18"/>
  <c r="JX41" i="18"/>
  <c r="JX40" i="18"/>
  <c r="JX39" i="18"/>
  <c r="JX38" i="18"/>
  <c r="JX37" i="18"/>
  <c r="JX36" i="18"/>
  <c r="JX35" i="18"/>
  <c r="JX34" i="18"/>
  <c r="JX33" i="18"/>
  <c r="JX32" i="18"/>
  <c r="JX31" i="18"/>
  <c r="B91" i="17" l="1"/>
  <c r="E91" i="17"/>
  <c r="H91" i="17"/>
  <c r="K91" i="17"/>
  <c r="N91" i="17"/>
  <c r="Q91" i="17"/>
  <c r="T91" i="17"/>
  <c r="W91" i="17"/>
  <c r="Z91" i="17"/>
  <c r="AC91" i="17"/>
  <c r="AF91" i="17"/>
  <c r="AI91" i="17"/>
  <c r="AL91" i="17"/>
  <c r="AO91" i="17"/>
  <c r="AR91" i="17"/>
  <c r="AU91" i="17"/>
  <c r="AX91" i="17"/>
  <c r="BA91" i="17"/>
  <c r="BD91" i="17"/>
  <c r="BG91" i="17"/>
  <c r="BJ91" i="17"/>
  <c r="BM91" i="17"/>
  <c r="BP91" i="17"/>
  <c r="BS91" i="17"/>
  <c r="BV91" i="17"/>
  <c r="BY91" i="17"/>
  <c r="CB91" i="17"/>
  <c r="CE91" i="17"/>
  <c r="CH91" i="17"/>
  <c r="CK91" i="17"/>
  <c r="CN91" i="17"/>
  <c r="CQ91" i="17"/>
  <c r="CT91" i="17"/>
  <c r="CW91" i="17"/>
  <c r="CZ91" i="17"/>
  <c r="DC91" i="17"/>
  <c r="DF91" i="17"/>
  <c r="DI91" i="17"/>
  <c r="DL91" i="17"/>
  <c r="DO91" i="17"/>
  <c r="DR91" i="17"/>
  <c r="DU91" i="17"/>
  <c r="DX91" i="17"/>
  <c r="EA91" i="17"/>
  <c r="ED91" i="17"/>
  <c r="EG91" i="17"/>
  <c r="EJ91" i="17"/>
  <c r="EM91" i="17"/>
  <c r="EP91" i="17"/>
  <c r="ES91" i="17"/>
  <c r="EV91" i="17"/>
  <c r="EY91" i="17"/>
  <c r="FB91" i="17"/>
  <c r="FE91" i="17"/>
  <c r="FH91" i="17"/>
  <c r="FK91" i="17"/>
  <c r="FN91" i="17"/>
  <c r="FQ91" i="17"/>
  <c r="FT91" i="17"/>
  <c r="FW91" i="17"/>
  <c r="FZ91" i="17"/>
  <c r="GC91" i="17"/>
  <c r="GF91" i="17"/>
  <c r="GI91" i="17"/>
  <c r="GL91" i="17"/>
  <c r="GO91" i="17"/>
  <c r="GR91" i="17"/>
  <c r="GU91" i="17"/>
  <c r="GX91" i="17"/>
  <c r="HA91" i="17"/>
  <c r="HD91" i="17"/>
  <c r="HG91" i="17"/>
  <c r="HJ91" i="17"/>
  <c r="HM91" i="17"/>
  <c r="HP91" i="17"/>
  <c r="HS91" i="17"/>
  <c r="HV91" i="17"/>
  <c r="HY91" i="17"/>
  <c r="IB91" i="17"/>
  <c r="IE91" i="17"/>
  <c r="IH91" i="17"/>
  <c r="IK91" i="17"/>
  <c r="IN91" i="17"/>
  <c r="IQ91" i="17"/>
  <c r="IT91" i="17"/>
  <c r="IW91" i="17"/>
  <c r="IZ91" i="17"/>
  <c r="JC91" i="17"/>
  <c r="JF91" i="17"/>
  <c r="JI91" i="17"/>
  <c r="JL91" i="17"/>
  <c r="JO91" i="17"/>
  <c r="JR91" i="17"/>
  <c r="JU91" i="17"/>
  <c r="JX91" i="17"/>
  <c r="KA91" i="17"/>
  <c r="KD91" i="17"/>
  <c r="KG91" i="17"/>
  <c r="KJ91" i="17"/>
  <c r="KM91" i="17"/>
  <c r="KP91" i="17"/>
  <c r="KQ91" i="17"/>
  <c r="KT91" i="17"/>
  <c r="B92" i="17"/>
  <c r="E92" i="17"/>
  <c r="H92" i="17"/>
  <c r="K92" i="17"/>
  <c r="N92" i="17"/>
  <c r="Q92" i="17"/>
  <c r="T92" i="17"/>
  <c r="W92" i="17"/>
  <c r="Z92" i="17"/>
  <c r="AC92" i="17"/>
  <c r="AF92" i="17"/>
  <c r="AI92" i="17"/>
  <c r="AL92" i="17"/>
  <c r="AO92" i="17"/>
  <c r="AR92" i="17"/>
  <c r="AU92" i="17"/>
  <c r="AX92" i="17"/>
  <c r="BA92" i="17"/>
  <c r="BD92" i="17"/>
  <c r="BG92" i="17"/>
  <c r="BJ92" i="17"/>
  <c r="BM92" i="17"/>
  <c r="BP92" i="17"/>
  <c r="BS92" i="17"/>
  <c r="BV92" i="17"/>
  <c r="BY92" i="17"/>
  <c r="CB92" i="17"/>
  <c r="CE92" i="17"/>
  <c r="CH92" i="17"/>
  <c r="CK92" i="17"/>
  <c r="CN92" i="17"/>
  <c r="CQ92" i="17"/>
  <c r="CT92" i="17"/>
  <c r="CW92" i="17"/>
  <c r="CZ92" i="17"/>
  <c r="DC92" i="17"/>
  <c r="DF92" i="17"/>
  <c r="DI92" i="17"/>
  <c r="DL92" i="17"/>
  <c r="DO92" i="17"/>
  <c r="DR92" i="17"/>
  <c r="DU92" i="17"/>
  <c r="DX92" i="17"/>
  <c r="EA92" i="17"/>
  <c r="ED92" i="17"/>
  <c r="EG92" i="17"/>
  <c r="EJ92" i="17"/>
  <c r="EM92" i="17"/>
  <c r="EP92" i="17"/>
  <c r="ES92" i="17"/>
  <c r="EV92" i="17"/>
  <c r="EY92" i="17"/>
  <c r="FB92" i="17"/>
  <c r="FE92" i="17"/>
  <c r="FH92" i="17"/>
  <c r="FK92" i="17"/>
  <c r="FN92" i="17"/>
  <c r="FQ92" i="17"/>
  <c r="FT92" i="17"/>
  <c r="FW92" i="17"/>
  <c r="FZ92" i="17"/>
  <c r="GC92" i="17"/>
  <c r="GF92" i="17"/>
  <c r="GI92" i="17"/>
  <c r="GL92" i="17"/>
  <c r="GO92" i="17"/>
  <c r="GR92" i="17"/>
  <c r="GU92" i="17"/>
  <c r="GX92" i="17"/>
  <c r="HA92" i="17"/>
  <c r="HD92" i="17"/>
  <c r="HG92" i="17"/>
  <c r="HJ92" i="17"/>
  <c r="HM92" i="17"/>
  <c r="HP92" i="17"/>
  <c r="HS92" i="17"/>
  <c r="HV92" i="17"/>
  <c r="HY92" i="17"/>
  <c r="IB92" i="17"/>
  <c r="IE92" i="17"/>
  <c r="IH92" i="17"/>
  <c r="IK92" i="17"/>
  <c r="IN92" i="17"/>
  <c r="IQ92" i="17"/>
  <c r="IT92" i="17"/>
  <c r="IW92" i="17"/>
  <c r="IZ92" i="17"/>
  <c r="JC92" i="17"/>
  <c r="JF92" i="17"/>
  <c r="JI92" i="17"/>
  <c r="JL92" i="17"/>
  <c r="JO92" i="17"/>
  <c r="JR92" i="17"/>
  <c r="JU92" i="17"/>
  <c r="JX92" i="17"/>
  <c r="KA92" i="17"/>
  <c r="KD92" i="17"/>
  <c r="KG92" i="17"/>
  <c r="KJ92" i="17"/>
  <c r="KM92" i="17"/>
  <c r="KP92" i="17"/>
  <c r="KQ92" i="17"/>
  <c r="KT92" i="17"/>
  <c r="B93" i="17"/>
  <c r="E93" i="17"/>
  <c r="H93" i="17"/>
  <c r="K93" i="17"/>
  <c r="N93" i="17"/>
  <c r="Q93" i="17"/>
  <c r="T93" i="17"/>
  <c r="W93" i="17"/>
  <c r="Z93" i="17"/>
  <c r="AC93" i="17"/>
  <c r="AF93" i="17"/>
  <c r="AI93" i="17"/>
  <c r="AL93" i="17"/>
  <c r="AO93" i="17"/>
  <c r="AR93" i="17"/>
  <c r="AU93" i="17"/>
  <c r="AX93" i="17"/>
  <c r="BA93" i="17"/>
  <c r="BD93" i="17"/>
  <c r="BG93" i="17"/>
  <c r="BJ93" i="17"/>
  <c r="BM93" i="17"/>
  <c r="BP93" i="17"/>
  <c r="BS93" i="17"/>
  <c r="BV93" i="17"/>
  <c r="BY93" i="17"/>
  <c r="CB93" i="17"/>
  <c r="CE93" i="17"/>
  <c r="CH93" i="17"/>
  <c r="CK93" i="17"/>
  <c r="CN93" i="17"/>
  <c r="CQ93" i="17"/>
  <c r="CT93" i="17"/>
  <c r="CW93" i="17"/>
  <c r="CZ93" i="17"/>
  <c r="DC93" i="17"/>
  <c r="DF93" i="17"/>
  <c r="DI93" i="17"/>
  <c r="DL93" i="17"/>
  <c r="DO93" i="17"/>
  <c r="DR93" i="17"/>
  <c r="DU93" i="17"/>
  <c r="DX93" i="17"/>
  <c r="EA93" i="17"/>
  <c r="ED93" i="17"/>
  <c r="EG93" i="17"/>
  <c r="EJ93" i="17"/>
  <c r="EM93" i="17"/>
  <c r="EP93" i="17"/>
  <c r="ES93" i="17"/>
  <c r="EV93" i="17"/>
  <c r="EY93" i="17"/>
  <c r="FB93" i="17"/>
  <c r="FE93" i="17"/>
  <c r="FH93" i="17"/>
  <c r="FK93" i="17"/>
  <c r="FN93" i="17"/>
  <c r="FQ93" i="17"/>
  <c r="FT93" i="17"/>
  <c r="FW93" i="17"/>
  <c r="FZ93" i="17"/>
  <c r="GC93" i="17"/>
  <c r="GF93" i="17"/>
  <c r="GI93" i="17"/>
  <c r="GL93" i="17"/>
  <c r="GO93" i="17"/>
  <c r="GR93" i="17"/>
  <c r="GU93" i="17"/>
  <c r="GX93" i="17"/>
  <c r="HA93" i="17"/>
  <c r="HD93" i="17"/>
  <c r="HG93" i="17"/>
  <c r="HJ93" i="17"/>
  <c r="HM93" i="17"/>
  <c r="HP93" i="17"/>
  <c r="HS93" i="17"/>
  <c r="HV93" i="17"/>
  <c r="HY93" i="17"/>
  <c r="IB93" i="17"/>
  <c r="IE93" i="17"/>
  <c r="IH93" i="17"/>
  <c r="IK93" i="17"/>
  <c r="IN93" i="17"/>
  <c r="IQ93" i="17"/>
  <c r="IT93" i="17"/>
  <c r="IW93" i="17"/>
  <c r="IZ93" i="17"/>
  <c r="JC93" i="17"/>
  <c r="JF93" i="17"/>
  <c r="JI93" i="17"/>
  <c r="JL93" i="17"/>
  <c r="JO93" i="17"/>
  <c r="JR93" i="17"/>
  <c r="JU93" i="17"/>
  <c r="JX93" i="17"/>
  <c r="KA93" i="17"/>
  <c r="KD93" i="17"/>
  <c r="KG93" i="17"/>
  <c r="KJ93" i="17"/>
  <c r="KM93" i="17"/>
  <c r="KP93" i="17"/>
  <c r="KQ93" i="17"/>
  <c r="KT93" i="17"/>
  <c r="B94" i="17"/>
  <c r="E94" i="17"/>
  <c r="H94" i="17"/>
  <c r="K94" i="17"/>
  <c r="N94" i="17"/>
  <c r="Q94" i="17"/>
  <c r="T94" i="17"/>
  <c r="W94" i="17"/>
  <c r="Z94" i="17"/>
  <c r="AC94" i="17"/>
  <c r="AF94" i="17"/>
  <c r="AI94" i="17"/>
  <c r="AL94" i="17"/>
  <c r="AO94" i="17"/>
  <c r="AR94" i="17"/>
  <c r="AU94" i="17"/>
  <c r="AX94" i="17"/>
  <c r="BA94" i="17"/>
  <c r="BD94" i="17"/>
  <c r="BG94" i="17"/>
  <c r="BJ94" i="17"/>
  <c r="BM94" i="17"/>
  <c r="BP94" i="17"/>
  <c r="BS94" i="17"/>
  <c r="BV94" i="17"/>
  <c r="BY94" i="17"/>
  <c r="CB94" i="17"/>
  <c r="CE94" i="17"/>
  <c r="CH94" i="17"/>
  <c r="CK94" i="17"/>
  <c r="CN94" i="17"/>
  <c r="CQ94" i="17"/>
  <c r="CT94" i="17"/>
  <c r="CW94" i="17"/>
  <c r="CZ94" i="17"/>
  <c r="DC94" i="17"/>
  <c r="DF94" i="17"/>
  <c r="DI94" i="17"/>
  <c r="DL94" i="17"/>
  <c r="DO94" i="17"/>
  <c r="DR94" i="17"/>
  <c r="DU94" i="17"/>
  <c r="DX94" i="17"/>
  <c r="EA94" i="17"/>
  <c r="ED94" i="17"/>
  <c r="EG94" i="17"/>
  <c r="EJ94" i="17"/>
  <c r="EM94" i="17"/>
  <c r="EP94" i="17"/>
  <c r="ES94" i="17"/>
  <c r="EV94" i="17"/>
  <c r="EY94" i="17"/>
  <c r="FB94" i="17"/>
  <c r="FE94" i="17"/>
  <c r="FH94" i="17"/>
  <c r="FK94" i="17"/>
  <c r="FN94" i="17"/>
  <c r="FQ94" i="17"/>
  <c r="FT94" i="17"/>
  <c r="FW94" i="17"/>
  <c r="FZ94" i="17"/>
  <c r="GC94" i="17"/>
  <c r="GF94" i="17"/>
  <c r="GI94" i="17"/>
  <c r="GL94" i="17"/>
  <c r="GO94" i="17"/>
  <c r="GR94" i="17"/>
  <c r="GU94" i="17"/>
  <c r="GX94" i="17"/>
  <c r="HA94" i="17"/>
  <c r="HD94" i="17"/>
  <c r="HG94" i="17"/>
  <c r="HJ94" i="17"/>
  <c r="HM94" i="17"/>
  <c r="HP94" i="17"/>
  <c r="HS94" i="17"/>
  <c r="HV94" i="17"/>
  <c r="HY94" i="17"/>
  <c r="IB94" i="17"/>
  <c r="IE94" i="17"/>
  <c r="IH94" i="17"/>
  <c r="IK94" i="17"/>
  <c r="IN94" i="17"/>
  <c r="IQ94" i="17"/>
  <c r="IT94" i="17"/>
  <c r="IW94" i="17"/>
  <c r="IZ94" i="17"/>
  <c r="JC94" i="17"/>
  <c r="JF94" i="17"/>
  <c r="JI94" i="17"/>
  <c r="JL94" i="17"/>
  <c r="JO94" i="17"/>
  <c r="JR94" i="17"/>
  <c r="JU94" i="17"/>
  <c r="JX94" i="17"/>
  <c r="KA94" i="17"/>
  <c r="KD94" i="17"/>
  <c r="KG94" i="17"/>
  <c r="KJ94" i="17"/>
  <c r="KM94" i="17"/>
  <c r="KP94" i="17"/>
  <c r="KQ94" i="17"/>
  <c r="KT94" i="17"/>
  <c r="KD90" i="17" l="1"/>
  <c r="KD89" i="17"/>
  <c r="KD88" i="17"/>
  <c r="KD87" i="17"/>
  <c r="KD86" i="17"/>
  <c r="KD85" i="17"/>
  <c r="KD84" i="17"/>
  <c r="KD83" i="17"/>
  <c r="KD82" i="17"/>
  <c r="KD81" i="17"/>
  <c r="KD80" i="17"/>
  <c r="KD79" i="17"/>
  <c r="KD78" i="17"/>
  <c r="KD77" i="17"/>
  <c r="KD76" i="17"/>
  <c r="KD75" i="17"/>
  <c r="KD74" i="17"/>
  <c r="KD73" i="17"/>
  <c r="KD72" i="17"/>
  <c r="KD71" i="17"/>
  <c r="KD70" i="17"/>
  <c r="KD69" i="17"/>
  <c r="KD68" i="17"/>
  <c r="KD67" i="17"/>
  <c r="KD66" i="17"/>
  <c r="KD65" i="17"/>
  <c r="KD64" i="17"/>
  <c r="KD63" i="17"/>
  <c r="KD62" i="17"/>
  <c r="KD61" i="17"/>
  <c r="KD60" i="17"/>
  <c r="KD59" i="17"/>
  <c r="KD58" i="17"/>
  <c r="KD57" i="17"/>
  <c r="KD56" i="17"/>
  <c r="KD55" i="17"/>
  <c r="KD54" i="17"/>
  <c r="KD53" i="17"/>
  <c r="KD52" i="17"/>
  <c r="KD51" i="17"/>
  <c r="KD50" i="17"/>
  <c r="KD49" i="17"/>
  <c r="KD48" i="17"/>
  <c r="KD47" i="17"/>
  <c r="KD46" i="17"/>
  <c r="KD45" i="17"/>
  <c r="KD44" i="17"/>
  <c r="KD43" i="17"/>
  <c r="KD42" i="17"/>
  <c r="KD41" i="17"/>
  <c r="KD40" i="17"/>
  <c r="KD39" i="17"/>
  <c r="KD38" i="17"/>
  <c r="KD37" i="17"/>
  <c r="KD36" i="17"/>
  <c r="KD35" i="17"/>
  <c r="KD34" i="17"/>
  <c r="KD33" i="17"/>
  <c r="KD32" i="17"/>
  <c r="KD31" i="17"/>
  <c r="JX90" i="17"/>
  <c r="JX89" i="17"/>
  <c r="JX88" i="17"/>
  <c r="JX87" i="17"/>
  <c r="JX86" i="17"/>
  <c r="JX85" i="17"/>
  <c r="JX84" i="17"/>
  <c r="JX83" i="17"/>
  <c r="JX82" i="17"/>
  <c r="JX81" i="17"/>
  <c r="JX80" i="17"/>
  <c r="JX79" i="17"/>
  <c r="JX78" i="17"/>
  <c r="JX77" i="17"/>
  <c r="JX76" i="17"/>
  <c r="JX75" i="17"/>
  <c r="JX74" i="17"/>
  <c r="JX73" i="17"/>
  <c r="JX72" i="17"/>
  <c r="JX71" i="17"/>
  <c r="JX70" i="17"/>
  <c r="JX69" i="17"/>
  <c r="JX68" i="17"/>
  <c r="JX67" i="17"/>
  <c r="JX66" i="17"/>
  <c r="JX65" i="17"/>
  <c r="JX64" i="17"/>
  <c r="JX63" i="17"/>
  <c r="JX62" i="17"/>
  <c r="JX61" i="17"/>
  <c r="JX60" i="17"/>
  <c r="JX59" i="17"/>
  <c r="JX58" i="17"/>
  <c r="JX57" i="17"/>
  <c r="JX56" i="17"/>
  <c r="JX55" i="17"/>
  <c r="JX54" i="17"/>
  <c r="JX53" i="17"/>
  <c r="JX52" i="17"/>
  <c r="JX51" i="17"/>
  <c r="JX50" i="17"/>
  <c r="JX49" i="17"/>
  <c r="JX48" i="17"/>
  <c r="JX47" i="17"/>
  <c r="JX46" i="17"/>
  <c r="JX45" i="17"/>
  <c r="JX44" i="17"/>
  <c r="JX43" i="17"/>
  <c r="JX42" i="17"/>
  <c r="JX41" i="17"/>
  <c r="JX40" i="17"/>
  <c r="JX39" i="17"/>
  <c r="JX38" i="17"/>
  <c r="JX37" i="17"/>
  <c r="JX36" i="17"/>
  <c r="JX35" i="17"/>
  <c r="JX34" i="17"/>
  <c r="JX33" i="17"/>
  <c r="JX32" i="17"/>
  <c r="JX31" i="17"/>
  <c r="EJ31" i="17" l="1"/>
  <c r="EJ32" i="17"/>
  <c r="EJ33" i="17"/>
  <c r="EJ34" i="17"/>
  <c r="EJ35" i="17"/>
  <c r="EJ36" i="17"/>
  <c r="EJ37" i="17"/>
  <c r="EJ38" i="17"/>
  <c r="EJ39" i="17"/>
  <c r="EJ40" i="17"/>
  <c r="EJ41" i="17"/>
  <c r="EJ42" i="17"/>
  <c r="EJ43" i="17"/>
  <c r="EJ44" i="17"/>
  <c r="EJ45" i="17"/>
  <c r="EJ46" i="17"/>
  <c r="EJ47" i="17"/>
  <c r="EJ48" i="17"/>
  <c r="EJ49" i="17"/>
  <c r="EJ50" i="17"/>
  <c r="EJ51" i="17"/>
  <c r="EJ52" i="17"/>
  <c r="EJ53" i="17"/>
  <c r="EJ54" i="17"/>
  <c r="EJ55" i="17"/>
  <c r="EJ56" i="17"/>
  <c r="EJ57" i="17"/>
  <c r="EJ58" i="17"/>
  <c r="EJ59" i="17"/>
  <c r="EJ60" i="17"/>
  <c r="EJ61" i="17"/>
  <c r="EJ62" i="17"/>
  <c r="EJ63" i="17"/>
  <c r="EJ64" i="17"/>
  <c r="EJ65" i="17"/>
  <c r="EJ66" i="17"/>
  <c r="EJ67" i="17"/>
  <c r="EJ68" i="17"/>
  <c r="EJ69" i="17"/>
  <c r="EJ70" i="17"/>
  <c r="EJ71" i="17"/>
  <c r="EJ72" i="17"/>
  <c r="EJ73" i="17"/>
  <c r="EJ74" i="17"/>
  <c r="EJ75" i="17"/>
  <c r="EJ76" i="17"/>
  <c r="EJ77" i="17"/>
  <c r="EJ78" i="17"/>
  <c r="EJ79" i="17"/>
  <c r="EJ80" i="17"/>
  <c r="EJ81" i="17"/>
  <c r="EJ82" i="17"/>
  <c r="EJ83" i="17"/>
  <c r="EJ84" i="17"/>
  <c r="EJ85" i="17"/>
  <c r="EJ86" i="17"/>
  <c r="EJ87" i="17"/>
  <c r="EJ88" i="17"/>
  <c r="EJ89" i="17"/>
  <c r="EJ90" i="17"/>
  <c r="KJ94" i="18" l="1"/>
  <c r="KG94" i="18"/>
  <c r="KJ93" i="18"/>
  <c r="KG93" i="18"/>
  <c r="KJ92" i="18"/>
  <c r="KG92" i="18"/>
  <c r="KJ91" i="18"/>
  <c r="KG91" i="18"/>
  <c r="KJ90" i="18"/>
  <c r="KG90" i="18"/>
  <c r="KJ89" i="18"/>
  <c r="KG89" i="18"/>
  <c r="KJ88" i="18"/>
  <c r="KG88" i="18"/>
  <c r="KJ87" i="18"/>
  <c r="KG87" i="18"/>
  <c r="KJ86" i="18"/>
  <c r="KG86" i="18"/>
  <c r="KJ85" i="18"/>
  <c r="KG85" i="18"/>
  <c r="KJ84" i="18"/>
  <c r="KG84" i="18"/>
  <c r="KJ83" i="18"/>
  <c r="KG83" i="18"/>
  <c r="KJ82" i="18"/>
  <c r="KG82" i="18"/>
  <c r="KJ81" i="18"/>
  <c r="KG81" i="18"/>
  <c r="KJ80" i="18"/>
  <c r="KG80" i="18"/>
  <c r="KJ79" i="18"/>
  <c r="KG79" i="18"/>
  <c r="KJ78" i="18"/>
  <c r="KG78" i="18"/>
  <c r="KJ77" i="18"/>
  <c r="KG77" i="18"/>
  <c r="KJ76" i="18"/>
  <c r="KG76" i="18"/>
  <c r="KJ75" i="18"/>
  <c r="KG75" i="18"/>
  <c r="KJ74" i="18"/>
  <c r="KG74" i="18"/>
  <c r="KJ73" i="18"/>
  <c r="KG73" i="18"/>
  <c r="KJ72" i="18"/>
  <c r="KG72" i="18"/>
  <c r="KJ71" i="18"/>
  <c r="KG71" i="18"/>
  <c r="KJ70" i="18"/>
  <c r="KG70" i="18"/>
  <c r="KJ69" i="18"/>
  <c r="KG69" i="18"/>
  <c r="KJ68" i="18"/>
  <c r="KG68" i="18"/>
  <c r="KJ67" i="18"/>
  <c r="KG67" i="18"/>
  <c r="KJ66" i="18"/>
  <c r="KG66" i="18"/>
  <c r="KJ65" i="18"/>
  <c r="KG65" i="18"/>
  <c r="KJ64" i="18"/>
  <c r="KG64" i="18"/>
  <c r="KJ63" i="18"/>
  <c r="KG63" i="18"/>
  <c r="KJ62" i="18"/>
  <c r="KG62" i="18"/>
  <c r="KJ61" i="18"/>
  <c r="KG61" i="18"/>
  <c r="KJ60" i="18"/>
  <c r="KG60" i="18"/>
  <c r="KJ59" i="18"/>
  <c r="KG59" i="18"/>
  <c r="KJ58" i="18"/>
  <c r="KG58" i="18"/>
  <c r="KJ57" i="18"/>
  <c r="KG57" i="18"/>
  <c r="KJ56" i="18"/>
  <c r="KG56" i="18"/>
  <c r="KJ55" i="18"/>
  <c r="KG55" i="18"/>
  <c r="KJ54" i="18"/>
  <c r="KG54" i="18"/>
  <c r="KJ53" i="18"/>
  <c r="KG53" i="18"/>
  <c r="KJ52" i="18"/>
  <c r="KG52" i="18"/>
  <c r="KJ51" i="18"/>
  <c r="KG51" i="18"/>
  <c r="KJ50" i="18"/>
  <c r="KG50" i="18"/>
  <c r="KJ49" i="18"/>
  <c r="KG49" i="18"/>
  <c r="KJ48" i="18"/>
  <c r="KG48" i="18"/>
  <c r="KJ47" i="18"/>
  <c r="KG47" i="18"/>
  <c r="KJ46" i="18"/>
  <c r="KG46" i="18"/>
  <c r="KJ45" i="18"/>
  <c r="KG45" i="18"/>
  <c r="KJ44" i="18"/>
  <c r="KG44" i="18"/>
  <c r="KJ43" i="18"/>
  <c r="KG43" i="18"/>
  <c r="KJ42" i="18"/>
  <c r="KG42" i="18"/>
  <c r="KJ41" i="18"/>
  <c r="KG41" i="18"/>
  <c r="KJ40" i="18"/>
  <c r="KG40" i="18"/>
  <c r="KJ39" i="18"/>
  <c r="KG39" i="18"/>
  <c r="KJ38" i="18"/>
  <c r="KG38" i="18"/>
  <c r="KJ37" i="18"/>
  <c r="KG37" i="18"/>
  <c r="KJ36" i="18"/>
  <c r="KG36" i="18"/>
  <c r="KJ35" i="18"/>
  <c r="KG35" i="18"/>
  <c r="KJ34" i="18"/>
  <c r="KG34" i="18"/>
  <c r="KJ33" i="18"/>
  <c r="KG33" i="18"/>
  <c r="KJ32" i="18"/>
  <c r="KG32" i="18"/>
  <c r="KJ31" i="18"/>
  <c r="KG31" i="18"/>
  <c r="KD94" i="18"/>
  <c r="KA94" i="18"/>
  <c r="KD93" i="18"/>
  <c r="KA93" i="18"/>
  <c r="KD92" i="18"/>
  <c r="KA92" i="18"/>
  <c r="KD91" i="18"/>
  <c r="KA91" i="18"/>
  <c r="KD90" i="18"/>
  <c r="KA90" i="18"/>
  <c r="KD89" i="18"/>
  <c r="KA89" i="18"/>
  <c r="KD88" i="18"/>
  <c r="KA88" i="18"/>
  <c r="KD87" i="18"/>
  <c r="KA87" i="18"/>
  <c r="KD86" i="18"/>
  <c r="KA86" i="18"/>
  <c r="KD85" i="18"/>
  <c r="KA85" i="18"/>
  <c r="KD84" i="18"/>
  <c r="KA84" i="18"/>
  <c r="KD83" i="18"/>
  <c r="KA83" i="18"/>
  <c r="KD82" i="18"/>
  <c r="KA82" i="18"/>
  <c r="KD81" i="18"/>
  <c r="KA81" i="18"/>
  <c r="KD80" i="18"/>
  <c r="KA80" i="18"/>
  <c r="KD79" i="18"/>
  <c r="KA79" i="18"/>
  <c r="KD78" i="18"/>
  <c r="KA78" i="18"/>
  <c r="KD77" i="18"/>
  <c r="KA77" i="18"/>
  <c r="KD76" i="18"/>
  <c r="KA76" i="18"/>
  <c r="KD75" i="18"/>
  <c r="KA75" i="18"/>
  <c r="KD74" i="18"/>
  <c r="KA74" i="18"/>
  <c r="KD73" i="18"/>
  <c r="KA73" i="18"/>
  <c r="KD72" i="18"/>
  <c r="KA72" i="18"/>
  <c r="KD71" i="18"/>
  <c r="KA71" i="18"/>
  <c r="KD70" i="18"/>
  <c r="KA70" i="18"/>
  <c r="KD69" i="18"/>
  <c r="KA69" i="18"/>
  <c r="KD68" i="18"/>
  <c r="KA68" i="18"/>
  <c r="KD67" i="18"/>
  <c r="KA67" i="18"/>
  <c r="KD66" i="18"/>
  <c r="KA66" i="18"/>
  <c r="KD65" i="18"/>
  <c r="KA65" i="18"/>
  <c r="KD64" i="18"/>
  <c r="KA64" i="18"/>
  <c r="KD63" i="18"/>
  <c r="KA63" i="18"/>
  <c r="KD62" i="18"/>
  <c r="KA62" i="18"/>
  <c r="KD61" i="18"/>
  <c r="KA61" i="18"/>
  <c r="KD60" i="18"/>
  <c r="KA60" i="18"/>
  <c r="KD59" i="18"/>
  <c r="KA59" i="18"/>
  <c r="KD58" i="18"/>
  <c r="KA58" i="18"/>
  <c r="KD57" i="18"/>
  <c r="KA57" i="18"/>
  <c r="KD56" i="18"/>
  <c r="KA56" i="18"/>
  <c r="KD55" i="18"/>
  <c r="KA55" i="18"/>
  <c r="KD54" i="18"/>
  <c r="KA54" i="18"/>
  <c r="KD53" i="18"/>
  <c r="KA53" i="18"/>
  <c r="KD52" i="18"/>
  <c r="KA52" i="18"/>
  <c r="KD51" i="18"/>
  <c r="KA51" i="18"/>
  <c r="KD50" i="18"/>
  <c r="KA50" i="18"/>
  <c r="KD49" i="18"/>
  <c r="KA49" i="18"/>
  <c r="KD48" i="18"/>
  <c r="KA48" i="18"/>
  <c r="KD47" i="18"/>
  <c r="KA47" i="18"/>
  <c r="KD46" i="18"/>
  <c r="KA46" i="18"/>
  <c r="KD45" i="18"/>
  <c r="KA45" i="18"/>
  <c r="KD44" i="18"/>
  <c r="KA44" i="18"/>
  <c r="KD43" i="18"/>
  <c r="KA43" i="18"/>
  <c r="KD42" i="18"/>
  <c r="KA42" i="18"/>
  <c r="KD41" i="18"/>
  <c r="KA41" i="18"/>
  <c r="KD40" i="18"/>
  <c r="KA40" i="18"/>
  <c r="KD39" i="18"/>
  <c r="KA39" i="18"/>
  <c r="KD38" i="18"/>
  <c r="KA38" i="18"/>
  <c r="KD37" i="18"/>
  <c r="KA37" i="18"/>
  <c r="KD36" i="18"/>
  <c r="KA36" i="18"/>
  <c r="KD35" i="18"/>
  <c r="KA35" i="18"/>
  <c r="KD34" i="18"/>
  <c r="KA34" i="18"/>
  <c r="KD33" i="18"/>
  <c r="KA33" i="18"/>
  <c r="KD32" i="18"/>
  <c r="KA32" i="18"/>
  <c r="KD31" i="18"/>
  <c r="KA31" i="18"/>
  <c r="JI90" i="17"/>
  <c r="JI89" i="17"/>
  <c r="JI88" i="17"/>
  <c r="JI87" i="17"/>
  <c r="JI86" i="17"/>
  <c r="JI85" i="17"/>
  <c r="JI84" i="17"/>
  <c r="JI83" i="17"/>
  <c r="JI82" i="17"/>
  <c r="JI81" i="17"/>
  <c r="JI80" i="17"/>
  <c r="JI79" i="17"/>
  <c r="JI78" i="17"/>
  <c r="JI77" i="17"/>
  <c r="JI76" i="17"/>
  <c r="JI75" i="17"/>
  <c r="JI74" i="17"/>
  <c r="JI73" i="17"/>
  <c r="JI72" i="17"/>
  <c r="JI71" i="17"/>
  <c r="JI70" i="17"/>
  <c r="JI69" i="17"/>
  <c r="JI68" i="17"/>
  <c r="JI67" i="17"/>
  <c r="JI66" i="17"/>
  <c r="JI65" i="17"/>
  <c r="JI64" i="17"/>
  <c r="JI63" i="17"/>
  <c r="JI62" i="17"/>
  <c r="JI61" i="17"/>
  <c r="JI60" i="17"/>
  <c r="JI59" i="17"/>
  <c r="JI58" i="17"/>
  <c r="JI57" i="17"/>
  <c r="JI56" i="17"/>
  <c r="JI55" i="17"/>
  <c r="JI54" i="17"/>
  <c r="JI53" i="17"/>
  <c r="JI52" i="17"/>
  <c r="JI51" i="17"/>
  <c r="JI50" i="17"/>
  <c r="JI49" i="17"/>
  <c r="JI48" i="17"/>
  <c r="JI47" i="17"/>
  <c r="JI46" i="17"/>
  <c r="JI45" i="17"/>
  <c r="JI44" i="17"/>
  <c r="JI43" i="17"/>
  <c r="JI42" i="17"/>
  <c r="JI41" i="17"/>
  <c r="JI40" i="17"/>
  <c r="JI39" i="17"/>
  <c r="JI38" i="17"/>
  <c r="JI37" i="17"/>
  <c r="JI36" i="17"/>
  <c r="JI35" i="17"/>
  <c r="JI34" i="17"/>
  <c r="JI33" i="17"/>
  <c r="JI32" i="17"/>
  <c r="JI31" i="17"/>
  <c r="FW90" i="17"/>
  <c r="FW89" i="17"/>
  <c r="FW88" i="17"/>
  <c r="FW87" i="17"/>
  <c r="FW86" i="17"/>
  <c r="FW85" i="17"/>
  <c r="FW84" i="17"/>
  <c r="FW83" i="17"/>
  <c r="FW82" i="17"/>
  <c r="FW81" i="17"/>
  <c r="FW80" i="17"/>
  <c r="FW79" i="17"/>
  <c r="FW78" i="17"/>
  <c r="FW77" i="17"/>
  <c r="FW76" i="17"/>
  <c r="FW75" i="17"/>
  <c r="FW74" i="17"/>
  <c r="FW73" i="17"/>
  <c r="FW72" i="17"/>
  <c r="FW71" i="17"/>
  <c r="FW70" i="17"/>
  <c r="FW69" i="17"/>
  <c r="FW68" i="17"/>
  <c r="FW67" i="17"/>
  <c r="FW66" i="17"/>
  <c r="FW65" i="17"/>
  <c r="FW64" i="17"/>
  <c r="FW63" i="17"/>
  <c r="FW62" i="17"/>
  <c r="FW61" i="17"/>
  <c r="FW60" i="17"/>
  <c r="FW59" i="17"/>
  <c r="FW58" i="17"/>
  <c r="FW57" i="17"/>
  <c r="FW56" i="17"/>
  <c r="FW55" i="17"/>
  <c r="FW54" i="17"/>
  <c r="FW53" i="17"/>
  <c r="FW52" i="17"/>
  <c r="FW51" i="17"/>
  <c r="FW50" i="17"/>
  <c r="FW49" i="17"/>
  <c r="FW48" i="17"/>
  <c r="FW47" i="17"/>
  <c r="FW46" i="17"/>
  <c r="FW45" i="17"/>
  <c r="FW44" i="17"/>
  <c r="FW43" i="17"/>
  <c r="FW42" i="17"/>
  <c r="FW41" i="17"/>
  <c r="FW40" i="17"/>
  <c r="FW39" i="17"/>
  <c r="FW38" i="17"/>
  <c r="FW37" i="17"/>
  <c r="FW36" i="17"/>
  <c r="FW35" i="17"/>
  <c r="FW34" i="17"/>
  <c r="FW33" i="17"/>
  <c r="FW32" i="17"/>
  <c r="FW31" i="17"/>
  <c r="FH94" i="18"/>
  <c r="FH93" i="18"/>
  <c r="FH92" i="18"/>
  <c r="FH91" i="18"/>
  <c r="FH90" i="18"/>
  <c r="FH89" i="18"/>
  <c r="FH88" i="18"/>
  <c r="FH87" i="18"/>
  <c r="FH86" i="18"/>
  <c r="FH85" i="18"/>
  <c r="FH84" i="18"/>
  <c r="FH83" i="18"/>
  <c r="FH82" i="18"/>
  <c r="FH81" i="18"/>
  <c r="FH80" i="18"/>
  <c r="FH79" i="18"/>
  <c r="FH78" i="18"/>
  <c r="FH77" i="18"/>
  <c r="FH76" i="18"/>
  <c r="FH75" i="18"/>
  <c r="FH74" i="18"/>
  <c r="FH73" i="18"/>
  <c r="FH72" i="18"/>
  <c r="FH71" i="18"/>
  <c r="FH70" i="18"/>
  <c r="FH69" i="18"/>
  <c r="FH68" i="18"/>
  <c r="FH67" i="18"/>
  <c r="FH66" i="18"/>
  <c r="FH65" i="18"/>
  <c r="FH64" i="18"/>
  <c r="FH63" i="18"/>
  <c r="FH62" i="18"/>
  <c r="FH61" i="18"/>
  <c r="FH60" i="18"/>
  <c r="FH59" i="18"/>
  <c r="FH58" i="18"/>
  <c r="FH57" i="18"/>
  <c r="FH56" i="18"/>
  <c r="FH55" i="18"/>
  <c r="FH54" i="18"/>
  <c r="FH53" i="18"/>
  <c r="FH52" i="18"/>
  <c r="FH51" i="18"/>
  <c r="FH50" i="18"/>
  <c r="FH49" i="18"/>
  <c r="FH48" i="18"/>
  <c r="FH47" i="18"/>
  <c r="FH46" i="18"/>
  <c r="FH45" i="18"/>
  <c r="FH44" i="18"/>
  <c r="FH43" i="18"/>
  <c r="FH42" i="18"/>
  <c r="FH41" i="18"/>
  <c r="FH40" i="18"/>
  <c r="FH39" i="18"/>
  <c r="FH38" i="18"/>
  <c r="FH37" i="18"/>
  <c r="FH36" i="18"/>
  <c r="FH35" i="18"/>
  <c r="FH34" i="18"/>
  <c r="FH33" i="18"/>
  <c r="FH32" i="18"/>
  <c r="FH31" i="18"/>
  <c r="FB94" i="18"/>
  <c r="FB93" i="18"/>
  <c r="FB92" i="18"/>
  <c r="FB91" i="18"/>
  <c r="FB90" i="18"/>
  <c r="FB89" i="18"/>
  <c r="FB88" i="18"/>
  <c r="FB87" i="18"/>
  <c r="FB86" i="18"/>
  <c r="FB85" i="18"/>
  <c r="FB84" i="18"/>
  <c r="FB83" i="18"/>
  <c r="FB82" i="18"/>
  <c r="FB81" i="18"/>
  <c r="FB80" i="18"/>
  <c r="FB79" i="18"/>
  <c r="FB78" i="18"/>
  <c r="FB77" i="18"/>
  <c r="FB76" i="18"/>
  <c r="FB75" i="18"/>
  <c r="FB74" i="18"/>
  <c r="FB73" i="18"/>
  <c r="FB72" i="18"/>
  <c r="FB71" i="18"/>
  <c r="FB70" i="18"/>
  <c r="FB69" i="18"/>
  <c r="FB68" i="18"/>
  <c r="FB67" i="18"/>
  <c r="FB66" i="18"/>
  <c r="FB65" i="18"/>
  <c r="FB64" i="18"/>
  <c r="FB63" i="18"/>
  <c r="FB62" i="18"/>
  <c r="FB61" i="18"/>
  <c r="FB60" i="18"/>
  <c r="FB59" i="18"/>
  <c r="FB58" i="18"/>
  <c r="FB57" i="18"/>
  <c r="FB56" i="18"/>
  <c r="FB55" i="18"/>
  <c r="FB54" i="18"/>
  <c r="FB53" i="18"/>
  <c r="FB52" i="18"/>
  <c r="FB51" i="18"/>
  <c r="FB50" i="18"/>
  <c r="FB49" i="18"/>
  <c r="FB48" i="18"/>
  <c r="FB47" i="18"/>
  <c r="FB46" i="18"/>
  <c r="FB45" i="18"/>
  <c r="FB44" i="18"/>
  <c r="FB43" i="18"/>
  <c r="FB42" i="18"/>
  <c r="FB41" i="18"/>
  <c r="FB40" i="18"/>
  <c r="FB39" i="18"/>
  <c r="FB38" i="18"/>
  <c r="FB37" i="18"/>
  <c r="FB36" i="18"/>
  <c r="FB35" i="18"/>
  <c r="FB34" i="18"/>
  <c r="FB33" i="18"/>
  <c r="FB32" i="18"/>
  <c r="FB31" i="18"/>
  <c r="FQ90" i="17"/>
  <c r="FQ89" i="17"/>
  <c r="FQ88" i="17"/>
  <c r="FQ87" i="17"/>
  <c r="FQ86" i="17"/>
  <c r="FQ85" i="17"/>
  <c r="FQ84" i="17"/>
  <c r="FQ83" i="17"/>
  <c r="FQ82" i="17"/>
  <c r="FQ81" i="17"/>
  <c r="FQ80" i="17"/>
  <c r="FQ79" i="17"/>
  <c r="FQ78" i="17"/>
  <c r="FQ77" i="17"/>
  <c r="FQ76" i="17"/>
  <c r="FQ75" i="17"/>
  <c r="FQ74" i="17"/>
  <c r="FQ73" i="17"/>
  <c r="FQ72" i="17"/>
  <c r="FQ71" i="17"/>
  <c r="FQ70" i="17"/>
  <c r="FQ69" i="17"/>
  <c r="FQ68" i="17"/>
  <c r="FQ67" i="17"/>
  <c r="FQ66" i="17"/>
  <c r="FQ65" i="17"/>
  <c r="FQ64" i="17"/>
  <c r="FQ63" i="17"/>
  <c r="FQ62" i="17"/>
  <c r="FQ61" i="17"/>
  <c r="FQ60" i="17"/>
  <c r="FQ59" i="17"/>
  <c r="FQ58" i="17"/>
  <c r="FQ57" i="17"/>
  <c r="FQ56" i="17"/>
  <c r="FQ55" i="17"/>
  <c r="FQ54" i="17"/>
  <c r="FQ53" i="17"/>
  <c r="FQ52" i="17"/>
  <c r="FQ51" i="17"/>
  <c r="FQ50" i="17"/>
  <c r="FQ49" i="17"/>
  <c r="FQ48" i="17"/>
  <c r="FQ47" i="17"/>
  <c r="FQ46" i="17"/>
  <c r="FQ45" i="17"/>
  <c r="FQ44" i="17"/>
  <c r="FQ43" i="17"/>
  <c r="FQ42" i="17"/>
  <c r="FQ41" i="17"/>
  <c r="FQ40" i="17"/>
  <c r="FQ39" i="17"/>
  <c r="FQ38" i="17"/>
  <c r="FQ37" i="17"/>
  <c r="FQ36" i="17"/>
  <c r="FQ35" i="17"/>
  <c r="FQ34" i="17"/>
  <c r="FQ33" i="17"/>
  <c r="FQ32" i="17"/>
  <c r="FQ31" i="17"/>
  <c r="AO90" i="17"/>
  <c r="AO89" i="17"/>
  <c r="AO88" i="17"/>
  <c r="AO87" i="17"/>
  <c r="AO86" i="17"/>
  <c r="AO85" i="17"/>
  <c r="AO84" i="17"/>
  <c r="AO83" i="17"/>
  <c r="AO82" i="17"/>
  <c r="AO81" i="17"/>
  <c r="AO80" i="17"/>
  <c r="AO79" i="17"/>
  <c r="AO78" i="17"/>
  <c r="AO77" i="17"/>
  <c r="AO76" i="17"/>
  <c r="AO75" i="17"/>
  <c r="AO74" i="17"/>
  <c r="AO73" i="17"/>
  <c r="AO72" i="17"/>
  <c r="AO71" i="17"/>
  <c r="AO70" i="17"/>
  <c r="AO69" i="17"/>
  <c r="AO68" i="17"/>
  <c r="AO67" i="17"/>
  <c r="AO66" i="17"/>
  <c r="AO65" i="17"/>
  <c r="AO64" i="17"/>
  <c r="AO63" i="17"/>
  <c r="AO62" i="17"/>
  <c r="AO61" i="17"/>
  <c r="AO60" i="17"/>
  <c r="AO59" i="17"/>
  <c r="AO58" i="17"/>
  <c r="AO57" i="17"/>
  <c r="AO56" i="17"/>
  <c r="AO55" i="17"/>
  <c r="AO54" i="17"/>
  <c r="AO53" i="17"/>
  <c r="AO52" i="17"/>
  <c r="AO51" i="17"/>
  <c r="AO50" i="17"/>
  <c r="AO49" i="17"/>
  <c r="AO48" i="17"/>
  <c r="AO47" i="17"/>
  <c r="AO46" i="17"/>
  <c r="AO45" i="17"/>
  <c r="AO44" i="17"/>
  <c r="AO43" i="17"/>
  <c r="AO42" i="17"/>
  <c r="AO41" i="17"/>
  <c r="AO40" i="17"/>
  <c r="AO39" i="17"/>
  <c r="AO38" i="17"/>
  <c r="AO37" i="17"/>
  <c r="AO36" i="17"/>
  <c r="AO35" i="17"/>
  <c r="AO34" i="17"/>
  <c r="AO33" i="17"/>
  <c r="AO32" i="17"/>
  <c r="AO31" i="17"/>
  <c r="GF94" i="18"/>
  <c r="GF93" i="18"/>
  <c r="GF92" i="18"/>
  <c r="GF91" i="18"/>
  <c r="GF90" i="18"/>
  <c r="GF89" i="18"/>
  <c r="GF88" i="18"/>
  <c r="GF87" i="18"/>
  <c r="GF86" i="18"/>
  <c r="GF85" i="18"/>
  <c r="GF84" i="18"/>
  <c r="GF83" i="18"/>
  <c r="GF82" i="18"/>
  <c r="GF81" i="18"/>
  <c r="GF80" i="18"/>
  <c r="GF79" i="18"/>
  <c r="GF78" i="18"/>
  <c r="GF77" i="18"/>
  <c r="GF76" i="18"/>
  <c r="GF75" i="18"/>
  <c r="GF74" i="18"/>
  <c r="GF73" i="18"/>
  <c r="GF72" i="18"/>
  <c r="GF71" i="18"/>
  <c r="GF70" i="18"/>
  <c r="GF69" i="18"/>
  <c r="GF68" i="18"/>
  <c r="GF67" i="18"/>
  <c r="GF66" i="18"/>
  <c r="GF65" i="18"/>
  <c r="GF64" i="18"/>
  <c r="GF63" i="18"/>
  <c r="GF62" i="18"/>
  <c r="GF61" i="18"/>
  <c r="GF60" i="18"/>
  <c r="GF59" i="18"/>
  <c r="GF58" i="18"/>
  <c r="GF57" i="18"/>
  <c r="GF56" i="18"/>
  <c r="GF55" i="18"/>
  <c r="GF54" i="18"/>
  <c r="GF53" i="18"/>
  <c r="GF52" i="18"/>
  <c r="GF51" i="18"/>
  <c r="GF50" i="18"/>
  <c r="GF49" i="18"/>
  <c r="GF48" i="18"/>
  <c r="GF47" i="18"/>
  <c r="GF46" i="18"/>
  <c r="GF45" i="18"/>
  <c r="GF44" i="18"/>
  <c r="GF43" i="18"/>
  <c r="GF42" i="18"/>
  <c r="GF41" i="18"/>
  <c r="GF40" i="18"/>
  <c r="GF39" i="18"/>
  <c r="GF38" i="18"/>
  <c r="GF37" i="18"/>
  <c r="GF36" i="18"/>
  <c r="GF35" i="18"/>
  <c r="GF34" i="18"/>
  <c r="GF33" i="18"/>
  <c r="GF32" i="18"/>
  <c r="GF31" i="18"/>
  <c r="IB90" i="17"/>
  <c r="IB89" i="17"/>
  <c r="IB88" i="17"/>
  <c r="IB87" i="17"/>
  <c r="IB86" i="17"/>
  <c r="IB85" i="17"/>
  <c r="IB84" i="17"/>
  <c r="IB83" i="17"/>
  <c r="IB82" i="17"/>
  <c r="IB81" i="17"/>
  <c r="IB80" i="17"/>
  <c r="IB79" i="17"/>
  <c r="IB78" i="17"/>
  <c r="IB77" i="17"/>
  <c r="IB76" i="17"/>
  <c r="IB75" i="17"/>
  <c r="IB74" i="17"/>
  <c r="IB73" i="17"/>
  <c r="IB72" i="17"/>
  <c r="IB71" i="17"/>
  <c r="IB70" i="17"/>
  <c r="IB69" i="17"/>
  <c r="IB68" i="17"/>
  <c r="IB67" i="17"/>
  <c r="IB66" i="17"/>
  <c r="IB65" i="17"/>
  <c r="IB64" i="17"/>
  <c r="IB63" i="17"/>
  <c r="IB62" i="17"/>
  <c r="IB61" i="17"/>
  <c r="IB60" i="17"/>
  <c r="IB59" i="17"/>
  <c r="IB58" i="17"/>
  <c r="IB57" i="17"/>
  <c r="IB56" i="17"/>
  <c r="IB55" i="17"/>
  <c r="IB54" i="17"/>
  <c r="IB53" i="17"/>
  <c r="IB52" i="17"/>
  <c r="IB51" i="17"/>
  <c r="IB50" i="17"/>
  <c r="IB49" i="17"/>
  <c r="IB48" i="17"/>
  <c r="IB47" i="17"/>
  <c r="IB46" i="17"/>
  <c r="IB45" i="17"/>
  <c r="IB44" i="17"/>
  <c r="IB43" i="17"/>
  <c r="IB42" i="17"/>
  <c r="IB41" i="17"/>
  <c r="IB40" i="17"/>
  <c r="IB39" i="17"/>
  <c r="IB38" i="17"/>
  <c r="IB37" i="17"/>
  <c r="IB36" i="17"/>
  <c r="IB35" i="17"/>
  <c r="IB34" i="17"/>
  <c r="IB33" i="17"/>
  <c r="IB32" i="17"/>
  <c r="IB31" i="17"/>
  <c r="IH90" i="17"/>
  <c r="IH89" i="17"/>
  <c r="IH88" i="17"/>
  <c r="IH87" i="17"/>
  <c r="IH86" i="17"/>
  <c r="IH85" i="17"/>
  <c r="IH84" i="17"/>
  <c r="IH83" i="17"/>
  <c r="IH82" i="17"/>
  <c r="IH81" i="17"/>
  <c r="IH80" i="17"/>
  <c r="IH79" i="17"/>
  <c r="IH78" i="17"/>
  <c r="IH77" i="17"/>
  <c r="IH76" i="17"/>
  <c r="IH75" i="17"/>
  <c r="IH74" i="17"/>
  <c r="IH73" i="17"/>
  <c r="IH72" i="17"/>
  <c r="IH71" i="17"/>
  <c r="IH70" i="17"/>
  <c r="IH69" i="17"/>
  <c r="IH68" i="17"/>
  <c r="IH67" i="17"/>
  <c r="IH66" i="17"/>
  <c r="IH65" i="17"/>
  <c r="IH64" i="17"/>
  <c r="IH63" i="17"/>
  <c r="IH62" i="17"/>
  <c r="IH61" i="17"/>
  <c r="IH60" i="17"/>
  <c r="IH59" i="17"/>
  <c r="IH58" i="17"/>
  <c r="IH57" i="17"/>
  <c r="IH56" i="17"/>
  <c r="IH55" i="17"/>
  <c r="IH54" i="17"/>
  <c r="IH53" i="17"/>
  <c r="IH52" i="17"/>
  <c r="IH51" i="17"/>
  <c r="IH50" i="17"/>
  <c r="IH49" i="17"/>
  <c r="IH48" i="17"/>
  <c r="IH47" i="17"/>
  <c r="IH46" i="17"/>
  <c r="IH45" i="17"/>
  <c r="IH44" i="17"/>
  <c r="IH43" i="17"/>
  <c r="IH42" i="17"/>
  <c r="IH41" i="17"/>
  <c r="IH40" i="17"/>
  <c r="IH39" i="17"/>
  <c r="IH38" i="17"/>
  <c r="IH37" i="17"/>
  <c r="IH36" i="17"/>
  <c r="IH35" i="17"/>
  <c r="IH34" i="17"/>
  <c r="IH33" i="17"/>
  <c r="IH32" i="17"/>
  <c r="IH31" i="17"/>
  <c r="KM90" i="17"/>
  <c r="KJ90" i="17"/>
  <c r="KM89" i="17"/>
  <c r="KJ89" i="17"/>
  <c r="KM88" i="17"/>
  <c r="KJ88" i="17"/>
  <c r="KM87" i="17"/>
  <c r="KJ87" i="17"/>
  <c r="KM86" i="17"/>
  <c r="KJ86" i="17"/>
  <c r="KM85" i="17"/>
  <c r="KJ85" i="17"/>
  <c r="KM84" i="17"/>
  <c r="KJ84" i="17"/>
  <c r="KM83" i="17"/>
  <c r="KJ83" i="17"/>
  <c r="KM82" i="17"/>
  <c r="KJ82" i="17"/>
  <c r="KM81" i="17"/>
  <c r="KJ81" i="17"/>
  <c r="KM80" i="17"/>
  <c r="KJ80" i="17"/>
  <c r="KM79" i="17"/>
  <c r="KJ79" i="17"/>
  <c r="KM78" i="17"/>
  <c r="KJ78" i="17"/>
  <c r="KM77" i="17"/>
  <c r="KJ77" i="17"/>
  <c r="KM76" i="17"/>
  <c r="KJ76" i="17"/>
  <c r="KM75" i="17"/>
  <c r="KJ75" i="17"/>
  <c r="KM74" i="17"/>
  <c r="KJ74" i="17"/>
  <c r="KM73" i="17"/>
  <c r="KJ73" i="17"/>
  <c r="KM72" i="17"/>
  <c r="KJ72" i="17"/>
  <c r="KM71" i="17"/>
  <c r="KJ71" i="17"/>
  <c r="KM70" i="17"/>
  <c r="KJ70" i="17"/>
  <c r="KM69" i="17"/>
  <c r="KJ69" i="17"/>
  <c r="KM68" i="17"/>
  <c r="KJ68" i="17"/>
  <c r="KM67" i="17"/>
  <c r="KJ67" i="17"/>
  <c r="KM66" i="17"/>
  <c r="KJ66" i="17"/>
  <c r="KM65" i="17"/>
  <c r="KJ65" i="17"/>
  <c r="KM64" i="17"/>
  <c r="KJ64" i="17"/>
  <c r="KM63" i="17"/>
  <c r="KJ63" i="17"/>
  <c r="KM62" i="17"/>
  <c r="KJ62" i="17"/>
  <c r="KM61" i="17"/>
  <c r="KJ61" i="17"/>
  <c r="KM60" i="17"/>
  <c r="KJ60" i="17"/>
  <c r="KM59" i="17"/>
  <c r="KJ59" i="17"/>
  <c r="KM58" i="17"/>
  <c r="KJ58" i="17"/>
  <c r="KM57" i="17"/>
  <c r="KJ57" i="17"/>
  <c r="KM56" i="17"/>
  <c r="KJ56" i="17"/>
  <c r="KM55" i="17"/>
  <c r="KJ55" i="17"/>
  <c r="KM54" i="17"/>
  <c r="KJ54" i="17"/>
  <c r="KM53" i="17"/>
  <c r="KJ53" i="17"/>
  <c r="KM52" i="17"/>
  <c r="KJ52" i="17"/>
  <c r="KM51" i="17"/>
  <c r="KJ51" i="17"/>
  <c r="KM50" i="17"/>
  <c r="KJ50" i="17"/>
  <c r="KM49" i="17"/>
  <c r="KJ49" i="17"/>
  <c r="KM48" i="17"/>
  <c r="KJ48" i="17"/>
  <c r="KM47" i="17"/>
  <c r="KJ47" i="17"/>
  <c r="KM46" i="17"/>
  <c r="KJ46" i="17"/>
  <c r="KM45" i="17"/>
  <c r="KJ45" i="17"/>
  <c r="KM44" i="17"/>
  <c r="KJ44" i="17"/>
  <c r="KM43" i="17"/>
  <c r="KJ43" i="17"/>
  <c r="KM42" i="17"/>
  <c r="KJ42" i="17"/>
  <c r="KM41" i="17"/>
  <c r="KJ41" i="17"/>
  <c r="KM40" i="17"/>
  <c r="KJ40" i="17"/>
  <c r="KM39" i="17"/>
  <c r="KJ39" i="17"/>
  <c r="KM38" i="17"/>
  <c r="KJ38" i="17"/>
  <c r="KM37" i="17"/>
  <c r="KJ37" i="17"/>
  <c r="KM36" i="17"/>
  <c r="KJ36" i="17"/>
  <c r="KM35" i="17"/>
  <c r="KJ35" i="17"/>
  <c r="KM34" i="17"/>
  <c r="KJ34" i="17"/>
  <c r="KM33" i="17"/>
  <c r="KJ33" i="17"/>
  <c r="KM32" i="17"/>
  <c r="KJ32" i="17"/>
  <c r="KM31" i="17"/>
  <c r="KJ31" i="17"/>
  <c r="EY90" i="17"/>
  <c r="EV90" i="17"/>
  <c r="ES90" i="17"/>
  <c r="EP90" i="17"/>
  <c r="EY89" i="17"/>
  <c r="EV89" i="17"/>
  <c r="ES89" i="17"/>
  <c r="EP89" i="17"/>
  <c r="EY88" i="17"/>
  <c r="EV88" i="17"/>
  <c r="ES88" i="17"/>
  <c r="EP88" i="17"/>
  <c r="EY87" i="17"/>
  <c r="EV87" i="17"/>
  <c r="ES87" i="17"/>
  <c r="EP87" i="17"/>
  <c r="EY86" i="17"/>
  <c r="EV86" i="17"/>
  <c r="ES86" i="17"/>
  <c r="EP86" i="17"/>
  <c r="EY85" i="17"/>
  <c r="EV85" i="17"/>
  <c r="ES85" i="17"/>
  <c r="EP85" i="17"/>
  <c r="EY84" i="17"/>
  <c r="EV84" i="17"/>
  <c r="ES84" i="17"/>
  <c r="EP84" i="17"/>
  <c r="EY83" i="17"/>
  <c r="EV83" i="17"/>
  <c r="ES83" i="17"/>
  <c r="EP83" i="17"/>
  <c r="EY82" i="17"/>
  <c r="EV82" i="17"/>
  <c r="ES82" i="17"/>
  <c r="EP82" i="17"/>
  <c r="EY81" i="17"/>
  <c r="EV81" i="17"/>
  <c r="ES81" i="17"/>
  <c r="EP81" i="17"/>
  <c r="EY80" i="17"/>
  <c r="EV80" i="17"/>
  <c r="ES80" i="17"/>
  <c r="EP80" i="17"/>
  <c r="EY79" i="17"/>
  <c r="EV79" i="17"/>
  <c r="ES79" i="17"/>
  <c r="EP79" i="17"/>
  <c r="EY78" i="17"/>
  <c r="EV78" i="17"/>
  <c r="ES78" i="17"/>
  <c r="EP78" i="17"/>
  <c r="EY77" i="17"/>
  <c r="EV77" i="17"/>
  <c r="ES77" i="17"/>
  <c r="EP77" i="17"/>
  <c r="EY76" i="17"/>
  <c r="EV76" i="17"/>
  <c r="ES76" i="17"/>
  <c r="EP76" i="17"/>
  <c r="EY75" i="17"/>
  <c r="EV75" i="17"/>
  <c r="ES75" i="17"/>
  <c r="EP75" i="17"/>
  <c r="EY74" i="17"/>
  <c r="EV74" i="17"/>
  <c r="ES74" i="17"/>
  <c r="EP74" i="17"/>
  <c r="EY73" i="17"/>
  <c r="EV73" i="17"/>
  <c r="ES73" i="17"/>
  <c r="EP73" i="17"/>
  <c r="EY72" i="17"/>
  <c r="EV72" i="17"/>
  <c r="ES72" i="17"/>
  <c r="EP72" i="17"/>
  <c r="EY71" i="17"/>
  <c r="EV71" i="17"/>
  <c r="ES71" i="17"/>
  <c r="EP71" i="17"/>
  <c r="EY70" i="17"/>
  <c r="EV70" i="17"/>
  <c r="ES70" i="17"/>
  <c r="EP70" i="17"/>
  <c r="EY69" i="17"/>
  <c r="EV69" i="17"/>
  <c r="ES69" i="17"/>
  <c r="EP69" i="17"/>
  <c r="EY68" i="17"/>
  <c r="EV68" i="17"/>
  <c r="ES68" i="17"/>
  <c r="EP68" i="17"/>
  <c r="EY67" i="17"/>
  <c r="EV67" i="17"/>
  <c r="ES67" i="17"/>
  <c r="EP67" i="17"/>
  <c r="EY66" i="17"/>
  <c r="EV66" i="17"/>
  <c r="ES66" i="17"/>
  <c r="EP66" i="17"/>
  <c r="EY65" i="17"/>
  <c r="EV65" i="17"/>
  <c r="ES65" i="17"/>
  <c r="EP65" i="17"/>
  <c r="EY64" i="17"/>
  <c r="EV64" i="17"/>
  <c r="ES64" i="17"/>
  <c r="EP64" i="17"/>
  <c r="EY63" i="17"/>
  <c r="EV63" i="17"/>
  <c r="ES63" i="17"/>
  <c r="EP63" i="17"/>
  <c r="EY62" i="17"/>
  <c r="EV62" i="17"/>
  <c r="ES62" i="17"/>
  <c r="EP62" i="17"/>
  <c r="EY61" i="17"/>
  <c r="EV61" i="17"/>
  <c r="ES61" i="17"/>
  <c r="EP61" i="17"/>
  <c r="EY60" i="17"/>
  <c r="EV60" i="17"/>
  <c r="ES60" i="17"/>
  <c r="EP60" i="17"/>
  <c r="EY59" i="17"/>
  <c r="EV59" i="17"/>
  <c r="ES59" i="17"/>
  <c r="EP59" i="17"/>
  <c r="EY58" i="17"/>
  <c r="EV58" i="17"/>
  <c r="ES58" i="17"/>
  <c r="EP58" i="17"/>
  <c r="EY57" i="17"/>
  <c r="EV57" i="17"/>
  <c r="ES57" i="17"/>
  <c r="EP57" i="17"/>
  <c r="EY56" i="17"/>
  <c r="EV56" i="17"/>
  <c r="ES56" i="17"/>
  <c r="EP56" i="17"/>
  <c r="EY55" i="17"/>
  <c r="EV55" i="17"/>
  <c r="ES55" i="17"/>
  <c r="EP55" i="17"/>
  <c r="EY54" i="17"/>
  <c r="EV54" i="17"/>
  <c r="ES54" i="17"/>
  <c r="EP54" i="17"/>
  <c r="EY53" i="17"/>
  <c r="EV53" i="17"/>
  <c r="ES53" i="17"/>
  <c r="EP53" i="17"/>
  <c r="EY52" i="17"/>
  <c r="EV52" i="17"/>
  <c r="ES52" i="17"/>
  <c r="EP52" i="17"/>
  <c r="EY51" i="17"/>
  <c r="EV51" i="17"/>
  <c r="ES51" i="17"/>
  <c r="EP51" i="17"/>
  <c r="EY50" i="17"/>
  <c r="EV50" i="17"/>
  <c r="ES50" i="17"/>
  <c r="EP50" i="17"/>
  <c r="EY49" i="17"/>
  <c r="EV49" i="17"/>
  <c r="ES49" i="17"/>
  <c r="EP49" i="17"/>
  <c r="EY48" i="17"/>
  <c r="EV48" i="17"/>
  <c r="ES48" i="17"/>
  <c r="EP48" i="17"/>
  <c r="EY47" i="17"/>
  <c r="EV47" i="17"/>
  <c r="ES47" i="17"/>
  <c r="EP47" i="17"/>
  <c r="EY46" i="17"/>
  <c r="EV46" i="17"/>
  <c r="ES46" i="17"/>
  <c r="EP46" i="17"/>
  <c r="EY45" i="17"/>
  <c r="EV45" i="17"/>
  <c r="ES45" i="17"/>
  <c r="EP45" i="17"/>
  <c r="EY44" i="17"/>
  <c r="EV44" i="17"/>
  <c r="ES44" i="17"/>
  <c r="EP44" i="17"/>
  <c r="EY43" i="17"/>
  <c r="EV43" i="17"/>
  <c r="ES43" i="17"/>
  <c r="EP43" i="17"/>
  <c r="EY42" i="17"/>
  <c r="EV42" i="17"/>
  <c r="ES42" i="17"/>
  <c r="EP42" i="17"/>
  <c r="EY41" i="17"/>
  <c r="EV41" i="17"/>
  <c r="ES41" i="17"/>
  <c r="EP41" i="17"/>
  <c r="EY40" i="17"/>
  <c r="EV40" i="17"/>
  <c r="ES40" i="17"/>
  <c r="EP40" i="17"/>
  <c r="EY39" i="17"/>
  <c r="EV39" i="17"/>
  <c r="ES39" i="17"/>
  <c r="EP39" i="17"/>
  <c r="EY38" i="17"/>
  <c r="EV38" i="17"/>
  <c r="ES38" i="17"/>
  <c r="EP38" i="17"/>
  <c r="EY37" i="17"/>
  <c r="EV37" i="17"/>
  <c r="ES37" i="17"/>
  <c r="EP37" i="17"/>
  <c r="EY36" i="17"/>
  <c r="EV36" i="17"/>
  <c r="ES36" i="17"/>
  <c r="EP36" i="17"/>
  <c r="EY35" i="17"/>
  <c r="EV35" i="17"/>
  <c r="ES35" i="17"/>
  <c r="EP35" i="17"/>
  <c r="EY34" i="17"/>
  <c r="EV34" i="17"/>
  <c r="ES34" i="17"/>
  <c r="EP34" i="17"/>
  <c r="EY33" i="17"/>
  <c r="EV33" i="17"/>
  <c r="ES33" i="17"/>
  <c r="EP33" i="17"/>
  <c r="EY32" i="17"/>
  <c r="EV32" i="17"/>
  <c r="ES32" i="17"/>
  <c r="EP32" i="17"/>
  <c r="EY31" i="17"/>
  <c r="EV31" i="17"/>
  <c r="ES31" i="17"/>
  <c r="EP31" i="17"/>
  <c r="AF90" i="17"/>
  <c r="AC90" i="17"/>
  <c r="Z90" i="17"/>
  <c r="W90" i="17"/>
  <c r="AF89" i="17"/>
  <c r="AC89" i="17"/>
  <c r="Z89" i="17"/>
  <c r="W89" i="17"/>
  <c r="AF88" i="17"/>
  <c r="AC88" i="17"/>
  <c r="Z88" i="17"/>
  <c r="W88" i="17"/>
  <c r="AF87" i="17"/>
  <c r="AC87" i="17"/>
  <c r="Z87" i="17"/>
  <c r="W87" i="17"/>
  <c r="AF86" i="17"/>
  <c r="AC86" i="17"/>
  <c r="Z86" i="17"/>
  <c r="W86" i="17"/>
  <c r="AF85" i="17"/>
  <c r="AC85" i="17"/>
  <c r="Z85" i="17"/>
  <c r="W85" i="17"/>
  <c r="AF84" i="17"/>
  <c r="AC84" i="17"/>
  <c r="Z84" i="17"/>
  <c r="W84" i="17"/>
  <c r="AF83" i="17"/>
  <c r="AC83" i="17"/>
  <c r="Z83" i="17"/>
  <c r="W83" i="17"/>
  <c r="AF82" i="17"/>
  <c r="AC82" i="17"/>
  <c r="Z82" i="17"/>
  <c r="W82" i="17"/>
  <c r="AF81" i="17"/>
  <c r="AC81" i="17"/>
  <c r="Z81" i="17"/>
  <c r="W81" i="17"/>
  <c r="AF80" i="17"/>
  <c r="AC80" i="17"/>
  <c r="Z80" i="17"/>
  <c r="W80" i="17"/>
  <c r="AF79" i="17"/>
  <c r="AC79" i="17"/>
  <c r="Z79" i="17"/>
  <c r="W79" i="17"/>
  <c r="AF78" i="17"/>
  <c r="AC78" i="17"/>
  <c r="Z78" i="17"/>
  <c r="W78" i="17"/>
  <c r="AF77" i="17"/>
  <c r="AC77" i="17"/>
  <c r="Z77" i="17"/>
  <c r="W77" i="17"/>
  <c r="AF76" i="17"/>
  <c r="AC76" i="17"/>
  <c r="Z76" i="17"/>
  <c r="W76" i="17"/>
  <c r="AF75" i="17"/>
  <c r="AC75" i="17"/>
  <c r="Z75" i="17"/>
  <c r="W75" i="17"/>
  <c r="AF74" i="17"/>
  <c r="AC74" i="17"/>
  <c r="Z74" i="17"/>
  <c r="W74" i="17"/>
  <c r="AF73" i="17"/>
  <c r="AC73" i="17"/>
  <c r="Z73" i="17"/>
  <c r="W73" i="17"/>
  <c r="AF72" i="17"/>
  <c r="AC72" i="17"/>
  <c r="Z72" i="17"/>
  <c r="W72" i="17"/>
  <c r="AF71" i="17"/>
  <c r="AC71" i="17"/>
  <c r="Z71" i="17"/>
  <c r="W71" i="17"/>
  <c r="AF70" i="17"/>
  <c r="AC70" i="17"/>
  <c r="Z70" i="17"/>
  <c r="W70" i="17"/>
  <c r="AF69" i="17"/>
  <c r="AC69" i="17"/>
  <c r="Z69" i="17"/>
  <c r="W69" i="17"/>
  <c r="AF68" i="17"/>
  <c r="AC68" i="17"/>
  <c r="Z68" i="17"/>
  <c r="W68" i="17"/>
  <c r="AF67" i="17"/>
  <c r="AC67" i="17"/>
  <c r="Z67" i="17"/>
  <c r="W67" i="17"/>
  <c r="AF66" i="17"/>
  <c r="AC66" i="17"/>
  <c r="Z66" i="17"/>
  <c r="W66" i="17"/>
  <c r="AF65" i="17"/>
  <c r="AC65" i="17"/>
  <c r="Z65" i="17"/>
  <c r="W65" i="17"/>
  <c r="AF64" i="17"/>
  <c r="AC64" i="17"/>
  <c r="Z64" i="17"/>
  <c r="W64" i="17"/>
  <c r="AF63" i="17"/>
  <c r="AC63" i="17"/>
  <c r="Z63" i="17"/>
  <c r="W63" i="17"/>
  <c r="AF62" i="17"/>
  <c r="AC62" i="17"/>
  <c r="Z62" i="17"/>
  <c r="W62" i="17"/>
  <c r="AF61" i="17"/>
  <c r="AC61" i="17"/>
  <c r="Z61" i="17"/>
  <c r="W61" i="17"/>
  <c r="AF60" i="17"/>
  <c r="AC60" i="17"/>
  <c r="Z60" i="17"/>
  <c r="W60" i="17"/>
  <c r="AF59" i="17"/>
  <c r="AC59" i="17"/>
  <c r="Z59" i="17"/>
  <c r="W59" i="17"/>
  <c r="AF58" i="17"/>
  <c r="AC58" i="17"/>
  <c r="Z58" i="17"/>
  <c r="W58" i="17"/>
  <c r="AF57" i="17"/>
  <c r="AC57" i="17"/>
  <c r="Z57" i="17"/>
  <c r="W57" i="17"/>
  <c r="AF56" i="17"/>
  <c r="AC56" i="17"/>
  <c r="Z56" i="17"/>
  <c r="W56" i="17"/>
  <c r="AF55" i="17"/>
  <c r="AC55" i="17"/>
  <c r="Z55" i="17"/>
  <c r="W55" i="17"/>
  <c r="AF54" i="17"/>
  <c r="AC54" i="17"/>
  <c r="Z54" i="17"/>
  <c r="W54" i="17"/>
  <c r="AF53" i="17"/>
  <c r="AC53" i="17"/>
  <c r="Z53" i="17"/>
  <c r="W53" i="17"/>
  <c r="AF52" i="17"/>
  <c r="AC52" i="17"/>
  <c r="Z52" i="17"/>
  <c r="W52" i="17"/>
  <c r="AF51" i="17"/>
  <c r="AC51" i="17"/>
  <c r="Z51" i="17"/>
  <c r="W51" i="17"/>
  <c r="AF50" i="17"/>
  <c r="AC50" i="17"/>
  <c r="Z50" i="17"/>
  <c r="W50" i="17"/>
  <c r="AF49" i="17"/>
  <c r="AC49" i="17"/>
  <c r="Z49" i="17"/>
  <c r="W49" i="17"/>
  <c r="AF48" i="17"/>
  <c r="AC48" i="17"/>
  <c r="Z48" i="17"/>
  <c r="W48" i="17"/>
  <c r="AF47" i="17"/>
  <c r="AC47" i="17"/>
  <c r="Z47" i="17"/>
  <c r="W47" i="17"/>
  <c r="AF46" i="17"/>
  <c r="AC46" i="17"/>
  <c r="Z46" i="17"/>
  <c r="W46" i="17"/>
  <c r="AF45" i="17"/>
  <c r="AC45" i="17"/>
  <c r="Z45" i="17"/>
  <c r="W45" i="17"/>
  <c r="AF44" i="17"/>
  <c r="AC44" i="17"/>
  <c r="Z44" i="17"/>
  <c r="W44" i="17"/>
  <c r="AF43" i="17"/>
  <c r="AC43" i="17"/>
  <c r="Z43" i="17"/>
  <c r="W43" i="17"/>
  <c r="AF42" i="17"/>
  <c r="AC42" i="17"/>
  <c r="Z42" i="17"/>
  <c r="W42" i="17"/>
  <c r="AF41" i="17"/>
  <c r="AC41" i="17"/>
  <c r="Z41" i="17"/>
  <c r="W41" i="17"/>
  <c r="AF40" i="17"/>
  <c r="AC40" i="17"/>
  <c r="Z40" i="17"/>
  <c r="W40" i="17"/>
  <c r="AF39" i="17"/>
  <c r="AC39" i="17"/>
  <c r="Z39" i="17"/>
  <c r="W39" i="17"/>
  <c r="AF38" i="17"/>
  <c r="AC38" i="17"/>
  <c r="Z38" i="17"/>
  <c r="W38" i="17"/>
  <c r="AF37" i="17"/>
  <c r="AC37" i="17"/>
  <c r="Z37" i="17"/>
  <c r="W37" i="17"/>
  <c r="AF36" i="17"/>
  <c r="AC36" i="17"/>
  <c r="Z36" i="17"/>
  <c r="W36" i="17"/>
  <c r="AF35" i="17"/>
  <c r="AC35" i="17"/>
  <c r="Z35" i="17"/>
  <c r="W35" i="17"/>
  <c r="AF34" i="17"/>
  <c r="AC34" i="17"/>
  <c r="Z34" i="17"/>
  <c r="W34" i="17"/>
  <c r="AF33" i="17"/>
  <c r="AC33" i="17"/>
  <c r="Z33" i="17"/>
  <c r="W33" i="17"/>
  <c r="AF32" i="17"/>
  <c r="AC32" i="17"/>
  <c r="Z32" i="17"/>
  <c r="W32" i="17"/>
  <c r="AF31" i="17"/>
  <c r="AC31" i="17"/>
  <c r="Z31" i="17"/>
  <c r="W31" i="17"/>
  <c r="EM94" i="18"/>
  <c r="EM93" i="18"/>
  <c r="EM92" i="18"/>
  <c r="EM91" i="18"/>
  <c r="EM90" i="18"/>
  <c r="EM89" i="18"/>
  <c r="EM88" i="18"/>
  <c r="EM87" i="18"/>
  <c r="EM86" i="18"/>
  <c r="EM85" i="18"/>
  <c r="EM84" i="18"/>
  <c r="EM83" i="18"/>
  <c r="EM82" i="18"/>
  <c r="EM81" i="18"/>
  <c r="EM80" i="18"/>
  <c r="EM79" i="18"/>
  <c r="EM78" i="18"/>
  <c r="EM77" i="18"/>
  <c r="EM76" i="18"/>
  <c r="EM75" i="18"/>
  <c r="EM74" i="18"/>
  <c r="EM73" i="18"/>
  <c r="EM72" i="18"/>
  <c r="EM71" i="18"/>
  <c r="EM70" i="18"/>
  <c r="EM69" i="18"/>
  <c r="EM68" i="18"/>
  <c r="EM67" i="18"/>
  <c r="EM66" i="18"/>
  <c r="EM65" i="18"/>
  <c r="EM64" i="18"/>
  <c r="EM63" i="18"/>
  <c r="EM62" i="18"/>
  <c r="EM61" i="18"/>
  <c r="EM60" i="18"/>
  <c r="EM59" i="18"/>
  <c r="EM58" i="18"/>
  <c r="EM57" i="18"/>
  <c r="EM56" i="18"/>
  <c r="EM55" i="18"/>
  <c r="EM54" i="18"/>
  <c r="EM53" i="18"/>
  <c r="EM52" i="18"/>
  <c r="EM51" i="18"/>
  <c r="EM50" i="18"/>
  <c r="EM49" i="18"/>
  <c r="EM48" i="18"/>
  <c r="EM47" i="18"/>
  <c r="EM46" i="18"/>
  <c r="EM45" i="18"/>
  <c r="EM44" i="18"/>
  <c r="EM43" i="18"/>
  <c r="EM42" i="18"/>
  <c r="EM41" i="18"/>
  <c r="EM40" i="18"/>
  <c r="EM39" i="18"/>
  <c r="EM38" i="18"/>
  <c r="EM37" i="18"/>
  <c r="EM36" i="18"/>
  <c r="EM35" i="18"/>
  <c r="EM34" i="18"/>
  <c r="EM33" i="18"/>
  <c r="EM32" i="18"/>
  <c r="EM31" i="18"/>
  <c r="JC94" i="18"/>
  <c r="JC93" i="18"/>
  <c r="JC92" i="18"/>
  <c r="JC91" i="18"/>
  <c r="JC90" i="18"/>
  <c r="JC89" i="18"/>
  <c r="JC88" i="18"/>
  <c r="JC87" i="18"/>
  <c r="JC86" i="18"/>
  <c r="JC85" i="18"/>
  <c r="JC84" i="18"/>
  <c r="JC83" i="18"/>
  <c r="JC82" i="18"/>
  <c r="JC81" i="18"/>
  <c r="JC80" i="18"/>
  <c r="JC79" i="18"/>
  <c r="JC78" i="18"/>
  <c r="JC77" i="18"/>
  <c r="JC76" i="18"/>
  <c r="JC75" i="18"/>
  <c r="JC74" i="18"/>
  <c r="JC73" i="18"/>
  <c r="JC72" i="18"/>
  <c r="JC71" i="18"/>
  <c r="JC70" i="18"/>
  <c r="JC69" i="18"/>
  <c r="JC68" i="18"/>
  <c r="JC67" i="18"/>
  <c r="JC66" i="18"/>
  <c r="JC65" i="18"/>
  <c r="JC64" i="18"/>
  <c r="JC63" i="18"/>
  <c r="JC62" i="18"/>
  <c r="JC61" i="18"/>
  <c r="JC60" i="18"/>
  <c r="JC59" i="18"/>
  <c r="JC58" i="18"/>
  <c r="JC57" i="18"/>
  <c r="JC56" i="18"/>
  <c r="JC55" i="18"/>
  <c r="JC54" i="18"/>
  <c r="JC53" i="18"/>
  <c r="JC52" i="18"/>
  <c r="JC51" i="18"/>
  <c r="JC50" i="18"/>
  <c r="JC49" i="18"/>
  <c r="JC48" i="18"/>
  <c r="JC47" i="18"/>
  <c r="JC46" i="18"/>
  <c r="JC45" i="18"/>
  <c r="JC44" i="18"/>
  <c r="JC43" i="18"/>
  <c r="JC42" i="18"/>
  <c r="JC41" i="18"/>
  <c r="JC40" i="18"/>
  <c r="JC39" i="18"/>
  <c r="JC38" i="18"/>
  <c r="JC37" i="18"/>
  <c r="JC36" i="18"/>
  <c r="JC35" i="18"/>
  <c r="JC34" i="18"/>
  <c r="JC33" i="18"/>
  <c r="JC32" i="18"/>
  <c r="JC31" i="18"/>
  <c r="HD94" i="18"/>
  <c r="HA94" i="18"/>
  <c r="HD93" i="18"/>
  <c r="HA93" i="18"/>
  <c r="HD92" i="18"/>
  <c r="HA92" i="18"/>
  <c r="HD91" i="18"/>
  <c r="HA91" i="18"/>
  <c r="HD90" i="18"/>
  <c r="HA90" i="18"/>
  <c r="HD89" i="18"/>
  <c r="HA89" i="18"/>
  <c r="HD88" i="18"/>
  <c r="HA88" i="18"/>
  <c r="HD87" i="18"/>
  <c r="HA87" i="18"/>
  <c r="HD86" i="18"/>
  <c r="HA86" i="18"/>
  <c r="HD85" i="18"/>
  <c r="HA85" i="18"/>
  <c r="HD84" i="18"/>
  <c r="HA84" i="18"/>
  <c r="HD83" i="18"/>
  <c r="HA83" i="18"/>
  <c r="HD82" i="18"/>
  <c r="HA82" i="18"/>
  <c r="HD81" i="18"/>
  <c r="HA81" i="18"/>
  <c r="HD80" i="18"/>
  <c r="HA80" i="18"/>
  <c r="HD79" i="18"/>
  <c r="HA79" i="18"/>
  <c r="HD78" i="18"/>
  <c r="HA78" i="18"/>
  <c r="HD77" i="18"/>
  <c r="HA77" i="18"/>
  <c r="HD76" i="18"/>
  <c r="HA76" i="18"/>
  <c r="HD75" i="18"/>
  <c r="HA75" i="18"/>
  <c r="HD74" i="18"/>
  <c r="HA74" i="18"/>
  <c r="HD73" i="18"/>
  <c r="HA73" i="18"/>
  <c r="HD72" i="18"/>
  <c r="HA72" i="18"/>
  <c r="HD71" i="18"/>
  <c r="HA71" i="18"/>
  <c r="HD70" i="18"/>
  <c r="HA70" i="18"/>
  <c r="HD69" i="18"/>
  <c r="HA69" i="18"/>
  <c r="HD68" i="18"/>
  <c r="HA68" i="18"/>
  <c r="HD67" i="18"/>
  <c r="HA67" i="18"/>
  <c r="HD66" i="18"/>
  <c r="HA66" i="18"/>
  <c r="HD65" i="18"/>
  <c r="HA65" i="18"/>
  <c r="HD64" i="18"/>
  <c r="HA64" i="18"/>
  <c r="HD63" i="18"/>
  <c r="HA63" i="18"/>
  <c r="HD62" i="18"/>
  <c r="HA62" i="18"/>
  <c r="HD61" i="18"/>
  <c r="HA61" i="18"/>
  <c r="HD60" i="18"/>
  <c r="HA60" i="18"/>
  <c r="HD59" i="18"/>
  <c r="HA59" i="18"/>
  <c r="HD58" i="18"/>
  <c r="HA58" i="18"/>
  <c r="HD57" i="18"/>
  <c r="HA57" i="18"/>
  <c r="HD56" i="18"/>
  <c r="HA56" i="18"/>
  <c r="HD55" i="18"/>
  <c r="HA55" i="18"/>
  <c r="HD54" i="18"/>
  <c r="HA54" i="18"/>
  <c r="HD53" i="18"/>
  <c r="HA53" i="18"/>
  <c r="HD52" i="18"/>
  <c r="HA52" i="18"/>
  <c r="HD51" i="18"/>
  <c r="HA51" i="18"/>
  <c r="HD50" i="18"/>
  <c r="HA50" i="18"/>
  <c r="HD49" i="18"/>
  <c r="HA49" i="18"/>
  <c r="HD48" i="18"/>
  <c r="HA48" i="18"/>
  <c r="HD47" i="18"/>
  <c r="HA47" i="18"/>
  <c r="HD46" i="18"/>
  <c r="HA46" i="18"/>
  <c r="HD45" i="18"/>
  <c r="HA45" i="18"/>
  <c r="HD44" i="18"/>
  <c r="HA44" i="18"/>
  <c r="HD43" i="18"/>
  <c r="HA43" i="18"/>
  <c r="HD42" i="18"/>
  <c r="HA42" i="18"/>
  <c r="HD41" i="18"/>
  <c r="HA41" i="18"/>
  <c r="HD40" i="18"/>
  <c r="HA40" i="18"/>
  <c r="HD39" i="18"/>
  <c r="HA39" i="18"/>
  <c r="HD38" i="18"/>
  <c r="HA38" i="18"/>
  <c r="HD37" i="18"/>
  <c r="HA37" i="18"/>
  <c r="HD36" i="18"/>
  <c r="HA36" i="18"/>
  <c r="HD35" i="18"/>
  <c r="HA35" i="18"/>
  <c r="HD34" i="18"/>
  <c r="HA34" i="18"/>
  <c r="HD33" i="18"/>
  <c r="HA33" i="18"/>
  <c r="HD32" i="18"/>
  <c r="HA32" i="18"/>
  <c r="HD31" i="18"/>
  <c r="HA31" i="18"/>
  <c r="HY94" i="18"/>
  <c r="HY93" i="18"/>
  <c r="HY92" i="18"/>
  <c r="HY91" i="18"/>
  <c r="HY90" i="18"/>
  <c r="HY89" i="18"/>
  <c r="HY88" i="18"/>
  <c r="HY87" i="18"/>
  <c r="HY86" i="18"/>
  <c r="HY85" i="18"/>
  <c r="HY84" i="18"/>
  <c r="HY83" i="18"/>
  <c r="HY82" i="18"/>
  <c r="HY81" i="18"/>
  <c r="HY80" i="18"/>
  <c r="HY79" i="18"/>
  <c r="HY78" i="18"/>
  <c r="HY77" i="18"/>
  <c r="HY76" i="18"/>
  <c r="HY75" i="18"/>
  <c r="HY74" i="18"/>
  <c r="HY73" i="18"/>
  <c r="HY72" i="18"/>
  <c r="HY71" i="18"/>
  <c r="HY70" i="18"/>
  <c r="HY69" i="18"/>
  <c r="HY68" i="18"/>
  <c r="HY67" i="18"/>
  <c r="HY66" i="18"/>
  <c r="HY65" i="18"/>
  <c r="HY64" i="18"/>
  <c r="HY63" i="18"/>
  <c r="HY62" i="18"/>
  <c r="HY61" i="18"/>
  <c r="HY60" i="18"/>
  <c r="HY59" i="18"/>
  <c r="HY58" i="18"/>
  <c r="HY57" i="18"/>
  <c r="HY56" i="18"/>
  <c r="HY55" i="18"/>
  <c r="HY54" i="18"/>
  <c r="HY53" i="18"/>
  <c r="HY52" i="18"/>
  <c r="HY51" i="18"/>
  <c r="HY50" i="18"/>
  <c r="HY49" i="18"/>
  <c r="HY48" i="18"/>
  <c r="HY47" i="18"/>
  <c r="HY46" i="18"/>
  <c r="HY45" i="18"/>
  <c r="HY44" i="18"/>
  <c r="HY43" i="18"/>
  <c r="HY42" i="18"/>
  <c r="HY41" i="18"/>
  <c r="HY40" i="18"/>
  <c r="HY39" i="18"/>
  <c r="HY38" i="18"/>
  <c r="HY37" i="18"/>
  <c r="HY36" i="18"/>
  <c r="HY35" i="18"/>
  <c r="HY34" i="18"/>
  <c r="HY33" i="18"/>
  <c r="HY32" i="18"/>
  <c r="HY31" i="18"/>
  <c r="HJ90" i="17"/>
  <c r="HG90" i="17"/>
  <c r="HJ89" i="17"/>
  <c r="HG89" i="17"/>
  <c r="HJ88" i="17"/>
  <c r="HG88" i="17"/>
  <c r="HJ87" i="17"/>
  <c r="HG87" i="17"/>
  <c r="HJ86" i="17"/>
  <c r="HG86" i="17"/>
  <c r="HJ85" i="17"/>
  <c r="HG85" i="17"/>
  <c r="HJ84" i="17"/>
  <c r="HG84" i="17"/>
  <c r="HJ83" i="17"/>
  <c r="HG83" i="17"/>
  <c r="HJ82" i="17"/>
  <c r="HG82" i="17"/>
  <c r="HJ81" i="17"/>
  <c r="HG81" i="17"/>
  <c r="HJ80" i="17"/>
  <c r="HG80" i="17"/>
  <c r="HJ79" i="17"/>
  <c r="HG79" i="17"/>
  <c r="HJ78" i="17"/>
  <c r="HG78" i="17"/>
  <c r="HJ77" i="17"/>
  <c r="HG77" i="17"/>
  <c r="HJ76" i="17"/>
  <c r="HG76" i="17"/>
  <c r="HJ75" i="17"/>
  <c r="HG75" i="17"/>
  <c r="HJ74" i="17"/>
  <c r="HG74" i="17"/>
  <c r="HJ73" i="17"/>
  <c r="HG73" i="17"/>
  <c r="HJ72" i="17"/>
  <c r="HG72" i="17"/>
  <c r="HJ71" i="17"/>
  <c r="HG71" i="17"/>
  <c r="HJ70" i="17"/>
  <c r="HG70" i="17"/>
  <c r="HJ69" i="17"/>
  <c r="HG69" i="17"/>
  <c r="HJ68" i="17"/>
  <c r="HG68" i="17"/>
  <c r="HJ67" i="17"/>
  <c r="HG67" i="17"/>
  <c r="HJ66" i="17"/>
  <c r="HG66" i="17"/>
  <c r="HJ65" i="17"/>
  <c r="HG65" i="17"/>
  <c r="HJ64" i="17"/>
  <c r="HG64" i="17"/>
  <c r="HJ63" i="17"/>
  <c r="HG63" i="17"/>
  <c r="HJ62" i="17"/>
  <c r="HG62" i="17"/>
  <c r="HJ61" i="17"/>
  <c r="HG61" i="17"/>
  <c r="HJ60" i="17"/>
  <c r="HG60" i="17"/>
  <c r="HJ59" i="17"/>
  <c r="HG59" i="17"/>
  <c r="HJ58" i="17"/>
  <c r="HG58" i="17"/>
  <c r="HJ57" i="17"/>
  <c r="HG57" i="17"/>
  <c r="HJ56" i="17"/>
  <c r="HG56" i="17"/>
  <c r="HJ55" i="17"/>
  <c r="HG55" i="17"/>
  <c r="HJ54" i="17"/>
  <c r="HG54" i="17"/>
  <c r="HJ53" i="17"/>
  <c r="HG53" i="17"/>
  <c r="HJ52" i="17"/>
  <c r="HG52" i="17"/>
  <c r="HJ51" i="17"/>
  <c r="HG51" i="17"/>
  <c r="HJ50" i="17"/>
  <c r="HG50" i="17"/>
  <c r="HJ49" i="17"/>
  <c r="HG49" i="17"/>
  <c r="HJ48" i="17"/>
  <c r="HG48" i="17"/>
  <c r="HJ47" i="17"/>
  <c r="HG47" i="17"/>
  <c r="HJ46" i="17"/>
  <c r="HG46" i="17"/>
  <c r="HJ45" i="17"/>
  <c r="HG45" i="17"/>
  <c r="HJ44" i="17"/>
  <c r="HG44" i="17"/>
  <c r="HJ43" i="17"/>
  <c r="HG43" i="17"/>
  <c r="HJ42" i="17"/>
  <c r="HG42" i="17"/>
  <c r="HJ41" i="17"/>
  <c r="HG41" i="17"/>
  <c r="HJ40" i="17"/>
  <c r="HG40" i="17"/>
  <c r="HJ39" i="17"/>
  <c r="HG39" i="17"/>
  <c r="HJ38" i="17"/>
  <c r="HG38" i="17"/>
  <c r="HJ37" i="17"/>
  <c r="HG37" i="17"/>
  <c r="HJ36" i="17"/>
  <c r="HG36" i="17"/>
  <c r="HJ35" i="17"/>
  <c r="HG35" i="17"/>
  <c r="HJ34" i="17"/>
  <c r="HG34" i="17"/>
  <c r="HJ33" i="17"/>
  <c r="HG33" i="17"/>
  <c r="HJ32" i="17"/>
  <c r="HG32" i="17"/>
  <c r="HJ31" i="17"/>
  <c r="HG31" i="17"/>
  <c r="CH90" i="17"/>
  <c r="CH89" i="17"/>
  <c r="CH88" i="17"/>
  <c r="CH87" i="17"/>
  <c r="CH86" i="17"/>
  <c r="CH85" i="17"/>
  <c r="CH84" i="17"/>
  <c r="CH83" i="17"/>
  <c r="CH82" i="17"/>
  <c r="CH81" i="17"/>
  <c r="CH80" i="17"/>
  <c r="CH79" i="17"/>
  <c r="CH78" i="17"/>
  <c r="CH77" i="17"/>
  <c r="CH76" i="17"/>
  <c r="CH75" i="17"/>
  <c r="CH74" i="17"/>
  <c r="CH73" i="17"/>
  <c r="CH72" i="17"/>
  <c r="CH71" i="17"/>
  <c r="CH70" i="17"/>
  <c r="CH69" i="17"/>
  <c r="CH68" i="17"/>
  <c r="CH67" i="17"/>
  <c r="CH66" i="17"/>
  <c r="CH65" i="17"/>
  <c r="CH64" i="17"/>
  <c r="CH63" i="17"/>
  <c r="CH62" i="17"/>
  <c r="CH61" i="17"/>
  <c r="CH60" i="17"/>
  <c r="CH59" i="17"/>
  <c r="CH58" i="17"/>
  <c r="CH57" i="17"/>
  <c r="CH56" i="17"/>
  <c r="CH55" i="17"/>
  <c r="CH54" i="17"/>
  <c r="CH53" i="17"/>
  <c r="CH52" i="17"/>
  <c r="CH51" i="17"/>
  <c r="CH50" i="17"/>
  <c r="CH49" i="17"/>
  <c r="CH48" i="17"/>
  <c r="CH47" i="17"/>
  <c r="CH46" i="17"/>
  <c r="CH45" i="17"/>
  <c r="CH44" i="17"/>
  <c r="CH43" i="17"/>
  <c r="CH42" i="17"/>
  <c r="CH41" i="17"/>
  <c r="CH40" i="17"/>
  <c r="CH39" i="17"/>
  <c r="CH38" i="17"/>
  <c r="CH37" i="17"/>
  <c r="CH36" i="17"/>
  <c r="CH35" i="17"/>
  <c r="CH34" i="17"/>
  <c r="CH33" i="17"/>
  <c r="CH32" i="17"/>
  <c r="CH31" i="17"/>
  <c r="IK90" i="17"/>
  <c r="IK89" i="17"/>
  <c r="IK88" i="17"/>
  <c r="IK87" i="17"/>
  <c r="IK86" i="17"/>
  <c r="IK85" i="17"/>
  <c r="IK84" i="17"/>
  <c r="IK83" i="17"/>
  <c r="IK82" i="17"/>
  <c r="IK81" i="17"/>
  <c r="IK80" i="17"/>
  <c r="IK79" i="17"/>
  <c r="IK78" i="17"/>
  <c r="IK77" i="17"/>
  <c r="IK76" i="17"/>
  <c r="IK75" i="17"/>
  <c r="IK74" i="17"/>
  <c r="IK73" i="17"/>
  <c r="IK72" i="17"/>
  <c r="IK71" i="17"/>
  <c r="IK70" i="17"/>
  <c r="IK69" i="17"/>
  <c r="IK68" i="17"/>
  <c r="IK67" i="17"/>
  <c r="IK66" i="17"/>
  <c r="IK65" i="17"/>
  <c r="IK64" i="17"/>
  <c r="IK63" i="17"/>
  <c r="IK62" i="17"/>
  <c r="IK61" i="17"/>
  <c r="IK60" i="17"/>
  <c r="IK59" i="17"/>
  <c r="IK58" i="17"/>
  <c r="IK57" i="17"/>
  <c r="IK56" i="17"/>
  <c r="IK55" i="17"/>
  <c r="IK54" i="17"/>
  <c r="IK53" i="17"/>
  <c r="IK52" i="17"/>
  <c r="IK51" i="17"/>
  <c r="IK50" i="17"/>
  <c r="IK49" i="17"/>
  <c r="IK48" i="17"/>
  <c r="IK47" i="17"/>
  <c r="IK46" i="17"/>
  <c r="IK45" i="17"/>
  <c r="IK44" i="17"/>
  <c r="IK43" i="17"/>
  <c r="IK42" i="17"/>
  <c r="IK41" i="17"/>
  <c r="IK40" i="17"/>
  <c r="IK39" i="17"/>
  <c r="IK38" i="17"/>
  <c r="IK37" i="17"/>
  <c r="IK36" i="17"/>
  <c r="IK35" i="17"/>
  <c r="IK34" i="17"/>
  <c r="IK33" i="17"/>
  <c r="IK32" i="17"/>
  <c r="IK31" i="17"/>
  <c r="FB90" i="17"/>
  <c r="FB89" i="17"/>
  <c r="FB88" i="17"/>
  <c r="FB87" i="17"/>
  <c r="FB86" i="17"/>
  <c r="FB85" i="17"/>
  <c r="FB84" i="17"/>
  <c r="FB83" i="17"/>
  <c r="FB82" i="17"/>
  <c r="FB81" i="17"/>
  <c r="FB80" i="17"/>
  <c r="FB79" i="17"/>
  <c r="FB78" i="17"/>
  <c r="FB77" i="17"/>
  <c r="FB76" i="17"/>
  <c r="FB75" i="17"/>
  <c r="FB74" i="17"/>
  <c r="FB73" i="17"/>
  <c r="FB72" i="17"/>
  <c r="FB71" i="17"/>
  <c r="FB70" i="17"/>
  <c r="FB69" i="17"/>
  <c r="FB68" i="17"/>
  <c r="FB67" i="17"/>
  <c r="FB66" i="17"/>
  <c r="FB65" i="17"/>
  <c r="FB64" i="17"/>
  <c r="FB63" i="17"/>
  <c r="FB62" i="17"/>
  <c r="FB61" i="17"/>
  <c r="FB60" i="17"/>
  <c r="FB59" i="17"/>
  <c r="FB58" i="17"/>
  <c r="FB57" i="17"/>
  <c r="FB56" i="17"/>
  <c r="FB55" i="17"/>
  <c r="FB54" i="17"/>
  <c r="FB53" i="17"/>
  <c r="FB52" i="17"/>
  <c r="FB51" i="17"/>
  <c r="FB50" i="17"/>
  <c r="FB49" i="17"/>
  <c r="FB48" i="17"/>
  <c r="FB47" i="17"/>
  <c r="FB46" i="17"/>
  <c r="FB45" i="17"/>
  <c r="FB44" i="17"/>
  <c r="FB43" i="17"/>
  <c r="FB42" i="17"/>
  <c r="FB41" i="17"/>
  <c r="FB40" i="17"/>
  <c r="FB39" i="17"/>
  <c r="FB38" i="17"/>
  <c r="FB37" i="17"/>
  <c r="FB36" i="17"/>
  <c r="FB35" i="17"/>
  <c r="FB34" i="17"/>
  <c r="FB33" i="17"/>
  <c r="FB32" i="17"/>
  <c r="FB31" i="17"/>
  <c r="GR94" i="18"/>
  <c r="GR93" i="18"/>
  <c r="GR92" i="18"/>
  <c r="GR91" i="18"/>
  <c r="GR90" i="18"/>
  <c r="GR89" i="18"/>
  <c r="GR88" i="18"/>
  <c r="GR87" i="18"/>
  <c r="GR86" i="18"/>
  <c r="GR85" i="18"/>
  <c r="GR84" i="18"/>
  <c r="GR83" i="18"/>
  <c r="GR82" i="18"/>
  <c r="GR81" i="18"/>
  <c r="GR80" i="18"/>
  <c r="GR79" i="18"/>
  <c r="GR78" i="18"/>
  <c r="GR77" i="18"/>
  <c r="GR76" i="18"/>
  <c r="GR75" i="18"/>
  <c r="GR74" i="18"/>
  <c r="GR73" i="18"/>
  <c r="GR72" i="18"/>
  <c r="GR71" i="18"/>
  <c r="GR70" i="18"/>
  <c r="GR69" i="18"/>
  <c r="GR68" i="18"/>
  <c r="GR67" i="18"/>
  <c r="GR66" i="18"/>
  <c r="GR65" i="18"/>
  <c r="GR64" i="18"/>
  <c r="GR63" i="18"/>
  <c r="GR62" i="18"/>
  <c r="GR61" i="18"/>
  <c r="GR60" i="18"/>
  <c r="GR59" i="18"/>
  <c r="GR58" i="18"/>
  <c r="GR57" i="18"/>
  <c r="GR56" i="18"/>
  <c r="GR55" i="18"/>
  <c r="GR54" i="18"/>
  <c r="GR53" i="18"/>
  <c r="GR52" i="18"/>
  <c r="GR51" i="18"/>
  <c r="GR50" i="18"/>
  <c r="GR49" i="18"/>
  <c r="GR48" i="18"/>
  <c r="GR47" i="18"/>
  <c r="GR46" i="18"/>
  <c r="GR45" i="18"/>
  <c r="GR44" i="18"/>
  <c r="GR43" i="18"/>
  <c r="GR42" i="18"/>
  <c r="GR41" i="18"/>
  <c r="GR40" i="18"/>
  <c r="GR39" i="18"/>
  <c r="GR38" i="18"/>
  <c r="GR37" i="18"/>
  <c r="GR36" i="18"/>
  <c r="GR35" i="18"/>
  <c r="GR34" i="18"/>
  <c r="GR33" i="18"/>
  <c r="GR32" i="18"/>
  <c r="GR31" i="18"/>
  <c r="IE94" i="18"/>
  <c r="IE93" i="18"/>
  <c r="IE92" i="18"/>
  <c r="IE91" i="18"/>
  <c r="IE90" i="18"/>
  <c r="IE89" i="18"/>
  <c r="IE88" i="18"/>
  <c r="IE87" i="18"/>
  <c r="IE86" i="18"/>
  <c r="IE85" i="18"/>
  <c r="IE84" i="18"/>
  <c r="IE83" i="18"/>
  <c r="IE82" i="18"/>
  <c r="IE81" i="18"/>
  <c r="IE80" i="18"/>
  <c r="IE79" i="18"/>
  <c r="IE78" i="18"/>
  <c r="IE77" i="18"/>
  <c r="IE76" i="18"/>
  <c r="IE75" i="18"/>
  <c r="IE74" i="18"/>
  <c r="IE73" i="18"/>
  <c r="IE72" i="18"/>
  <c r="IE71" i="18"/>
  <c r="IE70" i="18"/>
  <c r="IE69" i="18"/>
  <c r="IE68" i="18"/>
  <c r="IE67" i="18"/>
  <c r="IE66" i="18"/>
  <c r="IE65" i="18"/>
  <c r="IE64" i="18"/>
  <c r="IE63" i="18"/>
  <c r="IE62" i="18"/>
  <c r="IE61" i="18"/>
  <c r="IE60" i="18"/>
  <c r="IE59" i="18"/>
  <c r="IE58" i="18"/>
  <c r="IE57" i="18"/>
  <c r="IE56" i="18"/>
  <c r="IE55" i="18"/>
  <c r="IE54" i="18"/>
  <c r="IE53" i="18"/>
  <c r="IE52" i="18"/>
  <c r="IE51" i="18"/>
  <c r="IE50" i="18"/>
  <c r="IE49" i="18"/>
  <c r="IE48" i="18"/>
  <c r="IE47" i="18"/>
  <c r="IE46" i="18"/>
  <c r="IE45" i="18"/>
  <c r="IE44" i="18"/>
  <c r="IE43" i="18"/>
  <c r="IE42" i="18"/>
  <c r="IE41" i="18"/>
  <c r="IE40" i="18"/>
  <c r="IE39" i="18"/>
  <c r="IE38" i="18"/>
  <c r="IE37" i="18"/>
  <c r="IE36" i="18"/>
  <c r="IE35" i="18"/>
  <c r="IE34" i="18"/>
  <c r="IE33" i="18"/>
  <c r="IE32" i="18"/>
  <c r="IE31" i="18"/>
  <c r="EV94" i="18"/>
  <c r="ES94" i="18"/>
  <c r="EP94" i="18"/>
  <c r="EV93" i="18"/>
  <c r="ES93" i="18"/>
  <c r="EP93" i="18"/>
  <c r="EV92" i="18"/>
  <c r="ES92" i="18"/>
  <c r="EP92" i="18"/>
  <c r="EV91" i="18"/>
  <c r="ES91" i="18"/>
  <c r="EP91" i="18"/>
  <c r="EV90" i="18"/>
  <c r="ES90" i="18"/>
  <c r="EP90" i="18"/>
  <c r="EV89" i="18"/>
  <c r="ES89" i="18"/>
  <c r="EP89" i="18"/>
  <c r="EV88" i="18"/>
  <c r="ES88" i="18"/>
  <c r="EP88" i="18"/>
  <c r="EV87" i="18"/>
  <c r="ES87" i="18"/>
  <c r="EP87" i="18"/>
  <c r="EV86" i="18"/>
  <c r="ES86" i="18"/>
  <c r="EP86" i="18"/>
  <c r="EV85" i="18"/>
  <c r="ES85" i="18"/>
  <c r="EP85" i="18"/>
  <c r="EV84" i="18"/>
  <c r="ES84" i="18"/>
  <c r="EP84" i="18"/>
  <c r="EV83" i="18"/>
  <c r="ES83" i="18"/>
  <c r="EP83" i="18"/>
  <c r="EV82" i="18"/>
  <c r="ES82" i="18"/>
  <c r="EP82" i="18"/>
  <c r="EV81" i="18"/>
  <c r="ES81" i="18"/>
  <c r="EP81" i="18"/>
  <c r="EV80" i="18"/>
  <c r="ES80" i="18"/>
  <c r="EP80" i="18"/>
  <c r="EV79" i="18"/>
  <c r="ES79" i="18"/>
  <c r="EP79" i="18"/>
  <c r="EV78" i="18"/>
  <c r="ES78" i="18"/>
  <c r="EP78" i="18"/>
  <c r="EV77" i="18"/>
  <c r="ES77" i="18"/>
  <c r="EP77" i="18"/>
  <c r="EV76" i="18"/>
  <c r="ES76" i="18"/>
  <c r="EP76" i="18"/>
  <c r="EV75" i="18"/>
  <c r="ES75" i="18"/>
  <c r="EP75" i="18"/>
  <c r="EV74" i="18"/>
  <c r="ES74" i="18"/>
  <c r="EP74" i="18"/>
  <c r="EV73" i="18"/>
  <c r="ES73" i="18"/>
  <c r="EP73" i="18"/>
  <c r="EV72" i="18"/>
  <c r="ES72" i="18"/>
  <c r="EP72" i="18"/>
  <c r="EV71" i="18"/>
  <c r="ES71" i="18"/>
  <c r="EP71" i="18"/>
  <c r="EV70" i="18"/>
  <c r="ES70" i="18"/>
  <c r="EP70" i="18"/>
  <c r="EV69" i="18"/>
  <c r="ES69" i="18"/>
  <c r="EP69" i="18"/>
  <c r="EV68" i="18"/>
  <c r="ES68" i="18"/>
  <c r="EP68" i="18"/>
  <c r="EV67" i="18"/>
  <c r="ES67" i="18"/>
  <c r="EP67" i="18"/>
  <c r="EV66" i="18"/>
  <c r="ES66" i="18"/>
  <c r="EP66" i="18"/>
  <c r="EV65" i="18"/>
  <c r="ES65" i="18"/>
  <c r="EP65" i="18"/>
  <c r="EV64" i="18"/>
  <c r="ES64" i="18"/>
  <c r="EP64" i="18"/>
  <c r="EV63" i="18"/>
  <c r="ES63" i="18"/>
  <c r="EP63" i="18"/>
  <c r="EV62" i="18"/>
  <c r="ES62" i="18"/>
  <c r="EP62" i="18"/>
  <c r="EV61" i="18"/>
  <c r="ES61" i="18"/>
  <c r="EP61" i="18"/>
  <c r="EV60" i="18"/>
  <c r="ES60" i="18"/>
  <c r="EP60" i="18"/>
  <c r="EV59" i="18"/>
  <c r="ES59" i="18"/>
  <c r="EP59" i="18"/>
  <c r="EV58" i="18"/>
  <c r="ES58" i="18"/>
  <c r="EP58" i="18"/>
  <c r="EV57" i="18"/>
  <c r="ES57" i="18"/>
  <c r="EP57" i="18"/>
  <c r="EV56" i="18"/>
  <c r="ES56" i="18"/>
  <c r="EP56" i="18"/>
  <c r="EV55" i="18"/>
  <c r="ES55" i="18"/>
  <c r="EP55" i="18"/>
  <c r="EV54" i="18"/>
  <c r="ES54" i="18"/>
  <c r="EP54" i="18"/>
  <c r="EV53" i="18"/>
  <c r="ES53" i="18"/>
  <c r="EP53" i="18"/>
  <c r="EV52" i="18"/>
  <c r="ES52" i="18"/>
  <c r="EP52" i="18"/>
  <c r="EV51" i="18"/>
  <c r="ES51" i="18"/>
  <c r="EP51" i="18"/>
  <c r="EV50" i="18"/>
  <c r="ES50" i="18"/>
  <c r="EP50" i="18"/>
  <c r="EV49" i="18"/>
  <c r="ES49" i="18"/>
  <c r="EP49" i="18"/>
  <c r="EV48" i="18"/>
  <c r="ES48" i="18"/>
  <c r="EP48" i="18"/>
  <c r="EV47" i="18"/>
  <c r="ES47" i="18"/>
  <c r="EP47" i="18"/>
  <c r="EV46" i="18"/>
  <c r="ES46" i="18"/>
  <c r="EP46" i="18"/>
  <c r="EV45" i="18"/>
  <c r="ES45" i="18"/>
  <c r="EP45" i="18"/>
  <c r="EV44" i="18"/>
  <c r="ES44" i="18"/>
  <c r="EP44" i="18"/>
  <c r="EV43" i="18"/>
  <c r="ES43" i="18"/>
  <c r="EP43" i="18"/>
  <c r="EV42" i="18"/>
  <c r="ES42" i="18"/>
  <c r="EP42" i="18"/>
  <c r="EV41" i="18"/>
  <c r="ES41" i="18"/>
  <c r="EP41" i="18"/>
  <c r="EV40" i="18"/>
  <c r="ES40" i="18"/>
  <c r="EP40" i="18"/>
  <c r="EV39" i="18"/>
  <c r="ES39" i="18"/>
  <c r="EP39" i="18"/>
  <c r="EV38" i="18"/>
  <c r="ES38" i="18"/>
  <c r="EP38" i="18"/>
  <c r="EV37" i="18"/>
  <c r="ES37" i="18"/>
  <c r="EP37" i="18"/>
  <c r="EV36" i="18"/>
  <c r="ES36" i="18"/>
  <c r="EP36" i="18"/>
  <c r="EV35" i="18"/>
  <c r="ES35" i="18"/>
  <c r="EP35" i="18"/>
  <c r="EV34" i="18"/>
  <c r="ES34" i="18"/>
  <c r="EP34" i="18"/>
  <c r="EV33" i="18"/>
  <c r="ES33" i="18"/>
  <c r="EP33" i="18"/>
  <c r="EV32" i="18"/>
  <c r="ES32" i="18"/>
  <c r="EP32" i="18"/>
  <c r="EV31" i="18"/>
  <c r="ES31" i="18"/>
  <c r="EP31" i="18"/>
  <c r="HY90" i="17"/>
  <c r="HY89" i="17"/>
  <c r="HY88" i="17"/>
  <c r="HY87" i="17"/>
  <c r="HY86" i="17"/>
  <c r="HY85" i="17"/>
  <c r="HY84" i="17"/>
  <c r="HY83" i="17"/>
  <c r="HY82" i="17"/>
  <c r="HY81" i="17"/>
  <c r="HY80" i="17"/>
  <c r="HY79" i="17"/>
  <c r="HY78" i="17"/>
  <c r="HY77" i="17"/>
  <c r="HY76" i="17"/>
  <c r="HY75" i="17"/>
  <c r="HY74" i="17"/>
  <c r="HY73" i="17"/>
  <c r="HY72" i="17"/>
  <c r="HY71" i="17"/>
  <c r="HY70" i="17"/>
  <c r="HY69" i="17"/>
  <c r="HY68" i="17"/>
  <c r="HY67" i="17"/>
  <c r="HY66" i="17"/>
  <c r="HY65" i="17"/>
  <c r="HY64" i="17"/>
  <c r="HY63" i="17"/>
  <c r="HY62" i="17"/>
  <c r="HY61" i="17"/>
  <c r="HY60" i="17"/>
  <c r="HY59" i="17"/>
  <c r="HY58" i="17"/>
  <c r="HY57" i="17"/>
  <c r="HY56" i="17"/>
  <c r="HY55" i="17"/>
  <c r="HY54" i="17"/>
  <c r="HY53" i="17"/>
  <c r="HY52" i="17"/>
  <c r="HY51" i="17"/>
  <c r="HY50" i="17"/>
  <c r="HY49" i="17"/>
  <c r="HY48" i="17"/>
  <c r="HY47" i="17"/>
  <c r="HY46" i="17"/>
  <c r="HY45" i="17"/>
  <c r="HY44" i="17"/>
  <c r="HY43" i="17"/>
  <c r="HY42" i="17"/>
  <c r="HY41" i="17"/>
  <c r="HY40" i="17"/>
  <c r="HY39" i="17"/>
  <c r="HY38" i="17"/>
  <c r="HY37" i="17"/>
  <c r="HY36" i="17"/>
  <c r="HY35" i="17"/>
  <c r="HY34" i="17"/>
  <c r="HY33" i="17"/>
  <c r="HY32" i="17"/>
  <c r="HY31" i="17"/>
  <c r="GX90" i="17"/>
  <c r="GX89" i="17"/>
  <c r="GX88" i="17"/>
  <c r="GX87" i="17"/>
  <c r="GX86" i="17"/>
  <c r="GX85" i="17"/>
  <c r="GX84" i="17"/>
  <c r="GX83" i="17"/>
  <c r="GX82" i="17"/>
  <c r="GX81" i="17"/>
  <c r="GX80" i="17"/>
  <c r="GX79" i="17"/>
  <c r="GX78" i="17"/>
  <c r="GX77" i="17"/>
  <c r="GX76" i="17"/>
  <c r="GX75" i="17"/>
  <c r="GX74" i="17"/>
  <c r="GX73" i="17"/>
  <c r="GX72" i="17"/>
  <c r="GX71" i="17"/>
  <c r="GX70" i="17"/>
  <c r="GX69" i="17"/>
  <c r="GX68" i="17"/>
  <c r="GX67" i="17"/>
  <c r="GX66" i="17"/>
  <c r="GX65" i="17"/>
  <c r="GX64" i="17"/>
  <c r="GX63" i="17"/>
  <c r="GX62" i="17"/>
  <c r="GX61" i="17"/>
  <c r="GX60" i="17"/>
  <c r="GX59" i="17"/>
  <c r="GX58" i="17"/>
  <c r="GX57" i="17"/>
  <c r="GX56" i="17"/>
  <c r="GX55" i="17"/>
  <c r="GX54" i="17"/>
  <c r="GX53" i="17"/>
  <c r="GX52" i="17"/>
  <c r="GX51" i="17"/>
  <c r="GX50" i="17"/>
  <c r="GX49" i="17"/>
  <c r="GX48" i="17"/>
  <c r="GX47" i="17"/>
  <c r="GX46" i="17"/>
  <c r="GX45" i="17"/>
  <c r="GX44" i="17"/>
  <c r="GX43" i="17"/>
  <c r="GX42" i="17"/>
  <c r="GX41" i="17"/>
  <c r="GX40" i="17"/>
  <c r="GX39" i="17"/>
  <c r="GX38" i="17"/>
  <c r="GX37" i="17"/>
  <c r="GX36" i="17"/>
  <c r="GX35" i="17"/>
  <c r="GX34" i="17"/>
  <c r="GX33" i="17"/>
  <c r="GX32" i="17"/>
  <c r="GX31" i="17"/>
  <c r="DL90" i="17"/>
  <c r="DL89" i="17"/>
  <c r="DL88" i="17"/>
  <c r="DL87" i="17"/>
  <c r="DL86" i="17"/>
  <c r="DL85" i="17"/>
  <c r="DL84" i="17"/>
  <c r="DL83" i="17"/>
  <c r="DL82" i="17"/>
  <c r="DL81" i="17"/>
  <c r="DL80" i="17"/>
  <c r="DL79" i="17"/>
  <c r="DL78" i="17"/>
  <c r="DL77" i="17"/>
  <c r="DL76" i="17"/>
  <c r="DL75" i="17"/>
  <c r="DL74" i="17"/>
  <c r="DL73" i="17"/>
  <c r="DL72" i="17"/>
  <c r="DL71" i="17"/>
  <c r="DL70" i="17"/>
  <c r="DL69" i="17"/>
  <c r="DL68" i="17"/>
  <c r="DL67" i="17"/>
  <c r="DL66" i="17"/>
  <c r="DL65" i="17"/>
  <c r="DL64" i="17"/>
  <c r="DL63" i="17"/>
  <c r="DL62" i="17"/>
  <c r="DL61" i="17"/>
  <c r="DL60" i="17"/>
  <c r="DL59" i="17"/>
  <c r="DL58" i="17"/>
  <c r="DL57" i="17"/>
  <c r="DL56" i="17"/>
  <c r="DL55" i="17"/>
  <c r="DL54" i="17"/>
  <c r="DL53" i="17"/>
  <c r="DL52" i="17"/>
  <c r="DL51" i="17"/>
  <c r="DL50" i="17"/>
  <c r="DL49" i="17"/>
  <c r="DL48" i="17"/>
  <c r="DL47" i="17"/>
  <c r="DL46" i="17"/>
  <c r="DL45" i="17"/>
  <c r="DL44" i="17"/>
  <c r="DL43" i="17"/>
  <c r="DL42" i="17"/>
  <c r="DL41" i="17"/>
  <c r="DL40" i="17"/>
  <c r="DL39" i="17"/>
  <c r="DL38" i="17"/>
  <c r="DL37" i="17"/>
  <c r="DL36" i="17"/>
  <c r="DL35" i="17"/>
  <c r="DL34" i="17"/>
  <c r="DL33" i="17"/>
  <c r="DL32" i="17"/>
  <c r="DL31" i="17"/>
  <c r="DF90" i="17"/>
  <c r="DC90" i="17"/>
  <c r="DF89" i="17"/>
  <c r="DC89" i="17"/>
  <c r="DF88" i="17"/>
  <c r="DC88" i="17"/>
  <c r="DF87" i="17"/>
  <c r="DC87" i="17"/>
  <c r="DF86" i="17"/>
  <c r="DC86" i="17"/>
  <c r="DF85" i="17"/>
  <c r="DC85" i="17"/>
  <c r="DF84" i="17"/>
  <c r="DC84" i="17"/>
  <c r="DF83" i="17"/>
  <c r="DC83" i="17"/>
  <c r="DF82" i="17"/>
  <c r="DC82" i="17"/>
  <c r="DF81" i="17"/>
  <c r="DC81" i="17"/>
  <c r="DF80" i="17"/>
  <c r="DC80" i="17"/>
  <c r="DF79" i="17"/>
  <c r="DC79" i="17"/>
  <c r="DF78" i="17"/>
  <c r="DC78" i="17"/>
  <c r="DF77" i="17"/>
  <c r="DC77" i="17"/>
  <c r="DF76" i="17"/>
  <c r="DC76" i="17"/>
  <c r="DF75" i="17"/>
  <c r="DC75" i="17"/>
  <c r="DF74" i="17"/>
  <c r="DC74" i="17"/>
  <c r="DF73" i="17"/>
  <c r="DC73" i="17"/>
  <c r="DF72" i="17"/>
  <c r="DC72" i="17"/>
  <c r="DF71" i="17"/>
  <c r="DC71" i="17"/>
  <c r="DF70" i="17"/>
  <c r="DC70" i="17"/>
  <c r="DF69" i="17"/>
  <c r="DC69" i="17"/>
  <c r="DF68" i="17"/>
  <c r="DC68" i="17"/>
  <c r="DF67" i="17"/>
  <c r="DC67" i="17"/>
  <c r="DF66" i="17"/>
  <c r="DC66" i="17"/>
  <c r="DF65" i="17"/>
  <c r="DC65" i="17"/>
  <c r="DF64" i="17"/>
  <c r="DC64" i="17"/>
  <c r="DF63" i="17"/>
  <c r="DC63" i="17"/>
  <c r="DF62" i="17"/>
  <c r="DC62" i="17"/>
  <c r="DF61" i="17"/>
  <c r="DC61" i="17"/>
  <c r="DF60" i="17"/>
  <c r="DC60" i="17"/>
  <c r="DF59" i="17"/>
  <c r="DC59" i="17"/>
  <c r="DF58" i="17"/>
  <c r="DC58" i="17"/>
  <c r="DF57" i="17"/>
  <c r="DC57" i="17"/>
  <c r="DF56" i="17"/>
  <c r="DC56" i="17"/>
  <c r="DF55" i="17"/>
  <c r="DC55" i="17"/>
  <c r="DF54" i="17"/>
  <c r="DC54" i="17"/>
  <c r="DF53" i="17"/>
  <c r="DC53" i="17"/>
  <c r="DF52" i="17"/>
  <c r="DC52" i="17"/>
  <c r="DF51" i="17"/>
  <c r="DC51" i="17"/>
  <c r="DF50" i="17"/>
  <c r="DC50" i="17"/>
  <c r="DF49" i="17"/>
  <c r="DC49" i="17"/>
  <c r="DF48" i="17"/>
  <c r="DC48" i="17"/>
  <c r="DF47" i="17"/>
  <c r="DC47" i="17"/>
  <c r="DF46" i="17"/>
  <c r="DC46" i="17"/>
  <c r="DF45" i="17"/>
  <c r="DC45" i="17"/>
  <c r="DF44" i="17"/>
  <c r="DC44" i="17"/>
  <c r="DF43" i="17"/>
  <c r="DC43" i="17"/>
  <c r="DF42" i="17"/>
  <c r="DC42" i="17"/>
  <c r="DF41" i="17"/>
  <c r="DC41" i="17"/>
  <c r="DF40" i="17"/>
  <c r="DC40" i="17"/>
  <c r="DF39" i="17"/>
  <c r="DC39" i="17"/>
  <c r="DF38" i="17"/>
  <c r="DC38" i="17"/>
  <c r="DF37" i="17"/>
  <c r="DC37" i="17"/>
  <c r="DF36" i="17"/>
  <c r="DC36" i="17"/>
  <c r="DF35" i="17"/>
  <c r="DC35" i="17"/>
  <c r="DF34" i="17"/>
  <c r="DC34" i="17"/>
  <c r="DF33" i="17"/>
  <c r="DC33" i="17"/>
  <c r="DF32" i="17"/>
  <c r="DC32" i="17"/>
  <c r="DF31" i="17"/>
  <c r="DC31" i="17"/>
  <c r="KT90" i="17"/>
  <c r="KQ90" i="17"/>
  <c r="KT89" i="17"/>
  <c r="KQ89" i="17"/>
  <c r="KT88" i="17"/>
  <c r="KQ88" i="17"/>
  <c r="KT87" i="17"/>
  <c r="KQ87" i="17"/>
  <c r="KT86" i="17"/>
  <c r="KQ86" i="17"/>
  <c r="KT85" i="17"/>
  <c r="KQ85" i="17"/>
  <c r="KT84" i="17"/>
  <c r="KQ84" i="17"/>
  <c r="KT83" i="17"/>
  <c r="KQ83" i="17"/>
  <c r="KT82" i="17"/>
  <c r="KQ82" i="17"/>
  <c r="KT81" i="17"/>
  <c r="KQ81" i="17"/>
  <c r="KT80" i="17"/>
  <c r="KQ80" i="17"/>
  <c r="KT79" i="17"/>
  <c r="KQ79" i="17"/>
  <c r="KT78" i="17"/>
  <c r="KQ78" i="17"/>
  <c r="KT77" i="17"/>
  <c r="KQ77" i="17"/>
  <c r="KT76" i="17"/>
  <c r="KQ76" i="17"/>
  <c r="KT75" i="17"/>
  <c r="KQ75" i="17"/>
  <c r="KT74" i="17"/>
  <c r="KQ74" i="17"/>
  <c r="KT73" i="17"/>
  <c r="KQ73" i="17"/>
  <c r="KT72" i="17"/>
  <c r="KQ72" i="17"/>
  <c r="KT71" i="17"/>
  <c r="KQ71" i="17"/>
  <c r="KT70" i="17"/>
  <c r="KQ70" i="17"/>
  <c r="KT69" i="17"/>
  <c r="KQ69" i="17"/>
  <c r="KT68" i="17"/>
  <c r="KQ68" i="17"/>
  <c r="KT67" i="17"/>
  <c r="KQ67" i="17"/>
  <c r="KT66" i="17"/>
  <c r="KQ66" i="17"/>
  <c r="KT65" i="17"/>
  <c r="KQ65" i="17"/>
  <c r="KT64" i="17"/>
  <c r="KQ64" i="17"/>
  <c r="KT63" i="17"/>
  <c r="KQ63" i="17"/>
  <c r="KT62" i="17"/>
  <c r="KQ62" i="17"/>
  <c r="KT61" i="17"/>
  <c r="KQ61" i="17"/>
  <c r="KT60" i="17"/>
  <c r="KQ60" i="17"/>
  <c r="KT59" i="17"/>
  <c r="KQ59" i="17"/>
  <c r="KT58" i="17"/>
  <c r="KQ58" i="17"/>
  <c r="KT57" i="17"/>
  <c r="KQ57" i="17"/>
  <c r="KT56" i="17"/>
  <c r="KQ56" i="17"/>
  <c r="KT55" i="17"/>
  <c r="KQ55" i="17"/>
  <c r="KT54" i="17"/>
  <c r="KQ54" i="17"/>
  <c r="KT53" i="17"/>
  <c r="KQ53" i="17"/>
  <c r="KT52" i="17"/>
  <c r="KQ52" i="17"/>
  <c r="KT51" i="17"/>
  <c r="KQ51" i="17"/>
  <c r="KT50" i="17"/>
  <c r="KQ50" i="17"/>
  <c r="KT49" i="17"/>
  <c r="KQ49" i="17"/>
  <c r="KT48" i="17"/>
  <c r="KQ48" i="17"/>
  <c r="KT47" i="17"/>
  <c r="KQ47" i="17"/>
  <c r="KT46" i="17"/>
  <c r="KQ46" i="17"/>
  <c r="KT45" i="17"/>
  <c r="KQ45" i="17"/>
  <c r="KT44" i="17"/>
  <c r="KQ44" i="17"/>
  <c r="KT43" i="17"/>
  <c r="KQ43" i="17"/>
  <c r="KT42" i="17"/>
  <c r="KQ42" i="17"/>
  <c r="KT41" i="17"/>
  <c r="KQ41" i="17"/>
  <c r="KT40" i="17"/>
  <c r="KQ40" i="17"/>
  <c r="KT39" i="17"/>
  <c r="KQ39" i="17"/>
  <c r="KT38" i="17"/>
  <c r="KQ38" i="17"/>
  <c r="KT37" i="17"/>
  <c r="KQ37" i="17"/>
  <c r="KT36" i="17"/>
  <c r="KQ36" i="17"/>
  <c r="KT35" i="17"/>
  <c r="KQ35" i="17"/>
  <c r="KT34" i="17"/>
  <c r="KQ34" i="17"/>
  <c r="KT33" i="17"/>
  <c r="KQ33" i="17"/>
  <c r="KT32" i="17"/>
  <c r="KQ32" i="17"/>
  <c r="KT31" i="17"/>
  <c r="KQ31" i="17"/>
  <c r="IQ90" i="17"/>
  <c r="IQ89" i="17"/>
  <c r="IQ88" i="17"/>
  <c r="IQ87" i="17"/>
  <c r="IQ86" i="17"/>
  <c r="IQ85" i="17"/>
  <c r="IQ84" i="17"/>
  <c r="IQ83" i="17"/>
  <c r="IQ82" i="17"/>
  <c r="IQ81" i="17"/>
  <c r="IQ80" i="17"/>
  <c r="IQ79" i="17"/>
  <c r="IQ78" i="17"/>
  <c r="IQ77" i="17"/>
  <c r="IQ76" i="17"/>
  <c r="IQ75" i="17"/>
  <c r="IQ74" i="17"/>
  <c r="IQ73" i="17"/>
  <c r="IQ72" i="17"/>
  <c r="IQ71" i="17"/>
  <c r="IQ70" i="17"/>
  <c r="IQ69" i="17"/>
  <c r="IQ68" i="17"/>
  <c r="IQ67" i="17"/>
  <c r="IQ66" i="17"/>
  <c r="IQ65" i="17"/>
  <c r="IQ64" i="17"/>
  <c r="IQ63" i="17"/>
  <c r="IQ62" i="17"/>
  <c r="IQ61" i="17"/>
  <c r="IQ60" i="17"/>
  <c r="IQ59" i="17"/>
  <c r="IQ58" i="17"/>
  <c r="IQ57" i="17"/>
  <c r="IQ56" i="17"/>
  <c r="IQ55" i="17"/>
  <c r="IQ54" i="17"/>
  <c r="IQ53" i="17"/>
  <c r="IQ52" i="17"/>
  <c r="IQ51" i="17"/>
  <c r="IQ50" i="17"/>
  <c r="IQ49" i="17"/>
  <c r="IQ48" i="17"/>
  <c r="IQ47" i="17"/>
  <c r="IQ46" i="17"/>
  <c r="IQ45" i="17"/>
  <c r="IQ44" i="17"/>
  <c r="IQ43" i="17"/>
  <c r="IQ42" i="17"/>
  <c r="IQ41" i="17"/>
  <c r="IQ40" i="17"/>
  <c r="IQ39" i="17"/>
  <c r="IQ38" i="17"/>
  <c r="IQ37" i="17"/>
  <c r="IQ36" i="17"/>
  <c r="IQ35" i="17"/>
  <c r="IQ34" i="17"/>
  <c r="IQ33" i="17"/>
  <c r="IQ32" i="17"/>
  <c r="IQ31" i="17"/>
  <c r="FK90" i="17"/>
  <c r="FH90" i="17"/>
  <c r="FE90" i="17"/>
  <c r="FK89" i="17"/>
  <c r="FH89" i="17"/>
  <c r="FE89" i="17"/>
  <c r="FK88" i="17"/>
  <c r="FH88" i="17"/>
  <c r="FE88" i="17"/>
  <c r="FK87" i="17"/>
  <c r="FH87" i="17"/>
  <c r="FE87" i="17"/>
  <c r="FK86" i="17"/>
  <c r="FH86" i="17"/>
  <c r="FE86" i="17"/>
  <c r="FK85" i="17"/>
  <c r="FH85" i="17"/>
  <c r="FE85" i="17"/>
  <c r="FK84" i="17"/>
  <c r="FH84" i="17"/>
  <c r="FE84" i="17"/>
  <c r="FK83" i="17"/>
  <c r="FH83" i="17"/>
  <c r="FE83" i="17"/>
  <c r="FK82" i="17"/>
  <c r="FH82" i="17"/>
  <c r="FE82" i="17"/>
  <c r="FK81" i="17"/>
  <c r="FH81" i="17"/>
  <c r="FE81" i="17"/>
  <c r="FK80" i="17"/>
  <c r="FH80" i="17"/>
  <c r="FE80" i="17"/>
  <c r="FK79" i="17"/>
  <c r="FH79" i="17"/>
  <c r="FE79" i="17"/>
  <c r="FK78" i="17"/>
  <c r="FH78" i="17"/>
  <c r="FE78" i="17"/>
  <c r="FK77" i="17"/>
  <c r="FH77" i="17"/>
  <c r="FE77" i="17"/>
  <c r="FK76" i="17"/>
  <c r="FH76" i="17"/>
  <c r="FE76" i="17"/>
  <c r="FK75" i="17"/>
  <c r="FH75" i="17"/>
  <c r="FE75" i="17"/>
  <c r="FK74" i="17"/>
  <c r="FH74" i="17"/>
  <c r="FE74" i="17"/>
  <c r="FK73" i="17"/>
  <c r="FH73" i="17"/>
  <c r="FE73" i="17"/>
  <c r="FK72" i="17"/>
  <c r="FH72" i="17"/>
  <c r="FE72" i="17"/>
  <c r="FK71" i="17"/>
  <c r="FH71" i="17"/>
  <c r="FE71" i="17"/>
  <c r="FK70" i="17"/>
  <c r="FH70" i="17"/>
  <c r="FE70" i="17"/>
  <c r="FK69" i="17"/>
  <c r="FH69" i="17"/>
  <c r="FE69" i="17"/>
  <c r="FK68" i="17"/>
  <c r="FH68" i="17"/>
  <c r="FE68" i="17"/>
  <c r="FK67" i="17"/>
  <c r="FH67" i="17"/>
  <c r="FE67" i="17"/>
  <c r="FK66" i="17"/>
  <c r="FH66" i="17"/>
  <c r="FE66" i="17"/>
  <c r="FK65" i="17"/>
  <c r="FH65" i="17"/>
  <c r="FE65" i="17"/>
  <c r="FK64" i="17"/>
  <c r="FH64" i="17"/>
  <c r="FE64" i="17"/>
  <c r="FK63" i="17"/>
  <c r="FH63" i="17"/>
  <c r="FE63" i="17"/>
  <c r="FK62" i="17"/>
  <c r="FH62" i="17"/>
  <c r="FE62" i="17"/>
  <c r="FK61" i="17"/>
  <c r="FH61" i="17"/>
  <c r="FE61" i="17"/>
  <c r="FK60" i="17"/>
  <c r="FH60" i="17"/>
  <c r="FE60" i="17"/>
  <c r="FK59" i="17"/>
  <c r="FH59" i="17"/>
  <c r="FE59" i="17"/>
  <c r="FK58" i="17"/>
  <c r="FH58" i="17"/>
  <c r="FE58" i="17"/>
  <c r="FK57" i="17"/>
  <c r="FH57" i="17"/>
  <c r="FE57" i="17"/>
  <c r="FK56" i="17"/>
  <c r="FH56" i="17"/>
  <c r="FE56" i="17"/>
  <c r="FK55" i="17"/>
  <c r="FH55" i="17"/>
  <c r="FE55" i="17"/>
  <c r="FK54" i="17"/>
  <c r="FH54" i="17"/>
  <c r="FE54" i="17"/>
  <c r="FK53" i="17"/>
  <c r="FH53" i="17"/>
  <c r="FE53" i="17"/>
  <c r="FK52" i="17"/>
  <c r="FH52" i="17"/>
  <c r="FE52" i="17"/>
  <c r="FK51" i="17"/>
  <c r="FH51" i="17"/>
  <c r="FE51" i="17"/>
  <c r="FK50" i="17"/>
  <c r="FH50" i="17"/>
  <c r="FE50" i="17"/>
  <c r="FK49" i="17"/>
  <c r="FH49" i="17"/>
  <c r="FE49" i="17"/>
  <c r="FK48" i="17"/>
  <c r="FH48" i="17"/>
  <c r="FE48" i="17"/>
  <c r="FK47" i="17"/>
  <c r="FH47" i="17"/>
  <c r="FE47" i="17"/>
  <c r="FK46" i="17"/>
  <c r="FH46" i="17"/>
  <c r="FE46" i="17"/>
  <c r="FK45" i="17"/>
  <c r="FH45" i="17"/>
  <c r="FE45" i="17"/>
  <c r="FK44" i="17"/>
  <c r="FH44" i="17"/>
  <c r="FE44" i="17"/>
  <c r="FK43" i="17"/>
  <c r="FH43" i="17"/>
  <c r="FE43" i="17"/>
  <c r="FK42" i="17"/>
  <c r="FH42" i="17"/>
  <c r="FE42" i="17"/>
  <c r="FK41" i="17"/>
  <c r="FH41" i="17"/>
  <c r="FE41" i="17"/>
  <c r="FK40" i="17"/>
  <c r="FH40" i="17"/>
  <c r="FE40" i="17"/>
  <c r="FK39" i="17"/>
  <c r="FH39" i="17"/>
  <c r="FE39" i="17"/>
  <c r="FK38" i="17"/>
  <c r="FH38" i="17"/>
  <c r="FE38" i="17"/>
  <c r="FK37" i="17"/>
  <c r="FH37" i="17"/>
  <c r="FE37" i="17"/>
  <c r="FK36" i="17"/>
  <c r="FH36" i="17"/>
  <c r="FE36" i="17"/>
  <c r="FK35" i="17"/>
  <c r="FH35" i="17"/>
  <c r="FE35" i="17"/>
  <c r="FK34" i="17"/>
  <c r="FH34" i="17"/>
  <c r="FE34" i="17"/>
  <c r="FK33" i="17"/>
  <c r="FH33" i="17"/>
  <c r="FE33" i="17"/>
  <c r="FK32" i="17"/>
  <c r="FH32" i="17"/>
  <c r="FE32" i="17"/>
  <c r="FK31" i="17"/>
  <c r="FH31" i="17"/>
  <c r="FE31" i="17"/>
  <c r="EA90" i="17"/>
  <c r="EA89" i="17"/>
  <c r="EA88" i="17"/>
  <c r="EA87" i="17"/>
  <c r="EA86" i="17"/>
  <c r="EA85" i="17"/>
  <c r="EA84" i="17"/>
  <c r="EA83" i="17"/>
  <c r="EA82" i="17"/>
  <c r="EA81" i="17"/>
  <c r="EA80" i="17"/>
  <c r="EA79" i="17"/>
  <c r="EA78" i="17"/>
  <c r="EA77" i="17"/>
  <c r="EA76" i="17"/>
  <c r="EA75" i="17"/>
  <c r="EA74" i="17"/>
  <c r="EA73" i="17"/>
  <c r="EA72" i="17"/>
  <c r="EA71" i="17"/>
  <c r="EA70" i="17"/>
  <c r="EA69" i="17"/>
  <c r="EA68" i="17"/>
  <c r="EA67" i="17"/>
  <c r="EA66" i="17"/>
  <c r="EA65" i="17"/>
  <c r="EA64" i="17"/>
  <c r="EA63" i="17"/>
  <c r="EA62" i="17"/>
  <c r="EA61" i="17"/>
  <c r="EA60" i="17"/>
  <c r="EA59" i="17"/>
  <c r="EA58" i="17"/>
  <c r="EA57" i="17"/>
  <c r="EA56" i="17"/>
  <c r="EA55" i="17"/>
  <c r="EA54" i="17"/>
  <c r="EA53" i="17"/>
  <c r="EA52" i="17"/>
  <c r="EA51" i="17"/>
  <c r="EA50" i="17"/>
  <c r="EA49" i="17"/>
  <c r="EA48" i="17"/>
  <c r="EA47" i="17"/>
  <c r="EA46" i="17"/>
  <c r="EA45" i="17"/>
  <c r="EA44" i="17"/>
  <c r="EA43" i="17"/>
  <c r="EA42" i="17"/>
  <c r="EA41" i="17"/>
  <c r="EA40" i="17"/>
  <c r="EA39" i="17"/>
  <c r="EA38" i="17"/>
  <c r="EA37" i="17"/>
  <c r="EA36" i="17"/>
  <c r="EA35" i="17"/>
  <c r="EA34" i="17"/>
  <c r="EA33" i="17"/>
  <c r="EA32" i="17"/>
  <c r="EA31" i="17"/>
  <c r="CN90" i="17"/>
  <c r="CN89" i="17"/>
  <c r="CN88" i="17"/>
  <c r="CN87" i="17"/>
  <c r="CN86" i="17"/>
  <c r="CN85" i="17"/>
  <c r="CN84" i="17"/>
  <c r="CN83" i="17"/>
  <c r="CN82" i="17"/>
  <c r="CN81" i="17"/>
  <c r="CN80" i="17"/>
  <c r="CN79" i="17"/>
  <c r="CN78" i="17"/>
  <c r="CN77" i="17"/>
  <c r="CN76" i="17"/>
  <c r="CN75" i="17"/>
  <c r="CN74" i="17"/>
  <c r="CN73" i="17"/>
  <c r="CN72" i="17"/>
  <c r="CN71" i="17"/>
  <c r="CN70" i="17"/>
  <c r="CN69" i="17"/>
  <c r="CN68" i="17"/>
  <c r="CN67" i="17"/>
  <c r="CN66" i="17"/>
  <c r="CN65" i="17"/>
  <c r="CN64" i="17"/>
  <c r="CN63" i="17"/>
  <c r="CN62" i="17"/>
  <c r="CN61" i="17"/>
  <c r="CN60" i="17"/>
  <c r="CN59" i="17"/>
  <c r="CN58" i="17"/>
  <c r="CN57" i="17"/>
  <c r="CN56" i="17"/>
  <c r="CN55" i="17"/>
  <c r="CN54" i="17"/>
  <c r="CN53" i="17"/>
  <c r="CN52" i="17"/>
  <c r="CN51" i="17"/>
  <c r="CN50" i="17"/>
  <c r="CN49" i="17"/>
  <c r="CN48" i="17"/>
  <c r="CN47" i="17"/>
  <c r="CN46" i="17"/>
  <c r="CN45" i="17"/>
  <c r="CN44" i="17"/>
  <c r="CN43" i="17"/>
  <c r="CN42" i="17"/>
  <c r="CN41" i="17"/>
  <c r="CN40" i="17"/>
  <c r="CN39" i="17"/>
  <c r="CN38" i="17"/>
  <c r="CN37" i="17"/>
  <c r="CN36" i="17"/>
  <c r="CN35" i="17"/>
  <c r="CN34" i="17"/>
  <c r="CN33" i="17"/>
  <c r="CN32" i="17"/>
  <c r="CN31" i="17"/>
  <c r="BA90" i="17"/>
  <c r="AX90" i="17"/>
  <c r="AU90" i="17"/>
  <c r="BA89" i="17"/>
  <c r="AX89" i="17"/>
  <c r="AU89" i="17"/>
  <c r="BA88" i="17"/>
  <c r="AX88" i="17"/>
  <c r="AU88" i="17"/>
  <c r="BA87" i="17"/>
  <c r="AX87" i="17"/>
  <c r="AU87" i="17"/>
  <c r="BA86" i="17"/>
  <c r="AX86" i="17"/>
  <c r="AU86" i="17"/>
  <c r="BA85" i="17"/>
  <c r="AX85" i="17"/>
  <c r="AU85" i="17"/>
  <c r="BA84" i="17"/>
  <c r="AX84" i="17"/>
  <c r="AU84" i="17"/>
  <c r="BA83" i="17"/>
  <c r="AX83" i="17"/>
  <c r="AU83" i="17"/>
  <c r="BA82" i="17"/>
  <c r="AX82" i="17"/>
  <c r="AU82" i="17"/>
  <c r="BA81" i="17"/>
  <c r="AX81" i="17"/>
  <c r="AU81" i="17"/>
  <c r="BA80" i="17"/>
  <c r="AX80" i="17"/>
  <c r="AU80" i="17"/>
  <c r="BA79" i="17"/>
  <c r="AX79" i="17"/>
  <c r="AU79" i="17"/>
  <c r="BA78" i="17"/>
  <c r="AX78" i="17"/>
  <c r="AU78" i="17"/>
  <c r="BA77" i="17"/>
  <c r="AX77" i="17"/>
  <c r="AU77" i="17"/>
  <c r="BA76" i="17"/>
  <c r="AX76" i="17"/>
  <c r="AU76" i="17"/>
  <c r="BA75" i="17"/>
  <c r="AX75" i="17"/>
  <c r="AU75" i="17"/>
  <c r="BA74" i="17"/>
  <c r="AX74" i="17"/>
  <c r="AU74" i="17"/>
  <c r="BA73" i="17"/>
  <c r="AX73" i="17"/>
  <c r="AU73" i="17"/>
  <c r="BA72" i="17"/>
  <c r="AX72" i="17"/>
  <c r="AU72" i="17"/>
  <c r="BA71" i="17"/>
  <c r="AX71" i="17"/>
  <c r="AU71" i="17"/>
  <c r="BA70" i="17"/>
  <c r="AX70" i="17"/>
  <c r="AU70" i="17"/>
  <c r="BA69" i="17"/>
  <c r="AX69" i="17"/>
  <c r="AU69" i="17"/>
  <c r="BA68" i="17"/>
  <c r="AX68" i="17"/>
  <c r="AU68" i="17"/>
  <c r="BA67" i="17"/>
  <c r="AX67" i="17"/>
  <c r="AU67" i="17"/>
  <c r="BA66" i="17"/>
  <c r="AX66" i="17"/>
  <c r="AU66" i="17"/>
  <c r="BA65" i="17"/>
  <c r="AX65" i="17"/>
  <c r="AU65" i="17"/>
  <c r="BA64" i="17"/>
  <c r="AX64" i="17"/>
  <c r="AU64" i="17"/>
  <c r="BA63" i="17"/>
  <c r="AX63" i="17"/>
  <c r="AU63" i="17"/>
  <c r="BA62" i="17"/>
  <c r="AX62" i="17"/>
  <c r="AU62" i="17"/>
  <c r="BA61" i="17"/>
  <c r="AX61" i="17"/>
  <c r="AU61" i="17"/>
  <c r="BA60" i="17"/>
  <c r="AX60" i="17"/>
  <c r="AU60" i="17"/>
  <c r="BA59" i="17"/>
  <c r="AX59" i="17"/>
  <c r="AU59" i="17"/>
  <c r="BA58" i="17"/>
  <c r="AX58" i="17"/>
  <c r="AU58" i="17"/>
  <c r="BA57" i="17"/>
  <c r="AX57" i="17"/>
  <c r="AU57" i="17"/>
  <c r="BA56" i="17"/>
  <c r="AX56" i="17"/>
  <c r="AU56" i="17"/>
  <c r="BA55" i="17"/>
  <c r="AX55" i="17"/>
  <c r="AU55" i="17"/>
  <c r="BA54" i="17"/>
  <c r="AX54" i="17"/>
  <c r="AU54" i="17"/>
  <c r="BA53" i="17"/>
  <c r="AX53" i="17"/>
  <c r="AU53" i="17"/>
  <c r="BA52" i="17"/>
  <c r="AX52" i="17"/>
  <c r="AU52" i="17"/>
  <c r="BA51" i="17"/>
  <c r="AX51" i="17"/>
  <c r="AU51" i="17"/>
  <c r="BA50" i="17"/>
  <c r="AX50" i="17"/>
  <c r="AU50" i="17"/>
  <c r="BA49" i="17"/>
  <c r="AX49" i="17"/>
  <c r="AU49" i="17"/>
  <c r="BA48" i="17"/>
  <c r="AX48" i="17"/>
  <c r="AU48" i="17"/>
  <c r="BA47" i="17"/>
  <c r="AX47" i="17"/>
  <c r="AU47" i="17"/>
  <c r="BA46" i="17"/>
  <c r="AX46" i="17"/>
  <c r="AU46" i="17"/>
  <c r="BA45" i="17"/>
  <c r="AX45" i="17"/>
  <c r="AU45" i="17"/>
  <c r="BA44" i="17"/>
  <c r="AX44" i="17"/>
  <c r="AU44" i="17"/>
  <c r="BA43" i="17"/>
  <c r="AX43" i="17"/>
  <c r="AU43" i="17"/>
  <c r="BA42" i="17"/>
  <c r="AX42" i="17"/>
  <c r="AU42" i="17"/>
  <c r="BA41" i="17"/>
  <c r="AX41" i="17"/>
  <c r="AU41" i="17"/>
  <c r="BA40" i="17"/>
  <c r="AX40" i="17"/>
  <c r="AU40" i="17"/>
  <c r="BA39" i="17"/>
  <c r="AX39" i="17"/>
  <c r="AU39" i="17"/>
  <c r="BA38" i="17"/>
  <c r="AX38" i="17"/>
  <c r="AU38" i="17"/>
  <c r="BA37" i="17"/>
  <c r="AX37" i="17"/>
  <c r="AU37" i="17"/>
  <c r="BA36" i="17"/>
  <c r="AX36" i="17"/>
  <c r="AU36" i="17"/>
  <c r="BA35" i="17"/>
  <c r="AX35" i="17"/>
  <c r="AU35" i="17"/>
  <c r="BA34" i="17"/>
  <c r="AX34" i="17"/>
  <c r="AU34" i="17"/>
  <c r="BA33" i="17"/>
  <c r="AX33" i="17"/>
  <c r="AU33" i="17"/>
  <c r="BA32" i="17"/>
  <c r="AX32" i="17"/>
  <c r="AU32" i="17"/>
  <c r="BA31" i="17"/>
  <c r="AX31" i="17"/>
  <c r="AU31" i="17"/>
  <c r="K90" i="17"/>
  <c r="H90" i="17"/>
  <c r="E90" i="17"/>
  <c r="K89" i="17"/>
  <c r="H89" i="17"/>
  <c r="E89" i="17"/>
  <c r="K88" i="17"/>
  <c r="H88" i="17"/>
  <c r="E88" i="17"/>
  <c r="K87" i="17"/>
  <c r="H87" i="17"/>
  <c r="E87" i="17"/>
  <c r="K86" i="17"/>
  <c r="H86" i="17"/>
  <c r="E86" i="17"/>
  <c r="K85" i="17"/>
  <c r="H85" i="17"/>
  <c r="E85" i="17"/>
  <c r="K84" i="17"/>
  <c r="H84" i="17"/>
  <c r="E84" i="17"/>
  <c r="K83" i="17"/>
  <c r="H83" i="17"/>
  <c r="E83" i="17"/>
  <c r="K82" i="17"/>
  <c r="H82" i="17"/>
  <c r="E82" i="17"/>
  <c r="K81" i="17"/>
  <c r="H81" i="17"/>
  <c r="E81" i="17"/>
  <c r="K80" i="17"/>
  <c r="H80" i="17"/>
  <c r="E80" i="17"/>
  <c r="K79" i="17"/>
  <c r="H79" i="17"/>
  <c r="E79" i="17"/>
  <c r="K78" i="17"/>
  <c r="H78" i="17"/>
  <c r="E78" i="17"/>
  <c r="K77" i="17"/>
  <c r="H77" i="17"/>
  <c r="E77" i="17"/>
  <c r="K76" i="17"/>
  <c r="H76" i="17"/>
  <c r="E76" i="17"/>
  <c r="K75" i="17"/>
  <c r="H75" i="17"/>
  <c r="E75" i="17"/>
  <c r="K74" i="17"/>
  <c r="H74" i="17"/>
  <c r="E74" i="17"/>
  <c r="K73" i="17"/>
  <c r="H73" i="17"/>
  <c r="E73" i="17"/>
  <c r="K72" i="17"/>
  <c r="H72" i="17"/>
  <c r="E72" i="17"/>
  <c r="K71" i="17"/>
  <c r="H71" i="17"/>
  <c r="E71" i="17"/>
  <c r="K70" i="17"/>
  <c r="H70" i="17"/>
  <c r="E70" i="17"/>
  <c r="K69" i="17"/>
  <c r="H69" i="17"/>
  <c r="E69" i="17"/>
  <c r="K68" i="17"/>
  <c r="H68" i="17"/>
  <c r="E68" i="17"/>
  <c r="K67" i="17"/>
  <c r="H67" i="17"/>
  <c r="E67" i="17"/>
  <c r="K66" i="17"/>
  <c r="H66" i="17"/>
  <c r="E66" i="17"/>
  <c r="K65" i="17"/>
  <c r="H65" i="17"/>
  <c r="E65" i="17"/>
  <c r="K64" i="17"/>
  <c r="H64" i="17"/>
  <c r="E64" i="17"/>
  <c r="K63" i="17"/>
  <c r="H63" i="17"/>
  <c r="E63" i="17"/>
  <c r="K62" i="17"/>
  <c r="H62" i="17"/>
  <c r="E62" i="17"/>
  <c r="K61" i="17"/>
  <c r="H61" i="17"/>
  <c r="E61" i="17"/>
  <c r="K60" i="17"/>
  <c r="H60" i="17"/>
  <c r="E60" i="17"/>
  <c r="K59" i="17"/>
  <c r="H59" i="17"/>
  <c r="E59" i="17"/>
  <c r="K58" i="17"/>
  <c r="H58" i="17"/>
  <c r="E58" i="17"/>
  <c r="K57" i="17"/>
  <c r="H57" i="17"/>
  <c r="E57" i="17"/>
  <c r="K56" i="17"/>
  <c r="H56" i="17"/>
  <c r="E56" i="17"/>
  <c r="K55" i="17"/>
  <c r="H55" i="17"/>
  <c r="E55" i="17"/>
  <c r="K54" i="17"/>
  <c r="H54" i="17"/>
  <c r="E54" i="17"/>
  <c r="K53" i="17"/>
  <c r="H53" i="17"/>
  <c r="E53" i="17"/>
  <c r="K52" i="17"/>
  <c r="H52" i="17"/>
  <c r="E52" i="17"/>
  <c r="K51" i="17"/>
  <c r="H51" i="17"/>
  <c r="E51" i="17"/>
  <c r="K50" i="17"/>
  <c r="H50" i="17"/>
  <c r="E50" i="17"/>
  <c r="K49" i="17"/>
  <c r="H49" i="17"/>
  <c r="E49" i="17"/>
  <c r="K48" i="17"/>
  <c r="H48" i="17"/>
  <c r="E48" i="17"/>
  <c r="K47" i="17"/>
  <c r="H47" i="17"/>
  <c r="E47" i="17"/>
  <c r="K46" i="17"/>
  <c r="H46" i="17"/>
  <c r="E46" i="17"/>
  <c r="K45" i="17"/>
  <c r="H45" i="17"/>
  <c r="E45" i="17"/>
  <c r="K44" i="17"/>
  <c r="H44" i="17"/>
  <c r="E44" i="17"/>
  <c r="K43" i="17"/>
  <c r="H43" i="17"/>
  <c r="E43" i="17"/>
  <c r="K42" i="17"/>
  <c r="H42" i="17"/>
  <c r="E42" i="17"/>
  <c r="K41" i="17"/>
  <c r="H41" i="17"/>
  <c r="E41" i="17"/>
  <c r="K40" i="17"/>
  <c r="H40" i="17"/>
  <c r="E40" i="17"/>
  <c r="K39" i="17"/>
  <c r="H39" i="17"/>
  <c r="E39" i="17"/>
  <c r="K38" i="17"/>
  <c r="H38" i="17"/>
  <c r="E38" i="17"/>
  <c r="K37" i="17"/>
  <c r="H37" i="17"/>
  <c r="E37" i="17"/>
  <c r="K36" i="17"/>
  <c r="H36" i="17"/>
  <c r="E36" i="17"/>
  <c r="K35" i="17"/>
  <c r="H35" i="17"/>
  <c r="E35" i="17"/>
  <c r="K34" i="17"/>
  <c r="H34" i="17"/>
  <c r="E34" i="17"/>
  <c r="K33" i="17"/>
  <c r="H33" i="17"/>
  <c r="E33" i="17"/>
  <c r="K32" i="17"/>
  <c r="H32" i="17"/>
  <c r="E32" i="17"/>
  <c r="K31" i="17"/>
  <c r="H31" i="17"/>
  <c r="E31" i="17"/>
  <c r="HJ94" i="18"/>
  <c r="HJ93" i="18"/>
  <c r="HJ92" i="18"/>
  <c r="HJ91" i="18"/>
  <c r="HJ90" i="18"/>
  <c r="HJ89" i="18"/>
  <c r="HJ88" i="18"/>
  <c r="HJ87" i="18"/>
  <c r="HJ86" i="18"/>
  <c r="HJ85" i="18"/>
  <c r="HJ84" i="18"/>
  <c r="HJ83" i="18"/>
  <c r="HJ82" i="18"/>
  <c r="HJ81" i="18"/>
  <c r="HJ80" i="18"/>
  <c r="HJ79" i="18"/>
  <c r="HJ78" i="18"/>
  <c r="HJ77" i="18"/>
  <c r="HJ76" i="18"/>
  <c r="HJ75" i="18"/>
  <c r="HJ74" i="18"/>
  <c r="HJ73" i="18"/>
  <c r="HJ72" i="18"/>
  <c r="HJ71" i="18"/>
  <c r="HJ70" i="18"/>
  <c r="HJ69" i="18"/>
  <c r="HJ68" i="18"/>
  <c r="HJ67" i="18"/>
  <c r="HJ66" i="18"/>
  <c r="HJ65" i="18"/>
  <c r="HJ64" i="18"/>
  <c r="HJ63" i="18"/>
  <c r="HJ62" i="18"/>
  <c r="HJ61" i="18"/>
  <c r="HJ60" i="18"/>
  <c r="HJ59" i="18"/>
  <c r="HJ58" i="18"/>
  <c r="HJ57" i="18"/>
  <c r="HJ56" i="18"/>
  <c r="HJ55" i="18"/>
  <c r="HJ54" i="18"/>
  <c r="HJ53" i="18"/>
  <c r="HJ52" i="18"/>
  <c r="HJ51" i="18"/>
  <c r="HJ50" i="18"/>
  <c r="HJ49" i="18"/>
  <c r="HJ48" i="18"/>
  <c r="HJ47" i="18"/>
  <c r="HJ46" i="18"/>
  <c r="HJ45" i="18"/>
  <c r="HJ44" i="18"/>
  <c r="HJ43" i="18"/>
  <c r="HJ42" i="18"/>
  <c r="HJ41" i="18"/>
  <c r="HJ40" i="18"/>
  <c r="HJ39" i="18"/>
  <c r="HJ38" i="18"/>
  <c r="HJ37" i="18"/>
  <c r="HJ36" i="18"/>
  <c r="HJ35" i="18"/>
  <c r="HJ34" i="18"/>
  <c r="HJ33" i="18"/>
  <c r="HJ32" i="18"/>
  <c r="HJ31" i="18"/>
  <c r="CW90" i="17"/>
  <c r="CW89" i="17"/>
  <c r="CW88" i="17"/>
  <c r="CW87" i="17"/>
  <c r="CW86" i="17"/>
  <c r="CW85" i="17"/>
  <c r="CW84" i="17"/>
  <c r="CW83" i="17"/>
  <c r="CW82" i="17"/>
  <c r="CW81" i="17"/>
  <c r="CW80" i="17"/>
  <c r="CW79" i="17"/>
  <c r="CW78" i="17"/>
  <c r="CW77" i="17"/>
  <c r="CW76" i="17"/>
  <c r="CW75" i="17"/>
  <c r="CW74" i="17"/>
  <c r="CW73" i="17"/>
  <c r="CW72" i="17"/>
  <c r="CW71" i="17"/>
  <c r="CW70" i="17"/>
  <c r="CW69" i="17"/>
  <c r="CW68" i="17"/>
  <c r="CW67" i="17"/>
  <c r="CW66" i="17"/>
  <c r="CW65" i="17"/>
  <c r="CW64" i="17"/>
  <c r="CW63" i="17"/>
  <c r="CW62" i="17"/>
  <c r="CW61" i="17"/>
  <c r="CW60" i="17"/>
  <c r="CW59" i="17"/>
  <c r="CW58" i="17"/>
  <c r="CW57" i="17"/>
  <c r="CW56" i="17"/>
  <c r="CW55" i="17"/>
  <c r="CW54" i="17"/>
  <c r="CW53" i="17"/>
  <c r="CW52" i="17"/>
  <c r="CW51" i="17"/>
  <c r="CW50" i="17"/>
  <c r="CW49" i="17"/>
  <c r="CW48" i="17"/>
  <c r="CW47" i="17"/>
  <c r="CW46" i="17"/>
  <c r="CW45" i="17"/>
  <c r="CW44" i="17"/>
  <c r="CW43" i="17"/>
  <c r="CW42" i="17"/>
  <c r="CW41" i="17"/>
  <c r="CW40" i="17"/>
  <c r="CW39" i="17"/>
  <c r="CW38" i="17"/>
  <c r="CW37" i="17"/>
  <c r="CW36" i="17"/>
  <c r="CW35" i="17"/>
  <c r="CW34" i="17"/>
  <c r="CW33" i="17"/>
  <c r="CW32" i="17"/>
  <c r="CW31" i="17"/>
  <c r="HP90" i="17"/>
  <c r="HP89" i="17"/>
  <c r="HP88" i="17"/>
  <c r="HP87" i="17"/>
  <c r="HP86" i="17"/>
  <c r="HP85" i="17"/>
  <c r="HP84" i="17"/>
  <c r="HP83" i="17"/>
  <c r="HP82" i="17"/>
  <c r="HP81" i="17"/>
  <c r="HP80" i="17"/>
  <c r="HP79" i="17"/>
  <c r="HP78" i="17"/>
  <c r="HP77" i="17"/>
  <c r="HP76" i="17"/>
  <c r="HP75" i="17"/>
  <c r="HP74" i="17"/>
  <c r="HP73" i="17"/>
  <c r="HP72" i="17"/>
  <c r="HP71" i="17"/>
  <c r="HP70" i="17"/>
  <c r="HP69" i="17"/>
  <c r="HP68" i="17"/>
  <c r="HP67" i="17"/>
  <c r="HP66" i="17"/>
  <c r="HP65" i="17"/>
  <c r="HP64" i="17"/>
  <c r="HP63" i="17"/>
  <c r="HP62" i="17"/>
  <c r="HP61" i="17"/>
  <c r="HP60" i="17"/>
  <c r="HP59" i="17"/>
  <c r="HP58" i="17"/>
  <c r="HP57" i="17"/>
  <c r="HP56" i="17"/>
  <c r="HP55" i="17"/>
  <c r="HP54" i="17"/>
  <c r="HP53" i="17"/>
  <c r="HP52" i="17"/>
  <c r="HP51" i="17"/>
  <c r="HP50" i="17"/>
  <c r="HP49" i="17"/>
  <c r="HP48" i="17"/>
  <c r="HP47" i="17"/>
  <c r="HP46" i="17"/>
  <c r="HP45" i="17"/>
  <c r="HP44" i="17"/>
  <c r="HP43" i="17"/>
  <c r="HP42" i="17"/>
  <c r="HP41" i="17"/>
  <c r="HP40" i="17"/>
  <c r="HP39" i="17"/>
  <c r="HP38" i="17"/>
  <c r="HP37" i="17"/>
  <c r="HP36" i="17"/>
  <c r="HP35" i="17"/>
  <c r="HP34" i="17"/>
  <c r="HP33" i="17"/>
  <c r="HP32" i="17"/>
  <c r="HP31" i="17"/>
  <c r="EJ94" i="18"/>
  <c r="EJ93" i="18"/>
  <c r="EJ92" i="18"/>
  <c r="EJ91" i="18"/>
  <c r="EJ90" i="18"/>
  <c r="EJ89" i="18"/>
  <c r="EJ88" i="18"/>
  <c r="EJ87" i="18"/>
  <c r="EJ86" i="18"/>
  <c r="EJ85" i="18"/>
  <c r="EJ84" i="18"/>
  <c r="EJ83" i="18"/>
  <c r="EJ82" i="18"/>
  <c r="EJ81" i="18"/>
  <c r="EJ80" i="18"/>
  <c r="EJ79" i="18"/>
  <c r="EJ78" i="18"/>
  <c r="EJ77" i="18"/>
  <c r="EJ76" i="18"/>
  <c r="EJ75" i="18"/>
  <c r="EJ74" i="18"/>
  <c r="EJ73" i="18"/>
  <c r="EJ72" i="18"/>
  <c r="EJ71" i="18"/>
  <c r="EJ70" i="18"/>
  <c r="EJ69" i="18"/>
  <c r="EJ68" i="18"/>
  <c r="EJ67" i="18"/>
  <c r="EJ66" i="18"/>
  <c r="EJ65" i="18"/>
  <c r="EJ64" i="18"/>
  <c r="EJ63" i="18"/>
  <c r="EJ62" i="18"/>
  <c r="EJ61" i="18"/>
  <c r="EJ60" i="18"/>
  <c r="EJ59" i="18"/>
  <c r="EJ58" i="18"/>
  <c r="EJ57" i="18"/>
  <c r="EJ56" i="18"/>
  <c r="EJ55" i="18"/>
  <c r="EJ54" i="18"/>
  <c r="EJ53" i="18"/>
  <c r="EJ52" i="18"/>
  <c r="EJ51" i="18"/>
  <c r="EJ50" i="18"/>
  <c r="EJ49" i="18"/>
  <c r="EJ48" i="18"/>
  <c r="EJ47" i="18"/>
  <c r="EJ46" i="18"/>
  <c r="EJ45" i="18"/>
  <c r="EJ44" i="18"/>
  <c r="EJ43" i="18"/>
  <c r="EJ42" i="18"/>
  <c r="EJ41" i="18"/>
  <c r="EJ40" i="18"/>
  <c r="EJ39" i="18"/>
  <c r="EJ38" i="18"/>
  <c r="EJ37" i="18"/>
  <c r="EJ36" i="18"/>
  <c r="EJ35" i="18"/>
  <c r="EJ34" i="18"/>
  <c r="EJ33" i="18"/>
  <c r="EJ32" i="18"/>
  <c r="EJ31" i="18"/>
  <c r="JR94" i="18"/>
  <c r="JO94" i="18"/>
  <c r="JL94" i="18"/>
  <c r="JI94" i="18"/>
  <c r="JF94" i="18"/>
  <c r="JR93" i="18"/>
  <c r="JO93" i="18"/>
  <c r="JL93" i="18"/>
  <c r="JI93" i="18"/>
  <c r="JF93" i="18"/>
  <c r="JR92" i="18"/>
  <c r="JO92" i="18"/>
  <c r="JL92" i="18"/>
  <c r="JI92" i="18"/>
  <c r="JF92" i="18"/>
  <c r="JR91" i="18"/>
  <c r="JO91" i="18"/>
  <c r="JL91" i="18"/>
  <c r="JI91" i="18"/>
  <c r="JF91" i="18"/>
  <c r="JR90" i="18"/>
  <c r="JO90" i="18"/>
  <c r="JL90" i="18"/>
  <c r="JI90" i="18"/>
  <c r="JF90" i="18"/>
  <c r="JR89" i="18"/>
  <c r="JO89" i="18"/>
  <c r="JL89" i="18"/>
  <c r="JI89" i="18"/>
  <c r="JF89" i="18"/>
  <c r="JR88" i="18"/>
  <c r="JO88" i="18"/>
  <c r="JL88" i="18"/>
  <c r="JI88" i="18"/>
  <c r="JF88" i="18"/>
  <c r="JR87" i="18"/>
  <c r="JO87" i="18"/>
  <c r="JL87" i="18"/>
  <c r="JI87" i="18"/>
  <c r="JF87" i="18"/>
  <c r="JR86" i="18"/>
  <c r="JO86" i="18"/>
  <c r="JL86" i="18"/>
  <c r="JI86" i="18"/>
  <c r="JF86" i="18"/>
  <c r="JR85" i="18"/>
  <c r="JO85" i="18"/>
  <c r="JL85" i="18"/>
  <c r="JI85" i="18"/>
  <c r="JF85" i="18"/>
  <c r="JR84" i="18"/>
  <c r="JO84" i="18"/>
  <c r="JL84" i="18"/>
  <c r="JI84" i="18"/>
  <c r="JF84" i="18"/>
  <c r="JR83" i="18"/>
  <c r="JO83" i="18"/>
  <c r="JL83" i="18"/>
  <c r="JI83" i="18"/>
  <c r="JF83" i="18"/>
  <c r="JR82" i="18"/>
  <c r="JO82" i="18"/>
  <c r="JL82" i="18"/>
  <c r="JI82" i="18"/>
  <c r="JF82" i="18"/>
  <c r="JR81" i="18"/>
  <c r="JO81" i="18"/>
  <c r="JL81" i="18"/>
  <c r="JI81" i="18"/>
  <c r="JF81" i="18"/>
  <c r="JR80" i="18"/>
  <c r="JO80" i="18"/>
  <c r="JL80" i="18"/>
  <c r="JI80" i="18"/>
  <c r="JF80" i="18"/>
  <c r="JR79" i="18"/>
  <c r="JO79" i="18"/>
  <c r="JL79" i="18"/>
  <c r="JI79" i="18"/>
  <c r="JF79" i="18"/>
  <c r="JR78" i="18"/>
  <c r="JO78" i="18"/>
  <c r="JL78" i="18"/>
  <c r="JI78" i="18"/>
  <c r="JF78" i="18"/>
  <c r="JR77" i="18"/>
  <c r="JO77" i="18"/>
  <c r="JL77" i="18"/>
  <c r="JI77" i="18"/>
  <c r="JF77" i="18"/>
  <c r="JR76" i="18"/>
  <c r="JO76" i="18"/>
  <c r="JL76" i="18"/>
  <c r="JI76" i="18"/>
  <c r="JF76" i="18"/>
  <c r="JR75" i="18"/>
  <c r="JO75" i="18"/>
  <c r="JL75" i="18"/>
  <c r="JI75" i="18"/>
  <c r="JF75" i="18"/>
  <c r="JR74" i="18"/>
  <c r="JO74" i="18"/>
  <c r="JL74" i="18"/>
  <c r="JI74" i="18"/>
  <c r="JF74" i="18"/>
  <c r="JR73" i="18"/>
  <c r="JO73" i="18"/>
  <c r="JL73" i="18"/>
  <c r="JI73" i="18"/>
  <c r="JF73" i="18"/>
  <c r="JR72" i="18"/>
  <c r="JO72" i="18"/>
  <c r="JL72" i="18"/>
  <c r="JI72" i="18"/>
  <c r="JF72" i="18"/>
  <c r="JR71" i="18"/>
  <c r="JO71" i="18"/>
  <c r="JL71" i="18"/>
  <c r="JI71" i="18"/>
  <c r="JF71" i="18"/>
  <c r="JR70" i="18"/>
  <c r="JO70" i="18"/>
  <c r="JL70" i="18"/>
  <c r="JI70" i="18"/>
  <c r="JF70" i="18"/>
  <c r="JR69" i="18"/>
  <c r="JO69" i="18"/>
  <c r="JL69" i="18"/>
  <c r="JI69" i="18"/>
  <c r="JF69" i="18"/>
  <c r="JR68" i="18"/>
  <c r="JO68" i="18"/>
  <c r="JL68" i="18"/>
  <c r="JI68" i="18"/>
  <c r="JF68" i="18"/>
  <c r="JR67" i="18"/>
  <c r="JO67" i="18"/>
  <c r="JL67" i="18"/>
  <c r="JI67" i="18"/>
  <c r="JF67" i="18"/>
  <c r="JR66" i="18"/>
  <c r="JO66" i="18"/>
  <c r="JL66" i="18"/>
  <c r="JI66" i="18"/>
  <c r="JF66" i="18"/>
  <c r="JR65" i="18"/>
  <c r="JO65" i="18"/>
  <c r="JL65" i="18"/>
  <c r="JI65" i="18"/>
  <c r="JF65" i="18"/>
  <c r="JR64" i="18"/>
  <c r="JO64" i="18"/>
  <c r="JL64" i="18"/>
  <c r="JI64" i="18"/>
  <c r="JF64" i="18"/>
  <c r="JR63" i="18"/>
  <c r="JO63" i="18"/>
  <c r="JL63" i="18"/>
  <c r="JI63" i="18"/>
  <c r="JF63" i="18"/>
  <c r="JR62" i="18"/>
  <c r="JO62" i="18"/>
  <c r="JL62" i="18"/>
  <c r="JI62" i="18"/>
  <c r="JF62" i="18"/>
  <c r="JR61" i="18"/>
  <c r="JO61" i="18"/>
  <c r="JL61" i="18"/>
  <c r="JI61" i="18"/>
  <c r="JF61" i="18"/>
  <c r="JR60" i="18"/>
  <c r="JO60" i="18"/>
  <c r="JL60" i="18"/>
  <c r="JI60" i="18"/>
  <c r="JF60" i="18"/>
  <c r="JR59" i="18"/>
  <c r="JO59" i="18"/>
  <c r="JL59" i="18"/>
  <c r="JI59" i="18"/>
  <c r="JF59" i="18"/>
  <c r="JR58" i="18"/>
  <c r="JO58" i="18"/>
  <c r="JL58" i="18"/>
  <c r="JI58" i="18"/>
  <c r="JF58" i="18"/>
  <c r="JR57" i="18"/>
  <c r="JO57" i="18"/>
  <c r="JL57" i="18"/>
  <c r="JI57" i="18"/>
  <c r="JF57" i="18"/>
  <c r="JR56" i="18"/>
  <c r="JO56" i="18"/>
  <c r="JL56" i="18"/>
  <c r="JI56" i="18"/>
  <c r="JF56" i="18"/>
  <c r="JR55" i="18"/>
  <c r="JO55" i="18"/>
  <c r="JL55" i="18"/>
  <c r="JI55" i="18"/>
  <c r="JF55" i="18"/>
  <c r="JR54" i="18"/>
  <c r="JO54" i="18"/>
  <c r="JL54" i="18"/>
  <c r="JI54" i="18"/>
  <c r="JF54" i="18"/>
  <c r="JR53" i="18"/>
  <c r="JO53" i="18"/>
  <c r="JL53" i="18"/>
  <c r="JI53" i="18"/>
  <c r="JF53" i="18"/>
  <c r="JR52" i="18"/>
  <c r="JO52" i="18"/>
  <c r="JL52" i="18"/>
  <c r="JI52" i="18"/>
  <c r="JF52" i="18"/>
  <c r="JR51" i="18"/>
  <c r="JO51" i="18"/>
  <c r="JL51" i="18"/>
  <c r="JI51" i="18"/>
  <c r="JF51" i="18"/>
  <c r="JR50" i="18"/>
  <c r="JO50" i="18"/>
  <c r="JL50" i="18"/>
  <c r="JI50" i="18"/>
  <c r="JF50" i="18"/>
  <c r="JR49" i="18"/>
  <c r="JO49" i="18"/>
  <c r="JL49" i="18"/>
  <c r="JI49" i="18"/>
  <c r="JF49" i="18"/>
  <c r="JR48" i="18"/>
  <c r="JO48" i="18"/>
  <c r="JL48" i="18"/>
  <c r="JI48" i="18"/>
  <c r="JF48" i="18"/>
  <c r="JR47" i="18"/>
  <c r="JO47" i="18"/>
  <c r="JL47" i="18"/>
  <c r="JI47" i="18"/>
  <c r="JF47" i="18"/>
  <c r="JR46" i="18"/>
  <c r="JO46" i="18"/>
  <c r="JL46" i="18"/>
  <c r="JI46" i="18"/>
  <c r="JF46" i="18"/>
  <c r="JR45" i="18"/>
  <c r="JO45" i="18"/>
  <c r="JL45" i="18"/>
  <c r="JI45" i="18"/>
  <c r="JF45" i="18"/>
  <c r="JR44" i="18"/>
  <c r="JO44" i="18"/>
  <c r="JL44" i="18"/>
  <c r="JI44" i="18"/>
  <c r="JF44" i="18"/>
  <c r="JR43" i="18"/>
  <c r="JO43" i="18"/>
  <c r="JL43" i="18"/>
  <c r="JI43" i="18"/>
  <c r="JF43" i="18"/>
  <c r="JR42" i="18"/>
  <c r="JO42" i="18"/>
  <c r="JL42" i="18"/>
  <c r="JI42" i="18"/>
  <c r="JF42" i="18"/>
  <c r="JR41" i="18"/>
  <c r="JO41" i="18"/>
  <c r="JL41" i="18"/>
  <c r="JI41" i="18"/>
  <c r="JF41" i="18"/>
  <c r="JR40" i="18"/>
  <c r="JO40" i="18"/>
  <c r="JL40" i="18"/>
  <c r="JI40" i="18"/>
  <c r="JF40" i="18"/>
  <c r="JR39" i="18"/>
  <c r="JO39" i="18"/>
  <c r="JL39" i="18"/>
  <c r="JI39" i="18"/>
  <c r="JF39" i="18"/>
  <c r="JR38" i="18"/>
  <c r="JO38" i="18"/>
  <c r="JL38" i="18"/>
  <c r="JI38" i="18"/>
  <c r="JF38" i="18"/>
  <c r="JR37" i="18"/>
  <c r="JO37" i="18"/>
  <c r="JL37" i="18"/>
  <c r="JI37" i="18"/>
  <c r="JF37" i="18"/>
  <c r="JR36" i="18"/>
  <c r="JO36" i="18"/>
  <c r="JL36" i="18"/>
  <c r="JI36" i="18"/>
  <c r="JF36" i="18"/>
  <c r="JR35" i="18"/>
  <c r="JO35" i="18"/>
  <c r="JL35" i="18"/>
  <c r="JI35" i="18"/>
  <c r="JF35" i="18"/>
  <c r="JR34" i="18"/>
  <c r="JO34" i="18"/>
  <c r="JL34" i="18"/>
  <c r="JI34" i="18"/>
  <c r="JF34" i="18"/>
  <c r="JR33" i="18"/>
  <c r="JO33" i="18"/>
  <c r="JL33" i="18"/>
  <c r="JI33" i="18"/>
  <c r="JF33" i="18"/>
  <c r="JR32" i="18"/>
  <c r="JO32" i="18"/>
  <c r="JL32" i="18"/>
  <c r="JI32" i="18"/>
  <c r="JF32" i="18"/>
  <c r="JR31" i="18"/>
  <c r="JO31" i="18"/>
  <c r="JL31" i="18"/>
  <c r="JI31" i="18"/>
  <c r="JF31" i="18"/>
  <c r="IZ94" i="18"/>
  <c r="IW94" i="18"/>
  <c r="IT94" i="18"/>
  <c r="IQ94" i="18"/>
  <c r="IN94" i="18"/>
  <c r="IK94" i="18"/>
  <c r="IH94" i="18"/>
  <c r="IZ93" i="18"/>
  <c r="IW93" i="18"/>
  <c r="IT93" i="18"/>
  <c r="IQ93" i="18"/>
  <c r="IN93" i="18"/>
  <c r="IK93" i="18"/>
  <c r="IH93" i="18"/>
  <c r="IZ92" i="18"/>
  <c r="IW92" i="18"/>
  <c r="IT92" i="18"/>
  <c r="IQ92" i="18"/>
  <c r="IN92" i="18"/>
  <c r="IK92" i="18"/>
  <c r="IH92" i="18"/>
  <c r="IZ91" i="18"/>
  <c r="IW91" i="18"/>
  <c r="IT91" i="18"/>
  <c r="IQ91" i="18"/>
  <c r="IN91" i="18"/>
  <c r="IK91" i="18"/>
  <c r="IH91" i="18"/>
  <c r="IZ90" i="18"/>
  <c r="IW90" i="18"/>
  <c r="IT90" i="18"/>
  <c r="IQ90" i="18"/>
  <c r="IN90" i="18"/>
  <c r="IK90" i="18"/>
  <c r="IH90" i="18"/>
  <c r="IZ89" i="18"/>
  <c r="IW89" i="18"/>
  <c r="IT89" i="18"/>
  <c r="IQ89" i="18"/>
  <c r="IN89" i="18"/>
  <c r="IK89" i="18"/>
  <c r="IH89" i="18"/>
  <c r="IZ88" i="18"/>
  <c r="IW88" i="18"/>
  <c r="IT88" i="18"/>
  <c r="IQ88" i="18"/>
  <c r="IN88" i="18"/>
  <c r="IK88" i="18"/>
  <c r="IH88" i="18"/>
  <c r="IZ87" i="18"/>
  <c r="IW87" i="18"/>
  <c r="IT87" i="18"/>
  <c r="IQ87" i="18"/>
  <c r="IN87" i="18"/>
  <c r="IK87" i="18"/>
  <c r="IH87" i="18"/>
  <c r="IZ86" i="18"/>
  <c r="IW86" i="18"/>
  <c r="IT86" i="18"/>
  <c r="IQ86" i="18"/>
  <c r="IN86" i="18"/>
  <c r="IK86" i="18"/>
  <c r="IH86" i="18"/>
  <c r="IZ85" i="18"/>
  <c r="IW85" i="18"/>
  <c r="IT85" i="18"/>
  <c r="IQ85" i="18"/>
  <c r="IN85" i="18"/>
  <c r="IK85" i="18"/>
  <c r="IH85" i="18"/>
  <c r="IZ84" i="18"/>
  <c r="IW84" i="18"/>
  <c r="IT84" i="18"/>
  <c r="IQ84" i="18"/>
  <c r="IN84" i="18"/>
  <c r="IK84" i="18"/>
  <c r="IH84" i="18"/>
  <c r="IZ83" i="18"/>
  <c r="IW83" i="18"/>
  <c r="IT83" i="18"/>
  <c r="IQ83" i="18"/>
  <c r="IN83" i="18"/>
  <c r="IK83" i="18"/>
  <c r="IH83" i="18"/>
  <c r="IZ82" i="18"/>
  <c r="IW82" i="18"/>
  <c r="IT82" i="18"/>
  <c r="IQ82" i="18"/>
  <c r="IN82" i="18"/>
  <c r="IK82" i="18"/>
  <c r="IH82" i="18"/>
  <c r="IZ81" i="18"/>
  <c r="IW81" i="18"/>
  <c r="IT81" i="18"/>
  <c r="IQ81" i="18"/>
  <c r="IN81" i="18"/>
  <c r="IK81" i="18"/>
  <c r="IH81" i="18"/>
  <c r="IZ80" i="18"/>
  <c r="IW80" i="18"/>
  <c r="IT80" i="18"/>
  <c r="IQ80" i="18"/>
  <c r="IN80" i="18"/>
  <c r="IK80" i="18"/>
  <c r="IH80" i="18"/>
  <c r="IZ79" i="18"/>
  <c r="IW79" i="18"/>
  <c r="IT79" i="18"/>
  <c r="IQ79" i="18"/>
  <c r="IN79" i="18"/>
  <c r="IK79" i="18"/>
  <c r="IH79" i="18"/>
  <c r="IZ78" i="18"/>
  <c r="IW78" i="18"/>
  <c r="IT78" i="18"/>
  <c r="IQ78" i="18"/>
  <c r="IN78" i="18"/>
  <c r="IK78" i="18"/>
  <c r="IH78" i="18"/>
  <c r="IZ77" i="18"/>
  <c r="IW77" i="18"/>
  <c r="IT77" i="18"/>
  <c r="IQ77" i="18"/>
  <c r="IN77" i="18"/>
  <c r="IK77" i="18"/>
  <c r="IH77" i="18"/>
  <c r="IZ76" i="18"/>
  <c r="IW76" i="18"/>
  <c r="IT76" i="18"/>
  <c r="IQ76" i="18"/>
  <c r="IN76" i="18"/>
  <c r="IK76" i="18"/>
  <c r="IH76" i="18"/>
  <c r="IZ75" i="18"/>
  <c r="IW75" i="18"/>
  <c r="IT75" i="18"/>
  <c r="IQ75" i="18"/>
  <c r="IN75" i="18"/>
  <c r="IK75" i="18"/>
  <c r="IH75" i="18"/>
  <c r="IZ74" i="18"/>
  <c r="IW74" i="18"/>
  <c r="IT74" i="18"/>
  <c r="IQ74" i="18"/>
  <c r="IN74" i="18"/>
  <c r="IK74" i="18"/>
  <c r="IH74" i="18"/>
  <c r="IZ73" i="18"/>
  <c r="IW73" i="18"/>
  <c r="IT73" i="18"/>
  <c r="IQ73" i="18"/>
  <c r="IN73" i="18"/>
  <c r="IK73" i="18"/>
  <c r="IH73" i="18"/>
  <c r="IZ72" i="18"/>
  <c r="IW72" i="18"/>
  <c r="IT72" i="18"/>
  <c r="IQ72" i="18"/>
  <c r="IN72" i="18"/>
  <c r="IK72" i="18"/>
  <c r="IH72" i="18"/>
  <c r="IZ71" i="18"/>
  <c r="IW71" i="18"/>
  <c r="IT71" i="18"/>
  <c r="IQ71" i="18"/>
  <c r="IN71" i="18"/>
  <c r="IK71" i="18"/>
  <c r="IH71" i="18"/>
  <c r="IZ70" i="18"/>
  <c r="IW70" i="18"/>
  <c r="IT70" i="18"/>
  <c r="IQ70" i="18"/>
  <c r="IN70" i="18"/>
  <c r="IK70" i="18"/>
  <c r="IH70" i="18"/>
  <c r="IZ69" i="18"/>
  <c r="IW69" i="18"/>
  <c r="IT69" i="18"/>
  <c r="IQ69" i="18"/>
  <c r="IN69" i="18"/>
  <c r="IK69" i="18"/>
  <c r="IH69" i="18"/>
  <c r="IZ68" i="18"/>
  <c r="IW68" i="18"/>
  <c r="IT68" i="18"/>
  <c r="IQ68" i="18"/>
  <c r="IN68" i="18"/>
  <c r="IK68" i="18"/>
  <c r="IH68" i="18"/>
  <c r="IZ67" i="18"/>
  <c r="IW67" i="18"/>
  <c r="IT67" i="18"/>
  <c r="IQ67" i="18"/>
  <c r="IN67" i="18"/>
  <c r="IK67" i="18"/>
  <c r="IH67" i="18"/>
  <c r="IZ66" i="18"/>
  <c r="IW66" i="18"/>
  <c r="IT66" i="18"/>
  <c r="IQ66" i="18"/>
  <c r="IN66" i="18"/>
  <c r="IK66" i="18"/>
  <c r="IH66" i="18"/>
  <c r="IZ65" i="18"/>
  <c r="IW65" i="18"/>
  <c r="IT65" i="18"/>
  <c r="IQ65" i="18"/>
  <c r="IN65" i="18"/>
  <c r="IK65" i="18"/>
  <c r="IH65" i="18"/>
  <c r="IZ64" i="18"/>
  <c r="IW64" i="18"/>
  <c r="IT64" i="18"/>
  <c r="IQ64" i="18"/>
  <c r="IN64" i="18"/>
  <c r="IK64" i="18"/>
  <c r="IH64" i="18"/>
  <c r="IZ63" i="18"/>
  <c r="IW63" i="18"/>
  <c r="IT63" i="18"/>
  <c r="IQ63" i="18"/>
  <c r="IN63" i="18"/>
  <c r="IK63" i="18"/>
  <c r="IH63" i="18"/>
  <c r="IZ62" i="18"/>
  <c r="IW62" i="18"/>
  <c r="IT62" i="18"/>
  <c r="IQ62" i="18"/>
  <c r="IN62" i="18"/>
  <c r="IK62" i="18"/>
  <c r="IH62" i="18"/>
  <c r="IZ61" i="18"/>
  <c r="IW61" i="18"/>
  <c r="IT61" i="18"/>
  <c r="IQ61" i="18"/>
  <c r="IN61" i="18"/>
  <c r="IK61" i="18"/>
  <c r="IH61" i="18"/>
  <c r="IZ60" i="18"/>
  <c r="IW60" i="18"/>
  <c r="IT60" i="18"/>
  <c r="IQ60" i="18"/>
  <c r="IN60" i="18"/>
  <c r="IK60" i="18"/>
  <c r="IH60" i="18"/>
  <c r="IZ59" i="18"/>
  <c r="IW59" i="18"/>
  <c r="IT59" i="18"/>
  <c r="IQ59" i="18"/>
  <c r="IN59" i="18"/>
  <c r="IK59" i="18"/>
  <c r="IH59" i="18"/>
  <c r="IZ58" i="18"/>
  <c r="IW58" i="18"/>
  <c r="IT58" i="18"/>
  <c r="IQ58" i="18"/>
  <c r="IN58" i="18"/>
  <c r="IK58" i="18"/>
  <c r="IH58" i="18"/>
  <c r="IZ57" i="18"/>
  <c r="IW57" i="18"/>
  <c r="IT57" i="18"/>
  <c r="IQ57" i="18"/>
  <c r="IN57" i="18"/>
  <c r="IK57" i="18"/>
  <c r="IH57" i="18"/>
  <c r="IZ56" i="18"/>
  <c r="IW56" i="18"/>
  <c r="IT56" i="18"/>
  <c r="IQ56" i="18"/>
  <c r="IN56" i="18"/>
  <c r="IK56" i="18"/>
  <c r="IH56" i="18"/>
  <c r="IZ55" i="18"/>
  <c r="IW55" i="18"/>
  <c r="IT55" i="18"/>
  <c r="IQ55" i="18"/>
  <c r="IN55" i="18"/>
  <c r="IK55" i="18"/>
  <c r="IH55" i="18"/>
  <c r="IZ54" i="18"/>
  <c r="IW54" i="18"/>
  <c r="IT54" i="18"/>
  <c r="IQ54" i="18"/>
  <c r="IN54" i="18"/>
  <c r="IK54" i="18"/>
  <c r="IH54" i="18"/>
  <c r="IZ53" i="18"/>
  <c r="IW53" i="18"/>
  <c r="IT53" i="18"/>
  <c r="IQ53" i="18"/>
  <c r="IN53" i="18"/>
  <c r="IK53" i="18"/>
  <c r="IH53" i="18"/>
  <c r="IZ52" i="18"/>
  <c r="IW52" i="18"/>
  <c r="IT52" i="18"/>
  <c r="IQ52" i="18"/>
  <c r="IN52" i="18"/>
  <c r="IK52" i="18"/>
  <c r="IH52" i="18"/>
  <c r="IZ51" i="18"/>
  <c r="IW51" i="18"/>
  <c r="IT51" i="18"/>
  <c r="IQ51" i="18"/>
  <c r="IN51" i="18"/>
  <c r="IK51" i="18"/>
  <c r="IH51" i="18"/>
  <c r="IZ50" i="18"/>
  <c r="IW50" i="18"/>
  <c r="IT50" i="18"/>
  <c r="IQ50" i="18"/>
  <c r="IN50" i="18"/>
  <c r="IK50" i="18"/>
  <c r="IH50" i="18"/>
  <c r="IZ49" i="18"/>
  <c r="IW49" i="18"/>
  <c r="IT49" i="18"/>
  <c r="IQ49" i="18"/>
  <c r="IN49" i="18"/>
  <c r="IK49" i="18"/>
  <c r="IH49" i="18"/>
  <c r="IZ48" i="18"/>
  <c r="IW48" i="18"/>
  <c r="IT48" i="18"/>
  <c r="IQ48" i="18"/>
  <c r="IN48" i="18"/>
  <c r="IK48" i="18"/>
  <c r="IH48" i="18"/>
  <c r="IZ47" i="18"/>
  <c r="IW47" i="18"/>
  <c r="IT47" i="18"/>
  <c r="IQ47" i="18"/>
  <c r="IN47" i="18"/>
  <c r="IK47" i="18"/>
  <c r="IH47" i="18"/>
  <c r="IZ46" i="18"/>
  <c r="IW46" i="18"/>
  <c r="IT46" i="18"/>
  <c r="IQ46" i="18"/>
  <c r="IN46" i="18"/>
  <c r="IK46" i="18"/>
  <c r="IH46" i="18"/>
  <c r="IZ45" i="18"/>
  <c r="IW45" i="18"/>
  <c r="IT45" i="18"/>
  <c r="IQ45" i="18"/>
  <c r="IN45" i="18"/>
  <c r="IK45" i="18"/>
  <c r="IH45" i="18"/>
  <c r="IZ44" i="18"/>
  <c r="IW44" i="18"/>
  <c r="IT44" i="18"/>
  <c r="IQ44" i="18"/>
  <c r="IN44" i="18"/>
  <c r="IK44" i="18"/>
  <c r="IH44" i="18"/>
  <c r="IZ43" i="18"/>
  <c r="IW43" i="18"/>
  <c r="IT43" i="18"/>
  <c r="IQ43" i="18"/>
  <c r="IN43" i="18"/>
  <c r="IK43" i="18"/>
  <c r="IH43" i="18"/>
  <c r="IZ42" i="18"/>
  <c r="IW42" i="18"/>
  <c r="IT42" i="18"/>
  <c r="IQ42" i="18"/>
  <c r="IN42" i="18"/>
  <c r="IK42" i="18"/>
  <c r="IH42" i="18"/>
  <c r="IZ41" i="18"/>
  <c r="IW41" i="18"/>
  <c r="IT41" i="18"/>
  <c r="IQ41" i="18"/>
  <c r="IN41" i="18"/>
  <c r="IK41" i="18"/>
  <c r="IH41" i="18"/>
  <c r="IZ40" i="18"/>
  <c r="IW40" i="18"/>
  <c r="IT40" i="18"/>
  <c r="IQ40" i="18"/>
  <c r="IN40" i="18"/>
  <c r="IK40" i="18"/>
  <c r="IH40" i="18"/>
  <c r="IZ39" i="18"/>
  <c r="IW39" i="18"/>
  <c r="IT39" i="18"/>
  <c r="IQ39" i="18"/>
  <c r="IN39" i="18"/>
  <c r="IK39" i="18"/>
  <c r="IH39" i="18"/>
  <c r="IZ38" i="18"/>
  <c r="IW38" i="18"/>
  <c r="IT38" i="18"/>
  <c r="IQ38" i="18"/>
  <c r="IN38" i="18"/>
  <c r="IK38" i="18"/>
  <c r="IH38" i="18"/>
  <c r="IZ37" i="18"/>
  <c r="IW37" i="18"/>
  <c r="IT37" i="18"/>
  <c r="IQ37" i="18"/>
  <c r="IN37" i="18"/>
  <c r="IK37" i="18"/>
  <c r="IH37" i="18"/>
  <c r="IZ36" i="18"/>
  <c r="IW36" i="18"/>
  <c r="IT36" i="18"/>
  <c r="IQ36" i="18"/>
  <c r="IN36" i="18"/>
  <c r="IK36" i="18"/>
  <c r="IH36" i="18"/>
  <c r="IZ35" i="18"/>
  <c r="IW35" i="18"/>
  <c r="IT35" i="18"/>
  <c r="IQ35" i="18"/>
  <c r="IN35" i="18"/>
  <c r="IK35" i="18"/>
  <c r="IH35" i="18"/>
  <c r="IZ34" i="18"/>
  <c r="IW34" i="18"/>
  <c r="IT34" i="18"/>
  <c r="IQ34" i="18"/>
  <c r="IN34" i="18"/>
  <c r="IK34" i="18"/>
  <c r="IH34" i="18"/>
  <c r="IZ33" i="18"/>
  <c r="IW33" i="18"/>
  <c r="IT33" i="18"/>
  <c r="IQ33" i="18"/>
  <c r="IN33" i="18"/>
  <c r="IK33" i="18"/>
  <c r="IH33" i="18"/>
  <c r="IZ32" i="18"/>
  <c r="IW32" i="18"/>
  <c r="IT32" i="18"/>
  <c r="IQ32" i="18"/>
  <c r="IN32" i="18"/>
  <c r="IK32" i="18"/>
  <c r="IH32" i="18"/>
  <c r="IZ31" i="18"/>
  <c r="IW31" i="18"/>
  <c r="IT31" i="18"/>
  <c r="IQ31" i="18"/>
  <c r="IN31" i="18"/>
  <c r="IK31" i="18"/>
  <c r="IH31" i="18"/>
  <c r="IB94" i="18"/>
  <c r="IB93" i="18"/>
  <c r="IB92" i="18"/>
  <c r="IB91" i="18"/>
  <c r="IB90" i="18"/>
  <c r="IB89" i="18"/>
  <c r="IB88" i="18"/>
  <c r="IB87" i="18"/>
  <c r="IB86" i="18"/>
  <c r="IB85" i="18"/>
  <c r="IB84" i="18"/>
  <c r="IB83" i="18"/>
  <c r="IB82" i="18"/>
  <c r="IB81" i="18"/>
  <c r="IB80" i="18"/>
  <c r="IB79" i="18"/>
  <c r="IB78" i="18"/>
  <c r="IB77" i="18"/>
  <c r="IB76" i="18"/>
  <c r="IB75" i="18"/>
  <c r="IB74" i="18"/>
  <c r="IB73" i="18"/>
  <c r="IB72" i="18"/>
  <c r="IB71" i="18"/>
  <c r="IB70" i="18"/>
  <c r="IB69" i="18"/>
  <c r="IB68" i="18"/>
  <c r="IB67" i="18"/>
  <c r="IB66" i="18"/>
  <c r="IB65" i="18"/>
  <c r="IB64" i="18"/>
  <c r="IB63" i="18"/>
  <c r="IB62" i="18"/>
  <c r="IB61" i="18"/>
  <c r="IB60" i="18"/>
  <c r="IB59" i="18"/>
  <c r="IB58" i="18"/>
  <c r="IB57" i="18"/>
  <c r="IB56" i="18"/>
  <c r="IB55" i="18"/>
  <c r="IB54" i="18"/>
  <c r="IB53" i="18"/>
  <c r="IB52" i="18"/>
  <c r="IB51" i="18"/>
  <c r="IB50" i="18"/>
  <c r="IB49" i="18"/>
  <c r="IB48" i="18"/>
  <c r="IB47" i="18"/>
  <c r="IB46" i="18"/>
  <c r="IB45" i="18"/>
  <c r="IB44" i="18"/>
  <c r="IB43" i="18"/>
  <c r="IB42" i="18"/>
  <c r="IB41" i="18"/>
  <c r="IB40" i="18"/>
  <c r="IB39" i="18"/>
  <c r="IB38" i="18"/>
  <c r="IB37" i="18"/>
  <c r="IB36" i="18"/>
  <c r="IB35" i="18"/>
  <c r="IB34" i="18"/>
  <c r="IB33" i="18"/>
  <c r="IB32" i="18"/>
  <c r="IB31" i="18"/>
  <c r="HV94" i="18"/>
  <c r="HV93" i="18"/>
  <c r="HV92" i="18"/>
  <c r="HV91" i="18"/>
  <c r="HV90" i="18"/>
  <c r="HV89" i="18"/>
  <c r="HV88" i="18"/>
  <c r="HV87" i="18"/>
  <c r="HV86" i="18"/>
  <c r="HV85" i="18"/>
  <c r="HV84" i="18"/>
  <c r="HV83" i="18"/>
  <c r="HV82" i="18"/>
  <c r="HV81" i="18"/>
  <c r="HV80" i="18"/>
  <c r="HV79" i="18"/>
  <c r="HV78" i="18"/>
  <c r="HV77" i="18"/>
  <c r="HV76" i="18"/>
  <c r="HV75" i="18"/>
  <c r="HV74" i="18"/>
  <c r="HV73" i="18"/>
  <c r="HV72" i="18"/>
  <c r="HV71" i="18"/>
  <c r="HV70" i="18"/>
  <c r="HV69" i="18"/>
  <c r="HV68" i="18"/>
  <c r="HV67" i="18"/>
  <c r="HV66" i="18"/>
  <c r="HV65" i="18"/>
  <c r="HV64" i="18"/>
  <c r="HV63" i="18"/>
  <c r="HV62" i="18"/>
  <c r="HV61" i="18"/>
  <c r="HV60" i="18"/>
  <c r="HV59" i="18"/>
  <c r="HV58" i="18"/>
  <c r="HV57" i="18"/>
  <c r="HV56" i="18"/>
  <c r="HV55" i="18"/>
  <c r="HV54" i="18"/>
  <c r="HV53" i="18"/>
  <c r="HV52" i="18"/>
  <c r="HV51" i="18"/>
  <c r="HV50" i="18"/>
  <c r="HV49" i="18"/>
  <c r="HV48" i="18"/>
  <c r="HV47" i="18"/>
  <c r="HV46" i="18"/>
  <c r="HV45" i="18"/>
  <c r="HV44" i="18"/>
  <c r="HV43" i="18"/>
  <c r="HV42" i="18"/>
  <c r="HV41" i="18"/>
  <c r="HV40" i="18"/>
  <c r="HV39" i="18"/>
  <c r="HV38" i="18"/>
  <c r="HV37" i="18"/>
  <c r="HV36" i="18"/>
  <c r="HV35" i="18"/>
  <c r="HV34" i="18"/>
  <c r="HV33" i="18"/>
  <c r="HV32" i="18"/>
  <c r="HV31" i="18"/>
  <c r="HP94" i="18"/>
  <c r="HM94" i="18"/>
  <c r="HP93" i="18"/>
  <c r="HM93" i="18"/>
  <c r="HP92" i="18"/>
  <c r="HM92" i="18"/>
  <c r="HP91" i="18"/>
  <c r="HM91" i="18"/>
  <c r="HP90" i="18"/>
  <c r="HM90" i="18"/>
  <c r="HP89" i="18"/>
  <c r="HM89" i="18"/>
  <c r="HP88" i="18"/>
  <c r="HM88" i="18"/>
  <c r="HP87" i="18"/>
  <c r="HM87" i="18"/>
  <c r="HP86" i="18"/>
  <c r="HM86" i="18"/>
  <c r="HP85" i="18"/>
  <c r="HM85" i="18"/>
  <c r="HP84" i="18"/>
  <c r="HM84" i="18"/>
  <c r="HP83" i="18"/>
  <c r="HM83" i="18"/>
  <c r="HP82" i="18"/>
  <c r="HM82" i="18"/>
  <c r="HP81" i="18"/>
  <c r="HM81" i="18"/>
  <c r="HP80" i="18"/>
  <c r="HM80" i="18"/>
  <c r="HP79" i="18"/>
  <c r="HM79" i="18"/>
  <c r="HP78" i="18"/>
  <c r="HM78" i="18"/>
  <c r="HP77" i="18"/>
  <c r="HM77" i="18"/>
  <c r="HP76" i="18"/>
  <c r="HM76" i="18"/>
  <c r="HP75" i="18"/>
  <c r="HM75" i="18"/>
  <c r="HP74" i="18"/>
  <c r="HM74" i="18"/>
  <c r="HP73" i="18"/>
  <c r="HM73" i="18"/>
  <c r="HP72" i="18"/>
  <c r="HM72" i="18"/>
  <c r="HP71" i="18"/>
  <c r="HM71" i="18"/>
  <c r="HP70" i="18"/>
  <c r="HM70" i="18"/>
  <c r="HP69" i="18"/>
  <c r="HM69" i="18"/>
  <c r="HP68" i="18"/>
  <c r="HM68" i="18"/>
  <c r="HP67" i="18"/>
  <c r="HM67" i="18"/>
  <c r="HP66" i="18"/>
  <c r="HM66" i="18"/>
  <c r="HP65" i="18"/>
  <c r="HM65" i="18"/>
  <c r="HP64" i="18"/>
  <c r="HM64" i="18"/>
  <c r="HP63" i="18"/>
  <c r="HM63" i="18"/>
  <c r="HP62" i="18"/>
  <c r="HM62" i="18"/>
  <c r="HP61" i="18"/>
  <c r="HM61" i="18"/>
  <c r="HP60" i="18"/>
  <c r="HM60" i="18"/>
  <c r="HP59" i="18"/>
  <c r="HM59" i="18"/>
  <c r="HP58" i="18"/>
  <c r="HM58" i="18"/>
  <c r="HP57" i="18"/>
  <c r="HM57" i="18"/>
  <c r="HP56" i="18"/>
  <c r="HM56" i="18"/>
  <c r="HP55" i="18"/>
  <c r="HM55" i="18"/>
  <c r="HP54" i="18"/>
  <c r="HM54" i="18"/>
  <c r="HP53" i="18"/>
  <c r="HM53" i="18"/>
  <c r="HP52" i="18"/>
  <c r="HM52" i="18"/>
  <c r="HP51" i="18"/>
  <c r="HM51" i="18"/>
  <c r="HP50" i="18"/>
  <c r="HM50" i="18"/>
  <c r="HP49" i="18"/>
  <c r="HM49" i="18"/>
  <c r="HP48" i="18"/>
  <c r="HM48" i="18"/>
  <c r="HP47" i="18"/>
  <c r="HM47" i="18"/>
  <c r="HP46" i="18"/>
  <c r="HM46" i="18"/>
  <c r="HP45" i="18"/>
  <c r="HM45" i="18"/>
  <c r="HP44" i="18"/>
  <c r="HM44" i="18"/>
  <c r="HP43" i="18"/>
  <c r="HM43" i="18"/>
  <c r="HP42" i="18"/>
  <c r="HM42" i="18"/>
  <c r="HP41" i="18"/>
  <c r="HM41" i="18"/>
  <c r="HP40" i="18"/>
  <c r="HM40" i="18"/>
  <c r="HP39" i="18"/>
  <c r="HM39" i="18"/>
  <c r="HP38" i="18"/>
  <c r="HM38" i="18"/>
  <c r="HP37" i="18"/>
  <c r="HM37" i="18"/>
  <c r="HP36" i="18"/>
  <c r="HM36" i="18"/>
  <c r="HP35" i="18"/>
  <c r="HM35" i="18"/>
  <c r="HP34" i="18"/>
  <c r="HM34" i="18"/>
  <c r="HP33" i="18"/>
  <c r="HM33" i="18"/>
  <c r="HP32" i="18"/>
  <c r="HM32" i="18"/>
  <c r="HP31" i="18"/>
  <c r="HM31" i="18"/>
  <c r="HG94" i="18"/>
  <c r="HG93" i="18"/>
  <c r="HG92" i="18"/>
  <c r="HG91" i="18"/>
  <c r="HG90" i="18"/>
  <c r="HG89" i="18"/>
  <c r="HG88" i="18"/>
  <c r="HG87" i="18"/>
  <c r="HG86" i="18"/>
  <c r="HG85" i="18"/>
  <c r="HG84" i="18"/>
  <c r="HG83" i="18"/>
  <c r="HG82" i="18"/>
  <c r="HG81" i="18"/>
  <c r="HG80" i="18"/>
  <c r="HG79" i="18"/>
  <c r="HG78" i="18"/>
  <c r="HG77" i="18"/>
  <c r="HG76" i="18"/>
  <c r="HG75" i="18"/>
  <c r="HG74" i="18"/>
  <c r="HG73" i="18"/>
  <c r="HG72" i="18"/>
  <c r="HG71" i="18"/>
  <c r="HG70" i="18"/>
  <c r="HG69" i="18"/>
  <c r="HG68" i="18"/>
  <c r="HG67" i="18"/>
  <c r="HG66" i="18"/>
  <c r="HG65" i="18"/>
  <c r="HG64" i="18"/>
  <c r="HG63" i="18"/>
  <c r="HG62" i="18"/>
  <c r="HG61" i="18"/>
  <c r="HG60" i="18"/>
  <c r="HG59" i="18"/>
  <c r="HG58" i="18"/>
  <c r="HG57" i="18"/>
  <c r="HG56" i="18"/>
  <c r="HG55" i="18"/>
  <c r="HG54" i="18"/>
  <c r="HG53" i="18"/>
  <c r="HG52" i="18"/>
  <c r="HG51" i="18"/>
  <c r="HG50" i="18"/>
  <c r="HG49" i="18"/>
  <c r="HG48" i="18"/>
  <c r="HG47" i="18"/>
  <c r="HG46" i="18"/>
  <c r="HG45" i="18"/>
  <c r="HG44" i="18"/>
  <c r="HG43" i="18"/>
  <c r="HG42" i="18"/>
  <c r="HG41" i="18"/>
  <c r="HG40" i="18"/>
  <c r="HG39" i="18"/>
  <c r="HG38" i="18"/>
  <c r="HG37" i="18"/>
  <c r="HG36" i="18"/>
  <c r="HG35" i="18"/>
  <c r="HG34" i="18"/>
  <c r="HG33" i="18"/>
  <c r="HG32" i="18"/>
  <c r="HG31" i="18"/>
  <c r="GX94" i="18"/>
  <c r="GU94" i="18"/>
  <c r="GX93" i="18"/>
  <c r="GU93" i="18"/>
  <c r="GX92" i="18"/>
  <c r="GU92" i="18"/>
  <c r="GX91" i="18"/>
  <c r="GU91" i="18"/>
  <c r="GX90" i="18"/>
  <c r="GU90" i="18"/>
  <c r="GX89" i="18"/>
  <c r="GU89" i="18"/>
  <c r="GX88" i="18"/>
  <c r="GU88" i="18"/>
  <c r="GX87" i="18"/>
  <c r="GU87" i="18"/>
  <c r="GX86" i="18"/>
  <c r="GU86" i="18"/>
  <c r="GX85" i="18"/>
  <c r="GU85" i="18"/>
  <c r="GX84" i="18"/>
  <c r="GU84" i="18"/>
  <c r="GX83" i="18"/>
  <c r="GU83" i="18"/>
  <c r="GX82" i="18"/>
  <c r="GU82" i="18"/>
  <c r="GX81" i="18"/>
  <c r="GU81" i="18"/>
  <c r="GX80" i="18"/>
  <c r="GU80" i="18"/>
  <c r="GX79" i="18"/>
  <c r="GU79" i="18"/>
  <c r="GX78" i="18"/>
  <c r="GU78" i="18"/>
  <c r="GX77" i="18"/>
  <c r="GU77" i="18"/>
  <c r="GX76" i="18"/>
  <c r="GU76" i="18"/>
  <c r="GX75" i="18"/>
  <c r="GU75" i="18"/>
  <c r="GX74" i="18"/>
  <c r="GU74" i="18"/>
  <c r="GX73" i="18"/>
  <c r="GU73" i="18"/>
  <c r="GX72" i="18"/>
  <c r="GU72" i="18"/>
  <c r="GX71" i="18"/>
  <c r="GU71" i="18"/>
  <c r="GX70" i="18"/>
  <c r="GU70" i="18"/>
  <c r="GX69" i="18"/>
  <c r="GU69" i="18"/>
  <c r="GX68" i="18"/>
  <c r="GU68" i="18"/>
  <c r="GX67" i="18"/>
  <c r="GU67" i="18"/>
  <c r="GX66" i="18"/>
  <c r="GU66" i="18"/>
  <c r="GX65" i="18"/>
  <c r="GU65" i="18"/>
  <c r="GX64" i="18"/>
  <c r="GU64" i="18"/>
  <c r="GX63" i="18"/>
  <c r="GU63" i="18"/>
  <c r="GX62" i="18"/>
  <c r="GU62" i="18"/>
  <c r="GX61" i="18"/>
  <c r="GU61" i="18"/>
  <c r="GX60" i="18"/>
  <c r="GU60" i="18"/>
  <c r="GX59" i="18"/>
  <c r="GU59" i="18"/>
  <c r="GX58" i="18"/>
  <c r="GU58" i="18"/>
  <c r="GX57" i="18"/>
  <c r="GU57" i="18"/>
  <c r="GX56" i="18"/>
  <c r="GU56" i="18"/>
  <c r="GX55" i="18"/>
  <c r="GU55" i="18"/>
  <c r="GX54" i="18"/>
  <c r="GU54" i="18"/>
  <c r="GX53" i="18"/>
  <c r="GU53" i="18"/>
  <c r="GX52" i="18"/>
  <c r="GU52" i="18"/>
  <c r="GX51" i="18"/>
  <c r="GU51" i="18"/>
  <c r="GX50" i="18"/>
  <c r="GU50" i="18"/>
  <c r="GX49" i="18"/>
  <c r="GU49" i="18"/>
  <c r="GX48" i="18"/>
  <c r="GU48" i="18"/>
  <c r="GX47" i="18"/>
  <c r="GU47" i="18"/>
  <c r="GX46" i="18"/>
  <c r="GU46" i="18"/>
  <c r="GX45" i="18"/>
  <c r="GU45" i="18"/>
  <c r="GX44" i="18"/>
  <c r="GU44" i="18"/>
  <c r="GX43" i="18"/>
  <c r="GU43" i="18"/>
  <c r="GX42" i="18"/>
  <c r="GU42" i="18"/>
  <c r="GX41" i="18"/>
  <c r="GU41" i="18"/>
  <c r="GX40" i="18"/>
  <c r="GU40" i="18"/>
  <c r="GX39" i="18"/>
  <c r="GU39" i="18"/>
  <c r="GX38" i="18"/>
  <c r="GU38" i="18"/>
  <c r="GX37" i="18"/>
  <c r="GU37" i="18"/>
  <c r="GX36" i="18"/>
  <c r="GU36" i="18"/>
  <c r="GX35" i="18"/>
  <c r="GU35" i="18"/>
  <c r="GX34" i="18"/>
  <c r="GU34" i="18"/>
  <c r="GX33" i="18"/>
  <c r="GU33" i="18"/>
  <c r="GX32" i="18"/>
  <c r="GU32" i="18"/>
  <c r="GX31" i="18"/>
  <c r="GU31" i="18"/>
  <c r="GO94" i="18"/>
  <c r="GL94" i="18"/>
  <c r="GI94" i="18"/>
  <c r="GO93" i="18"/>
  <c r="GL93" i="18"/>
  <c r="GI93" i="18"/>
  <c r="GO92" i="18"/>
  <c r="GL92" i="18"/>
  <c r="GI92" i="18"/>
  <c r="GO91" i="18"/>
  <c r="GL91" i="18"/>
  <c r="GI91" i="18"/>
  <c r="GO90" i="18"/>
  <c r="GL90" i="18"/>
  <c r="GI90" i="18"/>
  <c r="GO89" i="18"/>
  <c r="GL89" i="18"/>
  <c r="GI89" i="18"/>
  <c r="GO88" i="18"/>
  <c r="GL88" i="18"/>
  <c r="GI88" i="18"/>
  <c r="GO87" i="18"/>
  <c r="GL87" i="18"/>
  <c r="GI87" i="18"/>
  <c r="GO86" i="18"/>
  <c r="GL86" i="18"/>
  <c r="GI86" i="18"/>
  <c r="GO85" i="18"/>
  <c r="GL85" i="18"/>
  <c r="GI85" i="18"/>
  <c r="GO84" i="18"/>
  <c r="GL84" i="18"/>
  <c r="GI84" i="18"/>
  <c r="GO83" i="18"/>
  <c r="GL83" i="18"/>
  <c r="GI83" i="18"/>
  <c r="GO82" i="18"/>
  <c r="GL82" i="18"/>
  <c r="GI82" i="18"/>
  <c r="GO81" i="18"/>
  <c r="GL81" i="18"/>
  <c r="GI81" i="18"/>
  <c r="GO80" i="18"/>
  <c r="GL80" i="18"/>
  <c r="GI80" i="18"/>
  <c r="GO79" i="18"/>
  <c r="GL79" i="18"/>
  <c r="GI79" i="18"/>
  <c r="GO78" i="18"/>
  <c r="GL78" i="18"/>
  <c r="GI78" i="18"/>
  <c r="GO77" i="18"/>
  <c r="GL77" i="18"/>
  <c r="GI77" i="18"/>
  <c r="GO76" i="18"/>
  <c r="GL76" i="18"/>
  <c r="GI76" i="18"/>
  <c r="GO75" i="18"/>
  <c r="GL75" i="18"/>
  <c r="GI75" i="18"/>
  <c r="GO74" i="18"/>
  <c r="GL74" i="18"/>
  <c r="GI74" i="18"/>
  <c r="GO73" i="18"/>
  <c r="GL73" i="18"/>
  <c r="GI73" i="18"/>
  <c r="GO72" i="18"/>
  <c r="GL72" i="18"/>
  <c r="GI72" i="18"/>
  <c r="GO71" i="18"/>
  <c r="GL71" i="18"/>
  <c r="GI71" i="18"/>
  <c r="GO70" i="18"/>
  <c r="GL70" i="18"/>
  <c r="GI70" i="18"/>
  <c r="GO69" i="18"/>
  <c r="GL69" i="18"/>
  <c r="GI69" i="18"/>
  <c r="GO68" i="18"/>
  <c r="GL68" i="18"/>
  <c r="GI68" i="18"/>
  <c r="GO67" i="18"/>
  <c r="GL67" i="18"/>
  <c r="GI67" i="18"/>
  <c r="GO66" i="18"/>
  <c r="GL66" i="18"/>
  <c r="GI66" i="18"/>
  <c r="GO65" i="18"/>
  <c r="GL65" i="18"/>
  <c r="GI65" i="18"/>
  <c r="GO64" i="18"/>
  <c r="GL64" i="18"/>
  <c r="GI64" i="18"/>
  <c r="GO63" i="18"/>
  <c r="GL63" i="18"/>
  <c r="GI63" i="18"/>
  <c r="GO62" i="18"/>
  <c r="GL62" i="18"/>
  <c r="GI62" i="18"/>
  <c r="GO61" i="18"/>
  <c r="GL61" i="18"/>
  <c r="GI61" i="18"/>
  <c r="GO60" i="18"/>
  <c r="GL60" i="18"/>
  <c r="GI60" i="18"/>
  <c r="GO59" i="18"/>
  <c r="GL59" i="18"/>
  <c r="GI59" i="18"/>
  <c r="GO58" i="18"/>
  <c r="GL58" i="18"/>
  <c r="GI58" i="18"/>
  <c r="GO57" i="18"/>
  <c r="GL57" i="18"/>
  <c r="GI57" i="18"/>
  <c r="GO56" i="18"/>
  <c r="GL56" i="18"/>
  <c r="GI56" i="18"/>
  <c r="GO55" i="18"/>
  <c r="GL55" i="18"/>
  <c r="GI55" i="18"/>
  <c r="GO54" i="18"/>
  <c r="GL54" i="18"/>
  <c r="GI54" i="18"/>
  <c r="GO53" i="18"/>
  <c r="GL53" i="18"/>
  <c r="GI53" i="18"/>
  <c r="GO52" i="18"/>
  <c r="GL52" i="18"/>
  <c r="GI52" i="18"/>
  <c r="GO51" i="18"/>
  <c r="GL51" i="18"/>
  <c r="GI51" i="18"/>
  <c r="GO50" i="18"/>
  <c r="GL50" i="18"/>
  <c r="GI50" i="18"/>
  <c r="GO49" i="18"/>
  <c r="GL49" i="18"/>
  <c r="GI49" i="18"/>
  <c r="GO48" i="18"/>
  <c r="GL48" i="18"/>
  <c r="GI48" i="18"/>
  <c r="GO47" i="18"/>
  <c r="GL47" i="18"/>
  <c r="GI47" i="18"/>
  <c r="GO46" i="18"/>
  <c r="GL46" i="18"/>
  <c r="GI46" i="18"/>
  <c r="GO45" i="18"/>
  <c r="GL45" i="18"/>
  <c r="GI45" i="18"/>
  <c r="GO44" i="18"/>
  <c r="GL44" i="18"/>
  <c r="GI44" i="18"/>
  <c r="GO43" i="18"/>
  <c r="GL43" i="18"/>
  <c r="GI43" i="18"/>
  <c r="GO42" i="18"/>
  <c r="GL42" i="18"/>
  <c r="GI42" i="18"/>
  <c r="GO41" i="18"/>
  <c r="GL41" i="18"/>
  <c r="GI41" i="18"/>
  <c r="GO40" i="18"/>
  <c r="GL40" i="18"/>
  <c r="GI40" i="18"/>
  <c r="GO39" i="18"/>
  <c r="GL39" i="18"/>
  <c r="GI39" i="18"/>
  <c r="GO38" i="18"/>
  <c r="GL38" i="18"/>
  <c r="GI38" i="18"/>
  <c r="GO37" i="18"/>
  <c r="GL37" i="18"/>
  <c r="GI37" i="18"/>
  <c r="GO36" i="18"/>
  <c r="GL36" i="18"/>
  <c r="GI36" i="18"/>
  <c r="GO35" i="18"/>
  <c r="GL35" i="18"/>
  <c r="GI35" i="18"/>
  <c r="GO34" i="18"/>
  <c r="GL34" i="18"/>
  <c r="GI34" i="18"/>
  <c r="GO33" i="18"/>
  <c r="GL33" i="18"/>
  <c r="GI33" i="18"/>
  <c r="GO32" i="18"/>
  <c r="GL32" i="18"/>
  <c r="GI32" i="18"/>
  <c r="GO31" i="18"/>
  <c r="GL31" i="18"/>
  <c r="GI31" i="18"/>
  <c r="FW94" i="18"/>
  <c r="FT94" i="18"/>
  <c r="FQ94" i="18"/>
  <c r="FN94" i="18"/>
  <c r="FK94" i="18"/>
  <c r="FW93" i="18"/>
  <c r="FT93" i="18"/>
  <c r="FQ93" i="18"/>
  <c r="FN93" i="18"/>
  <c r="FK93" i="18"/>
  <c r="FW92" i="18"/>
  <c r="FT92" i="18"/>
  <c r="FQ92" i="18"/>
  <c r="FN92" i="18"/>
  <c r="FK92" i="18"/>
  <c r="FW91" i="18"/>
  <c r="FT91" i="18"/>
  <c r="FQ91" i="18"/>
  <c r="FN91" i="18"/>
  <c r="FK91" i="18"/>
  <c r="FW90" i="18"/>
  <c r="FT90" i="18"/>
  <c r="FQ90" i="18"/>
  <c r="FN90" i="18"/>
  <c r="FK90" i="18"/>
  <c r="FW89" i="18"/>
  <c r="FT89" i="18"/>
  <c r="FQ89" i="18"/>
  <c r="FN89" i="18"/>
  <c r="FK89" i="18"/>
  <c r="FW88" i="18"/>
  <c r="FT88" i="18"/>
  <c r="FQ88" i="18"/>
  <c r="FN88" i="18"/>
  <c r="FK88" i="18"/>
  <c r="FW87" i="18"/>
  <c r="FT87" i="18"/>
  <c r="FQ87" i="18"/>
  <c r="FN87" i="18"/>
  <c r="FK87" i="18"/>
  <c r="FW86" i="18"/>
  <c r="FT86" i="18"/>
  <c r="FQ86" i="18"/>
  <c r="FN86" i="18"/>
  <c r="FK86" i="18"/>
  <c r="FW85" i="18"/>
  <c r="FT85" i="18"/>
  <c r="FQ85" i="18"/>
  <c r="FN85" i="18"/>
  <c r="FK85" i="18"/>
  <c r="FW84" i="18"/>
  <c r="FT84" i="18"/>
  <c r="FQ84" i="18"/>
  <c r="FN84" i="18"/>
  <c r="FK84" i="18"/>
  <c r="FW83" i="18"/>
  <c r="FT83" i="18"/>
  <c r="FQ83" i="18"/>
  <c r="FN83" i="18"/>
  <c r="FK83" i="18"/>
  <c r="FW82" i="18"/>
  <c r="FT82" i="18"/>
  <c r="FQ82" i="18"/>
  <c r="FN82" i="18"/>
  <c r="FK82" i="18"/>
  <c r="FW81" i="18"/>
  <c r="FT81" i="18"/>
  <c r="FQ81" i="18"/>
  <c r="FN81" i="18"/>
  <c r="FK81" i="18"/>
  <c r="FW80" i="18"/>
  <c r="FT80" i="18"/>
  <c r="FQ80" i="18"/>
  <c r="FN80" i="18"/>
  <c r="FK80" i="18"/>
  <c r="FW79" i="18"/>
  <c r="FT79" i="18"/>
  <c r="FQ79" i="18"/>
  <c r="FN79" i="18"/>
  <c r="FK79" i="18"/>
  <c r="FW78" i="18"/>
  <c r="FT78" i="18"/>
  <c r="FQ78" i="18"/>
  <c r="FN78" i="18"/>
  <c r="FK78" i="18"/>
  <c r="FW77" i="18"/>
  <c r="FT77" i="18"/>
  <c r="FQ77" i="18"/>
  <c r="FN77" i="18"/>
  <c r="FK77" i="18"/>
  <c r="FW76" i="18"/>
  <c r="FT76" i="18"/>
  <c r="FQ76" i="18"/>
  <c r="FN76" i="18"/>
  <c r="FK76" i="18"/>
  <c r="FW75" i="18"/>
  <c r="FT75" i="18"/>
  <c r="FQ75" i="18"/>
  <c r="FN75" i="18"/>
  <c r="FK75" i="18"/>
  <c r="FW74" i="18"/>
  <c r="FT74" i="18"/>
  <c r="FQ74" i="18"/>
  <c r="FN74" i="18"/>
  <c r="FK74" i="18"/>
  <c r="FW73" i="18"/>
  <c r="FT73" i="18"/>
  <c r="FQ73" i="18"/>
  <c r="FN73" i="18"/>
  <c r="FK73" i="18"/>
  <c r="FW72" i="18"/>
  <c r="FT72" i="18"/>
  <c r="FQ72" i="18"/>
  <c r="FN72" i="18"/>
  <c r="FK72" i="18"/>
  <c r="FW71" i="18"/>
  <c r="FT71" i="18"/>
  <c r="FQ71" i="18"/>
  <c r="FN71" i="18"/>
  <c r="FK71" i="18"/>
  <c r="FW70" i="18"/>
  <c r="FT70" i="18"/>
  <c r="FQ70" i="18"/>
  <c r="FN70" i="18"/>
  <c r="FK70" i="18"/>
  <c r="FW69" i="18"/>
  <c r="FT69" i="18"/>
  <c r="FQ69" i="18"/>
  <c r="FN69" i="18"/>
  <c r="FK69" i="18"/>
  <c r="FW68" i="18"/>
  <c r="FT68" i="18"/>
  <c r="FQ68" i="18"/>
  <c r="FN68" i="18"/>
  <c r="FK68" i="18"/>
  <c r="FW67" i="18"/>
  <c r="FT67" i="18"/>
  <c r="FQ67" i="18"/>
  <c r="FN67" i="18"/>
  <c r="FK67" i="18"/>
  <c r="FW66" i="18"/>
  <c r="FT66" i="18"/>
  <c r="FQ66" i="18"/>
  <c r="FN66" i="18"/>
  <c r="FK66" i="18"/>
  <c r="FW65" i="18"/>
  <c r="FT65" i="18"/>
  <c r="FQ65" i="18"/>
  <c r="FN65" i="18"/>
  <c r="FK65" i="18"/>
  <c r="FW64" i="18"/>
  <c r="FT64" i="18"/>
  <c r="FQ64" i="18"/>
  <c r="FN64" i="18"/>
  <c r="FK64" i="18"/>
  <c r="FW63" i="18"/>
  <c r="FT63" i="18"/>
  <c r="FQ63" i="18"/>
  <c r="FN63" i="18"/>
  <c r="FK63" i="18"/>
  <c r="FW62" i="18"/>
  <c r="FT62" i="18"/>
  <c r="FQ62" i="18"/>
  <c r="FN62" i="18"/>
  <c r="FK62" i="18"/>
  <c r="FW61" i="18"/>
  <c r="FT61" i="18"/>
  <c r="FQ61" i="18"/>
  <c r="FN61" i="18"/>
  <c r="FK61" i="18"/>
  <c r="FW60" i="18"/>
  <c r="FT60" i="18"/>
  <c r="FQ60" i="18"/>
  <c r="FN60" i="18"/>
  <c r="FK60" i="18"/>
  <c r="FW59" i="18"/>
  <c r="FT59" i="18"/>
  <c r="FQ59" i="18"/>
  <c r="FN59" i="18"/>
  <c r="FK59" i="18"/>
  <c r="FW58" i="18"/>
  <c r="FT58" i="18"/>
  <c r="FQ58" i="18"/>
  <c r="FN58" i="18"/>
  <c r="FK58" i="18"/>
  <c r="FW57" i="18"/>
  <c r="FT57" i="18"/>
  <c r="FQ57" i="18"/>
  <c r="FN57" i="18"/>
  <c r="FK57" i="18"/>
  <c r="FW56" i="18"/>
  <c r="FT56" i="18"/>
  <c r="FQ56" i="18"/>
  <c r="FN56" i="18"/>
  <c r="FK56" i="18"/>
  <c r="FW55" i="18"/>
  <c r="FT55" i="18"/>
  <c r="FQ55" i="18"/>
  <c r="FN55" i="18"/>
  <c r="FK55" i="18"/>
  <c r="FW54" i="18"/>
  <c r="FT54" i="18"/>
  <c r="FQ54" i="18"/>
  <c r="FN54" i="18"/>
  <c r="FK54" i="18"/>
  <c r="FW53" i="18"/>
  <c r="FT53" i="18"/>
  <c r="FQ53" i="18"/>
  <c r="FN53" i="18"/>
  <c r="FK53" i="18"/>
  <c r="FW52" i="18"/>
  <c r="FT52" i="18"/>
  <c r="FQ52" i="18"/>
  <c r="FN52" i="18"/>
  <c r="FK52" i="18"/>
  <c r="FW51" i="18"/>
  <c r="FT51" i="18"/>
  <c r="FQ51" i="18"/>
  <c r="FN51" i="18"/>
  <c r="FK51" i="18"/>
  <c r="FW50" i="18"/>
  <c r="FT50" i="18"/>
  <c r="FQ50" i="18"/>
  <c r="FN50" i="18"/>
  <c r="FK50" i="18"/>
  <c r="FW49" i="18"/>
  <c r="FT49" i="18"/>
  <c r="FQ49" i="18"/>
  <c r="FN49" i="18"/>
  <c r="FK49" i="18"/>
  <c r="FW48" i="18"/>
  <c r="FT48" i="18"/>
  <c r="FQ48" i="18"/>
  <c r="FN48" i="18"/>
  <c r="FK48" i="18"/>
  <c r="FW47" i="18"/>
  <c r="FT47" i="18"/>
  <c r="FQ47" i="18"/>
  <c r="FN47" i="18"/>
  <c r="FK47" i="18"/>
  <c r="FW46" i="18"/>
  <c r="FT46" i="18"/>
  <c r="FQ46" i="18"/>
  <c r="FN46" i="18"/>
  <c r="FK46" i="18"/>
  <c r="FW45" i="18"/>
  <c r="FT45" i="18"/>
  <c r="FQ45" i="18"/>
  <c r="FN45" i="18"/>
  <c r="FK45" i="18"/>
  <c r="FW44" i="18"/>
  <c r="FT44" i="18"/>
  <c r="FQ44" i="18"/>
  <c r="FN44" i="18"/>
  <c r="FK44" i="18"/>
  <c r="FW43" i="18"/>
  <c r="FT43" i="18"/>
  <c r="FQ43" i="18"/>
  <c r="FN43" i="18"/>
  <c r="FK43" i="18"/>
  <c r="FW42" i="18"/>
  <c r="FT42" i="18"/>
  <c r="FQ42" i="18"/>
  <c r="FN42" i="18"/>
  <c r="FK42" i="18"/>
  <c r="FW41" i="18"/>
  <c r="FT41" i="18"/>
  <c r="FQ41" i="18"/>
  <c r="FN41" i="18"/>
  <c r="FK41" i="18"/>
  <c r="FW40" i="18"/>
  <c r="FT40" i="18"/>
  <c r="FQ40" i="18"/>
  <c r="FN40" i="18"/>
  <c r="FK40" i="18"/>
  <c r="FW39" i="18"/>
  <c r="FT39" i="18"/>
  <c r="FQ39" i="18"/>
  <c r="FN39" i="18"/>
  <c r="FK39" i="18"/>
  <c r="FW38" i="18"/>
  <c r="FT38" i="18"/>
  <c r="FQ38" i="18"/>
  <c r="FN38" i="18"/>
  <c r="FK38" i="18"/>
  <c r="FW37" i="18"/>
  <c r="FT37" i="18"/>
  <c r="FQ37" i="18"/>
  <c r="FN37" i="18"/>
  <c r="FK37" i="18"/>
  <c r="FW36" i="18"/>
  <c r="FT36" i="18"/>
  <c r="FQ36" i="18"/>
  <c r="FN36" i="18"/>
  <c r="FK36" i="18"/>
  <c r="FW35" i="18"/>
  <c r="FT35" i="18"/>
  <c r="FQ35" i="18"/>
  <c r="FN35" i="18"/>
  <c r="FK35" i="18"/>
  <c r="FW34" i="18"/>
  <c r="FT34" i="18"/>
  <c r="FQ34" i="18"/>
  <c r="FN34" i="18"/>
  <c r="FK34" i="18"/>
  <c r="FW33" i="18"/>
  <c r="FT33" i="18"/>
  <c r="FQ33" i="18"/>
  <c r="FN33" i="18"/>
  <c r="FK33" i="18"/>
  <c r="FW32" i="18"/>
  <c r="FT32" i="18"/>
  <c r="FQ32" i="18"/>
  <c r="FN32" i="18"/>
  <c r="FK32" i="18"/>
  <c r="FT31" i="18"/>
  <c r="FQ31" i="18"/>
  <c r="FN31" i="18"/>
  <c r="FK31" i="18"/>
  <c r="FE94" i="18"/>
  <c r="FE93" i="18"/>
  <c r="FE92" i="18"/>
  <c r="FE91" i="18"/>
  <c r="FE90" i="18"/>
  <c r="FE89" i="18"/>
  <c r="FE88" i="18"/>
  <c r="FE87" i="18"/>
  <c r="FE86" i="18"/>
  <c r="FE85" i="18"/>
  <c r="FE84" i="18"/>
  <c r="FE83" i="18"/>
  <c r="FE82" i="18"/>
  <c r="FE81" i="18"/>
  <c r="FE80" i="18"/>
  <c r="FE79" i="18"/>
  <c r="FE78" i="18"/>
  <c r="FE77" i="18"/>
  <c r="FE76" i="18"/>
  <c r="FE75" i="18"/>
  <c r="FE74" i="18"/>
  <c r="FE73" i="18"/>
  <c r="FE72" i="18"/>
  <c r="FE71" i="18"/>
  <c r="FE70" i="18"/>
  <c r="FE69" i="18"/>
  <c r="FE68" i="18"/>
  <c r="FE67" i="18"/>
  <c r="FE66" i="18"/>
  <c r="FE65" i="18"/>
  <c r="FE64" i="18"/>
  <c r="FE63" i="18"/>
  <c r="FE62" i="18"/>
  <c r="FE61" i="18"/>
  <c r="FE60" i="18"/>
  <c r="FE59" i="18"/>
  <c r="FE58" i="18"/>
  <c r="FE57" i="18"/>
  <c r="FE56" i="18"/>
  <c r="FE55" i="18"/>
  <c r="FE54" i="18"/>
  <c r="FE53" i="18"/>
  <c r="FE52" i="18"/>
  <c r="FE51" i="18"/>
  <c r="FE50" i="18"/>
  <c r="FE49" i="18"/>
  <c r="FE48" i="18"/>
  <c r="FE47" i="18"/>
  <c r="FE46" i="18"/>
  <c r="FE45" i="18"/>
  <c r="FE44" i="18"/>
  <c r="FE43" i="18"/>
  <c r="FE42" i="18"/>
  <c r="FE41" i="18"/>
  <c r="FE40" i="18"/>
  <c r="FE39" i="18"/>
  <c r="FE38" i="18"/>
  <c r="FE37" i="18"/>
  <c r="FE36" i="18"/>
  <c r="FE35" i="18"/>
  <c r="FE34" i="18"/>
  <c r="FE33" i="18"/>
  <c r="FE32" i="18"/>
  <c r="FE31" i="18"/>
  <c r="EY94" i="18"/>
  <c r="EY93" i="18"/>
  <c r="EY92" i="18"/>
  <c r="EY91" i="18"/>
  <c r="EY90" i="18"/>
  <c r="EY89" i="18"/>
  <c r="EY88" i="18"/>
  <c r="EY87" i="18"/>
  <c r="EY86" i="18"/>
  <c r="EY85" i="18"/>
  <c r="EY84" i="18"/>
  <c r="EY83" i="18"/>
  <c r="EY82" i="18"/>
  <c r="EY81" i="18"/>
  <c r="EY80" i="18"/>
  <c r="EY79" i="18"/>
  <c r="EY78" i="18"/>
  <c r="EY77" i="18"/>
  <c r="EY76" i="18"/>
  <c r="EY75" i="18"/>
  <c r="EY74" i="18"/>
  <c r="EY73" i="18"/>
  <c r="EY72" i="18"/>
  <c r="EY71" i="18"/>
  <c r="EY70" i="18"/>
  <c r="EY69" i="18"/>
  <c r="EY68" i="18"/>
  <c r="EY67" i="18"/>
  <c r="EY66" i="18"/>
  <c r="EY65" i="18"/>
  <c r="EY64" i="18"/>
  <c r="EY63" i="18"/>
  <c r="EY62" i="18"/>
  <c r="EY61" i="18"/>
  <c r="EY60" i="18"/>
  <c r="EY59" i="18"/>
  <c r="EY58" i="18"/>
  <c r="EY57" i="18"/>
  <c r="EY56" i="18"/>
  <c r="EY55" i="18"/>
  <c r="EY54" i="18"/>
  <c r="EY53" i="18"/>
  <c r="EY52" i="18"/>
  <c r="EY51" i="18"/>
  <c r="EY50" i="18"/>
  <c r="EY49" i="18"/>
  <c r="EY48" i="18"/>
  <c r="EY47" i="18"/>
  <c r="EY46" i="18"/>
  <c r="EY45" i="18"/>
  <c r="EY44" i="18"/>
  <c r="EY43" i="18"/>
  <c r="EY42" i="18"/>
  <c r="EY41" i="18"/>
  <c r="EY40" i="18"/>
  <c r="EY39" i="18"/>
  <c r="EY38" i="18"/>
  <c r="EY37" i="18"/>
  <c r="EY36" i="18"/>
  <c r="EY35" i="18"/>
  <c r="EY34" i="18"/>
  <c r="EY33" i="18"/>
  <c r="EY32" i="18"/>
  <c r="EY31" i="18"/>
  <c r="JO90" i="17"/>
  <c r="JO89" i="17"/>
  <c r="JO88" i="17"/>
  <c r="JO87" i="17"/>
  <c r="JO86" i="17"/>
  <c r="JO85" i="17"/>
  <c r="JO84" i="17"/>
  <c r="JO83" i="17"/>
  <c r="JO82" i="17"/>
  <c r="JO81" i="17"/>
  <c r="JO80" i="17"/>
  <c r="JO79" i="17"/>
  <c r="JO78" i="17"/>
  <c r="JO77" i="17"/>
  <c r="JO76" i="17"/>
  <c r="JO75" i="17"/>
  <c r="JO74" i="17"/>
  <c r="JO73" i="17"/>
  <c r="JO72" i="17"/>
  <c r="JO71" i="17"/>
  <c r="JO70" i="17"/>
  <c r="JO69" i="17"/>
  <c r="JO68" i="17"/>
  <c r="JO67" i="17"/>
  <c r="JO66" i="17"/>
  <c r="JO65" i="17"/>
  <c r="JO64" i="17"/>
  <c r="JO63" i="17"/>
  <c r="JO62" i="17"/>
  <c r="JO61" i="17"/>
  <c r="JO60" i="17"/>
  <c r="JO59" i="17"/>
  <c r="JO58" i="17"/>
  <c r="JO57" i="17"/>
  <c r="JO56" i="17"/>
  <c r="JO55" i="17"/>
  <c r="JO54" i="17"/>
  <c r="JO53" i="17"/>
  <c r="JO52" i="17"/>
  <c r="JO51" i="17"/>
  <c r="JO50" i="17"/>
  <c r="JO49" i="17"/>
  <c r="JO48" i="17"/>
  <c r="JO47" i="17"/>
  <c r="JO46" i="17"/>
  <c r="JO45" i="17"/>
  <c r="JO44" i="17"/>
  <c r="JO43" i="17"/>
  <c r="JO42" i="17"/>
  <c r="JO41" i="17"/>
  <c r="JO40" i="17"/>
  <c r="JO39" i="17"/>
  <c r="JO38" i="17"/>
  <c r="JO37" i="17"/>
  <c r="JO36" i="17"/>
  <c r="JO35" i="17"/>
  <c r="JO34" i="17"/>
  <c r="JO33" i="17"/>
  <c r="JO32" i="17"/>
  <c r="JO31" i="17"/>
  <c r="JC90" i="17"/>
  <c r="IZ90" i="17"/>
  <c r="IW90" i="17"/>
  <c r="IT90" i="17"/>
  <c r="JC89" i="17"/>
  <c r="IZ89" i="17"/>
  <c r="IW89" i="17"/>
  <c r="IT89" i="17"/>
  <c r="JC88" i="17"/>
  <c r="IZ88" i="17"/>
  <c r="IW88" i="17"/>
  <c r="IT88" i="17"/>
  <c r="JC87" i="17"/>
  <c r="IZ87" i="17"/>
  <c r="IW87" i="17"/>
  <c r="IT87" i="17"/>
  <c r="JC86" i="17"/>
  <c r="IZ86" i="17"/>
  <c r="IW86" i="17"/>
  <c r="IT86" i="17"/>
  <c r="JC85" i="17"/>
  <c r="IZ85" i="17"/>
  <c r="IW85" i="17"/>
  <c r="IT85" i="17"/>
  <c r="JC84" i="17"/>
  <c r="IZ84" i="17"/>
  <c r="IW84" i="17"/>
  <c r="IT84" i="17"/>
  <c r="JC83" i="17"/>
  <c r="IZ83" i="17"/>
  <c r="IW83" i="17"/>
  <c r="IT83" i="17"/>
  <c r="JC82" i="17"/>
  <c r="IZ82" i="17"/>
  <c r="IW82" i="17"/>
  <c r="IT82" i="17"/>
  <c r="JC81" i="17"/>
  <c r="IZ81" i="17"/>
  <c r="IW81" i="17"/>
  <c r="IT81" i="17"/>
  <c r="JC80" i="17"/>
  <c r="IZ80" i="17"/>
  <c r="IW80" i="17"/>
  <c r="IT80" i="17"/>
  <c r="JC79" i="17"/>
  <c r="IZ79" i="17"/>
  <c r="IW79" i="17"/>
  <c r="IT79" i="17"/>
  <c r="JC78" i="17"/>
  <c r="IZ78" i="17"/>
  <c r="IW78" i="17"/>
  <c r="IT78" i="17"/>
  <c r="JC77" i="17"/>
  <c r="IZ77" i="17"/>
  <c r="IW77" i="17"/>
  <c r="IT77" i="17"/>
  <c r="JC76" i="17"/>
  <c r="IZ76" i="17"/>
  <c r="IW76" i="17"/>
  <c r="IT76" i="17"/>
  <c r="JC75" i="17"/>
  <c r="IZ75" i="17"/>
  <c r="IW75" i="17"/>
  <c r="IT75" i="17"/>
  <c r="JC74" i="17"/>
  <c r="IZ74" i="17"/>
  <c r="IW74" i="17"/>
  <c r="IT74" i="17"/>
  <c r="JC73" i="17"/>
  <c r="IZ73" i="17"/>
  <c r="IW73" i="17"/>
  <c r="IT73" i="17"/>
  <c r="JC72" i="17"/>
  <c r="IZ72" i="17"/>
  <c r="IW72" i="17"/>
  <c r="IT72" i="17"/>
  <c r="JC71" i="17"/>
  <c r="IZ71" i="17"/>
  <c r="IW71" i="17"/>
  <c r="IT71" i="17"/>
  <c r="JC70" i="17"/>
  <c r="IZ70" i="17"/>
  <c r="IW70" i="17"/>
  <c r="IT70" i="17"/>
  <c r="JC69" i="17"/>
  <c r="IZ69" i="17"/>
  <c r="IW69" i="17"/>
  <c r="IT69" i="17"/>
  <c r="JC68" i="17"/>
  <c r="IZ68" i="17"/>
  <c r="IW68" i="17"/>
  <c r="IT68" i="17"/>
  <c r="JC67" i="17"/>
  <c r="IZ67" i="17"/>
  <c r="IW67" i="17"/>
  <c r="IT67" i="17"/>
  <c r="JC66" i="17"/>
  <c r="IZ66" i="17"/>
  <c r="IW66" i="17"/>
  <c r="IT66" i="17"/>
  <c r="JC65" i="17"/>
  <c r="IZ65" i="17"/>
  <c r="IW65" i="17"/>
  <c r="IT65" i="17"/>
  <c r="JC64" i="17"/>
  <c r="IZ64" i="17"/>
  <c r="IW64" i="17"/>
  <c r="IT64" i="17"/>
  <c r="JC63" i="17"/>
  <c r="IZ63" i="17"/>
  <c r="IW63" i="17"/>
  <c r="IT63" i="17"/>
  <c r="JC62" i="17"/>
  <c r="IZ62" i="17"/>
  <c r="IW62" i="17"/>
  <c r="IT62" i="17"/>
  <c r="JC61" i="17"/>
  <c r="IZ61" i="17"/>
  <c r="IW61" i="17"/>
  <c r="IT61" i="17"/>
  <c r="JC60" i="17"/>
  <c r="IZ60" i="17"/>
  <c r="IW60" i="17"/>
  <c r="IT60" i="17"/>
  <c r="JC59" i="17"/>
  <c r="IZ59" i="17"/>
  <c r="IW59" i="17"/>
  <c r="IT59" i="17"/>
  <c r="JC58" i="17"/>
  <c r="IZ58" i="17"/>
  <c r="IW58" i="17"/>
  <c r="IT58" i="17"/>
  <c r="JC57" i="17"/>
  <c r="IZ57" i="17"/>
  <c r="IW57" i="17"/>
  <c r="IT57" i="17"/>
  <c r="JC56" i="17"/>
  <c r="IZ56" i="17"/>
  <c r="IW56" i="17"/>
  <c r="IT56" i="17"/>
  <c r="JC55" i="17"/>
  <c r="IZ55" i="17"/>
  <c r="IW55" i="17"/>
  <c r="IT55" i="17"/>
  <c r="JC54" i="17"/>
  <c r="IZ54" i="17"/>
  <c r="IW54" i="17"/>
  <c r="IT54" i="17"/>
  <c r="JC53" i="17"/>
  <c r="IZ53" i="17"/>
  <c r="IW53" i="17"/>
  <c r="IT53" i="17"/>
  <c r="JC52" i="17"/>
  <c r="IZ52" i="17"/>
  <c r="IW52" i="17"/>
  <c r="IT52" i="17"/>
  <c r="JC51" i="17"/>
  <c r="IZ51" i="17"/>
  <c r="IW51" i="17"/>
  <c r="IT51" i="17"/>
  <c r="JC50" i="17"/>
  <c r="IZ50" i="17"/>
  <c r="IW50" i="17"/>
  <c r="IT50" i="17"/>
  <c r="JC49" i="17"/>
  <c r="IZ49" i="17"/>
  <c r="IW49" i="17"/>
  <c r="IT49" i="17"/>
  <c r="JC48" i="17"/>
  <c r="IZ48" i="17"/>
  <c r="IW48" i="17"/>
  <c r="IT48" i="17"/>
  <c r="JC47" i="17"/>
  <c r="IZ47" i="17"/>
  <c r="IW47" i="17"/>
  <c r="IT47" i="17"/>
  <c r="JC46" i="17"/>
  <c r="IZ46" i="17"/>
  <c r="IW46" i="17"/>
  <c r="IT46" i="17"/>
  <c r="JC45" i="17"/>
  <c r="IZ45" i="17"/>
  <c r="IW45" i="17"/>
  <c r="IT45" i="17"/>
  <c r="JC44" i="17"/>
  <c r="IZ44" i="17"/>
  <c r="IW44" i="17"/>
  <c r="IT44" i="17"/>
  <c r="JC43" i="17"/>
  <c r="IZ43" i="17"/>
  <c r="IW43" i="17"/>
  <c r="IT43" i="17"/>
  <c r="JC42" i="17"/>
  <c r="IZ42" i="17"/>
  <c r="IW42" i="17"/>
  <c r="IT42" i="17"/>
  <c r="JC41" i="17"/>
  <c r="IZ41" i="17"/>
  <c r="IW41" i="17"/>
  <c r="IT41" i="17"/>
  <c r="JC40" i="17"/>
  <c r="IZ40" i="17"/>
  <c r="IW40" i="17"/>
  <c r="IT40" i="17"/>
  <c r="JC39" i="17"/>
  <c r="IZ39" i="17"/>
  <c r="IW39" i="17"/>
  <c r="IT39" i="17"/>
  <c r="JC38" i="17"/>
  <c r="IZ38" i="17"/>
  <c r="IW38" i="17"/>
  <c r="IT38" i="17"/>
  <c r="JC37" i="17"/>
  <c r="IZ37" i="17"/>
  <c r="IW37" i="17"/>
  <c r="IT37" i="17"/>
  <c r="JC36" i="17"/>
  <c r="IZ36" i="17"/>
  <c r="IW36" i="17"/>
  <c r="IT36" i="17"/>
  <c r="JC35" i="17"/>
  <c r="IZ35" i="17"/>
  <c r="IW35" i="17"/>
  <c r="IT35" i="17"/>
  <c r="JC34" i="17"/>
  <c r="IZ34" i="17"/>
  <c r="IW34" i="17"/>
  <c r="IT34" i="17"/>
  <c r="JC33" i="17"/>
  <c r="IZ33" i="17"/>
  <c r="IW33" i="17"/>
  <c r="IT33" i="17"/>
  <c r="JC32" i="17"/>
  <c r="IZ32" i="17"/>
  <c r="IW32" i="17"/>
  <c r="IT32" i="17"/>
  <c r="JC31" i="17"/>
  <c r="IZ31" i="17"/>
  <c r="IW31" i="17"/>
  <c r="IT31" i="17"/>
  <c r="IN90" i="17"/>
  <c r="IN89" i="17"/>
  <c r="IN88" i="17"/>
  <c r="IN87" i="17"/>
  <c r="IN86" i="17"/>
  <c r="IN85" i="17"/>
  <c r="IN84" i="17"/>
  <c r="IN83" i="17"/>
  <c r="IN82" i="17"/>
  <c r="IN81" i="17"/>
  <c r="IN80" i="17"/>
  <c r="IN79" i="17"/>
  <c r="IN78" i="17"/>
  <c r="IN77" i="17"/>
  <c r="IN76" i="17"/>
  <c r="IN75" i="17"/>
  <c r="IN74" i="17"/>
  <c r="IN73" i="17"/>
  <c r="IN72" i="17"/>
  <c r="IN71" i="17"/>
  <c r="IN70" i="17"/>
  <c r="IN69" i="17"/>
  <c r="IN68" i="17"/>
  <c r="IN67" i="17"/>
  <c r="IN66" i="17"/>
  <c r="IN65" i="17"/>
  <c r="IN64" i="17"/>
  <c r="IN63" i="17"/>
  <c r="IN62" i="17"/>
  <c r="IN61" i="17"/>
  <c r="IN60" i="17"/>
  <c r="IN59" i="17"/>
  <c r="IN58" i="17"/>
  <c r="IN57" i="17"/>
  <c r="IN56" i="17"/>
  <c r="IN55" i="17"/>
  <c r="IN54" i="17"/>
  <c r="IN53" i="17"/>
  <c r="IN52" i="17"/>
  <c r="IN51" i="17"/>
  <c r="IN50" i="17"/>
  <c r="IN49" i="17"/>
  <c r="IN48" i="17"/>
  <c r="IN47" i="17"/>
  <c r="IN46" i="17"/>
  <c r="IN45" i="17"/>
  <c r="IN44" i="17"/>
  <c r="IN43" i="17"/>
  <c r="IN42" i="17"/>
  <c r="IN41" i="17"/>
  <c r="IN40" i="17"/>
  <c r="IN39" i="17"/>
  <c r="IN38" i="17"/>
  <c r="IN37" i="17"/>
  <c r="IN36" i="17"/>
  <c r="IN35" i="17"/>
  <c r="IN34" i="17"/>
  <c r="IN33" i="17"/>
  <c r="IN32" i="17"/>
  <c r="IN31" i="17"/>
  <c r="IE90" i="17"/>
  <c r="IE89" i="17"/>
  <c r="IE88" i="17"/>
  <c r="IE87" i="17"/>
  <c r="IE86" i="17"/>
  <c r="IE85" i="17"/>
  <c r="IE84" i="17"/>
  <c r="IE83" i="17"/>
  <c r="IE82" i="17"/>
  <c r="IE81" i="17"/>
  <c r="IE80" i="17"/>
  <c r="IE79" i="17"/>
  <c r="IE78" i="17"/>
  <c r="IE77" i="17"/>
  <c r="IE76" i="17"/>
  <c r="IE75" i="17"/>
  <c r="IE74" i="17"/>
  <c r="IE73" i="17"/>
  <c r="IE72" i="17"/>
  <c r="IE71" i="17"/>
  <c r="IE70" i="17"/>
  <c r="IE69" i="17"/>
  <c r="IE68" i="17"/>
  <c r="IE67" i="17"/>
  <c r="IE66" i="17"/>
  <c r="IE65" i="17"/>
  <c r="IE64" i="17"/>
  <c r="IE63" i="17"/>
  <c r="IE62" i="17"/>
  <c r="IE61" i="17"/>
  <c r="IE60" i="17"/>
  <c r="IE59" i="17"/>
  <c r="IE58" i="17"/>
  <c r="IE57" i="17"/>
  <c r="IE56" i="17"/>
  <c r="IE55" i="17"/>
  <c r="IE54" i="17"/>
  <c r="IE53" i="17"/>
  <c r="IE52" i="17"/>
  <c r="IE51" i="17"/>
  <c r="IE50" i="17"/>
  <c r="IE49" i="17"/>
  <c r="IE48" i="17"/>
  <c r="IE47" i="17"/>
  <c r="IE46" i="17"/>
  <c r="IE45" i="17"/>
  <c r="IE44" i="17"/>
  <c r="IE43" i="17"/>
  <c r="IE42" i="17"/>
  <c r="IE41" i="17"/>
  <c r="IE40" i="17"/>
  <c r="IE39" i="17"/>
  <c r="IE38" i="17"/>
  <c r="IE37" i="17"/>
  <c r="IE36" i="17"/>
  <c r="IE35" i="17"/>
  <c r="IE34" i="17"/>
  <c r="IE33" i="17"/>
  <c r="IE32" i="17"/>
  <c r="IE31" i="17"/>
  <c r="HV90" i="17"/>
  <c r="HS90" i="17"/>
  <c r="HV89" i="17"/>
  <c r="HS89" i="17"/>
  <c r="HV88" i="17"/>
  <c r="HS88" i="17"/>
  <c r="HV87" i="17"/>
  <c r="HS87" i="17"/>
  <c r="HV86" i="17"/>
  <c r="HS86" i="17"/>
  <c r="HV85" i="17"/>
  <c r="HS85" i="17"/>
  <c r="HV84" i="17"/>
  <c r="HS84" i="17"/>
  <c r="HV83" i="17"/>
  <c r="HS83" i="17"/>
  <c r="HV82" i="17"/>
  <c r="HS82" i="17"/>
  <c r="HV81" i="17"/>
  <c r="HS81" i="17"/>
  <c r="HV80" i="17"/>
  <c r="HS80" i="17"/>
  <c r="HV79" i="17"/>
  <c r="HS79" i="17"/>
  <c r="HV78" i="17"/>
  <c r="HS78" i="17"/>
  <c r="HV77" i="17"/>
  <c r="HS77" i="17"/>
  <c r="HV76" i="17"/>
  <c r="HS76" i="17"/>
  <c r="HV75" i="17"/>
  <c r="HS75" i="17"/>
  <c r="HV74" i="17"/>
  <c r="HS74" i="17"/>
  <c r="HV73" i="17"/>
  <c r="HS73" i="17"/>
  <c r="HV72" i="17"/>
  <c r="HS72" i="17"/>
  <c r="HV71" i="17"/>
  <c r="HS71" i="17"/>
  <c r="HV70" i="17"/>
  <c r="HS70" i="17"/>
  <c r="HV69" i="17"/>
  <c r="HS69" i="17"/>
  <c r="HV68" i="17"/>
  <c r="HS68" i="17"/>
  <c r="HV67" i="17"/>
  <c r="HS67" i="17"/>
  <c r="HV66" i="17"/>
  <c r="HS66" i="17"/>
  <c r="HV65" i="17"/>
  <c r="HS65" i="17"/>
  <c r="HV64" i="17"/>
  <c r="HS64" i="17"/>
  <c r="HV63" i="17"/>
  <c r="HS63" i="17"/>
  <c r="HV62" i="17"/>
  <c r="HS62" i="17"/>
  <c r="HV61" i="17"/>
  <c r="HS61" i="17"/>
  <c r="HV60" i="17"/>
  <c r="HS60" i="17"/>
  <c r="HV59" i="17"/>
  <c r="HS59" i="17"/>
  <c r="HV58" i="17"/>
  <c r="HS58" i="17"/>
  <c r="HV57" i="17"/>
  <c r="HS57" i="17"/>
  <c r="HV56" i="17"/>
  <c r="HS56" i="17"/>
  <c r="HV55" i="17"/>
  <c r="HS55" i="17"/>
  <c r="HV54" i="17"/>
  <c r="HS54" i="17"/>
  <c r="HV53" i="17"/>
  <c r="HS53" i="17"/>
  <c r="HV52" i="17"/>
  <c r="HS52" i="17"/>
  <c r="HV51" i="17"/>
  <c r="HS51" i="17"/>
  <c r="HV50" i="17"/>
  <c r="HS50" i="17"/>
  <c r="HV49" i="17"/>
  <c r="HS49" i="17"/>
  <c r="HV48" i="17"/>
  <c r="HS48" i="17"/>
  <c r="HV47" i="17"/>
  <c r="HS47" i="17"/>
  <c r="HV46" i="17"/>
  <c r="HS46" i="17"/>
  <c r="HV45" i="17"/>
  <c r="HS45" i="17"/>
  <c r="HV44" i="17"/>
  <c r="HS44" i="17"/>
  <c r="HV43" i="17"/>
  <c r="HS43" i="17"/>
  <c r="HV42" i="17"/>
  <c r="HS42" i="17"/>
  <c r="HV41" i="17"/>
  <c r="HS41" i="17"/>
  <c r="HV40" i="17"/>
  <c r="HS40" i="17"/>
  <c r="HV39" i="17"/>
  <c r="HS39" i="17"/>
  <c r="HV38" i="17"/>
  <c r="HS38" i="17"/>
  <c r="HV37" i="17"/>
  <c r="HS37" i="17"/>
  <c r="HV36" i="17"/>
  <c r="HS36" i="17"/>
  <c r="HV35" i="17"/>
  <c r="HS35" i="17"/>
  <c r="HV34" i="17"/>
  <c r="HS34" i="17"/>
  <c r="HV33" i="17"/>
  <c r="HS33" i="17"/>
  <c r="HV32" i="17"/>
  <c r="HS32" i="17"/>
  <c r="HV31" i="17"/>
  <c r="HS31" i="17"/>
  <c r="HM90" i="17"/>
  <c r="HM89" i="17"/>
  <c r="HM88" i="17"/>
  <c r="HM87" i="17"/>
  <c r="HM86" i="17"/>
  <c r="HM85" i="17"/>
  <c r="HM84" i="17"/>
  <c r="HM83" i="17"/>
  <c r="HM82" i="17"/>
  <c r="HM81" i="17"/>
  <c r="HM80" i="17"/>
  <c r="HM79" i="17"/>
  <c r="HM78" i="17"/>
  <c r="HM77" i="17"/>
  <c r="HM76" i="17"/>
  <c r="HM75" i="17"/>
  <c r="HM74" i="17"/>
  <c r="HM73" i="17"/>
  <c r="HM72" i="17"/>
  <c r="HM71" i="17"/>
  <c r="HM70" i="17"/>
  <c r="HM69" i="17"/>
  <c r="HM68" i="17"/>
  <c r="HM67" i="17"/>
  <c r="HM66" i="17"/>
  <c r="HM65" i="17"/>
  <c r="HM64" i="17"/>
  <c r="HM63" i="17"/>
  <c r="HM62" i="17"/>
  <c r="HM61" i="17"/>
  <c r="HM60" i="17"/>
  <c r="HM59" i="17"/>
  <c r="HM58" i="17"/>
  <c r="HM57" i="17"/>
  <c r="HM56" i="17"/>
  <c r="HM55" i="17"/>
  <c r="HM54" i="17"/>
  <c r="HM53" i="17"/>
  <c r="HM52" i="17"/>
  <c r="HM51" i="17"/>
  <c r="HM50" i="17"/>
  <c r="HM49" i="17"/>
  <c r="HM48" i="17"/>
  <c r="HM47" i="17"/>
  <c r="HM46" i="17"/>
  <c r="HM45" i="17"/>
  <c r="HM44" i="17"/>
  <c r="HM43" i="17"/>
  <c r="HM42" i="17"/>
  <c r="HM41" i="17"/>
  <c r="HM40" i="17"/>
  <c r="HM39" i="17"/>
  <c r="HM38" i="17"/>
  <c r="HM37" i="17"/>
  <c r="HM36" i="17"/>
  <c r="HM35" i="17"/>
  <c r="HM34" i="17"/>
  <c r="HM33" i="17"/>
  <c r="HM32" i="17"/>
  <c r="HM31" i="17"/>
  <c r="HD90" i="17"/>
  <c r="HA90" i="17"/>
  <c r="HD89" i="17"/>
  <c r="HA89" i="17"/>
  <c r="HD88" i="17"/>
  <c r="HA88" i="17"/>
  <c r="HD87" i="17"/>
  <c r="HA87" i="17"/>
  <c r="HD86" i="17"/>
  <c r="HA86" i="17"/>
  <c r="HD85" i="17"/>
  <c r="HA85" i="17"/>
  <c r="HD84" i="17"/>
  <c r="HA84" i="17"/>
  <c r="HD83" i="17"/>
  <c r="HA83" i="17"/>
  <c r="HD82" i="17"/>
  <c r="HA82" i="17"/>
  <c r="HD81" i="17"/>
  <c r="HA81" i="17"/>
  <c r="HD80" i="17"/>
  <c r="HA80" i="17"/>
  <c r="HD79" i="17"/>
  <c r="HA79" i="17"/>
  <c r="HD78" i="17"/>
  <c r="HA78" i="17"/>
  <c r="HD77" i="17"/>
  <c r="HA77" i="17"/>
  <c r="HD76" i="17"/>
  <c r="HA76" i="17"/>
  <c r="HD75" i="17"/>
  <c r="HA75" i="17"/>
  <c r="HD74" i="17"/>
  <c r="HA74" i="17"/>
  <c r="HD73" i="17"/>
  <c r="HA73" i="17"/>
  <c r="HD72" i="17"/>
  <c r="HA72" i="17"/>
  <c r="HD71" i="17"/>
  <c r="HA71" i="17"/>
  <c r="HD70" i="17"/>
  <c r="HA70" i="17"/>
  <c r="HD69" i="17"/>
  <c r="HA69" i="17"/>
  <c r="HD68" i="17"/>
  <c r="HA68" i="17"/>
  <c r="HD67" i="17"/>
  <c r="HA67" i="17"/>
  <c r="HD66" i="17"/>
  <c r="HA66" i="17"/>
  <c r="HD65" i="17"/>
  <c r="HA65" i="17"/>
  <c r="HD64" i="17"/>
  <c r="HA64" i="17"/>
  <c r="HD63" i="17"/>
  <c r="HA63" i="17"/>
  <c r="HD62" i="17"/>
  <c r="HA62" i="17"/>
  <c r="HD61" i="17"/>
  <c r="HA61" i="17"/>
  <c r="HD60" i="17"/>
  <c r="HA60" i="17"/>
  <c r="HD59" i="17"/>
  <c r="HA59" i="17"/>
  <c r="HD58" i="17"/>
  <c r="HA58" i="17"/>
  <c r="HD57" i="17"/>
  <c r="HA57" i="17"/>
  <c r="HD56" i="17"/>
  <c r="HA56" i="17"/>
  <c r="HD55" i="17"/>
  <c r="HA55" i="17"/>
  <c r="HD54" i="17"/>
  <c r="HA54" i="17"/>
  <c r="HD53" i="17"/>
  <c r="HA53" i="17"/>
  <c r="HD52" i="17"/>
  <c r="HA52" i="17"/>
  <c r="HD51" i="17"/>
  <c r="HA51" i="17"/>
  <c r="HD50" i="17"/>
  <c r="HA50" i="17"/>
  <c r="HD49" i="17"/>
  <c r="HA49" i="17"/>
  <c r="HD48" i="17"/>
  <c r="HA48" i="17"/>
  <c r="HD47" i="17"/>
  <c r="HA47" i="17"/>
  <c r="HD46" i="17"/>
  <c r="HA46" i="17"/>
  <c r="HD45" i="17"/>
  <c r="HA45" i="17"/>
  <c r="HD44" i="17"/>
  <c r="HA44" i="17"/>
  <c r="HD43" i="17"/>
  <c r="HA43" i="17"/>
  <c r="HD42" i="17"/>
  <c r="HA42" i="17"/>
  <c r="HD41" i="17"/>
  <c r="HA41" i="17"/>
  <c r="HD40" i="17"/>
  <c r="HA40" i="17"/>
  <c r="HD39" i="17"/>
  <c r="HA39" i="17"/>
  <c r="HD38" i="17"/>
  <c r="HA38" i="17"/>
  <c r="HD37" i="17"/>
  <c r="HA37" i="17"/>
  <c r="HD36" i="17"/>
  <c r="HA36" i="17"/>
  <c r="HD35" i="17"/>
  <c r="HA35" i="17"/>
  <c r="HD34" i="17"/>
  <c r="HA34" i="17"/>
  <c r="HD33" i="17"/>
  <c r="HA33" i="17"/>
  <c r="HD32" i="17"/>
  <c r="HA32" i="17"/>
  <c r="HD31" i="17"/>
  <c r="HA31" i="17"/>
  <c r="GU90" i="17"/>
  <c r="GR90" i="17"/>
  <c r="GO90" i="17"/>
  <c r="GL90" i="17"/>
  <c r="GI90" i="17"/>
  <c r="GF90" i="17"/>
  <c r="GC90" i="17"/>
  <c r="FZ90" i="17"/>
  <c r="GU89" i="17"/>
  <c r="GR89" i="17"/>
  <c r="GO89" i="17"/>
  <c r="GL89" i="17"/>
  <c r="GI89" i="17"/>
  <c r="GF89" i="17"/>
  <c r="GC89" i="17"/>
  <c r="FZ89" i="17"/>
  <c r="GU88" i="17"/>
  <c r="GR88" i="17"/>
  <c r="GO88" i="17"/>
  <c r="GL88" i="17"/>
  <c r="GI88" i="17"/>
  <c r="GF88" i="17"/>
  <c r="GC88" i="17"/>
  <c r="FZ88" i="17"/>
  <c r="GU87" i="17"/>
  <c r="GR87" i="17"/>
  <c r="GO87" i="17"/>
  <c r="GL87" i="17"/>
  <c r="GI87" i="17"/>
  <c r="GF87" i="17"/>
  <c r="GC87" i="17"/>
  <c r="FZ87" i="17"/>
  <c r="GU86" i="17"/>
  <c r="GR86" i="17"/>
  <c r="GO86" i="17"/>
  <c r="GL86" i="17"/>
  <c r="GI86" i="17"/>
  <c r="GF86" i="17"/>
  <c r="GC86" i="17"/>
  <c r="FZ86" i="17"/>
  <c r="GU85" i="17"/>
  <c r="GR85" i="17"/>
  <c r="GO85" i="17"/>
  <c r="GL85" i="17"/>
  <c r="GI85" i="17"/>
  <c r="GF85" i="17"/>
  <c r="GC85" i="17"/>
  <c r="FZ85" i="17"/>
  <c r="GU84" i="17"/>
  <c r="GR84" i="17"/>
  <c r="GO84" i="17"/>
  <c r="GL84" i="17"/>
  <c r="GI84" i="17"/>
  <c r="GF84" i="17"/>
  <c r="GC84" i="17"/>
  <c r="FZ84" i="17"/>
  <c r="GU83" i="17"/>
  <c r="GR83" i="17"/>
  <c r="GO83" i="17"/>
  <c r="GL83" i="17"/>
  <c r="GI83" i="17"/>
  <c r="GF83" i="17"/>
  <c r="GC83" i="17"/>
  <c r="FZ83" i="17"/>
  <c r="GU82" i="17"/>
  <c r="GR82" i="17"/>
  <c r="GO82" i="17"/>
  <c r="GL82" i="17"/>
  <c r="GI82" i="17"/>
  <c r="GF82" i="17"/>
  <c r="GC82" i="17"/>
  <c r="FZ82" i="17"/>
  <c r="GU81" i="17"/>
  <c r="GR81" i="17"/>
  <c r="GO81" i="17"/>
  <c r="GL81" i="17"/>
  <c r="GI81" i="17"/>
  <c r="GF81" i="17"/>
  <c r="GC81" i="17"/>
  <c r="FZ81" i="17"/>
  <c r="GU80" i="17"/>
  <c r="GR80" i="17"/>
  <c r="GO80" i="17"/>
  <c r="GL80" i="17"/>
  <c r="GI80" i="17"/>
  <c r="GF80" i="17"/>
  <c r="GC80" i="17"/>
  <c r="FZ80" i="17"/>
  <c r="GU79" i="17"/>
  <c r="GR79" i="17"/>
  <c r="GO79" i="17"/>
  <c r="GL79" i="17"/>
  <c r="GI79" i="17"/>
  <c r="GF79" i="17"/>
  <c r="GC79" i="17"/>
  <c r="FZ79" i="17"/>
  <c r="GU78" i="17"/>
  <c r="GR78" i="17"/>
  <c r="GO78" i="17"/>
  <c r="GL78" i="17"/>
  <c r="GI78" i="17"/>
  <c r="GF78" i="17"/>
  <c r="GC78" i="17"/>
  <c r="FZ78" i="17"/>
  <c r="GU77" i="17"/>
  <c r="GR77" i="17"/>
  <c r="GO77" i="17"/>
  <c r="GL77" i="17"/>
  <c r="GI77" i="17"/>
  <c r="GF77" i="17"/>
  <c r="GC77" i="17"/>
  <c r="FZ77" i="17"/>
  <c r="GU76" i="17"/>
  <c r="GR76" i="17"/>
  <c r="GO76" i="17"/>
  <c r="GL76" i="17"/>
  <c r="GI76" i="17"/>
  <c r="GF76" i="17"/>
  <c r="GC76" i="17"/>
  <c r="FZ76" i="17"/>
  <c r="GU75" i="17"/>
  <c r="GR75" i="17"/>
  <c r="GO75" i="17"/>
  <c r="GL75" i="17"/>
  <c r="GI75" i="17"/>
  <c r="GF75" i="17"/>
  <c r="GC75" i="17"/>
  <c r="FZ75" i="17"/>
  <c r="GU74" i="17"/>
  <c r="GR74" i="17"/>
  <c r="GO74" i="17"/>
  <c r="GL74" i="17"/>
  <c r="GI74" i="17"/>
  <c r="GF74" i="17"/>
  <c r="GC74" i="17"/>
  <c r="FZ74" i="17"/>
  <c r="GU73" i="17"/>
  <c r="GR73" i="17"/>
  <c r="GO73" i="17"/>
  <c r="GL73" i="17"/>
  <c r="GI73" i="17"/>
  <c r="GF73" i="17"/>
  <c r="GC73" i="17"/>
  <c r="FZ73" i="17"/>
  <c r="GU72" i="17"/>
  <c r="GR72" i="17"/>
  <c r="GO72" i="17"/>
  <c r="GL72" i="17"/>
  <c r="GI72" i="17"/>
  <c r="GF72" i="17"/>
  <c r="GC72" i="17"/>
  <c r="FZ72" i="17"/>
  <c r="GU71" i="17"/>
  <c r="GR71" i="17"/>
  <c r="GO71" i="17"/>
  <c r="GL71" i="17"/>
  <c r="GI71" i="17"/>
  <c r="GF71" i="17"/>
  <c r="GC71" i="17"/>
  <c r="FZ71" i="17"/>
  <c r="GU70" i="17"/>
  <c r="GR70" i="17"/>
  <c r="GO70" i="17"/>
  <c r="GL70" i="17"/>
  <c r="GI70" i="17"/>
  <c r="GF70" i="17"/>
  <c r="GC70" i="17"/>
  <c r="FZ70" i="17"/>
  <c r="GU69" i="17"/>
  <c r="GR69" i="17"/>
  <c r="GO69" i="17"/>
  <c r="GL69" i="17"/>
  <c r="GI69" i="17"/>
  <c r="GF69" i="17"/>
  <c r="GC69" i="17"/>
  <c r="FZ69" i="17"/>
  <c r="GU68" i="17"/>
  <c r="GR68" i="17"/>
  <c r="GO68" i="17"/>
  <c r="GL68" i="17"/>
  <c r="GI68" i="17"/>
  <c r="GF68" i="17"/>
  <c r="GC68" i="17"/>
  <c r="FZ68" i="17"/>
  <c r="GU67" i="17"/>
  <c r="GR67" i="17"/>
  <c r="GO67" i="17"/>
  <c r="GL67" i="17"/>
  <c r="GI67" i="17"/>
  <c r="GF67" i="17"/>
  <c r="GC67" i="17"/>
  <c r="FZ67" i="17"/>
  <c r="GU66" i="17"/>
  <c r="GR66" i="17"/>
  <c r="GO66" i="17"/>
  <c r="GL66" i="17"/>
  <c r="GI66" i="17"/>
  <c r="GF66" i="17"/>
  <c r="GC66" i="17"/>
  <c r="FZ66" i="17"/>
  <c r="GU65" i="17"/>
  <c r="GR65" i="17"/>
  <c r="GO65" i="17"/>
  <c r="GL65" i="17"/>
  <c r="GI65" i="17"/>
  <c r="GF65" i="17"/>
  <c r="GC65" i="17"/>
  <c r="FZ65" i="17"/>
  <c r="GU64" i="17"/>
  <c r="GR64" i="17"/>
  <c r="GO64" i="17"/>
  <c r="GL64" i="17"/>
  <c r="GI64" i="17"/>
  <c r="GF64" i="17"/>
  <c r="GC64" i="17"/>
  <c r="FZ64" i="17"/>
  <c r="GU63" i="17"/>
  <c r="GR63" i="17"/>
  <c r="GO63" i="17"/>
  <c r="GL63" i="17"/>
  <c r="GI63" i="17"/>
  <c r="GF63" i="17"/>
  <c r="GC63" i="17"/>
  <c r="FZ63" i="17"/>
  <c r="GU62" i="17"/>
  <c r="GR62" i="17"/>
  <c r="GO62" i="17"/>
  <c r="GL62" i="17"/>
  <c r="GI62" i="17"/>
  <c r="GF62" i="17"/>
  <c r="GC62" i="17"/>
  <c r="FZ62" i="17"/>
  <c r="GU61" i="17"/>
  <c r="GR61" i="17"/>
  <c r="GO61" i="17"/>
  <c r="GL61" i="17"/>
  <c r="GI61" i="17"/>
  <c r="GF61" i="17"/>
  <c r="GC61" i="17"/>
  <c r="FZ61" i="17"/>
  <c r="GU60" i="17"/>
  <c r="GR60" i="17"/>
  <c r="GO60" i="17"/>
  <c r="GL60" i="17"/>
  <c r="GI60" i="17"/>
  <c r="GF60" i="17"/>
  <c r="GC60" i="17"/>
  <c r="FZ60" i="17"/>
  <c r="GU59" i="17"/>
  <c r="GR59" i="17"/>
  <c r="GO59" i="17"/>
  <c r="GL59" i="17"/>
  <c r="GI59" i="17"/>
  <c r="GF59" i="17"/>
  <c r="GC59" i="17"/>
  <c r="FZ59" i="17"/>
  <c r="GU58" i="17"/>
  <c r="GR58" i="17"/>
  <c r="GO58" i="17"/>
  <c r="GL58" i="17"/>
  <c r="GI58" i="17"/>
  <c r="GF58" i="17"/>
  <c r="GC58" i="17"/>
  <c r="FZ58" i="17"/>
  <c r="GU57" i="17"/>
  <c r="GR57" i="17"/>
  <c r="GO57" i="17"/>
  <c r="GL57" i="17"/>
  <c r="GI57" i="17"/>
  <c r="GF57" i="17"/>
  <c r="GC57" i="17"/>
  <c r="FZ57" i="17"/>
  <c r="GU56" i="17"/>
  <c r="GR56" i="17"/>
  <c r="GO56" i="17"/>
  <c r="GL56" i="17"/>
  <c r="GI56" i="17"/>
  <c r="GF56" i="17"/>
  <c r="GC56" i="17"/>
  <c r="FZ56" i="17"/>
  <c r="GU55" i="17"/>
  <c r="GR55" i="17"/>
  <c r="GO55" i="17"/>
  <c r="GL55" i="17"/>
  <c r="GI55" i="17"/>
  <c r="GF55" i="17"/>
  <c r="GC55" i="17"/>
  <c r="FZ55" i="17"/>
  <c r="GU54" i="17"/>
  <c r="GR54" i="17"/>
  <c r="GO54" i="17"/>
  <c r="GL54" i="17"/>
  <c r="GI54" i="17"/>
  <c r="GF54" i="17"/>
  <c r="GC54" i="17"/>
  <c r="FZ54" i="17"/>
  <c r="GU53" i="17"/>
  <c r="GR53" i="17"/>
  <c r="GO53" i="17"/>
  <c r="GL53" i="17"/>
  <c r="GI53" i="17"/>
  <c r="GF53" i="17"/>
  <c r="GC53" i="17"/>
  <c r="FZ53" i="17"/>
  <c r="GU52" i="17"/>
  <c r="GR52" i="17"/>
  <c r="GO52" i="17"/>
  <c r="GL52" i="17"/>
  <c r="GI52" i="17"/>
  <c r="GF52" i="17"/>
  <c r="GC52" i="17"/>
  <c r="FZ52" i="17"/>
  <c r="GU51" i="17"/>
  <c r="GR51" i="17"/>
  <c r="GO51" i="17"/>
  <c r="GL51" i="17"/>
  <c r="GI51" i="17"/>
  <c r="GF51" i="17"/>
  <c r="GC51" i="17"/>
  <c r="FZ51" i="17"/>
  <c r="GU50" i="17"/>
  <c r="GR50" i="17"/>
  <c r="GO50" i="17"/>
  <c r="GL50" i="17"/>
  <c r="GI50" i="17"/>
  <c r="GF50" i="17"/>
  <c r="GC50" i="17"/>
  <c r="FZ50" i="17"/>
  <c r="GU49" i="17"/>
  <c r="GR49" i="17"/>
  <c r="GO49" i="17"/>
  <c r="GL49" i="17"/>
  <c r="GI49" i="17"/>
  <c r="GF49" i="17"/>
  <c r="GC49" i="17"/>
  <c r="FZ49" i="17"/>
  <c r="GU48" i="17"/>
  <c r="GR48" i="17"/>
  <c r="GO48" i="17"/>
  <c r="GL48" i="17"/>
  <c r="GI48" i="17"/>
  <c r="GF48" i="17"/>
  <c r="GC48" i="17"/>
  <c r="FZ48" i="17"/>
  <c r="GU47" i="17"/>
  <c r="GR47" i="17"/>
  <c r="GO47" i="17"/>
  <c r="GL47" i="17"/>
  <c r="GI47" i="17"/>
  <c r="GF47" i="17"/>
  <c r="GC47" i="17"/>
  <c r="FZ47" i="17"/>
  <c r="GU46" i="17"/>
  <c r="GR46" i="17"/>
  <c r="GO46" i="17"/>
  <c r="GL46" i="17"/>
  <c r="GI46" i="17"/>
  <c r="GF46" i="17"/>
  <c r="GC46" i="17"/>
  <c r="FZ46" i="17"/>
  <c r="GU45" i="17"/>
  <c r="GR45" i="17"/>
  <c r="GO45" i="17"/>
  <c r="GL45" i="17"/>
  <c r="GI45" i="17"/>
  <c r="GF45" i="17"/>
  <c r="GC45" i="17"/>
  <c r="FZ45" i="17"/>
  <c r="GU44" i="17"/>
  <c r="GR44" i="17"/>
  <c r="GO44" i="17"/>
  <c r="GL44" i="17"/>
  <c r="GI44" i="17"/>
  <c r="GF44" i="17"/>
  <c r="GC44" i="17"/>
  <c r="FZ44" i="17"/>
  <c r="GU43" i="17"/>
  <c r="GR43" i="17"/>
  <c r="GO43" i="17"/>
  <c r="GL43" i="17"/>
  <c r="GI43" i="17"/>
  <c r="GF43" i="17"/>
  <c r="GC43" i="17"/>
  <c r="FZ43" i="17"/>
  <c r="GU42" i="17"/>
  <c r="GR42" i="17"/>
  <c r="GO42" i="17"/>
  <c r="GL42" i="17"/>
  <c r="GI42" i="17"/>
  <c r="GF42" i="17"/>
  <c r="GC42" i="17"/>
  <c r="FZ42" i="17"/>
  <c r="GU41" i="17"/>
  <c r="GR41" i="17"/>
  <c r="GO41" i="17"/>
  <c r="GL41" i="17"/>
  <c r="GI41" i="17"/>
  <c r="GF41" i="17"/>
  <c r="GC41" i="17"/>
  <c r="FZ41" i="17"/>
  <c r="GU40" i="17"/>
  <c r="GR40" i="17"/>
  <c r="GO40" i="17"/>
  <c r="GL40" i="17"/>
  <c r="GI40" i="17"/>
  <c r="GF40" i="17"/>
  <c r="GC40" i="17"/>
  <c r="FZ40" i="17"/>
  <c r="GU39" i="17"/>
  <c r="GR39" i="17"/>
  <c r="GO39" i="17"/>
  <c r="GL39" i="17"/>
  <c r="GI39" i="17"/>
  <c r="GF39" i="17"/>
  <c r="GC39" i="17"/>
  <c r="FZ39" i="17"/>
  <c r="GU38" i="17"/>
  <c r="GR38" i="17"/>
  <c r="GO38" i="17"/>
  <c r="GL38" i="17"/>
  <c r="GI38" i="17"/>
  <c r="GF38" i="17"/>
  <c r="GC38" i="17"/>
  <c r="FZ38" i="17"/>
  <c r="GU37" i="17"/>
  <c r="GR37" i="17"/>
  <c r="GO37" i="17"/>
  <c r="GL37" i="17"/>
  <c r="GI37" i="17"/>
  <c r="GF37" i="17"/>
  <c r="GC37" i="17"/>
  <c r="FZ37" i="17"/>
  <c r="GU36" i="17"/>
  <c r="GR36" i="17"/>
  <c r="GO36" i="17"/>
  <c r="GL36" i="17"/>
  <c r="GI36" i="17"/>
  <c r="GF36" i="17"/>
  <c r="GC36" i="17"/>
  <c r="FZ36" i="17"/>
  <c r="GU35" i="17"/>
  <c r="GR35" i="17"/>
  <c r="GO35" i="17"/>
  <c r="GL35" i="17"/>
  <c r="GI35" i="17"/>
  <c r="GF35" i="17"/>
  <c r="GC35" i="17"/>
  <c r="FZ35" i="17"/>
  <c r="GU34" i="17"/>
  <c r="GR34" i="17"/>
  <c r="GO34" i="17"/>
  <c r="GL34" i="17"/>
  <c r="GI34" i="17"/>
  <c r="GF34" i="17"/>
  <c r="GC34" i="17"/>
  <c r="FZ34" i="17"/>
  <c r="GU33" i="17"/>
  <c r="GR33" i="17"/>
  <c r="GO33" i="17"/>
  <c r="GL33" i="17"/>
  <c r="GI33" i="17"/>
  <c r="GF33" i="17"/>
  <c r="GC33" i="17"/>
  <c r="FZ33" i="17"/>
  <c r="GU32" i="17"/>
  <c r="GR32" i="17"/>
  <c r="GO32" i="17"/>
  <c r="GL32" i="17"/>
  <c r="GI32" i="17"/>
  <c r="GF32" i="17"/>
  <c r="GC32" i="17"/>
  <c r="FZ32" i="17"/>
  <c r="GU31" i="17"/>
  <c r="GR31" i="17"/>
  <c r="GO31" i="17"/>
  <c r="GL31" i="17"/>
  <c r="GI31" i="17"/>
  <c r="GF31" i="17"/>
  <c r="GC31" i="17"/>
  <c r="FZ31" i="17"/>
  <c r="FT90" i="17"/>
  <c r="FT89" i="17"/>
  <c r="FT88" i="17"/>
  <c r="FT87" i="17"/>
  <c r="FT86" i="17"/>
  <c r="FT85" i="17"/>
  <c r="FT84" i="17"/>
  <c r="FT83" i="17"/>
  <c r="FT82" i="17"/>
  <c r="FT81" i="17"/>
  <c r="FT80" i="17"/>
  <c r="FT79" i="17"/>
  <c r="FT78" i="17"/>
  <c r="FT77" i="17"/>
  <c r="FT76" i="17"/>
  <c r="FT75" i="17"/>
  <c r="FT74" i="17"/>
  <c r="FT73" i="17"/>
  <c r="FT72" i="17"/>
  <c r="FT71" i="17"/>
  <c r="FT70" i="17"/>
  <c r="FT69" i="17"/>
  <c r="FT68" i="17"/>
  <c r="FT67" i="17"/>
  <c r="FT66" i="17"/>
  <c r="FT65" i="17"/>
  <c r="FT64" i="17"/>
  <c r="FT63" i="17"/>
  <c r="FT62" i="17"/>
  <c r="FT61" i="17"/>
  <c r="FT60" i="17"/>
  <c r="FT59" i="17"/>
  <c r="FT58" i="17"/>
  <c r="FT57" i="17"/>
  <c r="FT56" i="17"/>
  <c r="FT55" i="17"/>
  <c r="FT54" i="17"/>
  <c r="FT53" i="17"/>
  <c r="FT52" i="17"/>
  <c r="FT51" i="17"/>
  <c r="FT50" i="17"/>
  <c r="FT49" i="17"/>
  <c r="FT48" i="17"/>
  <c r="FT47" i="17"/>
  <c r="FT46" i="17"/>
  <c r="FT45" i="17"/>
  <c r="FT44" i="17"/>
  <c r="FT43" i="17"/>
  <c r="FT42" i="17"/>
  <c r="FT41" i="17"/>
  <c r="FT40" i="17"/>
  <c r="FT39" i="17"/>
  <c r="FT38" i="17"/>
  <c r="FT37" i="17"/>
  <c r="FT36" i="17"/>
  <c r="FT35" i="17"/>
  <c r="FT34" i="17"/>
  <c r="FT33" i="17"/>
  <c r="FT32" i="17"/>
  <c r="FT31" i="17"/>
  <c r="FN90" i="17"/>
  <c r="FN89" i="17"/>
  <c r="FN88" i="17"/>
  <c r="FN87" i="17"/>
  <c r="FN86" i="17"/>
  <c r="FN85" i="17"/>
  <c r="FN84" i="17"/>
  <c r="FN83" i="17"/>
  <c r="FN82" i="17"/>
  <c r="FN81" i="17"/>
  <c r="FN80" i="17"/>
  <c r="FN79" i="17"/>
  <c r="FN78" i="17"/>
  <c r="FN77" i="17"/>
  <c r="FN76" i="17"/>
  <c r="FN75" i="17"/>
  <c r="FN74" i="17"/>
  <c r="FN73" i="17"/>
  <c r="FN72" i="17"/>
  <c r="FN71" i="17"/>
  <c r="FN70" i="17"/>
  <c r="FN69" i="17"/>
  <c r="FN68" i="17"/>
  <c r="FN67" i="17"/>
  <c r="FN66" i="17"/>
  <c r="FN65" i="17"/>
  <c r="FN64" i="17"/>
  <c r="FN63" i="17"/>
  <c r="FN62" i="17"/>
  <c r="FN61" i="17"/>
  <c r="FN60" i="17"/>
  <c r="FN59" i="17"/>
  <c r="FN58" i="17"/>
  <c r="FN57" i="17"/>
  <c r="FN56" i="17"/>
  <c r="FN55" i="17"/>
  <c r="FN54" i="17"/>
  <c r="FN53" i="17"/>
  <c r="FN52" i="17"/>
  <c r="FN51" i="17"/>
  <c r="FN50" i="17"/>
  <c r="FN49" i="17"/>
  <c r="FN48" i="17"/>
  <c r="FN47" i="17"/>
  <c r="FN46" i="17"/>
  <c r="FN45" i="17"/>
  <c r="FN44" i="17"/>
  <c r="FN43" i="17"/>
  <c r="FN42" i="17"/>
  <c r="FN41" i="17"/>
  <c r="FN40" i="17"/>
  <c r="FN39" i="17"/>
  <c r="FN38" i="17"/>
  <c r="FN37" i="17"/>
  <c r="FN36" i="17"/>
  <c r="FN35" i="17"/>
  <c r="FN34" i="17"/>
  <c r="FN33" i="17"/>
  <c r="FN32" i="17"/>
  <c r="FN31" i="17"/>
  <c r="EM90" i="17"/>
  <c r="EG90" i="17"/>
  <c r="ED90" i="17"/>
  <c r="EM89" i="17"/>
  <c r="EG89" i="17"/>
  <c r="ED89" i="17"/>
  <c r="EM88" i="17"/>
  <c r="EG88" i="17"/>
  <c r="ED88" i="17"/>
  <c r="EM87" i="17"/>
  <c r="EG87" i="17"/>
  <c r="ED87" i="17"/>
  <c r="EM86" i="17"/>
  <c r="EG86" i="17"/>
  <c r="ED86" i="17"/>
  <c r="EM85" i="17"/>
  <c r="EG85" i="17"/>
  <c r="ED85" i="17"/>
  <c r="EM84" i="17"/>
  <c r="EG84" i="17"/>
  <c r="ED84" i="17"/>
  <c r="EM83" i="17"/>
  <c r="EG83" i="17"/>
  <c r="ED83" i="17"/>
  <c r="EM82" i="17"/>
  <c r="EG82" i="17"/>
  <c r="ED82" i="17"/>
  <c r="EM81" i="17"/>
  <c r="EG81" i="17"/>
  <c r="ED81" i="17"/>
  <c r="EM80" i="17"/>
  <c r="EG80" i="17"/>
  <c r="ED80" i="17"/>
  <c r="EM79" i="17"/>
  <c r="EG79" i="17"/>
  <c r="ED79" i="17"/>
  <c r="EM78" i="17"/>
  <c r="EG78" i="17"/>
  <c r="ED78" i="17"/>
  <c r="EM77" i="17"/>
  <c r="EG77" i="17"/>
  <c r="ED77" i="17"/>
  <c r="EM76" i="17"/>
  <c r="EG76" i="17"/>
  <c r="ED76" i="17"/>
  <c r="EM75" i="17"/>
  <c r="EG75" i="17"/>
  <c r="ED75" i="17"/>
  <c r="EM74" i="17"/>
  <c r="EG74" i="17"/>
  <c r="ED74" i="17"/>
  <c r="EM73" i="17"/>
  <c r="EG73" i="17"/>
  <c r="ED73" i="17"/>
  <c r="EM72" i="17"/>
  <c r="EG72" i="17"/>
  <c r="ED72" i="17"/>
  <c r="EM71" i="17"/>
  <c r="EG71" i="17"/>
  <c r="ED71" i="17"/>
  <c r="EM70" i="17"/>
  <c r="EG70" i="17"/>
  <c r="ED70" i="17"/>
  <c r="EM69" i="17"/>
  <c r="EG69" i="17"/>
  <c r="ED69" i="17"/>
  <c r="EM68" i="17"/>
  <c r="EG68" i="17"/>
  <c r="ED68" i="17"/>
  <c r="EM67" i="17"/>
  <c r="EG67" i="17"/>
  <c r="ED67" i="17"/>
  <c r="EM66" i="17"/>
  <c r="EG66" i="17"/>
  <c r="ED66" i="17"/>
  <c r="EM65" i="17"/>
  <c r="EG65" i="17"/>
  <c r="ED65" i="17"/>
  <c r="EM64" i="17"/>
  <c r="EG64" i="17"/>
  <c r="ED64" i="17"/>
  <c r="EM63" i="17"/>
  <c r="EG63" i="17"/>
  <c r="ED63" i="17"/>
  <c r="EM62" i="17"/>
  <c r="EG62" i="17"/>
  <c r="ED62" i="17"/>
  <c r="EM61" i="17"/>
  <c r="EG61" i="17"/>
  <c r="ED61" i="17"/>
  <c r="EM60" i="17"/>
  <c r="EG60" i="17"/>
  <c r="ED60" i="17"/>
  <c r="EM59" i="17"/>
  <c r="EG59" i="17"/>
  <c r="ED59" i="17"/>
  <c r="EM58" i="17"/>
  <c r="EG58" i="17"/>
  <c r="ED58" i="17"/>
  <c r="EM57" i="17"/>
  <c r="EG57" i="17"/>
  <c r="ED57" i="17"/>
  <c r="EM56" i="17"/>
  <c r="EG56" i="17"/>
  <c r="ED56" i="17"/>
  <c r="EM55" i="17"/>
  <c r="EG55" i="17"/>
  <c r="ED55" i="17"/>
  <c r="EM54" i="17"/>
  <c r="EG54" i="17"/>
  <c r="ED54" i="17"/>
  <c r="EM53" i="17"/>
  <c r="EG53" i="17"/>
  <c r="ED53" i="17"/>
  <c r="EM52" i="17"/>
  <c r="EG52" i="17"/>
  <c r="ED52" i="17"/>
  <c r="EM51" i="17"/>
  <c r="EG51" i="17"/>
  <c r="ED51" i="17"/>
  <c r="EM50" i="17"/>
  <c r="EG50" i="17"/>
  <c r="ED50" i="17"/>
  <c r="EM49" i="17"/>
  <c r="EG49" i="17"/>
  <c r="ED49" i="17"/>
  <c r="EM48" i="17"/>
  <c r="EG48" i="17"/>
  <c r="ED48" i="17"/>
  <c r="EM47" i="17"/>
  <c r="EG47" i="17"/>
  <c r="ED47" i="17"/>
  <c r="EM46" i="17"/>
  <c r="EG46" i="17"/>
  <c r="ED46" i="17"/>
  <c r="EM45" i="17"/>
  <c r="EG45" i="17"/>
  <c r="ED45" i="17"/>
  <c r="EM44" i="17"/>
  <c r="EG44" i="17"/>
  <c r="ED44" i="17"/>
  <c r="EM43" i="17"/>
  <c r="EG43" i="17"/>
  <c r="ED43" i="17"/>
  <c r="EM42" i="17"/>
  <c r="EG42" i="17"/>
  <c r="ED42" i="17"/>
  <c r="EM41" i="17"/>
  <c r="EG41" i="17"/>
  <c r="ED41" i="17"/>
  <c r="EM40" i="17"/>
  <c r="EG40" i="17"/>
  <c r="ED40" i="17"/>
  <c r="EM39" i="17"/>
  <c r="EG39" i="17"/>
  <c r="ED39" i="17"/>
  <c r="EM38" i="17"/>
  <c r="EG38" i="17"/>
  <c r="ED38" i="17"/>
  <c r="EM37" i="17"/>
  <c r="EG37" i="17"/>
  <c r="ED37" i="17"/>
  <c r="EM36" i="17"/>
  <c r="EG36" i="17"/>
  <c r="ED36" i="17"/>
  <c r="EM35" i="17"/>
  <c r="EG35" i="17"/>
  <c r="ED35" i="17"/>
  <c r="EM34" i="17"/>
  <c r="EG34" i="17"/>
  <c r="ED34" i="17"/>
  <c r="EM33" i="17"/>
  <c r="EG33" i="17"/>
  <c r="ED33" i="17"/>
  <c r="EM32" i="17"/>
  <c r="EG32" i="17"/>
  <c r="ED32" i="17"/>
  <c r="EM31" i="17"/>
  <c r="EG31" i="17"/>
  <c r="ED31" i="17"/>
  <c r="DX90" i="17"/>
  <c r="DU90" i="17"/>
  <c r="DR90" i="17"/>
  <c r="DO90" i="17"/>
  <c r="DX89" i="17"/>
  <c r="DU89" i="17"/>
  <c r="DR89" i="17"/>
  <c r="DO89" i="17"/>
  <c r="DX88" i="17"/>
  <c r="DU88" i="17"/>
  <c r="DR88" i="17"/>
  <c r="DO88" i="17"/>
  <c r="DX87" i="17"/>
  <c r="DU87" i="17"/>
  <c r="DR87" i="17"/>
  <c r="DO87" i="17"/>
  <c r="DX86" i="17"/>
  <c r="DU86" i="17"/>
  <c r="DR86" i="17"/>
  <c r="DO86" i="17"/>
  <c r="DX85" i="17"/>
  <c r="DU85" i="17"/>
  <c r="DR85" i="17"/>
  <c r="DO85" i="17"/>
  <c r="DX84" i="17"/>
  <c r="DU84" i="17"/>
  <c r="DR84" i="17"/>
  <c r="DO84" i="17"/>
  <c r="DX83" i="17"/>
  <c r="DU83" i="17"/>
  <c r="DR83" i="17"/>
  <c r="DO83" i="17"/>
  <c r="DX82" i="17"/>
  <c r="DU82" i="17"/>
  <c r="DR82" i="17"/>
  <c r="DO82" i="17"/>
  <c r="DX81" i="17"/>
  <c r="DU81" i="17"/>
  <c r="DR81" i="17"/>
  <c r="DO81" i="17"/>
  <c r="DX80" i="17"/>
  <c r="DU80" i="17"/>
  <c r="DR80" i="17"/>
  <c r="DO80" i="17"/>
  <c r="DX79" i="17"/>
  <c r="DU79" i="17"/>
  <c r="DR79" i="17"/>
  <c r="DO79" i="17"/>
  <c r="DX78" i="17"/>
  <c r="DU78" i="17"/>
  <c r="DR78" i="17"/>
  <c r="DO78" i="17"/>
  <c r="DX77" i="17"/>
  <c r="DU77" i="17"/>
  <c r="DR77" i="17"/>
  <c r="DO77" i="17"/>
  <c r="DX76" i="17"/>
  <c r="DU76" i="17"/>
  <c r="DR76" i="17"/>
  <c r="DO76" i="17"/>
  <c r="DX75" i="17"/>
  <c r="DU75" i="17"/>
  <c r="DR75" i="17"/>
  <c r="DO75" i="17"/>
  <c r="DX74" i="17"/>
  <c r="DU74" i="17"/>
  <c r="DR74" i="17"/>
  <c r="DO74" i="17"/>
  <c r="DX73" i="17"/>
  <c r="DU73" i="17"/>
  <c r="DR73" i="17"/>
  <c r="DO73" i="17"/>
  <c r="DX72" i="17"/>
  <c r="DU72" i="17"/>
  <c r="DR72" i="17"/>
  <c r="DO72" i="17"/>
  <c r="DX71" i="17"/>
  <c r="DU71" i="17"/>
  <c r="DR71" i="17"/>
  <c r="DO71" i="17"/>
  <c r="DX70" i="17"/>
  <c r="DU70" i="17"/>
  <c r="DR70" i="17"/>
  <c r="DO70" i="17"/>
  <c r="DX69" i="17"/>
  <c r="DU69" i="17"/>
  <c r="DR69" i="17"/>
  <c r="DO69" i="17"/>
  <c r="DX68" i="17"/>
  <c r="DU68" i="17"/>
  <c r="DR68" i="17"/>
  <c r="DO68" i="17"/>
  <c r="DX67" i="17"/>
  <c r="DU67" i="17"/>
  <c r="DR67" i="17"/>
  <c r="DO67" i="17"/>
  <c r="DX66" i="17"/>
  <c r="DU66" i="17"/>
  <c r="DR66" i="17"/>
  <c r="DO66" i="17"/>
  <c r="DX65" i="17"/>
  <c r="DU65" i="17"/>
  <c r="DR65" i="17"/>
  <c r="DO65" i="17"/>
  <c r="DX64" i="17"/>
  <c r="DU64" i="17"/>
  <c r="DR64" i="17"/>
  <c r="DO64" i="17"/>
  <c r="DX63" i="17"/>
  <c r="DU63" i="17"/>
  <c r="DR63" i="17"/>
  <c r="DO63" i="17"/>
  <c r="DX62" i="17"/>
  <c r="DU62" i="17"/>
  <c r="DR62" i="17"/>
  <c r="DO62" i="17"/>
  <c r="DX61" i="17"/>
  <c r="DU61" i="17"/>
  <c r="DR61" i="17"/>
  <c r="DO61" i="17"/>
  <c r="DX60" i="17"/>
  <c r="DU60" i="17"/>
  <c r="DR60" i="17"/>
  <c r="DO60" i="17"/>
  <c r="DX59" i="17"/>
  <c r="DU59" i="17"/>
  <c r="DR59" i="17"/>
  <c r="DO59" i="17"/>
  <c r="DX58" i="17"/>
  <c r="DU58" i="17"/>
  <c r="DR58" i="17"/>
  <c r="DO58" i="17"/>
  <c r="DX57" i="17"/>
  <c r="DU57" i="17"/>
  <c r="DR57" i="17"/>
  <c r="DO57" i="17"/>
  <c r="DX56" i="17"/>
  <c r="DU56" i="17"/>
  <c r="DR56" i="17"/>
  <c r="DO56" i="17"/>
  <c r="DX55" i="17"/>
  <c r="DU55" i="17"/>
  <c r="DR55" i="17"/>
  <c r="DO55" i="17"/>
  <c r="DX54" i="17"/>
  <c r="DU54" i="17"/>
  <c r="DR54" i="17"/>
  <c r="DO54" i="17"/>
  <c r="DX53" i="17"/>
  <c r="DU53" i="17"/>
  <c r="DR53" i="17"/>
  <c r="DO53" i="17"/>
  <c r="DX52" i="17"/>
  <c r="DU52" i="17"/>
  <c r="DR52" i="17"/>
  <c r="DO52" i="17"/>
  <c r="DX51" i="17"/>
  <c r="DU51" i="17"/>
  <c r="DR51" i="17"/>
  <c r="DO51" i="17"/>
  <c r="DX50" i="17"/>
  <c r="DU50" i="17"/>
  <c r="DR50" i="17"/>
  <c r="DO50" i="17"/>
  <c r="DX49" i="17"/>
  <c r="DU49" i="17"/>
  <c r="DR49" i="17"/>
  <c r="DO49" i="17"/>
  <c r="DX48" i="17"/>
  <c r="DU48" i="17"/>
  <c r="DR48" i="17"/>
  <c r="DO48" i="17"/>
  <c r="DX47" i="17"/>
  <c r="DU47" i="17"/>
  <c r="DR47" i="17"/>
  <c r="DO47" i="17"/>
  <c r="DX46" i="17"/>
  <c r="DU46" i="17"/>
  <c r="DR46" i="17"/>
  <c r="DO46" i="17"/>
  <c r="DX45" i="17"/>
  <c r="DU45" i="17"/>
  <c r="DR45" i="17"/>
  <c r="DO45" i="17"/>
  <c r="DX44" i="17"/>
  <c r="DU44" i="17"/>
  <c r="DR44" i="17"/>
  <c r="DO44" i="17"/>
  <c r="DX43" i="17"/>
  <c r="DU43" i="17"/>
  <c r="DR43" i="17"/>
  <c r="DO43" i="17"/>
  <c r="DX42" i="17"/>
  <c r="DU42" i="17"/>
  <c r="DR42" i="17"/>
  <c r="DO42" i="17"/>
  <c r="DX41" i="17"/>
  <c r="DU41" i="17"/>
  <c r="DR41" i="17"/>
  <c r="DO41" i="17"/>
  <c r="DX40" i="17"/>
  <c r="DU40" i="17"/>
  <c r="DR40" i="17"/>
  <c r="DO40" i="17"/>
  <c r="DX39" i="17"/>
  <c r="DU39" i="17"/>
  <c r="DR39" i="17"/>
  <c r="DO39" i="17"/>
  <c r="DX38" i="17"/>
  <c r="DU38" i="17"/>
  <c r="DR38" i="17"/>
  <c r="DO38" i="17"/>
  <c r="DX37" i="17"/>
  <c r="DU37" i="17"/>
  <c r="DR37" i="17"/>
  <c r="DO37" i="17"/>
  <c r="DX36" i="17"/>
  <c r="DU36" i="17"/>
  <c r="DR36" i="17"/>
  <c r="DO36" i="17"/>
  <c r="DX35" i="17"/>
  <c r="DU35" i="17"/>
  <c r="DR35" i="17"/>
  <c r="DO35" i="17"/>
  <c r="DX34" i="17"/>
  <c r="DU34" i="17"/>
  <c r="DR34" i="17"/>
  <c r="DO34" i="17"/>
  <c r="DX33" i="17"/>
  <c r="DU33" i="17"/>
  <c r="DR33" i="17"/>
  <c r="DO33" i="17"/>
  <c r="DX32" i="17"/>
  <c r="DU32" i="17"/>
  <c r="DR32" i="17"/>
  <c r="DO32" i="17"/>
  <c r="DX31" i="17"/>
  <c r="DU31" i="17"/>
  <c r="DR31" i="17"/>
  <c r="DO31" i="17"/>
  <c r="DI90" i="17"/>
  <c r="DI89" i="17"/>
  <c r="DI88" i="17"/>
  <c r="DI87" i="17"/>
  <c r="DI86" i="17"/>
  <c r="DI85" i="17"/>
  <c r="DI84" i="17"/>
  <c r="DI83" i="17"/>
  <c r="DI82" i="17"/>
  <c r="DI81" i="17"/>
  <c r="DI80" i="17"/>
  <c r="DI79" i="17"/>
  <c r="DI78" i="17"/>
  <c r="DI77" i="17"/>
  <c r="DI76" i="17"/>
  <c r="DI75" i="17"/>
  <c r="DI74" i="17"/>
  <c r="DI73" i="17"/>
  <c r="DI72" i="17"/>
  <c r="DI71" i="17"/>
  <c r="DI70" i="17"/>
  <c r="DI69" i="17"/>
  <c r="DI68" i="17"/>
  <c r="DI67" i="17"/>
  <c r="DI66" i="17"/>
  <c r="DI65" i="17"/>
  <c r="DI64" i="17"/>
  <c r="DI63" i="17"/>
  <c r="DI62" i="17"/>
  <c r="DI61" i="17"/>
  <c r="DI60" i="17"/>
  <c r="DI59" i="17"/>
  <c r="DI58" i="17"/>
  <c r="DI57" i="17"/>
  <c r="DI56" i="17"/>
  <c r="DI55" i="17"/>
  <c r="DI54" i="17"/>
  <c r="DI53" i="17"/>
  <c r="DI52" i="17"/>
  <c r="DI51" i="17"/>
  <c r="DI50" i="17"/>
  <c r="DI49" i="17"/>
  <c r="DI48" i="17"/>
  <c r="DI47" i="17"/>
  <c r="DI46" i="17"/>
  <c r="DI45" i="17"/>
  <c r="DI44" i="17"/>
  <c r="DI43" i="17"/>
  <c r="DI42" i="17"/>
  <c r="DI41" i="17"/>
  <c r="DI40" i="17"/>
  <c r="DI39" i="17"/>
  <c r="DI38" i="17"/>
  <c r="DI37" i="17"/>
  <c r="DI36" i="17"/>
  <c r="DI35" i="17"/>
  <c r="DI34" i="17"/>
  <c r="DI33" i="17"/>
  <c r="DI32" i="17"/>
  <c r="DI31" i="17"/>
  <c r="CZ90" i="17"/>
  <c r="CZ89" i="17"/>
  <c r="CZ88" i="17"/>
  <c r="CZ87" i="17"/>
  <c r="CZ86" i="17"/>
  <c r="CZ85" i="17"/>
  <c r="CZ84" i="17"/>
  <c r="CZ83" i="17"/>
  <c r="CZ82" i="17"/>
  <c r="CZ81" i="17"/>
  <c r="CZ80" i="17"/>
  <c r="CZ79" i="17"/>
  <c r="CZ78" i="17"/>
  <c r="CZ77" i="17"/>
  <c r="CZ76" i="17"/>
  <c r="CZ75" i="17"/>
  <c r="CZ74" i="17"/>
  <c r="CZ73" i="17"/>
  <c r="CZ72" i="17"/>
  <c r="CZ71" i="17"/>
  <c r="CZ70" i="17"/>
  <c r="CZ69" i="17"/>
  <c r="CZ68" i="17"/>
  <c r="CZ67" i="17"/>
  <c r="CZ66" i="17"/>
  <c r="CZ65" i="17"/>
  <c r="CZ64" i="17"/>
  <c r="CZ63" i="17"/>
  <c r="CZ62" i="17"/>
  <c r="CZ61" i="17"/>
  <c r="CZ60" i="17"/>
  <c r="CZ59" i="17"/>
  <c r="CZ58" i="17"/>
  <c r="CZ57" i="17"/>
  <c r="CZ56" i="17"/>
  <c r="CZ55" i="17"/>
  <c r="CZ54" i="17"/>
  <c r="CZ53" i="17"/>
  <c r="CZ52" i="17"/>
  <c r="CZ51" i="17"/>
  <c r="CZ50" i="17"/>
  <c r="CZ49" i="17"/>
  <c r="CZ48" i="17"/>
  <c r="CZ47" i="17"/>
  <c r="CZ46" i="17"/>
  <c r="CZ45" i="17"/>
  <c r="CZ44" i="17"/>
  <c r="CZ43" i="17"/>
  <c r="CZ42" i="17"/>
  <c r="CZ41" i="17"/>
  <c r="CZ40" i="17"/>
  <c r="CZ39" i="17"/>
  <c r="CZ38" i="17"/>
  <c r="CZ37" i="17"/>
  <c r="CZ36" i="17"/>
  <c r="CZ35" i="17"/>
  <c r="CZ34" i="17"/>
  <c r="CZ33" i="17"/>
  <c r="CZ32" i="17"/>
  <c r="CZ31" i="17"/>
  <c r="CT90" i="17"/>
  <c r="CQ90" i="17"/>
  <c r="CT89" i="17"/>
  <c r="CQ89" i="17"/>
  <c r="CT88" i="17"/>
  <c r="CQ88" i="17"/>
  <c r="CT87" i="17"/>
  <c r="CQ87" i="17"/>
  <c r="CT86" i="17"/>
  <c r="CQ86" i="17"/>
  <c r="CT85" i="17"/>
  <c r="CQ85" i="17"/>
  <c r="CT84" i="17"/>
  <c r="CQ84" i="17"/>
  <c r="CT83" i="17"/>
  <c r="CQ83" i="17"/>
  <c r="CT82" i="17"/>
  <c r="CQ82" i="17"/>
  <c r="CT81" i="17"/>
  <c r="CQ81" i="17"/>
  <c r="CT80" i="17"/>
  <c r="CQ80" i="17"/>
  <c r="CT79" i="17"/>
  <c r="CQ79" i="17"/>
  <c r="CT78" i="17"/>
  <c r="CQ78" i="17"/>
  <c r="CT77" i="17"/>
  <c r="CQ77" i="17"/>
  <c r="CT76" i="17"/>
  <c r="CQ76" i="17"/>
  <c r="CT75" i="17"/>
  <c r="CQ75" i="17"/>
  <c r="CT74" i="17"/>
  <c r="CQ74" i="17"/>
  <c r="CT73" i="17"/>
  <c r="CQ73" i="17"/>
  <c r="CT72" i="17"/>
  <c r="CQ72" i="17"/>
  <c r="CT71" i="17"/>
  <c r="CQ71" i="17"/>
  <c r="CT70" i="17"/>
  <c r="CQ70" i="17"/>
  <c r="CT69" i="17"/>
  <c r="CQ69" i="17"/>
  <c r="CT68" i="17"/>
  <c r="CQ68" i="17"/>
  <c r="CT67" i="17"/>
  <c r="CQ67" i="17"/>
  <c r="CT66" i="17"/>
  <c r="CQ66" i="17"/>
  <c r="CT65" i="17"/>
  <c r="CQ65" i="17"/>
  <c r="CT64" i="17"/>
  <c r="CQ64" i="17"/>
  <c r="CT63" i="17"/>
  <c r="CQ63" i="17"/>
  <c r="CT62" i="17"/>
  <c r="CQ62" i="17"/>
  <c r="CT61" i="17"/>
  <c r="CQ61" i="17"/>
  <c r="CT60" i="17"/>
  <c r="CQ60" i="17"/>
  <c r="CT59" i="17"/>
  <c r="CQ59" i="17"/>
  <c r="CT58" i="17"/>
  <c r="CQ58" i="17"/>
  <c r="CT57" i="17"/>
  <c r="CQ57" i="17"/>
  <c r="CT56" i="17"/>
  <c r="CQ56" i="17"/>
  <c r="CT55" i="17"/>
  <c r="CQ55" i="17"/>
  <c r="CT54" i="17"/>
  <c r="CQ54" i="17"/>
  <c r="CT53" i="17"/>
  <c r="CQ53" i="17"/>
  <c r="CT52" i="17"/>
  <c r="CQ52" i="17"/>
  <c r="CT51" i="17"/>
  <c r="CQ51" i="17"/>
  <c r="CT50" i="17"/>
  <c r="CQ50" i="17"/>
  <c r="CT49" i="17"/>
  <c r="CQ49" i="17"/>
  <c r="CT48" i="17"/>
  <c r="CQ48" i="17"/>
  <c r="CT47" i="17"/>
  <c r="CQ47" i="17"/>
  <c r="CT46" i="17"/>
  <c r="CQ46" i="17"/>
  <c r="CT45" i="17"/>
  <c r="CQ45" i="17"/>
  <c r="CT44" i="17"/>
  <c r="CQ44" i="17"/>
  <c r="CT43" i="17"/>
  <c r="CQ43" i="17"/>
  <c r="CT42" i="17"/>
  <c r="CQ42" i="17"/>
  <c r="CT41" i="17"/>
  <c r="CQ41" i="17"/>
  <c r="CT40" i="17"/>
  <c r="CQ40" i="17"/>
  <c r="CT39" i="17"/>
  <c r="CQ39" i="17"/>
  <c r="CT38" i="17"/>
  <c r="CQ38" i="17"/>
  <c r="CT37" i="17"/>
  <c r="CQ37" i="17"/>
  <c r="CT36" i="17"/>
  <c r="CQ36" i="17"/>
  <c r="CT35" i="17"/>
  <c r="CQ35" i="17"/>
  <c r="CT34" i="17"/>
  <c r="CQ34" i="17"/>
  <c r="CT33" i="17"/>
  <c r="CQ33" i="17"/>
  <c r="CT32" i="17"/>
  <c r="CQ32" i="17"/>
  <c r="CT31" i="17"/>
  <c r="CQ31" i="17"/>
  <c r="CK90" i="17"/>
  <c r="CK89" i="17"/>
  <c r="CK88" i="17"/>
  <c r="CK87" i="17"/>
  <c r="CK86" i="17"/>
  <c r="CK85" i="17"/>
  <c r="CK84" i="17"/>
  <c r="CK83" i="17"/>
  <c r="CK82" i="17"/>
  <c r="CK81" i="17"/>
  <c r="CK80" i="17"/>
  <c r="CK79" i="17"/>
  <c r="CK78" i="17"/>
  <c r="CK77" i="17"/>
  <c r="CK76" i="17"/>
  <c r="CK75" i="17"/>
  <c r="CK74" i="17"/>
  <c r="CK73" i="17"/>
  <c r="CK72" i="17"/>
  <c r="CK71" i="17"/>
  <c r="CK70" i="17"/>
  <c r="CK69" i="17"/>
  <c r="CK68" i="17"/>
  <c r="CK67" i="17"/>
  <c r="CK66" i="17"/>
  <c r="CK65" i="17"/>
  <c r="CK64" i="17"/>
  <c r="CK63" i="17"/>
  <c r="CK62" i="17"/>
  <c r="CK61" i="17"/>
  <c r="CK60" i="17"/>
  <c r="CK59" i="17"/>
  <c r="CK58" i="17"/>
  <c r="CK57" i="17"/>
  <c r="CK56" i="17"/>
  <c r="CK55" i="17"/>
  <c r="CK54" i="17"/>
  <c r="CK53" i="17"/>
  <c r="CK52" i="17"/>
  <c r="CK51" i="17"/>
  <c r="CK50" i="17"/>
  <c r="CK49" i="17"/>
  <c r="CK48" i="17"/>
  <c r="CK47" i="17"/>
  <c r="CK46" i="17"/>
  <c r="CK45" i="17"/>
  <c r="CK44" i="17"/>
  <c r="CK43" i="17"/>
  <c r="CK42" i="17"/>
  <c r="CK41" i="17"/>
  <c r="CK40" i="17"/>
  <c r="CK39" i="17"/>
  <c r="CK38" i="17"/>
  <c r="CK37" i="17"/>
  <c r="CK36" i="17"/>
  <c r="CK35" i="17"/>
  <c r="CK34" i="17"/>
  <c r="CK33" i="17"/>
  <c r="CK32" i="17"/>
  <c r="CK31" i="17"/>
  <c r="CE90" i="17"/>
  <c r="CB90" i="17"/>
  <c r="BY90" i="17"/>
  <c r="BV90" i="17"/>
  <c r="BS90" i="17"/>
  <c r="BP90" i="17"/>
  <c r="BM90" i="17"/>
  <c r="BJ90" i="17"/>
  <c r="BG90" i="17"/>
  <c r="BD90" i="17"/>
  <c r="CE89" i="17"/>
  <c r="CB89" i="17"/>
  <c r="BY89" i="17"/>
  <c r="BV89" i="17"/>
  <c r="BS89" i="17"/>
  <c r="BP89" i="17"/>
  <c r="BM89" i="17"/>
  <c r="BJ89" i="17"/>
  <c r="BG89" i="17"/>
  <c r="BD89" i="17"/>
  <c r="CE88" i="17"/>
  <c r="CB88" i="17"/>
  <c r="BY88" i="17"/>
  <c r="BV88" i="17"/>
  <c r="BS88" i="17"/>
  <c r="BP88" i="17"/>
  <c r="BM88" i="17"/>
  <c r="BJ88" i="17"/>
  <c r="BG88" i="17"/>
  <c r="BD88" i="17"/>
  <c r="CE87" i="17"/>
  <c r="CB87" i="17"/>
  <c r="BY87" i="17"/>
  <c r="BV87" i="17"/>
  <c r="BS87" i="17"/>
  <c r="BP87" i="17"/>
  <c r="BM87" i="17"/>
  <c r="BJ87" i="17"/>
  <c r="BG87" i="17"/>
  <c r="BD87" i="17"/>
  <c r="CE86" i="17"/>
  <c r="CB86" i="17"/>
  <c r="BY86" i="17"/>
  <c r="BV86" i="17"/>
  <c r="BS86" i="17"/>
  <c r="BP86" i="17"/>
  <c r="BM86" i="17"/>
  <c r="BJ86" i="17"/>
  <c r="BG86" i="17"/>
  <c r="BD86" i="17"/>
  <c r="CE85" i="17"/>
  <c r="CB85" i="17"/>
  <c r="BY85" i="17"/>
  <c r="BV85" i="17"/>
  <c r="BS85" i="17"/>
  <c r="BP85" i="17"/>
  <c r="BM85" i="17"/>
  <c r="BJ85" i="17"/>
  <c r="BG85" i="17"/>
  <c r="BD85" i="17"/>
  <c r="CE84" i="17"/>
  <c r="CB84" i="17"/>
  <c r="BY84" i="17"/>
  <c r="BV84" i="17"/>
  <c r="BS84" i="17"/>
  <c r="BP84" i="17"/>
  <c r="BM84" i="17"/>
  <c r="BJ84" i="17"/>
  <c r="BG84" i="17"/>
  <c r="BD84" i="17"/>
  <c r="CE83" i="17"/>
  <c r="CB83" i="17"/>
  <c r="BY83" i="17"/>
  <c r="BV83" i="17"/>
  <c r="BS83" i="17"/>
  <c r="BP83" i="17"/>
  <c r="BM83" i="17"/>
  <c r="BJ83" i="17"/>
  <c r="BG83" i="17"/>
  <c r="BD83" i="17"/>
  <c r="CE82" i="17"/>
  <c r="CB82" i="17"/>
  <c r="BY82" i="17"/>
  <c r="BV82" i="17"/>
  <c r="BS82" i="17"/>
  <c r="BP82" i="17"/>
  <c r="BM82" i="17"/>
  <c r="BJ82" i="17"/>
  <c r="BG82" i="17"/>
  <c r="BD82" i="17"/>
  <c r="CE81" i="17"/>
  <c r="CB81" i="17"/>
  <c r="BY81" i="17"/>
  <c r="BV81" i="17"/>
  <c r="BS81" i="17"/>
  <c r="BP81" i="17"/>
  <c r="BM81" i="17"/>
  <c r="BJ81" i="17"/>
  <c r="BG81" i="17"/>
  <c r="BD81" i="17"/>
  <c r="CE80" i="17"/>
  <c r="CB80" i="17"/>
  <c r="BY80" i="17"/>
  <c r="BV80" i="17"/>
  <c r="BS80" i="17"/>
  <c r="BP80" i="17"/>
  <c r="BM80" i="17"/>
  <c r="BJ80" i="17"/>
  <c r="BG80" i="17"/>
  <c r="BD80" i="17"/>
  <c r="CE79" i="17"/>
  <c r="CB79" i="17"/>
  <c r="BY79" i="17"/>
  <c r="BV79" i="17"/>
  <c r="BS79" i="17"/>
  <c r="BP79" i="17"/>
  <c r="BM79" i="17"/>
  <c r="BJ79" i="17"/>
  <c r="BG79" i="17"/>
  <c r="BD79" i="17"/>
  <c r="CE78" i="17"/>
  <c r="CB78" i="17"/>
  <c r="BY78" i="17"/>
  <c r="BV78" i="17"/>
  <c r="BS78" i="17"/>
  <c r="BP78" i="17"/>
  <c r="BM78" i="17"/>
  <c r="BJ78" i="17"/>
  <c r="BG78" i="17"/>
  <c r="BD78" i="17"/>
  <c r="CE77" i="17"/>
  <c r="CB77" i="17"/>
  <c r="BY77" i="17"/>
  <c r="BV77" i="17"/>
  <c r="BS77" i="17"/>
  <c r="BP77" i="17"/>
  <c r="BM77" i="17"/>
  <c r="BJ77" i="17"/>
  <c r="BG77" i="17"/>
  <c r="BD77" i="17"/>
  <c r="CE76" i="17"/>
  <c r="CB76" i="17"/>
  <c r="BY76" i="17"/>
  <c r="BV76" i="17"/>
  <c r="BS76" i="17"/>
  <c r="BP76" i="17"/>
  <c r="BM76" i="17"/>
  <c r="BJ76" i="17"/>
  <c r="BG76" i="17"/>
  <c r="BD76" i="17"/>
  <c r="CE75" i="17"/>
  <c r="CB75" i="17"/>
  <c r="BY75" i="17"/>
  <c r="BV75" i="17"/>
  <c r="BS75" i="17"/>
  <c r="BP75" i="17"/>
  <c r="BM75" i="17"/>
  <c r="BJ75" i="17"/>
  <c r="BG75" i="17"/>
  <c r="BD75" i="17"/>
  <c r="CE74" i="17"/>
  <c r="CB74" i="17"/>
  <c r="BY74" i="17"/>
  <c r="BV74" i="17"/>
  <c r="BS74" i="17"/>
  <c r="BP74" i="17"/>
  <c r="BM74" i="17"/>
  <c r="BJ74" i="17"/>
  <c r="BG74" i="17"/>
  <c r="BD74" i="17"/>
  <c r="CE73" i="17"/>
  <c r="CB73" i="17"/>
  <c r="BY73" i="17"/>
  <c r="BV73" i="17"/>
  <c r="BS73" i="17"/>
  <c r="BP73" i="17"/>
  <c r="BM73" i="17"/>
  <c r="BJ73" i="17"/>
  <c r="BG73" i="17"/>
  <c r="BD73" i="17"/>
  <c r="CE72" i="17"/>
  <c r="CB72" i="17"/>
  <c r="BY72" i="17"/>
  <c r="BV72" i="17"/>
  <c r="BS72" i="17"/>
  <c r="BP72" i="17"/>
  <c r="BM72" i="17"/>
  <c r="BJ72" i="17"/>
  <c r="BG72" i="17"/>
  <c r="BD72" i="17"/>
  <c r="CE71" i="17"/>
  <c r="CB71" i="17"/>
  <c r="BY71" i="17"/>
  <c r="BV71" i="17"/>
  <c r="BS71" i="17"/>
  <c r="BP71" i="17"/>
  <c r="BM71" i="17"/>
  <c r="BJ71" i="17"/>
  <c r="BG71" i="17"/>
  <c r="BD71" i="17"/>
  <c r="CE70" i="17"/>
  <c r="CB70" i="17"/>
  <c r="BY70" i="17"/>
  <c r="BV70" i="17"/>
  <c r="BS70" i="17"/>
  <c r="BP70" i="17"/>
  <c r="BM70" i="17"/>
  <c r="BJ70" i="17"/>
  <c r="BG70" i="17"/>
  <c r="BD70" i="17"/>
  <c r="CE69" i="17"/>
  <c r="CB69" i="17"/>
  <c r="BY69" i="17"/>
  <c r="BV69" i="17"/>
  <c r="BS69" i="17"/>
  <c r="BP69" i="17"/>
  <c r="BM69" i="17"/>
  <c r="BJ69" i="17"/>
  <c r="BG69" i="17"/>
  <c r="BD69" i="17"/>
  <c r="CE68" i="17"/>
  <c r="CB68" i="17"/>
  <c r="BY68" i="17"/>
  <c r="BV68" i="17"/>
  <c r="BS68" i="17"/>
  <c r="BP68" i="17"/>
  <c r="BM68" i="17"/>
  <c r="BJ68" i="17"/>
  <c r="BG68" i="17"/>
  <c r="BD68" i="17"/>
  <c r="CE67" i="17"/>
  <c r="CB67" i="17"/>
  <c r="BY67" i="17"/>
  <c r="BV67" i="17"/>
  <c r="BS67" i="17"/>
  <c r="BP67" i="17"/>
  <c r="BM67" i="17"/>
  <c r="BJ67" i="17"/>
  <c r="BG67" i="17"/>
  <c r="BD67" i="17"/>
  <c r="CE66" i="17"/>
  <c r="CB66" i="17"/>
  <c r="BY66" i="17"/>
  <c r="BV66" i="17"/>
  <c r="BS66" i="17"/>
  <c r="BP66" i="17"/>
  <c r="BM66" i="17"/>
  <c r="BJ66" i="17"/>
  <c r="BG66" i="17"/>
  <c r="BD66" i="17"/>
  <c r="CE65" i="17"/>
  <c r="CB65" i="17"/>
  <c r="BY65" i="17"/>
  <c r="BV65" i="17"/>
  <c r="BS65" i="17"/>
  <c r="BP65" i="17"/>
  <c r="BM65" i="17"/>
  <c r="BJ65" i="17"/>
  <c r="BG65" i="17"/>
  <c r="BD65" i="17"/>
  <c r="CE64" i="17"/>
  <c r="CB64" i="17"/>
  <c r="BY64" i="17"/>
  <c r="BV64" i="17"/>
  <c r="BS64" i="17"/>
  <c r="BP64" i="17"/>
  <c r="BM64" i="17"/>
  <c r="BJ64" i="17"/>
  <c r="BG64" i="17"/>
  <c r="BD64" i="17"/>
  <c r="CE63" i="17"/>
  <c r="CB63" i="17"/>
  <c r="BY63" i="17"/>
  <c r="BV63" i="17"/>
  <c r="BS63" i="17"/>
  <c r="BP63" i="17"/>
  <c r="BM63" i="17"/>
  <c r="BJ63" i="17"/>
  <c r="BG63" i="17"/>
  <c r="BD63" i="17"/>
  <c r="CE62" i="17"/>
  <c r="CB62" i="17"/>
  <c r="BY62" i="17"/>
  <c r="BV62" i="17"/>
  <c r="BS62" i="17"/>
  <c r="BP62" i="17"/>
  <c r="BM62" i="17"/>
  <c r="BJ62" i="17"/>
  <c r="BG62" i="17"/>
  <c r="BD62" i="17"/>
  <c r="CE61" i="17"/>
  <c r="CB61" i="17"/>
  <c r="BY61" i="17"/>
  <c r="BV61" i="17"/>
  <c r="BS61" i="17"/>
  <c r="BP61" i="17"/>
  <c r="BM61" i="17"/>
  <c r="BJ61" i="17"/>
  <c r="BG61" i="17"/>
  <c r="BD61" i="17"/>
  <c r="CE60" i="17"/>
  <c r="CB60" i="17"/>
  <c r="BY60" i="17"/>
  <c r="BV60" i="17"/>
  <c r="BS60" i="17"/>
  <c r="BP60" i="17"/>
  <c r="BM60" i="17"/>
  <c r="BJ60" i="17"/>
  <c r="BG60" i="17"/>
  <c r="BD60" i="17"/>
  <c r="CE59" i="17"/>
  <c r="CB59" i="17"/>
  <c r="BY59" i="17"/>
  <c r="BV59" i="17"/>
  <c r="BS59" i="17"/>
  <c r="BP59" i="17"/>
  <c r="BM59" i="17"/>
  <c r="BJ59" i="17"/>
  <c r="BG59" i="17"/>
  <c r="BD59" i="17"/>
  <c r="CE58" i="17"/>
  <c r="CB58" i="17"/>
  <c r="BY58" i="17"/>
  <c r="BV58" i="17"/>
  <c r="BS58" i="17"/>
  <c r="BP58" i="17"/>
  <c r="BM58" i="17"/>
  <c r="BJ58" i="17"/>
  <c r="BG58" i="17"/>
  <c r="BD58" i="17"/>
  <c r="CE57" i="17"/>
  <c r="CB57" i="17"/>
  <c r="BY57" i="17"/>
  <c r="BV57" i="17"/>
  <c r="BS57" i="17"/>
  <c r="BP57" i="17"/>
  <c r="BM57" i="17"/>
  <c r="BJ57" i="17"/>
  <c r="BG57" i="17"/>
  <c r="BD57" i="17"/>
  <c r="CE56" i="17"/>
  <c r="CB56" i="17"/>
  <c r="BY56" i="17"/>
  <c r="BV56" i="17"/>
  <c r="BS56" i="17"/>
  <c r="BP56" i="17"/>
  <c r="BM56" i="17"/>
  <c r="BJ56" i="17"/>
  <c r="BG56" i="17"/>
  <c r="BD56" i="17"/>
  <c r="CE55" i="17"/>
  <c r="CB55" i="17"/>
  <c r="BY55" i="17"/>
  <c r="BV55" i="17"/>
  <c r="BS55" i="17"/>
  <c r="BP55" i="17"/>
  <c r="BM55" i="17"/>
  <c r="BJ55" i="17"/>
  <c r="BG55" i="17"/>
  <c r="BD55" i="17"/>
  <c r="CE54" i="17"/>
  <c r="CB54" i="17"/>
  <c r="BY54" i="17"/>
  <c r="BV54" i="17"/>
  <c r="BS54" i="17"/>
  <c r="BP54" i="17"/>
  <c r="BM54" i="17"/>
  <c r="BJ54" i="17"/>
  <c r="BG54" i="17"/>
  <c r="BD54" i="17"/>
  <c r="CE53" i="17"/>
  <c r="CB53" i="17"/>
  <c r="BY53" i="17"/>
  <c r="BV53" i="17"/>
  <c r="BS53" i="17"/>
  <c r="BP53" i="17"/>
  <c r="BM53" i="17"/>
  <c r="BJ53" i="17"/>
  <c r="BG53" i="17"/>
  <c r="BD53" i="17"/>
  <c r="CE52" i="17"/>
  <c r="CB52" i="17"/>
  <c r="BY52" i="17"/>
  <c r="BV52" i="17"/>
  <c r="BS52" i="17"/>
  <c r="BP52" i="17"/>
  <c r="BM52" i="17"/>
  <c r="BJ52" i="17"/>
  <c r="BG52" i="17"/>
  <c r="BD52" i="17"/>
  <c r="CE51" i="17"/>
  <c r="CB51" i="17"/>
  <c r="BY51" i="17"/>
  <c r="BV51" i="17"/>
  <c r="BS51" i="17"/>
  <c r="BP51" i="17"/>
  <c r="BM51" i="17"/>
  <c r="BJ51" i="17"/>
  <c r="BG51" i="17"/>
  <c r="BD51" i="17"/>
  <c r="CE50" i="17"/>
  <c r="CB50" i="17"/>
  <c r="BY50" i="17"/>
  <c r="BV50" i="17"/>
  <c r="BS50" i="17"/>
  <c r="BP50" i="17"/>
  <c r="BM50" i="17"/>
  <c r="BJ50" i="17"/>
  <c r="BG50" i="17"/>
  <c r="BD50" i="17"/>
  <c r="CE49" i="17"/>
  <c r="CB49" i="17"/>
  <c r="BY49" i="17"/>
  <c r="BV49" i="17"/>
  <c r="BS49" i="17"/>
  <c r="BP49" i="17"/>
  <c r="BM49" i="17"/>
  <c r="BJ49" i="17"/>
  <c r="BG49" i="17"/>
  <c r="BD49" i="17"/>
  <c r="CE48" i="17"/>
  <c r="CB48" i="17"/>
  <c r="BY48" i="17"/>
  <c r="BV48" i="17"/>
  <c r="BS48" i="17"/>
  <c r="BP48" i="17"/>
  <c r="BM48" i="17"/>
  <c r="BJ48" i="17"/>
  <c r="BG48" i="17"/>
  <c r="BD48" i="17"/>
  <c r="CE47" i="17"/>
  <c r="CB47" i="17"/>
  <c r="BY47" i="17"/>
  <c r="BV47" i="17"/>
  <c r="BS47" i="17"/>
  <c r="BP47" i="17"/>
  <c r="BM47" i="17"/>
  <c r="BJ47" i="17"/>
  <c r="BG47" i="17"/>
  <c r="BD47" i="17"/>
  <c r="CE46" i="17"/>
  <c r="CB46" i="17"/>
  <c r="BY46" i="17"/>
  <c r="BV46" i="17"/>
  <c r="BS46" i="17"/>
  <c r="BP46" i="17"/>
  <c r="BM46" i="17"/>
  <c r="BJ46" i="17"/>
  <c r="BG46" i="17"/>
  <c r="BD46" i="17"/>
  <c r="CE45" i="17"/>
  <c r="CB45" i="17"/>
  <c r="BY45" i="17"/>
  <c r="BV45" i="17"/>
  <c r="BS45" i="17"/>
  <c r="BP45" i="17"/>
  <c r="BM45" i="17"/>
  <c r="BJ45" i="17"/>
  <c r="BG45" i="17"/>
  <c r="BD45" i="17"/>
  <c r="CE44" i="17"/>
  <c r="CB44" i="17"/>
  <c r="BY44" i="17"/>
  <c r="BV44" i="17"/>
  <c r="BS44" i="17"/>
  <c r="BP44" i="17"/>
  <c r="BM44" i="17"/>
  <c r="BJ44" i="17"/>
  <c r="BG44" i="17"/>
  <c r="BD44" i="17"/>
  <c r="CE43" i="17"/>
  <c r="CB43" i="17"/>
  <c r="BY43" i="17"/>
  <c r="BV43" i="17"/>
  <c r="BS43" i="17"/>
  <c r="BP43" i="17"/>
  <c r="BM43" i="17"/>
  <c r="BJ43" i="17"/>
  <c r="BG43" i="17"/>
  <c r="BD43" i="17"/>
  <c r="CE42" i="17"/>
  <c r="CB42" i="17"/>
  <c r="BY42" i="17"/>
  <c r="BV42" i="17"/>
  <c r="BS42" i="17"/>
  <c r="BP42" i="17"/>
  <c r="BM42" i="17"/>
  <c r="BJ42" i="17"/>
  <c r="BG42" i="17"/>
  <c r="BD42" i="17"/>
  <c r="CE41" i="17"/>
  <c r="CB41" i="17"/>
  <c r="BY41" i="17"/>
  <c r="BV41" i="17"/>
  <c r="BS41" i="17"/>
  <c r="BP41" i="17"/>
  <c r="BM41" i="17"/>
  <c r="BJ41" i="17"/>
  <c r="BG41" i="17"/>
  <c r="BD41" i="17"/>
  <c r="CE40" i="17"/>
  <c r="CB40" i="17"/>
  <c r="BY40" i="17"/>
  <c r="BV40" i="17"/>
  <c r="BS40" i="17"/>
  <c r="BP40" i="17"/>
  <c r="BM40" i="17"/>
  <c r="BJ40" i="17"/>
  <c r="BG40" i="17"/>
  <c r="BD40" i="17"/>
  <c r="CE39" i="17"/>
  <c r="CB39" i="17"/>
  <c r="BY39" i="17"/>
  <c r="BV39" i="17"/>
  <c r="BS39" i="17"/>
  <c r="BP39" i="17"/>
  <c r="BM39" i="17"/>
  <c r="BJ39" i="17"/>
  <c r="BG39" i="17"/>
  <c r="BD39" i="17"/>
  <c r="CE38" i="17"/>
  <c r="CB38" i="17"/>
  <c r="BY38" i="17"/>
  <c r="BV38" i="17"/>
  <c r="BS38" i="17"/>
  <c r="BP38" i="17"/>
  <c r="BM38" i="17"/>
  <c r="BJ38" i="17"/>
  <c r="BG38" i="17"/>
  <c r="BD38" i="17"/>
  <c r="CE37" i="17"/>
  <c r="CB37" i="17"/>
  <c r="BY37" i="17"/>
  <c r="BV37" i="17"/>
  <c r="BS37" i="17"/>
  <c r="BP37" i="17"/>
  <c r="BM37" i="17"/>
  <c r="BJ37" i="17"/>
  <c r="BG37" i="17"/>
  <c r="BD37" i="17"/>
  <c r="CE36" i="17"/>
  <c r="CB36" i="17"/>
  <c r="BY36" i="17"/>
  <c r="BV36" i="17"/>
  <c r="BS36" i="17"/>
  <c r="BP36" i="17"/>
  <c r="BM36" i="17"/>
  <c r="BJ36" i="17"/>
  <c r="BG36" i="17"/>
  <c r="BD36" i="17"/>
  <c r="CE35" i="17"/>
  <c r="CB35" i="17"/>
  <c r="BY35" i="17"/>
  <c r="BV35" i="17"/>
  <c r="BS35" i="17"/>
  <c r="BP35" i="17"/>
  <c r="BM35" i="17"/>
  <c r="BJ35" i="17"/>
  <c r="BG35" i="17"/>
  <c r="BD35" i="17"/>
  <c r="CE34" i="17"/>
  <c r="CB34" i="17"/>
  <c r="BY34" i="17"/>
  <c r="BV34" i="17"/>
  <c r="BS34" i="17"/>
  <c r="BP34" i="17"/>
  <c r="BM34" i="17"/>
  <c r="BJ34" i="17"/>
  <c r="BG34" i="17"/>
  <c r="BD34" i="17"/>
  <c r="CE33" i="17"/>
  <c r="CB33" i="17"/>
  <c r="BY33" i="17"/>
  <c r="BV33" i="17"/>
  <c r="BS33" i="17"/>
  <c r="BP33" i="17"/>
  <c r="BM33" i="17"/>
  <c r="BJ33" i="17"/>
  <c r="BG33" i="17"/>
  <c r="BD33" i="17"/>
  <c r="CE32" i="17"/>
  <c r="CB32" i="17"/>
  <c r="BY32" i="17"/>
  <c r="BV32" i="17"/>
  <c r="BS32" i="17"/>
  <c r="BP32" i="17"/>
  <c r="BM32" i="17"/>
  <c r="BJ32" i="17"/>
  <c r="BG32" i="17"/>
  <c r="BD32" i="17"/>
  <c r="CE31" i="17"/>
  <c r="CB31" i="17"/>
  <c r="BY31" i="17"/>
  <c r="BV31" i="17"/>
  <c r="BS31" i="17"/>
  <c r="BP31" i="17"/>
  <c r="BM31" i="17"/>
  <c r="BJ31" i="17"/>
  <c r="BG31" i="17"/>
  <c r="BD31" i="17"/>
  <c r="AR90" i="17"/>
  <c r="AR89" i="17"/>
  <c r="AR88" i="17"/>
  <c r="AR87" i="17"/>
  <c r="AR86" i="17"/>
  <c r="AR85" i="17"/>
  <c r="AR84" i="17"/>
  <c r="AR83" i="17"/>
  <c r="AR82" i="17"/>
  <c r="AR81" i="17"/>
  <c r="AR80" i="17"/>
  <c r="AR79" i="17"/>
  <c r="AR78" i="17"/>
  <c r="AR77" i="17"/>
  <c r="AR76" i="17"/>
  <c r="AR75" i="17"/>
  <c r="AR74" i="17"/>
  <c r="AR73" i="17"/>
  <c r="AR72" i="17"/>
  <c r="AR71" i="17"/>
  <c r="AR70" i="17"/>
  <c r="AR69" i="17"/>
  <c r="AR68" i="17"/>
  <c r="AR67" i="17"/>
  <c r="AR66" i="17"/>
  <c r="AR65" i="17"/>
  <c r="AR64" i="17"/>
  <c r="AR63" i="17"/>
  <c r="AR62" i="17"/>
  <c r="AR61" i="17"/>
  <c r="AR60" i="17"/>
  <c r="AR59" i="17"/>
  <c r="AR58" i="17"/>
  <c r="AR57" i="17"/>
  <c r="AR56" i="17"/>
  <c r="AR55" i="17"/>
  <c r="AR54" i="17"/>
  <c r="AR53" i="17"/>
  <c r="AR52" i="17"/>
  <c r="AR51" i="17"/>
  <c r="AR50" i="17"/>
  <c r="AR49" i="17"/>
  <c r="AR48" i="17"/>
  <c r="AR47" i="17"/>
  <c r="AR46" i="17"/>
  <c r="AR45" i="17"/>
  <c r="AR44" i="17"/>
  <c r="AR43" i="17"/>
  <c r="AR42" i="17"/>
  <c r="AR41" i="17"/>
  <c r="AR40" i="17"/>
  <c r="AR39" i="17"/>
  <c r="AR38" i="17"/>
  <c r="AR37" i="17"/>
  <c r="AR36" i="17"/>
  <c r="AR35" i="17"/>
  <c r="AR34" i="17"/>
  <c r="AR33" i="17"/>
  <c r="AR32" i="17"/>
  <c r="AR31" i="17"/>
  <c r="AL90" i="17"/>
  <c r="AI90" i="17"/>
  <c r="AL89" i="17"/>
  <c r="AI89" i="17"/>
  <c r="AL88" i="17"/>
  <c r="AI88" i="17"/>
  <c r="AL87" i="17"/>
  <c r="AI87" i="17"/>
  <c r="AL86" i="17"/>
  <c r="AI86" i="17"/>
  <c r="AL85" i="17"/>
  <c r="AI85" i="17"/>
  <c r="AL84" i="17"/>
  <c r="AI84" i="17"/>
  <c r="AL83" i="17"/>
  <c r="AI83" i="17"/>
  <c r="AL82" i="17"/>
  <c r="AI82" i="17"/>
  <c r="AL81" i="17"/>
  <c r="AI81" i="17"/>
  <c r="AL80" i="17"/>
  <c r="AI80" i="17"/>
  <c r="AL79" i="17"/>
  <c r="AI79" i="17"/>
  <c r="AL78" i="17"/>
  <c r="AI78" i="17"/>
  <c r="AL77" i="17"/>
  <c r="AI77" i="17"/>
  <c r="AL76" i="17"/>
  <c r="AI76" i="17"/>
  <c r="AL75" i="17"/>
  <c r="AI75" i="17"/>
  <c r="AL74" i="17"/>
  <c r="AI74" i="17"/>
  <c r="AL73" i="17"/>
  <c r="AI73" i="17"/>
  <c r="AL72" i="17"/>
  <c r="AI72" i="17"/>
  <c r="AL71" i="17"/>
  <c r="AI71" i="17"/>
  <c r="AL70" i="17"/>
  <c r="AI70" i="17"/>
  <c r="AL69" i="17"/>
  <c r="AI69" i="17"/>
  <c r="AL68" i="17"/>
  <c r="AI68" i="17"/>
  <c r="AL67" i="17"/>
  <c r="AI67" i="17"/>
  <c r="AL66" i="17"/>
  <c r="AI66" i="17"/>
  <c r="AL65" i="17"/>
  <c r="AI65" i="17"/>
  <c r="AL64" i="17"/>
  <c r="AI64" i="17"/>
  <c r="AL63" i="17"/>
  <c r="AI63" i="17"/>
  <c r="AL62" i="17"/>
  <c r="AI62" i="17"/>
  <c r="AL61" i="17"/>
  <c r="AI61" i="17"/>
  <c r="AL60" i="17"/>
  <c r="AI60" i="17"/>
  <c r="AL59" i="17"/>
  <c r="AI59" i="17"/>
  <c r="AL58" i="17"/>
  <c r="AI58" i="17"/>
  <c r="AL57" i="17"/>
  <c r="AI57" i="17"/>
  <c r="AL56" i="17"/>
  <c r="AI56" i="17"/>
  <c r="AL55" i="17"/>
  <c r="AI55" i="17"/>
  <c r="AL54" i="17"/>
  <c r="AI54" i="17"/>
  <c r="AL53" i="17"/>
  <c r="AI53" i="17"/>
  <c r="AL52" i="17"/>
  <c r="AI52" i="17"/>
  <c r="AL51" i="17"/>
  <c r="AI51" i="17"/>
  <c r="AL50" i="17"/>
  <c r="AI50" i="17"/>
  <c r="AL49" i="17"/>
  <c r="AI49" i="17"/>
  <c r="AL48" i="17"/>
  <c r="AI48" i="17"/>
  <c r="AL47" i="17"/>
  <c r="AI47" i="17"/>
  <c r="AL46" i="17"/>
  <c r="AI46" i="17"/>
  <c r="AL45" i="17"/>
  <c r="AI45" i="17"/>
  <c r="AL44" i="17"/>
  <c r="AI44" i="17"/>
  <c r="AL43" i="17"/>
  <c r="AI43" i="17"/>
  <c r="AL42" i="17"/>
  <c r="AI42" i="17"/>
  <c r="AL41" i="17"/>
  <c r="AI41" i="17"/>
  <c r="AL40" i="17"/>
  <c r="AI40" i="17"/>
  <c r="AL39" i="17"/>
  <c r="AI39" i="17"/>
  <c r="AL38" i="17"/>
  <c r="AI38" i="17"/>
  <c r="AL37" i="17"/>
  <c r="AI37" i="17"/>
  <c r="AL36" i="17"/>
  <c r="AI36" i="17"/>
  <c r="AL35" i="17"/>
  <c r="AI35" i="17"/>
  <c r="AL34" i="17"/>
  <c r="AI34" i="17"/>
  <c r="AL33" i="17"/>
  <c r="AI33" i="17"/>
  <c r="AL32" i="17"/>
  <c r="AI32" i="17"/>
  <c r="AL31" i="17"/>
  <c r="AI31" i="17"/>
  <c r="T90" i="17"/>
  <c r="Q90" i="17"/>
  <c r="N90" i="17"/>
  <c r="T89" i="17"/>
  <c r="Q89" i="17"/>
  <c r="N89" i="17"/>
  <c r="T88" i="17"/>
  <c r="Q88" i="17"/>
  <c r="N88" i="17"/>
  <c r="T87" i="17"/>
  <c r="Q87" i="17"/>
  <c r="N87" i="17"/>
  <c r="T86" i="17"/>
  <c r="Q86" i="17"/>
  <c r="N86" i="17"/>
  <c r="T85" i="17"/>
  <c r="Q85" i="17"/>
  <c r="N85" i="17"/>
  <c r="T84" i="17"/>
  <c r="Q84" i="17"/>
  <c r="N84" i="17"/>
  <c r="T83" i="17"/>
  <c r="Q83" i="17"/>
  <c r="N83" i="17"/>
  <c r="T82" i="17"/>
  <c r="Q82" i="17"/>
  <c r="N82" i="17"/>
  <c r="T81" i="17"/>
  <c r="Q81" i="17"/>
  <c r="N81" i="17"/>
  <c r="T80" i="17"/>
  <c r="Q80" i="17"/>
  <c r="N80" i="17"/>
  <c r="T79" i="17"/>
  <c r="Q79" i="17"/>
  <c r="N79" i="17"/>
  <c r="T78" i="17"/>
  <c r="Q78" i="17"/>
  <c r="N78" i="17"/>
  <c r="T77" i="17"/>
  <c r="Q77" i="17"/>
  <c r="N77" i="17"/>
  <c r="T76" i="17"/>
  <c r="Q76" i="17"/>
  <c r="N76" i="17"/>
  <c r="T75" i="17"/>
  <c r="Q75" i="17"/>
  <c r="N75" i="17"/>
  <c r="T74" i="17"/>
  <c r="Q74" i="17"/>
  <c r="N74" i="17"/>
  <c r="T73" i="17"/>
  <c r="Q73" i="17"/>
  <c r="N73" i="17"/>
  <c r="T72" i="17"/>
  <c r="Q72" i="17"/>
  <c r="N72" i="17"/>
  <c r="T71" i="17"/>
  <c r="Q71" i="17"/>
  <c r="N71" i="17"/>
  <c r="T70" i="17"/>
  <c r="Q70" i="17"/>
  <c r="N70" i="17"/>
  <c r="T69" i="17"/>
  <c r="Q69" i="17"/>
  <c r="N69" i="17"/>
  <c r="T68" i="17"/>
  <c r="Q68" i="17"/>
  <c r="N68" i="17"/>
  <c r="T67" i="17"/>
  <c r="Q67" i="17"/>
  <c r="N67" i="17"/>
  <c r="T66" i="17"/>
  <c r="Q66" i="17"/>
  <c r="N66" i="17"/>
  <c r="T65" i="17"/>
  <c r="Q65" i="17"/>
  <c r="N65" i="17"/>
  <c r="T64" i="17"/>
  <c r="Q64" i="17"/>
  <c r="N64" i="17"/>
  <c r="T63" i="17"/>
  <c r="Q63" i="17"/>
  <c r="N63" i="17"/>
  <c r="T62" i="17"/>
  <c r="Q62" i="17"/>
  <c r="N62" i="17"/>
  <c r="T61" i="17"/>
  <c r="Q61" i="17"/>
  <c r="N61" i="17"/>
  <c r="T60" i="17"/>
  <c r="Q60" i="17"/>
  <c r="N60" i="17"/>
  <c r="T59" i="17"/>
  <c r="Q59" i="17"/>
  <c r="N59" i="17"/>
  <c r="T58" i="17"/>
  <c r="Q58" i="17"/>
  <c r="N58" i="17"/>
  <c r="T57" i="17"/>
  <c r="Q57" i="17"/>
  <c r="N57" i="17"/>
  <c r="T56" i="17"/>
  <c r="Q56" i="17"/>
  <c r="N56" i="17"/>
  <c r="T55" i="17"/>
  <c r="Q55" i="17"/>
  <c r="N55" i="17"/>
  <c r="T54" i="17"/>
  <c r="Q54" i="17"/>
  <c r="N54" i="17"/>
  <c r="T53" i="17"/>
  <c r="Q53" i="17"/>
  <c r="N53" i="17"/>
  <c r="T52" i="17"/>
  <c r="Q52" i="17"/>
  <c r="N52" i="17"/>
  <c r="T51" i="17"/>
  <c r="Q51" i="17"/>
  <c r="N51" i="17"/>
  <c r="T50" i="17"/>
  <c r="Q50" i="17"/>
  <c r="N50" i="17"/>
  <c r="T49" i="17"/>
  <c r="Q49" i="17"/>
  <c r="N49" i="17"/>
  <c r="T48" i="17"/>
  <c r="Q48" i="17"/>
  <c r="N48" i="17"/>
  <c r="T47" i="17"/>
  <c r="Q47" i="17"/>
  <c r="N47" i="17"/>
  <c r="T46" i="17"/>
  <c r="Q46" i="17"/>
  <c r="N46" i="17"/>
  <c r="T45" i="17"/>
  <c r="Q45" i="17"/>
  <c r="N45" i="17"/>
  <c r="T44" i="17"/>
  <c r="Q44" i="17"/>
  <c r="N44" i="17"/>
  <c r="T43" i="17"/>
  <c r="Q43" i="17"/>
  <c r="N43" i="17"/>
  <c r="T42" i="17"/>
  <c r="Q42" i="17"/>
  <c r="N42" i="17"/>
  <c r="T41" i="17"/>
  <c r="Q41" i="17"/>
  <c r="N41" i="17"/>
  <c r="T40" i="17"/>
  <c r="Q40" i="17"/>
  <c r="N40" i="17"/>
  <c r="T39" i="17"/>
  <c r="Q39" i="17"/>
  <c r="N39" i="17"/>
  <c r="T38" i="17"/>
  <c r="Q38" i="17"/>
  <c r="N38" i="17"/>
  <c r="T37" i="17"/>
  <c r="Q37" i="17"/>
  <c r="N37" i="17"/>
  <c r="T36" i="17"/>
  <c r="Q36" i="17"/>
  <c r="N36" i="17"/>
  <c r="T35" i="17"/>
  <c r="Q35" i="17"/>
  <c r="N35" i="17"/>
  <c r="T34" i="17"/>
  <c r="Q34" i="17"/>
  <c r="N34" i="17"/>
  <c r="T33" i="17"/>
  <c r="Q33" i="17"/>
  <c r="N33" i="17"/>
  <c r="T32" i="17"/>
  <c r="Q32" i="17"/>
  <c r="N32" i="17"/>
  <c r="T31" i="17"/>
  <c r="Q31" i="17"/>
  <c r="N31" i="17"/>
  <c r="B90" i="17"/>
  <c r="B89" i="17"/>
  <c r="B88" i="17"/>
  <c r="B87" i="17"/>
  <c r="B86" i="17"/>
  <c r="B85" i="17"/>
  <c r="B84" i="17"/>
  <c r="B83" i="17"/>
  <c r="B82" i="17"/>
  <c r="B81" i="17"/>
  <c r="B80" i="17"/>
  <c r="B79" i="17"/>
  <c r="B78" i="17"/>
  <c r="B77" i="17"/>
  <c r="B76" i="17"/>
  <c r="B75" i="17"/>
  <c r="B74" i="17"/>
  <c r="B73" i="17"/>
  <c r="B72" i="17"/>
  <c r="B71" i="17"/>
  <c r="B70" i="17"/>
  <c r="B69" i="17"/>
  <c r="B68" i="17"/>
  <c r="B67" i="17"/>
  <c r="B66" i="17"/>
  <c r="B65" i="17"/>
  <c r="B64" i="17"/>
  <c r="B63" i="17"/>
  <c r="B62" i="17"/>
  <c r="B61" i="17"/>
  <c r="B60" i="17"/>
  <c r="B59" i="17"/>
  <c r="B58" i="17"/>
  <c r="B57" i="17"/>
  <c r="B56" i="17"/>
  <c r="B55" i="17"/>
  <c r="B54" i="17"/>
  <c r="B53" i="17"/>
  <c r="B52" i="17"/>
  <c r="B51" i="17"/>
  <c r="B50" i="17"/>
  <c r="B49" i="17"/>
  <c r="B48" i="17"/>
  <c r="B47" i="17"/>
  <c r="B46" i="17"/>
  <c r="B45" i="17"/>
  <c r="B44" i="17"/>
  <c r="B43" i="17"/>
  <c r="B42" i="17"/>
  <c r="B41" i="17"/>
  <c r="B40" i="17"/>
  <c r="B39" i="17"/>
  <c r="B38" i="17"/>
  <c r="B37" i="17"/>
  <c r="B36" i="17"/>
  <c r="B35" i="17"/>
  <c r="B34" i="17"/>
  <c r="B33" i="17"/>
  <c r="B32" i="17"/>
  <c r="B31" i="17"/>
  <c r="ED94" i="18"/>
  <c r="EA94" i="18"/>
  <c r="DX94" i="18"/>
  <c r="DU94" i="18"/>
  <c r="DR94" i="18"/>
  <c r="DO94" i="18"/>
  <c r="DL94" i="18"/>
  <c r="DI94" i="18"/>
  <c r="DF94" i="18"/>
  <c r="CW94" i="18"/>
  <c r="CT94" i="18"/>
  <c r="CQ94" i="18"/>
  <c r="CN94" i="18"/>
  <c r="CK94" i="18"/>
  <c r="CH94" i="18"/>
  <c r="CE94" i="18"/>
  <c r="CB94" i="18"/>
  <c r="BY94" i="18"/>
  <c r="BV94" i="18"/>
  <c r="BS94" i="18"/>
  <c r="BP94" i="18"/>
  <c r="BM94" i="18"/>
  <c r="BJ94" i="18"/>
  <c r="BG94" i="18"/>
  <c r="BD94" i="18"/>
  <c r="BA94" i="18"/>
  <c r="AX94" i="18"/>
  <c r="AU94" i="18"/>
  <c r="AR94" i="18"/>
  <c r="AO94" i="18"/>
  <c r="AL94" i="18"/>
  <c r="AI94" i="18"/>
  <c r="AF94" i="18"/>
  <c r="AC94" i="18"/>
  <c r="Z94" i="18"/>
  <c r="W94" i="18"/>
  <c r="T94" i="18"/>
  <c r="Q94" i="18"/>
  <c r="N94" i="18"/>
  <c r="K94" i="18"/>
  <c r="H94" i="18"/>
  <c r="E94" i="18"/>
  <c r="B94" i="18"/>
  <c r="ED93" i="18"/>
  <c r="EA93" i="18"/>
  <c r="DX93" i="18"/>
  <c r="DU93" i="18"/>
  <c r="DR93" i="18"/>
  <c r="DO93" i="18"/>
  <c r="DL93" i="18"/>
  <c r="DI93" i="18"/>
  <c r="DF93" i="18"/>
  <c r="CW93" i="18"/>
  <c r="CT93" i="18"/>
  <c r="CQ93" i="18"/>
  <c r="CN93" i="18"/>
  <c r="CK93" i="18"/>
  <c r="CH93" i="18"/>
  <c r="CE93" i="18"/>
  <c r="CB93" i="18"/>
  <c r="BY93" i="18"/>
  <c r="BV93" i="18"/>
  <c r="BS93" i="18"/>
  <c r="BP93" i="18"/>
  <c r="BM93" i="18"/>
  <c r="BJ93" i="18"/>
  <c r="BG93" i="18"/>
  <c r="BD93" i="18"/>
  <c r="BA93" i="18"/>
  <c r="AX93" i="18"/>
  <c r="AU93" i="18"/>
  <c r="AR93" i="18"/>
  <c r="AO93" i="18"/>
  <c r="AL93" i="18"/>
  <c r="AI93" i="18"/>
  <c r="AF93" i="18"/>
  <c r="AC93" i="18"/>
  <c r="Z93" i="18"/>
  <c r="W93" i="18"/>
  <c r="T93" i="18"/>
  <c r="Q93" i="18"/>
  <c r="N93" i="18"/>
  <c r="K93" i="18"/>
  <c r="H93" i="18"/>
  <c r="E93" i="18"/>
  <c r="B93" i="18"/>
  <c r="ED92" i="18"/>
  <c r="EA92" i="18"/>
  <c r="DX92" i="18"/>
  <c r="DU92" i="18"/>
  <c r="DR92" i="18"/>
  <c r="DO92" i="18"/>
  <c r="DL92" i="18"/>
  <c r="DI92" i="18"/>
  <c r="DF92" i="18"/>
  <c r="CW92" i="18"/>
  <c r="CT92" i="18"/>
  <c r="CQ92" i="18"/>
  <c r="CN92" i="18"/>
  <c r="CK92" i="18"/>
  <c r="CH92" i="18"/>
  <c r="CE92" i="18"/>
  <c r="CB92" i="18"/>
  <c r="BY92" i="18"/>
  <c r="BV92" i="18"/>
  <c r="BS92" i="18"/>
  <c r="BP92" i="18"/>
  <c r="BM92" i="18"/>
  <c r="BJ92" i="18"/>
  <c r="BG92" i="18"/>
  <c r="BD92" i="18"/>
  <c r="BA92" i="18"/>
  <c r="AX92" i="18"/>
  <c r="AU92" i="18"/>
  <c r="AR92" i="18"/>
  <c r="AO92" i="18"/>
  <c r="AL92" i="18"/>
  <c r="AI92" i="18"/>
  <c r="AF92" i="18"/>
  <c r="AC92" i="18"/>
  <c r="Z92" i="18"/>
  <c r="W92" i="18"/>
  <c r="T92" i="18"/>
  <c r="Q92" i="18"/>
  <c r="N92" i="18"/>
  <c r="K92" i="18"/>
  <c r="H92" i="18"/>
  <c r="E92" i="18"/>
  <c r="B92" i="18"/>
  <c r="ED91" i="18"/>
  <c r="EA91" i="18"/>
  <c r="DX91" i="18"/>
  <c r="DU91" i="18"/>
  <c r="DR91" i="18"/>
  <c r="DO91" i="18"/>
  <c r="DL91" i="18"/>
  <c r="DI91" i="18"/>
  <c r="DF91" i="18"/>
  <c r="CW91" i="18"/>
  <c r="CT91" i="18"/>
  <c r="CQ91" i="18"/>
  <c r="CN91" i="18"/>
  <c r="CK91" i="18"/>
  <c r="CH91" i="18"/>
  <c r="CE91" i="18"/>
  <c r="CB91" i="18"/>
  <c r="BY91" i="18"/>
  <c r="BV91" i="18"/>
  <c r="BS91" i="18"/>
  <c r="BP91" i="18"/>
  <c r="BM91" i="18"/>
  <c r="BJ91" i="18"/>
  <c r="BG91" i="18"/>
  <c r="BD91" i="18"/>
  <c r="BA91" i="18"/>
  <c r="AX91" i="18"/>
  <c r="AU91" i="18"/>
  <c r="AR91" i="18"/>
  <c r="AO91" i="18"/>
  <c r="AL91" i="18"/>
  <c r="AI91" i="18"/>
  <c r="AF91" i="18"/>
  <c r="AC91" i="18"/>
  <c r="Z91" i="18"/>
  <c r="W91" i="18"/>
  <c r="T91" i="18"/>
  <c r="Q91" i="18"/>
  <c r="N91" i="18"/>
  <c r="K91" i="18"/>
  <c r="H91" i="18"/>
  <c r="E91" i="18"/>
  <c r="B91" i="18"/>
  <c r="ED90" i="18"/>
  <c r="EA90" i="18"/>
  <c r="DX90" i="18"/>
  <c r="DU90" i="18"/>
  <c r="DR90" i="18"/>
  <c r="DO90" i="18"/>
  <c r="DL90" i="18"/>
  <c r="DI90" i="18"/>
  <c r="DF90" i="18"/>
  <c r="CW90" i="18"/>
  <c r="CT90" i="18"/>
  <c r="CQ90" i="18"/>
  <c r="CN90" i="18"/>
  <c r="CK90" i="18"/>
  <c r="CH90" i="18"/>
  <c r="CE90" i="18"/>
  <c r="CB90" i="18"/>
  <c r="BY90" i="18"/>
  <c r="BV90" i="18"/>
  <c r="BS90" i="18"/>
  <c r="BP90" i="18"/>
  <c r="BM90" i="18"/>
  <c r="BJ90" i="18"/>
  <c r="BG90" i="18"/>
  <c r="BD90" i="18"/>
  <c r="BA90" i="18"/>
  <c r="AX90" i="18"/>
  <c r="AU90" i="18"/>
  <c r="AR90" i="18"/>
  <c r="AO90" i="18"/>
  <c r="AL90" i="18"/>
  <c r="AI90" i="18"/>
  <c r="AF90" i="18"/>
  <c r="AC90" i="18"/>
  <c r="Z90" i="18"/>
  <c r="W90" i="18"/>
  <c r="T90" i="18"/>
  <c r="Q90" i="18"/>
  <c r="N90" i="18"/>
  <c r="K90" i="18"/>
  <c r="H90" i="18"/>
  <c r="E90" i="18"/>
  <c r="B90" i="18"/>
  <c r="ED89" i="18"/>
  <c r="EA89" i="18"/>
  <c r="DX89" i="18"/>
  <c r="DU89" i="18"/>
  <c r="DR89" i="18"/>
  <c r="DO89" i="18"/>
  <c r="DL89" i="18"/>
  <c r="DI89" i="18"/>
  <c r="DF89" i="18"/>
  <c r="CW89" i="18"/>
  <c r="CT89" i="18"/>
  <c r="CQ89" i="18"/>
  <c r="CN89" i="18"/>
  <c r="CK89" i="18"/>
  <c r="CH89" i="18"/>
  <c r="CE89" i="18"/>
  <c r="CB89" i="18"/>
  <c r="BY89" i="18"/>
  <c r="BV89" i="18"/>
  <c r="BS89" i="18"/>
  <c r="BP89" i="18"/>
  <c r="BM89" i="18"/>
  <c r="BJ89" i="18"/>
  <c r="BG89" i="18"/>
  <c r="BD89" i="18"/>
  <c r="BA89" i="18"/>
  <c r="AX89" i="18"/>
  <c r="AU89" i="18"/>
  <c r="AR89" i="18"/>
  <c r="AO89" i="18"/>
  <c r="AL89" i="18"/>
  <c r="AI89" i="18"/>
  <c r="AF89" i="18"/>
  <c r="AC89" i="18"/>
  <c r="Z89" i="18"/>
  <c r="W89" i="18"/>
  <c r="T89" i="18"/>
  <c r="Q89" i="18"/>
  <c r="N89" i="18"/>
  <c r="K89" i="18"/>
  <c r="H89" i="18"/>
  <c r="E89" i="18"/>
  <c r="B89" i="18"/>
  <c r="ED88" i="18"/>
  <c r="EA88" i="18"/>
  <c r="DX88" i="18"/>
  <c r="DU88" i="18"/>
  <c r="DR88" i="18"/>
  <c r="DO88" i="18"/>
  <c r="DL88" i="18"/>
  <c r="DI88" i="18"/>
  <c r="DF88" i="18"/>
  <c r="CW88" i="18"/>
  <c r="CT88" i="18"/>
  <c r="CQ88" i="18"/>
  <c r="CN88" i="18"/>
  <c r="CK88" i="18"/>
  <c r="CH88" i="18"/>
  <c r="CE88" i="18"/>
  <c r="CB88" i="18"/>
  <c r="BY88" i="18"/>
  <c r="BV88" i="18"/>
  <c r="BS88" i="18"/>
  <c r="BP88" i="18"/>
  <c r="BM88" i="18"/>
  <c r="BJ88" i="18"/>
  <c r="BG88" i="18"/>
  <c r="BD88" i="18"/>
  <c r="BA88" i="18"/>
  <c r="AX88" i="18"/>
  <c r="AU88" i="18"/>
  <c r="AR88" i="18"/>
  <c r="AO88" i="18"/>
  <c r="AL88" i="18"/>
  <c r="AI88" i="18"/>
  <c r="AF88" i="18"/>
  <c r="AC88" i="18"/>
  <c r="Z88" i="18"/>
  <c r="W88" i="18"/>
  <c r="T88" i="18"/>
  <c r="Q88" i="18"/>
  <c r="N88" i="18"/>
  <c r="K88" i="18"/>
  <c r="H88" i="18"/>
  <c r="E88" i="18"/>
  <c r="B88" i="18"/>
  <c r="ED87" i="18"/>
  <c r="EA87" i="18"/>
  <c r="DX87" i="18"/>
  <c r="DU87" i="18"/>
  <c r="DR87" i="18"/>
  <c r="DO87" i="18"/>
  <c r="DL87" i="18"/>
  <c r="DI87" i="18"/>
  <c r="DF87" i="18"/>
  <c r="CW87" i="18"/>
  <c r="CT87" i="18"/>
  <c r="CQ87" i="18"/>
  <c r="CN87" i="18"/>
  <c r="CK87" i="18"/>
  <c r="CH87" i="18"/>
  <c r="CE87" i="18"/>
  <c r="CB87" i="18"/>
  <c r="BY87" i="18"/>
  <c r="BV87" i="18"/>
  <c r="BS87" i="18"/>
  <c r="BP87" i="18"/>
  <c r="BM87" i="18"/>
  <c r="BJ87" i="18"/>
  <c r="BG87" i="18"/>
  <c r="BD87" i="18"/>
  <c r="BA87" i="18"/>
  <c r="AX87" i="18"/>
  <c r="AU87" i="18"/>
  <c r="AR87" i="18"/>
  <c r="AO87" i="18"/>
  <c r="AL87" i="18"/>
  <c r="AI87" i="18"/>
  <c r="AF87" i="18"/>
  <c r="AC87" i="18"/>
  <c r="Z87" i="18"/>
  <c r="W87" i="18"/>
  <c r="T87" i="18"/>
  <c r="Q87" i="18"/>
  <c r="N87" i="18"/>
  <c r="K87" i="18"/>
  <c r="H87" i="18"/>
  <c r="E87" i="18"/>
  <c r="B87" i="18"/>
  <c r="ED86" i="18"/>
  <c r="EA86" i="18"/>
  <c r="DX86" i="18"/>
  <c r="DU86" i="18"/>
  <c r="DR86" i="18"/>
  <c r="DO86" i="18"/>
  <c r="DL86" i="18"/>
  <c r="DI86" i="18"/>
  <c r="DF86" i="18"/>
  <c r="CW86" i="18"/>
  <c r="CT86" i="18"/>
  <c r="CQ86" i="18"/>
  <c r="CN86" i="18"/>
  <c r="CK86" i="18"/>
  <c r="CH86" i="18"/>
  <c r="CE86" i="18"/>
  <c r="CB86" i="18"/>
  <c r="BY86" i="18"/>
  <c r="BV86" i="18"/>
  <c r="BS86" i="18"/>
  <c r="BP86" i="18"/>
  <c r="BM86" i="18"/>
  <c r="BJ86" i="18"/>
  <c r="BG86" i="18"/>
  <c r="BD86" i="18"/>
  <c r="BA86" i="18"/>
  <c r="AX86" i="18"/>
  <c r="AU86" i="18"/>
  <c r="AR86" i="18"/>
  <c r="AO86" i="18"/>
  <c r="AL86" i="18"/>
  <c r="AI86" i="18"/>
  <c r="AF86" i="18"/>
  <c r="AC86" i="18"/>
  <c r="Z86" i="18"/>
  <c r="W86" i="18"/>
  <c r="T86" i="18"/>
  <c r="Q86" i="18"/>
  <c r="N86" i="18"/>
  <c r="K86" i="18"/>
  <c r="H86" i="18"/>
  <c r="E86" i="18"/>
  <c r="B86" i="18"/>
  <c r="ED85" i="18"/>
  <c r="EA85" i="18"/>
  <c r="DX85" i="18"/>
  <c r="DU85" i="18"/>
  <c r="DR85" i="18"/>
  <c r="DO85" i="18"/>
  <c r="DL85" i="18"/>
  <c r="DI85" i="18"/>
  <c r="DF85" i="18"/>
  <c r="CW85" i="18"/>
  <c r="CT85" i="18"/>
  <c r="CQ85" i="18"/>
  <c r="CN85" i="18"/>
  <c r="CK85" i="18"/>
  <c r="CH85" i="18"/>
  <c r="CE85" i="18"/>
  <c r="CB85" i="18"/>
  <c r="BY85" i="18"/>
  <c r="BV85" i="18"/>
  <c r="BS85" i="18"/>
  <c r="BP85" i="18"/>
  <c r="BM85" i="18"/>
  <c r="BJ85" i="18"/>
  <c r="BG85" i="18"/>
  <c r="BD85" i="18"/>
  <c r="BA85" i="18"/>
  <c r="AX85" i="18"/>
  <c r="AU85" i="18"/>
  <c r="AR85" i="18"/>
  <c r="AO85" i="18"/>
  <c r="AL85" i="18"/>
  <c r="AI85" i="18"/>
  <c r="AF85" i="18"/>
  <c r="AC85" i="18"/>
  <c r="Z85" i="18"/>
  <c r="W85" i="18"/>
  <c r="T85" i="18"/>
  <c r="Q85" i="18"/>
  <c r="N85" i="18"/>
  <c r="K85" i="18"/>
  <c r="H85" i="18"/>
  <c r="E85" i="18"/>
  <c r="B85" i="18"/>
  <c r="ED84" i="18"/>
  <c r="EA84" i="18"/>
  <c r="DX84" i="18"/>
  <c r="DU84" i="18"/>
  <c r="DR84" i="18"/>
  <c r="DO84" i="18"/>
  <c r="DL84" i="18"/>
  <c r="DI84" i="18"/>
  <c r="DF84" i="18"/>
  <c r="CW84" i="18"/>
  <c r="CT84" i="18"/>
  <c r="CQ84" i="18"/>
  <c r="CN84" i="18"/>
  <c r="CK84" i="18"/>
  <c r="CH84" i="18"/>
  <c r="CE84" i="18"/>
  <c r="CB84" i="18"/>
  <c r="BY84" i="18"/>
  <c r="BV84" i="18"/>
  <c r="BS84" i="18"/>
  <c r="BP84" i="18"/>
  <c r="BM84" i="18"/>
  <c r="BJ84" i="18"/>
  <c r="BG84" i="18"/>
  <c r="BD84" i="18"/>
  <c r="BA84" i="18"/>
  <c r="AX84" i="18"/>
  <c r="AU84" i="18"/>
  <c r="AR84" i="18"/>
  <c r="AO84" i="18"/>
  <c r="AL84" i="18"/>
  <c r="AI84" i="18"/>
  <c r="AF84" i="18"/>
  <c r="AC84" i="18"/>
  <c r="Z84" i="18"/>
  <c r="W84" i="18"/>
  <c r="T84" i="18"/>
  <c r="Q84" i="18"/>
  <c r="N84" i="18"/>
  <c r="K84" i="18"/>
  <c r="H84" i="18"/>
  <c r="E84" i="18"/>
  <c r="B84" i="18"/>
  <c r="ED83" i="18"/>
  <c r="EA83" i="18"/>
  <c r="DX83" i="18"/>
  <c r="DU83" i="18"/>
  <c r="DR83" i="18"/>
  <c r="DO83" i="18"/>
  <c r="DL83" i="18"/>
  <c r="DI83" i="18"/>
  <c r="DF83" i="18"/>
  <c r="CW83" i="18"/>
  <c r="CT83" i="18"/>
  <c r="CQ83" i="18"/>
  <c r="CN83" i="18"/>
  <c r="CK83" i="18"/>
  <c r="CH83" i="18"/>
  <c r="CE83" i="18"/>
  <c r="CB83" i="18"/>
  <c r="BY83" i="18"/>
  <c r="BV83" i="18"/>
  <c r="BS83" i="18"/>
  <c r="BP83" i="18"/>
  <c r="BM83" i="18"/>
  <c r="BJ83" i="18"/>
  <c r="BG83" i="18"/>
  <c r="BD83" i="18"/>
  <c r="BA83" i="18"/>
  <c r="AX83" i="18"/>
  <c r="AU83" i="18"/>
  <c r="AR83" i="18"/>
  <c r="AO83" i="18"/>
  <c r="AL83" i="18"/>
  <c r="AI83" i="18"/>
  <c r="AF83" i="18"/>
  <c r="AC83" i="18"/>
  <c r="Z83" i="18"/>
  <c r="W83" i="18"/>
  <c r="T83" i="18"/>
  <c r="Q83" i="18"/>
  <c r="N83" i="18"/>
  <c r="K83" i="18"/>
  <c r="H83" i="18"/>
  <c r="E83" i="18"/>
  <c r="B83" i="18"/>
  <c r="ED82" i="18"/>
  <c r="EA82" i="18"/>
  <c r="DX82" i="18"/>
  <c r="DU82" i="18"/>
  <c r="DR82" i="18"/>
  <c r="DO82" i="18"/>
  <c r="DL82" i="18"/>
  <c r="DI82" i="18"/>
  <c r="DF82" i="18"/>
  <c r="CW82" i="18"/>
  <c r="CT82" i="18"/>
  <c r="CQ82" i="18"/>
  <c r="CN82" i="18"/>
  <c r="CK82" i="18"/>
  <c r="CH82" i="18"/>
  <c r="CE82" i="18"/>
  <c r="CB82" i="18"/>
  <c r="BY82" i="18"/>
  <c r="BV82" i="18"/>
  <c r="BS82" i="18"/>
  <c r="BP82" i="18"/>
  <c r="BM82" i="18"/>
  <c r="BJ82" i="18"/>
  <c r="BG82" i="18"/>
  <c r="BD82" i="18"/>
  <c r="BA82" i="18"/>
  <c r="AX82" i="18"/>
  <c r="AU82" i="18"/>
  <c r="AR82" i="18"/>
  <c r="AO82" i="18"/>
  <c r="AL82" i="18"/>
  <c r="AI82" i="18"/>
  <c r="AF82" i="18"/>
  <c r="AC82" i="18"/>
  <c r="Z82" i="18"/>
  <c r="W82" i="18"/>
  <c r="T82" i="18"/>
  <c r="Q82" i="18"/>
  <c r="N82" i="18"/>
  <c r="K82" i="18"/>
  <c r="H82" i="18"/>
  <c r="E82" i="18"/>
  <c r="B82" i="18"/>
  <c r="ED81" i="18"/>
  <c r="EA81" i="18"/>
  <c r="DX81" i="18"/>
  <c r="DU81" i="18"/>
  <c r="DR81" i="18"/>
  <c r="DO81" i="18"/>
  <c r="DL81" i="18"/>
  <c r="DI81" i="18"/>
  <c r="DF81" i="18"/>
  <c r="CW81" i="18"/>
  <c r="CT81" i="18"/>
  <c r="CQ81" i="18"/>
  <c r="CN81" i="18"/>
  <c r="CK81" i="18"/>
  <c r="CH81" i="18"/>
  <c r="CE81" i="18"/>
  <c r="CB81" i="18"/>
  <c r="BY81" i="18"/>
  <c r="BV81" i="18"/>
  <c r="BS81" i="18"/>
  <c r="BP81" i="18"/>
  <c r="BM81" i="18"/>
  <c r="BJ81" i="18"/>
  <c r="BG81" i="18"/>
  <c r="BD81" i="18"/>
  <c r="BA81" i="18"/>
  <c r="AX81" i="18"/>
  <c r="AU81" i="18"/>
  <c r="AR81" i="18"/>
  <c r="AO81" i="18"/>
  <c r="AL81" i="18"/>
  <c r="AI81" i="18"/>
  <c r="AF81" i="18"/>
  <c r="AC81" i="18"/>
  <c r="Z81" i="18"/>
  <c r="W81" i="18"/>
  <c r="T81" i="18"/>
  <c r="Q81" i="18"/>
  <c r="N81" i="18"/>
  <c r="K81" i="18"/>
  <c r="H81" i="18"/>
  <c r="E81" i="18"/>
  <c r="B81" i="18"/>
  <c r="ED80" i="18"/>
  <c r="EA80" i="18"/>
  <c r="DX80" i="18"/>
  <c r="DU80" i="18"/>
  <c r="DR80" i="18"/>
  <c r="DO80" i="18"/>
  <c r="DL80" i="18"/>
  <c r="DI80" i="18"/>
  <c r="DF80" i="18"/>
  <c r="CW80" i="18"/>
  <c r="CT80" i="18"/>
  <c r="CQ80" i="18"/>
  <c r="CN80" i="18"/>
  <c r="CK80" i="18"/>
  <c r="CH80" i="18"/>
  <c r="CE80" i="18"/>
  <c r="CB80" i="18"/>
  <c r="BY80" i="18"/>
  <c r="BV80" i="18"/>
  <c r="BS80" i="18"/>
  <c r="BP80" i="18"/>
  <c r="BM80" i="18"/>
  <c r="BJ80" i="18"/>
  <c r="BG80" i="18"/>
  <c r="BD80" i="18"/>
  <c r="BA80" i="18"/>
  <c r="AX80" i="18"/>
  <c r="AU80" i="18"/>
  <c r="AR80" i="18"/>
  <c r="AO80" i="18"/>
  <c r="AL80" i="18"/>
  <c r="AI80" i="18"/>
  <c r="AF80" i="18"/>
  <c r="AC80" i="18"/>
  <c r="Z80" i="18"/>
  <c r="W80" i="18"/>
  <c r="T80" i="18"/>
  <c r="Q80" i="18"/>
  <c r="N80" i="18"/>
  <c r="K80" i="18"/>
  <c r="H80" i="18"/>
  <c r="E80" i="18"/>
  <c r="B80" i="18"/>
  <c r="ED79" i="18"/>
  <c r="EA79" i="18"/>
  <c r="DX79" i="18"/>
  <c r="DU79" i="18"/>
  <c r="DR79" i="18"/>
  <c r="DO79" i="18"/>
  <c r="DL79" i="18"/>
  <c r="DI79" i="18"/>
  <c r="DF79" i="18"/>
  <c r="CW79" i="18"/>
  <c r="CT79" i="18"/>
  <c r="CQ79" i="18"/>
  <c r="CN79" i="18"/>
  <c r="CK79" i="18"/>
  <c r="CH79" i="18"/>
  <c r="CE79" i="18"/>
  <c r="CB79" i="18"/>
  <c r="BY79" i="18"/>
  <c r="BV79" i="18"/>
  <c r="BS79" i="18"/>
  <c r="BP79" i="18"/>
  <c r="BM79" i="18"/>
  <c r="BJ79" i="18"/>
  <c r="BG79" i="18"/>
  <c r="BD79" i="18"/>
  <c r="BA79" i="18"/>
  <c r="AX79" i="18"/>
  <c r="AU79" i="18"/>
  <c r="AR79" i="18"/>
  <c r="AO79" i="18"/>
  <c r="AL79" i="18"/>
  <c r="AI79" i="18"/>
  <c r="AF79" i="18"/>
  <c r="AC79" i="18"/>
  <c r="Z79" i="18"/>
  <c r="W79" i="18"/>
  <c r="T79" i="18"/>
  <c r="Q79" i="18"/>
  <c r="N79" i="18"/>
  <c r="K79" i="18"/>
  <c r="H79" i="18"/>
  <c r="E79" i="18"/>
  <c r="B79" i="18"/>
  <c r="ED78" i="18"/>
  <c r="EA78" i="18"/>
  <c r="DX78" i="18"/>
  <c r="DU78" i="18"/>
  <c r="DR78" i="18"/>
  <c r="DO78" i="18"/>
  <c r="DL78" i="18"/>
  <c r="DI78" i="18"/>
  <c r="DF78" i="18"/>
  <c r="CW78" i="18"/>
  <c r="CT78" i="18"/>
  <c r="CQ78" i="18"/>
  <c r="CN78" i="18"/>
  <c r="CK78" i="18"/>
  <c r="CH78" i="18"/>
  <c r="CE78" i="18"/>
  <c r="CB78" i="18"/>
  <c r="BY78" i="18"/>
  <c r="BV78" i="18"/>
  <c r="BS78" i="18"/>
  <c r="BP78" i="18"/>
  <c r="BM78" i="18"/>
  <c r="BJ78" i="18"/>
  <c r="BG78" i="18"/>
  <c r="BD78" i="18"/>
  <c r="BA78" i="18"/>
  <c r="AX78" i="18"/>
  <c r="AU78" i="18"/>
  <c r="AR78" i="18"/>
  <c r="AO78" i="18"/>
  <c r="AL78" i="18"/>
  <c r="AI78" i="18"/>
  <c r="AF78" i="18"/>
  <c r="AC78" i="18"/>
  <c r="Z78" i="18"/>
  <c r="W78" i="18"/>
  <c r="T78" i="18"/>
  <c r="Q78" i="18"/>
  <c r="N78" i="18"/>
  <c r="K78" i="18"/>
  <c r="H78" i="18"/>
  <c r="E78" i="18"/>
  <c r="B78" i="18"/>
  <c r="ED77" i="18"/>
  <c r="EA77" i="18"/>
  <c r="DX77" i="18"/>
  <c r="DU77" i="18"/>
  <c r="DR77" i="18"/>
  <c r="DO77" i="18"/>
  <c r="DL77" i="18"/>
  <c r="DI77" i="18"/>
  <c r="DF77" i="18"/>
  <c r="CW77" i="18"/>
  <c r="CT77" i="18"/>
  <c r="CQ77" i="18"/>
  <c r="CN77" i="18"/>
  <c r="CK77" i="18"/>
  <c r="CH77" i="18"/>
  <c r="CE77" i="18"/>
  <c r="CB77" i="18"/>
  <c r="BY77" i="18"/>
  <c r="BV77" i="18"/>
  <c r="BS77" i="18"/>
  <c r="BP77" i="18"/>
  <c r="BM77" i="18"/>
  <c r="BJ77" i="18"/>
  <c r="BG77" i="18"/>
  <c r="BD77" i="18"/>
  <c r="BA77" i="18"/>
  <c r="AX77" i="18"/>
  <c r="AU77" i="18"/>
  <c r="AR77" i="18"/>
  <c r="AO77" i="18"/>
  <c r="AL77" i="18"/>
  <c r="AI77" i="18"/>
  <c r="AF77" i="18"/>
  <c r="AC77" i="18"/>
  <c r="Z77" i="18"/>
  <c r="W77" i="18"/>
  <c r="T77" i="18"/>
  <c r="Q77" i="18"/>
  <c r="N77" i="18"/>
  <c r="K77" i="18"/>
  <c r="H77" i="18"/>
  <c r="E77" i="18"/>
  <c r="B77" i="18"/>
  <c r="ED76" i="18"/>
  <c r="EA76" i="18"/>
  <c r="DX76" i="18"/>
  <c r="DU76" i="18"/>
  <c r="DR76" i="18"/>
  <c r="DO76" i="18"/>
  <c r="DL76" i="18"/>
  <c r="DI76" i="18"/>
  <c r="DF76" i="18"/>
  <c r="CW76" i="18"/>
  <c r="CT76" i="18"/>
  <c r="CQ76" i="18"/>
  <c r="CN76" i="18"/>
  <c r="CK76" i="18"/>
  <c r="CH76" i="18"/>
  <c r="CE76" i="18"/>
  <c r="CB76" i="18"/>
  <c r="BY76" i="18"/>
  <c r="BV76" i="18"/>
  <c r="BS76" i="18"/>
  <c r="BP76" i="18"/>
  <c r="BM76" i="18"/>
  <c r="BJ76" i="18"/>
  <c r="BG76" i="18"/>
  <c r="BD76" i="18"/>
  <c r="BA76" i="18"/>
  <c r="AX76" i="18"/>
  <c r="AU76" i="18"/>
  <c r="AR76" i="18"/>
  <c r="AO76" i="18"/>
  <c r="AL76" i="18"/>
  <c r="AI76" i="18"/>
  <c r="AF76" i="18"/>
  <c r="AC76" i="18"/>
  <c r="Z76" i="18"/>
  <c r="W76" i="18"/>
  <c r="T76" i="18"/>
  <c r="Q76" i="18"/>
  <c r="N76" i="18"/>
  <c r="K76" i="18"/>
  <c r="H76" i="18"/>
  <c r="E76" i="18"/>
  <c r="B76" i="18"/>
  <c r="ED75" i="18"/>
  <c r="EA75" i="18"/>
  <c r="DX75" i="18"/>
  <c r="DU75" i="18"/>
  <c r="DR75" i="18"/>
  <c r="DO75" i="18"/>
  <c r="DL75" i="18"/>
  <c r="DI75" i="18"/>
  <c r="DF75" i="18"/>
  <c r="CW75" i="18"/>
  <c r="CT75" i="18"/>
  <c r="CQ75" i="18"/>
  <c r="CN75" i="18"/>
  <c r="CK75" i="18"/>
  <c r="CH75" i="18"/>
  <c r="CE75" i="18"/>
  <c r="CB75" i="18"/>
  <c r="BY75" i="18"/>
  <c r="BV75" i="18"/>
  <c r="BS75" i="18"/>
  <c r="BP75" i="18"/>
  <c r="BM75" i="18"/>
  <c r="BJ75" i="18"/>
  <c r="BG75" i="18"/>
  <c r="BD75" i="18"/>
  <c r="BA75" i="18"/>
  <c r="AX75" i="18"/>
  <c r="AU75" i="18"/>
  <c r="AR75" i="18"/>
  <c r="AO75" i="18"/>
  <c r="AL75" i="18"/>
  <c r="AI75" i="18"/>
  <c r="AF75" i="18"/>
  <c r="AC75" i="18"/>
  <c r="Z75" i="18"/>
  <c r="W75" i="18"/>
  <c r="T75" i="18"/>
  <c r="Q75" i="18"/>
  <c r="N75" i="18"/>
  <c r="K75" i="18"/>
  <c r="H75" i="18"/>
  <c r="E75" i="18"/>
  <c r="B75" i="18"/>
  <c r="ED74" i="18"/>
  <c r="EA74" i="18"/>
  <c r="DX74" i="18"/>
  <c r="DU74" i="18"/>
  <c r="DR74" i="18"/>
  <c r="DO74" i="18"/>
  <c r="DL74" i="18"/>
  <c r="DI74" i="18"/>
  <c r="DF74" i="18"/>
  <c r="CW74" i="18"/>
  <c r="CT74" i="18"/>
  <c r="CQ74" i="18"/>
  <c r="CN74" i="18"/>
  <c r="CK74" i="18"/>
  <c r="CH74" i="18"/>
  <c r="CE74" i="18"/>
  <c r="CB74" i="18"/>
  <c r="BY74" i="18"/>
  <c r="BV74" i="18"/>
  <c r="BS74" i="18"/>
  <c r="BP74" i="18"/>
  <c r="BM74" i="18"/>
  <c r="BJ74" i="18"/>
  <c r="BG74" i="18"/>
  <c r="BD74" i="18"/>
  <c r="BA74" i="18"/>
  <c r="AX74" i="18"/>
  <c r="AU74" i="18"/>
  <c r="AR74" i="18"/>
  <c r="AO74" i="18"/>
  <c r="AL74" i="18"/>
  <c r="AI74" i="18"/>
  <c r="AF74" i="18"/>
  <c r="AC74" i="18"/>
  <c r="Z74" i="18"/>
  <c r="W74" i="18"/>
  <c r="T74" i="18"/>
  <c r="Q74" i="18"/>
  <c r="N74" i="18"/>
  <c r="K74" i="18"/>
  <c r="H74" i="18"/>
  <c r="E74" i="18"/>
  <c r="B74" i="18"/>
  <c r="ED73" i="18"/>
  <c r="EA73" i="18"/>
  <c r="DX73" i="18"/>
  <c r="DU73" i="18"/>
  <c r="DR73" i="18"/>
  <c r="DO73" i="18"/>
  <c r="DL73" i="18"/>
  <c r="DI73" i="18"/>
  <c r="DF73" i="18"/>
  <c r="CW73" i="18"/>
  <c r="CT73" i="18"/>
  <c r="CQ73" i="18"/>
  <c r="CN73" i="18"/>
  <c r="CK73" i="18"/>
  <c r="CH73" i="18"/>
  <c r="CE73" i="18"/>
  <c r="CB73" i="18"/>
  <c r="BY73" i="18"/>
  <c r="BV73" i="18"/>
  <c r="BS73" i="18"/>
  <c r="BP73" i="18"/>
  <c r="BM73" i="18"/>
  <c r="BJ73" i="18"/>
  <c r="BG73" i="18"/>
  <c r="BD73" i="18"/>
  <c r="BA73" i="18"/>
  <c r="AX73" i="18"/>
  <c r="AU73" i="18"/>
  <c r="AR73" i="18"/>
  <c r="AO73" i="18"/>
  <c r="AL73" i="18"/>
  <c r="AI73" i="18"/>
  <c r="AF73" i="18"/>
  <c r="AC73" i="18"/>
  <c r="Z73" i="18"/>
  <c r="W73" i="18"/>
  <c r="T73" i="18"/>
  <c r="Q73" i="18"/>
  <c r="N73" i="18"/>
  <c r="K73" i="18"/>
  <c r="H73" i="18"/>
  <c r="E73" i="18"/>
  <c r="B73" i="18"/>
  <c r="ED72" i="18"/>
  <c r="EA72" i="18"/>
  <c r="DX72" i="18"/>
  <c r="DU72" i="18"/>
  <c r="DR72" i="18"/>
  <c r="DO72" i="18"/>
  <c r="DL72" i="18"/>
  <c r="DI72" i="18"/>
  <c r="DF72" i="18"/>
  <c r="CW72" i="18"/>
  <c r="CT72" i="18"/>
  <c r="CQ72" i="18"/>
  <c r="CN72" i="18"/>
  <c r="CK72" i="18"/>
  <c r="CH72" i="18"/>
  <c r="CE72" i="18"/>
  <c r="CB72" i="18"/>
  <c r="BY72" i="18"/>
  <c r="BV72" i="18"/>
  <c r="BS72" i="18"/>
  <c r="BP72" i="18"/>
  <c r="BM72" i="18"/>
  <c r="BJ72" i="18"/>
  <c r="BG72" i="18"/>
  <c r="BD72" i="18"/>
  <c r="BA72" i="18"/>
  <c r="AX72" i="18"/>
  <c r="AU72" i="18"/>
  <c r="AR72" i="18"/>
  <c r="AO72" i="18"/>
  <c r="AL72" i="18"/>
  <c r="AI72" i="18"/>
  <c r="AF72" i="18"/>
  <c r="AC72" i="18"/>
  <c r="Z72" i="18"/>
  <c r="W72" i="18"/>
  <c r="T72" i="18"/>
  <c r="Q72" i="18"/>
  <c r="N72" i="18"/>
  <c r="K72" i="18"/>
  <c r="H72" i="18"/>
  <c r="E72" i="18"/>
  <c r="B72" i="18"/>
  <c r="ED71" i="18"/>
  <c r="EA71" i="18"/>
  <c r="DX71" i="18"/>
  <c r="DU71" i="18"/>
  <c r="DR71" i="18"/>
  <c r="DO71" i="18"/>
  <c r="DL71" i="18"/>
  <c r="DI71" i="18"/>
  <c r="DF71" i="18"/>
  <c r="CW71" i="18"/>
  <c r="CT71" i="18"/>
  <c r="CQ71" i="18"/>
  <c r="CN71" i="18"/>
  <c r="CK71" i="18"/>
  <c r="CH71" i="18"/>
  <c r="CE71" i="18"/>
  <c r="CB71" i="18"/>
  <c r="BY71" i="18"/>
  <c r="BV71" i="18"/>
  <c r="BS71" i="18"/>
  <c r="BP71" i="18"/>
  <c r="BM71" i="18"/>
  <c r="BJ71" i="18"/>
  <c r="BG71" i="18"/>
  <c r="BD71" i="18"/>
  <c r="BA71" i="18"/>
  <c r="AX71" i="18"/>
  <c r="AU71" i="18"/>
  <c r="AR71" i="18"/>
  <c r="AO71" i="18"/>
  <c r="AL71" i="18"/>
  <c r="AI71" i="18"/>
  <c r="AF71" i="18"/>
  <c r="AC71" i="18"/>
  <c r="Z71" i="18"/>
  <c r="W71" i="18"/>
  <c r="T71" i="18"/>
  <c r="Q71" i="18"/>
  <c r="N71" i="18"/>
  <c r="K71" i="18"/>
  <c r="H71" i="18"/>
  <c r="E71" i="18"/>
  <c r="B71" i="18"/>
  <c r="ED70" i="18"/>
  <c r="EA70" i="18"/>
  <c r="DX70" i="18"/>
  <c r="DU70" i="18"/>
  <c r="DR70" i="18"/>
  <c r="DO70" i="18"/>
  <c r="DL70" i="18"/>
  <c r="DI70" i="18"/>
  <c r="DF70" i="18"/>
  <c r="CW70" i="18"/>
  <c r="CT70" i="18"/>
  <c r="CQ70" i="18"/>
  <c r="CN70" i="18"/>
  <c r="CK70" i="18"/>
  <c r="CH70" i="18"/>
  <c r="CE70" i="18"/>
  <c r="CB70" i="18"/>
  <c r="BY70" i="18"/>
  <c r="BV70" i="18"/>
  <c r="BS70" i="18"/>
  <c r="BP70" i="18"/>
  <c r="BM70" i="18"/>
  <c r="BJ70" i="18"/>
  <c r="BG70" i="18"/>
  <c r="BD70" i="18"/>
  <c r="BA70" i="18"/>
  <c r="AX70" i="18"/>
  <c r="AU70" i="18"/>
  <c r="AR70" i="18"/>
  <c r="AO70" i="18"/>
  <c r="AL70" i="18"/>
  <c r="AI70" i="18"/>
  <c r="AF70" i="18"/>
  <c r="AC70" i="18"/>
  <c r="Z70" i="18"/>
  <c r="W70" i="18"/>
  <c r="T70" i="18"/>
  <c r="Q70" i="18"/>
  <c r="N70" i="18"/>
  <c r="K70" i="18"/>
  <c r="H70" i="18"/>
  <c r="E70" i="18"/>
  <c r="B70" i="18"/>
  <c r="ED69" i="18"/>
  <c r="EA69" i="18"/>
  <c r="DX69" i="18"/>
  <c r="DU69" i="18"/>
  <c r="DR69" i="18"/>
  <c r="DO69" i="18"/>
  <c r="DL69" i="18"/>
  <c r="DI69" i="18"/>
  <c r="DF69" i="18"/>
  <c r="CW69" i="18"/>
  <c r="CT69" i="18"/>
  <c r="CQ69" i="18"/>
  <c r="CN69" i="18"/>
  <c r="CK69" i="18"/>
  <c r="CH69" i="18"/>
  <c r="CE69" i="18"/>
  <c r="CB69" i="18"/>
  <c r="BY69" i="18"/>
  <c r="BV69" i="18"/>
  <c r="BS69" i="18"/>
  <c r="BP69" i="18"/>
  <c r="BM69" i="18"/>
  <c r="BJ69" i="18"/>
  <c r="BG69" i="18"/>
  <c r="BD69" i="18"/>
  <c r="BA69" i="18"/>
  <c r="AX69" i="18"/>
  <c r="AU69" i="18"/>
  <c r="AR69" i="18"/>
  <c r="AO69" i="18"/>
  <c r="AL69" i="18"/>
  <c r="AI69" i="18"/>
  <c r="AF69" i="18"/>
  <c r="AC69" i="18"/>
  <c r="Z69" i="18"/>
  <c r="W69" i="18"/>
  <c r="T69" i="18"/>
  <c r="Q69" i="18"/>
  <c r="N69" i="18"/>
  <c r="K69" i="18"/>
  <c r="H69" i="18"/>
  <c r="E69" i="18"/>
  <c r="B69" i="18"/>
  <c r="ED68" i="18"/>
  <c r="EA68" i="18"/>
  <c r="DX68" i="18"/>
  <c r="DU68" i="18"/>
  <c r="DR68" i="18"/>
  <c r="DO68" i="18"/>
  <c r="DL68" i="18"/>
  <c r="DI68" i="18"/>
  <c r="DF68" i="18"/>
  <c r="CW68" i="18"/>
  <c r="CT68" i="18"/>
  <c r="CQ68" i="18"/>
  <c r="CN68" i="18"/>
  <c r="CK68" i="18"/>
  <c r="CH68" i="18"/>
  <c r="CE68" i="18"/>
  <c r="CB68" i="18"/>
  <c r="BY68" i="18"/>
  <c r="BV68" i="18"/>
  <c r="BS68" i="18"/>
  <c r="BP68" i="18"/>
  <c r="BM68" i="18"/>
  <c r="BJ68" i="18"/>
  <c r="BG68" i="18"/>
  <c r="BD68" i="18"/>
  <c r="BA68" i="18"/>
  <c r="AX68" i="18"/>
  <c r="AU68" i="18"/>
  <c r="AR68" i="18"/>
  <c r="AO68" i="18"/>
  <c r="AL68" i="18"/>
  <c r="AI68" i="18"/>
  <c r="AF68" i="18"/>
  <c r="AC68" i="18"/>
  <c r="Z68" i="18"/>
  <c r="W68" i="18"/>
  <c r="T68" i="18"/>
  <c r="Q68" i="18"/>
  <c r="N68" i="18"/>
  <c r="K68" i="18"/>
  <c r="H68" i="18"/>
  <c r="E68" i="18"/>
  <c r="B68" i="18"/>
  <c r="ED67" i="18"/>
  <c r="EA67" i="18"/>
  <c r="DX67" i="18"/>
  <c r="DU67" i="18"/>
  <c r="DR67" i="18"/>
  <c r="DO67" i="18"/>
  <c r="DL67" i="18"/>
  <c r="DI67" i="18"/>
  <c r="DF67" i="18"/>
  <c r="CW67" i="18"/>
  <c r="CT67" i="18"/>
  <c r="CQ67" i="18"/>
  <c r="CN67" i="18"/>
  <c r="CK67" i="18"/>
  <c r="CH67" i="18"/>
  <c r="CE67" i="18"/>
  <c r="CB67" i="18"/>
  <c r="BY67" i="18"/>
  <c r="BV67" i="18"/>
  <c r="BS67" i="18"/>
  <c r="BP67" i="18"/>
  <c r="BM67" i="18"/>
  <c r="BJ67" i="18"/>
  <c r="BG67" i="18"/>
  <c r="BD67" i="18"/>
  <c r="BA67" i="18"/>
  <c r="AX67" i="18"/>
  <c r="AU67" i="18"/>
  <c r="AR67" i="18"/>
  <c r="AO67" i="18"/>
  <c r="AL67" i="18"/>
  <c r="AI67" i="18"/>
  <c r="AF67" i="18"/>
  <c r="AC67" i="18"/>
  <c r="Z67" i="18"/>
  <c r="W67" i="18"/>
  <c r="T67" i="18"/>
  <c r="Q67" i="18"/>
  <c r="N67" i="18"/>
  <c r="K67" i="18"/>
  <c r="H67" i="18"/>
  <c r="E67" i="18"/>
  <c r="B67" i="18"/>
  <c r="ED66" i="18"/>
  <c r="EA66" i="18"/>
  <c r="DX66" i="18"/>
  <c r="DU66" i="18"/>
  <c r="DR66" i="18"/>
  <c r="DO66" i="18"/>
  <c r="DL66" i="18"/>
  <c r="DI66" i="18"/>
  <c r="DF66" i="18"/>
  <c r="CW66" i="18"/>
  <c r="CT66" i="18"/>
  <c r="CQ66" i="18"/>
  <c r="CN66" i="18"/>
  <c r="CK66" i="18"/>
  <c r="CH66" i="18"/>
  <c r="CE66" i="18"/>
  <c r="CB66" i="18"/>
  <c r="BY66" i="18"/>
  <c r="BV66" i="18"/>
  <c r="BS66" i="18"/>
  <c r="BP66" i="18"/>
  <c r="BM66" i="18"/>
  <c r="BJ66" i="18"/>
  <c r="BG66" i="18"/>
  <c r="BD66" i="18"/>
  <c r="BA66" i="18"/>
  <c r="AX66" i="18"/>
  <c r="AU66" i="18"/>
  <c r="AR66" i="18"/>
  <c r="AO66" i="18"/>
  <c r="AL66" i="18"/>
  <c r="AI66" i="18"/>
  <c r="AF66" i="18"/>
  <c r="AC66" i="18"/>
  <c r="Z66" i="18"/>
  <c r="W66" i="18"/>
  <c r="T66" i="18"/>
  <c r="Q66" i="18"/>
  <c r="N66" i="18"/>
  <c r="K66" i="18"/>
  <c r="H66" i="18"/>
  <c r="E66" i="18"/>
  <c r="B66" i="18"/>
  <c r="ED65" i="18"/>
  <c r="EA65" i="18"/>
  <c r="DX65" i="18"/>
  <c r="DU65" i="18"/>
  <c r="DR65" i="18"/>
  <c r="DO65" i="18"/>
  <c r="DL65" i="18"/>
  <c r="DI65" i="18"/>
  <c r="DF65" i="18"/>
  <c r="CW65" i="18"/>
  <c r="CT65" i="18"/>
  <c r="CQ65" i="18"/>
  <c r="CN65" i="18"/>
  <c r="CK65" i="18"/>
  <c r="CH65" i="18"/>
  <c r="CE65" i="18"/>
  <c r="CB65" i="18"/>
  <c r="BY65" i="18"/>
  <c r="BV65" i="18"/>
  <c r="BS65" i="18"/>
  <c r="BP65" i="18"/>
  <c r="BM65" i="18"/>
  <c r="BJ65" i="18"/>
  <c r="BG65" i="18"/>
  <c r="BD65" i="18"/>
  <c r="BA65" i="18"/>
  <c r="AX65" i="18"/>
  <c r="AU65" i="18"/>
  <c r="AR65" i="18"/>
  <c r="AO65" i="18"/>
  <c r="AL65" i="18"/>
  <c r="AI65" i="18"/>
  <c r="AF65" i="18"/>
  <c r="AC65" i="18"/>
  <c r="Z65" i="18"/>
  <c r="W65" i="18"/>
  <c r="T65" i="18"/>
  <c r="Q65" i="18"/>
  <c r="N65" i="18"/>
  <c r="K65" i="18"/>
  <c r="H65" i="18"/>
  <c r="E65" i="18"/>
  <c r="B65" i="18"/>
  <c r="ED64" i="18"/>
  <c r="EA64" i="18"/>
  <c r="DX64" i="18"/>
  <c r="DU64" i="18"/>
  <c r="DR64" i="18"/>
  <c r="DO64" i="18"/>
  <c r="DL64" i="18"/>
  <c r="DI64" i="18"/>
  <c r="DF64" i="18"/>
  <c r="CW64" i="18"/>
  <c r="CT64" i="18"/>
  <c r="CQ64" i="18"/>
  <c r="CN64" i="18"/>
  <c r="CK64" i="18"/>
  <c r="CH64" i="18"/>
  <c r="CE64" i="18"/>
  <c r="CB64" i="18"/>
  <c r="BY64" i="18"/>
  <c r="BV64" i="18"/>
  <c r="BS64" i="18"/>
  <c r="BP64" i="18"/>
  <c r="BM64" i="18"/>
  <c r="BJ64" i="18"/>
  <c r="BG64" i="18"/>
  <c r="BD64" i="18"/>
  <c r="BA64" i="18"/>
  <c r="AX64" i="18"/>
  <c r="AU64" i="18"/>
  <c r="AR64" i="18"/>
  <c r="AO64" i="18"/>
  <c r="AL64" i="18"/>
  <c r="AI64" i="18"/>
  <c r="AF64" i="18"/>
  <c r="AC64" i="18"/>
  <c r="Z64" i="18"/>
  <c r="W64" i="18"/>
  <c r="T64" i="18"/>
  <c r="Q64" i="18"/>
  <c r="N64" i="18"/>
  <c r="K64" i="18"/>
  <c r="H64" i="18"/>
  <c r="E64" i="18"/>
  <c r="B64" i="18"/>
  <c r="ED63" i="18"/>
  <c r="EA63" i="18"/>
  <c r="DX63" i="18"/>
  <c r="DU63" i="18"/>
  <c r="DR63" i="18"/>
  <c r="DO63" i="18"/>
  <c r="DL63" i="18"/>
  <c r="DI63" i="18"/>
  <c r="DF63" i="18"/>
  <c r="CW63" i="18"/>
  <c r="CT63" i="18"/>
  <c r="CQ63" i="18"/>
  <c r="CN63" i="18"/>
  <c r="CK63" i="18"/>
  <c r="CH63" i="18"/>
  <c r="CE63" i="18"/>
  <c r="CB63" i="18"/>
  <c r="BY63" i="18"/>
  <c r="BV63" i="18"/>
  <c r="BS63" i="18"/>
  <c r="BP63" i="18"/>
  <c r="BM63" i="18"/>
  <c r="BJ63" i="18"/>
  <c r="BG63" i="18"/>
  <c r="BD63" i="18"/>
  <c r="BA63" i="18"/>
  <c r="AX63" i="18"/>
  <c r="AU63" i="18"/>
  <c r="AR63" i="18"/>
  <c r="AO63" i="18"/>
  <c r="AL63" i="18"/>
  <c r="AI63" i="18"/>
  <c r="AF63" i="18"/>
  <c r="AC63" i="18"/>
  <c r="Z63" i="18"/>
  <c r="W63" i="18"/>
  <c r="T63" i="18"/>
  <c r="Q63" i="18"/>
  <c r="N63" i="18"/>
  <c r="K63" i="18"/>
  <c r="H63" i="18"/>
  <c r="E63" i="18"/>
  <c r="B63" i="18"/>
  <c r="ED62" i="18"/>
  <c r="EA62" i="18"/>
  <c r="DX62" i="18"/>
  <c r="DU62" i="18"/>
  <c r="DR62" i="18"/>
  <c r="DO62" i="18"/>
  <c r="DL62" i="18"/>
  <c r="DI62" i="18"/>
  <c r="DF62" i="18"/>
  <c r="CW62" i="18"/>
  <c r="CT62" i="18"/>
  <c r="CQ62" i="18"/>
  <c r="CN62" i="18"/>
  <c r="CK62" i="18"/>
  <c r="CH62" i="18"/>
  <c r="CE62" i="18"/>
  <c r="CB62" i="18"/>
  <c r="BY62" i="18"/>
  <c r="BV62" i="18"/>
  <c r="BS62" i="18"/>
  <c r="BP62" i="18"/>
  <c r="BM62" i="18"/>
  <c r="BJ62" i="18"/>
  <c r="BG62" i="18"/>
  <c r="BD62" i="18"/>
  <c r="BA62" i="18"/>
  <c r="AX62" i="18"/>
  <c r="AU62" i="18"/>
  <c r="AR62" i="18"/>
  <c r="AO62" i="18"/>
  <c r="AL62" i="18"/>
  <c r="AI62" i="18"/>
  <c r="AF62" i="18"/>
  <c r="AC62" i="18"/>
  <c r="Z62" i="18"/>
  <c r="W62" i="18"/>
  <c r="T62" i="18"/>
  <c r="Q62" i="18"/>
  <c r="N62" i="18"/>
  <c r="K62" i="18"/>
  <c r="H62" i="18"/>
  <c r="E62" i="18"/>
  <c r="B62" i="18"/>
  <c r="ED61" i="18"/>
  <c r="EA61" i="18"/>
  <c r="DX61" i="18"/>
  <c r="DU61" i="18"/>
  <c r="DR61" i="18"/>
  <c r="DO61" i="18"/>
  <c r="DL61" i="18"/>
  <c r="DI61" i="18"/>
  <c r="DF61" i="18"/>
  <c r="CW61" i="18"/>
  <c r="CT61" i="18"/>
  <c r="CQ61" i="18"/>
  <c r="CN61" i="18"/>
  <c r="CK61" i="18"/>
  <c r="CH61" i="18"/>
  <c r="CE61" i="18"/>
  <c r="CB61" i="18"/>
  <c r="BY61" i="18"/>
  <c r="BV61" i="18"/>
  <c r="BS61" i="18"/>
  <c r="BP61" i="18"/>
  <c r="BM61" i="18"/>
  <c r="BJ61" i="18"/>
  <c r="BG61" i="18"/>
  <c r="BD61" i="18"/>
  <c r="BA61" i="18"/>
  <c r="AX61" i="18"/>
  <c r="AU61" i="18"/>
  <c r="AR61" i="18"/>
  <c r="AO61" i="18"/>
  <c r="AL61" i="18"/>
  <c r="AI61" i="18"/>
  <c r="AF61" i="18"/>
  <c r="AC61" i="18"/>
  <c r="Z61" i="18"/>
  <c r="W61" i="18"/>
  <c r="T61" i="18"/>
  <c r="Q61" i="18"/>
  <c r="N61" i="18"/>
  <c r="K61" i="18"/>
  <c r="H61" i="18"/>
  <c r="E61" i="18"/>
  <c r="B61" i="18"/>
  <c r="ED60" i="18"/>
  <c r="EA60" i="18"/>
  <c r="DX60" i="18"/>
  <c r="DU60" i="18"/>
  <c r="DR60" i="18"/>
  <c r="DO60" i="18"/>
  <c r="DL60" i="18"/>
  <c r="DI60" i="18"/>
  <c r="DF60" i="18"/>
  <c r="CW60" i="18"/>
  <c r="CT60" i="18"/>
  <c r="CQ60" i="18"/>
  <c r="CN60" i="18"/>
  <c r="CK60" i="18"/>
  <c r="CH60" i="18"/>
  <c r="CE60" i="18"/>
  <c r="CB60" i="18"/>
  <c r="BY60" i="18"/>
  <c r="BV60" i="18"/>
  <c r="BS60" i="18"/>
  <c r="BP60" i="18"/>
  <c r="BM60" i="18"/>
  <c r="BJ60" i="18"/>
  <c r="BG60" i="18"/>
  <c r="BD60" i="18"/>
  <c r="BA60" i="18"/>
  <c r="AX60" i="18"/>
  <c r="AU60" i="18"/>
  <c r="AR60" i="18"/>
  <c r="AO60" i="18"/>
  <c r="AL60" i="18"/>
  <c r="AI60" i="18"/>
  <c r="AF60" i="18"/>
  <c r="AC60" i="18"/>
  <c r="Z60" i="18"/>
  <c r="W60" i="18"/>
  <c r="T60" i="18"/>
  <c r="Q60" i="18"/>
  <c r="N60" i="18"/>
  <c r="K60" i="18"/>
  <c r="H60" i="18"/>
  <c r="E60" i="18"/>
  <c r="B60" i="18"/>
  <c r="ED59" i="18"/>
  <c r="EA59" i="18"/>
  <c r="DX59" i="18"/>
  <c r="DU59" i="18"/>
  <c r="DR59" i="18"/>
  <c r="DO59" i="18"/>
  <c r="DL59" i="18"/>
  <c r="DI59" i="18"/>
  <c r="DF59" i="18"/>
  <c r="CW59" i="18"/>
  <c r="CT59" i="18"/>
  <c r="CQ59" i="18"/>
  <c r="CN59" i="18"/>
  <c r="CK59" i="18"/>
  <c r="CH59" i="18"/>
  <c r="CE59" i="18"/>
  <c r="CB59" i="18"/>
  <c r="BY59" i="18"/>
  <c r="BV59" i="18"/>
  <c r="BS59" i="18"/>
  <c r="BP59" i="18"/>
  <c r="BM59" i="18"/>
  <c r="BJ59" i="18"/>
  <c r="BG59" i="18"/>
  <c r="BD59" i="18"/>
  <c r="BA59" i="18"/>
  <c r="AX59" i="18"/>
  <c r="AU59" i="18"/>
  <c r="AR59" i="18"/>
  <c r="AO59" i="18"/>
  <c r="AL59" i="18"/>
  <c r="AI59" i="18"/>
  <c r="AF59" i="18"/>
  <c r="AC59" i="18"/>
  <c r="Z59" i="18"/>
  <c r="W59" i="18"/>
  <c r="T59" i="18"/>
  <c r="Q59" i="18"/>
  <c r="N59" i="18"/>
  <c r="K59" i="18"/>
  <c r="H59" i="18"/>
  <c r="E59" i="18"/>
  <c r="B59" i="18"/>
  <c r="ED58" i="18"/>
  <c r="EA58" i="18"/>
  <c r="DX58" i="18"/>
  <c r="DU58" i="18"/>
  <c r="DR58" i="18"/>
  <c r="DO58" i="18"/>
  <c r="DL58" i="18"/>
  <c r="DI58" i="18"/>
  <c r="DF58" i="18"/>
  <c r="CW58" i="18"/>
  <c r="CT58" i="18"/>
  <c r="CQ58" i="18"/>
  <c r="CN58" i="18"/>
  <c r="CK58" i="18"/>
  <c r="CH58" i="18"/>
  <c r="CE58" i="18"/>
  <c r="CB58" i="18"/>
  <c r="BY58" i="18"/>
  <c r="BV58" i="18"/>
  <c r="BS58" i="18"/>
  <c r="BP58" i="18"/>
  <c r="BM58" i="18"/>
  <c r="BJ58" i="18"/>
  <c r="BG58" i="18"/>
  <c r="BD58" i="18"/>
  <c r="BA58" i="18"/>
  <c r="AX58" i="18"/>
  <c r="AU58" i="18"/>
  <c r="AR58" i="18"/>
  <c r="AO58" i="18"/>
  <c r="AL58" i="18"/>
  <c r="AI58" i="18"/>
  <c r="AF58" i="18"/>
  <c r="AC58" i="18"/>
  <c r="Z58" i="18"/>
  <c r="W58" i="18"/>
  <c r="T58" i="18"/>
  <c r="Q58" i="18"/>
  <c r="N58" i="18"/>
  <c r="K58" i="18"/>
  <c r="H58" i="18"/>
  <c r="E58" i="18"/>
  <c r="B58" i="18"/>
  <c r="ED57" i="18"/>
  <c r="EA57" i="18"/>
  <c r="DX57" i="18"/>
  <c r="DU57" i="18"/>
  <c r="DR57" i="18"/>
  <c r="DO57" i="18"/>
  <c r="DL57" i="18"/>
  <c r="DI57" i="18"/>
  <c r="DF57" i="18"/>
  <c r="CW57" i="18"/>
  <c r="CT57" i="18"/>
  <c r="CQ57" i="18"/>
  <c r="CN57" i="18"/>
  <c r="CK57" i="18"/>
  <c r="CH57" i="18"/>
  <c r="CE57" i="18"/>
  <c r="CB57" i="18"/>
  <c r="BY57" i="18"/>
  <c r="BV57" i="18"/>
  <c r="BS57" i="18"/>
  <c r="BP57" i="18"/>
  <c r="BM57" i="18"/>
  <c r="BJ57" i="18"/>
  <c r="BG57" i="18"/>
  <c r="BD57" i="18"/>
  <c r="BA57" i="18"/>
  <c r="AX57" i="18"/>
  <c r="AU57" i="18"/>
  <c r="AR57" i="18"/>
  <c r="AO57" i="18"/>
  <c r="AL57" i="18"/>
  <c r="AI57" i="18"/>
  <c r="AF57" i="18"/>
  <c r="AC57" i="18"/>
  <c r="Z57" i="18"/>
  <c r="W57" i="18"/>
  <c r="T57" i="18"/>
  <c r="Q57" i="18"/>
  <c r="N57" i="18"/>
  <c r="K57" i="18"/>
  <c r="H57" i="18"/>
  <c r="E57" i="18"/>
  <c r="B57" i="18"/>
  <c r="ED56" i="18"/>
  <c r="EA56" i="18"/>
  <c r="DX56" i="18"/>
  <c r="DU56" i="18"/>
  <c r="DR56" i="18"/>
  <c r="DO56" i="18"/>
  <c r="DL56" i="18"/>
  <c r="DI56" i="18"/>
  <c r="DF56" i="18"/>
  <c r="CW56" i="18"/>
  <c r="CT56" i="18"/>
  <c r="CQ56" i="18"/>
  <c r="CN56" i="18"/>
  <c r="CK56" i="18"/>
  <c r="CH56" i="18"/>
  <c r="CE56" i="18"/>
  <c r="CB56" i="18"/>
  <c r="BY56" i="18"/>
  <c r="BV56" i="18"/>
  <c r="BS56" i="18"/>
  <c r="BP56" i="18"/>
  <c r="BM56" i="18"/>
  <c r="BJ56" i="18"/>
  <c r="BG56" i="18"/>
  <c r="BD56" i="18"/>
  <c r="BA56" i="18"/>
  <c r="AX56" i="18"/>
  <c r="AU56" i="18"/>
  <c r="AR56" i="18"/>
  <c r="AO56" i="18"/>
  <c r="AL56" i="18"/>
  <c r="AI56" i="18"/>
  <c r="AF56" i="18"/>
  <c r="AC56" i="18"/>
  <c r="Z56" i="18"/>
  <c r="W56" i="18"/>
  <c r="T56" i="18"/>
  <c r="Q56" i="18"/>
  <c r="N56" i="18"/>
  <c r="K56" i="18"/>
  <c r="H56" i="18"/>
  <c r="E56" i="18"/>
  <c r="B56" i="18"/>
  <c r="ED55" i="18"/>
  <c r="EA55" i="18"/>
  <c r="DX55" i="18"/>
  <c r="DU55" i="18"/>
  <c r="DR55" i="18"/>
  <c r="DO55" i="18"/>
  <c r="DL55" i="18"/>
  <c r="DI55" i="18"/>
  <c r="DF55" i="18"/>
  <c r="CW55" i="18"/>
  <c r="CT55" i="18"/>
  <c r="CQ55" i="18"/>
  <c r="CN55" i="18"/>
  <c r="CK55" i="18"/>
  <c r="CH55" i="18"/>
  <c r="CE55" i="18"/>
  <c r="CB55" i="18"/>
  <c r="BY55" i="18"/>
  <c r="BV55" i="18"/>
  <c r="BS55" i="18"/>
  <c r="BP55" i="18"/>
  <c r="BM55" i="18"/>
  <c r="BJ55" i="18"/>
  <c r="BG55" i="18"/>
  <c r="BD55" i="18"/>
  <c r="BA55" i="18"/>
  <c r="AX55" i="18"/>
  <c r="AU55" i="18"/>
  <c r="AR55" i="18"/>
  <c r="AO55" i="18"/>
  <c r="AL55" i="18"/>
  <c r="AI55" i="18"/>
  <c r="AF55" i="18"/>
  <c r="AC55" i="18"/>
  <c r="Z55" i="18"/>
  <c r="W55" i="18"/>
  <c r="T55" i="18"/>
  <c r="Q55" i="18"/>
  <c r="N55" i="18"/>
  <c r="K55" i="18"/>
  <c r="H55" i="18"/>
  <c r="E55" i="18"/>
  <c r="B55" i="18"/>
  <c r="ED54" i="18"/>
  <c r="EA54" i="18"/>
  <c r="DX54" i="18"/>
  <c r="DU54" i="18"/>
  <c r="DR54" i="18"/>
  <c r="DO54" i="18"/>
  <c r="DL54" i="18"/>
  <c r="DI54" i="18"/>
  <c r="DF54" i="18"/>
  <c r="CW54" i="18"/>
  <c r="CT54" i="18"/>
  <c r="CQ54" i="18"/>
  <c r="CN54" i="18"/>
  <c r="CK54" i="18"/>
  <c r="CH54" i="18"/>
  <c r="CE54" i="18"/>
  <c r="CB54" i="18"/>
  <c r="BY54" i="18"/>
  <c r="BV54" i="18"/>
  <c r="BS54" i="18"/>
  <c r="BP54" i="18"/>
  <c r="BM54" i="18"/>
  <c r="BJ54" i="18"/>
  <c r="BG54" i="18"/>
  <c r="BD54" i="18"/>
  <c r="BA54" i="18"/>
  <c r="AX54" i="18"/>
  <c r="AU54" i="18"/>
  <c r="AR54" i="18"/>
  <c r="AO54" i="18"/>
  <c r="AL54" i="18"/>
  <c r="AI54" i="18"/>
  <c r="AF54" i="18"/>
  <c r="AC54" i="18"/>
  <c r="Z54" i="18"/>
  <c r="W54" i="18"/>
  <c r="T54" i="18"/>
  <c r="Q54" i="18"/>
  <c r="N54" i="18"/>
  <c r="K54" i="18"/>
  <c r="H54" i="18"/>
  <c r="E54" i="18"/>
  <c r="B54" i="18"/>
  <c r="ED53" i="18"/>
  <c r="EA53" i="18"/>
  <c r="DX53" i="18"/>
  <c r="DU53" i="18"/>
  <c r="DR53" i="18"/>
  <c r="DO53" i="18"/>
  <c r="DL53" i="18"/>
  <c r="DI53" i="18"/>
  <c r="DF53" i="18"/>
  <c r="CW53" i="18"/>
  <c r="CT53" i="18"/>
  <c r="CQ53" i="18"/>
  <c r="CN53" i="18"/>
  <c r="CK53" i="18"/>
  <c r="CH53" i="18"/>
  <c r="CE53" i="18"/>
  <c r="CB53" i="18"/>
  <c r="BY53" i="18"/>
  <c r="BV53" i="18"/>
  <c r="BS53" i="18"/>
  <c r="BP53" i="18"/>
  <c r="BM53" i="18"/>
  <c r="BJ53" i="18"/>
  <c r="BG53" i="18"/>
  <c r="BD53" i="18"/>
  <c r="BA53" i="18"/>
  <c r="AX53" i="18"/>
  <c r="AU53" i="18"/>
  <c r="AR53" i="18"/>
  <c r="AO53" i="18"/>
  <c r="AL53" i="18"/>
  <c r="AI53" i="18"/>
  <c r="AF53" i="18"/>
  <c r="AC53" i="18"/>
  <c r="Z53" i="18"/>
  <c r="W53" i="18"/>
  <c r="T53" i="18"/>
  <c r="Q53" i="18"/>
  <c r="N53" i="18"/>
  <c r="K53" i="18"/>
  <c r="H53" i="18"/>
  <c r="E53" i="18"/>
  <c r="B53" i="18"/>
  <c r="ED52" i="18"/>
  <c r="EA52" i="18"/>
  <c r="DX52" i="18"/>
  <c r="DU52" i="18"/>
  <c r="DR52" i="18"/>
  <c r="DO52" i="18"/>
  <c r="DL52" i="18"/>
  <c r="DI52" i="18"/>
  <c r="DF52" i="18"/>
  <c r="CW52" i="18"/>
  <c r="CT52" i="18"/>
  <c r="CQ52" i="18"/>
  <c r="CN52" i="18"/>
  <c r="CK52" i="18"/>
  <c r="CH52" i="18"/>
  <c r="CE52" i="18"/>
  <c r="CB52" i="18"/>
  <c r="BY52" i="18"/>
  <c r="BV52" i="18"/>
  <c r="BS52" i="18"/>
  <c r="BP52" i="18"/>
  <c r="BM52" i="18"/>
  <c r="BJ52" i="18"/>
  <c r="BG52" i="18"/>
  <c r="BD52" i="18"/>
  <c r="BA52" i="18"/>
  <c r="AX52" i="18"/>
  <c r="AU52" i="18"/>
  <c r="AR52" i="18"/>
  <c r="AO52" i="18"/>
  <c r="AL52" i="18"/>
  <c r="AI52" i="18"/>
  <c r="AF52" i="18"/>
  <c r="AC52" i="18"/>
  <c r="Z52" i="18"/>
  <c r="W52" i="18"/>
  <c r="T52" i="18"/>
  <c r="Q52" i="18"/>
  <c r="N52" i="18"/>
  <c r="K52" i="18"/>
  <c r="H52" i="18"/>
  <c r="E52" i="18"/>
  <c r="B52" i="18"/>
  <c r="ED51" i="18"/>
  <c r="EA51" i="18"/>
  <c r="DX51" i="18"/>
  <c r="DU51" i="18"/>
  <c r="DR51" i="18"/>
  <c r="DO51" i="18"/>
  <c r="DL51" i="18"/>
  <c r="DI51" i="18"/>
  <c r="DF51" i="18"/>
  <c r="CW51" i="18"/>
  <c r="CT51" i="18"/>
  <c r="CQ51" i="18"/>
  <c r="CN51" i="18"/>
  <c r="CK51" i="18"/>
  <c r="CH51" i="18"/>
  <c r="CE51" i="18"/>
  <c r="CB51" i="18"/>
  <c r="BY51" i="18"/>
  <c r="BV51" i="18"/>
  <c r="BS51" i="18"/>
  <c r="BP51" i="18"/>
  <c r="BM51" i="18"/>
  <c r="BJ51" i="18"/>
  <c r="BG51" i="18"/>
  <c r="BD51" i="18"/>
  <c r="BA51" i="18"/>
  <c r="AX51" i="18"/>
  <c r="AU51" i="18"/>
  <c r="AR51" i="18"/>
  <c r="AO51" i="18"/>
  <c r="AL51" i="18"/>
  <c r="AI51" i="18"/>
  <c r="AF51" i="18"/>
  <c r="AC51" i="18"/>
  <c r="Z51" i="18"/>
  <c r="W51" i="18"/>
  <c r="T51" i="18"/>
  <c r="Q51" i="18"/>
  <c r="N51" i="18"/>
  <c r="K51" i="18"/>
  <c r="H51" i="18"/>
  <c r="E51" i="18"/>
  <c r="B51" i="18"/>
  <c r="ED50" i="18"/>
  <c r="EA50" i="18"/>
  <c r="DX50" i="18"/>
  <c r="DU50" i="18"/>
  <c r="DR50" i="18"/>
  <c r="DO50" i="18"/>
  <c r="DL50" i="18"/>
  <c r="DI50" i="18"/>
  <c r="DF50" i="18"/>
  <c r="CW50" i="18"/>
  <c r="CT50" i="18"/>
  <c r="CQ50" i="18"/>
  <c r="CN50" i="18"/>
  <c r="CK50" i="18"/>
  <c r="CH50" i="18"/>
  <c r="CE50" i="18"/>
  <c r="CB50" i="18"/>
  <c r="BY50" i="18"/>
  <c r="BV50" i="18"/>
  <c r="BS50" i="18"/>
  <c r="BP50" i="18"/>
  <c r="BM50" i="18"/>
  <c r="BJ50" i="18"/>
  <c r="BG50" i="18"/>
  <c r="BD50" i="18"/>
  <c r="BA50" i="18"/>
  <c r="AX50" i="18"/>
  <c r="AU50" i="18"/>
  <c r="AR50" i="18"/>
  <c r="AO50" i="18"/>
  <c r="AL50" i="18"/>
  <c r="AI50" i="18"/>
  <c r="AF50" i="18"/>
  <c r="AC50" i="18"/>
  <c r="Z50" i="18"/>
  <c r="W50" i="18"/>
  <c r="T50" i="18"/>
  <c r="Q50" i="18"/>
  <c r="N50" i="18"/>
  <c r="K50" i="18"/>
  <c r="H50" i="18"/>
  <c r="E50" i="18"/>
  <c r="B50" i="18"/>
  <c r="ED49" i="18"/>
  <c r="EA49" i="18"/>
  <c r="DX49" i="18"/>
  <c r="DU49" i="18"/>
  <c r="DR49" i="18"/>
  <c r="DO49" i="18"/>
  <c r="DL49" i="18"/>
  <c r="DI49" i="18"/>
  <c r="DF49" i="18"/>
  <c r="CW49" i="18"/>
  <c r="CT49" i="18"/>
  <c r="CQ49" i="18"/>
  <c r="CN49" i="18"/>
  <c r="CK49" i="18"/>
  <c r="CH49" i="18"/>
  <c r="CE49" i="18"/>
  <c r="CB49" i="18"/>
  <c r="BY49" i="18"/>
  <c r="BV49" i="18"/>
  <c r="BS49" i="18"/>
  <c r="BP49" i="18"/>
  <c r="BM49" i="18"/>
  <c r="BJ49" i="18"/>
  <c r="BG49" i="18"/>
  <c r="BD49" i="18"/>
  <c r="BA49" i="18"/>
  <c r="AX49" i="18"/>
  <c r="AU49" i="18"/>
  <c r="AR49" i="18"/>
  <c r="AO49" i="18"/>
  <c r="AL49" i="18"/>
  <c r="AI49" i="18"/>
  <c r="AF49" i="18"/>
  <c r="AC49" i="18"/>
  <c r="Z49" i="18"/>
  <c r="W49" i="18"/>
  <c r="T49" i="18"/>
  <c r="Q49" i="18"/>
  <c r="N49" i="18"/>
  <c r="K49" i="18"/>
  <c r="H49" i="18"/>
  <c r="E49" i="18"/>
  <c r="B49" i="18"/>
  <c r="ED48" i="18"/>
  <c r="EA48" i="18"/>
  <c r="DX48" i="18"/>
  <c r="DU48" i="18"/>
  <c r="DR48" i="18"/>
  <c r="DO48" i="18"/>
  <c r="DL48" i="18"/>
  <c r="DI48" i="18"/>
  <c r="DF48" i="18"/>
  <c r="CW48" i="18"/>
  <c r="CT48" i="18"/>
  <c r="CQ48" i="18"/>
  <c r="CN48" i="18"/>
  <c r="CK48" i="18"/>
  <c r="CH48" i="18"/>
  <c r="CE48" i="18"/>
  <c r="CB48" i="18"/>
  <c r="BY48" i="18"/>
  <c r="BV48" i="18"/>
  <c r="BS48" i="18"/>
  <c r="BP48" i="18"/>
  <c r="BM48" i="18"/>
  <c r="BJ48" i="18"/>
  <c r="BG48" i="18"/>
  <c r="BD48" i="18"/>
  <c r="BA48" i="18"/>
  <c r="AX48" i="18"/>
  <c r="AU48" i="18"/>
  <c r="AR48" i="18"/>
  <c r="AO48" i="18"/>
  <c r="AL48" i="18"/>
  <c r="AI48" i="18"/>
  <c r="AF48" i="18"/>
  <c r="AC48" i="18"/>
  <c r="Z48" i="18"/>
  <c r="W48" i="18"/>
  <c r="T48" i="18"/>
  <c r="Q48" i="18"/>
  <c r="N48" i="18"/>
  <c r="K48" i="18"/>
  <c r="H48" i="18"/>
  <c r="E48" i="18"/>
  <c r="B48" i="18"/>
  <c r="ED47" i="18"/>
  <c r="EA47" i="18"/>
  <c r="DX47" i="18"/>
  <c r="DU47" i="18"/>
  <c r="DR47" i="18"/>
  <c r="DO47" i="18"/>
  <c r="DL47" i="18"/>
  <c r="DI47" i="18"/>
  <c r="DF47" i="18"/>
  <c r="CW47" i="18"/>
  <c r="CT47" i="18"/>
  <c r="CQ47" i="18"/>
  <c r="CN47" i="18"/>
  <c r="CK47" i="18"/>
  <c r="CH47" i="18"/>
  <c r="CE47" i="18"/>
  <c r="CB47" i="18"/>
  <c r="BY47" i="18"/>
  <c r="BV47" i="18"/>
  <c r="BS47" i="18"/>
  <c r="BP47" i="18"/>
  <c r="BM47" i="18"/>
  <c r="BJ47" i="18"/>
  <c r="BG47" i="18"/>
  <c r="BD47" i="18"/>
  <c r="BA47" i="18"/>
  <c r="AX47" i="18"/>
  <c r="AU47" i="18"/>
  <c r="AR47" i="18"/>
  <c r="AO47" i="18"/>
  <c r="AL47" i="18"/>
  <c r="AI47" i="18"/>
  <c r="AF47" i="18"/>
  <c r="AC47" i="18"/>
  <c r="Z47" i="18"/>
  <c r="W47" i="18"/>
  <c r="T47" i="18"/>
  <c r="Q47" i="18"/>
  <c r="N47" i="18"/>
  <c r="K47" i="18"/>
  <c r="H47" i="18"/>
  <c r="E47" i="18"/>
  <c r="B47" i="18"/>
  <c r="ED46" i="18"/>
  <c r="EA46" i="18"/>
  <c r="DX46" i="18"/>
  <c r="DU46" i="18"/>
  <c r="DR46" i="18"/>
  <c r="DO46" i="18"/>
  <c r="DL46" i="18"/>
  <c r="DI46" i="18"/>
  <c r="DF46" i="18"/>
  <c r="CW46" i="18"/>
  <c r="CT46" i="18"/>
  <c r="CQ46" i="18"/>
  <c r="CN46" i="18"/>
  <c r="CK46" i="18"/>
  <c r="CH46" i="18"/>
  <c r="CE46" i="18"/>
  <c r="CB46" i="18"/>
  <c r="BY46" i="18"/>
  <c r="BV46" i="18"/>
  <c r="BS46" i="18"/>
  <c r="BP46" i="18"/>
  <c r="BM46" i="18"/>
  <c r="BJ46" i="18"/>
  <c r="BG46" i="18"/>
  <c r="BD46" i="18"/>
  <c r="BA46" i="18"/>
  <c r="AX46" i="18"/>
  <c r="AU46" i="18"/>
  <c r="AR46" i="18"/>
  <c r="AO46" i="18"/>
  <c r="AL46" i="18"/>
  <c r="AI46" i="18"/>
  <c r="AF46" i="18"/>
  <c r="AC46" i="18"/>
  <c r="Z46" i="18"/>
  <c r="W46" i="18"/>
  <c r="T46" i="18"/>
  <c r="Q46" i="18"/>
  <c r="N46" i="18"/>
  <c r="K46" i="18"/>
  <c r="H46" i="18"/>
  <c r="E46" i="18"/>
  <c r="B46" i="18"/>
  <c r="ED45" i="18"/>
  <c r="EA45" i="18"/>
  <c r="DX45" i="18"/>
  <c r="DU45" i="18"/>
  <c r="DR45" i="18"/>
  <c r="DO45" i="18"/>
  <c r="DL45" i="18"/>
  <c r="DI45" i="18"/>
  <c r="DF45" i="18"/>
  <c r="CW45" i="18"/>
  <c r="CT45" i="18"/>
  <c r="CQ45" i="18"/>
  <c r="CN45" i="18"/>
  <c r="CK45" i="18"/>
  <c r="CH45" i="18"/>
  <c r="CE45" i="18"/>
  <c r="CB45" i="18"/>
  <c r="BY45" i="18"/>
  <c r="BV45" i="18"/>
  <c r="BS45" i="18"/>
  <c r="BP45" i="18"/>
  <c r="BM45" i="18"/>
  <c r="BJ45" i="18"/>
  <c r="BG45" i="18"/>
  <c r="BD45" i="18"/>
  <c r="BA45" i="18"/>
  <c r="AX45" i="18"/>
  <c r="AU45" i="18"/>
  <c r="AR45" i="18"/>
  <c r="AO45" i="18"/>
  <c r="AL45" i="18"/>
  <c r="AI45" i="18"/>
  <c r="AF45" i="18"/>
  <c r="AC45" i="18"/>
  <c r="Z45" i="18"/>
  <c r="W45" i="18"/>
  <c r="T45" i="18"/>
  <c r="Q45" i="18"/>
  <c r="N45" i="18"/>
  <c r="K45" i="18"/>
  <c r="H45" i="18"/>
  <c r="E45" i="18"/>
  <c r="B45" i="18"/>
  <c r="ED44" i="18"/>
  <c r="EA44" i="18"/>
  <c r="DX44" i="18"/>
  <c r="DU44" i="18"/>
  <c r="DR44" i="18"/>
  <c r="DO44" i="18"/>
  <c r="DL44" i="18"/>
  <c r="DI44" i="18"/>
  <c r="DF44" i="18"/>
  <c r="CW44" i="18"/>
  <c r="CT44" i="18"/>
  <c r="CQ44" i="18"/>
  <c r="CN44" i="18"/>
  <c r="CK44" i="18"/>
  <c r="CH44" i="18"/>
  <c r="CE44" i="18"/>
  <c r="CB44" i="18"/>
  <c r="BY44" i="18"/>
  <c r="BV44" i="18"/>
  <c r="BS44" i="18"/>
  <c r="BP44" i="18"/>
  <c r="BM44" i="18"/>
  <c r="BJ44" i="18"/>
  <c r="BG44" i="18"/>
  <c r="BD44" i="18"/>
  <c r="BA44" i="18"/>
  <c r="AX44" i="18"/>
  <c r="AU44" i="18"/>
  <c r="AR44" i="18"/>
  <c r="AO44" i="18"/>
  <c r="AL44" i="18"/>
  <c r="AI44" i="18"/>
  <c r="AF44" i="18"/>
  <c r="AC44" i="18"/>
  <c r="Z44" i="18"/>
  <c r="W44" i="18"/>
  <c r="T44" i="18"/>
  <c r="Q44" i="18"/>
  <c r="N44" i="18"/>
  <c r="K44" i="18"/>
  <c r="H44" i="18"/>
  <c r="E44" i="18"/>
  <c r="B44" i="18"/>
  <c r="ED43" i="18"/>
  <c r="EA43" i="18"/>
  <c r="DX43" i="18"/>
  <c r="DU43" i="18"/>
  <c r="DR43" i="18"/>
  <c r="DO43" i="18"/>
  <c r="DL43" i="18"/>
  <c r="DI43" i="18"/>
  <c r="DF43" i="18"/>
  <c r="CW43" i="18"/>
  <c r="CT43" i="18"/>
  <c r="CQ43" i="18"/>
  <c r="CN43" i="18"/>
  <c r="CK43" i="18"/>
  <c r="CH43" i="18"/>
  <c r="CE43" i="18"/>
  <c r="CB43" i="18"/>
  <c r="BY43" i="18"/>
  <c r="BV43" i="18"/>
  <c r="BS43" i="18"/>
  <c r="BP43" i="18"/>
  <c r="BM43" i="18"/>
  <c r="BJ43" i="18"/>
  <c r="BG43" i="18"/>
  <c r="BD43" i="18"/>
  <c r="BA43" i="18"/>
  <c r="AX43" i="18"/>
  <c r="AU43" i="18"/>
  <c r="AR43" i="18"/>
  <c r="AO43" i="18"/>
  <c r="AL43" i="18"/>
  <c r="AI43" i="18"/>
  <c r="AF43" i="18"/>
  <c r="AC43" i="18"/>
  <c r="Z43" i="18"/>
  <c r="W43" i="18"/>
  <c r="T43" i="18"/>
  <c r="Q43" i="18"/>
  <c r="N43" i="18"/>
  <c r="K43" i="18"/>
  <c r="H43" i="18"/>
  <c r="E43" i="18"/>
  <c r="B43" i="18"/>
  <c r="ED42" i="18"/>
  <c r="EA42" i="18"/>
  <c r="DX42" i="18"/>
  <c r="DU42" i="18"/>
  <c r="DR42" i="18"/>
  <c r="DO42" i="18"/>
  <c r="DL42" i="18"/>
  <c r="DI42" i="18"/>
  <c r="DF42" i="18"/>
  <c r="CW42" i="18"/>
  <c r="CT42" i="18"/>
  <c r="CQ42" i="18"/>
  <c r="CN42" i="18"/>
  <c r="CK42" i="18"/>
  <c r="CH42" i="18"/>
  <c r="CE42" i="18"/>
  <c r="CB42" i="18"/>
  <c r="BY42" i="18"/>
  <c r="BV42" i="18"/>
  <c r="BS42" i="18"/>
  <c r="BP42" i="18"/>
  <c r="BM42" i="18"/>
  <c r="BJ42" i="18"/>
  <c r="BG42" i="18"/>
  <c r="BD42" i="18"/>
  <c r="BA42" i="18"/>
  <c r="AX42" i="18"/>
  <c r="AU42" i="18"/>
  <c r="AR42" i="18"/>
  <c r="AO42" i="18"/>
  <c r="AL42" i="18"/>
  <c r="AI42" i="18"/>
  <c r="AF42" i="18"/>
  <c r="AC42" i="18"/>
  <c r="Z42" i="18"/>
  <c r="W42" i="18"/>
  <c r="T42" i="18"/>
  <c r="Q42" i="18"/>
  <c r="N42" i="18"/>
  <c r="K42" i="18"/>
  <c r="H42" i="18"/>
  <c r="E42" i="18"/>
  <c r="B42" i="18"/>
  <c r="ED41" i="18"/>
  <c r="EA41" i="18"/>
  <c r="DX41" i="18"/>
  <c r="DU41" i="18"/>
  <c r="DR41" i="18"/>
  <c r="DO41" i="18"/>
  <c r="DL41" i="18"/>
  <c r="DI41" i="18"/>
  <c r="DF41" i="18"/>
  <c r="CW41" i="18"/>
  <c r="CT41" i="18"/>
  <c r="CQ41" i="18"/>
  <c r="CN41" i="18"/>
  <c r="CK41" i="18"/>
  <c r="CH41" i="18"/>
  <c r="CE41" i="18"/>
  <c r="CB41" i="18"/>
  <c r="BY41" i="18"/>
  <c r="BV41" i="18"/>
  <c r="BS41" i="18"/>
  <c r="BP41" i="18"/>
  <c r="BM41" i="18"/>
  <c r="BJ41" i="18"/>
  <c r="BG41" i="18"/>
  <c r="BD41" i="18"/>
  <c r="BA41" i="18"/>
  <c r="AX41" i="18"/>
  <c r="AU41" i="18"/>
  <c r="AR41" i="18"/>
  <c r="AO41" i="18"/>
  <c r="AL41" i="18"/>
  <c r="AI41" i="18"/>
  <c r="AF41" i="18"/>
  <c r="AC41" i="18"/>
  <c r="Z41" i="18"/>
  <c r="W41" i="18"/>
  <c r="T41" i="18"/>
  <c r="Q41" i="18"/>
  <c r="N41" i="18"/>
  <c r="K41" i="18"/>
  <c r="H41" i="18"/>
  <c r="E41" i="18"/>
  <c r="B41" i="18"/>
  <c r="ED40" i="18"/>
  <c r="EA40" i="18"/>
  <c r="DX40" i="18"/>
  <c r="DU40" i="18"/>
  <c r="DR40" i="18"/>
  <c r="DO40" i="18"/>
  <c r="DL40" i="18"/>
  <c r="DI40" i="18"/>
  <c r="DF40" i="18"/>
  <c r="CW40" i="18"/>
  <c r="CT40" i="18"/>
  <c r="CQ40" i="18"/>
  <c r="CN40" i="18"/>
  <c r="CK40" i="18"/>
  <c r="CH40" i="18"/>
  <c r="CE40" i="18"/>
  <c r="CB40" i="18"/>
  <c r="BY40" i="18"/>
  <c r="BV40" i="18"/>
  <c r="BS40" i="18"/>
  <c r="BP40" i="18"/>
  <c r="BM40" i="18"/>
  <c r="BJ40" i="18"/>
  <c r="BG40" i="18"/>
  <c r="BD40" i="18"/>
  <c r="BA40" i="18"/>
  <c r="AX40" i="18"/>
  <c r="AU40" i="18"/>
  <c r="AR40" i="18"/>
  <c r="AO40" i="18"/>
  <c r="AL40" i="18"/>
  <c r="AI40" i="18"/>
  <c r="AF40" i="18"/>
  <c r="AC40" i="18"/>
  <c r="Z40" i="18"/>
  <c r="W40" i="18"/>
  <c r="T40" i="18"/>
  <c r="Q40" i="18"/>
  <c r="N40" i="18"/>
  <c r="K40" i="18"/>
  <c r="H40" i="18"/>
  <c r="E40" i="18"/>
  <c r="B40" i="18"/>
  <c r="ED39" i="18"/>
  <c r="EA39" i="18"/>
  <c r="DX39" i="18"/>
  <c r="DU39" i="18"/>
  <c r="DR39" i="18"/>
  <c r="DO39" i="18"/>
  <c r="DL39" i="18"/>
  <c r="DI39" i="18"/>
  <c r="DF39" i="18"/>
  <c r="CW39" i="18"/>
  <c r="CT39" i="18"/>
  <c r="CQ39" i="18"/>
  <c r="CN39" i="18"/>
  <c r="CK39" i="18"/>
  <c r="CH39" i="18"/>
  <c r="CE39" i="18"/>
  <c r="CB39" i="18"/>
  <c r="BY39" i="18"/>
  <c r="BV39" i="18"/>
  <c r="BS39" i="18"/>
  <c r="BP39" i="18"/>
  <c r="BM39" i="18"/>
  <c r="BJ39" i="18"/>
  <c r="BG39" i="18"/>
  <c r="BD39" i="18"/>
  <c r="BA39" i="18"/>
  <c r="AX39" i="18"/>
  <c r="AU39" i="18"/>
  <c r="AR39" i="18"/>
  <c r="AO39" i="18"/>
  <c r="AL39" i="18"/>
  <c r="AI39" i="18"/>
  <c r="AF39" i="18"/>
  <c r="AC39" i="18"/>
  <c r="Z39" i="18"/>
  <c r="W39" i="18"/>
  <c r="T39" i="18"/>
  <c r="Q39" i="18"/>
  <c r="N39" i="18"/>
  <c r="K39" i="18"/>
  <c r="H39" i="18"/>
  <c r="E39" i="18"/>
  <c r="B39" i="18"/>
  <c r="ED38" i="18"/>
  <c r="EA38" i="18"/>
  <c r="DX38" i="18"/>
  <c r="DU38" i="18"/>
  <c r="DR38" i="18"/>
  <c r="DO38" i="18"/>
  <c r="DL38" i="18"/>
  <c r="DI38" i="18"/>
  <c r="DF38" i="18"/>
  <c r="CW38" i="18"/>
  <c r="CT38" i="18"/>
  <c r="CQ38" i="18"/>
  <c r="CN38" i="18"/>
  <c r="CK38" i="18"/>
  <c r="CH38" i="18"/>
  <c r="CE38" i="18"/>
  <c r="CB38" i="18"/>
  <c r="BY38" i="18"/>
  <c r="BV38" i="18"/>
  <c r="BS38" i="18"/>
  <c r="BP38" i="18"/>
  <c r="BM38" i="18"/>
  <c r="BJ38" i="18"/>
  <c r="BG38" i="18"/>
  <c r="BD38" i="18"/>
  <c r="BA38" i="18"/>
  <c r="AX38" i="18"/>
  <c r="AU38" i="18"/>
  <c r="AR38" i="18"/>
  <c r="AO38" i="18"/>
  <c r="AL38" i="18"/>
  <c r="AI38" i="18"/>
  <c r="AF38" i="18"/>
  <c r="AC38" i="18"/>
  <c r="Z38" i="18"/>
  <c r="W38" i="18"/>
  <c r="T38" i="18"/>
  <c r="Q38" i="18"/>
  <c r="N38" i="18"/>
  <c r="K38" i="18"/>
  <c r="H38" i="18"/>
  <c r="E38" i="18"/>
  <c r="B38" i="18"/>
  <c r="ED37" i="18"/>
  <c r="EA37" i="18"/>
  <c r="DX37" i="18"/>
  <c r="DU37" i="18"/>
  <c r="DR37" i="18"/>
  <c r="DO37" i="18"/>
  <c r="DL37" i="18"/>
  <c r="DI37" i="18"/>
  <c r="DF37" i="18"/>
  <c r="CW37" i="18"/>
  <c r="CT37" i="18"/>
  <c r="CQ37" i="18"/>
  <c r="CN37" i="18"/>
  <c r="CK37" i="18"/>
  <c r="CH37" i="18"/>
  <c r="CE37" i="18"/>
  <c r="CB37" i="18"/>
  <c r="BY37" i="18"/>
  <c r="BV37" i="18"/>
  <c r="BS37" i="18"/>
  <c r="BP37" i="18"/>
  <c r="BM37" i="18"/>
  <c r="BJ37" i="18"/>
  <c r="BG37" i="18"/>
  <c r="BD37" i="18"/>
  <c r="BA37" i="18"/>
  <c r="AX37" i="18"/>
  <c r="AU37" i="18"/>
  <c r="AR37" i="18"/>
  <c r="AO37" i="18"/>
  <c r="AL37" i="18"/>
  <c r="AI37" i="18"/>
  <c r="AF37" i="18"/>
  <c r="AC37" i="18"/>
  <c r="Z37" i="18"/>
  <c r="W37" i="18"/>
  <c r="T37" i="18"/>
  <c r="Q37" i="18"/>
  <c r="N37" i="18"/>
  <c r="K37" i="18"/>
  <c r="H37" i="18"/>
  <c r="E37" i="18"/>
  <c r="B37" i="18"/>
  <c r="ED36" i="18"/>
  <c r="EA36" i="18"/>
  <c r="DX36" i="18"/>
  <c r="DU36" i="18"/>
  <c r="DR36" i="18"/>
  <c r="DO36" i="18"/>
  <c r="DL36" i="18"/>
  <c r="DI36" i="18"/>
  <c r="DF36" i="18"/>
  <c r="CW36" i="18"/>
  <c r="CT36" i="18"/>
  <c r="CQ36" i="18"/>
  <c r="CN36" i="18"/>
  <c r="CK36" i="18"/>
  <c r="CH36" i="18"/>
  <c r="CE36" i="18"/>
  <c r="CB36" i="18"/>
  <c r="BY36" i="18"/>
  <c r="BV36" i="18"/>
  <c r="BS36" i="18"/>
  <c r="BP36" i="18"/>
  <c r="BM36" i="18"/>
  <c r="BJ36" i="18"/>
  <c r="BG36" i="18"/>
  <c r="BD36" i="18"/>
  <c r="BA36" i="18"/>
  <c r="AX36" i="18"/>
  <c r="AU36" i="18"/>
  <c r="AR36" i="18"/>
  <c r="AO36" i="18"/>
  <c r="AL36" i="18"/>
  <c r="AI36" i="18"/>
  <c r="AF36" i="18"/>
  <c r="AC36" i="18"/>
  <c r="Z36" i="18"/>
  <c r="W36" i="18"/>
  <c r="T36" i="18"/>
  <c r="Q36" i="18"/>
  <c r="N36" i="18"/>
  <c r="K36" i="18"/>
  <c r="H36" i="18"/>
  <c r="E36" i="18"/>
  <c r="B36" i="18"/>
  <c r="ED35" i="18"/>
  <c r="EA35" i="18"/>
  <c r="DX35" i="18"/>
  <c r="DU35" i="18"/>
  <c r="DR35" i="18"/>
  <c r="DO35" i="18"/>
  <c r="DL35" i="18"/>
  <c r="DI35" i="18"/>
  <c r="DF35" i="18"/>
  <c r="CW35" i="18"/>
  <c r="CT35" i="18"/>
  <c r="CQ35" i="18"/>
  <c r="CN35" i="18"/>
  <c r="CK35" i="18"/>
  <c r="CH35" i="18"/>
  <c r="CE35" i="18"/>
  <c r="CB35" i="18"/>
  <c r="BY35" i="18"/>
  <c r="BV35" i="18"/>
  <c r="BS35" i="18"/>
  <c r="BP35" i="18"/>
  <c r="BM35" i="18"/>
  <c r="BJ35" i="18"/>
  <c r="BG35" i="18"/>
  <c r="BD35" i="18"/>
  <c r="BA35" i="18"/>
  <c r="AX35" i="18"/>
  <c r="AU35" i="18"/>
  <c r="AR35" i="18"/>
  <c r="AO35" i="18"/>
  <c r="AL35" i="18"/>
  <c r="AI35" i="18"/>
  <c r="AF35" i="18"/>
  <c r="AC35" i="18"/>
  <c r="Z35" i="18"/>
  <c r="W35" i="18"/>
  <c r="T35" i="18"/>
  <c r="Q35" i="18"/>
  <c r="N35" i="18"/>
  <c r="K35" i="18"/>
  <c r="H35" i="18"/>
  <c r="E35" i="18"/>
  <c r="B35" i="18"/>
  <c r="ED34" i="18"/>
  <c r="EA34" i="18"/>
  <c r="DX34" i="18"/>
  <c r="DU34" i="18"/>
  <c r="DR34" i="18"/>
  <c r="DO34" i="18"/>
  <c r="DL34" i="18"/>
  <c r="DI34" i="18"/>
  <c r="DF34" i="18"/>
  <c r="CW34" i="18"/>
  <c r="CT34" i="18"/>
  <c r="CQ34" i="18"/>
  <c r="CN34" i="18"/>
  <c r="CK34" i="18"/>
  <c r="CH34" i="18"/>
  <c r="CE34" i="18"/>
  <c r="CB34" i="18"/>
  <c r="BY34" i="18"/>
  <c r="BV34" i="18"/>
  <c r="BS34" i="18"/>
  <c r="BP34" i="18"/>
  <c r="BM34" i="18"/>
  <c r="BJ34" i="18"/>
  <c r="BG34" i="18"/>
  <c r="BD34" i="18"/>
  <c r="BA34" i="18"/>
  <c r="AX34" i="18"/>
  <c r="AU34" i="18"/>
  <c r="AR34" i="18"/>
  <c r="AO34" i="18"/>
  <c r="AL34" i="18"/>
  <c r="AI34" i="18"/>
  <c r="AF34" i="18"/>
  <c r="AC34" i="18"/>
  <c r="Z34" i="18"/>
  <c r="W34" i="18"/>
  <c r="T34" i="18"/>
  <c r="Q34" i="18"/>
  <c r="N34" i="18"/>
  <c r="K34" i="18"/>
  <c r="H34" i="18"/>
  <c r="E34" i="18"/>
  <c r="B34" i="18"/>
  <c r="ED33" i="18"/>
  <c r="EA33" i="18"/>
  <c r="DX33" i="18"/>
  <c r="DU33" i="18"/>
  <c r="DR33" i="18"/>
  <c r="DO33" i="18"/>
  <c r="DL33" i="18"/>
  <c r="DI33" i="18"/>
  <c r="DF33" i="18"/>
  <c r="CW33" i="18"/>
  <c r="CT33" i="18"/>
  <c r="CQ33" i="18"/>
  <c r="CN33" i="18"/>
  <c r="CK33" i="18"/>
  <c r="CH33" i="18"/>
  <c r="CE33" i="18"/>
  <c r="CB33" i="18"/>
  <c r="BY33" i="18"/>
  <c r="BV33" i="18"/>
  <c r="BS33" i="18"/>
  <c r="BP33" i="18"/>
  <c r="BM33" i="18"/>
  <c r="BJ33" i="18"/>
  <c r="BG33" i="18"/>
  <c r="BD33" i="18"/>
  <c r="BA33" i="18"/>
  <c r="AX33" i="18"/>
  <c r="AU33" i="18"/>
  <c r="AR33" i="18"/>
  <c r="AO33" i="18"/>
  <c r="AL33" i="18"/>
  <c r="AI33" i="18"/>
  <c r="AF33" i="18"/>
  <c r="AC33" i="18"/>
  <c r="Z33" i="18"/>
  <c r="W33" i="18"/>
  <c r="T33" i="18"/>
  <c r="Q33" i="18"/>
  <c r="N33" i="18"/>
  <c r="K33" i="18"/>
  <c r="H33" i="18"/>
  <c r="E33" i="18"/>
  <c r="B33" i="18"/>
  <c r="ED32" i="18"/>
  <c r="EA32" i="18"/>
  <c r="DX32" i="18"/>
  <c r="DU32" i="18"/>
  <c r="DR32" i="18"/>
  <c r="DO32" i="18"/>
  <c r="DL32" i="18"/>
  <c r="DI32" i="18"/>
  <c r="DF32" i="18"/>
  <c r="CW32" i="18"/>
  <c r="CT32" i="18"/>
  <c r="CQ32" i="18"/>
  <c r="CN32" i="18"/>
  <c r="CK32" i="18"/>
  <c r="CH32" i="18"/>
  <c r="CE32" i="18"/>
  <c r="CB32" i="18"/>
  <c r="BY32" i="18"/>
  <c r="BV32" i="18"/>
  <c r="BS32" i="18"/>
  <c r="BP32" i="18"/>
  <c r="BM32" i="18"/>
  <c r="BJ32" i="18"/>
  <c r="BG32" i="18"/>
  <c r="BD32" i="18"/>
  <c r="BA32" i="18"/>
  <c r="AX32" i="18"/>
  <c r="AU32" i="18"/>
  <c r="AR32" i="18"/>
  <c r="AO32" i="18"/>
  <c r="AL32" i="18"/>
  <c r="AI32" i="18"/>
  <c r="AF32" i="18"/>
  <c r="AC32" i="18"/>
  <c r="Z32" i="18"/>
  <c r="W32" i="18"/>
  <c r="T32" i="18"/>
  <c r="Q32" i="18"/>
  <c r="N32" i="18"/>
  <c r="K32" i="18"/>
  <c r="H32" i="18"/>
  <c r="E32" i="18"/>
  <c r="B32" i="18"/>
  <c r="ED31" i="18"/>
  <c r="EA31" i="18"/>
  <c r="DX31" i="18"/>
  <c r="DU31" i="18"/>
  <c r="DR31" i="18"/>
  <c r="DO31" i="18"/>
  <c r="DL31" i="18"/>
  <c r="DI31" i="18"/>
  <c r="DF31" i="18"/>
  <c r="CW31" i="18"/>
  <c r="CT31" i="18"/>
  <c r="CQ31" i="18"/>
  <c r="CN31" i="18"/>
  <c r="CK31" i="18"/>
  <c r="CH31" i="18"/>
  <c r="CE31" i="18"/>
  <c r="CB31" i="18"/>
  <c r="BY31" i="18"/>
  <c r="BV31" i="18"/>
  <c r="BS31" i="18"/>
  <c r="BP31" i="18"/>
  <c r="BM31" i="18"/>
  <c r="BJ31" i="18"/>
  <c r="BG31" i="18"/>
  <c r="BD31" i="18"/>
  <c r="BA31" i="18"/>
  <c r="AX31" i="18"/>
  <c r="AU31" i="18"/>
  <c r="AR31" i="18"/>
  <c r="AO31" i="18"/>
  <c r="AL31" i="18"/>
  <c r="AI31" i="18"/>
  <c r="AF31" i="18"/>
  <c r="AC31" i="18"/>
  <c r="Z31" i="18"/>
  <c r="W31" i="18"/>
  <c r="T31" i="18"/>
  <c r="Q31" i="18"/>
  <c r="N31" i="18"/>
  <c r="K31" i="18"/>
  <c r="H31" i="18"/>
  <c r="E31" i="18"/>
  <c r="B31" i="18"/>
  <c r="B3" i="18"/>
  <c r="KP90" i="17"/>
  <c r="KP89" i="17"/>
  <c r="KP88" i="17"/>
  <c r="KP87" i="17"/>
  <c r="KP86" i="17"/>
  <c r="KP85" i="17"/>
  <c r="KP84" i="17"/>
  <c r="KP83" i="17"/>
  <c r="KP82" i="17"/>
  <c r="KP81" i="17"/>
  <c r="KP80" i="17"/>
  <c r="KP79" i="17"/>
  <c r="KP78" i="17"/>
  <c r="KP77" i="17"/>
  <c r="KP76" i="17"/>
  <c r="KP75" i="17"/>
  <c r="KP74" i="17"/>
  <c r="KP73" i="17"/>
  <c r="KP72" i="17"/>
  <c r="KP71" i="17"/>
  <c r="KP70" i="17"/>
  <c r="KP69" i="17"/>
  <c r="KP68" i="17"/>
  <c r="KP67" i="17"/>
  <c r="KP66" i="17"/>
  <c r="KP65" i="17"/>
  <c r="KP64" i="17"/>
  <c r="KP63" i="17"/>
  <c r="KP62" i="17"/>
  <c r="KP61" i="17"/>
  <c r="KP60" i="17"/>
  <c r="KP59" i="17"/>
  <c r="KP58" i="17"/>
  <c r="KP57" i="17"/>
  <c r="KP56" i="17"/>
  <c r="KP55" i="17"/>
  <c r="KP54" i="17"/>
  <c r="KP53" i="17"/>
  <c r="KP52" i="17"/>
  <c r="KP51" i="17"/>
  <c r="KP50" i="17"/>
  <c r="KP49" i="17"/>
  <c r="KP48" i="17"/>
  <c r="KP47" i="17"/>
  <c r="KP46" i="17"/>
  <c r="KP45" i="17"/>
  <c r="KP44" i="17"/>
  <c r="KP43" i="17"/>
  <c r="KP42" i="17"/>
  <c r="KP41" i="17"/>
  <c r="KP40" i="17"/>
  <c r="KP39" i="17"/>
  <c r="KP38" i="17"/>
  <c r="KP37" i="17"/>
  <c r="KP36" i="17"/>
  <c r="KP35" i="17"/>
  <c r="KP34" i="17"/>
  <c r="KP33" i="17"/>
  <c r="KP32" i="17"/>
  <c r="KP31" i="17"/>
  <c r="KG90" i="17"/>
  <c r="KA90" i="17"/>
  <c r="KG89" i="17"/>
  <c r="KA89" i="17"/>
  <c r="KG88" i="17"/>
  <c r="KA88" i="17"/>
  <c r="KG87" i="17"/>
  <c r="KA87" i="17"/>
  <c r="KG86" i="17"/>
  <c r="KA86" i="17"/>
  <c r="KG85" i="17"/>
  <c r="KA85" i="17"/>
  <c r="KG84" i="17"/>
  <c r="KA84" i="17"/>
  <c r="KG83" i="17"/>
  <c r="KA83" i="17"/>
  <c r="KG82" i="17"/>
  <c r="KA82" i="17"/>
  <c r="KG81" i="17"/>
  <c r="KA81" i="17"/>
  <c r="KG80" i="17"/>
  <c r="KA80" i="17"/>
  <c r="KG79" i="17"/>
  <c r="KA79" i="17"/>
  <c r="KG78" i="17"/>
  <c r="KA78" i="17"/>
  <c r="KG77" i="17"/>
  <c r="KA77" i="17"/>
  <c r="KG76" i="17"/>
  <c r="KA76" i="17"/>
  <c r="KG75" i="17"/>
  <c r="KA75" i="17"/>
  <c r="KG74" i="17"/>
  <c r="KA74" i="17"/>
  <c r="KG73" i="17"/>
  <c r="KA73" i="17"/>
  <c r="KG72" i="17"/>
  <c r="KA72" i="17"/>
  <c r="KG71" i="17"/>
  <c r="KA71" i="17"/>
  <c r="KG70" i="17"/>
  <c r="KA70" i="17"/>
  <c r="KG69" i="17"/>
  <c r="KA69" i="17"/>
  <c r="KG68" i="17"/>
  <c r="KA68" i="17"/>
  <c r="KG67" i="17"/>
  <c r="KA67" i="17"/>
  <c r="KG66" i="17"/>
  <c r="KA66" i="17"/>
  <c r="KG65" i="17"/>
  <c r="KA65" i="17"/>
  <c r="KG64" i="17"/>
  <c r="KA64" i="17"/>
  <c r="KG63" i="17"/>
  <c r="KA63" i="17"/>
  <c r="KG62" i="17"/>
  <c r="KA62" i="17"/>
  <c r="KG61" i="17"/>
  <c r="KA61" i="17"/>
  <c r="KG60" i="17"/>
  <c r="KA60" i="17"/>
  <c r="KG59" i="17"/>
  <c r="KA59" i="17"/>
  <c r="KG58" i="17"/>
  <c r="KA58" i="17"/>
  <c r="KG57" i="17"/>
  <c r="KA57" i="17"/>
  <c r="KG56" i="17"/>
  <c r="KA56" i="17"/>
  <c r="KG55" i="17"/>
  <c r="KA55" i="17"/>
  <c r="KG54" i="17"/>
  <c r="KA54" i="17"/>
  <c r="KG53" i="17"/>
  <c r="KA53" i="17"/>
  <c r="KG52" i="17"/>
  <c r="KA52" i="17"/>
  <c r="KG51" i="17"/>
  <c r="KA51" i="17"/>
  <c r="KG50" i="17"/>
  <c r="KA50" i="17"/>
  <c r="KG49" i="17"/>
  <c r="KA49" i="17"/>
  <c r="KG48" i="17"/>
  <c r="KA48" i="17"/>
  <c r="KG47" i="17"/>
  <c r="KA47" i="17"/>
  <c r="KG46" i="17"/>
  <c r="KA46" i="17"/>
  <c r="KG45" i="17"/>
  <c r="KA45" i="17"/>
  <c r="KG44" i="17"/>
  <c r="KA44" i="17"/>
  <c r="KG43" i="17"/>
  <c r="KA43" i="17"/>
  <c r="KG42" i="17"/>
  <c r="KA42" i="17"/>
  <c r="KG41" i="17"/>
  <c r="KA41" i="17"/>
  <c r="KG40" i="17"/>
  <c r="KA40" i="17"/>
  <c r="KG39" i="17"/>
  <c r="KA39" i="17"/>
  <c r="KG38" i="17"/>
  <c r="KA38" i="17"/>
  <c r="KG37" i="17"/>
  <c r="KA37" i="17"/>
  <c r="KG36" i="17"/>
  <c r="KA36" i="17"/>
  <c r="KG35" i="17"/>
  <c r="KA35" i="17"/>
  <c r="KG34" i="17"/>
  <c r="KA34" i="17"/>
  <c r="KG33" i="17"/>
  <c r="KA33" i="17"/>
  <c r="KG32" i="17"/>
  <c r="KA32" i="17"/>
  <c r="KG31" i="17"/>
  <c r="KA31" i="17"/>
  <c r="JU90" i="17"/>
  <c r="JR90" i="17"/>
  <c r="JU89" i="17"/>
  <c r="JR89" i="17"/>
  <c r="JU88" i="17"/>
  <c r="JR88" i="17"/>
  <c r="JU87" i="17"/>
  <c r="JR87" i="17"/>
  <c r="JU86" i="17"/>
  <c r="JR86" i="17"/>
  <c r="JU85" i="17"/>
  <c r="JR85" i="17"/>
  <c r="JU84" i="17"/>
  <c r="JR84" i="17"/>
  <c r="JU83" i="17"/>
  <c r="JR83" i="17"/>
  <c r="JU82" i="17"/>
  <c r="JR82" i="17"/>
  <c r="JU81" i="17"/>
  <c r="JR81" i="17"/>
  <c r="JU80" i="17"/>
  <c r="JR80" i="17"/>
  <c r="JU79" i="17"/>
  <c r="JR79" i="17"/>
  <c r="JU78" i="17"/>
  <c r="JR78" i="17"/>
  <c r="JU77" i="17"/>
  <c r="JR77" i="17"/>
  <c r="JU76" i="17"/>
  <c r="JR76" i="17"/>
  <c r="JU75" i="17"/>
  <c r="JR75" i="17"/>
  <c r="JU74" i="17"/>
  <c r="JR74" i="17"/>
  <c r="JU73" i="17"/>
  <c r="JR73" i="17"/>
  <c r="JU72" i="17"/>
  <c r="JR72" i="17"/>
  <c r="JU71" i="17"/>
  <c r="JR71" i="17"/>
  <c r="JU70" i="17"/>
  <c r="JR70" i="17"/>
  <c r="JU69" i="17"/>
  <c r="JR69" i="17"/>
  <c r="JU68" i="17"/>
  <c r="JR68" i="17"/>
  <c r="JU67" i="17"/>
  <c r="JR67" i="17"/>
  <c r="JU66" i="17"/>
  <c r="JR66" i="17"/>
  <c r="JU65" i="17"/>
  <c r="JR65" i="17"/>
  <c r="JU64" i="17"/>
  <c r="JR64" i="17"/>
  <c r="JU63" i="17"/>
  <c r="JR63" i="17"/>
  <c r="JU62" i="17"/>
  <c r="JR62" i="17"/>
  <c r="JU61" i="17"/>
  <c r="JR61" i="17"/>
  <c r="JU60" i="17"/>
  <c r="JR60" i="17"/>
  <c r="JU59" i="17"/>
  <c r="JR59" i="17"/>
  <c r="JU58" i="17"/>
  <c r="JR58" i="17"/>
  <c r="JU57" i="17"/>
  <c r="JR57" i="17"/>
  <c r="JU56" i="17"/>
  <c r="JR56" i="17"/>
  <c r="JU55" i="17"/>
  <c r="JR55" i="17"/>
  <c r="JU54" i="17"/>
  <c r="JR54" i="17"/>
  <c r="JU53" i="17"/>
  <c r="JR53" i="17"/>
  <c r="JU52" i="17"/>
  <c r="JR52" i="17"/>
  <c r="JU51" i="17"/>
  <c r="JR51" i="17"/>
  <c r="JU50" i="17"/>
  <c r="JR50" i="17"/>
  <c r="JU49" i="17"/>
  <c r="JR49" i="17"/>
  <c r="JU48" i="17"/>
  <c r="JR48" i="17"/>
  <c r="JU47" i="17"/>
  <c r="JR47" i="17"/>
  <c r="JU46" i="17"/>
  <c r="JR46" i="17"/>
  <c r="JU45" i="17"/>
  <c r="JR45" i="17"/>
  <c r="JU44" i="17"/>
  <c r="JR44" i="17"/>
  <c r="JU43" i="17"/>
  <c r="JR43" i="17"/>
  <c r="JU42" i="17"/>
  <c r="JR42" i="17"/>
  <c r="JU41" i="17"/>
  <c r="JR41" i="17"/>
  <c r="JU40" i="17"/>
  <c r="JR40" i="17"/>
  <c r="JU39" i="17"/>
  <c r="JR39" i="17"/>
  <c r="JU38" i="17"/>
  <c r="JR38" i="17"/>
  <c r="JU37" i="17"/>
  <c r="JR37" i="17"/>
  <c r="JU36" i="17"/>
  <c r="JR36" i="17"/>
  <c r="JU35" i="17"/>
  <c r="JR35" i="17"/>
  <c r="JU34" i="17"/>
  <c r="JR34" i="17"/>
  <c r="JU33" i="17"/>
  <c r="JR33" i="17"/>
  <c r="JU32" i="17"/>
  <c r="JR32" i="17"/>
  <c r="JU31" i="17"/>
  <c r="JR31" i="17"/>
  <c r="JL90" i="17"/>
  <c r="JL89" i="17"/>
  <c r="JL88" i="17"/>
  <c r="JL87" i="17"/>
  <c r="JL86" i="17"/>
  <c r="JL85" i="17"/>
  <c r="JL84" i="17"/>
  <c r="JL83" i="17"/>
  <c r="JL82" i="17"/>
  <c r="JL81" i="17"/>
  <c r="JL80" i="17"/>
  <c r="JL79" i="17"/>
  <c r="JL78" i="17"/>
  <c r="JL77" i="17"/>
  <c r="JL76" i="17"/>
  <c r="JL75" i="17"/>
  <c r="JL74" i="17"/>
  <c r="JL73" i="17"/>
  <c r="JL72" i="17"/>
  <c r="JL71" i="17"/>
  <c r="JL70" i="17"/>
  <c r="JL69" i="17"/>
  <c r="JL68" i="17"/>
  <c r="JL67" i="17"/>
  <c r="JL66" i="17"/>
  <c r="JL65" i="17"/>
  <c r="JL64" i="17"/>
  <c r="JL63" i="17"/>
  <c r="JL62" i="17"/>
  <c r="JL61" i="17"/>
  <c r="JL60" i="17"/>
  <c r="JL59" i="17"/>
  <c r="JL58" i="17"/>
  <c r="JL57" i="17"/>
  <c r="JL56" i="17"/>
  <c r="JL55" i="17"/>
  <c r="JL54" i="17"/>
  <c r="JL53" i="17"/>
  <c r="JL52" i="17"/>
  <c r="JL51" i="17"/>
  <c r="JL50" i="17"/>
  <c r="JL49" i="17"/>
  <c r="JL48" i="17"/>
  <c r="JL47" i="17"/>
  <c r="JL46" i="17"/>
  <c r="JL45" i="17"/>
  <c r="JL44" i="17"/>
  <c r="JL43" i="17"/>
  <c r="JL42" i="17"/>
  <c r="JL41" i="17"/>
  <c r="JL40" i="17"/>
  <c r="JL39" i="17"/>
  <c r="JL38" i="17"/>
  <c r="JL37" i="17"/>
  <c r="JL36" i="17"/>
  <c r="JL35" i="17"/>
  <c r="JL34" i="17"/>
  <c r="JL33" i="17"/>
  <c r="JL32" i="17"/>
  <c r="JL31" i="17"/>
  <c r="JF90" i="17"/>
  <c r="JF89" i="17"/>
  <c r="JF88" i="17"/>
  <c r="JF87" i="17"/>
  <c r="JF86" i="17"/>
  <c r="JF85" i="17"/>
  <c r="JF84" i="17"/>
  <c r="JF83" i="17"/>
  <c r="JF82" i="17"/>
  <c r="JF81" i="17"/>
  <c r="JF80" i="17"/>
  <c r="JF79" i="17"/>
  <c r="JF78" i="17"/>
  <c r="JF77" i="17"/>
  <c r="JF76" i="17"/>
  <c r="JF75" i="17"/>
  <c r="JF74" i="17"/>
  <c r="JF73" i="17"/>
  <c r="JF72" i="17"/>
  <c r="JF71" i="17"/>
  <c r="JF70" i="17"/>
  <c r="JF69" i="17"/>
  <c r="JF68" i="17"/>
  <c r="JF67" i="17"/>
  <c r="JF66" i="17"/>
  <c r="JF65" i="17"/>
  <c r="JF64" i="17"/>
  <c r="JF63" i="17"/>
  <c r="JF62" i="17"/>
  <c r="JF61" i="17"/>
  <c r="JF60" i="17"/>
  <c r="JF59" i="17"/>
  <c r="JF58" i="17"/>
  <c r="JF57" i="17"/>
  <c r="JF56" i="17"/>
  <c r="JF55" i="17"/>
  <c r="JF54" i="17"/>
  <c r="JF53" i="17"/>
  <c r="JF52" i="17"/>
  <c r="JF51" i="17"/>
  <c r="JF50" i="17"/>
  <c r="JF49" i="17"/>
  <c r="JF48" i="17"/>
  <c r="JF47" i="17"/>
  <c r="JF46" i="17"/>
  <c r="JF45" i="17"/>
  <c r="JF44" i="17"/>
  <c r="JF43" i="17"/>
  <c r="JF42" i="17"/>
  <c r="JF41" i="17"/>
  <c r="JF40" i="17"/>
  <c r="JF39" i="17"/>
  <c r="JF38" i="17"/>
  <c r="JF37" i="17"/>
  <c r="JF36" i="17"/>
  <c r="JF35" i="17"/>
  <c r="JF34" i="17"/>
  <c r="JF33" i="17"/>
  <c r="JF32" i="17"/>
  <c r="JF31" i="17"/>
  <c r="B3" i="17"/>
  <c r="A21" i="18"/>
  <c r="A21" i="17"/>
  <c r="A21" i="1" l="1"/>
  <c r="A21" i="15"/>
  <c r="A21" i="6"/>
  <c r="A21" i="5"/>
  <c r="A21" i="7"/>
  <c r="A21" i="8"/>
  <c r="A21" i="9"/>
  <c r="A21" i="10"/>
  <c r="A21" i="13"/>
  <c r="A21" i="11"/>
  <c r="A21" i="12"/>
</calcChain>
</file>

<file path=xl/comments1.xml><?xml version="1.0" encoding="utf-8"?>
<comments xmlns="http://schemas.openxmlformats.org/spreadsheetml/2006/main">
  <authors>
    <author>CABECA Julio Cesar (ESTAT)</author>
    <author>santoed</author>
    <author>SURANYI Daniel</author>
    <author>Julio Cabeca</author>
    <author>Júlio CABEÇA</author>
  </authors>
  <commentList>
    <comment ref="F4" authorId="0">
      <text>
        <r>
          <rPr>
            <sz val="9"/>
            <color indexed="81"/>
            <rFont val="Tahoma"/>
            <family val="2"/>
          </rPr>
          <t>Calendar year</t>
        </r>
      </text>
    </comment>
    <comment ref="C5" authorId="1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C6" authorId="2">
      <text>
        <r>
          <rPr>
            <sz val="9"/>
            <color indexed="81"/>
            <rFont val="Tahoma"/>
            <family val="2"/>
          </rPr>
          <t>Price reference year</t>
        </r>
      </text>
    </comment>
    <comment ref="F6" authorId="0">
      <text>
        <r>
          <rPr>
            <sz val="9"/>
            <color indexed="81"/>
            <rFont val="Tahoma"/>
            <family val="2"/>
          </rPr>
          <t>If PRICE = L, please insert reference year;
If PRICE = V or Y, then REF_YEAR_PRICE is not applicable</t>
        </r>
      </text>
    </comment>
    <comment ref="A7" authorId="1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F7" authorId="3">
      <text>
        <r>
          <rPr>
            <sz val="9"/>
            <color indexed="81"/>
            <rFont val="Arial"/>
            <family val="2"/>
          </rPr>
          <t>Standard valuation based on ESA95/SNA2010</t>
        </r>
      </text>
    </comment>
    <comment ref="A8" authorId="1">
      <text>
        <r>
          <rPr>
            <sz val="9"/>
            <color indexed="81"/>
            <rFont val="Arial"/>
            <family val="2"/>
          </rPr>
          <t>Instrument and Assets Classification</t>
        </r>
      </text>
    </comment>
    <comment ref="A9" authorId="1">
      <text>
        <r>
          <rPr>
            <sz val="9"/>
            <color indexed="81"/>
            <rFont val="Arial"/>
            <family val="2"/>
          </rPr>
          <t>COFOG</t>
        </r>
      </text>
    </comment>
    <comment ref="F9" authorId="0">
      <text>
        <r>
          <rPr>
            <sz val="9"/>
            <color indexed="81"/>
            <rFont val="Tahoma"/>
            <family val="2"/>
          </rPr>
          <t>This is a default value. Please change it if appropriate.</t>
        </r>
      </text>
    </comment>
    <comment ref="A10" authorId="1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  <comment ref="B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2" authorId="0">
      <text>
        <r>
          <rPr>
            <sz val="9"/>
            <color indexed="81"/>
            <rFont val="Tahoma"/>
            <family val="2"/>
          </rPr>
          <t>Non transformed</t>
        </r>
      </text>
    </comment>
    <comment ref="B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6" authorId="4">
      <text>
        <r>
          <rPr>
            <sz val="9"/>
            <color indexed="81"/>
            <rFont val="Tahoma"/>
            <family val="2"/>
          </rPr>
          <t>A = Normal (default)
E = Estimated
F = Forecast
I = Imputed; J = Derogation; S = Strike
P = Provisional
M = Missing
B = Break in time series
L = Missing (data exist but not collected)
H = Missing (holiday or weekend)
Q = Missing (suppressed)
U = Low reliability</t>
        </r>
      </text>
    </comment>
    <comment ref="F17" authorId="4">
      <text>
        <r>
          <rPr>
            <sz val="9"/>
            <color indexed="81"/>
            <rFont val="Tahoma"/>
            <family val="2"/>
          </rPr>
          <t xml:space="preserve">F = Free
N = Not for publication, restricted for internal use only
C = Confidential statistical information
D = Secondary confidentiality set by sender, not for publication
S = Second. Confid. set by receiver, not for publication
</t>
        </r>
      </text>
    </comment>
    <comment ref="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N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O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Q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R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T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U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W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X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Z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A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</commentList>
</comments>
</file>

<file path=xl/comments2.xml><?xml version="1.0" encoding="utf-8"?>
<comments xmlns="http://schemas.openxmlformats.org/spreadsheetml/2006/main">
  <authors>
    <author>CABECA Julio Cesar (ESTAT)</author>
    <author>santoed</author>
    <author>SURANYI Daniel</author>
    <author>Julio Cabeca</author>
    <author>Júlio CABEÇA</author>
  </authors>
  <commentList>
    <comment ref="F4" authorId="0">
      <text>
        <r>
          <rPr>
            <sz val="9"/>
            <color indexed="81"/>
            <rFont val="Tahoma"/>
            <family val="2"/>
          </rPr>
          <t>Calendar year</t>
        </r>
      </text>
    </comment>
    <comment ref="C5" authorId="1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C6" authorId="2">
      <text>
        <r>
          <rPr>
            <sz val="9"/>
            <color indexed="81"/>
            <rFont val="Tahoma"/>
            <family val="2"/>
          </rPr>
          <t>Price reference year</t>
        </r>
      </text>
    </comment>
    <comment ref="F6" authorId="0">
      <text>
        <r>
          <rPr>
            <sz val="9"/>
            <color indexed="81"/>
            <rFont val="Tahoma"/>
            <family val="2"/>
          </rPr>
          <t>If PRICE = L, please insert reference year;
If PRICE = V or Y, then REF_YEAR_PRICE is not applicable</t>
        </r>
      </text>
    </comment>
    <comment ref="A7" authorId="1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F7" authorId="3">
      <text>
        <r>
          <rPr>
            <sz val="9"/>
            <color indexed="81"/>
            <rFont val="Arial"/>
            <family val="2"/>
          </rPr>
          <t>Standard valuation based on ESA95/SNA2010</t>
        </r>
      </text>
    </comment>
    <comment ref="A8" authorId="1">
      <text>
        <r>
          <rPr>
            <sz val="9"/>
            <color indexed="81"/>
            <rFont val="Arial"/>
            <family val="2"/>
          </rPr>
          <t>Instrument and Assets Classification</t>
        </r>
      </text>
    </comment>
    <comment ref="A9" authorId="1">
      <text>
        <r>
          <rPr>
            <sz val="9"/>
            <color indexed="81"/>
            <rFont val="Arial"/>
            <family val="2"/>
          </rPr>
          <t>COFOG</t>
        </r>
      </text>
    </comment>
    <comment ref="F9" authorId="0">
      <text>
        <r>
          <rPr>
            <sz val="9"/>
            <color indexed="81"/>
            <rFont val="Tahoma"/>
            <family val="2"/>
          </rPr>
          <t>This is a default value. Please change it if appropriate.</t>
        </r>
      </text>
    </comment>
    <comment ref="A10" authorId="1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  <comment ref="B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2" authorId="0">
      <text>
        <r>
          <rPr>
            <sz val="9"/>
            <color indexed="81"/>
            <rFont val="Tahoma"/>
            <family val="2"/>
          </rPr>
          <t>Non transformed</t>
        </r>
      </text>
    </comment>
    <comment ref="B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3" authorId="0">
      <text>
        <r>
          <rPr>
            <sz val="9"/>
            <color indexed="81"/>
            <rFont val="Tahoma"/>
            <family val="2"/>
          </rPr>
          <t>Total</t>
        </r>
      </text>
    </comment>
    <comment ref="F16" authorId="4">
      <text>
        <r>
          <rPr>
            <sz val="9"/>
            <color indexed="81"/>
            <rFont val="Tahoma"/>
            <family val="2"/>
          </rPr>
          <t>A = Normal (default)
E = Estimated
F = Forecast
I = Imputed; J = Derogation; S = Strike
P = Provisional
M = Missing
B = Break in time series
L = Missing (data exist but not collected)
H = Missing (holiday or weekend)
Q = Missing (suppressed)
U = Low reliability</t>
        </r>
      </text>
    </comment>
    <comment ref="F17" authorId="4">
      <text>
        <r>
          <rPr>
            <sz val="9"/>
            <color indexed="81"/>
            <rFont val="Tahoma"/>
            <family val="2"/>
          </rPr>
          <t xml:space="preserve">F = Free
N = Not for publication, restricted for internal use only
C = Confidential statistical information
D = Secondary confidentiality set by sender, not for publication
S = Second. Confid. set by receiver, not for publication
</t>
        </r>
      </text>
    </comment>
    <comment ref="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N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O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Q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R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T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U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W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X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Z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A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</commentList>
</comments>
</file>

<file path=xl/comments3.xml><?xml version="1.0" encoding="utf-8"?>
<comments xmlns="http://schemas.openxmlformats.org/spreadsheetml/2006/main">
  <authors>
    <author>CABECA Julio Cesar (ESTAT)</author>
    <author>santoed</author>
    <author>SURANYI Daniel</author>
    <author>Julio Cabeca</author>
    <author>Júlio CABEÇA</author>
  </authors>
  <commentList>
    <comment ref="F4" authorId="0">
      <text>
        <r>
          <rPr>
            <sz val="9"/>
            <color indexed="81"/>
            <rFont val="Tahoma"/>
            <family val="2"/>
          </rPr>
          <t>Calendar year</t>
        </r>
      </text>
    </comment>
    <comment ref="C5" authorId="1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C6" authorId="2">
      <text>
        <r>
          <rPr>
            <sz val="9"/>
            <color indexed="81"/>
            <rFont val="Tahoma"/>
            <family val="2"/>
          </rPr>
          <t>Price reference year</t>
        </r>
      </text>
    </comment>
    <comment ref="F6" authorId="0">
      <text>
        <r>
          <rPr>
            <sz val="9"/>
            <color indexed="81"/>
            <rFont val="Tahoma"/>
            <family val="2"/>
          </rPr>
          <t>If PRICE = L, please insert reference year;
If PRICE = V or Y, then REF_YEAR_PRICE is not applicable</t>
        </r>
      </text>
    </comment>
    <comment ref="A7" authorId="1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F7" authorId="3">
      <text>
        <r>
          <rPr>
            <sz val="9"/>
            <color indexed="81"/>
            <rFont val="Arial"/>
            <family val="2"/>
          </rPr>
          <t>Standard valuation based on ESA95/SNA2010</t>
        </r>
      </text>
    </comment>
    <comment ref="A8" authorId="1">
      <text>
        <r>
          <rPr>
            <sz val="9"/>
            <color indexed="81"/>
            <rFont val="Arial"/>
            <family val="2"/>
          </rPr>
          <t>Instrument and Assets Classification</t>
        </r>
      </text>
    </comment>
    <comment ref="A9" authorId="1">
      <text>
        <r>
          <rPr>
            <sz val="9"/>
            <color indexed="81"/>
            <rFont val="Arial"/>
            <family val="2"/>
          </rPr>
          <t>COFOG</t>
        </r>
      </text>
    </comment>
    <comment ref="F9" authorId="0">
      <text>
        <r>
          <rPr>
            <sz val="9"/>
            <color indexed="81"/>
            <rFont val="Tahoma"/>
            <family val="2"/>
          </rPr>
          <t>This is a default value. Please change it if appropriate.</t>
        </r>
      </text>
    </comment>
    <comment ref="A10" authorId="1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  <comment ref="B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2" authorId="0">
      <text>
        <r>
          <rPr>
            <sz val="9"/>
            <color indexed="81"/>
            <rFont val="Tahoma"/>
            <family val="2"/>
          </rPr>
          <t>Non transformed</t>
        </r>
      </text>
    </comment>
    <comment ref="B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3" authorId="0">
      <text>
        <r>
          <rPr>
            <sz val="9"/>
            <color indexed="81"/>
            <rFont val="Tahoma"/>
            <family val="2"/>
          </rPr>
          <t>Total</t>
        </r>
      </text>
    </comment>
    <comment ref="F16" authorId="4">
      <text>
        <r>
          <rPr>
            <sz val="9"/>
            <color indexed="81"/>
            <rFont val="Tahoma"/>
            <family val="2"/>
          </rPr>
          <t>A = Normal (default)
E = Estimated
F = Forecast
I = Imputed; J = Derogation; S = Strike
P = Provisional
M = Missing
B = Break in time series
L = Missing (data exist but not collected)
H = Missing (holiday or weekend)
Q = Missing (suppressed)
U = Low reliability</t>
        </r>
      </text>
    </comment>
    <comment ref="F17" authorId="4">
      <text>
        <r>
          <rPr>
            <sz val="9"/>
            <color indexed="81"/>
            <rFont val="Tahoma"/>
            <family val="2"/>
          </rPr>
          <t xml:space="preserve">F = Free
N = Not for publication, restricted for internal use only
C = Confidential statistical information
D = Secondary confidentiality set by sender, not for publication
S = Second. Confid. set by receiver, not for publication
</t>
        </r>
      </text>
    </comment>
    <comment ref="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</commentList>
</comments>
</file>

<file path=xl/comments4.xml><?xml version="1.0" encoding="utf-8"?>
<comments xmlns="http://schemas.openxmlformats.org/spreadsheetml/2006/main">
  <authors>
    <author>CABECA Julio Cesar (ESTAT)</author>
    <author>santoed</author>
    <author>SURANYI Daniel</author>
    <author>Julio Cabeca</author>
    <author>Júlio CABEÇA</author>
  </authors>
  <commentList>
    <comment ref="F4" authorId="0">
      <text>
        <r>
          <rPr>
            <sz val="9"/>
            <color indexed="81"/>
            <rFont val="Tahoma"/>
            <family val="2"/>
          </rPr>
          <t>Calendar year</t>
        </r>
      </text>
    </comment>
    <comment ref="C5" authorId="1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C6" authorId="2">
      <text>
        <r>
          <rPr>
            <sz val="9"/>
            <color indexed="81"/>
            <rFont val="Tahoma"/>
            <family val="2"/>
          </rPr>
          <t>Price reference year</t>
        </r>
      </text>
    </comment>
    <comment ref="F6" authorId="0">
      <text>
        <r>
          <rPr>
            <sz val="9"/>
            <color indexed="81"/>
            <rFont val="Tahoma"/>
            <family val="2"/>
          </rPr>
          <t>If PRICE = L, please insert reference year;
If PRICE = V or Y, then REF_YEAR_PRICE is not applicable</t>
        </r>
      </text>
    </comment>
    <comment ref="A7" authorId="1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F7" authorId="3">
      <text>
        <r>
          <rPr>
            <sz val="9"/>
            <color indexed="81"/>
            <rFont val="Arial"/>
            <family val="2"/>
          </rPr>
          <t>Standard valuation based on ESA95/SNA2010</t>
        </r>
      </text>
    </comment>
    <comment ref="A8" authorId="1">
      <text>
        <r>
          <rPr>
            <sz val="9"/>
            <color indexed="81"/>
            <rFont val="Arial"/>
            <family val="2"/>
          </rPr>
          <t>Instrument and Assets Classification</t>
        </r>
      </text>
    </comment>
    <comment ref="A9" authorId="1">
      <text>
        <r>
          <rPr>
            <sz val="9"/>
            <color indexed="81"/>
            <rFont val="Arial"/>
            <family val="2"/>
          </rPr>
          <t>COFOG</t>
        </r>
      </text>
    </comment>
    <comment ref="F9" authorId="0">
      <text>
        <r>
          <rPr>
            <sz val="9"/>
            <color indexed="81"/>
            <rFont val="Tahoma"/>
            <family val="2"/>
          </rPr>
          <t>This is a default value. Please change it if appropriate.</t>
        </r>
      </text>
    </comment>
    <comment ref="A10" authorId="1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  <comment ref="B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2" authorId="0">
      <text>
        <r>
          <rPr>
            <sz val="9"/>
            <color indexed="81"/>
            <rFont val="Tahoma"/>
            <family val="2"/>
          </rPr>
          <t>Non transformed</t>
        </r>
      </text>
    </comment>
    <comment ref="B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3" authorId="0">
      <text>
        <r>
          <rPr>
            <sz val="9"/>
            <color indexed="81"/>
            <rFont val="Tahoma"/>
            <family val="2"/>
          </rPr>
          <t>Total</t>
        </r>
      </text>
    </comment>
    <comment ref="F16" authorId="4">
      <text>
        <r>
          <rPr>
            <sz val="9"/>
            <color indexed="81"/>
            <rFont val="Tahoma"/>
            <family val="2"/>
          </rPr>
          <t>A = Normal (default)
E = Estimated
F = Forecast
I = Imputed; J = Derogation; S = Strike
P = Provisional
M = Missing
B = Break in time series
L = Missing (data exist but not collected)
H = Missing (holiday or weekend)
Q = Missing (suppressed)
U = Low reliability</t>
        </r>
      </text>
    </comment>
    <comment ref="F17" authorId="4">
      <text>
        <r>
          <rPr>
            <sz val="9"/>
            <color indexed="81"/>
            <rFont val="Tahoma"/>
            <family val="2"/>
          </rPr>
          <t xml:space="preserve">F = Free
N = Not for publication, restricted for internal use only
C = Confidential statistical information
D = Secondary confidentiality set by sender, not for publication
S = Second. Confid. set by receiver, not for publication
</t>
        </r>
      </text>
    </comment>
    <comment ref="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N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O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Q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R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T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U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W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X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Z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A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N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O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Q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R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T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U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W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X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Z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A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</commentList>
</comments>
</file>

<file path=xl/comments5.xml><?xml version="1.0" encoding="utf-8"?>
<comments xmlns="http://schemas.openxmlformats.org/spreadsheetml/2006/main">
  <authors>
    <author>CABECA Julio Cesar (ESTAT)</author>
    <author>santoed</author>
    <author>SURANYI Daniel</author>
    <author>Julio Cabeca</author>
    <author>Júlio CABEÇA</author>
  </authors>
  <commentList>
    <comment ref="F4" authorId="0">
      <text>
        <r>
          <rPr>
            <sz val="9"/>
            <color indexed="81"/>
            <rFont val="Tahoma"/>
            <family val="2"/>
          </rPr>
          <t>Calendar year</t>
        </r>
      </text>
    </comment>
    <comment ref="C5" authorId="1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C6" authorId="2">
      <text>
        <r>
          <rPr>
            <sz val="9"/>
            <color indexed="81"/>
            <rFont val="Tahoma"/>
            <family val="2"/>
          </rPr>
          <t>Price reference year</t>
        </r>
      </text>
    </comment>
    <comment ref="F6" authorId="0">
      <text>
        <r>
          <rPr>
            <sz val="9"/>
            <color indexed="81"/>
            <rFont val="Tahoma"/>
            <family val="2"/>
          </rPr>
          <t>If PRICE = L, please insert reference year;
If PRICE = V or Y, then REF_YEAR_PRICE is not applicable</t>
        </r>
      </text>
    </comment>
    <comment ref="A7" authorId="1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F7" authorId="3">
      <text>
        <r>
          <rPr>
            <sz val="9"/>
            <color indexed="81"/>
            <rFont val="Arial"/>
            <family val="2"/>
          </rPr>
          <t>Standard valuation based on ESA95/SNA2010</t>
        </r>
      </text>
    </comment>
    <comment ref="A8" authorId="1">
      <text>
        <r>
          <rPr>
            <sz val="9"/>
            <color indexed="81"/>
            <rFont val="Arial"/>
            <family val="2"/>
          </rPr>
          <t>Instrument and Assets Classification</t>
        </r>
      </text>
    </comment>
    <comment ref="A9" authorId="1">
      <text>
        <r>
          <rPr>
            <sz val="9"/>
            <color indexed="81"/>
            <rFont val="Arial"/>
            <family val="2"/>
          </rPr>
          <t>COFOG</t>
        </r>
      </text>
    </comment>
    <comment ref="F9" authorId="0">
      <text>
        <r>
          <rPr>
            <sz val="9"/>
            <color indexed="81"/>
            <rFont val="Tahoma"/>
            <family val="2"/>
          </rPr>
          <t>This is a default value. Please change it if appropriate.</t>
        </r>
      </text>
    </comment>
    <comment ref="A10" authorId="1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  <comment ref="B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2" authorId="0">
      <text>
        <r>
          <rPr>
            <sz val="9"/>
            <color indexed="81"/>
            <rFont val="Tahoma"/>
            <family val="2"/>
          </rPr>
          <t>Non transformed</t>
        </r>
      </text>
    </comment>
    <comment ref="B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3" authorId="0">
      <text>
        <r>
          <rPr>
            <sz val="9"/>
            <color indexed="81"/>
            <rFont val="Tahoma"/>
            <family val="2"/>
          </rPr>
          <t>Total</t>
        </r>
      </text>
    </comment>
    <comment ref="F16" authorId="4">
      <text>
        <r>
          <rPr>
            <sz val="9"/>
            <color indexed="81"/>
            <rFont val="Tahoma"/>
            <family val="2"/>
          </rPr>
          <t>A = Normal (default)
E = Estimated
F = Forecast
I = Imputed; J = Derogation; S = Strike
P = Provisional
M = Missing
B = Break in time series
L = Missing (data exist but not collected)
H = Missing (holiday or weekend)
Q = Missing (suppressed)
U = Low reliability</t>
        </r>
      </text>
    </comment>
    <comment ref="F17" authorId="4">
      <text>
        <r>
          <rPr>
            <sz val="9"/>
            <color indexed="81"/>
            <rFont val="Tahoma"/>
            <family val="2"/>
          </rPr>
          <t xml:space="preserve">F = Free
N = Not for publication, restricted for internal use only
C = Confidential statistical information
D = Secondary confidentiality set by sender, not for publication
S = Second. Confid. set by receiver, not for publication
</t>
        </r>
      </text>
    </comment>
    <comment ref="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N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O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Q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R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T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U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W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X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Z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A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N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O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Q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R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T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U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W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X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Z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A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</commentList>
</comments>
</file>

<file path=xl/comments6.xml><?xml version="1.0" encoding="utf-8"?>
<comments xmlns="http://schemas.openxmlformats.org/spreadsheetml/2006/main">
  <authors>
    <author>CABECA Julio Cesar (ESTAT)</author>
    <author>santoed</author>
    <author>SURANYI Daniel</author>
    <author>Julio Cabeca</author>
    <author>Júlio CABEÇA</author>
  </authors>
  <commentList>
    <comment ref="F4" authorId="0">
      <text>
        <r>
          <rPr>
            <sz val="9"/>
            <color indexed="81"/>
            <rFont val="Tahoma"/>
            <family val="2"/>
          </rPr>
          <t>Calendar year</t>
        </r>
      </text>
    </comment>
    <comment ref="C5" authorId="1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C6" authorId="2">
      <text>
        <r>
          <rPr>
            <sz val="9"/>
            <color indexed="81"/>
            <rFont val="Tahoma"/>
            <family val="2"/>
          </rPr>
          <t>Price reference year</t>
        </r>
      </text>
    </comment>
    <comment ref="F6" authorId="0">
      <text>
        <r>
          <rPr>
            <sz val="9"/>
            <color indexed="81"/>
            <rFont val="Tahoma"/>
            <family val="2"/>
          </rPr>
          <t>If PRICE = L, please insert reference year;
If PRICE = V or Y, then REF_YEAR_PRICE is not applicable</t>
        </r>
      </text>
    </comment>
    <comment ref="A7" authorId="1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F7" authorId="3">
      <text>
        <r>
          <rPr>
            <sz val="9"/>
            <color indexed="81"/>
            <rFont val="Arial"/>
            <family val="2"/>
          </rPr>
          <t>Standard valuation based on ESA95/SNA2010</t>
        </r>
      </text>
    </comment>
    <comment ref="A8" authorId="1">
      <text>
        <r>
          <rPr>
            <sz val="9"/>
            <color indexed="81"/>
            <rFont val="Arial"/>
            <family val="2"/>
          </rPr>
          <t>Instrument and Assets Classification</t>
        </r>
      </text>
    </comment>
    <comment ref="A9" authorId="1">
      <text>
        <r>
          <rPr>
            <sz val="9"/>
            <color indexed="81"/>
            <rFont val="Arial"/>
            <family val="2"/>
          </rPr>
          <t>COFOG</t>
        </r>
      </text>
    </comment>
    <comment ref="F9" authorId="0">
      <text>
        <r>
          <rPr>
            <sz val="9"/>
            <color indexed="81"/>
            <rFont val="Tahoma"/>
            <family val="2"/>
          </rPr>
          <t>This is a default value. Please change it if appropriate.</t>
        </r>
      </text>
    </comment>
    <comment ref="A10" authorId="1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  <comment ref="B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2" authorId="0">
      <text>
        <r>
          <rPr>
            <sz val="9"/>
            <color indexed="81"/>
            <rFont val="Tahoma"/>
            <family val="2"/>
          </rPr>
          <t>Non transformed</t>
        </r>
      </text>
    </comment>
    <comment ref="B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3" authorId="0">
      <text>
        <r>
          <rPr>
            <sz val="9"/>
            <color indexed="81"/>
            <rFont val="Tahoma"/>
            <family val="2"/>
          </rPr>
          <t>Total</t>
        </r>
      </text>
    </comment>
    <comment ref="F16" authorId="4">
      <text>
        <r>
          <rPr>
            <sz val="9"/>
            <color indexed="81"/>
            <rFont val="Tahoma"/>
            <family val="2"/>
          </rPr>
          <t>A = Normal (default)
E = Estimated
F = Forecast
I = Imputed; J = Derogation; S = Strike
P = Provisional
M = Missing
B = Break in time series
L = Missing (data exist but not collected)
H = Missing (holiday or weekend)
Q = Missing (suppressed)
U = Low reliability</t>
        </r>
      </text>
    </comment>
    <comment ref="F17" authorId="4">
      <text>
        <r>
          <rPr>
            <sz val="9"/>
            <color indexed="81"/>
            <rFont val="Tahoma"/>
            <family val="2"/>
          </rPr>
          <t xml:space="preserve">F = Free
N = Not for publication, restricted for internal use only
C = Confidential statistical information
D = Secondary confidentiality set by sender, not for publication
S = Second. Confid. set by receiver, not for publication
</t>
        </r>
      </text>
    </comment>
    <comment ref="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N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O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Q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R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T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U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W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X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Z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A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N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O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Q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R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T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U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W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X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Z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A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N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O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Q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R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T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U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W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X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Z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A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</commentList>
</comments>
</file>

<file path=xl/comments7.xml><?xml version="1.0" encoding="utf-8"?>
<comments xmlns="http://schemas.openxmlformats.org/spreadsheetml/2006/main">
  <authors>
    <author>CABECA Julio Cesar (ESTAT)</author>
    <author>santoed</author>
    <author>SURANYI Daniel</author>
    <author>Julio Cabeca</author>
    <author>Júlio CABEÇA</author>
  </authors>
  <commentList>
    <comment ref="F4" authorId="0">
      <text>
        <r>
          <rPr>
            <sz val="9"/>
            <color indexed="81"/>
            <rFont val="Tahoma"/>
            <family val="2"/>
          </rPr>
          <t>Calendar year</t>
        </r>
      </text>
    </comment>
    <comment ref="C5" authorId="1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C6" authorId="2">
      <text>
        <r>
          <rPr>
            <sz val="9"/>
            <color indexed="81"/>
            <rFont val="Tahoma"/>
            <family val="2"/>
          </rPr>
          <t>Price reference year</t>
        </r>
      </text>
    </comment>
    <comment ref="F6" authorId="0">
      <text>
        <r>
          <rPr>
            <sz val="9"/>
            <color indexed="81"/>
            <rFont val="Tahoma"/>
            <family val="2"/>
          </rPr>
          <t>If PRICE = L, please insert reference year;
If PRICE = V or Y, then REF_YEAR_PRICE is not applicable</t>
        </r>
      </text>
    </comment>
    <comment ref="A7" authorId="1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F7" authorId="3">
      <text>
        <r>
          <rPr>
            <sz val="9"/>
            <color indexed="81"/>
            <rFont val="Arial"/>
            <family val="2"/>
          </rPr>
          <t>Standard valuation based on ESA95/SNA2010</t>
        </r>
      </text>
    </comment>
    <comment ref="A8" authorId="1">
      <text>
        <r>
          <rPr>
            <sz val="9"/>
            <color indexed="81"/>
            <rFont val="Arial"/>
            <family val="2"/>
          </rPr>
          <t>Instrument and Assets Classification</t>
        </r>
      </text>
    </comment>
    <comment ref="A9" authorId="1">
      <text>
        <r>
          <rPr>
            <sz val="9"/>
            <color indexed="81"/>
            <rFont val="Arial"/>
            <family val="2"/>
          </rPr>
          <t>COFOG</t>
        </r>
      </text>
    </comment>
    <comment ref="F9" authorId="0">
      <text>
        <r>
          <rPr>
            <sz val="9"/>
            <color indexed="81"/>
            <rFont val="Tahoma"/>
            <family val="2"/>
          </rPr>
          <t>This is a default value. Please change it if appropriate.</t>
        </r>
      </text>
    </comment>
    <comment ref="A10" authorId="1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  <comment ref="B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2" authorId="0">
      <text>
        <r>
          <rPr>
            <sz val="9"/>
            <color indexed="81"/>
            <rFont val="Tahoma"/>
            <family val="2"/>
          </rPr>
          <t>Non transformed</t>
        </r>
      </text>
    </comment>
    <comment ref="B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3" authorId="0">
      <text>
        <r>
          <rPr>
            <sz val="9"/>
            <color indexed="81"/>
            <rFont val="Tahoma"/>
            <family val="2"/>
          </rPr>
          <t>Total</t>
        </r>
      </text>
    </comment>
    <comment ref="F16" authorId="4">
      <text>
        <r>
          <rPr>
            <sz val="9"/>
            <color indexed="81"/>
            <rFont val="Tahoma"/>
            <family val="2"/>
          </rPr>
          <t>A = Normal (default)
E = Estimated
F = Forecast
I = Imputed; J = Derogation; S = Strike
P = Provisional
M = Missing
B = Break in time series
L = Missing (data exist but not collected)
H = Missing (holiday or weekend)
Q = Missing (suppressed)
U = Low reliability</t>
        </r>
      </text>
    </comment>
    <comment ref="F17" authorId="4">
      <text>
        <r>
          <rPr>
            <sz val="9"/>
            <color indexed="81"/>
            <rFont val="Tahoma"/>
            <family val="2"/>
          </rPr>
          <t xml:space="preserve">F = Free
N = Not for publication, restricted for internal use only
C = Confidential statistical information
D = Secondary confidentiality set by sender, not for publication
S = Second. Confid. set by receiver, not for publication
</t>
        </r>
      </text>
    </comment>
    <comment ref="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N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O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Q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R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T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U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W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X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Z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A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N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O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Q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R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T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U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W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X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Z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A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</commentList>
</comments>
</file>

<file path=xl/comments8.xml><?xml version="1.0" encoding="utf-8"?>
<comments xmlns="http://schemas.openxmlformats.org/spreadsheetml/2006/main">
  <authors>
    <author>CABECA Julio Cesar (ESTAT)</author>
    <author>santoed</author>
    <author>SURANYI Daniel</author>
    <author>Julio Cabeca</author>
    <author>Júlio CABEÇA</author>
  </authors>
  <commentList>
    <comment ref="F4" authorId="0">
      <text>
        <r>
          <rPr>
            <sz val="9"/>
            <color indexed="81"/>
            <rFont val="Tahoma"/>
            <family val="2"/>
          </rPr>
          <t>Calendar year</t>
        </r>
      </text>
    </comment>
    <comment ref="C5" authorId="1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C6" authorId="2">
      <text>
        <r>
          <rPr>
            <sz val="9"/>
            <color indexed="81"/>
            <rFont val="Tahoma"/>
            <family val="2"/>
          </rPr>
          <t>Price reference year</t>
        </r>
      </text>
    </comment>
    <comment ref="F6" authorId="0">
      <text>
        <r>
          <rPr>
            <sz val="9"/>
            <color indexed="81"/>
            <rFont val="Tahoma"/>
            <family val="2"/>
          </rPr>
          <t>If PRICE = L, please insert reference year;
If PRICE = V or Y, then REF_YEAR_PRICE is not applicable</t>
        </r>
      </text>
    </comment>
    <comment ref="A7" authorId="1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F7" authorId="3">
      <text>
        <r>
          <rPr>
            <sz val="9"/>
            <color indexed="81"/>
            <rFont val="Arial"/>
            <family val="2"/>
          </rPr>
          <t>Standard valuation based on ESA95/SNA2010</t>
        </r>
      </text>
    </comment>
    <comment ref="A8" authorId="1">
      <text>
        <r>
          <rPr>
            <sz val="9"/>
            <color indexed="81"/>
            <rFont val="Arial"/>
            <family val="2"/>
          </rPr>
          <t>Instrument and Assets Classification</t>
        </r>
      </text>
    </comment>
    <comment ref="A9" authorId="1">
      <text>
        <r>
          <rPr>
            <sz val="9"/>
            <color indexed="81"/>
            <rFont val="Arial"/>
            <family val="2"/>
          </rPr>
          <t>COFOG</t>
        </r>
      </text>
    </comment>
    <comment ref="F9" authorId="0">
      <text>
        <r>
          <rPr>
            <sz val="9"/>
            <color indexed="81"/>
            <rFont val="Tahoma"/>
            <family val="2"/>
          </rPr>
          <t>This is a default value. Please change it if appropriate.</t>
        </r>
      </text>
    </comment>
    <comment ref="A10" authorId="1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  <comment ref="B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2" authorId="0">
      <text>
        <r>
          <rPr>
            <sz val="9"/>
            <color indexed="81"/>
            <rFont val="Tahoma"/>
            <family val="2"/>
          </rPr>
          <t>Non transformed</t>
        </r>
      </text>
    </comment>
    <comment ref="B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3" authorId="0">
      <text>
        <r>
          <rPr>
            <sz val="9"/>
            <color indexed="81"/>
            <rFont val="Tahoma"/>
            <family val="2"/>
          </rPr>
          <t>Total</t>
        </r>
      </text>
    </comment>
    <comment ref="F16" authorId="4">
      <text>
        <r>
          <rPr>
            <sz val="9"/>
            <color indexed="81"/>
            <rFont val="Tahoma"/>
            <family val="2"/>
          </rPr>
          <t>A = Normal (default)
E = Estimated
F = Forecast
I = Imputed; J = Derogation; S = Strike
P = Provisional
M = Missing
B = Break in time series
L = Missing (data exist but not collected)
H = Missing (holiday or weekend)
Q = Missing (suppressed)
U = Low reliability</t>
        </r>
      </text>
    </comment>
    <comment ref="F17" authorId="4">
      <text>
        <r>
          <rPr>
            <sz val="9"/>
            <color indexed="81"/>
            <rFont val="Tahoma"/>
            <family val="2"/>
          </rPr>
          <t xml:space="preserve">F = Free
N = Not for publication, restricted for internal use only
C = Confidential statistical information
D = Secondary confidentiality set by sender, not for publication
S = Second. Confid. set by receiver, not for publication
</t>
        </r>
      </text>
    </comment>
    <comment ref="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N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O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Q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R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T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U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W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X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Z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A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N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O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Q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R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T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U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W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X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Z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A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</commentList>
</comments>
</file>

<file path=xl/comments9.xml><?xml version="1.0" encoding="utf-8"?>
<comments xmlns="http://schemas.openxmlformats.org/spreadsheetml/2006/main">
  <authors>
    <author>CABECA Julio Cesar (ESTAT)</author>
    <author>santoed</author>
    <author>SURANYI Daniel</author>
    <author>Julio Cabeca</author>
    <author>Júlio CABEÇA</author>
  </authors>
  <commentList>
    <comment ref="F4" authorId="0">
      <text>
        <r>
          <rPr>
            <sz val="9"/>
            <color indexed="81"/>
            <rFont val="Tahoma"/>
            <family val="2"/>
          </rPr>
          <t>Calendar year</t>
        </r>
      </text>
    </comment>
    <comment ref="C5" authorId="1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C6" authorId="2">
      <text>
        <r>
          <rPr>
            <sz val="9"/>
            <color indexed="81"/>
            <rFont val="Tahoma"/>
            <family val="2"/>
          </rPr>
          <t>Price reference year</t>
        </r>
      </text>
    </comment>
    <comment ref="F6" authorId="0">
      <text>
        <r>
          <rPr>
            <sz val="9"/>
            <color indexed="81"/>
            <rFont val="Tahoma"/>
            <family val="2"/>
          </rPr>
          <t>If PRICE = L, please insert reference year;
If PRICE = V or Y, then REF_YEAR_PRICE is not applicable</t>
        </r>
      </text>
    </comment>
    <comment ref="A7" authorId="1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F7" authorId="3">
      <text>
        <r>
          <rPr>
            <sz val="9"/>
            <color indexed="81"/>
            <rFont val="Arial"/>
            <family val="2"/>
          </rPr>
          <t>Standard valuation based on ESA95/SNA2010</t>
        </r>
      </text>
    </comment>
    <comment ref="A8" authorId="1">
      <text>
        <r>
          <rPr>
            <sz val="9"/>
            <color indexed="81"/>
            <rFont val="Arial"/>
            <family val="2"/>
          </rPr>
          <t>Instrument and Assets Classification</t>
        </r>
      </text>
    </comment>
    <comment ref="A9" authorId="1">
      <text>
        <r>
          <rPr>
            <sz val="9"/>
            <color indexed="81"/>
            <rFont val="Arial"/>
            <family val="2"/>
          </rPr>
          <t>COFOG</t>
        </r>
      </text>
    </comment>
    <comment ref="F9" authorId="0">
      <text>
        <r>
          <rPr>
            <sz val="9"/>
            <color indexed="81"/>
            <rFont val="Tahoma"/>
            <family val="2"/>
          </rPr>
          <t>This is a default value. Please change it if appropriate.</t>
        </r>
      </text>
    </comment>
    <comment ref="A10" authorId="1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  <comment ref="B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2" authorId="0">
      <text>
        <r>
          <rPr>
            <sz val="9"/>
            <color indexed="81"/>
            <rFont val="Tahoma"/>
            <family val="2"/>
          </rPr>
          <t>Non transformed</t>
        </r>
      </text>
    </comment>
    <comment ref="B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3" authorId="0">
      <text>
        <r>
          <rPr>
            <sz val="9"/>
            <color indexed="81"/>
            <rFont val="Tahoma"/>
            <family val="2"/>
          </rPr>
          <t>Total</t>
        </r>
      </text>
    </comment>
    <comment ref="F16" authorId="4">
      <text>
        <r>
          <rPr>
            <sz val="9"/>
            <color indexed="81"/>
            <rFont val="Tahoma"/>
            <family val="2"/>
          </rPr>
          <t>A = Normal (default)
E = Estimated
F = Forecast
I = Imputed; J = Derogation; S = Strike
P = Provisional
M = Missing
B = Break in time series
L = Missing (data exist but not collected)
H = Missing (holiday or weekend)
Q = Missing (suppressed)
U = Low reliability</t>
        </r>
      </text>
    </comment>
    <comment ref="F17" authorId="4">
      <text>
        <r>
          <rPr>
            <sz val="9"/>
            <color indexed="81"/>
            <rFont val="Tahoma"/>
            <family val="2"/>
          </rPr>
          <t xml:space="preserve">F = Free
N = Not for publication, restricted for internal use only
C = Confidential statistical information
D = Secondary confidentiality set by sender, not for publication
S = Second. Confid. set by receiver, not for publication
</t>
        </r>
      </text>
    </comment>
    <comment ref="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</commentList>
</comments>
</file>

<file path=xl/comments10.xml><?xml version="1.0" encoding="utf-8"?>
<comments xmlns="http://schemas.openxmlformats.org/spreadsheetml/2006/main">
  <authors>
    <author>CABECA Julio Cesar (ESTAT)</author>
    <author>santoed</author>
    <author>SURANYI Daniel</author>
    <author>Julio Cabeca</author>
    <author>Júlio CABEÇA</author>
  </authors>
  <commentList>
    <comment ref="F4" authorId="0">
      <text>
        <r>
          <rPr>
            <sz val="9"/>
            <color indexed="81"/>
            <rFont val="Tahoma"/>
            <family val="2"/>
          </rPr>
          <t>Calendar year</t>
        </r>
      </text>
    </comment>
    <comment ref="C5" authorId="1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F5" authorId="0">
      <text>
        <r>
          <rPr>
            <sz val="9"/>
            <color indexed="81"/>
            <rFont val="Tahoma"/>
            <family val="2"/>
          </rPr>
          <t>If PRICE = L, please insert reference year;
If PRICE = V or Y, then REF_YEAR_PRICE is not applicable</t>
        </r>
      </text>
    </comment>
    <comment ref="C6" authorId="2">
      <text>
        <r>
          <rPr>
            <sz val="9"/>
            <color indexed="81"/>
            <rFont val="Tahoma"/>
            <family val="2"/>
          </rPr>
          <t>Price reference year</t>
        </r>
      </text>
    </comment>
    <comment ref="F6" authorId="0">
      <text>
        <r>
          <rPr>
            <sz val="9"/>
            <color indexed="81"/>
            <rFont val="Tahoma"/>
            <family val="2"/>
          </rPr>
          <t>If PRICE = L, please insert reference year;
If PRICE = V or Y, then REF_YEAR_PRICE is not applicable</t>
        </r>
      </text>
    </comment>
    <comment ref="A7" authorId="1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F7" authorId="3">
      <text>
        <r>
          <rPr>
            <sz val="9"/>
            <color indexed="81"/>
            <rFont val="Arial"/>
            <family val="2"/>
          </rPr>
          <t>Standard valuation based on ESA95/SNA2010</t>
        </r>
      </text>
    </comment>
    <comment ref="A8" authorId="1">
      <text>
        <r>
          <rPr>
            <sz val="9"/>
            <color indexed="81"/>
            <rFont val="Arial"/>
            <family val="2"/>
          </rPr>
          <t>Instrument and Assets Classification</t>
        </r>
      </text>
    </comment>
    <comment ref="A9" authorId="1">
      <text>
        <r>
          <rPr>
            <sz val="9"/>
            <color indexed="81"/>
            <rFont val="Arial"/>
            <family val="2"/>
          </rPr>
          <t>COFOG</t>
        </r>
      </text>
    </comment>
    <comment ref="F9" authorId="0">
      <text>
        <r>
          <rPr>
            <sz val="9"/>
            <color indexed="81"/>
            <rFont val="Tahoma"/>
            <family val="2"/>
          </rPr>
          <t>This is a default value. Please change it if appropriate.</t>
        </r>
      </text>
    </comment>
    <comment ref="A10" authorId="1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  <comment ref="B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2" authorId="0">
      <text>
        <r>
          <rPr>
            <sz val="9"/>
            <color indexed="81"/>
            <rFont val="Tahoma"/>
            <family val="2"/>
          </rPr>
          <t>Non transformed</t>
        </r>
      </text>
    </comment>
    <comment ref="B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3" authorId="0">
      <text>
        <r>
          <rPr>
            <sz val="9"/>
            <color indexed="81"/>
            <rFont val="Tahoma"/>
            <family val="2"/>
          </rPr>
          <t>Total</t>
        </r>
      </text>
    </comment>
    <comment ref="F16" authorId="4">
      <text>
        <r>
          <rPr>
            <sz val="9"/>
            <color indexed="81"/>
            <rFont val="Tahoma"/>
            <family val="2"/>
          </rPr>
          <t>A = Normal (default)
E = Estimated
F = Forecast
I = Imputed; J = Derogation; S = Strike
P = Provisional
M = Missing
B = Break in time series
L = Missing (data exist but not collected)
H = Missing (holiday or weekend)
Q = Missing (suppressed)
U = Low reliability</t>
        </r>
      </text>
    </comment>
    <comment ref="F17" authorId="4">
      <text>
        <r>
          <rPr>
            <sz val="9"/>
            <color indexed="81"/>
            <rFont val="Tahoma"/>
            <family val="2"/>
          </rPr>
          <t xml:space="preserve">F = Free
N = Not for publication, restricted for internal use only
C = Confidential statistical information
D = Secondary confidentiality set by sender, not for publication
S = Second. Confid. set by receiver, not for publication
</t>
        </r>
      </text>
    </comment>
    <comment ref="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</commentList>
</comments>
</file>

<file path=xl/comments11.xml><?xml version="1.0" encoding="utf-8"?>
<comments xmlns="http://schemas.openxmlformats.org/spreadsheetml/2006/main">
  <authors>
    <author>CABECA Julio Cesar (ESTAT)</author>
    <author>santoed</author>
    <author>SURANYI Daniel</author>
    <author>Julio Cabeca</author>
    <author>Júlio CABEÇA</author>
  </authors>
  <commentList>
    <comment ref="F4" authorId="0">
      <text>
        <r>
          <rPr>
            <sz val="9"/>
            <color indexed="81"/>
            <rFont val="Tahoma"/>
            <family val="2"/>
          </rPr>
          <t>Calendar year</t>
        </r>
      </text>
    </comment>
    <comment ref="C5" authorId="1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F5" authorId="0">
      <text>
        <r>
          <rPr>
            <sz val="9"/>
            <color indexed="81"/>
            <rFont val="Tahoma"/>
            <family val="2"/>
          </rPr>
          <t>If PRICE = L, please insert reference year;
If PRICE = V or Y, then REF_YEAR_PRICE is not applicable</t>
        </r>
      </text>
    </comment>
    <comment ref="C6" authorId="2">
      <text>
        <r>
          <rPr>
            <sz val="9"/>
            <color indexed="81"/>
            <rFont val="Tahoma"/>
            <family val="2"/>
          </rPr>
          <t>Price reference year</t>
        </r>
      </text>
    </comment>
    <comment ref="F6" authorId="0">
      <text>
        <r>
          <rPr>
            <sz val="9"/>
            <color indexed="81"/>
            <rFont val="Tahoma"/>
            <family val="2"/>
          </rPr>
          <t>If PRICE = L, please insert reference year;
If PRICE = V or Y, then REF_YEAR_PRICE is not applicable</t>
        </r>
      </text>
    </comment>
    <comment ref="A7" authorId="1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F7" authorId="3">
      <text>
        <r>
          <rPr>
            <sz val="9"/>
            <color indexed="81"/>
            <rFont val="Arial"/>
            <family val="2"/>
          </rPr>
          <t>Standard valuation based on ESA95/SNA2010</t>
        </r>
      </text>
    </comment>
    <comment ref="A8" authorId="1">
      <text>
        <r>
          <rPr>
            <sz val="9"/>
            <color indexed="81"/>
            <rFont val="Arial"/>
            <family val="2"/>
          </rPr>
          <t>Instrument and Assets Classification</t>
        </r>
      </text>
    </comment>
    <comment ref="A9" authorId="1">
      <text>
        <r>
          <rPr>
            <sz val="9"/>
            <color indexed="81"/>
            <rFont val="Arial"/>
            <family val="2"/>
          </rPr>
          <t xml:space="preserve">COFOG
</t>
        </r>
      </text>
    </comment>
    <comment ref="F9" authorId="0">
      <text>
        <r>
          <rPr>
            <sz val="9"/>
            <color indexed="81"/>
            <rFont val="Tahoma"/>
            <family val="2"/>
          </rPr>
          <t>This is a default value. Please change it if appropriate.</t>
        </r>
      </text>
    </comment>
    <comment ref="A10" authorId="1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  <comment ref="B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2" authorId="0">
      <text>
        <r>
          <rPr>
            <sz val="9"/>
            <color indexed="81"/>
            <rFont val="Tahoma"/>
            <family val="2"/>
          </rPr>
          <t>Non transformed</t>
        </r>
      </text>
    </comment>
    <comment ref="B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3" authorId="0">
      <text>
        <r>
          <rPr>
            <sz val="9"/>
            <color indexed="81"/>
            <rFont val="Tahoma"/>
            <family val="2"/>
          </rPr>
          <t>Total</t>
        </r>
      </text>
    </comment>
    <comment ref="F16" authorId="4">
      <text>
        <r>
          <rPr>
            <sz val="9"/>
            <color indexed="81"/>
            <rFont val="Tahoma"/>
            <family val="2"/>
          </rPr>
          <t>A = Normal (default)
E = Estimated
F = Forecast
I = Imputed; J = Derogation; S = Strike
P = Provisional
M = Missing
B = Break in time series
L = Missing (data exist but not collected)
H = Missing (holiday or weekend)
Q = Missing (suppressed)
U = Low reliability</t>
        </r>
      </text>
    </comment>
    <comment ref="F17" authorId="4">
      <text>
        <r>
          <rPr>
            <sz val="9"/>
            <color indexed="81"/>
            <rFont val="Tahoma"/>
            <family val="2"/>
          </rPr>
          <t xml:space="preserve">F = Free
N = Not for publication, restricted for internal use only
C = Confidential statistical information
D = Secondary confidentiality set by sender, not for publication
S = Second. Confid. set by receiver, not for publication
</t>
        </r>
      </text>
    </comment>
    <comment ref="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</commentList>
</comments>
</file>

<file path=xl/comments12.xml><?xml version="1.0" encoding="utf-8"?>
<comments xmlns="http://schemas.openxmlformats.org/spreadsheetml/2006/main">
  <authors>
    <author>CABECA Julio Cesar (ESTAT)</author>
    <author>santoed</author>
    <author>SURANYI Daniel</author>
    <author>Julio Cabeca</author>
    <author>Júlio CABEÇA</author>
  </authors>
  <commentList>
    <comment ref="F4" authorId="0">
      <text>
        <r>
          <rPr>
            <sz val="9"/>
            <color indexed="81"/>
            <rFont val="Tahoma"/>
            <family val="2"/>
          </rPr>
          <t>Calendar year</t>
        </r>
      </text>
    </comment>
    <comment ref="C5" authorId="1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C6" authorId="2">
      <text>
        <r>
          <rPr>
            <sz val="9"/>
            <color indexed="81"/>
            <rFont val="Tahoma"/>
            <family val="2"/>
          </rPr>
          <t>Price reference year</t>
        </r>
      </text>
    </comment>
    <comment ref="F6" authorId="0">
      <text>
        <r>
          <rPr>
            <sz val="9"/>
            <color indexed="81"/>
            <rFont val="Tahoma"/>
            <family val="2"/>
          </rPr>
          <t>If PRICE = L, please insert reference year;
If PRICE = V or Y, then REF_YEAR_PRICE is not applicable</t>
        </r>
      </text>
    </comment>
    <comment ref="A7" authorId="1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F7" authorId="3">
      <text>
        <r>
          <rPr>
            <sz val="9"/>
            <color indexed="81"/>
            <rFont val="Arial"/>
            <family val="2"/>
          </rPr>
          <t>Standard valuation based on ESA95/SNA2010</t>
        </r>
      </text>
    </comment>
    <comment ref="A8" authorId="1">
      <text>
        <r>
          <rPr>
            <sz val="9"/>
            <color indexed="81"/>
            <rFont val="Arial"/>
            <family val="2"/>
          </rPr>
          <t>Instrument and Assets Classification</t>
        </r>
      </text>
    </comment>
    <comment ref="A9" authorId="1">
      <text>
        <r>
          <rPr>
            <sz val="9"/>
            <color indexed="81"/>
            <rFont val="Arial"/>
            <family val="2"/>
          </rPr>
          <t xml:space="preserve">COICOP, COFOG, COPNI or COPP
</t>
        </r>
      </text>
    </comment>
    <comment ref="F9" authorId="0">
      <text>
        <r>
          <rPr>
            <sz val="9"/>
            <color indexed="81"/>
            <rFont val="Tahoma"/>
            <family val="2"/>
          </rPr>
          <t>This is a default value. Please change it if appropriate.</t>
        </r>
      </text>
    </comment>
    <comment ref="A10" authorId="1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  <comment ref="B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2" authorId="0">
      <text>
        <r>
          <rPr>
            <sz val="9"/>
            <color indexed="81"/>
            <rFont val="Tahoma"/>
            <family val="2"/>
          </rPr>
          <t>Non transformed</t>
        </r>
      </text>
    </comment>
    <comment ref="B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6" authorId="4">
      <text>
        <r>
          <rPr>
            <sz val="9"/>
            <color indexed="81"/>
            <rFont val="Tahoma"/>
            <family val="2"/>
          </rPr>
          <t>A = Normal (default)
E = Estimated
F = Forecast
I = Imputed; J = Derogation; S = Strike
P = Provisional
M = Missing
B = Break in time series
L = Missing (data exist but not collected)
H = Missing (holiday or weekend)
Q = Missing (suppressed)
U = Low reliability</t>
        </r>
      </text>
    </comment>
    <comment ref="F17" authorId="4">
      <text>
        <r>
          <rPr>
            <sz val="9"/>
            <color indexed="81"/>
            <rFont val="Tahoma"/>
            <family val="2"/>
          </rPr>
          <t xml:space="preserve">F = Free
N = Not for publication, restricted for internal use only
C = Confidential statistical information
D = Secondary confidentiality set by sender, not for publication
S = Second. Confid. set by receiver, not for publication
</t>
        </r>
      </text>
    </comment>
    <comment ref="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N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O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Q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R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T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U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W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X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Z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A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N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O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Q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R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T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U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W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X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Z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A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N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O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Q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R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T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U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W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X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Z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A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J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J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J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J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J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J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J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J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J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K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K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K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K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K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K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K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K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KN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KO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K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K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K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K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</commentList>
</comments>
</file>

<file path=xl/comments13.xml><?xml version="1.0" encoding="utf-8"?>
<comments xmlns="http://schemas.openxmlformats.org/spreadsheetml/2006/main">
  <authors>
    <author>CABECA Julio Cesar (ESTAT)</author>
    <author>santoed</author>
    <author>SURANYI Daniel</author>
    <author>Julio Cabeca</author>
    <author>Júlio CABEÇA</author>
  </authors>
  <commentList>
    <comment ref="F4" authorId="0">
      <text>
        <r>
          <rPr>
            <sz val="9"/>
            <color indexed="81"/>
            <rFont val="Tahoma"/>
            <family val="2"/>
          </rPr>
          <t>Calendar year</t>
        </r>
      </text>
    </comment>
    <comment ref="C5" authorId="1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C6" authorId="2">
      <text>
        <r>
          <rPr>
            <sz val="9"/>
            <color indexed="81"/>
            <rFont val="Tahoma"/>
            <family val="2"/>
          </rPr>
          <t>Price reference year</t>
        </r>
      </text>
    </comment>
    <comment ref="F6" authorId="0">
      <text>
        <r>
          <rPr>
            <sz val="9"/>
            <color indexed="81"/>
            <rFont val="Tahoma"/>
            <family val="2"/>
          </rPr>
          <t>If PRICE = L, please insert reference year;
If PRICE = V or Y, then REF_YEAR_PRICE is not applicable</t>
        </r>
      </text>
    </comment>
    <comment ref="A7" authorId="1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F7" authorId="3">
      <text>
        <r>
          <rPr>
            <sz val="9"/>
            <color indexed="81"/>
            <rFont val="Arial"/>
            <family val="2"/>
          </rPr>
          <t>Standard valuation based on ESA95/SNA2010</t>
        </r>
      </text>
    </comment>
    <comment ref="A8" authorId="1">
      <text>
        <r>
          <rPr>
            <sz val="9"/>
            <color indexed="81"/>
            <rFont val="Arial"/>
            <family val="2"/>
          </rPr>
          <t>Instrument and Assets Classification</t>
        </r>
      </text>
    </comment>
    <comment ref="A9" authorId="1">
      <text>
        <r>
          <rPr>
            <sz val="9"/>
            <color indexed="81"/>
            <rFont val="Arial"/>
            <family val="2"/>
          </rPr>
          <t xml:space="preserve">COICOP, COFOG, COPNI or COPP
</t>
        </r>
      </text>
    </comment>
    <comment ref="F9" authorId="0">
      <text>
        <r>
          <rPr>
            <sz val="9"/>
            <color indexed="81"/>
            <rFont val="Tahoma"/>
            <family val="2"/>
          </rPr>
          <t>This is a default value. Please change it if appropriate.</t>
        </r>
      </text>
    </comment>
    <comment ref="A10" authorId="1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  <comment ref="B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2" authorId="0">
      <text>
        <r>
          <rPr>
            <sz val="9"/>
            <color indexed="81"/>
            <rFont val="Tahoma"/>
            <family val="2"/>
          </rPr>
          <t>Non transformed</t>
        </r>
      </text>
    </comment>
    <comment ref="B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6" authorId="4">
      <text>
        <r>
          <rPr>
            <sz val="9"/>
            <color indexed="81"/>
            <rFont val="Tahoma"/>
            <family val="2"/>
          </rPr>
          <t>A = Normal (default)
E = Estimated
F = Forecast
I = Imputed; J = Derogation; S = Strike
P = Provisional
M = Missing
B = Break in time series
L = Missing (data exist but not collected)
H = Missing (holiday or weekend)
Q = Missing (suppressed)
U = Low reliability</t>
        </r>
      </text>
    </comment>
    <comment ref="F17" authorId="4">
      <text>
        <r>
          <rPr>
            <sz val="9"/>
            <color indexed="81"/>
            <rFont val="Tahoma"/>
            <family val="2"/>
          </rPr>
          <t xml:space="preserve">F = Free
N = Not for publication, restricted for internal use only
C = Confidential statistical information
D = Secondary confidentiality set by sender, not for publication
S = Second. Confid. set by receiver, not for publication
</t>
        </r>
      </text>
    </comment>
    <comment ref="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N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O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Q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R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T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U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W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X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Z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A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N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O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Q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R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T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U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W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X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Z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A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G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N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O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Q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R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T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U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W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HX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HZ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A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I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J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J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J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J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J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J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J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J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J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K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K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K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K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K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K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K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K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</commentList>
</comments>
</file>

<file path=xl/comments14.xml><?xml version="1.0" encoding="utf-8"?>
<comments xmlns="http://schemas.openxmlformats.org/spreadsheetml/2006/main">
  <authors>
    <author>SURANYI Daniel</author>
  </authors>
  <commentList>
    <comment ref="B1" authorId="0">
      <text>
        <r>
          <rPr>
            <b/>
            <sz val="9"/>
            <color indexed="81"/>
            <rFont val="Tahoma"/>
            <family val="2"/>
          </rPr>
          <t>SURANYI Daniel:</t>
        </r>
        <r>
          <rPr>
            <sz val="9"/>
            <color indexed="81"/>
            <rFont val="Tahoma"/>
            <family val="2"/>
          </rPr>
          <t xml:space="preserve">
DIM
ATT</t>
        </r>
      </text>
    </comment>
    <comment ref="C1" authorId="0">
      <text>
        <r>
          <rPr>
            <b/>
            <sz val="9"/>
            <color indexed="81"/>
            <rFont val="Tahoma"/>
            <family val="2"/>
          </rPr>
          <t>SURANYI Daniel:</t>
        </r>
        <r>
          <rPr>
            <sz val="9"/>
            <color indexed="81"/>
            <rFont val="Tahoma"/>
            <family val="2"/>
          </rPr>
          <t xml:space="preserve">
CELL
ROW
COLUMN
OBS_LEVEL</t>
        </r>
      </text>
    </comment>
  </commentList>
</comments>
</file>

<file path=xl/sharedStrings.xml><?xml version="1.0" encoding="utf-8"?>
<sst xmlns="http://schemas.openxmlformats.org/spreadsheetml/2006/main" count="8712" uniqueCount="816">
  <si>
    <t>REF_AREA:</t>
  </si>
  <si>
    <t>TIME:</t>
  </si>
  <si>
    <t>UNIT_MULT:</t>
  </si>
  <si>
    <t>ADJUSTMENT:</t>
  </si>
  <si>
    <t>DECIMALS:</t>
  </si>
  <si>
    <t>FREQ:</t>
  </si>
  <si>
    <t>Sender name:</t>
  </si>
  <si>
    <t>Sender e-mail:</t>
  </si>
  <si>
    <t>Date:</t>
  </si>
  <si>
    <t>TIME ▼</t>
  </si>
  <si>
    <t>A</t>
  </si>
  <si>
    <t>F</t>
  </si>
  <si>
    <t>PRICES:</t>
  </si>
  <si>
    <t>REF_YEAR_PRICE:</t>
  </si>
  <si>
    <t>STO:</t>
  </si>
  <si>
    <t>REF_SECTOR:</t>
  </si>
  <si>
    <t>COUNTERPART_AREA:</t>
  </si>
  <si>
    <t>ACCOUNTING_ENTRY:</t>
  </si>
  <si>
    <t>TABLE_IDENTIFIER:</t>
  </si>
  <si>
    <t>UNIT_MEASURE:</t>
  </si>
  <si>
    <t>STO ►</t>
  </si>
  <si>
    <t>ACCOUNTING_ENTRY ►</t>
  </si>
  <si>
    <t>VALUATION:</t>
  </si>
  <si>
    <t>TRANSFORMATION:</t>
  </si>
  <si>
    <t>C</t>
  </si>
  <si>
    <t>D</t>
  </si>
  <si>
    <t>B</t>
  </si>
  <si>
    <t>COUNTERPART_SECTOR:</t>
  </si>
  <si>
    <t>P</t>
  </si>
  <si>
    <t>S</t>
  </si>
  <si>
    <t>N</t>
  </si>
  <si>
    <t>EXPENDITURE:</t>
  </si>
  <si>
    <t>REF_SECTOR ►</t>
  </si>
  <si>
    <t>COMPILING_ORG</t>
  </si>
  <si>
    <t>Sender Footnotes</t>
  </si>
  <si>
    <t>F10</t>
  </si>
  <si>
    <t>F11</t>
  </si>
  <si>
    <t>F12</t>
  </si>
  <si>
    <t>REF_PERIOD_DETAIL</t>
  </si>
  <si>
    <t>EMBARGO_DATE</t>
  </si>
  <si>
    <t>CONSOLIDATION:</t>
  </si>
  <si>
    <t>V</t>
  </si>
  <si>
    <t>_Z</t>
  </si>
  <si>
    <t>S13</t>
  </si>
  <si>
    <t>T0801</t>
  </si>
  <si>
    <t>XDC</t>
  </si>
  <si>
    <t>S1</t>
  </si>
  <si>
    <t>Final Consumption Expenditure</t>
  </si>
  <si>
    <t>Total</t>
  </si>
  <si>
    <t>Individual
Consumption 
Expenditure</t>
  </si>
  <si>
    <t>Collective 
Consumption 
Expenditure</t>
  </si>
  <si>
    <t>P2</t>
  </si>
  <si>
    <t>P3</t>
  </si>
  <si>
    <t>P31</t>
  </si>
  <si>
    <t>P32</t>
  </si>
  <si>
    <t>1</t>
  </si>
  <si>
    <t>3</t>
  </si>
  <si>
    <t>4</t>
  </si>
  <si>
    <t>Quarterly</t>
  </si>
  <si>
    <t>S11</t>
  </si>
  <si>
    <t>Gross Capital Formation</t>
  </si>
  <si>
    <t xml:space="preserve">Gross Fixed Capital Formation </t>
  </si>
  <si>
    <t>P51G</t>
  </si>
  <si>
    <t>Changes in Inventories 
and Net Acq. of Valuables</t>
  </si>
  <si>
    <t>Taxes on Production and imports</t>
  </si>
  <si>
    <t>Subsidies</t>
  </si>
  <si>
    <t>Taxes on Products</t>
  </si>
  <si>
    <t>Subsidies on Products</t>
  </si>
  <si>
    <t>D2</t>
  </si>
  <si>
    <t>D21</t>
  </si>
  <si>
    <t>D3</t>
  </si>
  <si>
    <t>D31</t>
  </si>
  <si>
    <t>D21X31</t>
  </si>
  <si>
    <t>1=2</t>
  </si>
  <si>
    <t>2</t>
  </si>
  <si>
    <t>3=4</t>
  </si>
  <si>
    <t>S12</t>
  </si>
  <si>
    <t>2=3+4</t>
  </si>
  <si>
    <t>2=3</t>
  </si>
  <si>
    <t>Exports of Goods and Services</t>
  </si>
  <si>
    <t>Exports of Goods</t>
  </si>
  <si>
    <t>Exports of Services</t>
  </si>
  <si>
    <t>P6</t>
  </si>
  <si>
    <t>P61</t>
  </si>
  <si>
    <t>P62</t>
  </si>
  <si>
    <t>P62F</t>
  </si>
  <si>
    <t>Querterly</t>
  </si>
  <si>
    <t>N111G</t>
  </si>
  <si>
    <t xml:space="preserve">Assets </t>
  </si>
  <si>
    <t>N211G</t>
  </si>
  <si>
    <t>U S E S (1/3)</t>
  </si>
  <si>
    <t>U S E S (2/3)</t>
  </si>
  <si>
    <t>U S E S (3/3)</t>
  </si>
  <si>
    <r>
      <t xml:space="preserve">Intermediate Consumption </t>
    </r>
    <r>
      <rPr>
        <vertAlign val="superscript"/>
        <sz val="8"/>
        <rFont val="Arial"/>
        <family val="2"/>
      </rPr>
      <t>(1)</t>
    </r>
  </si>
  <si>
    <t>Compensation of Employees</t>
  </si>
  <si>
    <t>Property Income</t>
  </si>
  <si>
    <r>
      <t>Total interest before FISIM allocation</t>
    </r>
    <r>
      <rPr>
        <vertAlign val="superscript"/>
        <sz val="8"/>
        <rFont val="Arial"/>
        <family val="2"/>
      </rPr>
      <t>(2) (4)</t>
    </r>
  </si>
  <si>
    <r>
      <t xml:space="preserve">Current taxes on income, wealth etc. </t>
    </r>
    <r>
      <rPr>
        <vertAlign val="superscript"/>
        <sz val="8"/>
        <rFont val="Arial"/>
        <family val="2"/>
      </rPr>
      <t>(4)</t>
    </r>
  </si>
  <si>
    <t>Social Contributions and Benefits</t>
  </si>
  <si>
    <t>Other Current Transfers</t>
  </si>
  <si>
    <t>Adjustment for the change in pension
entitlements</t>
  </si>
  <si>
    <t>Capital Transfers, payable</t>
  </si>
  <si>
    <t>Consumption of Fixed Capital</t>
  </si>
  <si>
    <r>
      <t xml:space="preserve">
</t>
    </r>
    <r>
      <rPr>
        <sz val="8"/>
        <rFont val="Arial"/>
        <family val="2"/>
      </rPr>
      <t>Acquisitions less disposals of non-produced
assets</t>
    </r>
  </si>
  <si>
    <t>Other taxes on Production</t>
  </si>
  <si>
    <t>Other Subsidies on Production</t>
  </si>
  <si>
    <r>
      <t xml:space="preserve">Total </t>
    </r>
    <r>
      <rPr>
        <vertAlign val="superscript"/>
        <sz val="8"/>
        <rFont val="Arial"/>
        <family val="2"/>
      </rPr>
      <t>(4)</t>
    </r>
  </si>
  <si>
    <r>
      <t xml:space="preserve">Interest </t>
    </r>
    <r>
      <rPr>
        <vertAlign val="superscript"/>
        <sz val="8"/>
        <rFont val="Arial"/>
        <family val="2"/>
      </rPr>
      <t>(2) (4)</t>
    </r>
  </si>
  <si>
    <t>Other Property Income, not elsewhere specified</t>
  </si>
  <si>
    <r>
      <t xml:space="preserve"> Net social contributions </t>
    </r>
    <r>
      <rPr>
        <vertAlign val="superscript"/>
        <sz val="8"/>
        <rFont val="Arial"/>
        <family val="2"/>
      </rPr>
      <t>(4)</t>
    </r>
  </si>
  <si>
    <r>
      <t xml:space="preserve"> Social benefits other than social transfers in kind</t>
    </r>
    <r>
      <rPr>
        <vertAlign val="superscript"/>
        <sz val="8"/>
        <rFont val="Arial"/>
        <family val="2"/>
      </rPr>
      <t>(4)</t>
    </r>
  </si>
  <si>
    <t>Social Transfers in Kind</t>
  </si>
  <si>
    <r>
      <t xml:space="preserve">
</t>
    </r>
    <r>
      <rPr>
        <sz val="8"/>
        <rFont val="Arial"/>
        <family val="2"/>
      </rPr>
      <t xml:space="preserve">Net non-life insurance premiums </t>
    </r>
    <r>
      <rPr>
        <vertAlign val="superscript"/>
        <sz val="8"/>
        <rFont val="Arial"/>
        <family val="2"/>
      </rPr>
      <t>(4)</t>
    </r>
  </si>
  <si>
    <r>
      <t xml:space="preserve">Non-life insurance claims </t>
    </r>
    <r>
      <rPr>
        <vertAlign val="superscript"/>
        <sz val="8"/>
        <rFont val="Arial"/>
        <family val="2"/>
      </rPr>
      <t>(4)</t>
    </r>
  </si>
  <si>
    <r>
      <t xml:space="preserve">Other Current transfers, not elsewhere specified </t>
    </r>
    <r>
      <rPr>
        <vertAlign val="superscript"/>
        <sz val="8"/>
        <rFont val="Arial"/>
        <family val="2"/>
      </rPr>
      <t>(2)</t>
    </r>
  </si>
  <si>
    <r>
      <t>Total</t>
    </r>
    <r>
      <rPr>
        <vertAlign val="superscript"/>
        <sz val="8"/>
        <rFont val="Arial"/>
        <family val="2"/>
      </rPr>
      <t>(4)</t>
    </r>
  </si>
  <si>
    <r>
      <t>Capital Taxes, payable</t>
    </r>
    <r>
      <rPr>
        <vertAlign val="superscript"/>
        <sz val="8"/>
        <rFont val="Arial"/>
        <family val="2"/>
      </rPr>
      <t>(4)</t>
    </r>
  </si>
  <si>
    <t>Investment grants and other capital transfers, payable (2)</t>
  </si>
  <si>
    <r>
      <t>Distributed income of corporations</t>
    </r>
    <r>
      <rPr>
        <strike/>
        <vertAlign val="superscript"/>
        <sz val="8"/>
        <rFont val="Arial"/>
        <family val="2"/>
      </rPr>
      <t xml:space="preserve"> </t>
    </r>
    <r>
      <rPr>
        <vertAlign val="superscript"/>
        <sz val="8"/>
        <rFont val="Arial"/>
        <family val="2"/>
      </rPr>
      <t>(4)</t>
    </r>
  </si>
  <si>
    <r>
      <t>Reinvested earnings on F.D.I.</t>
    </r>
    <r>
      <rPr>
        <vertAlign val="superscript"/>
        <sz val="8"/>
        <rFont val="Arial"/>
        <family val="2"/>
      </rPr>
      <t>(4)</t>
    </r>
  </si>
  <si>
    <r>
      <t xml:space="preserve"> Other investment income</t>
    </r>
    <r>
      <rPr>
        <vertAlign val="superscript"/>
        <sz val="8"/>
        <rFont val="Arial"/>
        <family val="2"/>
      </rPr>
      <t>(4)</t>
    </r>
  </si>
  <si>
    <r>
      <t>Rent</t>
    </r>
    <r>
      <rPr>
        <vertAlign val="superscript"/>
        <sz val="8"/>
        <rFont val="Arial"/>
        <family val="2"/>
      </rPr>
      <t>(4)</t>
    </r>
  </si>
  <si>
    <t>Social Transfers in Kind - non-market production</t>
  </si>
  <si>
    <t>Social Transfers in Kind - purchased market production</t>
  </si>
  <si>
    <r>
      <t xml:space="preserve">Current international cooperation </t>
    </r>
    <r>
      <rPr>
        <vertAlign val="superscript"/>
        <sz val="8"/>
        <rFont val="Arial"/>
        <family val="2"/>
      </rPr>
      <t>(1)</t>
    </r>
  </si>
  <si>
    <t>Of which: paid to / received by European institutions (e.g. European Development Fund)</t>
  </si>
  <si>
    <r>
      <t xml:space="preserve">Miscellaneous current transfers </t>
    </r>
    <r>
      <rPr>
        <vertAlign val="superscript"/>
        <sz val="8"/>
        <rFont val="Arial"/>
        <family val="2"/>
      </rPr>
      <t>(1)</t>
    </r>
  </si>
  <si>
    <r>
      <t xml:space="preserve">Investment grants, payable </t>
    </r>
    <r>
      <rPr>
        <vertAlign val="superscript"/>
        <sz val="8"/>
        <rFont val="Arial"/>
        <family val="2"/>
      </rPr>
      <t>(1)</t>
    </r>
  </si>
  <si>
    <r>
      <t>Other capital transfers, payable</t>
    </r>
    <r>
      <rPr>
        <vertAlign val="superscript"/>
        <sz val="8"/>
        <rFont val="Arial"/>
        <family val="2"/>
      </rPr>
      <t>(1)</t>
    </r>
  </si>
  <si>
    <t>R E S O U R C E S (1/2)</t>
  </si>
  <si>
    <t>R E S O U R C E S (2/2)</t>
  </si>
  <si>
    <t>B A L A N C I N G   I T E M S</t>
  </si>
  <si>
    <r>
      <t>Discrepancy with the financial net lending/ borrowing (B9-B9F)</t>
    </r>
    <r>
      <rPr>
        <vertAlign val="superscript"/>
        <sz val="10"/>
        <rFont val="Arial"/>
        <family val="2"/>
      </rPr>
      <t xml:space="preserve"> </t>
    </r>
    <r>
      <rPr>
        <vertAlign val="superscript"/>
        <sz val="8"/>
        <rFont val="Arial"/>
        <family val="2"/>
      </rPr>
      <t>(1)</t>
    </r>
  </si>
  <si>
    <r>
      <t>Total interest before FISIM allocation</t>
    </r>
    <r>
      <rPr>
        <vertAlign val="superscript"/>
        <sz val="8"/>
        <rFont val="Arial"/>
        <family val="2"/>
      </rPr>
      <t>(2)</t>
    </r>
  </si>
  <si>
    <r>
      <t>Current taxes on income,</t>
    </r>
    <r>
      <rPr>
        <strike/>
        <sz val="8"/>
        <rFont val="Arial"/>
        <family val="2"/>
      </rPr>
      <t xml:space="preserve"> </t>
    </r>
    <r>
      <rPr>
        <sz val="8"/>
        <rFont val="Arial"/>
        <family val="2"/>
      </rPr>
      <t>wealth etc.</t>
    </r>
  </si>
  <si>
    <t>Acquisitions less disposals of non-produced
assets</t>
  </si>
  <si>
    <t>Total general government expenditure</t>
  </si>
  <si>
    <t>Output</t>
  </si>
  <si>
    <t>Capital Transfers, receivable</t>
  </si>
  <si>
    <t>Total general government revenue</t>
  </si>
  <si>
    <t>Value added, gross</t>
  </si>
  <si>
    <t>Value added, net</t>
  </si>
  <si>
    <t>Operating surplus, gross</t>
  </si>
  <si>
    <r>
      <t xml:space="preserve">Entrepreneurial income, gross </t>
    </r>
    <r>
      <rPr>
        <vertAlign val="superscript"/>
        <sz val="8"/>
        <rFont val="Arial"/>
        <family val="2"/>
      </rPr>
      <t>(1)</t>
    </r>
  </si>
  <si>
    <t>Balance of primary incomes, gross</t>
  </si>
  <si>
    <t>Disposable income, gross</t>
  </si>
  <si>
    <t>Adjusted disposable income, gross</t>
  </si>
  <si>
    <t>Saving, gross</t>
  </si>
  <si>
    <t>Change in net worth due to saving and capital transfers</t>
  </si>
  <si>
    <t>Net Lending / Net Borrowing</t>
  </si>
  <si>
    <r>
      <t xml:space="preserve">Interest </t>
    </r>
    <r>
      <rPr>
        <vertAlign val="superscript"/>
        <sz val="8"/>
        <rFont val="Arial"/>
        <family val="2"/>
      </rPr>
      <t>(2)</t>
    </r>
  </si>
  <si>
    <t>Social benefits other than social transfers in kind</t>
  </si>
  <si>
    <t>Net non-life insurance premiums</t>
  </si>
  <si>
    <t>Non-life insurance claims</t>
  </si>
  <si>
    <r>
      <t>Total</t>
    </r>
    <r>
      <rPr>
        <vertAlign val="superscript"/>
        <sz val="8"/>
        <rFont val="Arial"/>
        <family val="2"/>
      </rPr>
      <t xml:space="preserve"> (1)</t>
    </r>
  </si>
  <si>
    <t>Of which: Market output, output for final use and payments for other non-market output</t>
  </si>
  <si>
    <t>Of which: Value added type taxes</t>
  </si>
  <si>
    <t>Net social contributions</t>
  </si>
  <si>
    <t>Capital Taxes, receivable</t>
  </si>
  <si>
    <r>
      <t xml:space="preserve">Investment grants and other capital transfers, receivable </t>
    </r>
    <r>
      <rPr>
        <vertAlign val="superscript"/>
        <sz val="8"/>
        <rFont val="Arial"/>
        <family val="2"/>
      </rPr>
      <t>(2)</t>
    </r>
  </si>
  <si>
    <t>Other investment income</t>
  </si>
  <si>
    <t>Rent</t>
  </si>
  <si>
    <t>Social transfers in kind – non-market production</t>
  </si>
  <si>
    <t>Social transfers in kind – purchased market production</t>
  </si>
  <si>
    <r>
      <t xml:space="preserve">Investment grants, payable  </t>
    </r>
    <r>
      <rPr>
        <vertAlign val="superscript"/>
        <sz val="8"/>
        <rFont val="Arial"/>
        <family val="2"/>
      </rPr>
      <t>(1)</t>
    </r>
  </si>
  <si>
    <r>
      <t xml:space="preserve">Other capital transfers, payable  </t>
    </r>
    <r>
      <rPr>
        <vertAlign val="superscript"/>
        <sz val="8"/>
        <rFont val="Arial"/>
        <family val="2"/>
      </rPr>
      <t>(1)(3)</t>
    </r>
  </si>
  <si>
    <t>Distributed income of corporations</t>
  </si>
  <si>
    <t>Reinvested earnings on F.D.I.</t>
  </si>
  <si>
    <t xml:space="preserve"> Rent</t>
  </si>
  <si>
    <r>
      <t xml:space="preserve">Investment grants, receivable </t>
    </r>
    <r>
      <rPr>
        <vertAlign val="superscript"/>
        <sz val="8"/>
        <rFont val="Arial"/>
        <family val="2"/>
      </rPr>
      <t>(1)</t>
    </r>
  </si>
  <si>
    <r>
      <t xml:space="preserve">Other capital transfers, receivable </t>
    </r>
    <r>
      <rPr>
        <vertAlign val="superscript"/>
        <sz val="8"/>
        <rFont val="Arial"/>
        <family val="2"/>
      </rPr>
      <t>(1) (3)</t>
    </r>
  </si>
  <si>
    <t>D1</t>
  </si>
  <si>
    <t>D39</t>
  </si>
  <si>
    <t>D4</t>
  </si>
  <si>
    <t>D41</t>
  </si>
  <si>
    <t>D42</t>
  </si>
  <si>
    <t>D43</t>
  </si>
  <si>
    <t>D44</t>
  </si>
  <si>
    <t>D41G</t>
  </si>
  <si>
    <t>D5</t>
  </si>
  <si>
    <t>D6</t>
  </si>
  <si>
    <t>D61</t>
  </si>
  <si>
    <t>D62</t>
  </si>
  <si>
    <t>D7</t>
  </si>
  <si>
    <t>D71</t>
  </si>
  <si>
    <t>D72</t>
  </si>
  <si>
    <t>D74</t>
  </si>
  <si>
    <t>D75</t>
  </si>
  <si>
    <t>D8</t>
  </si>
  <si>
    <t>NP</t>
  </si>
  <si>
    <t>P7</t>
  </si>
  <si>
    <t>P71</t>
  </si>
  <si>
    <t>P72</t>
  </si>
  <si>
    <t>P72F</t>
  </si>
  <si>
    <t>D29</t>
  </si>
  <si>
    <t>D76</t>
  </si>
  <si>
    <t>B101</t>
  </si>
  <si>
    <t>B9</t>
  </si>
  <si>
    <t>B11</t>
  </si>
  <si>
    <t>B12</t>
  </si>
  <si>
    <t>1=2+3</t>
  </si>
  <si>
    <t>6=7+8</t>
  </si>
  <si>
    <t>9=10+11</t>
  </si>
  <si>
    <t>11=12+13+14</t>
  </si>
  <si>
    <t>17=18+19</t>
  </si>
  <si>
    <t>20=21+22+23</t>
  </si>
  <si>
    <t>23=24+25</t>
  </si>
  <si>
    <t>27=28+29</t>
  </si>
  <si>
    <t>29=30+31</t>
  </si>
  <si>
    <t>33=34+35</t>
  </si>
  <si>
    <t>38=39+40</t>
  </si>
  <si>
    <t>41=42+43</t>
  </si>
  <si>
    <t>43=44+45+46</t>
  </si>
  <si>
    <t>49=50+51</t>
  </si>
  <si>
    <t>52=53+54+55</t>
  </si>
  <si>
    <t>61=62+63</t>
  </si>
  <si>
    <t>63=64+65</t>
  </si>
  <si>
    <t>D45</t>
  </si>
  <si>
    <t>D63</t>
  </si>
  <si>
    <t>D631</t>
  </si>
  <si>
    <t>D632</t>
  </si>
  <si>
    <t>P51C</t>
  </si>
  <si>
    <t>P1</t>
  </si>
  <si>
    <t>D211</t>
  </si>
  <si>
    <t>OTR</t>
  </si>
  <si>
    <t>B1G</t>
  </si>
  <si>
    <t>B1N</t>
  </si>
  <si>
    <t>B2A3G</t>
  </si>
  <si>
    <t>B4G</t>
  </si>
  <si>
    <t>B5G</t>
  </si>
  <si>
    <t>B6G</t>
  </si>
  <si>
    <t>B7G</t>
  </si>
  <si>
    <t>B8G</t>
  </si>
  <si>
    <t>5=6+7</t>
  </si>
  <si>
    <t>9=10</t>
  </si>
  <si>
    <t>11=12+13</t>
  </si>
  <si>
    <t>14=15+16</t>
  </si>
  <si>
    <t>16=17+18</t>
  </si>
  <si>
    <t>21=22+23</t>
  </si>
  <si>
    <t>26=27+28+29</t>
  </si>
  <si>
    <t>35=36</t>
  </si>
  <si>
    <t>36=37+38</t>
  </si>
  <si>
    <t>44=45+47</t>
  </si>
  <si>
    <t>48=49</t>
  </si>
  <si>
    <t>50=51+52</t>
  </si>
  <si>
    <t>52=53+..+56</t>
  </si>
  <si>
    <t>59=60</t>
  </si>
  <si>
    <t>61=62+63+64</t>
  </si>
  <si>
    <t>64=65+66</t>
  </si>
  <si>
    <t>67=68+69</t>
  </si>
  <si>
    <t>69=70+71</t>
  </si>
  <si>
    <t>72=39</t>
  </si>
  <si>
    <t xml:space="preserve">     - The general rule is to consolidate transactions within each sub-sector but not between sub-sectors.</t>
  </si>
  <si>
    <t xml:space="preserve">       There are (flagged) exceptions for some transactions of the government sector. </t>
  </si>
  <si>
    <t xml:space="preserve">    - Time series must always start from 1999Q1.</t>
  </si>
  <si>
    <t>(1) - Voluntary item.</t>
  </si>
  <si>
    <t>12=13+14</t>
  </si>
  <si>
    <t>15=16+17</t>
  </si>
  <si>
    <t>17=18+..+21</t>
  </si>
  <si>
    <t>24=25+26+27</t>
  </si>
  <si>
    <t>30=31+32+33</t>
  </si>
  <si>
    <t>39=40+41</t>
  </si>
  <si>
    <t>R E S O U R C E S (1/3)</t>
  </si>
  <si>
    <t>R E S O U R C E S (2/3)</t>
  </si>
  <si>
    <t>R E S O U R C E S (3/3)</t>
  </si>
  <si>
    <r>
      <t>Discrepancy with the financial net lending/ borrowing (B9-B9F)</t>
    </r>
    <r>
      <rPr>
        <vertAlign val="superscript"/>
        <sz val="8"/>
        <rFont val="Arial"/>
        <family val="2"/>
      </rPr>
      <t xml:space="preserve"> (1)</t>
    </r>
  </si>
  <si>
    <r>
      <t xml:space="preserve">Output </t>
    </r>
    <r>
      <rPr>
        <vertAlign val="superscript"/>
        <sz val="8"/>
        <rFont val="Arial"/>
        <family val="2"/>
      </rPr>
      <t>(1)</t>
    </r>
  </si>
  <si>
    <r>
      <t xml:space="preserve">Taxes less Subsidies on Products </t>
    </r>
    <r>
      <rPr>
        <vertAlign val="superscript"/>
        <sz val="8"/>
        <rFont val="Arial"/>
        <family val="2"/>
      </rPr>
      <t>(3)</t>
    </r>
  </si>
  <si>
    <t>Gross Domestic Product</t>
  </si>
  <si>
    <t>Net Domestic Product</t>
  </si>
  <si>
    <t>Operating Surplus + Mixed Income (Gross)</t>
  </si>
  <si>
    <t>Net Lending
/
Net Borrowing</t>
  </si>
  <si>
    <t>Net social contributions (4)</t>
  </si>
  <si>
    <r>
      <t xml:space="preserve">Social benefits other than social transfers in kind </t>
    </r>
    <r>
      <rPr>
        <vertAlign val="superscript"/>
        <sz val="8"/>
        <rFont val="Arial"/>
        <family val="2"/>
      </rPr>
      <t>(4)</t>
    </r>
  </si>
  <si>
    <r>
      <t xml:space="preserve">Social Transfers in Kind </t>
    </r>
    <r>
      <rPr>
        <vertAlign val="superscript"/>
        <sz val="8"/>
        <rFont val="Arial"/>
        <family val="2"/>
      </rPr>
      <t>(4)</t>
    </r>
  </si>
  <si>
    <r>
      <t>Investment grants and other capital transfers, receivable</t>
    </r>
    <r>
      <rPr>
        <vertAlign val="superscript"/>
        <sz val="8"/>
        <rFont val="Arial"/>
        <family val="2"/>
      </rPr>
      <t xml:space="preserve"> (2)</t>
    </r>
  </si>
  <si>
    <t>of which: Mixed income, gross</t>
  </si>
  <si>
    <r>
      <t>Distributed income of corporations</t>
    </r>
    <r>
      <rPr>
        <vertAlign val="superscript"/>
        <sz val="8"/>
        <rFont val="Arial"/>
        <family val="2"/>
      </rPr>
      <t xml:space="preserve"> (4)</t>
    </r>
  </si>
  <si>
    <r>
      <t>Other investment income</t>
    </r>
    <r>
      <rPr>
        <vertAlign val="superscript"/>
        <sz val="8"/>
        <rFont val="Arial"/>
        <family val="2"/>
      </rPr>
      <t>(4)</t>
    </r>
  </si>
  <si>
    <r>
      <t>Total</t>
    </r>
    <r>
      <rPr>
        <vertAlign val="superscript"/>
        <sz val="8"/>
        <rFont val="Arial"/>
        <family val="2"/>
      </rPr>
      <t xml:space="preserve"> (4)</t>
    </r>
  </si>
  <si>
    <r>
      <t xml:space="preserve">Other capital transfers, receivable </t>
    </r>
    <r>
      <rPr>
        <vertAlign val="superscript"/>
        <sz val="8"/>
        <rFont val="Arial"/>
        <family val="2"/>
      </rPr>
      <t>(1)</t>
    </r>
  </si>
  <si>
    <t>B3G</t>
  </si>
  <si>
    <t>48=49+50</t>
  </si>
  <si>
    <t>51=52+53</t>
  </si>
  <si>
    <t>55=56+57</t>
  </si>
  <si>
    <t>64=65+66+67</t>
  </si>
  <si>
    <t>68=69+70+71</t>
  </si>
  <si>
    <t>71=72+73</t>
  </si>
  <si>
    <t>75=76+77</t>
  </si>
  <si>
    <t>77=78+79</t>
  </si>
  <si>
    <t>80=44</t>
  </si>
  <si>
    <t>(1) - This item must be calculated as D21PAY-D31REC</t>
  </si>
  <si>
    <t>U S E S</t>
  </si>
  <si>
    <t>R E S O U R C E S</t>
  </si>
  <si>
    <t>BALANCING
 ITEM</t>
  </si>
  <si>
    <r>
      <t>Taxes less Subsidies on Products</t>
    </r>
    <r>
      <rPr>
        <sz val="10"/>
        <rFont val="Arial"/>
        <family val="2"/>
      </rPr>
      <t xml:space="preserve"> </t>
    </r>
    <r>
      <rPr>
        <vertAlign val="superscript"/>
        <sz val="8"/>
        <rFont val="Arial"/>
        <family val="2"/>
      </rPr>
      <t>(1)</t>
    </r>
  </si>
  <si>
    <t>U S E S (1/2)</t>
  </si>
  <si>
    <t>U S E S (2/2)</t>
  </si>
  <si>
    <t>Total interest before FISIM allocation</t>
  </si>
  <si>
    <t>Current taxes on income, wealth etc.</t>
  </si>
  <si>
    <t xml:space="preserve">Capital Transfers, receivable </t>
  </si>
  <si>
    <t>Entrepreneurial income, gross</t>
  </si>
  <si>
    <t>Interest</t>
  </si>
  <si>
    <r>
      <t xml:space="preserve">
</t>
    </r>
    <r>
      <rPr>
        <sz val="8"/>
        <rFont val="Arial"/>
        <family val="2"/>
      </rPr>
      <t>Net non-life insurance premiums</t>
    </r>
  </si>
  <si>
    <t>Other Current transfers, not elsewhere specified</t>
  </si>
  <si>
    <t>Capital Taxes, payable</t>
  </si>
  <si>
    <t>Investment grants and other capital transfers,payable</t>
  </si>
  <si>
    <t>Other Propery Income, not elsewhere specified</t>
  </si>
  <si>
    <t xml:space="preserve">Investment grants and other capital transfers, receivable </t>
  </si>
  <si>
    <t>Total         Reinvested earnings on F.D.I.</t>
  </si>
  <si>
    <r>
      <t xml:space="preserve">Reinvested earnings on Intra EA F.D.I. </t>
    </r>
    <r>
      <rPr>
        <vertAlign val="superscript"/>
        <sz val="8"/>
        <rFont val="Arial"/>
        <family val="2"/>
      </rPr>
      <t>(1)</t>
    </r>
  </si>
  <si>
    <r>
      <t xml:space="preserve">Reinvested earnings on Extra EA F.D.I. </t>
    </r>
    <r>
      <rPr>
        <vertAlign val="superscript"/>
        <sz val="8"/>
        <rFont val="Arial"/>
        <family val="2"/>
      </rPr>
      <t>(1)</t>
    </r>
  </si>
  <si>
    <r>
      <t xml:space="preserve">Reinvested earnings on Intra EU F.D.I. </t>
    </r>
    <r>
      <rPr>
        <vertAlign val="superscript"/>
        <sz val="8"/>
        <rFont val="Arial"/>
        <family val="2"/>
      </rPr>
      <t>(1)</t>
    </r>
  </si>
  <si>
    <r>
      <t xml:space="preserve">Reinvested earnings on Extra EU F.D.I. </t>
    </r>
    <r>
      <rPr>
        <vertAlign val="superscript"/>
        <sz val="8"/>
        <rFont val="Arial"/>
        <family val="2"/>
      </rPr>
      <t>(1)</t>
    </r>
  </si>
  <si>
    <r>
      <t>Miscellaneous current transfers</t>
    </r>
    <r>
      <rPr>
        <vertAlign val="superscript"/>
        <sz val="8"/>
        <rFont val="Arial"/>
        <family val="2"/>
      </rPr>
      <t>(1)</t>
    </r>
  </si>
  <si>
    <r>
      <t>Reinvested earnings on Extra EU F.D.I.</t>
    </r>
    <r>
      <rPr>
        <vertAlign val="superscript"/>
        <sz val="8"/>
        <rFont val="Arial"/>
        <family val="2"/>
      </rPr>
      <t xml:space="preserve"> (1)</t>
    </r>
  </si>
  <si>
    <t>6=7</t>
  </si>
  <si>
    <t>8=9+ 10</t>
  </si>
  <si>
    <t>10=11+12+17+18</t>
  </si>
  <si>
    <t>21=22</t>
  </si>
  <si>
    <t>25=26</t>
  </si>
  <si>
    <t>28=29+30</t>
  </si>
  <si>
    <t>30=31</t>
  </si>
  <si>
    <t>37=38+39</t>
  </si>
  <si>
    <t>39=40+41+46+47</t>
  </si>
  <si>
    <t>49=50</t>
  </si>
  <si>
    <t>53=54</t>
  </si>
  <si>
    <t>55=56</t>
  </si>
  <si>
    <t>56=57+58</t>
  </si>
  <si>
    <t>59=32</t>
  </si>
  <si>
    <t xml:space="preserve">Entrepreneurial income, gross </t>
  </si>
  <si>
    <t>Net Lending / Net   Borrowing</t>
  </si>
  <si>
    <t>Total Reinvested earnings on F.D.I.</t>
  </si>
  <si>
    <r>
      <t>Reinvested earnings on Intra EA F.D.I.</t>
    </r>
    <r>
      <rPr>
        <vertAlign val="superscript"/>
        <sz val="8"/>
        <rFont val="Arial"/>
        <family val="2"/>
      </rPr>
      <t xml:space="preserve"> (1)</t>
    </r>
  </si>
  <si>
    <t>8=9+10</t>
  </si>
  <si>
    <t>23=24+25+26</t>
  </si>
  <si>
    <t>26=27</t>
  </si>
  <si>
    <t>31=32</t>
  </si>
  <si>
    <t>36=37</t>
  </si>
  <si>
    <t>40=41+42+47+48</t>
  </si>
  <si>
    <t>50=51</t>
  </si>
  <si>
    <t>57=58</t>
  </si>
  <si>
    <t>58=59+60</t>
  </si>
  <si>
    <t>61=33</t>
  </si>
  <si>
    <t xml:space="preserve"> Adjustment for the change in pension
entitlements</t>
  </si>
  <si>
    <t xml:space="preserve"> Net non-life insurance premiums</t>
  </si>
  <si>
    <t xml:space="preserve">Distributed income of corporations </t>
  </si>
  <si>
    <t>4=5+6</t>
  </si>
  <si>
    <t>8=9</t>
  </si>
  <si>
    <t>10=11+12</t>
  </si>
  <si>
    <t>12=13</t>
  </si>
  <si>
    <t>16=17+18+19</t>
  </si>
  <si>
    <t>20=21+22</t>
  </si>
  <si>
    <t>22=23</t>
  </si>
  <si>
    <t>25=26+27</t>
  </si>
  <si>
    <t>27=28</t>
  </si>
  <si>
    <t>33=34</t>
  </si>
  <si>
    <t>35=36+37</t>
  </si>
  <si>
    <t>37=38+..+41</t>
  </si>
  <si>
    <t>47=48+49</t>
  </si>
  <si>
    <t>52=53</t>
  </si>
  <si>
    <t>53=54+55</t>
  </si>
  <si>
    <t>56=29</t>
  </si>
  <si>
    <r>
      <t>Total interest before FISIM allocation</t>
    </r>
    <r>
      <rPr>
        <strike/>
        <sz val="8"/>
        <color indexed="16"/>
        <rFont val="Arial"/>
        <family val="2"/>
      </rPr>
      <t/>
    </r>
  </si>
  <si>
    <t>Current taxes on income,wealth etc.</t>
  </si>
  <si>
    <t>Imports 
of Goods and Services</t>
  </si>
  <si>
    <t>External balance of goods and services</t>
  </si>
  <si>
    <t>Current External Balance</t>
  </si>
  <si>
    <r>
      <t xml:space="preserve">of which: Export of FISIM Services </t>
    </r>
    <r>
      <rPr>
        <vertAlign val="superscript"/>
        <sz val="8"/>
        <rFont val="Arial"/>
        <family val="2"/>
      </rPr>
      <t>(1)</t>
    </r>
  </si>
  <si>
    <t>Imports of Goods</t>
  </si>
  <si>
    <t>Imports of Services</t>
  </si>
  <si>
    <r>
      <t xml:space="preserve">of which: Imports of FISIM Services  </t>
    </r>
    <r>
      <rPr>
        <vertAlign val="superscript"/>
        <sz val="8"/>
        <rFont val="Arial"/>
        <family val="2"/>
      </rPr>
      <t>(1)</t>
    </r>
  </si>
  <si>
    <r>
      <t>Reinvested earnings on F.D.I.</t>
    </r>
    <r>
      <rPr>
        <strike/>
        <sz val="8"/>
        <color indexed="16"/>
        <rFont val="Arial"/>
        <family val="2"/>
      </rPr>
      <t/>
    </r>
  </si>
  <si>
    <r>
      <t>Of which: paid to / received by European institutions (</t>
    </r>
    <r>
      <rPr>
        <i/>
        <sz val="8"/>
        <rFont val="Arial"/>
        <family val="2"/>
      </rPr>
      <t>e.g.</t>
    </r>
    <r>
      <rPr>
        <sz val="8"/>
        <rFont val="Arial"/>
        <family val="2"/>
      </rPr>
      <t xml:space="preserve"> European Development Fund)</t>
    </r>
  </si>
  <si>
    <r>
      <t xml:space="preserve">Dwellings </t>
    </r>
    <r>
      <rPr>
        <vertAlign val="superscript"/>
        <sz val="8"/>
        <rFont val="Arial"/>
        <family val="2"/>
      </rPr>
      <t>(1)</t>
    </r>
  </si>
  <si>
    <r>
      <t xml:space="preserve">Land </t>
    </r>
    <r>
      <rPr>
        <vertAlign val="superscript"/>
        <sz val="8"/>
        <rFont val="Arial"/>
        <family val="2"/>
      </rPr>
      <t>(1)</t>
    </r>
  </si>
  <si>
    <t>S14</t>
  </si>
  <si>
    <t>S15</t>
  </si>
  <si>
    <r>
      <t xml:space="preserve">Total Economy </t>
    </r>
    <r>
      <rPr>
        <vertAlign val="superscript"/>
        <sz val="8"/>
        <rFont val="Arial"/>
        <family val="2"/>
      </rPr>
      <t>(1)</t>
    </r>
  </si>
  <si>
    <r>
      <t>Non-financial corporations</t>
    </r>
    <r>
      <rPr>
        <vertAlign val="superscript"/>
        <sz val="8"/>
        <rFont val="Arial"/>
        <family val="2"/>
      </rPr>
      <t xml:space="preserve"> (1)</t>
    </r>
  </si>
  <si>
    <r>
      <t>Financial corporations</t>
    </r>
    <r>
      <rPr>
        <vertAlign val="superscript"/>
        <sz val="8"/>
        <rFont val="Arial"/>
        <family val="2"/>
      </rPr>
      <t xml:space="preserve"> (1)</t>
    </r>
  </si>
  <si>
    <r>
      <t xml:space="preserve">General Government </t>
    </r>
    <r>
      <rPr>
        <vertAlign val="superscript"/>
        <sz val="8"/>
        <rFont val="Arial"/>
        <family val="2"/>
      </rPr>
      <t>(1)</t>
    </r>
  </si>
  <si>
    <t>Households, non-profit institutions serving households</t>
  </si>
  <si>
    <r>
      <t>Total</t>
    </r>
    <r>
      <rPr>
        <vertAlign val="superscript"/>
        <sz val="8"/>
        <rFont val="Arial"/>
        <family val="2"/>
      </rPr>
      <t>(1)</t>
    </r>
  </si>
  <si>
    <r>
      <t>Households</t>
    </r>
    <r>
      <rPr>
        <vertAlign val="superscript"/>
        <sz val="8"/>
        <rFont val="Arial"/>
        <family val="2"/>
      </rPr>
      <t xml:space="preserve"> (1)</t>
    </r>
  </si>
  <si>
    <r>
      <t>Non-profit institutions serving households</t>
    </r>
    <r>
      <rPr>
        <vertAlign val="superscript"/>
        <sz val="8"/>
        <rFont val="Arial"/>
        <family val="2"/>
      </rPr>
      <t xml:space="preserve"> (1)</t>
    </r>
  </si>
  <si>
    <t>1=2+3+4+5</t>
  </si>
  <si>
    <t>6</t>
  </si>
  <si>
    <t>7</t>
  </si>
  <si>
    <t xml:space="preserve">     - Total employment (Employees and Self-employed) in resident production units (Domestic concept)</t>
  </si>
  <si>
    <t>B9FX9</t>
  </si>
  <si>
    <t>D4N</t>
  </si>
  <si>
    <t>D7N</t>
  </si>
  <si>
    <t>33=34+36+37</t>
  </si>
  <si>
    <r>
      <t xml:space="preserve">VAT and GNI – based EU own resources </t>
    </r>
    <r>
      <rPr>
        <vertAlign val="superscript"/>
        <sz val="8"/>
        <rFont val="Arial"/>
        <family val="2"/>
      </rPr>
      <t>(1)</t>
    </r>
  </si>
  <si>
    <t>P1O</t>
  </si>
  <si>
    <t>P5M</t>
  </si>
  <si>
    <t>D9N</t>
  </si>
  <si>
    <t>D9</t>
  </si>
  <si>
    <t>D91</t>
  </si>
  <si>
    <t>D92</t>
  </si>
  <si>
    <t>D99</t>
  </si>
  <si>
    <t>Eurostat Footnotes</t>
  </si>
  <si>
    <t>INSTR_ASSET:</t>
  </si>
  <si>
    <t>0</t>
  </si>
  <si>
    <t>MATURITY:</t>
  </si>
  <si>
    <t>LAST_UPDATE</t>
  </si>
  <si>
    <t>Col1</t>
  </si>
  <si>
    <t>(3) This item must be calculated as D21PAY-D31REC.</t>
  </si>
  <si>
    <t>(1) Voluntary item.</t>
  </si>
  <si>
    <t>Element</t>
  </si>
  <si>
    <t>Type</t>
  </si>
  <si>
    <t>PosType</t>
  </si>
  <si>
    <t>Position</t>
  </si>
  <si>
    <t>DataStart</t>
  </si>
  <si>
    <t>FREQ</t>
  </si>
  <si>
    <t>DIM</t>
  </si>
  <si>
    <t>CELL</t>
  </si>
  <si>
    <t>F2</t>
  </si>
  <si>
    <t>NumColums</t>
  </si>
  <si>
    <t>REF_AREA</t>
  </si>
  <si>
    <t>B3</t>
  </si>
  <si>
    <t>ADJUSTMENT</t>
  </si>
  <si>
    <t>TRANSFORMATION</t>
  </si>
  <si>
    <t>PRICES</t>
  </si>
  <si>
    <t>F5</t>
  </si>
  <si>
    <t>VALUATION</t>
  </si>
  <si>
    <t>F7</t>
  </si>
  <si>
    <t>STO</t>
  </si>
  <si>
    <t>ROW</t>
  </si>
  <si>
    <t>INSTR_ASSET</t>
  </si>
  <si>
    <t>MATURITY</t>
  </si>
  <si>
    <t>REF_SECTOR</t>
  </si>
  <si>
    <t>COUNTERPART_AREA</t>
  </si>
  <si>
    <t>COUNTERPART_SECTOR</t>
  </si>
  <si>
    <t>B6</t>
  </si>
  <si>
    <t>ACTIVITY</t>
  </si>
  <si>
    <t>SKIP</t>
  </si>
  <si>
    <t>ACTIVITY_TO</t>
  </si>
  <si>
    <t>PRODUCT</t>
  </si>
  <si>
    <t>PRODUCT_TO</t>
  </si>
  <si>
    <t>EXPENDITURE</t>
  </si>
  <si>
    <t>ACCOUNTING_ENTRY</t>
  </si>
  <si>
    <t>CONSOLIDATION</t>
  </si>
  <si>
    <t>UNIT_MEASURE</t>
  </si>
  <si>
    <t>F8</t>
  </si>
  <si>
    <t>F13</t>
  </si>
  <si>
    <t>COLUMN</t>
  </si>
  <si>
    <t>OBS_STATUS</t>
  </si>
  <si>
    <t>ATT</t>
  </si>
  <si>
    <t>OBS_LEVEL</t>
  </si>
  <si>
    <t>CONF_STATUS</t>
  </si>
  <si>
    <t>F4</t>
  </si>
  <si>
    <t>TIME_FORMAT</t>
  </si>
  <si>
    <t>FIX</t>
  </si>
  <si>
    <t>TIME_PER_COLLECT</t>
  </si>
  <si>
    <t>REF_YEAR_PRICE</t>
  </si>
  <si>
    <t>F6</t>
  </si>
  <si>
    <t>COMMENT_OBS</t>
  </si>
  <si>
    <t>DECIMALS</t>
  </si>
  <si>
    <t>TABLE_IDENTIFIER</t>
  </si>
  <si>
    <t>B2</t>
  </si>
  <si>
    <t>TITLE</t>
  </si>
  <si>
    <t>UNIT_MULT</t>
  </si>
  <si>
    <t>F9</t>
  </si>
  <si>
    <t>F15</t>
  </si>
  <si>
    <t>F14</t>
  </si>
  <si>
    <t>COMMENT_DSET</t>
  </si>
  <si>
    <t>1999-Q1</t>
  </si>
  <si>
    <t>ESA2010 Questionnaire 0801 - QSA Quarterly sector accounts - Sector S1 (Part 1)</t>
  </si>
  <si>
    <t>Q</t>
  </si>
  <si>
    <t>84</t>
  </si>
  <si>
    <t>CURRENCY_DENOM</t>
  </si>
  <si>
    <t>CUST_BREAKDOWN</t>
  </si>
  <si>
    <t>P5</t>
  </si>
  <si>
    <t>Row 23</t>
  </si>
  <si>
    <t>S1N</t>
  </si>
  <si>
    <t>S1M</t>
  </si>
  <si>
    <t>W1</t>
  </si>
  <si>
    <t>COUNTERPART_AREA ►</t>
  </si>
  <si>
    <t>OBS_EDP_WBB</t>
  </si>
  <si>
    <t>COLL_PERIOD</t>
  </si>
  <si>
    <t>COMMENT_TS</t>
  </si>
  <si>
    <t>TIME_PERIOD</t>
  </si>
  <si>
    <t>CUST_BREAKDOWN_LB</t>
  </si>
  <si>
    <t>W0</t>
  </si>
  <si>
    <t>OTE</t>
  </si>
  <si>
    <t xml:space="preserve">     - Time series must always start from 1999Q1.</t>
  </si>
  <si>
    <t>OBS_STATUS:</t>
  </si>
  <si>
    <t>OBS_CONF:</t>
  </si>
  <si>
    <t>OBS_CONF</t>
  </si>
  <si>
    <t>MIXED</t>
  </si>
  <si>
    <t>F16</t>
  </si>
  <si>
    <t>F17</t>
  </si>
  <si>
    <t>LU</t>
  </si>
  <si>
    <t>Row 24</t>
  </si>
  <si>
    <t>Row 25</t>
  </si>
  <si>
    <t xml:space="preserve"> D74</t>
  </si>
  <si>
    <t>ESA2010 Questionnaire 0801 - QSA Quarterly sector accounts - Sector S1 (Part 2)</t>
  </si>
  <si>
    <t>ESA2010 Questionnaire 0801 - QSA Quarterly sector accounts - Sector S1N</t>
  </si>
  <si>
    <t>ESA2010 Questionnaire 0801 - QSA Quarterly sector accounts - Sector S11</t>
  </si>
  <si>
    <t>ESA2010 Questionnaire 0801 - QSA Quarterly sector accounts - Sector S12</t>
  </si>
  <si>
    <t>ESA2010 Questionnaire 0801 - QSA Quarterly sector accounts - Sector S13</t>
  </si>
  <si>
    <t>ESA2010 Questionnaire 0801 - QSA Quarterly sector accounts - Rest of World</t>
  </si>
  <si>
    <t>ESA2010 Questionnaire 0801 - QSA Quarterly sector accounts - Assets (sector S1M)</t>
  </si>
  <si>
    <t>(4) Voluntary for countries whose GDP at current prices represents less than 1% of the corresponding EU total. 1% treshold is calculated as a moving average based on 3 latest available years.</t>
  </si>
  <si>
    <t>57=58+..+61</t>
  </si>
  <si>
    <t>U2</t>
  </si>
  <si>
    <t>U4</t>
  </si>
  <si>
    <t>B0</t>
  </si>
  <si>
    <t>D0</t>
  </si>
  <si>
    <t>29=30+32+33</t>
  </si>
  <si>
    <t>55=56+58+59</t>
  </si>
  <si>
    <t>Row 26</t>
  </si>
  <si>
    <t>GFS_ECOFUNC</t>
  </si>
  <si>
    <t>GFS_TAXCAT</t>
  </si>
  <si>
    <t>_T</t>
  </si>
  <si>
    <t>INSTR_ASSET ►</t>
  </si>
  <si>
    <t>Row 27</t>
  </si>
  <si>
    <t>LE</t>
  </si>
  <si>
    <t xml:space="preserve">Total Reinvested earnings on F.D.I. </t>
  </si>
  <si>
    <r>
      <t xml:space="preserve">Capital Grants and other capital transfers, payable </t>
    </r>
    <r>
      <rPr>
        <vertAlign val="superscript"/>
        <sz val="8"/>
        <rFont val="Arial"/>
        <family val="2"/>
      </rPr>
      <t>(2)</t>
    </r>
  </si>
  <si>
    <t>EMP</t>
  </si>
  <si>
    <t>W2</t>
  </si>
  <si>
    <t>CONSOLIDATION ►</t>
  </si>
  <si>
    <t>EXPENDITURE ►</t>
  </si>
  <si>
    <t>Row 28</t>
  </si>
  <si>
    <t>Row 29</t>
  </si>
  <si>
    <t>B31</t>
  </si>
  <si>
    <t>4Y</t>
  </si>
  <si>
    <t>ESA2010 Questionnaire 0801 - QSA Quarterly sector accounts - Sector S1M</t>
  </si>
  <si>
    <r>
      <t xml:space="preserve">Miscellaneous current transfers </t>
    </r>
    <r>
      <rPr>
        <vertAlign val="superscript"/>
        <sz val="8"/>
        <rFont val="Arial"/>
        <family val="2"/>
      </rPr>
      <t>(1)(2)</t>
    </r>
  </si>
  <si>
    <t>- Time series must always start from 1999Q1.</t>
  </si>
  <si>
    <t xml:space="preserve">    - Sector S1N is voluntary for countries whose GDP at current prices represents less than 1% of the corresponding EU total. 1% treshold is calculated as a moving average based on 3 latest available years.</t>
  </si>
  <si>
    <t xml:space="preserve">    - Sector S11 is voluntary for countries whose GDP at current prices represents less than 1% of the corresponding EU total. 1% treshold is calculated as a moving average based on 3 latest available years.</t>
  </si>
  <si>
    <t xml:space="preserve">    - Sector S12 is voluntary for countries whose GDP at current prices represents less than 1% of the corresponding EU total. 1% treshold is calculated as a moving average based on 3 latest available years.</t>
  </si>
  <si>
    <t xml:space="preserve">    - Sector S1M is voluntary for countries whose GDP at current prices represents less than 1% of the corresponding EU total. 1% treshold is calculated as a moving average based on 3 latest available years.</t>
  </si>
  <si>
    <t>B1GQ</t>
  </si>
  <si>
    <t>B1NQ</t>
  </si>
  <si>
    <t xml:space="preserve">Investment grants and other capital transfers, payable </t>
  </si>
  <si>
    <t xml:space="preserve">Taxes on production and imports </t>
  </si>
  <si>
    <t>5</t>
  </si>
  <si>
    <t>ESA2010 Questionnaire 0801 - QSA Quarterly sector accounts - Employment (thousands of hours worked)</t>
  </si>
  <si>
    <t>Total employment  (thousands of hours worked)</t>
  </si>
  <si>
    <t>ESA2010 Questionnaire 0801 - QSA Quarterly sector accounts - Employment (thousands of persons)</t>
  </si>
  <si>
    <t>Total employment (thousands of persons)</t>
  </si>
  <si>
    <t>CL_UNIT</t>
  </si>
  <si>
    <t>CL_OBS_STATUS</t>
  </si>
  <si>
    <t>CL_CONF_STATUS</t>
  </si>
  <si>
    <t>CL_ADJUSTMENT</t>
  </si>
  <si>
    <t>Domestic currency (incl. conversion to current currency made using a fix parity)</t>
  </si>
  <si>
    <t>Normal</t>
  </si>
  <si>
    <t>Free</t>
  </si>
  <si>
    <t>Trend-cycle data, working day adjusted</t>
  </si>
  <si>
    <t>L</t>
  </si>
  <si>
    <t>Chain linked volume</t>
  </si>
  <si>
    <t>Non transformed data</t>
  </si>
  <si>
    <t/>
  </si>
  <si>
    <t>PT</t>
  </si>
  <si>
    <t>Percent</t>
  </si>
  <si>
    <t>Time series break</t>
  </si>
  <si>
    <t>Not for publication, restricted for internal use only</t>
  </si>
  <si>
    <t>Neither seasonally nor working day adjusted</t>
  </si>
  <si>
    <t>Current prices</t>
  </si>
  <si>
    <t>GO1</t>
  </si>
  <si>
    <t>Contribution to growth rate, period on period</t>
  </si>
  <si>
    <t>E</t>
  </si>
  <si>
    <t>Estimated value</t>
  </si>
  <si>
    <t>Confidential statistical information</t>
  </si>
  <si>
    <t>Seasonally adjusted, not working day adjusted</t>
  </si>
  <si>
    <t>Y</t>
  </si>
  <si>
    <t>Previous year prices</t>
  </si>
  <si>
    <t>GO4</t>
  </si>
  <si>
    <t>Contribution to growth rate, over  4 periods</t>
  </si>
  <si>
    <t>Forecast value</t>
  </si>
  <si>
    <t>Secondary confidentiality set by the sender, not for publication</t>
  </si>
  <si>
    <t>W</t>
  </si>
  <si>
    <t>Working day adjusted, not seasonally adjusted</t>
  </si>
  <si>
    <t>Not applicable</t>
  </si>
  <si>
    <t>I</t>
  </si>
  <si>
    <t>Imputed value (CCSA definition)</t>
  </si>
  <si>
    <t>Secondary confidentiality set and managed by the receiver, not for publication</t>
  </si>
  <si>
    <t>Working day and seasonally adjusted</t>
  </si>
  <si>
    <t>J</t>
  </si>
  <si>
    <t>Derogation</t>
  </si>
  <si>
    <t>Missing value; data exist but were not collected</t>
  </si>
  <si>
    <t>M</t>
  </si>
  <si>
    <t>Missing value</t>
  </si>
  <si>
    <t>Not significant</t>
  </si>
  <si>
    <t>Provisional value</t>
  </si>
  <si>
    <t>U</t>
  </si>
  <si>
    <t>Low reliability</t>
  </si>
  <si>
    <t>K12</t>
  </si>
  <si>
    <t>DD_DENOMKEY</t>
  </si>
  <si>
    <t>PRE_BREAK_VALUE</t>
  </si>
  <si>
    <t>DATA_COMP</t>
  </si>
  <si>
    <t>CURRENCY</t>
  </si>
  <si>
    <t>Version:</t>
  </si>
  <si>
    <t>For missing data the value is reported as "NaN". The observation status is reported as: J for derogation, L for data that exists but was not collected, M for other reasons (e.g. not applicable).
For confidential data the confidentialy status C is used. For data under embargo N is used in combination with an embargo time. Data will only be published after the embargo time.</t>
  </si>
  <si>
    <t>(2) For general government only, transactions D41, D41G, D75,D9N (D92, D99) receivable and D9N payable (D92, D99) should be consolidated within each sub-sector and between sub-sectors. In particular, D73 "transfers within government" should be consolidated within each sub-sector and between sub-sectors, thus not included.</t>
  </si>
  <si>
    <t>(2) For general government only, transactions D41, D41G, D75,D9N (D92, D99) should be consolidated within each sub-sector and between sub-sectors. In particular, D73 "transfers within government" should be consolidated within each sub-sector and between sub-sectors, thus not included.</t>
  </si>
  <si>
    <t>(2) - For general government only, transactions D41, D41G, D75, D9N (D92, D99) should be consolidated within each sub-sector and between sub-sectors. In particular, D73 "transfers within government" should be consolidated within each sub-sector and between sub-sectors, thus not included.</t>
  </si>
  <si>
    <t>PS</t>
  </si>
  <si>
    <t>HW</t>
  </si>
  <si>
    <t>ESA2010 Questionnaire 0801 - QSA Quarterly sector accounts - S1+S2 validation sheet</t>
  </si>
  <si>
    <t>Meaning of colored cells (discrepancies equal or above 5 millions in absolute terms are highlighted):</t>
  </si>
  <si>
    <t>The value of the transaction is not equal to the sum of sub-transactions</t>
  </si>
  <si>
    <t>Total uses are not equal to total resources</t>
  </si>
  <si>
    <t>Difference between the value reported for the balancing item of S1/S2 and the result of the calculation formula</t>
  </si>
  <si>
    <t>Other identities not respected</t>
  </si>
  <si>
    <t>V A L I D A T I O N   OF   B A L A N C I N G   I T E M S</t>
  </si>
  <si>
    <t>Goods and services</t>
  </si>
  <si>
    <t xml:space="preserve">Entrepreneurial income of S11 and S12, gross </t>
  </si>
  <si>
    <t>P2 + P3 + P5 + P6 = P1 + P7 + D21 -D31</t>
  </si>
  <si>
    <t>9</t>
  </si>
  <si>
    <t>10</t>
  </si>
  <si>
    <t>11</t>
  </si>
  <si>
    <t>12</t>
  </si>
  <si>
    <t>13=14+15</t>
  </si>
  <si>
    <t>14</t>
  </si>
  <si>
    <t>15</t>
  </si>
  <si>
    <t>17</t>
  </si>
  <si>
    <t>18</t>
  </si>
  <si>
    <t>19=20+21</t>
  </si>
  <si>
    <t>20</t>
  </si>
  <si>
    <t>21=22+..+25</t>
  </si>
  <si>
    <t>22</t>
  </si>
  <si>
    <t>23</t>
  </si>
  <si>
    <t>24</t>
  </si>
  <si>
    <t>25</t>
  </si>
  <si>
    <t>26</t>
  </si>
  <si>
    <t>27</t>
  </si>
  <si>
    <t>28=29+30+31</t>
  </si>
  <si>
    <t>29</t>
  </si>
  <si>
    <t>30</t>
  </si>
  <si>
    <t>31</t>
  </si>
  <si>
    <t>32=33+34+35</t>
  </si>
  <si>
    <t>33</t>
  </si>
  <si>
    <t>34</t>
  </si>
  <si>
    <t>35=36+38+39</t>
  </si>
  <si>
    <t>36</t>
  </si>
  <si>
    <t>37</t>
  </si>
  <si>
    <t>38</t>
  </si>
  <si>
    <t>39</t>
  </si>
  <si>
    <t>40</t>
  </si>
  <si>
    <t>42</t>
  </si>
  <si>
    <t>43=44+45</t>
  </si>
  <si>
    <t>44</t>
  </si>
  <si>
    <t>45</t>
  </si>
  <si>
    <t>46</t>
  </si>
  <si>
    <t>47</t>
  </si>
  <si>
    <t>48</t>
  </si>
  <si>
    <t>50</t>
  </si>
  <si>
    <t>51</t>
  </si>
  <si>
    <t>52</t>
  </si>
  <si>
    <t>53</t>
  </si>
  <si>
    <t>54=55+56</t>
  </si>
  <si>
    <t>55</t>
  </si>
  <si>
    <t>56</t>
  </si>
  <si>
    <t>57=58+59</t>
  </si>
  <si>
    <t>58</t>
  </si>
  <si>
    <t>59</t>
  </si>
  <si>
    <t>60</t>
  </si>
  <si>
    <t>62</t>
  </si>
  <si>
    <t>63=64+..+67</t>
  </si>
  <si>
    <t>64</t>
  </si>
  <si>
    <t>65</t>
  </si>
  <si>
    <t>66</t>
  </si>
  <si>
    <t>67</t>
  </si>
  <si>
    <t>68</t>
  </si>
  <si>
    <t>69</t>
  </si>
  <si>
    <t>70=71+72+73</t>
  </si>
  <si>
    <t>71</t>
  </si>
  <si>
    <t>72</t>
  </si>
  <si>
    <t>73</t>
  </si>
  <si>
    <t>74=75+76+77</t>
  </si>
  <si>
    <t>75</t>
  </si>
  <si>
    <t>76</t>
  </si>
  <si>
    <t>77=78+80+81</t>
  </si>
  <si>
    <t>78</t>
  </si>
  <si>
    <t>79</t>
  </si>
  <si>
    <t>80</t>
  </si>
  <si>
    <t>81</t>
  </si>
  <si>
    <t>82</t>
  </si>
  <si>
    <t>83=84+85</t>
  </si>
  <si>
    <t>85=86+87</t>
  </si>
  <si>
    <t>86</t>
  </si>
  <si>
    <t>87</t>
  </si>
  <si>
    <t>88=46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</si>
  <si>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</si>
  <si>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</si>
  <si>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</si>
  <si>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</si>
  <si>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</si>
  <si>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</si>
  <si>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</si>
  <si>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</si>
  <si>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</si>
  <si>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</si>
  <si>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</si>
  <si>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</si>
  <si>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102</t>
  </si>
  <si>
    <t>103</t>
  </si>
  <si>
    <t>104</t>
  </si>
  <si>
    <t>1999-Q2</t>
  </si>
  <si>
    <t>1999-Q3</t>
  </si>
  <si>
    <t>1999-Q4</t>
  </si>
  <si>
    <t>2000-Q1</t>
  </si>
  <si>
    <t>2000-Q2</t>
  </si>
  <si>
    <t>2000-Q3</t>
  </si>
  <si>
    <t>2000-Q4</t>
  </si>
  <si>
    <t>2001-Q1</t>
  </si>
  <si>
    <t>2001-Q2</t>
  </si>
  <si>
    <t>2001-Q3</t>
  </si>
  <si>
    <t>2001-Q4</t>
  </si>
  <si>
    <t>2002-Q1</t>
  </si>
  <si>
    <t>2002-Q2</t>
  </si>
  <si>
    <t>2002-Q3</t>
  </si>
  <si>
    <t>2002-Q4</t>
  </si>
  <si>
    <t>2003-Q1</t>
  </si>
  <si>
    <t>2003-Q2</t>
  </si>
  <si>
    <t>2003-Q3</t>
  </si>
  <si>
    <t>2003-Q4</t>
  </si>
  <si>
    <t>2004-Q1</t>
  </si>
  <si>
    <t>2004-Q2</t>
  </si>
  <si>
    <t>2004-Q3</t>
  </si>
  <si>
    <t>2004-Q4</t>
  </si>
  <si>
    <t>2005-Q1</t>
  </si>
  <si>
    <t>2005-Q2</t>
  </si>
  <si>
    <t>2005-Q3</t>
  </si>
  <si>
    <t>2005-Q4</t>
  </si>
  <si>
    <t>2006-Q1</t>
  </si>
  <si>
    <t>2006-Q2</t>
  </si>
  <si>
    <t>2006-Q3</t>
  </si>
  <si>
    <t>2006-Q4</t>
  </si>
  <si>
    <t>2007-Q1</t>
  </si>
  <si>
    <t>2007-Q2</t>
  </si>
  <si>
    <t>2007-Q3</t>
  </si>
  <si>
    <t>2007-Q4</t>
  </si>
  <si>
    <t>2008-Q1</t>
  </si>
  <si>
    <t>2008-Q2</t>
  </si>
  <si>
    <t>2008-Q3</t>
  </si>
  <si>
    <t>2008-Q4</t>
  </si>
  <si>
    <t>2009-Q1</t>
  </si>
  <si>
    <t>2009-Q2</t>
  </si>
  <si>
    <t>2009-Q3</t>
  </si>
  <si>
    <t>2009-Q4</t>
  </si>
  <si>
    <t>2010-Q1</t>
  </si>
  <si>
    <t>2010-Q2</t>
  </si>
  <si>
    <t>2010-Q3</t>
  </si>
  <si>
    <t>2010-Q4</t>
  </si>
  <si>
    <t>2011-Q1</t>
  </si>
  <si>
    <t>2011-Q2</t>
  </si>
  <si>
    <t>2011-Q3</t>
  </si>
  <si>
    <t>2011-Q4</t>
  </si>
  <si>
    <t>2012-Q1</t>
  </si>
  <si>
    <t>2012-Q2</t>
  </si>
  <si>
    <t>2012-Q3</t>
  </si>
  <si>
    <t>2012-Q4</t>
  </si>
  <si>
    <t>2013-Q1</t>
  </si>
  <si>
    <t>2013-Q2</t>
  </si>
  <si>
    <t>2013-Q3</t>
  </si>
  <si>
    <t>2013-Q4</t>
  </si>
  <si>
    <t>2014-Q1</t>
  </si>
  <si>
    <t>2014-Q2</t>
  </si>
  <si>
    <t>2014-Q3</t>
  </si>
  <si>
    <t>2014-Q4</t>
  </si>
  <si>
    <t>ESA2010 Questionnaire 0801 - QSA Quarterly sector accounts - Sectors and sub-sectors validation sheet</t>
  </si>
  <si>
    <t>Sum of domestic sectors is not equal to total economy S1</t>
  </si>
  <si>
    <t>Sum of sub-sectors sectors is not equal to the sector value</t>
  </si>
  <si>
    <t>Total employment</t>
  </si>
  <si>
    <r>
      <t xml:space="preserve">   (thousands of persons)      Total Economy as S11+S12+S13+S1M </t>
    </r>
    <r>
      <rPr>
        <vertAlign val="superscript"/>
        <sz val="8"/>
        <rFont val="Arial"/>
        <family val="2"/>
      </rPr>
      <t xml:space="preserve">(1)     </t>
    </r>
  </si>
  <si>
    <r>
      <t xml:space="preserve">   (thousands of persons)     S1M=S14+S15</t>
    </r>
    <r>
      <rPr>
        <vertAlign val="superscript"/>
        <sz val="8"/>
        <rFont val="Arial"/>
        <family val="2"/>
      </rPr>
      <t xml:space="preserve"> </t>
    </r>
  </si>
  <si>
    <r>
      <t xml:space="preserve">  (thousands of hours worked)     Total Economy as S11+S12+S13+S1M </t>
    </r>
    <r>
      <rPr>
        <vertAlign val="superscript"/>
        <sz val="8"/>
        <rFont val="Arial"/>
        <family val="2"/>
      </rPr>
      <t>(1)</t>
    </r>
  </si>
  <si>
    <r>
      <t xml:space="preserve">  (thousands of hours worked)     S1M=S14+S15</t>
    </r>
    <r>
      <rPr>
        <vertAlign val="superscript"/>
        <sz val="8"/>
        <rFont val="Arial"/>
        <family val="2"/>
      </rPr>
      <t xml:space="preserve"> </t>
    </r>
  </si>
  <si>
    <r>
      <t>Total reinvested earnings on F.D.I.</t>
    </r>
    <r>
      <rPr>
        <vertAlign val="superscript"/>
        <sz val="8"/>
        <rFont val="Arial"/>
        <family val="2"/>
      </rPr>
      <t>(4)</t>
    </r>
  </si>
  <si>
    <r>
      <t xml:space="preserve">Reinvested earnings on Intra/Extra EA F.D.I. </t>
    </r>
    <r>
      <rPr>
        <vertAlign val="superscript"/>
        <sz val="8"/>
        <rFont val="Arial"/>
        <family val="2"/>
      </rPr>
      <t>(1)</t>
    </r>
  </si>
  <si>
    <r>
      <t xml:space="preserve">Reinvested earnings on Intra/Extra  EU F.D.I. </t>
    </r>
    <r>
      <rPr>
        <vertAlign val="superscript"/>
        <sz val="8"/>
        <rFont val="Arial"/>
        <family val="2"/>
      </rPr>
      <t>(1)</t>
    </r>
  </si>
  <si>
    <t xml:space="preserve">Reinvested earnings on F.D.I. </t>
  </si>
  <si>
    <t>U2_U4</t>
  </si>
  <si>
    <t>B0_D0</t>
  </si>
  <si>
    <t>S11_S12</t>
  </si>
  <si>
    <t>8</t>
  </si>
  <si>
    <t>13</t>
  </si>
  <si>
    <t>16</t>
  </si>
  <si>
    <t>19</t>
  </si>
  <si>
    <t>21</t>
  </si>
  <si>
    <t>28</t>
  </si>
  <si>
    <t>32</t>
  </si>
  <si>
    <t>35</t>
  </si>
  <si>
    <t>41</t>
  </si>
  <si>
    <t>43</t>
  </si>
  <si>
    <t>54</t>
  </si>
  <si>
    <t>57</t>
  </si>
  <si>
    <t>61</t>
  </si>
  <si>
    <t>63</t>
  </si>
  <si>
    <t>70</t>
  </si>
  <si>
    <t>74</t>
  </si>
  <si>
    <t>77</t>
  </si>
  <si>
    <t>83</t>
  </si>
  <si>
    <t>85</t>
  </si>
  <si>
    <t>88</t>
  </si>
  <si>
    <t>2001-Q5</t>
  </si>
  <si>
    <t>DISCLAIMER: The validation sheet is provided as an additional tool. In order for the validation sheet to work properly you are advised to use Excel version 2010 or later.</t>
  </si>
  <si>
    <t>CUST_BREAKDOWN:</t>
  </si>
  <si>
    <t>2013-05-01T11:00:00</t>
  </si>
  <si>
    <t>2013-05-01T00:00:00</t>
  </si>
  <si>
    <t>P3M</t>
  </si>
  <si>
    <t>B13</t>
  </si>
  <si>
    <t>12=13+14=15+16</t>
  </si>
  <si>
    <t>41=42+43=44+45</t>
  </si>
  <si>
    <t>42=43+44=45+46</t>
  </si>
  <si>
    <t>49</t>
  </si>
  <si>
    <t xml:space="preserve">- The general rule for S13 only is to consolidate transactions within each sub-sector but not between sub-sectors. There are (flagged) exceptions for some transactions of the sector S13. </t>
  </si>
  <si>
    <t>(3) - D995 is to be deducted from D99 C (resources). No amount for D995 is to be included under D9 D (uses)</t>
  </si>
  <si>
    <t>Excel Template V1.4b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</si>
</sst>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0"/>
      <name val="Arial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8"/>
      <name val="MS Sans Serif"/>
      <family val="2"/>
    </font>
    <font>
      <sz val="9"/>
      <color indexed="81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6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u/>
      <sz val="8"/>
      <color indexed="12"/>
      <name val="Arial"/>
      <family val="2"/>
    </font>
    <font>
      <sz val="10"/>
      <color indexed="8"/>
      <name val="Arial"/>
      <family val="2"/>
    </font>
    <font>
      <b/>
      <sz val="9"/>
      <color indexed="81"/>
      <name val="Tahoma"/>
      <family val="2"/>
    </font>
    <font>
      <sz val="8"/>
      <name val="Arial Narrow"/>
      <family val="2"/>
    </font>
    <font>
      <vertAlign val="superscript"/>
      <sz val="8"/>
      <name val="Arial"/>
      <family val="2"/>
    </font>
    <font>
      <strike/>
      <sz val="8"/>
      <name val="Arial"/>
      <family val="2"/>
    </font>
    <font>
      <strike/>
      <vertAlign val="superscript"/>
      <sz val="8"/>
      <name val="Arial"/>
      <family val="2"/>
    </font>
    <font>
      <vertAlign val="superscript"/>
      <sz val="10"/>
      <name val="Arial"/>
      <family val="2"/>
    </font>
    <font>
      <b/>
      <sz val="10"/>
      <name val="Arial"/>
      <family val="2"/>
    </font>
    <font>
      <strike/>
      <sz val="8"/>
      <color indexed="16"/>
      <name val="Arial"/>
      <family val="2"/>
    </font>
    <font>
      <i/>
      <sz val="8"/>
      <name val="Arial"/>
      <family val="2"/>
    </font>
    <font>
      <b/>
      <sz val="10"/>
      <name val="Arial"/>
      <family val="2"/>
    </font>
    <font>
      <sz val="10"/>
      <color indexed="81"/>
      <name val="Tahoma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b/>
      <sz val="10"/>
      <color rgb="FFFF0000"/>
      <name val="Arial"/>
      <family val="2"/>
    </font>
    <font>
      <sz val="8"/>
      <color rgb="FFFF0000"/>
      <name val="Arial"/>
      <family val="2"/>
    </font>
    <font>
      <sz val="8"/>
      <color rgb="FF002060"/>
      <name val="MS Sans Serif"/>
      <family val="2"/>
    </font>
    <font>
      <sz val="8"/>
      <color theme="4" tint="-0.249977111117893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82">
    <xf numFmtId="0" fontId="0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2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28" fillId="0" borderId="0"/>
    <xf numFmtId="0" fontId="13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13" fillId="0" borderId="0"/>
    <xf numFmtId="0" fontId="13" fillId="0" borderId="0"/>
    <xf numFmtId="0" fontId="28" fillId="0" borderId="0"/>
    <xf numFmtId="0" fontId="13" fillId="0" borderId="0"/>
    <xf numFmtId="0" fontId="28" fillId="0" borderId="0"/>
    <xf numFmtId="0" fontId="13" fillId="0" borderId="0"/>
    <xf numFmtId="0" fontId="13" fillId="0" borderId="0"/>
    <xf numFmtId="0" fontId="28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1" fillId="0" borderId="0"/>
    <xf numFmtId="0" fontId="1" fillId="0" borderId="0"/>
    <xf numFmtId="0" fontId="15" fillId="0" borderId="0">
      <alignment vertical="top"/>
    </xf>
  </cellStyleXfs>
  <cellXfs count="375">
    <xf numFmtId="0" fontId="0" fillId="0" borderId="0" xfId="0"/>
    <xf numFmtId="0" fontId="4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alignment vertical="center"/>
      <protection locked="0"/>
    </xf>
    <xf numFmtId="4" fontId="7" fillId="2" borderId="1" xfId="79" applyNumberFormat="1" applyFont="1" applyFill="1" applyBorder="1" applyAlignment="1" applyProtection="1">
      <alignment horizontal="right" vertical="center"/>
      <protection locked="0"/>
    </xf>
    <xf numFmtId="49" fontId="4" fillId="2" borderId="2" xfId="79" applyNumberFormat="1" applyFont="1" applyFill="1" applyBorder="1" applyAlignment="1" applyProtection="1">
      <alignment horizontal="center" vertical="center"/>
      <protection locked="0"/>
    </xf>
    <xf numFmtId="4" fontId="7" fillId="2" borderId="3" xfId="79" applyNumberFormat="1" applyFont="1" applyFill="1" applyBorder="1" applyAlignment="1" applyProtection="1">
      <alignment horizontal="right" vertical="center"/>
      <protection locked="0"/>
    </xf>
    <xf numFmtId="49" fontId="3" fillId="2" borderId="0" xfId="80" applyNumberFormat="1" applyFont="1" applyFill="1" applyBorder="1" applyAlignment="1" applyProtection="1">
      <alignment horizontal="left" vertical="center"/>
      <protection locked="0"/>
    </xf>
    <xf numFmtId="49" fontId="4" fillId="2" borderId="0" xfId="80" applyNumberFormat="1" applyFont="1" applyFill="1" applyBorder="1" applyAlignment="1" applyProtection="1">
      <alignment horizontal="left" vertical="center"/>
      <protection locked="0"/>
    </xf>
    <xf numFmtId="49" fontId="5" fillId="2" borderId="0" xfId="79" applyNumberFormat="1" applyFont="1" applyFill="1" applyBorder="1" applyAlignment="1" applyProtection="1">
      <alignment horizontal="left" vertical="center"/>
      <protection locked="0"/>
    </xf>
    <xf numFmtId="49" fontId="4" fillId="2" borderId="0" xfId="79" applyNumberFormat="1" applyFont="1" applyFill="1" applyBorder="1" applyAlignment="1" applyProtection="1">
      <alignment horizontal="left" vertical="center"/>
      <protection locked="0"/>
    </xf>
    <xf numFmtId="49" fontId="6" fillId="2" borderId="0" xfId="79" applyNumberFormat="1" applyFont="1" applyFill="1" applyBorder="1" applyAlignment="1" applyProtection="1">
      <alignment horizontal="right"/>
      <protection locked="0"/>
    </xf>
    <xf numFmtId="0" fontId="2" fillId="2" borderId="0" xfId="0" applyFont="1" applyFill="1" applyBorder="1" applyAlignment="1" applyProtection="1">
      <alignment vertical="center"/>
      <protection locked="0"/>
    </xf>
    <xf numFmtId="4" fontId="7" fillId="2" borderId="4" xfId="79" applyNumberFormat="1" applyFont="1" applyFill="1" applyBorder="1" applyAlignment="1" applyProtection="1">
      <alignment horizontal="right" vertical="center"/>
      <protection locked="0"/>
    </xf>
    <xf numFmtId="4" fontId="7" fillId="2" borderId="5" xfId="79" applyNumberFormat="1" applyFont="1" applyFill="1" applyBorder="1" applyAlignment="1" applyProtection="1">
      <alignment horizontal="right" vertical="center"/>
      <protection locked="0"/>
    </xf>
    <xf numFmtId="4" fontId="7" fillId="2" borderId="6" xfId="79" applyNumberFormat="1" applyFont="1" applyFill="1" applyBorder="1" applyAlignment="1" applyProtection="1">
      <alignment horizontal="right" vertical="center"/>
      <protection locked="0"/>
    </xf>
    <xf numFmtId="4" fontId="7" fillId="2" borderId="7" xfId="79" applyNumberFormat="1" applyFont="1" applyFill="1" applyBorder="1" applyAlignment="1" applyProtection="1">
      <alignment horizontal="right" vertical="center"/>
      <protection locked="0"/>
    </xf>
    <xf numFmtId="4" fontId="7" fillId="3" borderId="8" xfId="79" applyNumberFormat="1" applyFont="1" applyFill="1" applyBorder="1" applyAlignment="1" applyProtection="1">
      <alignment horizontal="right" vertical="center"/>
      <protection locked="0"/>
    </xf>
    <xf numFmtId="4" fontId="7" fillId="3" borderId="7" xfId="79" applyNumberFormat="1" applyFont="1" applyFill="1" applyBorder="1" applyAlignment="1" applyProtection="1">
      <alignment horizontal="right" vertical="center"/>
      <protection locked="0"/>
    </xf>
    <xf numFmtId="49" fontId="4" fillId="2" borderId="9" xfId="79" applyNumberFormat="1" applyFont="1" applyFill="1" applyBorder="1" applyAlignment="1" applyProtection="1">
      <alignment horizontal="center" vertical="center"/>
      <protection locked="0"/>
    </xf>
    <xf numFmtId="49" fontId="2" fillId="0" borderId="10" xfId="0" applyNumberFormat="1" applyFont="1" applyFill="1" applyBorder="1" applyAlignment="1" applyProtection="1">
      <alignment horizontal="left" vertical="center"/>
      <protection locked="0"/>
    </xf>
    <xf numFmtId="49" fontId="2" fillId="0" borderId="10" xfId="79" applyNumberFormat="1" applyFont="1" applyFill="1" applyBorder="1" applyAlignment="1" applyProtection="1">
      <alignment horizontal="left" vertical="center"/>
      <protection locked="0"/>
    </xf>
    <xf numFmtId="49" fontId="2" fillId="2" borderId="11" xfId="79" applyNumberFormat="1" applyFont="1" applyFill="1" applyBorder="1" applyAlignment="1" applyProtection="1">
      <alignment horizontal="right" vertical="center" wrapText="1"/>
      <protection locked="0"/>
    </xf>
    <xf numFmtId="49" fontId="2" fillId="4" borderId="12" xfId="79" applyNumberFormat="1" applyFont="1" applyFill="1" applyBorder="1" applyAlignment="1" applyProtection="1">
      <alignment horizontal="center" vertical="center"/>
      <protection locked="0"/>
    </xf>
    <xf numFmtId="49" fontId="2" fillId="0" borderId="10" xfId="79" applyNumberFormat="1" applyFont="1" applyFill="1" applyBorder="1" applyAlignment="1" applyProtection="1">
      <alignment vertical="center"/>
      <protection locked="0"/>
    </xf>
    <xf numFmtId="0" fontId="2" fillId="0" borderId="0" xfId="14" applyFont="1"/>
    <xf numFmtId="49" fontId="2" fillId="4" borderId="13" xfId="79" applyNumberFormat="1" applyFont="1" applyFill="1" applyBorder="1" applyAlignment="1" applyProtection="1">
      <alignment horizontal="center" vertical="center"/>
      <protection locked="0"/>
    </xf>
    <xf numFmtId="49" fontId="2" fillId="4" borderId="14" xfId="79" applyNumberFormat="1" applyFont="1" applyFill="1" applyBorder="1" applyAlignment="1" applyProtection="1">
      <alignment horizontal="center" vertical="center" wrapText="1"/>
      <protection locked="0"/>
    </xf>
    <xf numFmtId="49" fontId="2" fillId="2" borderId="15" xfId="79" applyNumberFormat="1" applyFont="1" applyFill="1" applyBorder="1" applyAlignment="1" applyProtection="1">
      <alignment horizontal="left" vertical="center"/>
      <protection locked="0"/>
    </xf>
    <xf numFmtId="49" fontId="2" fillId="2" borderId="16" xfId="79" applyNumberFormat="1" applyFont="1" applyFill="1" applyBorder="1" applyAlignment="1" applyProtection="1">
      <alignment horizontal="center" vertical="center"/>
      <protection locked="0"/>
    </xf>
    <xf numFmtId="49" fontId="2" fillId="2" borderId="2" xfId="79" applyNumberFormat="1" applyFont="1" applyFill="1" applyBorder="1" applyAlignment="1" applyProtection="1">
      <alignment horizontal="center" vertical="center"/>
      <protection locked="0"/>
    </xf>
    <xf numFmtId="49" fontId="2" fillId="2" borderId="0" xfId="80" applyNumberFormat="1" applyFont="1" applyFill="1" applyBorder="1" applyAlignment="1" applyProtection="1">
      <alignment horizontal="left" vertical="center"/>
      <protection locked="0"/>
    </xf>
    <xf numFmtId="49" fontId="2" fillId="2" borderId="0" xfId="79" applyNumberFormat="1" applyFont="1" applyFill="1" applyBorder="1" applyAlignment="1" applyProtection="1">
      <alignment horizontal="left" vertical="center"/>
      <protection locked="0"/>
    </xf>
    <xf numFmtId="0" fontId="2" fillId="2" borderId="0" xfId="10" applyFont="1" applyFill="1" applyAlignment="1" applyProtection="1">
      <alignment vertical="center"/>
      <protection locked="0"/>
    </xf>
    <xf numFmtId="49" fontId="2" fillId="0" borderId="17" xfId="79" applyNumberFormat="1" applyFont="1" applyFill="1" applyBorder="1" applyAlignment="1" applyProtection="1">
      <alignment horizontal="left" vertical="center"/>
      <protection locked="0"/>
    </xf>
    <xf numFmtId="49" fontId="2" fillId="2" borderId="9" xfId="79" applyNumberFormat="1" applyFont="1" applyFill="1" applyBorder="1" applyAlignment="1" applyProtection="1">
      <alignment horizontal="center" vertical="center"/>
      <protection locked="0"/>
    </xf>
    <xf numFmtId="49" fontId="2" fillId="4" borderId="18" xfId="79" applyNumberFormat="1" applyFont="1" applyFill="1" applyBorder="1" applyAlignment="1" applyProtection="1">
      <alignment horizontal="center" vertical="center" wrapText="1"/>
      <protection locked="0"/>
    </xf>
    <xf numFmtId="49" fontId="2" fillId="4" borderId="19" xfId="79" applyNumberFormat="1" applyFont="1" applyFill="1" applyBorder="1" applyAlignment="1" applyProtection="1">
      <alignment horizontal="center" vertical="center"/>
      <protection locked="0"/>
    </xf>
    <xf numFmtId="0" fontId="7" fillId="4" borderId="20" xfId="79" quotePrefix="1" applyNumberFormat="1" applyFont="1" applyFill="1" applyBorder="1" applyAlignment="1" applyProtection="1">
      <alignment vertical="center"/>
      <protection locked="0"/>
    </xf>
    <xf numFmtId="49" fontId="2" fillId="0" borderId="21" xfId="0" applyNumberFormat="1" applyFont="1" applyFill="1" applyBorder="1" applyAlignment="1" applyProtection="1">
      <alignment horizontal="left" vertical="center"/>
      <protection locked="0"/>
    </xf>
    <xf numFmtId="0" fontId="7" fillId="4" borderId="22" xfId="79" quotePrefix="1" applyNumberFormat="1" applyFont="1" applyFill="1" applyBorder="1" applyAlignment="1" applyProtection="1">
      <alignment vertical="center"/>
      <protection locked="0"/>
    </xf>
    <xf numFmtId="49" fontId="2" fillId="5" borderId="23" xfId="0" applyNumberFormat="1" applyFont="1" applyFill="1" applyBorder="1" applyAlignment="1" applyProtection="1">
      <alignment vertical="center"/>
      <protection locked="0"/>
    </xf>
    <xf numFmtId="0" fontId="7" fillId="4" borderId="23" xfId="79" quotePrefix="1" applyNumberFormat="1" applyFont="1" applyFill="1" applyBorder="1" applyAlignment="1" applyProtection="1">
      <alignment vertical="center"/>
      <protection locked="0"/>
    </xf>
    <xf numFmtId="0" fontId="9" fillId="0" borderId="0" xfId="20"/>
    <xf numFmtId="49" fontId="9" fillId="0" borderId="0" xfId="20" applyNumberFormat="1"/>
    <xf numFmtId="0" fontId="9" fillId="6" borderId="0" xfId="20" applyFont="1" applyFill="1"/>
    <xf numFmtId="0" fontId="28" fillId="0" borderId="0" xfId="2"/>
    <xf numFmtId="0" fontId="9" fillId="6" borderId="0" xfId="20" applyFill="1"/>
    <xf numFmtId="49" fontId="29" fillId="6" borderId="0" xfId="20" applyNumberFormat="1" applyFont="1" applyFill="1"/>
    <xf numFmtId="0" fontId="9" fillId="0" borderId="0" xfId="20" applyFont="1"/>
    <xf numFmtId="49" fontId="9" fillId="0" borderId="0" xfId="20" applyNumberFormat="1" applyFont="1"/>
    <xf numFmtId="0" fontId="9" fillId="6" borderId="0" xfId="20" quotePrefix="1" applyFont="1" applyFill="1"/>
    <xf numFmtId="0" fontId="7" fillId="4" borderId="20" xfId="79" quotePrefix="1" applyNumberFormat="1" applyFont="1" applyFill="1" applyBorder="1" applyAlignment="1" applyProtection="1">
      <alignment vertical="center"/>
      <protection locked="0"/>
    </xf>
    <xf numFmtId="49" fontId="2" fillId="4" borderId="24" xfId="79" applyNumberFormat="1" applyFont="1" applyFill="1" applyBorder="1" applyAlignment="1" applyProtection="1">
      <alignment horizontal="center" vertical="center"/>
      <protection locked="0"/>
    </xf>
    <xf numFmtId="49" fontId="2" fillId="4" borderId="18" xfId="79" applyNumberFormat="1" applyFont="1" applyFill="1" applyBorder="1" applyAlignment="1" applyProtection="1">
      <alignment horizontal="center" vertical="center"/>
      <protection locked="0"/>
    </xf>
    <xf numFmtId="49" fontId="2" fillId="2" borderId="25" xfId="79" applyNumberFormat="1" applyFont="1" applyFill="1" applyBorder="1" applyAlignment="1" applyProtection="1">
      <alignment horizontal="right" vertical="center" wrapText="1"/>
      <protection locked="0"/>
    </xf>
    <xf numFmtId="0" fontId="7" fillId="4" borderId="20" xfId="79" quotePrefix="1" applyNumberFormat="1" applyFont="1" applyFill="1" applyBorder="1" applyAlignment="1" applyProtection="1">
      <alignment vertical="center"/>
      <protection locked="0"/>
    </xf>
    <xf numFmtId="49" fontId="2" fillId="4" borderId="26" xfId="79" applyNumberFormat="1" applyFont="1" applyFill="1" applyBorder="1" applyAlignment="1" applyProtection="1">
      <alignment horizontal="center" vertical="center"/>
      <protection locked="0"/>
    </xf>
    <xf numFmtId="49" fontId="2" fillId="4" borderId="27" xfId="79" applyNumberFormat="1" applyFont="1" applyFill="1" applyBorder="1" applyAlignment="1" applyProtection="1">
      <alignment horizontal="center" vertical="center" wrapText="1"/>
      <protection locked="0"/>
    </xf>
    <xf numFmtId="49" fontId="2" fillId="4" borderId="28" xfId="79" applyNumberFormat="1" applyFont="1" applyFill="1" applyBorder="1" applyAlignment="1" applyProtection="1">
      <alignment horizontal="center" vertical="center"/>
      <protection locked="0"/>
    </xf>
    <xf numFmtId="4" fontId="7" fillId="7" borderId="8" xfId="79" applyNumberFormat="1" applyFont="1" applyFill="1" applyBorder="1" applyAlignment="1" applyProtection="1">
      <alignment horizontal="right" vertical="center"/>
      <protection locked="0"/>
    </xf>
    <xf numFmtId="4" fontId="7" fillId="7" borderId="7" xfId="79" applyNumberFormat="1" applyFont="1" applyFill="1" applyBorder="1" applyAlignment="1" applyProtection="1">
      <alignment horizontal="right" vertical="center"/>
      <protection locked="0"/>
    </xf>
    <xf numFmtId="49" fontId="2" fillId="4" borderId="29" xfId="79" applyNumberFormat="1" applyFont="1" applyFill="1" applyBorder="1" applyAlignment="1" applyProtection="1">
      <alignment horizontal="center" vertical="center"/>
      <protection locked="0"/>
    </xf>
    <xf numFmtId="49" fontId="2" fillId="4" borderId="30" xfId="79" applyNumberFormat="1" applyFont="1" applyFill="1" applyBorder="1" applyAlignment="1" applyProtection="1">
      <alignment horizontal="center" vertical="center" wrapText="1"/>
      <protection locked="0"/>
    </xf>
    <xf numFmtId="49" fontId="2" fillId="4" borderId="27" xfId="79" applyNumberFormat="1" applyFont="1" applyFill="1" applyBorder="1" applyAlignment="1" applyProtection="1">
      <alignment horizontal="center" vertical="center"/>
      <protection locked="0"/>
    </xf>
    <xf numFmtId="0" fontId="2" fillId="2" borderId="29" xfId="0" applyFont="1" applyFill="1" applyBorder="1" applyAlignment="1" applyProtection="1">
      <alignment vertical="center"/>
      <protection locked="0"/>
    </xf>
    <xf numFmtId="0" fontId="7" fillId="4" borderId="20" xfId="79" quotePrefix="1" applyNumberFormat="1" applyFont="1" applyFill="1" applyBorder="1" applyAlignment="1" applyProtection="1">
      <alignment vertical="center"/>
      <protection locked="0"/>
    </xf>
    <xf numFmtId="0" fontId="7" fillId="4" borderId="24" xfId="79" quotePrefix="1" applyNumberFormat="1" applyFont="1" applyFill="1" applyBorder="1" applyAlignment="1" applyProtection="1">
      <alignment horizontal="center" vertical="center"/>
      <protection locked="0"/>
    </xf>
    <xf numFmtId="0" fontId="7" fillId="4" borderId="20" xfId="79" quotePrefix="1" applyNumberFormat="1" applyFont="1" applyFill="1" applyBorder="1" applyAlignment="1" applyProtection="1">
      <alignment vertical="center"/>
      <protection locked="0"/>
    </xf>
    <xf numFmtId="0" fontId="7" fillId="4" borderId="29" xfId="79" quotePrefix="1" applyNumberFormat="1" applyFont="1" applyFill="1" applyBorder="1" applyAlignment="1" applyProtection="1">
      <alignment horizontal="center" vertical="center"/>
      <protection locked="0"/>
    </xf>
    <xf numFmtId="0" fontId="2" fillId="2" borderId="24" xfId="0" applyFont="1" applyFill="1" applyBorder="1" applyAlignment="1" applyProtection="1">
      <alignment vertical="center"/>
      <protection locked="0"/>
    </xf>
    <xf numFmtId="0" fontId="7" fillId="4" borderId="20" xfId="79" quotePrefix="1" applyNumberFormat="1" applyFont="1" applyFill="1" applyBorder="1" applyAlignment="1" applyProtection="1">
      <alignment vertical="center"/>
      <protection locked="0"/>
    </xf>
    <xf numFmtId="0" fontId="7" fillId="4" borderId="20" xfId="79" quotePrefix="1" applyNumberFormat="1" applyFont="1" applyFill="1" applyBorder="1" applyAlignment="1" applyProtection="1">
      <alignment vertical="center"/>
      <protection locked="0"/>
    </xf>
    <xf numFmtId="0" fontId="7" fillId="4" borderId="20" xfId="79" quotePrefix="1" applyNumberFormat="1" applyFont="1" applyFill="1" applyBorder="1" applyAlignment="1" applyProtection="1">
      <alignment vertical="center"/>
      <protection locked="0"/>
    </xf>
    <xf numFmtId="49" fontId="2" fillId="4" borderId="31" xfId="79" applyNumberFormat="1" applyFont="1" applyFill="1" applyBorder="1" applyAlignment="1" applyProtection="1">
      <alignment horizontal="center" vertical="center"/>
      <protection locked="0"/>
    </xf>
    <xf numFmtId="0" fontId="7" fillId="4" borderId="23" xfId="79" quotePrefix="1" applyNumberFormat="1" applyFont="1" applyFill="1" applyBorder="1" applyAlignment="1" applyProtection="1">
      <alignment vertical="center"/>
      <protection locked="0"/>
    </xf>
    <xf numFmtId="0" fontId="7" fillId="4" borderId="20" xfId="79" quotePrefix="1" applyNumberFormat="1" applyFont="1" applyFill="1" applyBorder="1" applyAlignment="1" applyProtection="1">
      <alignment vertical="center"/>
      <protection locked="0"/>
    </xf>
    <xf numFmtId="4" fontId="7" fillId="7" borderId="32" xfId="79" applyNumberFormat="1" applyFont="1" applyFill="1" applyBorder="1" applyAlignment="1" applyProtection="1">
      <alignment horizontal="right" vertical="center"/>
      <protection locked="0"/>
    </xf>
    <xf numFmtId="4" fontId="7" fillId="7" borderId="33" xfId="79" applyNumberFormat="1" applyFont="1" applyFill="1" applyBorder="1" applyAlignment="1" applyProtection="1">
      <alignment horizontal="right" vertical="center"/>
      <protection locked="0"/>
    </xf>
    <xf numFmtId="49" fontId="2" fillId="5" borderId="23" xfId="0" applyNumberFormat="1" applyFont="1" applyFill="1" applyBorder="1" applyAlignment="1" applyProtection="1">
      <alignment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9" fillId="0" borderId="0" xfId="0" applyFont="1" applyAlignment="1"/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0" applyFont="1" applyFill="1"/>
    <xf numFmtId="0" fontId="27" fillId="0" borderId="0" xfId="0" applyFont="1" applyFill="1"/>
    <xf numFmtId="0" fontId="27" fillId="0" borderId="0" xfId="0" applyFont="1"/>
    <xf numFmtId="0" fontId="9" fillId="0" borderId="0" xfId="0" applyFont="1" applyFill="1"/>
    <xf numFmtId="0" fontId="9" fillId="4" borderId="0" xfId="20" applyFill="1"/>
    <xf numFmtId="0" fontId="9" fillId="4" borderId="0" xfId="20" applyFont="1" applyFill="1"/>
    <xf numFmtId="0" fontId="9" fillId="4" borderId="0" xfId="0" applyFont="1" applyFill="1" applyBorder="1"/>
    <xf numFmtId="0" fontId="9" fillId="6" borderId="0" xfId="0" applyFont="1" applyFill="1" applyBorder="1"/>
    <xf numFmtId="0" fontId="9" fillId="6" borderId="0" xfId="0" applyFont="1" applyFill="1" applyBorder="1" applyAlignment="1">
      <alignment horizontal="left" vertical="top"/>
    </xf>
    <xf numFmtId="49" fontId="2" fillId="4" borderId="23" xfId="0" applyNumberFormat="1" applyFont="1" applyFill="1" applyBorder="1" applyAlignment="1" applyProtection="1">
      <alignment vertical="center"/>
      <protection locked="0"/>
    </xf>
    <xf numFmtId="0" fontId="2" fillId="0" borderId="34" xfId="0" applyFont="1" applyBorder="1" applyAlignment="1" applyProtection="1">
      <alignment vertical="center" wrapText="1"/>
      <protection locked="0"/>
    </xf>
    <xf numFmtId="0" fontId="2" fillId="0" borderId="35" xfId="0" applyFont="1" applyBorder="1" applyAlignment="1" applyProtection="1">
      <alignment vertical="center" wrapText="1"/>
      <protection locked="0"/>
    </xf>
    <xf numFmtId="0" fontId="2" fillId="0" borderId="36" xfId="0" applyFont="1" applyBorder="1" applyAlignment="1" applyProtection="1">
      <alignment vertical="center" wrapText="1"/>
      <protection locked="0"/>
    </xf>
    <xf numFmtId="0" fontId="2" fillId="0" borderId="37" xfId="0" applyFont="1" applyBorder="1" applyAlignment="1" applyProtection="1">
      <alignment vertical="center" wrapText="1"/>
      <protection locked="0"/>
    </xf>
    <xf numFmtId="49" fontId="2" fillId="0" borderId="10" xfId="79" applyNumberFormat="1" applyFont="1" applyFill="1" applyBorder="1" applyAlignment="1" applyProtection="1">
      <alignment vertical="center"/>
      <protection locked="0"/>
    </xf>
    <xf numFmtId="0" fontId="7" fillId="4" borderId="20" xfId="79" quotePrefix="1" applyNumberFormat="1" applyFont="1" applyFill="1" applyBorder="1" applyAlignment="1" applyProtection="1">
      <alignment vertical="center"/>
      <protection locked="0"/>
    </xf>
    <xf numFmtId="49" fontId="2" fillId="0" borderId="23" xfId="79" applyNumberFormat="1" applyFont="1" applyFill="1" applyBorder="1" applyAlignment="1" applyProtection="1">
      <alignment vertical="center"/>
      <protection locked="0"/>
    </xf>
    <xf numFmtId="49" fontId="2" fillId="0" borderId="23" xfId="79" quotePrefix="1" applyNumberFormat="1" applyFont="1" applyFill="1" applyBorder="1" applyAlignment="1" applyProtection="1">
      <alignment vertical="center"/>
      <protection locked="0"/>
    </xf>
    <xf numFmtId="0" fontId="7" fillId="4" borderId="23" xfId="79" quotePrefix="1" applyNumberFormat="1" applyFont="1" applyFill="1" applyBorder="1" applyAlignment="1" applyProtection="1">
      <alignment vertical="center"/>
      <protection locked="0"/>
    </xf>
    <xf numFmtId="49" fontId="2" fillId="0" borderId="10" xfId="10" applyNumberFormat="1" applyFont="1" applyFill="1" applyBorder="1" applyAlignment="1" applyProtection="1">
      <alignment horizontal="left" vertical="center"/>
      <protection locked="0"/>
    </xf>
    <xf numFmtId="49" fontId="2" fillId="5" borderId="23" xfId="10" applyNumberFormat="1" applyFont="1" applyFill="1" applyBorder="1" applyAlignment="1" applyProtection="1">
      <alignment vertical="center"/>
      <protection locked="0"/>
    </xf>
    <xf numFmtId="49" fontId="2" fillId="9" borderId="23" xfId="79" quotePrefix="1" applyNumberFormat="1" applyFont="1" applyFill="1" applyBorder="1" applyAlignment="1" applyProtection="1">
      <alignment vertical="center"/>
      <protection locked="0"/>
    </xf>
    <xf numFmtId="0" fontId="2" fillId="10" borderId="23" xfId="10" quotePrefix="1" applyFont="1" applyFill="1" applyBorder="1" applyAlignment="1">
      <alignment vertical="center"/>
    </xf>
    <xf numFmtId="0" fontId="2" fillId="11" borderId="23" xfId="10" quotePrefix="1" applyFont="1" applyFill="1" applyBorder="1" applyAlignment="1">
      <alignment vertical="center"/>
    </xf>
    <xf numFmtId="49" fontId="2" fillId="12" borderId="23" xfId="79" quotePrefix="1" applyNumberFormat="1" applyFont="1" applyFill="1" applyBorder="1" applyAlignment="1" applyProtection="1">
      <alignment vertical="center"/>
      <protection locked="0"/>
    </xf>
    <xf numFmtId="49" fontId="2" fillId="0" borderId="21" xfId="10" applyNumberFormat="1" applyFont="1" applyFill="1" applyBorder="1" applyAlignment="1" applyProtection="1">
      <alignment horizontal="left" vertical="center"/>
      <protection locked="0"/>
    </xf>
    <xf numFmtId="49" fontId="2" fillId="5" borderId="61" xfId="10" applyNumberFormat="1" applyFont="1" applyFill="1" applyBorder="1" applyAlignment="1" applyProtection="1">
      <alignment vertical="center"/>
      <protection locked="0"/>
    </xf>
    <xf numFmtId="0" fontId="9" fillId="0" borderId="0" xfId="10"/>
    <xf numFmtId="0" fontId="2" fillId="4" borderId="74" xfId="80" applyFont="1" applyFill="1" applyBorder="1" applyAlignment="1" applyProtection="1">
      <alignment horizontal="center" vertical="center" wrapText="1"/>
      <protection locked="0"/>
    </xf>
    <xf numFmtId="0" fontId="2" fillId="2" borderId="0" xfId="10" applyFont="1" applyFill="1" applyBorder="1" applyAlignment="1" applyProtection="1">
      <alignment vertical="center"/>
      <protection locked="0"/>
    </xf>
    <xf numFmtId="49" fontId="2" fillId="4" borderId="28" xfId="79" quotePrefix="1" applyNumberFormat="1" applyFont="1" applyFill="1" applyBorder="1" applyAlignment="1" applyProtection="1">
      <alignment horizontal="center" vertical="center"/>
      <protection locked="0"/>
    </xf>
    <xf numFmtId="49" fontId="2" fillId="4" borderId="12" xfId="79" quotePrefix="1" applyNumberFormat="1" applyFont="1" applyFill="1" applyBorder="1" applyAlignment="1" applyProtection="1">
      <alignment horizontal="center" vertical="center"/>
      <protection locked="0"/>
    </xf>
    <xf numFmtId="1" fontId="7" fillId="2" borderId="5" xfId="79" applyNumberFormat="1" applyFont="1" applyFill="1" applyBorder="1" applyAlignment="1" applyProtection="1">
      <alignment horizontal="center" vertical="center"/>
      <protection locked="0"/>
    </xf>
    <xf numFmtId="1" fontId="2" fillId="0" borderId="82" xfId="79" applyNumberFormat="1" applyFont="1" applyFill="1" applyBorder="1" applyAlignment="1" applyProtection="1">
      <alignment horizontal="right" vertical="center"/>
    </xf>
    <xf numFmtId="1" fontId="7" fillId="2" borderId="5" xfId="79" applyNumberFormat="1" applyFont="1" applyFill="1" applyBorder="1" applyAlignment="1" applyProtection="1">
      <alignment horizontal="right" vertical="center"/>
      <protection locked="0"/>
    </xf>
    <xf numFmtId="1" fontId="7" fillId="0" borderId="5" xfId="79" applyNumberFormat="1" applyFont="1" applyFill="1" applyBorder="1" applyAlignment="1" applyProtection="1">
      <alignment horizontal="right" vertical="center"/>
      <protection locked="0"/>
    </xf>
    <xf numFmtId="1" fontId="7" fillId="13" borderId="5" xfId="79" applyNumberFormat="1" applyFont="1" applyFill="1" applyBorder="1" applyAlignment="1" applyProtection="1">
      <alignment horizontal="right" vertical="center"/>
      <protection locked="0"/>
    </xf>
    <xf numFmtId="0" fontId="2" fillId="13" borderId="0" xfId="10" applyFont="1" applyFill="1" applyAlignment="1" applyProtection="1">
      <alignment vertical="center"/>
      <protection locked="0"/>
    </xf>
    <xf numFmtId="0" fontId="9" fillId="13" borderId="0" xfId="10" applyFill="1" applyAlignment="1">
      <alignment vertical="center"/>
    </xf>
    <xf numFmtId="0" fontId="9" fillId="13" borderId="0" xfId="10" applyFill="1" applyBorder="1" applyAlignment="1">
      <alignment vertical="center"/>
    </xf>
    <xf numFmtId="0" fontId="2" fillId="14" borderId="23" xfId="10" quotePrefix="1" applyFont="1" applyFill="1" applyBorder="1" applyAlignment="1">
      <alignment vertical="center"/>
    </xf>
    <xf numFmtId="0" fontId="2" fillId="15" borderId="23" xfId="10" quotePrefix="1" applyFont="1" applyFill="1" applyBorder="1" applyAlignment="1">
      <alignment vertical="center"/>
    </xf>
    <xf numFmtId="0" fontId="0" fillId="13" borderId="0" xfId="0" applyFill="1" applyAlignment="1">
      <alignment vertical="center"/>
    </xf>
    <xf numFmtId="0" fontId="0" fillId="13" borderId="0" xfId="0" applyFill="1" applyBorder="1" applyAlignment="1">
      <alignment vertical="center"/>
    </xf>
    <xf numFmtId="0" fontId="2" fillId="0" borderId="23" xfId="10" quotePrefix="1" applyFont="1" applyFill="1" applyBorder="1" applyAlignment="1">
      <alignment vertical="center"/>
    </xf>
    <xf numFmtId="4" fontId="31" fillId="2" borderId="5" xfId="79" applyNumberFormat="1" applyFont="1" applyFill="1" applyBorder="1" applyAlignment="1" applyProtection="1">
      <alignment horizontal="right" vertical="center"/>
      <protection locked="0"/>
    </xf>
    <xf numFmtId="1" fontId="32" fillId="0" borderId="82" xfId="79" applyNumberFormat="1" applyFont="1" applyFill="1" applyBorder="1" applyAlignment="1" applyProtection="1">
      <alignment horizontal="right" vertical="center"/>
    </xf>
    <xf numFmtId="3" fontId="31" fillId="2" borderId="89" xfId="79" applyNumberFormat="1" applyFont="1" applyFill="1" applyBorder="1" applyAlignment="1" applyProtection="1">
      <alignment horizontal="right" vertical="center"/>
      <protection locked="0"/>
    </xf>
    <xf numFmtId="3" fontId="31" fillId="2" borderId="5" xfId="79" applyNumberFormat="1" applyFont="1" applyFill="1" applyBorder="1" applyAlignment="1" applyProtection="1">
      <alignment horizontal="right" vertical="center"/>
      <protection locked="0"/>
    </xf>
    <xf numFmtId="49" fontId="11" fillId="7" borderId="62" xfId="79" applyNumberFormat="1" applyFont="1" applyFill="1" applyBorder="1" applyAlignment="1" applyProtection="1">
      <alignment horizontal="center" textRotation="255"/>
      <protection locked="0"/>
    </xf>
    <xf numFmtId="49" fontId="11" fillId="7" borderId="29" xfId="79" applyNumberFormat="1" applyFont="1" applyFill="1" applyBorder="1" applyAlignment="1" applyProtection="1">
      <alignment horizontal="center" textRotation="255"/>
      <protection locked="0"/>
    </xf>
    <xf numFmtId="49" fontId="11" fillId="7" borderId="63" xfId="79" applyNumberFormat="1" applyFont="1" applyFill="1" applyBorder="1" applyAlignment="1" applyProtection="1">
      <alignment horizontal="center" textRotation="255"/>
      <protection locked="0"/>
    </xf>
    <xf numFmtId="49" fontId="11" fillId="3" borderId="62" xfId="79" applyNumberFormat="1" applyFont="1" applyFill="1" applyBorder="1" applyAlignment="1" applyProtection="1">
      <alignment horizontal="center" textRotation="255"/>
      <protection locked="0"/>
    </xf>
    <xf numFmtId="49" fontId="11" fillId="3" borderId="29" xfId="79" applyNumberFormat="1" applyFont="1" applyFill="1" applyBorder="1" applyAlignment="1" applyProtection="1">
      <alignment horizontal="center" textRotation="255"/>
      <protection locked="0"/>
    </xf>
    <xf numFmtId="49" fontId="11" fillId="3" borderId="63" xfId="79" applyNumberFormat="1" applyFont="1" applyFill="1" applyBorder="1" applyAlignment="1" applyProtection="1">
      <alignment horizontal="center" textRotation="255"/>
      <protection locked="0"/>
    </xf>
    <xf numFmtId="49" fontId="11" fillId="7" borderId="64" xfId="79" applyNumberFormat="1" applyFont="1" applyFill="1" applyBorder="1" applyAlignment="1" applyProtection="1">
      <alignment horizontal="center" textRotation="255"/>
      <protection locked="0"/>
    </xf>
    <xf numFmtId="49" fontId="11" fillId="7" borderId="65" xfId="79" applyNumberFormat="1" applyFont="1" applyFill="1" applyBorder="1" applyAlignment="1" applyProtection="1">
      <alignment horizontal="center" textRotation="255"/>
      <protection locked="0"/>
    </xf>
    <xf numFmtId="49" fontId="11" fillId="7" borderId="66" xfId="79" applyNumberFormat="1" applyFont="1" applyFill="1" applyBorder="1" applyAlignment="1" applyProtection="1">
      <alignment horizontal="center" textRotation="255"/>
      <protection locked="0"/>
    </xf>
    <xf numFmtId="49" fontId="2" fillId="5" borderId="38" xfId="0" applyNumberFormat="1" applyFont="1" applyFill="1" applyBorder="1" applyAlignment="1" applyProtection="1">
      <alignment vertical="center"/>
      <protection locked="0"/>
    </xf>
    <xf numFmtId="49" fontId="2" fillId="5" borderId="20" xfId="0" applyNumberFormat="1" applyFont="1" applyFill="1" applyBorder="1" applyAlignment="1" applyProtection="1">
      <alignment vertical="center"/>
      <protection locked="0"/>
    </xf>
    <xf numFmtId="0" fontId="7" fillId="4" borderId="38" xfId="79" quotePrefix="1" applyNumberFormat="1" applyFont="1" applyFill="1" applyBorder="1" applyAlignment="1" applyProtection="1">
      <alignment vertical="center"/>
      <protection locked="0"/>
    </xf>
    <xf numFmtId="0" fontId="7" fillId="4" borderId="20" xfId="79" quotePrefix="1" applyNumberFormat="1" applyFont="1" applyFill="1" applyBorder="1" applyAlignment="1" applyProtection="1">
      <alignment vertical="center"/>
      <protection locked="0"/>
    </xf>
    <xf numFmtId="0" fontId="2" fillId="4" borderId="18" xfId="0" applyFont="1" applyFill="1" applyBorder="1" applyAlignment="1" applyProtection="1">
      <alignment horizontal="center" vertical="center" wrapText="1"/>
      <protection locked="0"/>
    </xf>
    <xf numFmtId="0" fontId="2" fillId="4" borderId="27" xfId="0" applyFont="1" applyFill="1" applyBorder="1" applyAlignment="1" applyProtection="1">
      <alignment horizontal="center" vertical="center" wrapText="1"/>
      <protection locked="0"/>
    </xf>
    <xf numFmtId="0" fontId="2" fillId="4" borderId="12" xfId="0" applyFont="1" applyFill="1" applyBorder="1" applyAlignment="1" applyProtection="1">
      <alignment horizontal="center" vertical="center" wrapText="1"/>
      <protection locked="0"/>
    </xf>
    <xf numFmtId="0" fontId="2" fillId="4" borderId="28" xfId="0" applyFont="1" applyFill="1" applyBorder="1" applyAlignment="1" applyProtection="1">
      <alignment horizontal="center" vertical="center" wrapText="1"/>
      <protection locked="0"/>
    </xf>
    <xf numFmtId="0" fontId="2" fillId="4" borderId="27" xfId="78" applyFont="1" applyFill="1" applyBorder="1" applyAlignment="1" applyProtection="1">
      <alignment horizontal="center" vertical="center" wrapText="1"/>
      <protection locked="0"/>
    </xf>
    <xf numFmtId="0" fontId="2" fillId="4" borderId="19" xfId="80" applyFont="1" applyFill="1" applyBorder="1" applyAlignment="1" applyProtection="1">
      <alignment horizontal="center" vertical="center" wrapText="1"/>
      <protection locked="0"/>
    </xf>
    <xf numFmtId="0" fontId="2" fillId="4" borderId="31" xfId="80" applyFont="1" applyFill="1" applyBorder="1" applyAlignment="1" applyProtection="1">
      <alignment horizontal="center" vertical="center" wrapText="1"/>
      <protection locked="0"/>
    </xf>
    <xf numFmtId="0" fontId="2" fillId="4" borderId="47" xfId="80" applyFont="1" applyFill="1" applyBorder="1" applyAlignment="1" applyProtection="1">
      <alignment horizontal="center" vertical="center" wrapText="1"/>
      <protection locked="0"/>
    </xf>
    <xf numFmtId="49" fontId="2" fillId="0" borderId="48" xfId="79" applyNumberFormat="1" applyFont="1" applyFill="1" applyBorder="1" applyAlignment="1" applyProtection="1">
      <alignment vertical="center"/>
      <protection locked="0"/>
    </xf>
    <xf numFmtId="49" fontId="2" fillId="0" borderId="49" xfId="79" applyNumberFormat="1" applyFont="1" applyFill="1" applyBorder="1" applyAlignment="1" applyProtection="1">
      <alignment vertical="center"/>
      <protection locked="0"/>
    </xf>
    <xf numFmtId="49" fontId="2" fillId="0" borderId="23" xfId="79" quotePrefix="1" applyNumberFormat="1" applyFont="1" applyFill="1" applyBorder="1" applyAlignment="1" applyProtection="1">
      <alignment vertical="center"/>
      <protection locked="0"/>
    </xf>
    <xf numFmtId="49" fontId="2" fillId="0" borderId="0" xfId="79" applyNumberFormat="1" applyFont="1" applyFill="1" applyBorder="1" applyAlignment="1" applyProtection="1">
      <alignment vertical="center"/>
      <protection locked="0"/>
    </xf>
    <xf numFmtId="49" fontId="2" fillId="0" borderId="39" xfId="79" applyNumberFormat="1" applyFont="1" applyFill="1" applyBorder="1" applyAlignment="1" applyProtection="1">
      <alignment vertical="center"/>
      <protection locked="0"/>
    </xf>
    <xf numFmtId="49" fontId="2" fillId="0" borderId="23" xfId="79" applyNumberFormat="1" applyFont="1" applyFill="1" applyBorder="1" applyAlignment="1" applyProtection="1">
      <alignment vertical="center"/>
      <protection locked="0"/>
    </xf>
    <xf numFmtId="0" fontId="2" fillId="0" borderId="50" xfId="0" applyFont="1" applyBorder="1" applyAlignment="1" applyProtection="1">
      <alignment vertical="center" wrapText="1"/>
      <protection locked="0"/>
    </xf>
    <xf numFmtId="0" fontId="2" fillId="0" borderId="34" xfId="0" applyFont="1" applyBorder="1" applyAlignment="1" applyProtection="1">
      <alignment vertical="center" wrapText="1"/>
      <protection locked="0"/>
    </xf>
    <xf numFmtId="0" fontId="2" fillId="0" borderId="35" xfId="0" applyFont="1" applyBorder="1" applyAlignment="1" applyProtection="1">
      <alignment vertical="center" wrapText="1"/>
      <protection locked="0"/>
    </xf>
    <xf numFmtId="0" fontId="2" fillId="0" borderId="51" xfId="0" applyFont="1" applyBorder="1" applyAlignment="1" applyProtection="1">
      <alignment vertical="center" wrapText="1"/>
      <protection locked="0"/>
    </xf>
    <xf numFmtId="0" fontId="2" fillId="0" borderId="36" xfId="0" applyFont="1" applyBorder="1" applyAlignment="1" applyProtection="1">
      <alignment vertical="center" wrapText="1"/>
      <protection locked="0"/>
    </xf>
    <xf numFmtId="0" fontId="2" fillId="0" borderId="37" xfId="0" applyFont="1" applyBorder="1" applyAlignment="1" applyProtection="1">
      <alignment vertical="center" wrapText="1"/>
      <protection locked="0"/>
    </xf>
    <xf numFmtId="0" fontId="2" fillId="0" borderId="52" xfId="0" applyFont="1" applyBorder="1" applyAlignment="1" applyProtection="1">
      <alignment horizontal="center" vertical="center" wrapText="1"/>
      <protection locked="0"/>
    </xf>
    <xf numFmtId="0" fontId="2" fillId="0" borderId="48" xfId="0" applyFont="1" applyBorder="1" applyAlignment="1" applyProtection="1">
      <alignment horizontal="center" vertical="center" wrapText="1"/>
      <protection locked="0"/>
    </xf>
    <xf numFmtId="0" fontId="2" fillId="0" borderId="53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49" fontId="2" fillId="0" borderId="10" xfId="79" applyNumberFormat="1" applyFont="1" applyFill="1" applyBorder="1" applyAlignment="1" applyProtection="1">
      <alignment vertical="center"/>
      <protection locked="0"/>
    </xf>
    <xf numFmtId="49" fontId="2" fillId="0" borderId="38" xfId="79" applyNumberFormat="1" applyFont="1" applyFill="1" applyBorder="1" applyAlignment="1" applyProtection="1">
      <alignment vertical="center"/>
      <protection locked="0"/>
    </xf>
    <xf numFmtId="49" fontId="2" fillId="5" borderId="23" xfId="0" applyNumberFormat="1" applyFont="1" applyFill="1" applyBorder="1" applyAlignment="1" applyProtection="1">
      <alignment vertical="center"/>
      <protection locked="0"/>
    </xf>
    <xf numFmtId="49" fontId="2" fillId="5" borderId="0" xfId="0" applyNumberFormat="1" applyFont="1" applyFill="1" applyBorder="1" applyAlignment="1" applyProtection="1">
      <alignment vertical="center"/>
      <protection locked="0"/>
    </xf>
    <xf numFmtId="49" fontId="2" fillId="5" borderId="39" xfId="0" applyNumberFormat="1" applyFont="1" applyFill="1" applyBorder="1" applyAlignment="1" applyProtection="1">
      <alignment vertical="center"/>
      <protection locked="0"/>
    </xf>
    <xf numFmtId="0" fontId="2" fillId="0" borderId="54" xfId="0" applyFont="1" applyBorder="1" applyAlignment="1" applyProtection="1">
      <alignment vertical="center" wrapText="1"/>
      <protection locked="0"/>
    </xf>
    <xf numFmtId="0" fontId="2" fillId="0" borderId="53" xfId="0" applyFont="1" applyBorder="1" applyAlignment="1" applyProtection="1">
      <alignment vertical="center" wrapText="1"/>
      <protection locked="0"/>
    </xf>
    <xf numFmtId="0" fontId="2" fillId="0" borderId="55" xfId="0" applyFont="1" applyBorder="1" applyAlignment="1" applyProtection="1">
      <alignment vertical="center" wrapText="1"/>
      <protection locked="0"/>
    </xf>
    <xf numFmtId="0" fontId="2" fillId="0" borderId="56" xfId="0" applyFont="1" applyBorder="1" applyAlignment="1" applyProtection="1">
      <alignment vertical="center" wrapText="1"/>
      <protection locked="0"/>
    </xf>
    <xf numFmtId="0" fontId="2" fillId="0" borderId="57" xfId="0" applyFont="1" applyBorder="1" applyAlignment="1" applyProtection="1">
      <alignment vertical="center" wrapText="1"/>
      <protection locked="0"/>
    </xf>
    <xf numFmtId="49" fontId="2" fillId="5" borderId="34" xfId="0" applyNumberFormat="1" applyFont="1" applyFill="1" applyBorder="1" applyAlignment="1" applyProtection="1">
      <alignment vertical="top" wrapText="1"/>
      <protection locked="0"/>
    </xf>
    <xf numFmtId="49" fontId="2" fillId="5" borderId="35" xfId="0" applyNumberFormat="1" applyFont="1" applyFill="1" applyBorder="1" applyAlignment="1" applyProtection="1">
      <alignment vertical="top" wrapText="1"/>
      <protection locked="0"/>
    </xf>
    <xf numFmtId="49" fontId="2" fillId="5" borderId="0" xfId="0" applyNumberFormat="1" applyFont="1" applyFill="1" applyBorder="1" applyAlignment="1" applyProtection="1">
      <alignment vertical="top" wrapText="1"/>
      <protection locked="0"/>
    </xf>
    <xf numFmtId="49" fontId="2" fillId="5" borderId="39" xfId="0" applyNumberFormat="1" applyFont="1" applyFill="1" applyBorder="1" applyAlignment="1" applyProtection="1">
      <alignment vertical="top" wrapText="1"/>
      <protection locked="0"/>
    </xf>
    <xf numFmtId="49" fontId="2" fillId="5" borderId="58" xfId="0" applyNumberFormat="1" applyFont="1" applyFill="1" applyBorder="1" applyAlignment="1" applyProtection="1">
      <alignment vertical="top" wrapText="1"/>
      <protection locked="0"/>
    </xf>
    <xf numFmtId="49" fontId="2" fillId="5" borderId="59" xfId="0" applyNumberFormat="1" applyFont="1" applyFill="1" applyBorder="1" applyAlignment="1" applyProtection="1">
      <alignment vertical="top" wrapText="1"/>
      <protection locked="0"/>
    </xf>
    <xf numFmtId="49" fontId="2" fillId="0" borderId="21" xfId="79" applyNumberFormat="1" applyFont="1" applyFill="1" applyBorder="1" applyAlignment="1" applyProtection="1">
      <alignment vertical="center"/>
      <protection locked="0"/>
    </xf>
    <xf numFmtId="49" fontId="2" fillId="0" borderId="60" xfId="79" applyNumberFormat="1" applyFont="1" applyFill="1" applyBorder="1" applyAlignment="1" applyProtection="1">
      <alignment vertical="center"/>
      <protection locked="0"/>
    </xf>
    <xf numFmtId="49" fontId="2" fillId="5" borderId="61" xfId="0" applyNumberFormat="1" applyFont="1" applyFill="1" applyBorder="1" applyAlignment="1" applyProtection="1">
      <alignment vertical="center"/>
      <protection locked="0"/>
    </xf>
    <xf numFmtId="49" fontId="2" fillId="5" borderId="58" xfId="0" applyNumberFormat="1" applyFont="1" applyFill="1" applyBorder="1" applyAlignment="1" applyProtection="1">
      <alignment vertical="center"/>
      <protection locked="0"/>
    </xf>
    <xf numFmtId="49" fontId="2" fillId="5" borderId="59" xfId="0" applyNumberFormat="1" applyFont="1" applyFill="1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0" fillId="0" borderId="39" xfId="0" applyBorder="1" applyAlignment="1">
      <alignment vertical="center"/>
    </xf>
    <xf numFmtId="0" fontId="2" fillId="4" borderId="27" xfId="80" applyFont="1" applyFill="1" applyBorder="1" applyAlignment="1" applyProtection="1">
      <alignment horizontal="center" vertical="center" wrapText="1"/>
      <protection locked="0"/>
    </xf>
    <xf numFmtId="0" fontId="2" fillId="4" borderId="28" xfId="80" applyFont="1" applyFill="1" applyBorder="1" applyAlignment="1" applyProtection="1">
      <alignment horizontal="center" vertical="center" wrapText="1"/>
      <protection locked="0"/>
    </xf>
    <xf numFmtId="0" fontId="2" fillId="4" borderId="28" xfId="78" applyFont="1" applyFill="1" applyBorder="1" applyAlignment="1" applyProtection="1">
      <alignment horizontal="center" vertical="center" wrapText="1"/>
      <protection locked="0"/>
    </xf>
    <xf numFmtId="0" fontId="2" fillId="4" borderId="45" xfId="78" applyFont="1" applyFill="1" applyBorder="1" applyAlignment="1" applyProtection="1">
      <alignment horizontal="center" vertical="center" wrapText="1"/>
      <protection locked="0"/>
    </xf>
    <xf numFmtId="0" fontId="2" fillId="4" borderId="46" xfId="78" applyFont="1" applyFill="1" applyBorder="1" applyAlignment="1" applyProtection="1">
      <alignment horizontal="center" vertical="center" wrapText="1"/>
      <protection locked="0"/>
    </xf>
    <xf numFmtId="0" fontId="2" fillId="4" borderId="46" xfId="80" applyFont="1" applyFill="1" applyBorder="1" applyAlignment="1" applyProtection="1">
      <alignment horizontal="center" vertical="center" wrapText="1"/>
      <protection locked="0"/>
    </xf>
    <xf numFmtId="0" fontId="2" fillId="4" borderId="18" xfId="80" applyFont="1" applyFill="1" applyBorder="1" applyAlignment="1" applyProtection="1">
      <alignment horizontal="center" vertical="center" wrapText="1"/>
      <protection locked="0"/>
    </xf>
    <xf numFmtId="0" fontId="2" fillId="4" borderId="12" xfId="80" applyFont="1" applyFill="1" applyBorder="1" applyAlignment="1" applyProtection="1">
      <alignment horizontal="center" vertical="center" wrapText="1"/>
      <protection locked="0"/>
    </xf>
    <xf numFmtId="0" fontId="2" fillId="4" borderId="18" xfId="78" applyFont="1" applyFill="1" applyBorder="1" applyAlignment="1" applyProtection="1">
      <alignment horizontal="center" vertical="center" wrapText="1"/>
      <protection locked="0"/>
    </xf>
    <xf numFmtId="0" fontId="19" fillId="4" borderId="27" xfId="78" applyFont="1" applyFill="1" applyBorder="1" applyAlignment="1" applyProtection="1">
      <alignment horizontal="center" vertical="center" wrapText="1"/>
      <protection locked="0"/>
    </xf>
    <xf numFmtId="0" fontId="19" fillId="4" borderId="45" xfId="78" applyFont="1" applyFill="1" applyBorder="1" applyAlignment="1" applyProtection="1">
      <alignment horizontal="center" vertical="center" wrapText="1"/>
      <protection locked="0"/>
    </xf>
    <xf numFmtId="0" fontId="19" fillId="4" borderId="28" xfId="78" applyFont="1" applyFill="1" applyBorder="1" applyAlignment="1" applyProtection="1">
      <alignment horizontal="center" vertical="center" wrapText="1"/>
      <protection locked="0"/>
    </xf>
    <xf numFmtId="0" fontId="19" fillId="4" borderId="46" xfId="78" applyFont="1" applyFill="1" applyBorder="1" applyAlignment="1" applyProtection="1">
      <alignment horizontal="center" vertical="center" wrapText="1"/>
      <protection locked="0"/>
    </xf>
    <xf numFmtId="49" fontId="2" fillId="2" borderId="40" xfId="79" applyNumberFormat="1" applyFont="1" applyFill="1" applyBorder="1" applyAlignment="1" applyProtection="1">
      <alignment horizontal="center" vertical="center"/>
      <protection locked="0"/>
    </xf>
    <xf numFmtId="49" fontId="2" fillId="2" borderId="41" xfId="79" applyNumberFormat="1" applyFont="1" applyFill="1" applyBorder="1" applyAlignment="1" applyProtection="1">
      <alignment horizontal="center" vertical="center"/>
      <protection locked="0"/>
    </xf>
    <xf numFmtId="2" fontId="2" fillId="2" borderId="40" xfId="79" applyNumberFormat="1" applyFont="1" applyFill="1" applyBorder="1" applyAlignment="1" applyProtection="1">
      <alignment horizontal="center" vertical="center" wrapText="1"/>
      <protection locked="0"/>
    </xf>
    <xf numFmtId="2" fontId="2" fillId="2" borderId="42" xfId="79" applyNumberFormat="1" applyFont="1" applyFill="1" applyBorder="1" applyAlignment="1" applyProtection="1">
      <alignment horizontal="center" vertical="center" wrapText="1"/>
      <protection locked="0"/>
    </xf>
    <xf numFmtId="0" fontId="7" fillId="4" borderId="43" xfId="79" quotePrefix="1" applyNumberFormat="1" applyFont="1" applyFill="1" applyBorder="1" applyAlignment="1" applyProtection="1">
      <alignment vertical="center"/>
      <protection locked="0"/>
    </xf>
    <xf numFmtId="0" fontId="7" fillId="4" borderId="44" xfId="79" quotePrefix="1" applyNumberFormat="1" applyFont="1" applyFill="1" applyBorder="1" applyAlignment="1" applyProtection="1">
      <alignment vertical="center"/>
      <protection locked="0"/>
    </xf>
    <xf numFmtId="49" fontId="2" fillId="0" borderId="17" xfId="79" applyNumberFormat="1" applyFont="1" applyFill="1" applyBorder="1" applyAlignment="1" applyProtection="1">
      <alignment vertical="center"/>
      <protection locked="0"/>
    </xf>
    <xf numFmtId="49" fontId="2" fillId="0" borderId="43" xfId="79" applyNumberFormat="1" applyFont="1" applyFill="1" applyBorder="1" applyAlignment="1" applyProtection="1">
      <alignment vertical="center"/>
      <protection locked="0"/>
    </xf>
    <xf numFmtId="0" fontId="2" fillId="4" borderId="28" xfId="0" applyFont="1" applyFill="1" applyBorder="1" applyAlignment="1">
      <alignment horizontal="center" vertical="center"/>
    </xf>
    <xf numFmtId="0" fontId="2" fillId="4" borderId="45" xfId="80" applyFont="1" applyFill="1" applyBorder="1" applyAlignment="1" applyProtection="1">
      <alignment horizontal="center" vertical="center" wrapText="1"/>
      <protection locked="0"/>
    </xf>
    <xf numFmtId="0" fontId="7" fillId="4" borderId="23" xfId="79" quotePrefix="1" applyNumberFormat="1" applyFont="1" applyFill="1" applyBorder="1" applyAlignment="1" applyProtection="1">
      <alignment vertical="center"/>
      <protection locked="0"/>
    </xf>
    <xf numFmtId="0" fontId="7" fillId="4" borderId="0" xfId="79" quotePrefix="1" applyNumberFormat="1" applyFont="1" applyFill="1" applyBorder="1" applyAlignment="1" applyProtection="1">
      <alignment vertical="center"/>
      <protection locked="0"/>
    </xf>
    <xf numFmtId="0" fontId="7" fillId="4" borderId="39" xfId="79" quotePrefix="1" applyNumberFormat="1" applyFont="1" applyFill="1" applyBorder="1" applyAlignment="1" applyProtection="1">
      <alignment vertical="center"/>
      <protection locked="0"/>
    </xf>
    <xf numFmtId="49" fontId="11" fillId="7" borderId="67" xfId="79" applyNumberFormat="1" applyFont="1" applyFill="1" applyBorder="1" applyAlignment="1" applyProtection="1">
      <alignment horizontal="center" textRotation="255"/>
      <protection locked="0"/>
    </xf>
    <xf numFmtId="0" fontId="2" fillId="4" borderId="12" xfId="78" applyFont="1" applyFill="1" applyBorder="1" applyAlignment="1" applyProtection="1">
      <alignment horizontal="center" vertical="center" wrapText="1"/>
      <protection locked="0"/>
    </xf>
    <xf numFmtId="0" fontId="22" fillId="4" borderId="19" xfId="80" applyFont="1" applyFill="1" applyBorder="1" applyAlignment="1" applyProtection="1">
      <alignment horizontal="center" vertical="center" wrapText="1"/>
      <protection locked="0"/>
    </xf>
    <xf numFmtId="0" fontId="22" fillId="4" borderId="31" xfId="80" applyFont="1" applyFill="1" applyBorder="1" applyAlignment="1" applyProtection="1">
      <alignment horizontal="center" vertical="center" wrapText="1"/>
      <protection locked="0"/>
    </xf>
    <xf numFmtId="0" fontId="22" fillId="4" borderId="47" xfId="80" applyFont="1" applyFill="1" applyBorder="1" applyAlignment="1" applyProtection="1">
      <alignment horizontal="center" vertical="center" wrapText="1"/>
      <protection locked="0"/>
    </xf>
    <xf numFmtId="0" fontId="2" fillId="0" borderId="38" xfId="0" applyFont="1" applyFill="1" applyBorder="1" applyAlignment="1" applyProtection="1">
      <alignment vertical="center" wrapText="1"/>
      <protection locked="0"/>
    </xf>
    <xf numFmtId="0" fontId="2" fillId="0" borderId="20" xfId="0" applyFont="1" applyFill="1" applyBorder="1" applyAlignment="1" applyProtection="1">
      <alignment vertical="center" wrapText="1"/>
      <protection locked="0"/>
    </xf>
    <xf numFmtId="0" fontId="2" fillId="0" borderId="23" xfId="0" applyFont="1" applyFill="1" applyBorder="1" applyAlignment="1" applyProtection="1">
      <alignment vertical="center" wrapText="1"/>
      <protection locked="0"/>
    </xf>
    <xf numFmtId="0" fontId="2" fillId="0" borderId="0" xfId="0" applyFont="1" applyFill="1" applyBorder="1" applyAlignment="1" applyProtection="1">
      <alignment vertical="center" wrapText="1"/>
      <protection locked="0"/>
    </xf>
    <xf numFmtId="0" fontId="2" fillId="0" borderId="39" xfId="0" applyFont="1" applyFill="1" applyBorder="1" applyAlignment="1" applyProtection="1">
      <alignment vertical="center" wrapText="1"/>
      <protection locked="0"/>
    </xf>
    <xf numFmtId="0" fontId="2" fillId="0" borderId="22" xfId="0" applyFont="1" applyFill="1" applyBorder="1" applyAlignment="1" applyProtection="1">
      <alignment vertical="center" wrapText="1"/>
      <protection locked="0"/>
    </xf>
    <xf numFmtId="0" fontId="2" fillId="0" borderId="48" xfId="0" applyFont="1" applyFill="1" applyBorder="1" applyAlignment="1" applyProtection="1">
      <alignment vertical="center" wrapText="1"/>
      <protection locked="0"/>
    </xf>
    <xf numFmtId="0" fontId="2" fillId="0" borderId="49" xfId="0" applyFont="1" applyFill="1" applyBorder="1" applyAlignment="1" applyProtection="1">
      <alignment vertical="center" wrapText="1"/>
      <protection locked="0"/>
    </xf>
    <xf numFmtId="0" fontId="5" fillId="4" borderId="19" xfId="80" applyFont="1" applyFill="1" applyBorder="1" applyAlignment="1" applyProtection="1">
      <alignment horizontal="center" vertical="center" wrapText="1"/>
      <protection locked="0"/>
    </xf>
    <xf numFmtId="0" fontId="5" fillId="4" borderId="31" xfId="80" applyFont="1" applyFill="1" applyBorder="1" applyAlignment="1" applyProtection="1">
      <alignment horizontal="center" vertical="center" wrapText="1"/>
      <protection locked="0"/>
    </xf>
    <xf numFmtId="0" fontId="5" fillId="4" borderId="47" xfId="80" applyFont="1" applyFill="1" applyBorder="1" applyAlignment="1" applyProtection="1">
      <alignment horizontal="center" vertical="center" wrapText="1"/>
      <protection locked="0"/>
    </xf>
    <xf numFmtId="49" fontId="2" fillId="2" borderId="53" xfId="79" applyNumberFormat="1" applyFont="1" applyFill="1" applyBorder="1" applyAlignment="1" applyProtection="1">
      <alignment horizontal="center" vertical="center"/>
      <protection locked="0"/>
    </xf>
    <xf numFmtId="0" fontId="22" fillId="4" borderId="19" xfId="80" applyFont="1" applyFill="1" applyBorder="1" applyAlignment="1" applyProtection="1">
      <alignment horizontal="center" vertical="center"/>
      <protection locked="0"/>
    </xf>
    <xf numFmtId="0" fontId="22" fillId="4" borderId="31" xfId="80" applyFont="1" applyFill="1" applyBorder="1" applyAlignment="1" applyProtection="1">
      <alignment horizontal="center" vertical="center"/>
      <protection locked="0"/>
    </xf>
    <xf numFmtId="0" fontId="22" fillId="4" borderId="47" xfId="80" applyFont="1" applyFill="1" applyBorder="1" applyAlignment="1" applyProtection="1">
      <alignment horizontal="center" vertical="center"/>
      <protection locked="0"/>
    </xf>
    <xf numFmtId="0" fontId="2" fillId="4" borderId="27" xfId="80" applyFont="1" applyFill="1" applyBorder="1" applyAlignment="1" applyProtection="1">
      <alignment horizontal="center" vertical="center"/>
      <protection locked="0"/>
    </xf>
    <xf numFmtId="0" fontId="2" fillId="4" borderId="28" xfId="80" applyFont="1" applyFill="1" applyBorder="1" applyAlignment="1" applyProtection="1">
      <alignment horizontal="center" vertical="center"/>
      <protection locked="0"/>
    </xf>
    <xf numFmtId="0" fontId="2" fillId="4" borderId="28" xfId="78" applyFont="1" applyFill="1" applyBorder="1" applyAlignment="1" applyProtection="1">
      <alignment horizontal="center" wrapText="1"/>
      <protection locked="0"/>
    </xf>
    <xf numFmtId="0" fontId="17" fillId="4" borderId="28" xfId="78" applyFont="1" applyFill="1" applyBorder="1" applyAlignment="1" applyProtection="1">
      <alignment horizontal="center" vertical="center" wrapText="1"/>
      <protection locked="0"/>
    </xf>
    <xf numFmtId="0" fontId="9" fillId="4" borderId="19" xfId="80" applyFont="1" applyFill="1" applyBorder="1" applyAlignment="1" applyProtection="1">
      <alignment horizontal="center" vertical="center" wrapText="1"/>
      <protection locked="0"/>
    </xf>
    <xf numFmtId="0" fontId="9" fillId="4" borderId="31" xfId="80" applyFont="1" applyFill="1" applyBorder="1" applyAlignment="1" applyProtection="1">
      <alignment horizontal="center" vertical="center" wrapText="1"/>
      <protection locked="0"/>
    </xf>
    <xf numFmtId="0" fontId="9" fillId="4" borderId="47" xfId="80" applyFont="1" applyFill="1" applyBorder="1" applyAlignment="1" applyProtection="1">
      <alignment horizontal="center" vertical="center" wrapText="1"/>
      <protection locked="0"/>
    </xf>
    <xf numFmtId="0" fontId="9" fillId="4" borderId="19" xfId="80" applyFont="1" applyFill="1" applyBorder="1" applyAlignment="1" applyProtection="1">
      <alignment horizontal="center" vertical="center"/>
      <protection locked="0"/>
    </xf>
    <xf numFmtId="0" fontId="9" fillId="4" borderId="31" xfId="80" applyFont="1" applyFill="1" applyBorder="1" applyAlignment="1" applyProtection="1">
      <alignment horizontal="center" vertical="center"/>
      <protection locked="0"/>
    </xf>
    <xf numFmtId="0" fontId="9" fillId="4" borderId="47" xfId="80" applyFont="1" applyFill="1" applyBorder="1" applyAlignment="1" applyProtection="1">
      <alignment horizontal="center" vertical="center"/>
      <protection locked="0"/>
    </xf>
    <xf numFmtId="0" fontId="2" fillId="4" borderId="27" xfId="78" applyFont="1" applyFill="1" applyBorder="1" applyAlignment="1" applyProtection="1">
      <alignment horizontal="center" vertical="center"/>
      <protection locked="0"/>
    </xf>
    <xf numFmtId="0" fontId="9" fillId="4" borderId="19" xfId="0" applyFont="1" applyFill="1" applyBorder="1" applyAlignment="1" applyProtection="1">
      <alignment horizontal="center" vertical="center" wrapText="1"/>
      <protection locked="0"/>
    </xf>
    <xf numFmtId="0" fontId="9" fillId="4" borderId="31" xfId="0" applyFont="1" applyFill="1" applyBorder="1" applyAlignment="1" applyProtection="1">
      <alignment horizontal="center" vertical="center" wrapText="1"/>
      <protection locked="0"/>
    </xf>
    <xf numFmtId="0" fontId="9" fillId="4" borderId="47" xfId="0" applyFont="1" applyFill="1" applyBorder="1" applyAlignment="1" applyProtection="1">
      <alignment horizontal="center" vertical="center" wrapText="1"/>
      <protection locked="0"/>
    </xf>
    <xf numFmtId="0" fontId="9" fillId="4" borderId="19" xfId="0" applyFont="1" applyFill="1" applyBorder="1" applyAlignment="1">
      <alignment horizontal="center" vertical="center" wrapText="1"/>
    </xf>
    <xf numFmtId="0" fontId="9" fillId="4" borderId="31" xfId="0" applyFont="1" applyFill="1" applyBorder="1" applyAlignment="1">
      <alignment horizontal="center" vertical="center" wrapText="1"/>
    </xf>
    <xf numFmtId="0" fontId="9" fillId="4" borderId="47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 applyProtection="1">
      <alignment horizontal="center" vertical="center" wrapText="1"/>
      <protection locked="0"/>
    </xf>
    <xf numFmtId="0" fontId="2" fillId="4" borderId="31" xfId="0" applyFont="1" applyFill="1" applyBorder="1" applyAlignment="1" applyProtection="1">
      <alignment horizontal="center" vertical="center" wrapText="1"/>
      <protection locked="0"/>
    </xf>
    <xf numFmtId="0" fontId="2" fillId="4" borderId="47" xfId="0" applyFont="1" applyFill="1" applyBorder="1" applyAlignment="1" applyProtection="1">
      <alignment horizontal="center" vertical="center" wrapText="1"/>
      <protection locked="0"/>
    </xf>
    <xf numFmtId="0" fontId="2" fillId="4" borderId="11" xfId="78" applyFont="1" applyFill="1" applyBorder="1" applyAlignment="1" applyProtection="1">
      <alignment horizontal="center" vertical="center"/>
      <protection locked="0"/>
    </xf>
    <xf numFmtId="0" fontId="2" fillId="4" borderId="68" xfId="78" applyFont="1" applyFill="1" applyBorder="1" applyAlignment="1" applyProtection="1">
      <alignment horizontal="center" vertical="center"/>
      <protection locked="0"/>
    </xf>
    <xf numFmtId="0" fontId="2" fillId="4" borderId="69" xfId="78" applyFont="1" applyFill="1" applyBorder="1" applyAlignment="1" applyProtection="1">
      <alignment horizontal="center" vertical="center"/>
      <protection locked="0"/>
    </xf>
    <xf numFmtId="0" fontId="2" fillId="4" borderId="45" xfId="0" applyFont="1" applyFill="1" applyBorder="1" applyAlignment="1" applyProtection="1">
      <alignment horizontal="center" vertical="center" wrapText="1"/>
      <protection locked="0"/>
    </xf>
    <xf numFmtId="0" fontId="2" fillId="4" borderId="46" xfId="0" applyFont="1" applyFill="1" applyBorder="1" applyAlignment="1" applyProtection="1">
      <alignment horizontal="center" vertical="center" wrapText="1"/>
      <protection locked="0"/>
    </xf>
    <xf numFmtId="49" fontId="2" fillId="8" borderId="19" xfId="79" applyNumberFormat="1" applyFont="1" applyFill="1" applyBorder="1" applyAlignment="1" applyProtection="1">
      <alignment horizontal="center" vertical="center"/>
      <protection locked="0"/>
    </xf>
    <xf numFmtId="49" fontId="2" fillId="8" borderId="31" xfId="79" applyNumberFormat="1" applyFont="1" applyFill="1" applyBorder="1" applyAlignment="1" applyProtection="1">
      <alignment horizontal="center" vertical="center"/>
      <protection locked="0"/>
    </xf>
    <xf numFmtId="49" fontId="2" fillId="8" borderId="47" xfId="79" applyNumberFormat="1" applyFont="1" applyFill="1" applyBorder="1" applyAlignment="1" applyProtection="1">
      <alignment horizontal="center" vertical="center"/>
      <protection locked="0"/>
    </xf>
    <xf numFmtId="49" fontId="30" fillId="5" borderId="38" xfId="0" applyNumberFormat="1" applyFont="1" applyFill="1" applyBorder="1" applyAlignment="1" applyProtection="1">
      <alignment vertical="center"/>
      <protection locked="0"/>
    </xf>
    <xf numFmtId="49" fontId="30" fillId="5" borderId="20" xfId="0" applyNumberFormat="1" applyFont="1" applyFill="1" applyBorder="1" applyAlignment="1" applyProtection="1">
      <alignment vertical="center"/>
      <protection locked="0"/>
    </xf>
    <xf numFmtId="0" fontId="25" fillId="4" borderId="31" xfId="80" applyFont="1" applyFill="1" applyBorder="1" applyAlignment="1" applyProtection="1">
      <alignment horizontal="center" vertical="center" wrapText="1"/>
      <protection locked="0"/>
    </xf>
    <xf numFmtId="0" fontId="25" fillId="4" borderId="47" xfId="80" applyFont="1" applyFill="1" applyBorder="1" applyAlignment="1" applyProtection="1">
      <alignment horizontal="center" vertical="center" wrapText="1"/>
      <protection locked="0"/>
    </xf>
    <xf numFmtId="0" fontId="2" fillId="4" borderId="78" xfId="80" applyFont="1" applyFill="1" applyBorder="1" applyAlignment="1" applyProtection="1">
      <alignment horizontal="center" vertical="center" wrapText="1"/>
      <protection locked="0"/>
    </xf>
    <xf numFmtId="0" fontId="9" fillId="0" borderId="79" xfId="10" applyBorder="1" applyAlignment="1">
      <alignment horizontal="center" vertical="center" wrapText="1"/>
    </xf>
    <xf numFmtId="0" fontId="9" fillId="0" borderId="80" xfId="10" applyBorder="1" applyAlignment="1">
      <alignment horizontal="center" vertical="center" wrapText="1"/>
    </xf>
    <xf numFmtId="0" fontId="2" fillId="4" borderId="18" xfId="10" applyFont="1" applyFill="1" applyBorder="1" applyAlignment="1" applyProtection="1">
      <alignment horizontal="center" vertical="center" wrapText="1"/>
      <protection locked="0"/>
    </xf>
    <xf numFmtId="0" fontId="2" fillId="4" borderId="27" xfId="10" applyFont="1" applyFill="1" applyBorder="1" applyAlignment="1" applyProtection="1">
      <alignment horizontal="center" vertical="center" wrapText="1"/>
      <protection locked="0"/>
    </xf>
    <xf numFmtId="0" fontId="2" fillId="4" borderId="12" xfId="10" applyFont="1" applyFill="1" applyBorder="1" applyAlignment="1" applyProtection="1">
      <alignment horizontal="center" vertical="center" wrapText="1"/>
      <protection locked="0"/>
    </xf>
    <xf numFmtId="0" fontId="2" fillId="4" borderId="28" xfId="10" applyFont="1" applyFill="1" applyBorder="1" applyAlignment="1" applyProtection="1">
      <alignment horizontal="center" vertical="center" wrapText="1"/>
      <protection locked="0"/>
    </xf>
    <xf numFmtId="0" fontId="9" fillId="4" borderId="53" xfId="10" applyFont="1" applyFill="1" applyBorder="1" applyAlignment="1">
      <alignment horizontal="center" vertical="center" wrapText="1"/>
    </xf>
    <xf numFmtId="0" fontId="9" fillId="4" borderId="56" xfId="10" applyFill="1" applyBorder="1" applyAlignment="1">
      <alignment horizontal="center" vertical="center" wrapText="1"/>
    </xf>
    <xf numFmtId="0" fontId="2" fillId="4" borderId="28" xfId="10" applyFont="1" applyFill="1" applyBorder="1" applyAlignment="1">
      <alignment horizontal="center" vertical="center"/>
    </xf>
    <xf numFmtId="0" fontId="2" fillId="4" borderId="77" xfId="80" applyFont="1" applyFill="1" applyBorder="1" applyAlignment="1" applyProtection="1">
      <alignment horizontal="center" vertical="center" wrapText="1"/>
      <protection locked="0"/>
    </xf>
    <xf numFmtId="0" fontId="2" fillId="4" borderId="68" xfId="80" applyFont="1" applyFill="1" applyBorder="1" applyAlignment="1" applyProtection="1">
      <alignment horizontal="center" vertical="center" wrapText="1"/>
      <protection locked="0"/>
    </xf>
    <xf numFmtId="0" fontId="9" fillId="0" borderId="68" xfId="10" applyBorder="1" applyAlignment="1">
      <alignment horizontal="center" vertical="center" wrapText="1"/>
    </xf>
    <xf numFmtId="0" fontId="9" fillId="0" borderId="69" xfId="10" applyBorder="1" applyAlignment="1">
      <alignment horizontal="center" vertical="center" wrapText="1"/>
    </xf>
    <xf numFmtId="2" fontId="2" fillId="4" borderId="52" xfId="80" applyNumberFormat="1" applyFont="1" applyFill="1" applyBorder="1" applyAlignment="1" applyProtection="1">
      <alignment horizontal="center" vertical="center" wrapText="1"/>
      <protection locked="0"/>
    </xf>
    <xf numFmtId="0" fontId="9" fillId="0" borderId="53" xfId="10" applyFont="1" applyBorder="1" applyAlignment="1">
      <alignment horizontal="center" vertical="center" wrapText="1"/>
    </xf>
    <xf numFmtId="0" fontId="2" fillId="4" borderId="52" xfId="78" applyFont="1" applyFill="1" applyBorder="1" applyAlignment="1" applyProtection="1">
      <alignment horizontal="center" vertical="center" wrapText="1"/>
      <protection locked="0"/>
    </xf>
    <xf numFmtId="0" fontId="0" fillId="0" borderId="48" xfId="0" applyBorder="1" applyAlignment="1">
      <alignment vertical="center"/>
    </xf>
    <xf numFmtId="0" fontId="0" fillId="0" borderId="75" xfId="0" applyBorder="1" applyAlignment="1">
      <alignment vertical="center"/>
    </xf>
    <xf numFmtId="0" fontId="0" fillId="0" borderId="53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76" xfId="0" applyBorder="1" applyAlignment="1">
      <alignment vertical="center"/>
    </xf>
    <xf numFmtId="0" fontId="0" fillId="0" borderId="56" xfId="0" applyBorder="1" applyAlignment="1">
      <alignment vertical="center"/>
    </xf>
    <xf numFmtId="0" fontId="0" fillId="0" borderId="58" xfId="0" applyBorder="1" applyAlignment="1">
      <alignment vertical="center"/>
    </xf>
    <xf numFmtId="0" fontId="0" fillId="0" borderId="81" xfId="0" applyBorder="1" applyAlignment="1">
      <alignment vertical="center"/>
    </xf>
    <xf numFmtId="0" fontId="2" fillId="4" borderId="48" xfId="78" applyFont="1" applyFill="1" applyBorder="1" applyAlignment="1" applyProtection="1">
      <alignment horizontal="center" vertical="center" wrapText="1"/>
      <protection locked="0"/>
    </xf>
    <xf numFmtId="0" fontId="0" fillId="0" borderId="49" xfId="0" applyBorder="1" applyAlignment="1">
      <alignment vertical="center"/>
    </xf>
    <xf numFmtId="0" fontId="0" fillId="0" borderId="59" xfId="0" applyBorder="1" applyAlignment="1">
      <alignment vertical="center"/>
    </xf>
    <xf numFmtId="0" fontId="2" fillId="4" borderId="11" xfId="78" applyFont="1" applyFill="1" applyBorder="1" applyAlignment="1" applyProtection="1">
      <alignment horizontal="center" vertical="center" wrapText="1"/>
      <protection locked="0"/>
    </xf>
    <xf numFmtId="0" fontId="2" fillId="4" borderId="68" xfId="78" applyFont="1" applyFill="1" applyBorder="1" applyAlignment="1" applyProtection="1">
      <alignment horizontal="center" vertical="center" wrapText="1"/>
      <protection locked="0"/>
    </xf>
    <xf numFmtId="0" fontId="2" fillId="0" borderId="11" xfId="10" applyFont="1" applyBorder="1" applyAlignment="1" applyProtection="1">
      <alignment vertical="center" wrapText="1"/>
      <protection locked="0"/>
    </xf>
    <xf numFmtId="0" fontId="9" fillId="0" borderId="68" xfId="10" applyBorder="1" applyAlignment="1">
      <alignment vertical="center" wrapText="1"/>
    </xf>
    <xf numFmtId="0" fontId="9" fillId="0" borderId="72" xfId="10" applyBorder="1" applyAlignment="1">
      <alignment vertical="center" wrapText="1"/>
    </xf>
    <xf numFmtId="0" fontId="2" fillId="0" borderId="50" xfId="10" applyFont="1" applyBorder="1" applyAlignment="1" applyProtection="1">
      <alignment vertical="center" wrapText="1"/>
      <protection locked="0"/>
    </xf>
    <xf numFmtId="0" fontId="2" fillId="0" borderId="54" xfId="10" applyFont="1" applyBorder="1" applyAlignment="1" applyProtection="1">
      <alignment vertical="center" wrapText="1"/>
      <protection locked="0"/>
    </xf>
    <xf numFmtId="0" fontId="2" fillId="0" borderId="53" xfId="10" applyFont="1" applyBorder="1" applyAlignment="1" applyProtection="1">
      <alignment vertical="center" wrapText="1"/>
      <protection locked="0"/>
    </xf>
    <xf numFmtId="0" fontId="2" fillId="0" borderId="55" xfId="10" applyFont="1" applyBorder="1" applyAlignment="1" applyProtection="1">
      <alignment vertical="center" wrapText="1"/>
      <protection locked="0"/>
    </xf>
    <xf numFmtId="0" fontId="2" fillId="0" borderId="56" xfId="10" applyFont="1" applyBorder="1" applyAlignment="1" applyProtection="1">
      <alignment vertical="center" wrapText="1"/>
      <protection locked="0"/>
    </xf>
    <xf numFmtId="0" fontId="2" fillId="0" borderId="57" xfId="10" applyFont="1" applyBorder="1" applyAlignment="1" applyProtection="1">
      <alignment vertical="center" wrapText="1"/>
      <protection locked="0"/>
    </xf>
    <xf numFmtId="49" fontId="2" fillId="5" borderId="73" xfId="10" applyNumberFormat="1" applyFont="1" applyFill="1" applyBorder="1" applyAlignment="1" applyProtection="1">
      <alignment vertical="top" wrapText="1"/>
      <protection locked="0"/>
    </xf>
    <xf numFmtId="0" fontId="9" fillId="0" borderId="34" xfId="10" applyBorder="1" applyAlignment="1">
      <alignment vertical="top" wrapText="1"/>
    </xf>
    <xf numFmtId="0" fontId="9" fillId="0" borderId="35" xfId="10" applyBorder="1" applyAlignment="1">
      <alignment vertical="top" wrapText="1"/>
    </xf>
    <xf numFmtId="0" fontId="9" fillId="0" borderId="23" xfId="10" applyBorder="1" applyAlignment="1">
      <alignment vertical="top" wrapText="1"/>
    </xf>
    <xf numFmtId="0" fontId="9" fillId="0" borderId="0" xfId="10" applyBorder="1" applyAlignment="1">
      <alignment vertical="top" wrapText="1"/>
    </xf>
    <xf numFmtId="0" fontId="9" fillId="0" borderId="39" xfId="10" applyBorder="1" applyAlignment="1">
      <alignment vertical="top" wrapText="1"/>
    </xf>
    <xf numFmtId="0" fontId="9" fillId="0" borderId="61" xfId="10" applyBorder="1" applyAlignment="1">
      <alignment vertical="top" wrapText="1"/>
    </xf>
    <xf numFmtId="0" fontId="9" fillId="0" borderId="58" xfId="10" applyBorder="1" applyAlignment="1">
      <alignment vertical="top" wrapText="1"/>
    </xf>
    <xf numFmtId="0" fontId="9" fillId="0" borderId="59" xfId="10" applyBorder="1" applyAlignment="1">
      <alignment vertical="top" wrapText="1"/>
    </xf>
    <xf numFmtId="49" fontId="2" fillId="5" borderId="38" xfId="10" applyNumberFormat="1" applyFont="1" applyFill="1" applyBorder="1" applyAlignment="1" applyProtection="1">
      <alignment vertical="center"/>
      <protection locked="0"/>
    </xf>
    <xf numFmtId="49" fontId="2" fillId="5" borderId="20" xfId="10" applyNumberFormat="1" applyFont="1" applyFill="1" applyBorder="1" applyAlignment="1" applyProtection="1">
      <alignment vertical="center"/>
      <protection locked="0"/>
    </xf>
    <xf numFmtId="49" fontId="2" fillId="0" borderId="0" xfId="79" quotePrefix="1" applyNumberFormat="1" applyFont="1" applyFill="1" applyBorder="1" applyAlignment="1" applyProtection="1">
      <alignment vertical="center"/>
      <protection locked="0"/>
    </xf>
    <xf numFmtId="0" fontId="9" fillId="0" borderId="0" xfId="10" applyBorder="1" applyAlignment="1">
      <alignment vertical="center"/>
    </xf>
    <xf numFmtId="0" fontId="9" fillId="0" borderId="39" xfId="10" applyBorder="1" applyAlignment="1">
      <alignment vertical="center"/>
    </xf>
    <xf numFmtId="49" fontId="2" fillId="0" borderId="36" xfId="79" applyNumberFormat="1" applyFont="1" applyFill="1" applyBorder="1" applyAlignment="1" applyProtection="1">
      <alignment vertical="center"/>
      <protection locked="0"/>
    </xf>
    <xf numFmtId="0" fontId="9" fillId="0" borderId="36" xfId="10" applyBorder="1" applyAlignment="1">
      <alignment vertical="center"/>
    </xf>
    <xf numFmtId="0" fontId="9" fillId="0" borderId="37" xfId="10" applyBorder="1" applyAlignment="1">
      <alignment vertical="center"/>
    </xf>
    <xf numFmtId="49" fontId="2" fillId="5" borderId="23" xfId="10" applyNumberFormat="1" applyFont="1" applyFill="1" applyBorder="1" applyAlignment="1" applyProtection="1">
      <alignment vertical="center"/>
      <protection locked="0"/>
    </xf>
    <xf numFmtId="49" fontId="2" fillId="5" borderId="0" xfId="10" applyNumberFormat="1" applyFont="1" applyFill="1" applyBorder="1" applyAlignment="1" applyProtection="1">
      <alignment vertical="center"/>
      <protection locked="0"/>
    </xf>
    <xf numFmtId="49" fontId="2" fillId="5" borderId="39" xfId="10" applyNumberFormat="1" applyFont="1" applyFill="1" applyBorder="1" applyAlignment="1" applyProtection="1">
      <alignment vertical="center"/>
      <protection locked="0"/>
    </xf>
    <xf numFmtId="49" fontId="2" fillId="5" borderId="61" xfId="10" applyNumberFormat="1" applyFont="1" applyFill="1" applyBorder="1" applyAlignment="1" applyProtection="1">
      <alignment vertical="center"/>
      <protection locked="0"/>
    </xf>
    <xf numFmtId="49" fontId="2" fillId="5" borderId="58" xfId="10" applyNumberFormat="1" applyFont="1" applyFill="1" applyBorder="1" applyAlignment="1" applyProtection="1">
      <alignment vertical="center"/>
      <protection locked="0"/>
    </xf>
    <xf numFmtId="49" fontId="2" fillId="5" borderId="59" xfId="10" applyNumberFormat="1" applyFont="1" applyFill="1" applyBorder="1" applyAlignment="1" applyProtection="1">
      <alignment vertical="center"/>
      <protection locked="0"/>
    </xf>
    <xf numFmtId="0" fontId="2" fillId="0" borderId="52" xfId="10" applyFont="1" applyBorder="1" applyAlignment="1" applyProtection="1">
      <alignment vertical="center" wrapText="1"/>
      <protection locked="0"/>
    </xf>
    <xf numFmtId="0" fontId="2" fillId="0" borderId="70" xfId="10" applyFont="1" applyBorder="1" applyAlignment="1" applyProtection="1">
      <alignment vertical="center" wrapText="1"/>
      <protection locked="0"/>
    </xf>
    <xf numFmtId="0" fontId="2" fillId="0" borderId="51" xfId="10" applyFont="1" applyBorder="1" applyAlignment="1" applyProtection="1">
      <alignment vertical="center" wrapText="1"/>
      <protection locked="0"/>
    </xf>
    <xf numFmtId="0" fontId="2" fillId="0" borderId="71" xfId="10" applyFont="1" applyBorder="1" applyAlignment="1" applyProtection="1">
      <alignment vertical="center" wrapText="1"/>
      <protection locked="0"/>
    </xf>
    <xf numFmtId="49" fontId="2" fillId="0" borderId="22" xfId="79" applyNumberFormat="1" applyFont="1" applyFill="1" applyBorder="1" applyAlignment="1" applyProtection="1">
      <alignment vertical="center"/>
      <protection locked="0"/>
    </xf>
    <xf numFmtId="0" fontId="9" fillId="0" borderId="48" xfId="10" applyBorder="1" applyAlignment="1">
      <alignment vertical="center"/>
    </xf>
    <xf numFmtId="0" fontId="9" fillId="0" borderId="49" xfId="10" applyBorder="1" applyAlignment="1">
      <alignment vertical="center"/>
    </xf>
    <xf numFmtId="0" fontId="9" fillId="0" borderId="0" xfId="10" applyAlignment="1">
      <alignment vertical="center"/>
    </xf>
    <xf numFmtId="0" fontId="2" fillId="4" borderId="52" xfId="0" applyFont="1" applyFill="1" applyBorder="1" applyAlignment="1" applyProtection="1">
      <alignment horizontal="center" vertical="center" wrapText="1"/>
      <protection locked="0"/>
    </xf>
    <xf numFmtId="0" fontId="2" fillId="4" borderId="48" xfId="0" applyFont="1" applyFill="1" applyBorder="1" applyAlignment="1" applyProtection="1">
      <alignment horizontal="center" vertical="center" wrapText="1"/>
      <protection locked="0"/>
    </xf>
    <xf numFmtId="0" fontId="2" fillId="4" borderId="75" xfId="0" applyFont="1" applyFill="1" applyBorder="1" applyAlignment="1" applyProtection="1">
      <alignment horizontal="center" vertical="center" wrapText="1"/>
      <protection locked="0"/>
    </xf>
    <xf numFmtId="0" fontId="2" fillId="4" borderId="53" xfId="0" applyFont="1" applyFill="1" applyBorder="1" applyAlignment="1" applyProtection="1">
      <alignment horizontal="center" vertical="center" wrapText="1"/>
      <protection locked="0"/>
    </xf>
    <xf numFmtId="0" fontId="2" fillId="4" borderId="0" xfId="0" applyFont="1" applyFill="1" applyBorder="1" applyAlignment="1" applyProtection="1">
      <alignment horizontal="center" vertical="center" wrapText="1"/>
      <protection locked="0"/>
    </xf>
    <xf numFmtId="0" fontId="2" fillId="4" borderId="76" xfId="0" applyFont="1" applyFill="1" applyBorder="1" applyAlignment="1" applyProtection="1">
      <alignment horizontal="center" vertical="center" wrapText="1"/>
      <protection locked="0"/>
    </xf>
    <xf numFmtId="0" fontId="2" fillId="4" borderId="56" xfId="0" applyFont="1" applyFill="1" applyBorder="1" applyAlignment="1" applyProtection="1">
      <alignment horizontal="center" vertical="center" wrapText="1"/>
      <protection locked="0"/>
    </xf>
    <xf numFmtId="0" fontId="2" fillId="4" borderId="58" xfId="0" applyFont="1" applyFill="1" applyBorder="1" applyAlignment="1" applyProtection="1">
      <alignment horizontal="center" vertical="center" wrapText="1"/>
      <protection locked="0"/>
    </xf>
    <xf numFmtId="0" fontId="2" fillId="4" borderId="81" xfId="0" applyFont="1" applyFill="1" applyBorder="1" applyAlignment="1" applyProtection="1">
      <alignment horizontal="center" vertical="center" wrapText="1"/>
      <protection locked="0"/>
    </xf>
    <xf numFmtId="0" fontId="2" fillId="4" borderId="86" xfId="10" applyFont="1" applyFill="1" applyBorder="1" applyAlignment="1" applyProtection="1">
      <alignment horizontal="center" vertical="center" wrapText="1"/>
      <protection locked="0"/>
    </xf>
    <xf numFmtId="0" fontId="2" fillId="4" borderId="34" xfId="10" applyFont="1" applyFill="1" applyBorder="1" applyAlignment="1" applyProtection="1">
      <alignment horizontal="center" vertical="center" wrapText="1"/>
      <protection locked="0"/>
    </xf>
    <xf numFmtId="0" fontId="2" fillId="4" borderId="87" xfId="10" applyFont="1" applyFill="1" applyBorder="1" applyAlignment="1" applyProtection="1">
      <alignment horizontal="center" vertical="center" wrapText="1"/>
      <protection locked="0"/>
    </xf>
    <xf numFmtId="0" fontId="2" fillId="4" borderId="88" xfId="10" applyFont="1" applyFill="1" applyBorder="1" applyAlignment="1" applyProtection="1">
      <alignment horizontal="center" vertical="center" wrapText="1"/>
      <protection locked="0"/>
    </xf>
    <xf numFmtId="0" fontId="2" fillId="4" borderId="58" xfId="10" applyFont="1" applyFill="1" applyBorder="1" applyAlignment="1" applyProtection="1">
      <alignment horizontal="center" vertical="center" wrapText="1"/>
      <protection locked="0"/>
    </xf>
    <xf numFmtId="0" fontId="2" fillId="4" borderId="81" xfId="10" applyFont="1" applyFill="1" applyBorder="1" applyAlignment="1" applyProtection="1">
      <alignment horizontal="center" vertical="center" wrapText="1"/>
      <protection locked="0"/>
    </xf>
    <xf numFmtId="0" fontId="2" fillId="4" borderId="13" xfId="0" applyFont="1" applyFill="1" applyBorder="1" applyAlignment="1" applyProtection="1">
      <alignment horizontal="center" vertical="center" wrapText="1"/>
      <protection locked="0"/>
    </xf>
    <xf numFmtId="0" fontId="2" fillId="4" borderId="26" xfId="0" applyFont="1" applyFill="1" applyBorder="1" applyAlignment="1" applyProtection="1">
      <alignment horizontal="center" vertical="center" wrapText="1"/>
      <protection locked="0"/>
    </xf>
    <xf numFmtId="0" fontId="2" fillId="4" borderId="49" xfId="0" applyFont="1" applyFill="1" applyBorder="1" applyAlignment="1" applyProtection="1">
      <alignment horizontal="center" vertical="center" wrapText="1"/>
      <protection locked="0"/>
    </xf>
    <xf numFmtId="0" fontId="2" fillId="4" borderId="39" xfId="0" applyFont="1" applyFill="1" applyBorder="1" applyAlignment="1" applyProtection="1">
      <alignment horizontal="center" vertical="center" wrapText="1"/>
      <protection locked="0"/>
    </xf>
    <xf numFmtId="0" fontId="2" fillId="4" borderId="59" xfId="0" applyFont="1" applyFill="1" applyBorder="1" applyAlignment="1" applyProtection="1">
      <alignment horizontal="center" vertical="center" wrapText="1"/>
      <protection locked="0"/>
    </xf>
    <xf numFmtId="2" fontId="2" fillId="4" borderId="77" xfId="80" applyNumberFormat="1" applyFont="1" applyFill="1" applyBorder="1" applyAlignment="1" applyProtection="1">
      <alignment horizontal="center" vertical="center"/>
      <protection locked="0"/>
    </xf>
    <xf numFmtId="2" fontId="2" fillId="4" borderId="68" xfId="80" applyNumberFormat="1" applyFont="1" applyFill="1" applyBorder="1" applyAlignment="1" applyProtection="1">
      <alignment horizontal="center" vertical="center"/>
      <protection locked="0"/>
    </xf>
    <xf numFmtId="2" fontId="0" fillId="0" borderId="68" xfId="0" applyNumberFormat="1" applyBorder="1" applyAlignment="1">
      <alignment horizontal="center" vertical="center"/>
    </xf>
    <xf numFmtId="2" fontId="0" fillId="0" borderId="69" xfId="0" applyNumberFormat="1" applyBorder="1" applyAlignment="1">
      <alignment horizontal="center" vertical="center"/>
    </xf>
    <xf numFmtId="49" fontId="2" fillId="4" borderId="83" xfId="79" applyNumberFormat="1" applyFont="1" applyFill="1" applyBorder="1" applyAlignment="1" applyProtection="1">
      <alignment horizontal="center" vertical="center"/>
      <protection locked="0"/>
    </xf>
    <xf numFmtId="0" fontId="0" fillId="0" borderId="84" xfId="0" applyBorder="1" applyAlignment="1">
      <alignment horizontal="center" vertical="center"/>
    </xf>
    <xf numFmtId="0" fontId="0" fillId="0" borderId="84" xfId="0" applyBorder="1" applyAlignment="1">
      <alignment vertical="center"/>
    </xf>
    <xf numFmtId="0" fontId="0" fillId="0" borderId="85" xfId="0" applyBorder="1" applyAlignment="1">
      <alignment vertical="center"/>
    </xf>
    <xf numFmtId="49" fontId="2" fillId="5" borderId="23" xfId="10" applyNumberFormat="1" applyFont="1" applyFill="1" applyBorder="1" applyAlignment="1" applyProtection="1">
      <alignment vertical="top" wrapText="1"/>
      <protection locked="0"/>
    </xf>
    <xf numFmtId="0" fontId="0" fillId="0" borderId="0" xfId="0" applyBorder="1" applyAlignment="1"/>
    <xf numFmtId="0" fontId="0" fillId="0" borderId="39" xfId="0" applyBorder="1" applyAlignment="1"/>
    <xf numFmtId="0" fontId="0" fillId="0" borderId="58" xfId="0" applyBorder="1" applyAlignment="1"/>
    <xf numFmtId="0" fontId="0" fillId="0" borderId="59" xfId="0" applyBorder="1" applyAlignment="1"/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82">
    <cellStyle name="Hyperlink 2" xfId="1"/>
    <cellStyle name="Normal" xfId="0" builtinId="0"/>
    <cellStyle name="Normal 10" xfId="2"/>
    <cellStyle name="Normal 10 2" xfId="3"/>
    <cellStyle name="Normal 10 2 2" xfId="4"/>
    <cellStyle name="Normal 10 2 2 2" xfId="5"/>
    <cellStyle name="Normal 10 2 3" xfId="6"/>
    <cellStyle name="Normal 10 3" xfId="7"/>
    <cellStyle name="Normal 10 3 2" xfId="8"/>
    <cellStyle name="Normal 10 4" xfId="9"/>
    <cellStyle name="Normal 11" xfId="10"/>
    <cellStyle name="Normal 11 2" xfId="11"/>
    <cellStyle name="Normal 11 2 2" xfId="12"/>
    <cellStyle name="Normal 11 3" xfId="13"/>
    <cellStyle name="Normal 12" xfId="14"/>
    <cellStyle name="Normal 12 2" xfId="15"/>
    <cellStyle name="Normal 13" xfId="16"/>
    <cellStyle name="Normal 14" xfId="17"/>
    <cellStyle name="Normal 15" xfId="18"/>
    <cellStyle name="Normal 16" xfId="19"/>
    <cellStyle name="Normal 17" xfId="20"/>
    <cellStyle name="Normal 2" xfId="21"/>
    <cellStyle name="Normal 2 2" xfId="22"/>
    <cellStyle name="Normal 2 3" xfId="23"/>
    <cellStyle name="Normal 2 3 2" xfId="24"/>
    <cellStyle name="Normal 2_STO" xfId="25"/>
    <cellStyle name="Normal 3" xfId="26"/>
    <cellStyle name="Normal 3 2" xfId="27"/>
    <cellStyle name="Normal 3 2 2" xfId="28"/>
    <cellStyle name="Normal 3 2 2 2" xfId="29"/>
    <cellStyle name="Normal 3 2 3" xfId="30"/>
    <cellStyle name="Normal 3 3" xfId="31"/>
    <cellStyle name="Normal 3 3 2" xfId="32"/>
    <cellStyle name="Normal 3 3 3" xfId="33"/>
    <cellStyle name="Normal 3 4" xfId="34"/>
    <cellStyle name="Normal 3 5" xfId="35"/>
    <cellStyle name="Normal 4" xfId="36"/>
    <cellStyle name="Normal 4 2" xfId="37"/>
    <cellStyle name="Normal 4 2 2" xfId="38"/>
    <cellStyle name="Normal 4 2 3" xfId="39"/>
    <cellStyle name="Normal 4 3" xfId="40"/>
    <cellStyle name="Normal 4 3 2" xfId="41"/>
    <cellStyle name="Normal 4 3 3" xfId="42"/>
    <cellStyle name="Normal 4 4" xfId="43"/>
    <cellStyle name="Normal 4 5" xfId="44"/>
    <cellStyle name="Normal 5" xfId="45"/>
    <cellStyle name="Normal 5 2" xfId="46"/>
    <cellStyle name="Normal 5 3" xfId="47"/>
    <cellStyle name="Normal 6" xfId="48"/>
    <cellStyle name="Normal 6 2" xfId="49"/>
    <cellStyle name="Normal 6 2 2" xfId="50"/>
    <cellStyle name="Normal 6 3" xfId="51"/>
    <cellStyle name="Normal 7" xfId="52"/>
    <cellStyle name="Normal 7 2" xfId="53"/>
    <cellStyle name="Normal 7 2 2" xfId="54"/>
    <cellStyle name="Normal 7 2 2 2" xfId="55"/>
    <cellStyle name="Normal 7 2 3" xfId="56"/>
    <cellStyle name="Normal 7 3" xfId="57"/>
    <cellStyle name="Normal 7 3 2" xfId="58"/>
    <cellStyle name="Normal 7 4" xfId="59"/>
    <cellStyle name="Normal 7 5" xfId="60"/>
    <cellStyle name="Normal 7 5 2" xfId="61"/>
    <cellStyle name="Normal 8" xfId="62"/>
    <cellStyle name="Normal 8 2" xfId="63"/>
    <cellStyle name="Normal 8 2 2" xfId="64"/>
    <cellStyle name="Normal 8 2 2 2" xfId="65"/>
    <cellStyle name="Normal 8 2 3" xfId="66"/>
    <cellStyle name="Normal 8 3" xfId="67"/>
    <cellStyle name="Normal 8 3 2" xfId="68"/>
    <cellStyle name="Normal 8 4" xfId="69"/>
    <cellStyle name="Normal 9" xfId="70"/>
    <cellStyle name="Normal 9 2" xfId="71"/>
    <cellStyle name="Normal 9 2 2" xfId="72"/>
    <cellStyle name="Normal 9 2 2 2" xfId="73"/>
    <cellStyle name="Normal 9 2 3" xfId="74"/>
    <cellStyle name="Normal 9 3" xfId="75"/>
    <cellStyle name="Normal 9 3 2" xfId="76"/>
    <cellStyle name="Normal 9 4" xfId="77"/>
    <cellStyle name="Normal_0212-07" xfId="78"/>
    <cellStyle name="Normal_1.1" xfId="79"/>
    <cellStyle name="Normal_1.2" xfId="80"/>
    <cellStyle name="Style 1" xfId="81"/>
  </cellStyles>
  <dxfs count="32"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CC99FF"/>
        </patternFill>
      </fill>
    </dxf>
    <dxf>
      <fill>
        <patternFill>
          <bgColor rgb="FF0066FF"/>
        </patternFill>
      </fill>
    </dxf>
    <dxf>
      <fill>
        <patternFill>
          <bgColor theme="8"/>
        </patternFill>
      </fill>
    </dxf>
    <dxf>
      <fill>
        <patternFill>
          <bgColor rgb="FF0066FF"/>
        </patternFill>
      </fill>
    </dxf>
    <dxf>
      <fill>
        <patternFill>
          <bgColor rgb="FF0066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FF0000"/>
        </patternFill>
      </fill>
    </dxf>
    <dxf>
      <fill>
        <patternFill>
          <bgColor rgb="FFCC99FF"/>
        </patternFill>
      </fill>
    </dxf>
    <dxf>
      <fill>
        <patternFill>
          <bgColor rgb="FFFF0000"/>
        </patternFill>
      </fill>
    </dxf>
    <dxf>
      <fill>
        <patternFill>
          <bgColor theme="8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wksModel0101">
    <pageSetUpPr fitToPage="1"/>
  </sheetPr>
  <dimension ref="A1:HZ226"/>
  <sheetViews>
    <sheetView tabSelected="1" zoomScaleNormal="100" workbookViewId="0">
      <selection activeCell="B16" sqref="B16"/>
    </sheetView>
  </sheetViews>
  <sheetFormatPr defaultColWidth="11.453125" defaultRowHeight="12" customHeight="1" x14ac:dyDescent="0.25"/>
  <cols>
    <col min="1" max="1" width="28.90625" style="2" customWidth="1"/>
    <col min="2" max="2" width="12.453125" style="2" customWidth="1"/>
    <col min="3" max="4" width="4.08984375" style="2" customWidth="1"/>
    <col min="5" max="5" width="15.08984375" style="2" bestFit="1" customWidth="1"/>
    <col min="6" max="7" width="4.08984375" style="2" customWidth="1"/>
    <col min="8" max="8" width="12.453125" style="2" customWidth="1"/>
    <col min="9" max="10" width="4.08984375" style="2" customWidth="1"/>
    <col min="11" max="11" width="12.453125" style="2" customWidth="1"/>
    <col min="12" max="13" width="4.08984375" style="2" customWidth="1"/>
    <col min="14" max="14" width="12.453125" style="2" customWidth="1"/>
    <col min="15" max="16" width="4.08984375" style="2" customWidth="1"/>
    <col min="17" max="17" width="12.453125" style="2" customWidth="1"/>
    <col min="18" max="19" width="4.08984375" style="2" customWidth="1"/>
    <col min="20" max="20" width="12.453125" style="2" customWidth="1"/>
    <col min="21" max="22" width="4.08984375" style="2" customWidth="1"/>
    <col min="23" max="23" width="12.453125" style="2" customWidth="1"/>
    <col min="24" max="25" width="4.08984375" style="2" customWidth="1"/>
    <col min="26" max="26" width="12.453125" style="2" customWidth="1"/>
    <col min="27" max="28" width="4.08984375" style="2" customWidth="1"/>
    <col min="29" max="29" width="12.453125" style="2" customWidth="1"/>
    <col min="30" max="31" width="4.08984375" style="2" customWidth="1"/>
    <col min="32" max="32" width="12.453125" style="2" customWidth="1"/>
    <col min="33" max="34" width="4.08984375" style="2" customWidth="1"/>
    <col min="35" max="35" width="12.453125" style="2" customWidth="1"/>
    <col min="36" max="37" width="4.08984375" style="2" customWidth="1"/>
    <col min="38" max="38" width="12.453125" style="2" customWidth="1"/>
    <col min="39" max="40" width="4.08984375" style="2" customWidth="1"/>
    <col min="41" max="41" width="11.453125" style="2"/>
    <col min="42" max="43" width="4.08984375" style="2" customWidth="1"/>
    <col min="44" max="44" width="11.453125" style="2"/>
    <col min="45" max="46" width="4.08984375" style="2" customWidth="1"/>
    <col min="47" max="47" width="11.453125" style="2"/>
    <col min="48" max="49" width="4.08984375" style="2" customWidth="1"/>
    <col min="50" max="50" width="12.453125" style="2" customWidth="1"/>
    <col min="51" max="52" width="4.08984375" style="2" customWidth="1"/>
    <col min="53" max="53" width="15.08984375" style="2" bestFit="1" customWidth="1"/>
    <col min="54" max="55" width="4.08984375" style="2" customWidth="1"/>
    <col min="56" max="56" width="12.453125" style="2" customWidth="1"/>
    <col min="57" max="58" width="4.08984375" style="2" customWidth="1"/>
    <col min="59" max="59" width="12.453125" style="2" customWidth="1"/>
    <col min="60" max="61" width="4.08984375" style="2" customWidth="1"/>
    <col min="62" max="62" width="12.453125" style="2" customWidth="1"/>
    <col min="63" max="64" width="4.08984375" style="2" customWidth="1"/>
    <col min="65" max="65" width="12.453125" style="2" customWidth="1"/>
    <col min="66" max="67" width="4.08984375" style="2" customWidth="1"/>
    <col min="68" max="68" width="12.453125" style="2" customWidth="1"/>
    <col min="69" max="70" width="4.08984375" style="2" customWidth="1"/>
    <col min="71" max="71" width="12.453125" style="2" customWidth="1"/>
    <col min="72" max="73" width="4.08984375" style="2" customWidth="1"/>
    <col min="74" max="74" width="12.453125" style="2" customWidth="1"/>
    <col min="75" max="76" width="4.08984375" style="2" customWidth="1"/>
    <col min="77" max="77" width="12.453125" style="2" customWidth="1"/>
    <col min="78" max="79" width="4.08984375" style="2" customWidth="1"/>
    <col min="80" max="80" width="12.453125" style="2" customWidth="1"/>
    <col min="81" max="82" width="4.08984375" style="2" customWidth="1"/>
    <col min="83" max="83" width="12.453125" style="2" customWidth="1"/>
    <col min="84" max="85" width="4.08984375" style="2" customWidth="1"/>
    <col min="86" max="86" width="12.453125" style="2" customWidth="1"/>
    <col min="87" max="88" width="4.08984375" style="2" customWidth="1"/>
    <col min="89" max="89" width="11.453125" style="2"/>
    <col min="90" max="91" width="4.08984375" style="2" customWidth="1"/>
    <col min="92" max="92" width="11.453125" style="2"/>
    <col min="93" max="94" width="4.08984375" style="2" customWidth="1"/>
    <col min="95" max="95" width="11.453125" style="2"/>
    <col min="96" max="97" width="4.08984375" style="2" customWidth="1"/>
    <col min="98" max="98" width="12.453125" style="2" customWidth="1"/>
    <col min="99" max="100" width="4.08984375" style="2" customWidth="1"/>
    <col min="101" max="101" width="15.08984375" style="2" bestFit="1" customWidth="1"/>
    <col min="102" max="103" width="4.08984375" style="2" customWidth="1"/>
    <col min="104" max="104" width="12.453125" style="2" customWidth="1"/>
    <col min="105" max="106" width="4.08984375" style="2" customWidth="1"/>
    <col min="107" max="107" width="12.453125" style="2" customWidth="1"/>
    <col min="108" max="109" width="4.08984375" style="2" customWidth="1"/>
    <col min="110" max="110" width="12.453125" style="2" customWidth="1"/>
    <col min="111" max="112" width="4.08984375" style="2" customWidth="1"/>
    <col min="113" max="113" width="12.453125" style="2" customWidth="1"/>
    <col min="114" max="115" width="4.08984375" style="2" customWidth="1"/>
    <col min="116" max="116" width="12.453125" style="2" customWidth="1"/>
    <col min="117" max="118" width="4.08984375" style="2" customWidth="1"/>
    <col min="119" max="119" width="12.453125" style="2" customWidth="1"/>
    <col min="120" max="121" width="4.08984375" style="2" customWidth="1"/>
    <col min="122" max="122" width="12.453125" style="2" customWidth="1"/>
    <col min="123" max="124" width="4.08984375" style="2" customWidth="1"/>
    <col min="125" max="125" width="12.453125" style="2" customWidth="1"/>
    <col min="126" max="127" width="4.08984375" style="2" customWidth="1"/>
    <col min="128" max="128" width="12.453125" style="2" customWidth="1"/>
    <col min="129" max="130" width="4.08984375" style="2" customWidth="1"/>
    <col min="131" max="131" width="12.453125" style="2" customWidth="1"/>
    <col min="132" max="133" width="4.08984375" style="2" customWidth="1"/>
    <col min="134" max="134" width="12.453125" style="2" customWidth="1"/>
    <col min="135" max="136" width="4.08984375" style="2" customWidth="1"/>
    <col min="137" max="137" width="11.453125" style="2"/>
    <col min="138" max="139" width="4.08984375" style="2" customWidth="1"/>
    <col min="140" max="140" width="11.453125" style="2"/>
    <col min="141" max="142" width="4.08984375" style="2" customWidth="1"/>
    <col min="143" max="143" width="11.453125" style="2"/>
    <col min="144" max="145" width="4.08984375" style="2" customWidth="1"/>
    <col min="146" max="146" width="12.453125" style="2" customWidth="1"/>
    <col min="147" max="148" width="4.08984375" style="2" customWidth="1"/>
    <col min="149" max="149" width="15.08984375" style="2" bestFit="1" customWidth="1"/>
    <col min="150" max="151" width="4.08984375" style="2" customWidth="1"/>
    <col min="152" max="152" width="12.453125" style="2" customWidth="1"/>
    <col min="153" max="154" width="4.08984375" style="2" customWidth="1"/>
    <col min="155" max="155" width="12.453125" style="2" customWidth="1"/>
    <col min="156" max="157" width="4.08984375" style="2" customWidth="1"/>
    <col min="158" max="158" width="12.453125" style="2" customWidth="1"/>
    <col min="159" max="160" width="4.08984375" style="2" customWidth="1"/>
    <col min="161" max="161" width="12.453125" style="2" customWidth="1"/>
    <col min="162" max="163" width="4.08984375" style="2" customWidth="1"/>
    <col min="164" max="164" width="12.453125" style="2" customWidth="1"/>
    <col min="165" max="166" width="4.08984375" style="2" customWidth="1"/>
    <col min="167" max="167" width="12.453125" style="2" customWidth="1"/>
    <col min="168" max="169" width="4.08984375" style="2" customWidth="1"/>
    <col min="170" max="170" width="12.453125" style="2" customWidth="1"/>
    <col min="171" max="172" width="4.08984375" style="2" customWidth="1"/>
    <col min="173" max="173" width="12.453125" style="2" customWidth="1"/>
    <col min="174" max="175" width="4.08984375" style="2" customWidth="1"/>
    <col min="176" max="176" width="12.453125" style="2" customWidth="1"/>
    <col min="177" max="178" width="4.08984375" style="2" customWidth="1"/>
    <col min="179" max="179" width="12.453125" style="2" customWidth="1"/>
    <col min="180" max="181" width="4.08984375" style="2" customWidth="1"/>
    <col min="182" max="182" width="12.453125" style="2" customWidth="1"/>
    <col min="183" max="184" width="4.08984375" style="2" customWidth="1"/>
    <col min="185" max="185" width="11.453125" style="2"/>
    <col min="186" max="187" width="4.08984375" style="2" customWidth="1"/>
    <col min="188" max="188" width="11.453125" style="2"/>
    <col min="189" max="190" width="4.08984375" style="2" customWidth="1"/>
    <col min="191" max="191" width="11.453125" style="2"/>
    <col min="192" max="193" width="4.08984375" style="2" customWidth="1"/>
    <col min="194" max="194" width="12.453125" style="2" customWidth="1"/>
    <col min="195" max="196" width="4.08984375" style="2" customWidth="1"/>
    <col min="197" max="197" width="15.08984375" style="2" bestFit="1" customWidth="1"/>
    <col min="198" max="199" width="4.08984375" style="2" customWidth="1"/>
    <col min="200" max="200" width="12.453125" style="2" customWidth="1"/>
    <col min="201" max="202" width="4.08984375" style="2" customWidth="1"/>
    <col min="203" max="203" width="12.453125" style="2" customWidth="1"/>
    <col min="204" max="205" width="4.08984375" style="2" customWidth="1"/>
    <col min="206" max="206" width="12.453125" style="2" customWidth="1"/>
    <col min="207" max="208" width="4.08984375" style="2" customWidth="1"/>
    <col min="209" max="209" width="12.453125" style="2" customWidth="1"/>
    <col min="210" max="211" width="4.08984375" style="2" customWidth="1"/>
    <col min="212" max="212" width="12.453125" style="2" customWidth="1"/>
    <col min="213" max="214" width="4.08984375" style="2" customWidth="1"/>
    <col min="215" max="215" width="12.453125" style="2" customWidth="1"/>
    <col min="216" max="217" width="4.08984375" style="2" customWidth="1"/>
    <col min="218" max="218" width="12.453125" style="2" customWidth="1"/>
    <col min="219" max="220" width="4.08984375" style="2" customWidth="1"/>
    <col min="221" max="221" width="12.453125" style="2" customWidth="1"/>
    <col min="222" max="223" width="4.08984375" style="2" customWidth="1"/>
    <col min="224" max="224" width="12.453125" style="2" customWidth="1"/>
    <col min="225" max="226" width="4.08984375" style="2" customWidth="1"/>
    <col min="227" max="227" width="12.453125" style="2" customWidth="1"/>
    <col min="228" max="229" width="4.08984375" style="2" customWidth="1"/>
    <col min="230" max="230" width="12.453125" style="2" customWidth="1"/>
    <col min="231" max="232" width="4.08984375" style="2" customWidth="1"/>
    <col min="233" max="233" width="11.453125" style="2"/>
    <col min="234" max="234" width="4.08984375" style="2" customWidth="1"/>
    <col min="235" max="16384" width="11.453125" style="2"/>
  </cols>
  <sheetData>
    <row r="1" spans="1:52" s="1" customFormat="1" ht="19.5" customHeight="1" thickBot="1" x14ac:dyDescent="0.2">
      <c r="A1" s="6" t="s">
        <v>469</v>
      </c>
      <c r="B1" s="7"/>
      <c r="C1" s="7"/>
      <c r="D1" s="7"/>
      <c r="E1" s="8"/>
      <c r="F1" s="7"/>
      <c r="G1" s="7"/>
      <c r="H1" s="9"/>
      <c r="I1" s="7"/>
      <c r="J1" s="7"/>
      <c r="K1" s="9"/>
      <c r="L1" s="7"/>
      <c r="M1" s="7"/>
      <c r="N1" s="8"/>
      <c r="O1" s="7"/>
      <c r="P1" s="7"/>
      <c r="Q1" s="8"/>
      <c r="R1" s="7"/>
      <c r="S1" s="7"/>
      <c r="T1" s="8"/>
      <c r="U1" s="7"/>
      <c r="V1" s="7"/>
      <c r="W1" s="7"/>
      <c r="X1" s="7"/>
      <c r="Y1" s="7"/>
      <c r="Z1" s="9"/>
      <c r="AA1" s="7"/>
      <c r="AB1" s="7"/>
      <c r="AD1" s="7"/>
      <c r="AE1" s="7"/>
      <c r="AF1" s="9"/>
      <c r="AG1" s="7"/>
      <c r="AH1" s="7"/>
      <c r="AI1" s="9"/>
      <c r="AJ1" s="7"/>
      <c r="AK1" s="7"/>
      <c r="AL1" s="10"/>
      <c r="AM1" s="7"/>
      <c r="AN1" s="7"/>
      <c r="AP1" s="7"/>
      <c r="AQ1" s="7"/>
      <c r="AS1" s="7"/>
      <c r="AT1" s="7"/>
      <c r="AV1" s="7"/>
      <c r="AW1" s="7"/>
      <c r="AY1" s="7"/>
      <c r="AZ1" s="7"/>
    </row>
    <row r="2" spans="1:52" ht="12" customHeight="1" x14ac:dyDescent="0.25">
      <c r="A2" s="33" t="s">
        <v>18</v>
      </c>
      <c r="B2" s="39" t="s">
        <v>44</v>
      </c>
      <c r="C2" s="211" t="s">
        <v>5</v>
      </c>
      <c r="D2" s="212"/>
      <c r="E2" s="212"/>
      <c r="F2" s="209" t="s">
        <v>470</v>
      </c>
      <c r="G2" s="209"/>
      <c r="H2" s="210"/>
      <c r="I2" s="165" t="s">
        <v>402</v>
      </c>
      <c r="J2" s="166"/>
      <c r="K2" s="153" t="s">
        <v>813</v>
      </c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  <c r="AF2" s="153"/>
      <c r="AG2" s="153"/>
      <c r="AH2" s="154"/>
    </row>
    <row r="3" spans="1:52" ht="12" customHeight="1" x14ac:dyDescent="0.25">
      <c r="A3" s="19" t="s">
        <v>0</v>
      </c>
      <c r="B3" s="40" t="s">
        <v>494</v>
      </c>
      <c r="C3" s="169" t="s">
        <v>1</v>
      </c>
      <c r="D3" s="170"/>
      <c r="E3" s="170"/>
      <c r="F3" s="143" t="s">
        <v>407</v>
      </c>
      <c r="G3" s="143"/>
      <c r="H3" s="144"/>
      <c r="I3" s="167"/>
      <c r="J3" s="168"/>
      <c r="K3" s="155" t="s">
        <v>532</v>
      </c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  <c r="AE3" s="156"/>
      <c r="AF3" s="156"/>
      <c r="AG3" s="156"/>
      <c r="AH3" s="157"/>
    </row>
    <row r="4" spans="1:52" ht="12" customHeight="1" x14ac:dyDescent="0.25">
      <c r="A4" s="23" t="s">
        <v>15</v>
      </c>
      <c r="B4" s="75" t="s">
        <v>518</v>
      </c>
      <c r="C4" s="169" t="s">
        <v>38</v>
      </c>
      <c r="D4" s="170"/>
      <c r="E4" s="170"/>
      <c r="F4" s="143" t="s">
        <v>24</v>
      </c>
      <c r="G4" s="143"/>
      <c r="H4" s="144"/>
      <c r="I4" s="167"/>
      <c r="J4" s="168"/>
      <c r="K4" s="158" t="s">
        <v>409</v>
      </c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7"/>
    </row>
    <row r="5" spans="1:52" ht="12" customHeight="1" x14ac:dyDescent="0.25">
      <c r="A5" s="20" t="s">
        <v>16</v>
      </c>
      <c r="B5" s="65" t="s">
        <v>495</v>
      </c>
      <c r="C5" s="169" t="s">
        <v>12</v>
      </c>
      <c r="D5" s="170"/>
      <c r="E5" s="170"/>
      <c r="F5" s="143" t="s">
        <v>41</v>
      </c>
      <c r="G5" s="143"/>
      <c r="H5" s="144"/>
      <c r="I5" s="167"/>
      <c r="J5" s="168"/>
      <c r="K5" s="158" t="s">
        <v>600</v>
      </c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7"/>
    </row>
    <row r="6" spans="1:52" ht="12" customHeight="1" x14ac:dyDescent="0.25">
      <c r="A6" s="20" t="s">
        <v>27</v>
      </c>
      <c r="B6" s="37" t="s">
        <v>46</v>
      </c>
      <c r="C6" s="169" t="s">
        <v>13</v>
      </c>
      <c r="D6" s="170"/>
      <c r="E6" s="170"/>
      <c r="F6" s="143"/>
      <c r="G6" s="143"/>
      <c r="H6" s="144"/>
      <c r="I6" s="167"/>
      <c r="J6" s="168"/>
      <c r="K6" s="158" t="s">
        <v>408</v>
      </c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190"/>
      <c r="AC6" s="190"/>
      <c r="AD6" s="190"/>
      <c r="AE6" s="190"/>
      <c r="AF6" s="190"/>
      <c r="AG6" s="190"/>
      <c r="AH6" s="191"/>
    </row>
    <row r="7" spans="1:52" ht="12" customHeight="1" x14ac:dyDescent="0.25">
      <c r="A7" s="20" t="s">
        <v>14</v>
      </c>
      <c r="B7" s="65" t="s">
        <v>475</v>
      </c>
      <c r="C7" s="169" t="s">
        <v>22</v>
      </c>
      <c r="D7" s="170"/>
      <c r="E7" s="170"/>
      <c r="F7" s="215" t="s">
        <v>29</v>
      </c>
      <c r="G7" s="216"/>
      <c r="H7" s="217"/>
      <c r="I7" s="167"/>
      <c r="J7" s="168"/>
      <c r="K7" s="158" t="s">
        <v>505</v>
      </c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1"/>
    </row>
    <row r="8" spans="1:52" ht="12" customHeight="1" x14ac:dyDescent="0.25">
      <c r="A8" s="20" t="s">
        <v>403</v>
      </c>
      <c r="B8" s="67" t="s">
        <v>527</v>
      </c>
      <c r="C8" s="169" t="s">
        <v>19</v>
      </c>
      <c r="D8" s="170"/>
      <c r="E8" s="170"/>
      <c r="F8" s="143" t="s">
        <v>45</v>
      </c>
      <c r="G8" s="143"/>
      <c r="H8" s="144"/>
      <c r="I8" s="167"/>
      <c r="J8" s="168"/>
      <c r="K8" s="158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  <c r="AE8" s="156"/>
      <c r="AF8" s="156"/>
      <c r="AG8" s="156"/>
      <c r="AH8" s="157"/>
    </row>
    <row r="9" spans="1:52" ht="12" customHeight="1" x14ac:dyDescent="0.25">
      <c r="A9" s="23" t="s">
        <v>31</v>
      </c>
      <c r="B9" s="72" t="s">
        <v>526</v>
      </c>
      <c r="C9" s="169" t="s">
        <v>2</v>
      </c>
      <c r="D9" s="170"/>
      <c r="E9" s="170"/>
      <c r="F9" s="141" t="s">
        <v>387</v>
      </c>
      <c r="G9" s="141"/>
      <c r="H9" s="142"/>
      <c r="I9" s="167"/>
      <c r="J9" s="168"/>
      <c r="K9" s="158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6"/>
      <c r="Z9" s="156"/>
      <c r="AA9" s="156"/>
      <c r="AB9" s="156"/>
      <c r="AC9" s="156"/>
      <c r="AD9" s="156"/>
      <c r="AE9" s="156"/>
      <c r="AF9" s="156"/>
      <c r="AG9" s="156"/>
      <c r="AH9" s="157"/>
      <c r="AI9" s="93"/>
      <c r="AJ9" s="94"/>
    </row>
    <row r="10" spans="1:52" ht="12" customHeight="1" x14ac:dyDescent="0.25">
      <c r="A10" s="20" t="s">
        <v>17</v>
      </c>
      <c r="B10" s="71" t="s">
        <v>496</v>
      </c>
      <c r="C10" s="169" t="s">
        <v>4</v>
      </c>
      <c r="D10" s="170"/>
      <c r="E10" s="170"/>
      <c r="F10" s="141" t="s">
        <v>404</v>
      </c>
      <c r="G10" s="141"/>
      <c r="H10" s="142"/>
      <c r="I10" s="159" t="s">
        <v>598</v>
      </c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  <c r="AH10" s="161"/>
      <c r="AI10" s="95"/>
      <c r="AJ10" s="96"/>
    </row>
    <row r="11" spans="1:52" ht="12" customHeight="1" x14ac:dyDescent="0.25">
      <c r="A11" s="20" t="s">
        <v>40</v>
      </c>
      <c r="B11" s="41" t="s">
        <v>513</v>
      </c>
      <c r="C11" s="169" t="s">
        <v>3</v>
      </c>
      <c r="D11" s="170"/>
      <c r="E11" s="170"/>
      <c r="F11" s="143" t="s">
        <v>30</v>
      </c>
      <c r="G11" s="143"/>
      <c r="H11" s="144"/>
      <c r="I11" s="162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4"/>
    </row>
    <row r="12" spans="1:52" ht="12" customHeight="1" x14ac:dyDescent="0.25">
      <c r="A12" s="20" t="s">
        <v>405</v>
      </c>
      <c r="B12" s="70" t="s">
        <v>42</v>
      </c>
      <c r="C12" s="169" t="s">
        <v>23</v>
      </c>
      <c r="D12" s="170"/>
      <c r="E12" s="170"/>
      <c r="F12" s="143" t="s">
        <v>30</v>
      </c>
      <c r="G12" s="143"/>
      <c r="H12" s="144"/>
      <c r="I12" s="159" t="s">
        <v>34</v>
      </c>
      <c r="J12" s="174"/>
      <c r="K12" s="179"/>
      <c r="L12" s="179"/>
      <c r="M12" s="179"/>
      <c r="N12" s="179"/>
      <c r="O12" s="179"/>
      <c r="P12" s="179"/>
      <c r="Q12" s="179"/>
      <c r="R12" s="179"/>
      <c r="S12" s="179"/>
      <c r="T12" s="179"/>
      <c r="U12" s="179"/>
      <c r="V12" s="179"/>
      <c r="W12" s="179"/>
      <c r="X12" s="179"/>
      <c r="Y12" s="179"/>
      <c r="Z12" s="179"/>
      <c r="AA12" s="179"/>
      <c r="AB12" s="179"/>
      <c r="AC12" s="179"/>
      <c r="AD12" s="179"/>
      <c r="AE12" s="179"/>
      <c r="AF12" s="179"/>
      <c r="AG12" s="179"/>
      <c r="AH12" s="180"/>
    </row>
    <row r="13" spans="1:52" ht="12" customHeight="1" x14ac:dyDescent="0.25">
      <c r="A13" s="20" t="s">
        <v>472</v>
      </c>
      <c r="B13" s="55" t="s">
        <v>42</v>
      </c>
      <c r="C13" s="169" t="s">
        <v>804</v>
      </c>
      <c r="D13" s="170"/>
      <c r="E13" s="170"/>
      <c r="F13" s="143" t="s">
        <v>516</v>
      </c>
      <c r="G13" s="143"/>
      <c r="H13" s="144"/>
      <c r="I13" s="175"/>
      <c r="J13" s="176"/>
      <c r="K13" s="181"/>
      <c r="L13" s="181"/>
      <c r="M13" s="181"/>
      <c r="N13" s="181"/>
      <c r="O13" s="181"/>
      <c r="P13" s="181"/>
      <c r="Q13" s="181"/>
      <c r="R13" s="181"/>
      <c r="S13" s="181"/>
      <c r="T13" s="181"/>
      <c r="U13" s="181"/>
      <c r="V13" s="181"/>
      <c r="W13" s="181"/>
      <c r="X13" s="181"/>
      <c r="Y13" s="181"/>
      <c r="Z13" s="181"/>
      <c r="AA13" s="181"/>
      <c r="AB13" s="181"/>
      <c r="AC13" s="181"/>
      <c r="AD13" s="181"/>
      <c r="AE13" s="181"/>
      <c r="AF13" s="181"/>
      <c r="AG13" s="181"/>
      <c r="AH13" s="182"/>
    </row>
    <row r="14" spans="1:52" ht="12" customHeight="1" x14ac:dyDescent="0.25">
      <c r="A14" s="20" t="s">
        <v>6</v>
      </c>
      <c r="B14" s="40"/>
      <c r="C14" s="169" t="s">
        <v>39</v>
      </c>
      <c r="D14" s="170"/>
      <c r="E14" s="170"/>
      <c r="F14" s="141" t="s">
        <v>805</v>
      </c>
      <c r="G14" s="141"/>
      <c r="H14" s="142"/>
      <c r="I14" s="175"/>
      <c r="J14" s="176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  <c r="V14" s="181"/>
      <c r="W14" s="181"/>
      <c r="X14" s="181"/>
      <c r="Y14" s="181"/>
      <c r="Z14" s="181"/>
      <c r="AA14" s="181"/>
      <c r="AB14" s="181"/>
      <c r="AC14" s="181"/>
      <c r="AD14" s="181"/>
      <c r="AE14" s="181"/>
      <c r="AF14" s="181"/>
      <c r="AG14" s="181"/>
      <c r="AH14" s="182"/>
    </row>
    <row r="15" spans="1:52" ht="12" customHeight="1" x14ac:dyDescent="0.25">
      <c r="A15" s="20" t="s">
        <v>7</v>
      </c>
      <c r="B15" s="40"/>
      <c r="C15" s="169" t="s">
        <v>406</v>
      </c>
      <c r="D15" s="170"/>
      <c r="E15" s="170"/>
      <c r="F15" s="141" t="s">
        <v>806</v>
      </c>
      <c r="G15" s="141"/>
      <c r="H15" s="142"/>
      <c r="I15" s="175"/>
      <c r="J15" s="176"/>
      <c r="K15" s="181"/>
      <c r="L15" s="181"/>
      <c r="M15" s="181"/>
      <c r="N15" s="181"/>
      <c r="O15" s="181"/>
      <c r="P15" s="181"/>
      <c r="Q15" s="181"/>
      <c r="R15" s="181"/>
      <c r="S15" s="181"/>
      <c r="T15" s="181"/>
      <c r="U15" s="181"/>
      <c r="V15" s="181"/>
      <c r="W15" s="181"/>
      <c r="X15" s="181"/>
      <c r="Y15" s="181"/>
      <c r="Z15" s="181"/>
      <c r="AA15" s="181"/>
      <c r="AB15" s="181"/>
      <c r="AC15" s="181"/>
      <c r="AD15" s="181"/>
      <c r="AE15" s="181"/>
      <c r="AF15" s="181"/>
      <c r="AG15" s="181"/>
      <c r="AH15" s="182"/>
    </row>
    <row r="16" spans="1:52" ht="12" customHeight="1" x14ac:dyDescent="0.25">
      <c r="A16" s="20" t="s">
        <v>597</v>
      </c>
      <c r="B16" s="92" t="s">
        <v>815</v>
      </c>
      <c r="C16" s="169" t="s">
        <v>488</v>
      </c>
      <c r="D16" s="170"/>
      <c r="E16" s="170"/>
      <c r="F16" s="171" t="s">
        <v>10</v>
      </c>
      <c r="G16" s="172"/>
      <c r="H16" s="173"/>
      <c r="I16" s="175"/>
      <c r="J16" s="176"/>
      <c r="K16" s="181"/>
      <c r="L16" s="181"/>
      <c r="M16" s="181"/>
      <c r="N16" s="181"/>
      <c r="O16" s="181"/>
      <c r="P16" s="181"/>
      <c r="Q16" s="181"/>
      <c r="R16" s="181"/>
      <c r="S16" s="181"/>
      <c r="T16" s="181"/>
      <c r="U16" s="181"/>
      <c r="V16" s="181"/>
      <c r="W16" s="181"/>
      <c r="X16" s="181"/>
      <c r="Y16" s="181"/>
      <c r="Z16" s="181"/>
      <c r="AA16" s="181"/>
      <c r="AB16" s="181"/>
      <c r="AC16" s="181"/>
      <c r="AD16" s="181"/>
      <c r="AE16" s="181"/>
      <c r="AF16" s="181"/>
      <c r="AG16" s="181"/>
      <c r="AH16" s="182"/>
    </row>
    <row r="17" spans="1:234" ht="12" customHeight="1" thickBot="1" x14ac:dyDescent="0.3">
      <c r="A17" s="38" t="s">
        <v>8</v>
      </c>
      <c r="B17" s="78"/>
      <c r="C17" s="185" t="s">
        <v>489</v>
      </c>
      <c r="D17" s="186"/>
      <c r="E17" s="186"/>
      <c r="F17" s="187" t="s">
        <v>11</v>
      </c>
      <c r="G17" s="188"/>
      <c r="H17" s="189"/>
      <c r="I17" s="177"/>
      <c r="J17" s="178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  <c r="W17" s="183"/>
      <c r="X17" s="183"/>
      <c r="Y17" s="183"/>
      <c r="Z17" s="183"/>
      <c r="AA17" s="183"/>
      <c r="AB17" s="183"/>
      <c r="AC17" s="183"/>
      <c r="AD17" s="183"/>
      <c r="AE17" s="183"/>
      <c r="AF17" s="183"/>
      <c r="AG17" s="183"/>
      <c r="AH17" s="184"/>
    </row>
    <row r="18" spans="1:234" ht="5.25" customHeight="1" thickBot="1" x14ac:dyDescent="0.25">
      <c r="HZ18" s="24"/>
    </row>
    <row r="19" spans="1:234" ht="15" customHeight="1" x14ac:dyDescent="0.25">
      <c r="A19" s="205" t="s">
        <v>58</v>
      </c>
      <c r="B19" s="150" t="s">
        <v>90</v>
      </c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Q19" s="151"/>
      <c r="R19" s="151"/>
      <c r="S19" s="151"/>
      <c r="T19" s="151"/>
      <c r="U19" s="151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2"/>
      <c r="AR19" s="150" t="s">
        <v>91</v>
      </c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  <c r="BI19" s="151"/>
      <c r="BJ19" s="151"/>
      <c r="BK19" s="151"/>
      <c r="BL19" s="151"/>
      <c r="BM19" s="151"/>
      <c r="BN19" s="151"/>
      <c r="BO19" s="151"/>
      <c r="BP19" s="151"/>
      <c r="BQ19" s="151"/>
      <c r="BR19" s="151"/>
      <c r="BS19" s="151"/>
      <c r="BT19" s="151"/>
      <c r="BU19" s="151"/>
      <c r="BV19" s="151"/>
      <c r="BW19" s="151"/>
      <c r="BX19" s="151"/>
      <c r="BY19" s="151"/>
      <c r="BZ19" s="151"/>
      <c r="CA19" s="151"/>
      <c r="CB19" s="151"/>
      <c r="CC19" s="151"/>
      <c r="CD19" s="151"/>
      <c r="CE19" s="151"/>
      <c r="CF19" s="151"/>
      <c r="CG19" s="151"/>
      <c r="CH19" s="151"/>
      <c r="CI19" s="151"/>
      <c r="CJ19" s="152"/>
      <c r="CK19" s="150" t="s">
        <v>92</v>
      </c>
      <c r="CL19" s="151"/>
      <c r="CM19" s="151"/>
      <c r="CN19" s="151"/>
      <c r="CO19" s="151"/>
      <c r="CP19" s="151"/>
      <c r="CQ19" s="151"/>
      <c r="CR19" s="151"/>
      <c r="CS19" s="151"/>
      <c r="CT19" s="151"/>
      <c r="CU19" s="151"/>
      <c r="CV19" s="151"/>
      <c r="CW19" s="151"/>
      <c r="CX19" s="151"/>
      <c r="CY19" s="151"/>
      <c r="CZ19" s="151"/>
      <c r="DA19" s="151"/>
      <c r="DB19" s="151"/>
      <c r="DC19" s="151"/>
      <c r="DD19" s="151"/>
      <c r="DE19" s="151"/>
      <c r="DF19" s="151"/>
      <c r="DG19" s="151"/>
      <c r="DH19" s="151"/>
      <c r="DI19" s="151"/>
      <c r="DJ19" s="151"/>
      <c r="DK19" s="151"/>
      <c r="DL19" s="151"/>
      <c r="DM19" s="151"/>
      <c r="DN19" s="151"/>
      <c r="DO19" s="151"/>
      <c r="DP19" s="151"/>
      <c r="DQ19" s="151"/>
      <c r="DR19" s="151"/>
      <c r="DS19" s="151"/>
      <c r="DT19" s="151"/>
      <c r="DU19" s="151"/>
      <c r="DV19" s="151"/>
      <c r="DW19" s="151"/>
      <c r="DX19" s="151"/>
      <c r="DY19" s="151"/>
      <c r="DZ19" s="151"/>
      <c r="EA19" s="151"/>
      <c r="EB19" s="151"/>
      <c r="EC19" s="151"/>
      <c r="ED19" s="151"/>
      <c r="EE19" s="151"/>
      <c r="EF19" s="152"/>
    </row>
    <row r="20" spans="1:234" ht="15" customHeight="1" thickBot="1" x14ac:dyDescent="0.3">
      <c r="A20" s="206"/>
      <c r="B20" s="145" t="s">
        <v>93</v>
      </c>
      <c r="C20" s="146"/>
      <c r="D20" s="146"/>
      <c r="E20" s="149" t="s">
        <v>47</v>
      </c>
      <c r="F20" s="149"/>
      <c r="G20" s="149"/>
      <c r="H20" s="149"/>
      <c r="I20" s="149"/>
      <c r="J20" s="149"/>
      <c r="K20" s="149"/>
      <c r="L20" s="149"/>
      <c r="M20" s="149"/>
      <c r="N20" s="149" t="s">
        <v>60</v>
      </c>
      <c r="O20" s="149"/>
      <c r="P20" s="149"/>
      <c r="Q20" s="149"/>
      <c r="R20" s="149"/>
      <c r="S20" s="149"/>
      <c r="T20" s="149"/>
      <c r="U20" s="149"/>
      <c r="V20" s="149"/>
      <c r="W20" s="149" t="s">
        <v>94</v>
      </c>
      <c r="X20" s="149"/>
      <c r="Y20" s="149"/>
      <c r="Z20" s="149" t="s">
        <v>64</v>
      </c>
      <c r="AA20" s="149"/>
      <c r="AB20" s="149"/>
      <c r="AC20" s="149"/>
      <c r="AD20" s="149"/>
      <c r="AE20" s="149"/>
      <c r="AF20" s="149"/>
      <c r="AG20" s="149"/>
      <c r="AH20" s="149"/>
      <c r="AI20" s="149" t="s">
        <v>65</v>
      </c>
      <c r="AJ20" s="149"/>
      <c r="AK20" s="149"/>
      <c r="AL20" s="149"/>
      <c r="AM20" s="149"/>
      <c r="AN20" s="149"/>
      <c r="AO20" s="149"/>
      <c r="AP20" s="149"/>
      <c r="AQ20" s="195"/>
      <c r="AR20" s="200" t="s">
        <v>95</v>
      </c>
      <c r="AS20" s="149"/>
      <c r="AT20" s="149"/>
      <c r="AU20" s="149"/>
      <c r="AV20" s="149"/>
      <c r="AW20" s="149"/>
      <c r="AX20" s="149"/>
      <c r="AY20" s="149"/>
      <c r="AZ20" s="149"/>
      <c r="BA20" s="149"/>
      <c r="BB20" s="149"/>
      <c r="BC20" s="149"/>
      <c r="BD20" s="149"/>
      <c r="BE20" s="149"/>
      <c r="BF20" s="149"/>
      <c r="BG20" s="149"/>
      <c r="BH20" s="149"/>
      <c r="BI20" s="149"/>
      <c r="BJ20" s="149"/>
      <c r="BK20" s="149"/>
      <c r="BL20" s="149"/>
      <c r="BM20" s="149" t="s">
        <v>96</v>
      </c>
      <c r="BN20" s="149"/>
      <c r="BO20" s="149"/>
      <c r="BP20" s="149" t="s">
        <v>97</v>
      </c>
      <c r="BQ20" s="149"/>
      <c r="BR20" s="149"/>
      <c r="BS20" s="149" t="s">
        <v>98</v>
      </c>
      <c r="BT20" s="149"/>
      <c r="BU20" s="149"/>
      <c r="BV20" s="149"/>
      <c r="BW20" s="149"/>
      <c r="BX20" s="149"/>
      <c r="BY20" s="149"/>
      <c r="BZ20" s="149"/>
      <c r="CA20" s="149"/>
      <c r="CB20" s="149"/>
      <c r="CC20" s="149"/>
      <c r="CD20" s="149"/>
      <c r="CE20" s="149"/>
      <c r="CF20" s="149"/>
      <c r="CG20" s="149"/>
      <c r="CH20" s="149"/>
      <c r="CI20" s="149"/>
      <c r="CJ20" s="195"/>
      <c r="CK20" s="200" t="s">
        <v>99</v>
      </c>
      <c r="CL20" s="149"/>
      <c r="CM20" s="149"/>
      <c r="CN20" s="149"/>
      <c r="CO20" s="149"/>
      <c r="CP20" s="149"/>
      <c r="CQ20" s="149"/>
      <c r="CR20" s="149"/>
      <c r="CS20" s="149"/>
      <c r="CT20" s="149"/>
      <c r="CU20" s="149"/>
      <c r="CV20" s="149"/>
      <c r="CW20" s="149"/>
      <c r="CX20" s="149"/>
      <c r="CY20" s="149"/>
      <c r="CZ20" s="149"/>
      <c r="DA20" s="149"/>
      <c r="DB20" s="149"/>
      <c r="DC20" s="149"/>
      <c r="DD20" s="149"/>
      <c r="DE20" s="149"/>
      <c r="DF20" s="149"/>
      <c r="DG20" s="149"/>
      <c r="DH20" s="149"/>
      <c r="DI20" s="149" t="s">
        <v>100</v>
      </c>
      <c r="DJ20" s="149"/>
      <c r="DK20" s="149"/>
      <c r="DL20" s="149" t="s">
        <v>101</v>
      </c>
      <c r="DM20" s="149"/>
      <c r="DN20" s="149"/>
      <c r="DO20" s="149"/>
      <c r="DP20" s="149"/>
      <c r="DQ20" s="149"/>
      <c r="DR20" s="149"/>
      <c r="DS20" s="149"/>
      <c r="DT20" s="149"/>
      <c r="DU20" s="149"/>
      <c r="DV20" s="149"/>
      <c r="DW20" s="149"/>
      <c r="DX20" s="149"/>
      <c r="DY20" s="149"/>
      <c r="DZ20" s="149"/>
      <c r="EA20" s="149" t="s">
        <v>102</v>
      </c>
      <c r="EB20" s="149"/>
      <c r="EC20" s="149"/>
      <c r="ED20" s="201" t="s">
        <v>103</v>
      </c>
      <c r="EE20" s="201"/>
      <c r="EF20" s="202"/>
    </row>
    <row r="21" spans="1:234" ht="15" customHeight="1" x14ac:dyDescent="0.25">
      <c r="A21" s="207" t="str">
        <f>$B$3 &amp; "
" &amp;$B$4 &amp; "
" &amp; IF($F$9=3,"tsd",IF($F$9=6,"hours",IF($F$9=9,"bn","")))</f>
        <v xml:space="preserve">LU
Row 27
</v>
      </c>
      <c r="B21" s="145"/>
      <c r="C21" s="146"/>
      <c r="D21" s="146"/>
      <c r="E21" s="146" t="s">
        <v>48</v>
      </c>
      <c r="F21" s="146"/>
      <c r="G21" s="146"/>
      <c r="H21" s="146" t="s">
        <v>49</v>
      </c>
      <c r="I21" s="146"/>
      <c r="J21" s="146"/>
      <c r="K21" s="146" t="s">
        <v>50</v>
      </c>
      <c r="L21" s="146"/>
      <c r="M21" s="146"/>
      <c r="N21" s="192" t="s">
        <v>48</v>
      </c>
      <c r="O21" s="192"/>
      <c r="P21" s="192"/>
      <c r="Q21" s="149" t="s">
        <v>61</v>
      </c>
      <c r="R21" s="149"/>
      <c r="S21" s="149"/>
      <c r="T21" s="149" t="s">
        <v>63</v>
      </c>
      <c r="U21" s="149"/>
      <c r="V21" s="149"/>
      <c r="W21" s="149"/>
      <c r="X21" s="149"/>
      <c r="Y21" s="149"/>
      <c r="Z21" s="192" t="s">
        <v>48</v>
      </c>
      <c r="AA21" s="192"/>
      <c r="AB21" s="192"/>
      <c r="AC21" s="192" t="s">
        <v>66</v>
      </c>
      <c r="AD21" s="192"/>
      <c r="AE21" s="192"/>
      <c r="AF21" s="149" t="s">
        <v>104</v>
      </c>
      <c r="AG21" s="149"/>
      <c r="AH21" s="149"/>
      <c r="AI21" s="192" t="s">
        <v>48</v>
      </c>
      <c r="AJ21" s="192"/>
      <c r="AK21" s="192"/>
      <c r="AL21" s="149" t="s">
        <v>67</v>
      </c>
      <c r="AM21" s="149"/>
      <c r="AN21" s="149"/>
      <c r="AO21" s="149" t="s">
        <v>105</v>
      </c>
      <c r="AP21" s="149"/>
      <c r="AQ21" s="195"/>
      <c r="AR21" s="198" t="s">
        <v>106</v>
      </c>
      <c r="AS21" s="192"/>
      <c r="AT21" s="192"/>
      <c r="AU21" s="149" t="s">
        <v>107</v>
      </c>
      <c r="AV21" s="149"/>
      <c r="AW21" s="149"/>
      <c r="AX21" s="149" t="s">
        <v>108</v>
      </c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92" t="s">
        <v>106</v>
      </c>
      <c r="BT21" s="192"/>
      <c r="BU21" s="192"/>
      <c r="BV21" s="192" t="s">
        <v>109</v>
      </c>
      <c r="BW21" s="192"/>
      <c r="BX21" s="192"/>
      <c r="BY21" s="149" t="s">
        <v>110</v>
      </c>
      <c r="BZ21" s="149"/>
      <c r="CA21" s="149"/>
      <c r="CB21" s="192" t="s">
        <v>111</v>
      </c>
      <c r="CC21" s="192"/>
      <c r="CD21" s="192"/>
      <c r="CE21" s="192"/>
      <c r="CF21" s="192"/>
      <c r="CG21" s="192"/>
      <c r="CH21" s="192"/>
      <c r="CI21" s="192"/>
      <c r="CJ21" s="214"/>
      <c r="CK21" s="198" t="s">
        <v>106</v>
      </c>
      <c r="CL21" s="192"/>
      <c r="CM21" s="192"/>
      <c r="CN21" s="201" t="s">
        <v>112</v>
      </c>
      <c r="CO21" s="201"/>
      <c r="CP21" s="201"/>
      <c r="CQ21" s="149" t="s">
        <v>113</v>
      </c>
      <c r="CR21" s="149"/>
      <c r="CS21" s="149"/>
      <c r="CT21" s="192" t="s">
        <v>114</v>
      </c>
      <c r="CU21" s="192"/>
      <c r="CV21" s="192"/>
      <c r="CW21" s="192"/>
      <c r="CX21" s="192"/>
      <c r="CY21" s="192"/>
      <c r="CZ21" s="192"/>
      <c r="DA21" s="192"/>
      <c r="DB21" s="192"/>
      <c r="DC21" s="192"/>
      <c r="DD21" s="192"/>
      <c r="DE21" s="192"/>
      <c r="DF21" s="192"/>
      <c r="DG21" s="192"/>
      <c r="DH21" s="192"/>
      <c r="DI21" s="149"/>
      <c r="DJ21" s="149"/>
      <c r="DK21" s="149"/>
      <c r="DL21" s="192" t="s">
        <v>115</v>
      </c>
      <c r="DM21" s="192"/>
      <c r="DN21" s="192"/>
      <c r="DO21" s="192" t="s">
        <v>116</v>
      </c>
      <c r="DP21" s="192"/>
      <c r="DQ21" s="192"/>
      <c r="DR21" s="192" t="s">
        <v>117</v>
      </c>
      <c r="DS21" s="192"/>
      <c r="DT21" s="192"/>
      <c r="DU21" s="192"/>
      <c r="DV21" s="192"/>
      <c r="DW21" s="192"/>
      <c r="DX21" s="192"/>
      <c r="DY21" s="192"/>
      <c r="DZ21" s="192"/>
      <c r="EA21" s="149"/>
      <c r="EB21" s="149"/>
      <c r="EC21" s="149"/>
      <c r="ED21" s="201"/>
      <c r="EE21" s="201"/>
      <c r="EF21" s="202"/>
    </row>
    <row r="22" spans="1:234" ht="51.75" customHeight="1" thickBot="1" x14ac:dyDescent="0.3">
      <c r="A22" s="208"/>
      <c r="B22" s="147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93"/>
      <c r="O22" s="193"/>
      <c r="P22" s="193"/>
      <c r="Q22" s="194"/>
      <c r="R22" s="194"/>
      <c r="S22" s="194"/>
      <c r="T22" s="194"/>
      <c r="U22" s="194"/>
      <c r="V22" s="194"/>
      <c r="W22" s="194"/>
      <c r="X22" s="194"/>
      <c r="Y22" s="194"/>
      <c r="Z22" s="193"/>
      <c r="AA22" s="193"/>
      <c r="AB22" s="193"/>
      <c r="AC22" s="193"/>
      <c r="AD22" s="193"/>
      <c r="AE22" s="193"/>
      <c r="AF22" s="194"/>
      <c r="AG22" s="194"/>
      <c r="AH22" s="194"/>
      <c r="AI22" s="193"/>
      <c r="AJ22" s="193"/>
      <c r="AK22" s="193"/>
      <c r="AL22" s="194"/>
      <c r="AM22" s="194"/>
      <c r="AN22" s="194"/>
      <c r="AO22" s="194"/>
      <c r="AP22" s="194"/>
      <c r="AQ22" s="196"/>
      <c r="AR22" s="199"/>
      <c r="AS22" s="193"/>
      <c r="AT22" s="193"/>
      <c r="AU22" s="194"/>
      <c r="AV22" s="194"/>
      <c r="AW22" s="194"/>
      <c r="AX22" s="194" t="s">
        <v>106</v>
      </c>
      <c r="AY22" s="194"/>
      <c r="AZ22" s="194"/>
      <c r="BA22" s="194" t="s">
        <v>118</v>
      </c>
      <c r="BB22" s="194"/>
      <c r="BC22" s="194"/>
      <c r="BD22" s="194" t="s">
        <v>119</v>
      </c>
      <c r="BE22" s="194"/>
      <c r="BF22" s="194"/>
      <c r="BG22" s="194" t="s">
        <v>120</v>
      </c>
      <c r="BH22" s="194"/>
      <c r="BI22" s="194"/>
      <c r="BJ22" s="194" t="s">
        <v>121</v>
      </c>
      <c r="BK22" s="194"/>
      <c r="BL22" s="194"/>
      <c r="BM22" s="194"/>
      <c r="BN22" s="194"/>
      <c r="BO22" s="194"/>
      <c r="BP22" s="194"/>
      <c r="BQ22" s="194"/>
      <c r="BR22" s="194"/>
      <c r="BS22" s="193"/>
      <c r="BT22" s="193"/>
      <c r="BU22" s="193"/>
      <c r="BV22" s="193"/>
      <c r="BW22" s="193"/>
      <c r="BX22" s="193"/>
      <c r="BY22" s="194"/>
      <c r="BZ22" s="194"/>
      <c r="CA22" s="194"/>
      <c r="CB22" s="213" t="s">
        <v>115</v>
      </c>
      <c r="CC22" s="213"/>
      <c r="CD22" s="213"/>
      <c r="CE22" s="194" t="s">
        <v>122</v>
      </c>
      <c r="CF22" s="194"/>
      <c r="CG22" s="194"/>
      <c r="CH22" s="193" t="s">
        <v>123</v>
      </c>
      <c r="CI22" s="193"/>
      <c r="CJ22" s="197"/>
      <c r="CK22" s="199"/>
      <c r="CL22" s="193"/>
      <c r="CM22" s="193"/>
      <c r="CN22" s="203"/>
      <c r="CO22" s="203"/>
      <c r="CP22" s="203"/>
      <c r="CQ22" s="194"/>
      <c r="CR22" s="194"/>
      <c r="CS22" s="194"/>
      <c r="CT22" s="193" t="s">
        <v>106</v>
      </c>
      <c r="CU22" s="193"/>
      <c r="CV22" s="193"/>
      <c r="CW22" s="193" t="s">
        <v>124</v>
      </c>
      <c r="CX22" s="193"/>
      <c r="CY22" s="193"/>
      <c r="CZ22" s="148" t="s">
        <v>125</v>
      </c>
      <c r="DA22" s="148"/>
      <c r="DB22" s="148"/>
      <c r="DC22" s="193" t="s">
        <v>126</v>
      </c>
      <c r="DD22" s="193"/>
      <c r="DE22" s="193"/>
      <c r="DF22" s="148" t="s">
        <v>394</v>
      </c>
      <c r="DG22" s="148"/>
      <c r="DH22" s="148"/>
      <c r="DI22" s="194"/>
      <c r="DJ22" s="194"/>
      <c r="DK22" s="194"/>
      <c r="DL22" s="193"/>
      <c r="DM22" s="193"/>
      <c r="DN22" s="193"/>
      <c r="DO22" s="193"/>
      <c r="DP22" s="193"/>
      <c r="DQ22" s="193"/>
      <c r="DR22" s="193" t="s">
        <v>115</v>
      </c>
      <c r="DS22" s="193"/>
      <c r="DT22" s="193"/>
      <c r="DU22" s="193" t="s">
        <v>127</v>
      </c>
      <c r="DV22" s="193"/>
      <c r="DW22" s="193"/>
      <c r="DX22" s="193" t="s">
        <v>128</v>
      </c>
      <c r="DY22" s="193"/>
      <c r="DZ22" s="193"/>
      <c r="EA22" s="194"/>
      <c r="EB22" s="194"/>
      <c r="EC22" s="194"/>
      <c r="ED22" s="203"/>
      <c r="EE22" s="203"/>
      <c r="EF22" s="204"/>
    </row>
    <row r="23" spans="1:234" ht="12" customHeight="1" x14ac:dyDescent="0.25">
      <c r="A23" s="21" t="s">
        <v>20</v>
      </c>
      <c r="B23" s="25" t="s">
        <v>51</v>
      </c>
      <c r="C23" s="135" t="s">
        <v>448</v>
      </c>
      <c r="D23" s="132" t="s">
        <v>490</v>
      </c>
      <c r="E23" s="56" t="s">
        <v>52</v>
      </c>
      <c r="F23" s="135" t="s">
        <v>448</v>
      </c>
      <c r="G23" s="132" t="s">
        <v>490</v>
      </c>
      <c r="H23" s="56" t="s">
        <v>53</v>
      </c>
      <c r="I23" s="135" t="s">
        <v>448</v>
      </c>
      <c r="J23" s="132" t="s">
        <v>490</v>
      </c>
      <c r="K23" s="56" t="s">
        <v>54</v>
      </c>
      <c r="L23" s="135" t="s">
        <v>448</v>
      </c>
      <c r="M23" s="132" t="s">
        <v>490</v>
      </c>
      <c r="N23" s="56" t="s">
        <v>474</v>
      </c>
      <c r="O23" s="135" t="s">
        <v>448</v>
      </c>
      <c r="P23" s="132" t="s">
        <v>490</v>
      </c>
      <c r="Q23" s="56" t="s">
        <v>62</v>
      </c>
      <c r="R23" s="135" t="s">
        <v>448</v>
      </c>
      <c r="S23" s="132" t="s">
        <v>490</v>
      </c>
      <c r="T23" s="56" t="s">
        <v>396</v>
      </c>
      <c r="U23" s="135" t="s">
        <v>448</v>
      </c>
      <c r="V23" s="132" t="s">
        <v>490</v>
      </c>
      <c r="W23" s="56" t="s">
        <v>171</v>
      </c>
      <c r="X23" s="135" t="s">
        <v>448</v>
      </c>
      <c r="Y23" s="132" t="s">
        <v>490</v>
      </c>
      <c r="Z23" s="56" t="s">
        <v>68</v>
      </c>
      <c r="AA23" s="135" t="s">
        <v>448</v>
      </c>
      <c r="AB23" s="132" t="s">
        <v>490</v>
      </c>
      <c r="AC23" s="56" t="s">
        <v>69</v>
      </c>
      <c r="AD23" s="135" t="s">
        <v>448</v>
      </c>
      <c r="AE23" s="132" t="s">
        <v>490</v>
      </c>
      <c r="AF23" s="56" t="s">
        <v>194</v>
      </c>
      <c r="AG23" s="135" t="s">
        <v>448</v>
      </c>
      <c r="AH23" s="132" t="s">
        <v>490</v>
      </c>
      <c r="AI23" s="56" t="s">
        <v>70</v>
      </c>
      <c r="AJ23" s="135" t="s">
        <v>448</v>
      </c>
      <c r="AK23" s="132" t="s">
        <v>490</v>
      </c>
      <c r="AL23" s="56" t="s">
        <v>71</v>
      </c>
      <c r="AM23" s="135" t="s">
        <v>448</v>
      </c>
      <c r="AN23" s="132" t="s">
        <v>490</v>
      </c>
      <c r="AO23" s="56" t="s">
        <v>172</v>
      </c>
      <c r="AP23" s="135" t="s">
        <v>448</v>
      </c>
      <c r="AQ23" s="132" t="s">
        <v>490</v>
      </c>
      <c r="AR23" s="25" t="s">
        <v>173</v>
      </c>
      <c r="AS23" s="135" t="s">
        <v>448</v>
      </c>
      <c r="AT23" s="132" t="s">
        <v>490</v>
      </c>
      <c r="AU23" s="56" t="s">
        <v>174</v>
      </c>
      <c r="AV23" s="135" t="s">
        <v>448</v>
      </c>
      <c r="AW23" s="132" t="s">
        <v>490</v>
      </c>
      <c r="AX23" s="56" t="s">
        <v>391</v>
      </c>
      <c r="AY23" s="135" t="s">
        <v>448</v>
      </c>
      <c r="AZ23" s="132" t="s">
        <v>490</v>
      </c>
      <c r="BA23" s="56" t="s">
        <v>175</v>
      </c>
      <c r="BB23" s="135" t="s">
        <v>448</v>
      </c>
      <c r="BC23" s="132" t="s">
        <v>490</v>
      </c>
      <c r="BD23" s="56" t="s">
        <v>176</v>
      </c>
      <c r="BE23" s="135" t="s">
        <v>448</v>
      </c>
      <c r="BF23" s="132" t="s">
        <v>490</v>
      </c>
      <c r="BG23" s="56" t="s">
        <v>177</v>
      </c>
      <c r="BH23" s="135" t="s">
        <v>448</v>
      </c>
      <c r="BI23" s="132" t="s">
        <v>490</v>
      </c>
      <c r="BJ23" s="56" t="s">
        <v>217</v>
      </c>
      <c r="BK23" s="135" t="s">
        <v>448</v>
      </c>
      <c r="BL23" s="132" t="s">
        <v>490</v>
      </c>
      <c r="BM23" s="56" t="s">
        <v>178</v>
      </c>
      <c r="BN23" s="135" t="s">
        <v>448</v>
      </c>
      <c r="BO23" s="132" t="s">
        <v>490</v>
      </c>
      <c r="BP23" s="73" t="s">
        <v>179</v>
      </c>
      <c r="BQ23" s="135" t="s">
        <v>448</v>
      </c>
      <c r="BR23" s="132" t="s">
        <v>490</v>
      </c>
      <c r="BS23" s="56" t="s">
        <v>180</v>
      </c>
      <c r="BT23" s="135" t="s">
        <v>448</v>
      </c>
      <c r="BU23" s="132" t="s">
        <v>490</v>
      </c>
      <c r="BV23" s="56" t="s">
        <v>181</v>
      </c>
      <c r="BW23" s="135" t="s">
        <v>448</v>
      </c>
      <c r="BX23" s="132" t="s">
        <v>490</v>
      </c>
      <c r="BY23" s="56" t="s">
        <v>182</v>
      </c>
      <c r="BZ23" s="135" t="s">
        <v>448</v>
      </c>
      <c r="CA23" s="132" t="s">
        <v>490</v>
      </c>
      <c r="CB23" s="56" t="s">
        <v>218</v>
      </c>
      <c r="CC23" s="135" t="s">
        <v>448</v>
      </c>
      <c r="CD23" s="132" t="s">
        <v>490</v>
      </c>
      <c r="CE23" s="56" t="s">
        <v>219</v>
      </c>
      <c r="CF23" s="135" t="s">
        <v>448</v>
      </c>
      <c r="CG23" s="132" t="s">
        <v>490</v>
      </c>
      <c r="CH23" s="56" t="s">
        <v>220</v>
      </c>
      <c r="CI23" s="135" t="s">
        <v>448</v>
      </c>
      <c r="CJ23" s="132" t="s">
        <v>490</v>
      </c>
      <c r="CK23" s="25" t="s">
        <v>183</v>
      </c>
      <c r="CL23" s="135" t="s">
        <v>448</v>
      </c>
      <c r="CM23" s="132" t="s">
        <v>490</v>
      </c>
      <c r="CN23" s="56" t="s">
        <v>184</v>
      </c>
      <c r="CO23" s="135" t="s">
        <v>448</v>
      </c>
      <c r="CP23" s="132" t="s">
        <v>490</v>
      </c>
      <c r="CQ23" s="56" t="s">
        <v>185</v>
      </c>
      <c r="CR23" s="135" t="s">
        <v>448</v>
      </c>
      <c r="CS23" s="132" t="s">
        <v>490</v>
      </c>
      <c r="CT23" s="56" t="s">
        <v>392</v>
      </c>
      <c r="CU23" s="135" t="s">
        <v>448</v>
      </c>
      <c r="CV23" s="132" t="s">
        <v>490</v>
      </c>
      <c r="CW23" s="56" t="s">
        <v>186</v>
      </c>
      <c r="CX23" s="135" t="s">
        <v>448</v>
      </c>
      <c r="CY23" s="132" t="s">
        <v>490</v>
      </c>
      <c r="CZ23" s="56" t="s">
        <v>497</v>
      </c>
      <c r="DA23" s="135" t="s">
        <v>448</v>
      </c>
      <c r="DB23" s="132" t="s">
        <v>490</v>
      </c>
      <c r="DC23" s="73" t="s">
        <v>187</v>
      </c>
      <c r="DD23" s="135" t="s">
        <v>448</v>
      </c>
      <c r="DE23" s="132" t="s">
        <v>490</v>
      </c>
      <c r="DF23" s="73" t="s">
        <v>195</v>
      </c>
      <c r="DG23" s="135" t="s">
        <v>448</v>
      </c>
      <c r="DH23" s="132" t="s">
        <v>490</v>
      </c>
      <c r="DI23" s="73" t="s">
        <v>188</v>
      </c>
      <c r="DJ23" s="135" t="s">
        <v>448</v>
      </c>
      <c r="DK23" s="132" t="s">
        <v>490</v>
      </c>
      <c r="DL23" s="73" t="s">
        <v>398</v>
      </c>
      <c r="DM23" s="135" t="s">
        <v>448</v>
      </c>
      <c r="DN23" s="132" t="s">
        <v>490</v>
      </c>
      <c r="DO23" s="73" t="s">
        <v>399</v>
      </c>
      <c r="DP23" s="135" t="s">
        <v>448</v>
      </c>
      <c r="DQ23" s="132" t="s">
        <v>490</v>
      </c>
      <c r="DR23" s="73" t="s">
        <v>397</v>
      </c>
      <c r="DS23" s="135" t="s">
        <v>448</v>
      </c>
      <c r="DT23" s="132" t="s">
        <v>490</v>
      </c>
      <c r="DU23" s="73" t="s">
        <v>400</v>
      </c>
      <c r="DV23" s="135" t="s">
        <v>448</v>
      </c>
      <c r="DW23" s="132" t="s">
        <v>490</v>
      </c>
      <c r="DX23" s="73" t="s">
        <v>401</v>
      </c>
      <c r="DY23" s="135" t="s">
        <v>448</v>
      </c>
      <c r="DZ23" s="132" t="s">
        <v>490</v>
      </c>
      <c r="EA23" s="73" t="s">
        <v>221</v>
      </c>
      <c r="EB23" s="135" t="s">
        <v>448</v>
      </c>
      <c r="EC23" s="132" t="s">
        <v>490</v>
      </c>
      <c r="ED23" s="73" t="s">
        <v>189</v>
      </c>
      <c r="EE23" s="135" t="s">
        <v>448</v>
      </c>
      <c r="EF23" s="138" t="s">
        <v>490</v>
      </c>
    </row>
    <row r="24" spans="1:234" ht="12" customHeight="1" x14ac:dyDescent="0.25">
      <c r="A24" s="54" t="s">
        <v>479</v>
      </c>
      <c r="B24" s="53" t="s">
        <v>485</v>
      </c>
      <c r="C24" s="136"/>
      <c r="D24" s="133"/>
      <c r="E24" s="63" t="s">
        <v>485</v>
      </c>
      <c r="F24" s="136"/>
      <c r="G24" s="133"/>
      <c r="H24" s="63" t="s">
        <v>485</v>
      </c>
      <c r="I24" s="136"/>
      <c r="J24" s="133"/>
      <c r="K24" s="63" t="s">
        <v>485</v>
      </c>
      <c r="L24" s="136"/>
      <c r="M24" s="133"/>
      <c r="N24" s="63" t="s">
        <v>485</v>
      </c>
      <c r="O24" s="136"/>
      <c r="P24" s="133"/>
      <c r="Q24" s="63" t="s">
        <v>485</v>
      </c>
      <c r="R24" s="136"/>
      <c r="S24" s="133"/>
      <c r="T24" s="63" t="s">
        <v>485</v>
      </c>
      <c r="U24" s="136"/>
      <c r="V24" s="133"/>
      <c r="W24" s="63" t="s">
        <v>485</v>
      </c>
      <c r="X24" s="136"/>
      <c r="Y24" s="133"/>
      <c r="Z24" s="63" t="s">
        <v>485</v>
      </c>
      <c r="AA24" s="136"/>
      <c r="AB24" s="133"/>
      <c r="AC24" s="63" t="s">
        <v>485</v>
      </c>
      <c r="AD24" s="136"/>
      <c r="AE24" s="133"/>
      <c r="AF24" s="63" t="s">
        <v>485</v>
      </c>
      <c r="AG24" s="136"/>
      <c r="AH24" s="133"/>
      <c r="AI24" s="63" t="s">
        <v>485</v>
      </c>
      <c r="AJ24" s="136"/>
      <c r="AK24" s="133"/>
      <c r="AL24" s="63" t="s">
        <v>485</v>
      </c>
      <c r="AM24" s="136"/>
      <c r="AN24" s="133"/>
      <c r="AO24" s="63" t="s">
        <v>485</v>
      </c>
      <c r="AP24" s="136"/>
      <c r="AQ24" s="133"/>
      <c r="AR24" s="53" t="s">
        <v>485</v>
      </c>
      <c r="AS24" s="136"/>
      <c r="AT24" s="133"/>
      <c r="AU24" s="63" t="s">
        <v>485</v>
      </c>
      <c r="AV24" s="136"/>
      <c r="AW24" s="133"/>
      <c r="AX24" s="63" t="s">
        <v>485</v>
      </c>
      <c r="AY24" s="136"/>
      <c r="AZ24" s="133"/>
      <c r="BA24" s="63" t="s">
        <v>485</v>
      </c>
      <c r="BB24" s="136"/>
      <c r="BC24" s="133"/>
      <c r="BD24" s="63" t="s">
        <v>485</v>
      </c>
      <c r="BE24" s="136"/>
      <c r="BF24" s="133"/>
      <c r="BG24" s="63" t="s">
        <v>485</v>
      </c>
      <c r="BH24" s="136"/>
      <c r="BI24" s="133"/>
      <c r="BJ24" s="63" t="s">
        <v>485</v>
      </c>
      <c r="BK24" s="136"/>
      <c r="BL24" s="133"/>
      <c r="BM24" s="63" t="s">
        <v>485</v>
      </c>
      <c r="BN24" s="136"/>
      <c r="BO24" s="133"/>
      <c r="BP24" s="63" t="s">
        <v>485</v>
      </c>
      <c r="BQ24" s="136"/>
      <c r="BR24" s="133"/>
      <c r="BS24" s="63" t="s">
        <v>485</v>
      </c>
      <c r="BT24" s="136"/>
      <c r="BU24" s="133"/>
      <c r="BV24" s="63" t="s">
        <v>485</v>
      </c>
      <c r="BW24" s="136"/>
      <c r="BX24" s="133"/>
      <c r="BY24" s="63" t="s">
        <v>485</v>
      </c>
      <c r="BZ24" s="136"/>
      <c r="CA24" s="133"/>
      <c r="CB24" s="63" t="s">
        <v>485</v>
      </c>
      <c r="CC24" s="136"/>
      <c r="CD24" s="133"/>
      <c r="CE24" s="63" t="s">
        <v>485</v>
      </c>
      <c r="CF24" s="136"/>
      <c r="CG24" s="133"/>
      <c r="CH24" s="63" t="s">
        <v>485</v>
      </c>
      <c r="CI24" s="136"/>
      <c r="CJ24" s="133"/>
      <c r="CK24" s="53" t="s">
        <v>485</v>
      </c>
      <c r="CL24" s="136"/>
      <c r="CM24" s="133"/>
      <c r="CN24" s="63" t="s">
        <v>485</v>
      </c>
      <c r="CO24" s="136"/>
      <c r="CP24" s="133"/>
      <c r="CQ24" s="63" t="s">
        <v>485</v>
      </c>
      <c r="CR24" s="136"/>
      <c r="CS24" s="133"/>
      <c r="CT24" s="63" t="s">
        <v>485</v>
      </c>
      <c r="CU24" s="136"/>
      <c r="CV24" s="133"/>
      <c r="CW24" s="63" t="s">
        <v>485</v>
      </c>
      <c r="CX24" s="136"/>
      <c r="CY24" s="133"/>
      <c r="CZ24" s="63" t="s">
        <v>529</v>
      </c>
      <c r="DA24" s="136"/>
      <c r="DB24" s="133"/>
      <c r="DC24" s="63" t="s">
        <v>485</v>
      </c>
      <c r="DD24" s="136"/>
      <c r="DE24" s="133"/>
      <c r="DF24" s="63" t="s">
        <v>485</v>
      </c>
      <c r="DG24" s="136"/>
      <c r="DH24" s="133"/>
      <c r="DI24" s="63" t="s">
        <v>485</v>
      </c>
      <c r="DJ24" s="136"/>
      <c r="DK24" s="133"/>
      <c r="DL24" s="63" t="s">
        <v>485</v>
      </c>
      <c r="DM24" s="136"/>
      <c r="DN24" s="133"/>
      <c r="DO24" s="63" t="s">
        <v>485</v>
      </c>
      <c r="DP24" s="136"/>
      <c r="DQ24" s="133"/>
      <c r="DR24" s="63" t="s">
        <v>485</v>
      </c>
      <c r="DS24" s="136"/>
      <c r="DT24" s="133"/>
      <c r="DU24" s="63" t="s">
        <v>485</v>
      </c>
      <c r="DV24" s="136"/>
      <c r="DW24" s="133"/>
      <c r="DX24" s="63" t="s">
        <v>485</v>
      </c>
      <c r="DY24" s="136"/>
      <c r="DZ24" s="133"/>
      <c r="EA24" s="63" t="s">
        <v>485</v>
      </c>
      <c r="EB24" s="136"/>
      <c r="EC24" s="133"/>
      <c r="ED24" s="63" t="s">
        <v>485</v>
      </c>
      <c r="EE24" s="136"/>
      <c r="EF24" s="139"/>
    </row>
    <row r="25" spans="1:234" ht="12.75" customHeight="1" x14ac:dyDescent="0.25">
      <c r="A25" s="54" t="s">
        <v>21</v>
      </c>
      <c r="B25" s="26" t="s">
        <v>25</v>
      </c>
      <c r="C25" s="136"/>
      <c r="D25" s="133"/>
      <c r="E25" s="62" t="s">
        <v>25</v>
      </c>
      <c r="F25" s="136"/>
      <c r="G25" s="133"/>
      <c r="H25" s="62" t="s">
        <v>25</v>
      </c>
      <c r="I25" s="136"/>
      <c r="J25" s="133"/>
      <c r="K25" s="62" t="s">
        <v>25</v>
      </c>
      <c r="L25" s="136"/>
      <c r="M25" s="133"/>
      <c r="N25" s="62" t="s">
        <v>25</v>
      </c>
      <c r="O25" s="136"/>
      <c r="P25" s="133"/>
      <c r="Q25" s="62" t="s">
        <v>25</v>
      </c>
      <c r="R25" s="136"/>
      <c r="S25" s="133"/>
      <c r="T25" s="62" t="s">
        <v>25</v>
      </c>
      <c r="U25" s="136"/>
      <c r="V25" s="133"/>
      <c r="W25" s="62" t="s">
        <v>25</v>
      </c>
      <c r="X25" s="136"/>
      <c r="Y25" s="133"/>
      <c r="Z25" s="62" t="s">
        <v>25</v>
      </c>
      <c r="AA25" s="136"/>
      <c r="AB25" s="133"/>
      <c r="AC25" s="62" t="s">
        <v>25</v>
      </c>
      <c r="AD25" s="136"/>
      <c r="AE25" s="133"/>
      <c r="AF25" s="62" t="s">
        <v>25</v>
      </c>
      <c r="AG25" s="136"/>
      <c r="AH25" s="133"/>
      <c r="AI25" s="62" t="s">
        <v>25</v>
      </c>
      <c r="AJ25" s="136"/>
      <c r="AK25" s="133"/>
      <c r="AL25" s="62" t="s">
        <v>25</v>
      </c>
      <c r="AM25" s="136"/>
      <c r="AN25" s="133"/>
      <c r="AO25" s="62" t="s">
        <v>25</v>
      </c>
      <c r="AP25" s="136"/>
      <c r="AQ25" s="133"/>
      <c r="AR25" s="26" t="s">
        <v>25</v>
      </c>
      <c r="AS25" s="136"/>
      <c r="AT25" s="133"/>
      <c r="AU25" s="62" t="s">
        <v>25</v>
      </c>
      <c r="AV25" s="136"/>
      <c r="AW25" s="133"/>
      <c r="AX25" s="62" t="s">
        <v>25</v>
      </c>
      <c r="AY25" s="136"/>
      <c r="AZ25" s="133"/>
      <c r="BA25" s="62" t="s">
        <v>25</v>
      </c>
      <c r="BB25" s="136"/>
      <c r="BC25" s="133"/>
      <c r="BD25" s="62" t="s">
        <v>25</v>
      </c>
      <c r="BE25" s="136"/>
      <c r="BF25" s="133"/>
      <c r="BG25" s="62" t="s">
        <v>25</v>
      </c>
      <c r="BH25" s="136"/>
      <c r="BI25" s="133"/>
      <c r="BJ25" s="62" t="s">
        <v>25</v>
      </c>
      <c r="BK25" s="136"/>
      <c r="BL25" s="133"/>
      <c r="BM25" s="62" t="s">
        <v>25</v>
      </c>
      <c r="BN25" s="136"/>
      <c r="BO25" s="133"/>
      <c r="BP25" s="62" t="s">
        <v>25</v>
      </c>
      <c r="BQ25" s="136"/>
      <c r="BR25" s="133"/>
      <c r="BS25" s="62" t="s">
        <v>25</v>
      </c>
      <c r="BT25" s="136"/>
      <c r="BU25" s="133"/>
      <c r="BV25" s="62" t="s">
        <v>25</v>
      </c>
      <c r="BW25" s="136"/>
      <c r="BX25" s="133"/>
      <c r="BY25" s="62" t="s">
        <v>25</v>
      </c>
      <c r="BZ25" s="136"/>
      <c r="CA25" s="133"/>
      <c r="CB25" s="62" t="s">
        <v>25</v>
      </c>
      <c r="CC25" s="136"/>
      <c r="CD25" s="133"/>
      <c r="CE25" s="62" t="s">
        <v>25</v>
      </c>
      <c r="CF25" s="136"/>
      <c r="CG25" s="133"/>
      <c r="CH25" s="62" t="s">
        <v>25</v>
      </c>
      <c r="CI25" s="136"/>
      <c r="CJ25" s="133"/>
      <c r="CK25" s="26" t="s">
        <v>25</v>
      </c>
      <c r="CL25" s="136"/>
      <c r="CM25" s="133"/>
      <c r="CN25" s="62" t="s">
        <v>25</v>
      </c>
      <c r="CO25" s="136"/>
      <c r="CP25" s="133"/>
      <c r="CQ25" s="62" t="s">
        <v>25</v>
      </c>
      <c r="CR25" s="136"/>
      <c r="CS25" s="133"/>
      <c r="CT25" s="62" t="s">
        <v>25</v>
      </c>
      <c r="CU25" s="136"/>
      <c r="CV25" s="133"/>
      <c r="CW25" s="62" t="s">
        <v>25</v>
      </c>
      <c r="CX25" s="136"/>
      <c r="CY25" s="133"/>
      <c r="CZ25" s="62" t="s">
        <v>25</v>
      </c>
      <c r="DA25" s="136"/>
      <c r="DB25" s="133"/>
      <c r="DC25" s="62" t="s">
        <v>25</v>
      </c>
      <c r="DD25" s="136"/>
      <c r="DE25" s="133"/>
      <c r="DF25" s="62" t="s">
        <v>25</v>
      </c>
      <c r="DG25" s="136"/>
      <c r="DH25" s="133"/>
      <c r="DI25" s="62" t="s">
        <v>25</v>
      </c>
      <c r="DJ25" s="136"/>
      <c r="DK25" s="133"/>
      <c r="DL25" s="62" t="s">
        <v>25</v>
      </c>
      <c r="DM25" s="136"/>
      <c r="DN25" s="133"/>
      <c r="DO25" s="62" t="s">
        <v>25</v>
      </c>
      <c r="DP25" s="136"/>
      <c r="DQ25" s="133"/>
      <c r="DR25" s="62" t="s">
        <v>25</v>
      </c>
      <c r="DS25" s="136"/>
      <c r="DT25" s="133"/>
      <c r="DU25" s="62" t="s">
        <v>25</v>
      </c>
      <c r="DV25" s="136"/>
      <c r="DW25" s="133"/>
      <c r="DX25" s="62" t="s">
        <v>25</v>
      </c>
      <c r="DY25" s="136"/>
      <c r="DZ25" s="133"/>
      <c r="EA25" s="62" t="s">
        <v>25</v>
      </c>
      <c r="EB25" s="136"/>
      <c r="EC25" s="133"/>
      <c r="ED25" s="62" t="s">
        <v>25</v>
      </c>
      <c r="EE25" s="136"/>
      <c r="EF25" s="139"/>
    </row>
    <row r="26" spans="1:234" ht="12.75" customHeight="1" x14ac:dyDescent="0.25">
      <c r="A26" s="54" t="s">
        <v>524</v>
      </c>
      <c r="B26" s="26" t="s">
        <v>30</v>
      </c>
      <c r="C26" s="136"/>
      <c r="D26" s="133"/>
      <c r="E26" s="62" t="s">
        <v>30</v>
      </c>
      <c r="F26" s="136"/>
      <c r="G26" s="133"/>
      <c r="H26" s="62" t="s">
        <v>30</v>
      </c>
      <c r="I26" s="136"/>
      <c r="J26" s="133"/>
      <c r="K26" s="62" t="s">
        <v>30</v>
      </c>
      <c r="L26" s="136"/>
      <c r="M26" s="133"/>
      <c r="N26" s="62" t="s">
        <v>30</v>
      </c>
      <c r="O26" s="136"/>
      <c r="P26" s="133"/>
      <c r="Q26" s="62" t="s">
        <v>30</v>
      </c>
      <c r="R26" s="136"/>
      <c r="S26" s="133"/>
      <c r="T26" s="62" t="s">
        <v>30</v>
      </c>
      <c r="U26" s="136"/>
      <c r="V26" s="133"/>
      <c r="W26" s="62" t="s">
        <v>30</v>
      </c>
      <c r="X26" s="136"/>
      <c r="Y26" s="133"/>
      <c r="Z26" s="62" t="s">
        <v>30</v>
      </c>
      <c r="AA26" s="136"/>
      <c r="AB26" s="133"/>
      <c r="AC26" s="62" t="s">
        <v>30</v>
      </c>
      <c r="AD26" s="136"/>
      <c r="AE26" s="133"/>
      <c r="AF26" s="62" t="s">
        <v>30</v>
      </c>
      <c r="AG26" s="136"/>
      <c r="AH26" s="133"/>
      <c r="AI26" s="62" t="s">
        <v>30</v>
      </c>
      <c r="AJ26" s="136"/>
      <c r="AK26" s="133"/>
      <c r="AL26" s="62" t="s">
        <v>30</v>
      </c>
      <c r="AM26" s="136"/>
      <c r="AN26" s="133"/>
      <c r="AO26" s="62" t="s">
        <v>30</v>
      </c>
      <c r="AP26" s="136"/>
      <c r="AQ26" s="133"/>
      <c r="AR26" s="62" t="s">
        <v>28</v>
      </c>
      <c r="AS26" s="136"/>
      <c r="AT26" s="133"/>
      <c r="AU26" s="62" t="s">
        <v>28</v>
      </c>
      <c r="AV26" s="136"/>
      <c r="AW26" s="133"/>
      <c r="AX26" s="62" t="s">
        <v>30</v>
      </c>
      <c r="AY26" s="136"/>
      <c r="AZ26" s="133"/>
      <c r="BA26" s="62" t="s">
        <v>30</v>
      </c>
      <c r="BB26" s="136"/>
      <c r="BC26" s="133"/>
      <c r="BD26" s="62" t="s">
        <v>30</v>
      </c>
      <c r="BE26" s="136"/>
      <c r="BF26" s="133"/>
      <c r="BG26" s="62" t="s">
        <v>30</v>
      </c>
      <c r="BH26" s="136"/>
      <c r="BI26" s="133"/>
      <c r="BJ26" s="62" t="s">
        <v>30</v>
      </c>
      <c r="BK26" s="136"/>
      <c r="BL26" s="133"/>
      <c r="BM26" s="62" t="s">
        <v>28</v>
      </c>
      <c r="BN26" s="136"/>
      <c r="BO26" s="133"/>
      <c r="BP26" s="57" t="s">
        <v>30</v>
      </c>
      <c r="BQ26" s="136"/>
      <c r="BR26" s="133"/>
      <c r="BS26" s="62" t="s">
        <v>30</v>
      </c>
      <c r="BT26" s="136"/>
      <c r="BU26" s="133"/>
      <c r="BV26" s="62" t="s">
        <v>30</v>
      </c>
      <c r="BW26" s="136"/>
      <c r="BX26" s="133"/>
      <c r="BY26" s="62" t="s">
        <v>30</v>
      </c>
      <c r="BZ26" s="136"/>
      <c r="CA26" s="133"/>
      <c r="CB26" s="62" t="s">
        <v>30</v>
      </c>
      <c r="CC26" s="136"/>
      <c r="CD26" s="133"/>
      <c r="CE26" s="62" t="s">
        <v>30</v>
      </c>
      <c r="CF26" s="136"/>
      <c r="CG26" s="133"/>
      <c r="CH26" s="62" t="s">
        <v>30</v>
      </c>
      <c r="CI26" s="136"/>
      <c r="CJ26" s="133"/>
      <c r="CK26" s="62" t="s">
        <v>28</v>
      </c>
      <c r="CL26" s="136"/>
      <c r="CM26" s="133"/>
      <c r="CN26" s="62" t="s">
        <v>30</v>
      </c>
      <c r="CO26" s="136"/>
      <c r="CP26" s="133"/>
      <c r="CQ26" s="62" t="s">
        <v>30</v>
      </c>
      <c r="CR26" s="136"/>
      <c r="CS26" s="133"/>
      <c r="CT26" s="62" t="s">
        <v>28</v>
      </c>
      <c r="CU26" s="136"/>
      <c r="CV26" s="133"/>
      <c r="CW26" s="62" t="s">
        <v>30</v>
      </c>
      <c r="CX26" s="136"/>
      <c r="CY26" s="133"/>
      <c r="CZ26" s="62" t="s">
        <v>30</v>
      </c>
      <c r="DA26" s="136"/>
      <c r="DB26" s="133"/>
      <c r="DC26" s="62" t="s">
        <v>28</v>
      </c>
      <c r="DD26" s="136"/>
      <c r="DE26" s="133"/>
      <c r="DF26" s="62" t="s">
        <v>30</v>
      </c>
      <c r="DG26" s="136"/>
      <c r="DH26" s="133"/>
      <c r="DI26" s="62" t="s">
        <v>30</v>
      </c>
      <c r="DJ26" s="136"/>
      <c r="DK26" s="133"/>
      <c r="DL26" s="62" t="s">
        <v>28</v>
      </c>
      <c r="DM26" s="136"/>
      <c r="DN26" s="133"/>
      <c r="DO26" s="62" t="s">
        <v>30</v>
      </c>
      <c r="DP26" s="136"/>
      <c r="DQ26" s="133"/>
      <c r="DR26" s="62" t="s">
        <v>28</v>
      </c>
      <c r="DS26" s="136"/>
      <c r="DT26" s="133"/>
      <c r="DU26" s="62" t="s">
        <v>28</v>
      </c>
      <c r="DV26" s="136"/>
      <c r="DW26" s="133"/>
      <c r="DX26" s="62" t="s">
        <v>28</v>
      </c>
      <c r="DY26" s="136"/>
      <c r="DZ26" s="133"/>
      <c r="EA26" s="62" t="s">
        <v>30</v>
      </c>
      <c r="EB26" s="136"/>
      <c r="EC26" s="133"/>
      <c r="ED26" s="62" t="s">
        <v>30</v>
      </c>
      <c r="EE26" s="136"/>
      <c r="EF26" s="139"/>
    </row>
    <row r="27" spans="1:234" s="11" customFormat="1" ht="12.75" customHeight="1" x14ac:dyDescent="0.25">
      <c r="A27" s="54" t="s">
        <v>32</v>
      </c>
      <c r="B27" s="35" t="s">
        <v>46</v>
      </c>
      <c r="C27" s="136"/>
      <c r="D27" s="133"/>
      <c r="E27" s="57" t="s">
        <v>46</v>
      </c>
      <c r="F27" s="136"/>
      <c r="G27" s="133"/>
      <c r="H27" s="57" t="s">
        <v>46</v>
      </c>
      <c r="I27" s="136"/>
      <c r="J27" s="133"/>
      <c r="K27" s="57" t="s">
        <v>46</v>
      </c>
      <c r="L27" s="136"/>
      <c r="M27" s="133"/>
      <c r="N27" s="57" t="s">
        <v>46</v>
      </c>
      <c r="O27" s="136"/>
      <c r="P27" s="133"/>
      <c r="Q27" s="57" t="s">
        <v>46</v>
      </c>
      <c r="R27" s="136"/>
      <c r="S27" s="133"/>
      <c r="T27" s="57" t="s">
        <v>46</v>
      </c>
      <c r="U27" s="136"/>
      <c r="V27" s="133"/>
      <c r="W27" s="57" t="s">
        <v>46</v>
      </c>
      <c r="X27" s="136"/>
      <c r="Y27" s="133"/>
      <c r="Z27" s="57" t="s">
        <v>46</v>
      </c>
      <c r="AA27" s="136"/>
      <c r="AB27" s="133"/>
      <c r="AC27" s="57" t="s">
        <v>46</v>
      </c>
      <c r="AD27" s="136"/>
      <c r="AE27" s="133"/>
      <c r="AF27" s="57" t="s">
        <v>46</v>
      </c>
      <c r="AG27" s="136"/>
      <c r="AH27" s="133"/>
      <c r="AI27" s="57" t="s">
        <v>46</v>
      </c>
      <c r="AJ27" s="136"/>
      <c r="AK27" s="133"/>
      <c r="AL27" s="57" t="s">
        <v>46</v>
      </c>
      <c r="AM27" s="136"/>
      <c r="AN27" s="133"/>
      <c r="AO27" s="57" t="s">
        <v>46</v>
      </c>
      <c r="AP27" s="136"/>
      <c r="AQ27" s="133"/>
      <c r="AR27" s="35" t="s">
        <v>46</v>
      </c>
      <c r="AS27" s="136"/>
      <c r="AT27" s="133"/>
      <c r="AU27" s="57" t="s">
        <v>46</v>
      </c>
      <c r="AV27" s="136"/>
      <c r="AW27" s="133"/>
      <c r="AX27" s="57" t="s">
        <v>46</v>
      </c>
      <c r="AY27" s="136"/>
      <c r="AZ27" s="133"/>
      <c r="BA27" s="57" t="s">
        <v>46</v>
      </c>
      <c r="BB27" s="136"/>
      <c r="BC27" s="133"/>
      <c r="BD27" s="57" t="s">
        <v>46</v>
      </c>
      <c r="BE27" s="136"/>
      <c r="BF27" s="133"/>
      <c r="BG27" s="57" t="s">
        <v>46</v>
      </c>
      <c r="BH27" s="136"/>
      <c r="BI27" s="133"/>
      <c r="BJ27" s="57" t="s">
        <v>46</v>
      </c>
      <c r="BK27" s="136"/>
      <c r="BL27" s="133"/>
      <c r="BM27" s="57" t="s">
        <v>46</v>
      </c>
      <c r="BN27" s="136"/>
      <c r="BO27" s="133"/>
      <c r="BP27" s="57" t="s">
        <v>46</v>
      </c>
      <c r="BQ27" s="136"/>
      <c r="BR27" s="133"/>
      <c r="BS27" s="57" t="s">
        <v>46</v>
      </c>
      <c r="BT27" s="136"/>
      <c r="BU27" s="133"/>
      <c r="BV27" s="57" t="s">
        <v>46</v>
      </c>
      <c r="BW27" s="136"/>
      <c r="BX27" s="133"/>
      <c r="BY27" s="57" t="s">
        <v>46</v>
      </c>
      <c r="BZ27" s="136"/>
      <c r="CA27" s="133"/>
      <c r="CB27" s="57" t="s">
        <v>46</v>
      </c>
      <c r="CC27" s="136"/>
      <c r="CD27" s="133"/>
      <c r="CE27" s="57" t="s">
        <v>46</v>
      </c>
      <c r="CF27" s="136"/>
      <c r="CG27" s="133"/>
      <c r="CH27" s="57" t="s">
        <v>46</v>
      </c>
      <c r="CI27" s="136"/>
      <c r="CJ27" s="133"/>
      <c r="CK27" s="35" t="s">
        <v>46</v>
      </c>
      <c r="CL27" s="136"/>
      <c r="CM27" s="133"/>
      <c r="CN27" s="57" t="s">
        <v>46</v>
      </c>
      <c r="CO27" s="136"/>
      <c r="CP27" s="133"/>
      <c r="CQ27" s="57" t="s">
        <v>46</v>
      </c>
      <c r="CR27" s="136"/>
      <c r="CS27" s="133"/>
      <c r="CT27" s="57" t="s">
        <v>46</v>
      </c>
      <c r="CU27" s="136"/>
      <c r="CV27" s="133"/>
      <c r="CW27" s="57" t="s">
        <v>46</v>
      </c>
      <c r="CX27" s="136"/>
      <c r="CY27" s="133"/>
      <c r="CZ27" s="57" t="s">
        <v>46</v>
      </c>
      <c r="DA27" s="136"/>
      <c r="DB27" s="133"/>
      <c r="DC27" s="57" t="s">
        <v>46</v>
      </c>
      <c r="DD27" s="136"/>
      <c r="DE27" s="133"/>
      <c r="DF27" s="57" t="s">
        <v>46</v>
      </c>
      <c r="DG27" s="136"/>
      <c r="DH27" s="133"/>
      <c r="DI27" s="57" t="s">
        <v>46</v>
      </c>
      <c r="DJ27" s="136"/>
      <c r="DK27" s="133"/>
      <c r="DL27" s="57" t="s">
        <v>46</v>
      </c>
      <c r="DM27" s="136"/>
      <c r="DN27" s="133"/>
      <c r="DO27" s="57" t="s">
        <v>46</v>
      </c>
      <c r="DP27" s="136"/>
      <c r="DQ27" s="133"/>
      <c r="DR27" s="57" t="s">
        <v>46</v>
      </c>
      <c r="DS27" s="136"/>
      <c r="DT27" s="133"/>
      <c r="DU27" s="57" t="s">
        <v>46</v>
      </c>
      <c r="DV27" s="136"/>
      <c r="DW27" s="133"/>
      <c r="DX27" s="57" t="s">
        <v>46</v>
      </c>
      <c r="DY27" s="136"/>
      <c r="DZ27" s="133"/>
      <c r="EA27" s="57" t="s">
        <v>46</v>
      </c>
      <c r="EB27" s="136"/>
      <c r="EC27" s="133"/>
      <c r="ED27" s="57" t="s">
        <v>46</v>
      </c>
      <c r="EE27" s="136"/>
      <c r="EF27" s="139"/>
    </row>
    <row r="28" spans="1:234" s="11" customFormat="1" ht="12.75" customHeight="1" x14ac:dyDescent="0.25">
      <c r="A28" s="54" t="s">
        <v>525</v>
      </c>
      <c r="B28" s="35" t="s">
        <v>42</v>
      </c>
      <c r="C28" s="136"/>
      <c r="D28" s="133"/>
      <c r="E28" s="57" t="s">
        <v>42</v>
      </c>
      <c r="F28" s="136"/>
      <c r="G28" s="133"/>
      <c r="H28" s="57" t="s">
        <v>42</v>
      </c>
      <c r="I28" s="136"/>
      <c r="J28" s="133"/>
      <c r="K28" s="57" t="s">
        <v>42</v>
      </c>
      <c r="L28" s="136"/>
      <c r="M28" s="133"/>
      <c r="N28" s="57" t="s">
        <v>42</v>
      </c>
      <c r="O28" s="136"/>
      <c r="P28" s="133"/>
      <c r="Q28" s="57" t="s">
        <v>42</v>
      </c>
      <c r="R28" s="136"/>
      <c r="S28" s="133"/>
      <c r="T28" s="57" t="s">
        <v>42</v>
      </c>
      <c r="U28" s="136"/>
      <c r="V28" s="133"/>
      <c r="W28" s="57" t="s">
        <v>42</v>
      </c>
      <c r="X28" s="136"/>
      <c r="Y28" s="133"/>
      <c r="Z28" s="57" t="s">
        <v>42</v>
      </c>
      <c r="AA28" s="136"/>
      <c r="AB28" s="133"/>
      <c r="AC28" s="57" t="s">
        <v>42</v>
      </c>
      <c r="AD28" s="136"/>
      <c r="AE28" s="133"/>
      <c r="AF28" s="57" t="s">
        <v>42</v>
      </c>
      <c r="AG28" s="136"/>
      <c r="AH28" s="133"/>
      <c r="AI28" s="57" t="s">
        <v>42</v>
      </c>
      <c r="AJ28" s="136"/>
      <c r="AK28" s="133"/>
      <c r="AL28" s="57" t="s">
        <v>42</v>
      </c>
      <c r="AM28" s="136"/>
      <c r="AN28" s="133"/>
      <c r="AO28" s="57" t="s">
        <v>42</v>
      </c>
      <c r="AP28" s="136"/>
      <c r="AQ28" s="133"/>
      <c r="AR28" s="35" t="s">
        <v>42</v>
      </c>
      <c r="AS28" s="136"/>
      <c r="AT28" s="133"/>
      <c r="AU28" s="57" t="s">
        <v>42</v>
      </c>
      <c r="AV28" s="136"/>
      <c r="AW28" s="133"/>
      <c r="AX28" s="57" t="s">
        <v>42</v>
      </c>
      <c r="AY28" s="136"/>
      <c r="AZ28" s="133"/>
      <c r="BA28" s="57" t="s">
        <v>42</v>
      </c>
      <c r="BB28" s="136"/>
      <c r="BC28" s="133"/>
      <c r="BD28" s="57" t="s">
        <v>42</v>
      </c>
      <c r="BE28" s="136"/>
      <c r="BF28" s="133"/>
      <c r="BG28" s="57" t="s">
        <v>42</v>
      </c>
      <c r="BH28" s="136"/>
      <c r="BI28" s="133"/>
      <c r="BJ28" s="57" t="s">
        <v>42</v>
      </c>
      <c r="BK28" s="136"/>
      <c r="BL28" s="133"/>
      <c r="BM28" s="57" t="s">
        <v>42</v>
      </c>
      <c r="BN28" s="136"/>
      <c r="BO28" s="133"/>
      <c r="BP28" s="57" t="s">
        <v>42</v>
      </c>
      <c r="BQ28" s="136"/>
      <c r="BR28" s="133"/>
      <c r="BS28" s="57" t="s">
        <v>42</v>
      </c>
      <c r="BT28" s="136"/>
      <c r="BU28" s="133"/>
      <c r="BV28" s="57" t="s">
        <v>42</v>
      </c>
      <c r="BW28" s="136"/>
      <c r="BX28" s="133"/>
      <c r="BY28" s="57" t="s">
        <v>42</v>
      </c>
      <c r="BZ28" s="136"/>
      <c r="CA28" s="133"/>
      <c r="CB28" s="57" t="s">
        <v>42</v>
      </c>
      <c r="CC28" s="136"/>
      <c r="CD28" s="133"/>
      <c r="CE28" s="57" t="s">
        <v>42</v>
      </c>
      <c r="CF28" s="136"/>
      <c r="CG28" s="133"/>
      <c r="CH28" s="57" t="s">
        <v>42</v>
      </c>
      <c r="CI28" s="136"/>
      <c r="CJ28" s="133"/>
      <c r="CK28" s="35" t="s">
        <v>42</v>
      </c>
      <c r="CL28" s="136"/>
      <c r="CM28" s="133"/>
      <c r="CN28" s="57" t="s">
        <v>42</v>
      </c>
      <c r="CO28" s="136"/>
      <c r="CP28" s="133"/>
      <c r="CQ28" s="57" t="s">
        <v>42</v>
      </c>
      <c r="CR28" s="136"/>
      <c r="CS28" s="133"/>
      <c r="CT28" s="57" t="s">
        <v>42</v>
      </c>
      <c r="CU28" s="136"/>
      <c r="CV28" s="133"/>
      <c r="CW28" s="57" t="s">
        <v>42</v>
      </c>
      <c r="CX28" s="136"/>
      <c r="CY28" s="133"/>
      <c r="CZ28" s="57" t="s">
        <v>42</v>
      </c>
      <c r="DA28" s="136"/>
      <c r="DB28" s="133"/>
      <c r="DC28" s="57" t="s">
        <v>42</v>
      </c>
      <c r="DD28" s="136"/>
      <c r="DE28" s="133"/>
      <c r="DF28" s="57" t="s">
        <v>42</v>
      </c>
      <c r="DG28" s="136"/>
      <c r="DH28" s="133"/>
      <c r="DI28" s="57" t="s">
        <v>42</v>
      </c>
      <c r="DJ28" s="136"/>
      <c r="DK28" s="133"/>
      <c r="DL28" s="57" t="s">
        <v>42</v>
      </c>
      <c r="DM28" s="136"/>
      <c r="DN28" s="133"/>
      <c r="DO28" s="57" t="s">
        <v>42</v>
      </c>
      <c r="DP28" s="136"/>
      <c r="DQ28" s="133"/>
      <c r="DR28" s="57" t="s">
        <v>42</v>
      </c>
      <c r="DS28" s="136"/>
      <c r="DT28" s="133"/>
      <c r="DU28" s="57" t="s">
        <v>42</v>
      </c>
      <c r="DV28" s="136"/>
      <c r="DW28" s="133"/>
      <c r="DX28" s="57" t="s">
        <v>42</v>
      </c>
      <c r="DY28" s="136"/>
      <c r="DZ28" s="133"/>
      <c r="EA28" s="57" t="s">
        <v>42</v>
      </c>
      <c r="EB28" s="136"/>
      <c r="EC28" s="133"/>
      <c r="ED28" s="57" t="s">
        <v>42</v>
      </c>
      <c r="EE28" s="136"/>
      <c r="EF28" s="139"/>
    </row>
    <row r="29" spans="1:234" s="11" customFormat="1" ht="12.75" customHeight="1" x14ac:dyDescent="0.25">
      <c r="A29" s="54" t="s">
        <v>517</v>
      </c>
      <c r="B29" s="35" t="s">
        <v>42</v>
      </c>
      <c r="C29" s="136"/>
      <c r="D29" s="133"/>
      <c r="E29" s="57" t="s">
        <v>42</v>
      </c>
      <c r="F29" s="136"/>
      <c r="G29" s="133"/>
      <c r="H29" s="57" t="s">
        <v>42</v>
      </c>
      <c r="I29" s="136"/>
      <c r="J29" s="133"/>
      <c r="K29" s="57" t="s">
        <v>42</v>
      </c>
      <c r="L29" s="136"/>
      <c r="M29" s="133"/>
      <c r="N29" s="57" t="s">
        <v>42</v>
      </c>
      <c r="O29" s="136"/>
      <c r="P29" s="133"/>
      <c r="Q29" s="57" t="s">
        <v>42</v>
      </c>
      <c r="R29" s="136"/>
      <c r="S29" s="133"/>
      <c r="T29" s="57" t="s">
        <v>42</v>
      </c>
      <c r="U29" s="136"/>
      <c r="V29" s="133"/>
      <c r="W29" s="57" t="s">
        <v>42</v>
      </c>
      <c r="X29" s="136"/>
      <c r="Y29" s="133"/>
      <c r="Z29" s="57" t="s">
        <v>42</v>
      </c>
      <c r="AA29" s="136"/>
      <c r="AB29" s="133"/>
      <c r="AC29" s="57" t="s">
        <v>42</v>
      </c>
      <c r="AD29" s="136"/>
      <c r="AE29" s="133"/>
      <c r="AF29" s="57" t="s">
        <v>42</v>
      </c>
      <c r="AG29" s="136"/>
      <c r="AH29" s="133"/>
      <c r="AI29" s="57" t="s">
        <v>42</v>
      </c>
      <c r="AJ29" s="136"/>
      <c r="AK29" s="133"/>
      <c r="AL29" s="57" t="s">
        <v>42</v>
      </c>
      <c r="AM29" s="136"/>
      <c r="AN29" s="133"/>
      <c r="AO29" s="57" t="s">
        <v>42</v>
      </c>
      <c r="AP29" s="136"/>
      <c r="AQ29" s="133"/>
      <c r="AR29" s="35" t="s">
        <v>42</v>
      </c>
      <c r="AS29" s="136"/>
      <c r="AT29" s="133"/>
      <c r="AU29" s="57" t="s">
        <v>42</v>
      </c>
      <c r="AV29" s="136"/>
      <c r="AW29" s="133"/>
      <c r="AX29" s="57" t="s">
        <v>42</v>
      </c>
      <c r="AY29" s="136"/>
      <c r="AZ29" s="133"/>
      <c r="BA29" s="57" t="s">
        <v>42</v>
      </c>
      <c r="BB29" s="136"/>
      <c r="BC29" s="133"/>
      <c r="BD29" s="57" t="s">
        <v>42</v>
      </c>
      <c r="BE29" s="136"/>
      <c r="BF29" s="133"/>
      <c r="BG29" s="57" t="s">
        <v>42</v>
      </c>
      <c r="BH29" s="136"/>
      <c r="BI29" s="133"/>
      <c r="BJ29" s="57" t="s">
        <v>42</v>
      </c>
      <c r="BK29" s="136"/>
      <c r="BL29" s="133"/>
      <c r="BM29" s="57" t="s">
        <v>42</v>
      </c>
      <c r="BN29" s="136"/>
      <c r="BO29" s="133"/>
      <c r="BP29" s="57" t="s">
        <v>42</v>
      </c>
      <c r="BQ29" s="136"/>
      <c r="BR29" s="133"/>
      <c r="BS29" s="57" t="s">
        <v>42</v>
      </c>
      <c r="BT29" s="136"/>
      <c r="BU29" s="133"/>
      <c r="BV29" s="57" t="s">
        <v>42</v>
      </c>
      <c r="BW29" s="136"/>
      <c r="BX29" s="133"/>
      <c r="BY29" s="57" t="s">
        <v>42</v>
      </c>
      <c r="BZ29" s="136"/>
      <c r="CA29" s="133"/>
      <c r="CB29" s="57" t="s">
        <v>42</v>
      </c>
      <c r="CC29" s="136"/>
      <c r="CD29" s="133"/>
      <c r="CE29" s="57" t="s">
        <v>42</v>
      </c>
      <c r="CF29" s="136"/>
      <c r="CG29" s="133"/>
      <c r="CH29" s="57" t="s">
        <v>42</v>
      </c>
      <c r="CI29" s="136"/>
      <c r="CJ29" s="133"/>
      <c r="CK29" s="35" t="s">
        <v>42</v>
      </c>
      <c r="CL29" s="136"/>
      <c r="CM29" s="133"/>
      <c r="CN29" s="57" t="s">
        <v>42</v>
      </c>
      <c r="CO29" s="136"/>
      <c r="CP29" s="133"/>
      <c r="CQ29" s="57" t="s">
        <v>42</v>
      </c>
      <c r="CR29" s="136"/>
      <c r="CS29" s="133"/>
      <c r="CT29" s="57" t="s">
        <v>42</v>
      </c>
      <c r="CU29" s="136"/>
      <c r="CV29" s="133"/>
      <c r="CW29" s="57" t="s">
        <v>42</v>
      </c>
      <c r="CX29" s="136"/>
      <c r="CY29" s="133"/>
      <c r="CZ29" s="57" t="s">
        <v>42</v>
      </c>
      <c r="DA29" s="136"/>
      <c r="DB29" s="133"/>
      <c r="DC29" s="57" t="s">
        <v>42</v>
      </c>
      <c r="DD29" s="136"/>
      <c r="DE29" s="133"/>
      <c r="DF29" s="57" t="s">
        <v>42</v>
      </c>
      <c r="DG29" s="136"/>
      <c r="DH29" s="133"/>
      <c r="DI29" s="57" t="s">
        <v>42</v>
      </c>
      <c r="DJ29" s="136"/>
      <c r="DK29" s="133"/>
      <c r="DL29" s="57" t="s">
        <v>42</v>
      </c>
      <c r="DM29" s="136"/>
      <c r="DN29" s="133"/>
      <c r="DO29" s="57" t="s">
        <v>42</v>
      </c>
      <c r="DP29" s="136"/>
      <c r="DQ29" s="133"/>
      <c r="DR29" s="57" t="s">
        <v>42</v>
      </c>
      <c r="DS29" s="136"/>
      <c r="DT29" s="133"/>
      <c r="DU29" s="57" t="s">
        <v>42</v>
      </c>
      <c r="DV29" s="136"/>
      <c r="DW29" s="133"/>
      <c r="DX29" s="57" t="s">
        <v>42</v>
      </c>
      <c r="DY29" s="136"/>
      <c r="DZ29" s="133"/>
      <c r="EA29" s="57" t="s">
        <v>42</v>
      </c>
      <c r="EB29" s="136"/>
      <c r="EC29" s="133"/>
      <c r="ED29" s="57" t="s">
        <v>42</v>
      </c>
      <c r="EE29" s="136"/>
      <c r="EF29" s="139"/>
    </row>
    <row r="30" spans="1:234" ht="12" customHeight="1" thickBot="1" x14ac:dyDescent="0.3">
      <c r="A30" s="27" t="s">
        <v>9</v>
      </c>
      <c r="B30" s="22">
        <v>1</v>
      </c>
      <c r="C30" s="137"/>
      <c r="D30" s="134"/>
      <c r="E30" s="58" t="s">
        <v>77</v>
      </c>
      <c r="F30" s="137"/>
      <c r="G30" s="134"/>
      <c r="H30" s="58">
        <v>3</v>
      </c>
      <c r="I30" s="137"/>
      <c r="J30" s="134"/>
      <c r="K30" s="58">
        <v>4</v>
      </c>
      <c r="L30" s="137"/>
      <c r="M30" s="134"/>
      <c r="N30" s="58" t="s">
        <v>233</v>
      </c>
      <c r="O30" s="137"/>
      <c r="P30" s="134"/>
      <c r="Q30" s="58">
        <v>6</v>
      </c>
      <c r="R30" s="137"/>
      <c r="S30" s="134"/>
      <c r="T30" s="58">
        <v>7</v>
      </c>
      <c r="U30" s="137"/>
      <c r="V30" s="134"/>
      <c r="W30" s="58">
        <v>8</v>
      </c>
      <c r="X30" s="137"/>
      <c r="Y30" s="134"/>
      <c r="Z30" s="58" t="s">
        <v>202</v>
      </c>
      <c r="AA30" s="137"/>
      <c r="AB30" s="134"/>
      <c r="AC30" s="58">
        <v>10</v>
      </c>
      <c r="AD30" s="137"/>
      <c r="AE30" s="134"/>
      <c r="AF30" s="58">
        <v>11</v>
      </c>
      <c r="AG30" s="137"/>
      <c r="AH30" s="134"/>
      <c r="AI30" s="58" t="s">
        <v>256</v>
      </c>
      <c r="AJ30" s="137"/>
      <c r="AK30" s="134"/>
      <c r="AL30" s="58">
        <v>13</v>
      </c>
      <c r="AM30" s="137"/>
      <c r="AN30" s="134"/>
      <c r="AO30" s="58">
        <v>14</v>
      </c>
      <c r="AP30" s="137"/>
      <c r="AQ30" s="134"/>
      <c r="AR30" s="22" t="s">
        <v>257</v>
      </c>
      <c r="AS30" s="137"/>
      <c r="AT30" s="134"/>
      <c r="AU30" s="58">
        <v>16</v>
      </c>
      <c r="AV30" s="137"/>
      <c r="AW30" s="134"/>
      <c r="AX30" s="58" t="s">
        <v>258</v>
      </c>
      <c r="AY30" s="137"/>
      <c r="AZ30" s="134"/>
      <c r="BA30" s="58">
        <v>18</v>
      </c>
      <c r="BB30" s="137"/>
      <c r="BC30" s="134"/>
      <c r="BD30" s="58">
        <v>19</v>
      </c>
      <c r="BE30" s="137"/>
      <c r="BF30" s="134"/>
      <c r="BG30" s="58">
        <v>20</v>
      </c>
      <c r="BH30" s="137"/>
      <c r="BI30" s="134"/>
      <c r="BJ30" s="58">
        <v>21</v>
      </c>
      <c r="BK30" s="137"/>
      <c r="BL30" s="134"/>
      <c r="BM30" s="58">
        <v>22</v>
      </c>
      <c r="BN30" s="137"/>
      <c r="BO30" s="134"/>
      <c r="BP30" s="58">
        <v>23</v>
      </c>
      <c r="BQ30" s="137"/>
      <c r="BR30" s="134"/>
      <c r="BS30" s="58" t="s">
        <v>259</v>
      </c>
      <c r="BT30" s="137"/>
      <c r="BU30" s="134"/>
      <c r="BV30" s="58">
        <v>25</v>
      </c>
      <c r="BW30" s="137"/>
      <c r="BX30" s="134"/>
      <c r="BY30" s="58">
        <v>26</v>
      </c>
      <c r="BZ30" s="137"/>
      <c r="CA30" s="134"/>
      <c r="CB30" s="58" t="s">
        <v>207</v>
      </c>
      <c r="CC30" s="137"/>
      <c r="CD30" s="134"/>
      <c r="CE30" s="58">
        <v>28</v>
      </c>
      <c r="CF30" s="137"/>
      <c r="CG30" s="134"/>
      <c r="CH30" s="58">
        <v>29</v>
      </c>
      <c r="CI30" s="137"/>
      <c r="CJ30" s="134"/>
      <c r="CK30" s="22" t="s">
        <v>260</v>
      </c>
      <c r="CL30" s="137"/>
      <c r="CM30" s="134"/>
      <c r="CN30" s="58">
        <v>31</v>
      </c>
      <c r="CO30" s="137"/>
      <c r="CP30" s="134"/>
      <c r="CQ30" s="58">
        <v>32</v>
      </c>
      <c r="CR30" s="137"/>
      <c r="CS30" s="134"/>
      <c r="CT30" s="58" t="s">
        <v>393</v>
      </c>
      <c r="CU30" s="137"/>
      <c r="CV30" s="134"/>
      <c r="CW30" s="58">
        <v>34</v>
      </c>
      <c r="CX30" s="137"/>
      <c r="CY30" s="134"/>
      <c r="CZ30" s="58">
        <v>35</v>
      </c>
      <c r="DA30" s="137"/>
      <c r="DB30" s="134"/>
      <c r="DC30" s="58">
        <v>36</v>
      </c>
      <c r="DD30" s="137"/>
      <c r="DE30" s="134"/>
      <c r="DF30" s="58">
        <v>37</v>
      </c>
      <c r="DG30" s="137"/>
      <c r="DH30" s="134"/>
      <c r="DI30" s="58">
        <v>38</v>
      </c>
      <c r="DJ30" s="137"/>
      <c r="DK30" s="134"/>
      <c r="DL30" s="58" t="s">
        <v>261</v>
      </c>
      <c r="DM30" s="137"/>
      <c r="DN30" s="134"/>
      <c r="DO30" s="58">
        <v>40</v>
      </c>
      <c r="DP30" s="137"/>
      <c r="DQ30" s="134"/>
      <c r="DR30" s="58" t="s">
        <v>211</v>
      </c>
      <c r="DS30" s="137"/>
      <c r="DT30" s="134"/>
      <c r="DU30" s="58">
        <v>42</v>
      </c>
      <c r="DV30" s="137"/>
      <c r="DW30" s="134"/>
      <c r="DX30" s="58">
        <v>43</v>
      </c>
      <c r="DY30" s="137"/>
      <c r="DZ30" s="134"/>
      <c r="EA30" s="58">
        <v>44</v>
      </c>
      <c r="EB30" s="137"/>
      <c r="EC30" s="134"/>
      <c r="ED30" s="58">
        <v>45</v>
      </c>
      <c r="EE30" s="137"/>
      <c r="EF30" s="140"/>
    </row>
    <row r="31" spans="1:234" ht="12" customHeight="1" x14ac:dyDescent="0.25">
      <c r="A31" s="28" t="s">
        <v>468</v>
      </c>
      <c r="B31" s="12">
        <v>45</v>
      </c>
      <c r="C31" s="16"/>
      <c r="D31" s="59"/>
      <c r="E31" s="3">
        <v>452</v>
      </c>
      <c r="F31" s="16"/>
      <c r="G31" s="59"/>
      <c r="H31" s="3">
        <v>25</v>
      </c>
      <c r="I31" s="16"/>
      <c r="J31" s="59"/>
      <c r="K31" s="3">
        <v>452</v>
      </c>
      <c r="L31" s="16"/>
      <c r="M31" s="59"/>
      <c r="N31" s="3">
        <v>452</v>
      </c>
      <c r="O31" s="16"/>
      <c r="P31" s="59"/>
      <c r="Q31" s="3">
        <v>24</v>
      </c>
      <c r="R31" s="16"/>
      <c r="S31" s="59"/>
      <c r="T31" s="3">
        <v>2</v>
      </c>
      <c r="U31" s="16"/>
      <c r="V31" s="59"/>
      <c r="W31" s="3">
        <v>452</v>
      </c>
      <c r="X31" s="16"/>
      <c r="Y31" s="59"/>
      <c r="Z31" s="3">
        <v>25</v>
      </c>
      <c r="AA31" s="16"/>
      <c r="AB31" s="59"/>
      <c r="AC31" s="3">
        <v>52</v>
      </c>
      <c r="AD31" s="16"/>
      <c r="AE31" s="59"/>
      <c r="AF31" s="3">
        <v>4520</v>
      </c>
      <c r="AG31" s="16"/>
      <c r="AH31" s="59"/>
      <c r="AI31" s="3">
        <v>45</v>
      </c>
      <c r="AJ31" s="16"/>
      <c r="AK31" s="59"/>
      <c r="AL31" s="3">
        <v>452</v>
      </c>
      <c r="AM31" s="16"/>
      <c r="AN31" s="59"/>
      <c r="AO31" s="3">
        <v>25</v>
      </c>
      <c r="AP31" s="16"/>
      <c r="AQ31" s="59"/>
      <c r="AR31" s="12">
        <v>452</v>
      </c>
      <c r="AS31" s="16"/>
      <c r="AT31" s="59"/>
      <c r="AU31" s="3">
        <v>452</v>
      </c>
      <c r="AV31" s="16"/>
      <c r="AW31" s="59"/>
      <c r="AX31" s="3">
        <v>24</v>
      </c>
      <c r="AY31" s="16"/>
      <c r="AZ31" s="59"/>
      <c r="BA31" s="3">
        <v>2</v>
      </c>
      <c r="BB31" s="16"/>
      <c r="BC31" s="59"/>
      <c r="BD31" s="3">
        <v>452</v>
      </c>
      <c r="BE31" s="16"/>
      <c r="BF31" s="59"/>
      <c r="BG31" s="3">
        <v>25</v>
      </c>
      <c r="BH31" s="16"/>
      <c r="BI31" s="59"/>
      <c r="BJ31" s="3">
        <v>52</v>
      </c>
      <c r="BK31" s="16"/>
      <c r="BL31" s="59"/>
      <c r="BM31" s="3">
        <v>4520</v>
      </c>
      <c r="BN31" s="16"/>
      <c r="BO31" s="59"/>
      <c r="BP31" s="3">
        <v>45</v>
      </c>
      <c r="BQ31" s="16"/>
      <c r="BR31" s="59"/>
      <c r="BS31" s="3">
        <v>452</v>
      </c>
      <c r="BT31" s="16"/>
      <c r="BU31" s="59"/>
      <c r="BV31" s="3">
        <v>25</v>
      </c>
      <c r="BW31" s="16"/>
      <c r="BX31" s="59"/>
      <c r="BY31" s="3">
        <v>452</v>
      </c>
      <c r="BZ31" s="16"/>
      <c r="CA31" s="59"/>
      <c r="CB31" s="3">
        <v>452</v>
      </c>
      <c r="CC31" s="16"/>
      <c r="CD31" s="59"/>
      <c r="CE31" s="3">
        <v>24</v>
      </c>
      <c r="CF31" s="16"/>
      <c r="CG31" s="59"/>
      <c r="CH31" s="3">
        <v>2</v>
      </c>
      <c r="CI31" s="16"/>
      <c r="CJ31" s="59"/>
      <c r="CK31" s="12">
        <v>452</v>
      </c>
      <c r="CL31" s="16"/>
      <c r="CM31" s="59"/>
      <c r="CN31" s="3">
        <v>25</v>
      </c>
      <c r="CO31" s="16"/>
      <c r="CP31" s="59"/>
      <c r="CQ31" s="3">
        <v>52</v>
      </c>
      <c r="CR31" s="16"/>
      <c r="CS31" s="59"/>
      <c r="CT31" s="3">
        <v>4520</v>
      </c>
      <c r="CU31" s="16"/>
      <c r="CV31" s="59"/>
      <c r="CW31" s="3">
        <v>45</v>
      </c>
      <c r="CX31" s="16"/>
      <c r="CY31" s="59"/>
      <c r="CZ31" s="3">
        <v>452</v>
      </c>
      <c r="DA31" s="16"/>
      <c r="DB31" s="59"/>
      <c r="DC31" s="3">
        <v>25</v>
      </c>
      <c r="DD31" s="16"/>
      <c r="DE31" s="59"/>
      <c r="DF31" s="3">
        <v>452</v>
      </c>
      <c r="DG31" s="16"/>
      <c r="DH31" s="59"/>
      <c r="DI31" s="3">
        <v>452</v>
      </c>
      <c r="DJ31" s="16"/>
      <c r="DK31" s="59"/>
      <c r="DL31" s="3">
        <v>24</v>
      </c>
      <c r="DM31" s="16"/>
      <c r="DN31" s="59"/>
      <c r="DO31" s="3">
        <v>2</v>
      </c>
      <c r="DP31" s="16"/>
      <c r="DQ31" s="59"/>
      <c r="DR31" s="3">
        <v>452</v>
      </c>
      <c r="DS31" s="16"/>
      <c r="DT31" s="59"/>
      <c r="DU31" s="3">
        <v>25</v>
      </c>
      <c r="DV31" s="16"/>
      <c r="DW31" s="59"/>
      <c r="DX31" s="3">
        <v>52</v>
      </c>
      <c r="DY31" s="16"/>
      <c r="DZ31" s="59"/>
      <c r="EA31" s="3">
        <v>4520</v>
      </c>
      <c r="EB31" s="16"/>
      <c r="EC31" s="59"/>
      <c r="ED31" s="3">
        <v>66</v>
      </c>
      <c r="EE31" s="16"/>
      <c r="EF31" s="76"/>
    </row>
    <row r="32" spans="1:234" ht="12" customHeight="1" x14ac:dyDescent="0.25">
      <c r="A32" s="4"/>
      <c r="B32" s="13"/>
      <c r="C32" s="16"/>
      <c r="D32" s="59"/>
      <c r="E32" s="5"/>
      <c r="F32" s="16"/>
      <c r="G32" s="59"/>
      <c r="H32" s="5"/>
      <c r="I32" s="16"/>
      <c r="J32" s="59"/>
      <c r="K32" s="5"/>
      <c r="L32" s="16"/>
      <c r="M32" s="59"/>
      <c r="N32" s="5"/>
      <c r="O32" s="16"/>
      <c r="P32" s="59"/>
      <c r="Q32" s="5"/>
      <c r="R32" s="16"/>
      <c r="S32" s="59"/>
      <c r="T32" s="5"/>
      <c r="U32" s="16"/>
      <c r="V32" s="59"/>
      <c r="W32" s="5"/>
      <c r="X32" s="16"/>
      <c r="Y32" s="59"/>
      <c r="Z32" s="5"/>
      <c r="AA32" s="16"/>
      <c r="AB32" s="59"/>
      <c r="AC32" s="5"/>
      <c r="AD32" s="16"/>
      <c r="AE32" s="59"/>
      <c r="AF32" s="5"/>
      <c r="AG32" s="16"/>
      <c r="AH32" s="59"/>
      <c r="AI32" s="5"/>
      <c r="AJ32" s="16"/>
      <c r="AK32" s="59"/>
      <c r="AL32" s="5"/>
      <c r="AM32" s="16"/>
      <c r="AN32" s="59"/>
      <c r="AO32" s="5"/>
      <c r="AP32" s="16"/>
      <c r="AQ32" s="59"/>
      <c r="AR32" s="13"/>
      <c r="AS32" s="16"/>
      <c r="AT32" s="59"/>
      <c r="AU32" s="5"/>
      <c r="AV32" s="16"/>
      <c r="AW32" s="59"/>
      <c r="AX32" s="5"/>
      <c r="AY32" s="16"/>
      <c r="AZ32" s="59"/>
      <c r="BA32" s="5"/>
      <c r="BB32" s="16"/>
      <c r="BC32" s="59"/>
      <c r="BD32" s="5"/>
      <c r="BE32" s="16"/>
      <c r="BF32" s="59"/>
      <c r="BG32" s="5"/>
      <c r="BH32" s="16"/>
      <c r="BI32" s="59"/>
      <c r="BJ32" s="5"/>
      <c r="BK32" s="16"/>
      <c r="BL32" s="59"/>
      <c r="BM32" s="5"/>
      <c r="BN32" s="16"/>
      <c r="BO32" s="59"/>
      <c r="BP32" s="5"/>
      <c r="BQ32" s="16"/>
      <c r="BR32" s="59"/>
      <c r="BS32" s="5"/>
      <c r="BT32" s="16"/>
      <c r="BU32" s="59"/>
      <c r="BV32" s="5"/>
      <c r="BW32" s="16"/>
      <c r="BX32" s="59"/>
      <c r="BY32" s="5"/>
      <c r="BZ32" s="16"/>
      <c r="CA32" s="59"/>
      <c r="CB32" s="5"/>
      <c r="CC32" s="16"/>
      <c r="CD32" s="59"/>
      <c r="CE32" s="5"/>
      <c r="CF32" s="16"/>
      <c r="CG32" s="59"/>
      <c r="CH32" s="5"/>
      <c r="CI32" s="16"/>
      <c r="CJ32" s="59"/>
      <c r="CK32" s="13"/>
      <c r="CL32" s="16"/>
      <c r="CM32" s="59"/>
      <c r="CN32" s="5"/>
      <c r="CO32" s="16"/>
      <c r="CP32" s="59"/>
      <c r="CQ32" s="5"/>
      <c r="CR32" s="16"/>
      <c r="CS32" s="59"/>
      <c r="CT32" s="5"/>
      <c r="CU32" s="16"/>
      <c r="CV32" s="59"/>
      <c r="CW32" s="5"/>
      <c r="CX32" s="16"/>
      <c r="CY32" s="59"/>
      <c r="CZ32" s="5"/>
      <c r="DA32" s="16"/>
      <c r="DB32" s="59"/>
      <c r="DC32" s="5"/>
      <c r="DD32" s="16"/>
      <c r="DE32" s="59"/>
      <c r="DF32" s="5"/>
      <c r="DG32" s="16"/>
      <c r="DH32" s="59"/>
      <c r="DI32" s="5"/>
      <c r="DJ32" s="16"/>
      <c r="DK32" s="59"/>
      <c r="DL32" s="5"/>
      <c r="DM32" s="16"/>
      <c r="DN32" s="59"/>
      <c r="DO32" s="5"/>
      <c r="DP32" s="16"/>
      <c r="DQ32" s="59"/>
      <c r="DR32" s="5"/>
      <c r="DS32" s="16"/>
      <c r="DT32" s="59"/>
      <c r="DU32" s="5"/>
      <c r="DV32" s="16"/>
      <c r="DW32" s="59"/>
      <c r="DX32" s="5"/>
      <c r="DY32" s="16"/>
      <c r="DZ32" s="59"/>
      <c r="EA32" s="5"/>
      <c r="EB32" s="16"/>
      <c r="EC32" s="59"/>
      <c r="ED32" s="5"/>
      <c r="EE32" s="16"/>
      <c r="EF32" s="76"/>
    </row>
    <row r="33" spans="1:136" ht="12" customHeight="1" x14ac:dyDescent="0.25">
      <c r="A33" s="4"/>
      <c r="B33" s="13"/>
      <c r="C33" s="16"/>
      <c r="D33" s="59"/>
      <c r="E33" s="5"/>
      <c r="F33" s="16"/>
      <c r="G33" s="59"/>
      <c r="H33" s="5"/>
      <c r="I33" s="16"/>
      <c r="J33" s="59"/>
      <c r="K33" s="5"/>
      <c r="L33" s="16"/>
      <c r="M33" s="59"/>
      <c r="N33" s="5"/>
      <c r="O33" s="16"/>
      <c r="P33" s="59"/>
      <c r="Q33" s="5"/>
      <c r="R33" s="16"/>
      <c r="S33" s="59"/>
      <c r="T33" s="5"/>
      <c r="U33" s="16"/>
      <c r="V33" s="59"/>
      <c r="W33" s="5"/>
      <c r="X33" s="16"/>
      <c r="Y33" s="59"/>
      <c r="Z33" s="5"/>
      <c r="AA33" s="16"/>
      <c r="AB33" s="59"/>
      <c r="AC33" s="5"/>
      <c r="AD33" s="16"/>
      <c r="AE33" s="59"/>
      <c r="AF33" s="5"/>
      <c r="AG33" s="16"/>
      <c r="AH33" s="59"/>
      <c r="AI33" s="5"/>
      <c r="AJ33" s="16"/>
      <c r="AK33" s="59"/>
      <c r="AL33" s="5"/>
      <c r="AM33" s="16"/>
      <c r="AN33" s="59"/>
      <c r="AO33" s="5"/>
      <c r="AP33" s="16"/>
      <c r="AQ33" s="59"/>
      <c r="AR33" s="13"/>
      <c r="AS33" s="16"/>
      <c r="AT33" s="59"/>
      <c r="AU33" s="5"/>
      <c r="AV33" s="16"/>
      <c r="AW33" s="59"/>
      <c r="AX33" s="5"/>
      <c r="AY33" s="16"/>
      <c r="AZ33" s="59"/>
      <c r="BA33" s="5"/>
      <c r="BB33" s="16"/>
      <c r="BC33" s="59"/>
      <c r="BD33" s="5"/>
      <c r="BE33" s="16"/>
      <c r="BF33" s="59"/>
      <c r="BG33" s="5"/>
      <c r="BH33" s="16"/>
      <c r="BI33" s="59"/>
      <c r="BJ33" s="5"/>
      <c r="BK33" s="16"/>
      <c r="BL33" s="59"/>
      <c r="BM33" s="5"/>
      <c r="BN33" s="16"/>
      <c r="BO33" s="59"/>
      <c r="BP33" s="5"/>
      <c r="BQ33" s="16"/>
      <c r="BR33" s="59"/>
      <c r="BS33" s="5"/>
      <c r="BT33" s="16"/>
      <c r="BU33" s="59"/>
      <c r="BV33" s="5"/>
      <c r="BW33" s="16"/>
      <c r="BX33" s="59"/>
      <c r="BY33" s="5"/>
      <c r="BZ33" s="16"/>
      <c r="CA33" s="59"/>
      <c r="CB33" s="5"/>
      <c r="CC33" s="16"/>
      <c r="CD33" s="59"/>
      <c r="CE33" s="5"/>
      <c r="CF33" s="16"/>
      <c r="CG33" s="59"/>
      <c r="CH33" s="5"/>
      <c r="CI33" s="16"/>
      <c r="CJ33" s="59"/>
      <c r="CK33" s="13"/>
      <c r="CL33" s="16"/>
      <c r="CM33" s="59"/>
      <c r="CN33" s="5"/>
      <c r="CO33" s="16"/>
      <c r="CP33" s="59"/>
      <c r="CQ33" s="5"/>
      <c r="CR33" s="16"/>
      <c r="CS33" s="59"/>
      <c r="CT33" s="5"/>
      <c r="CU33" s="16"/>
      <c r="CV33" s="59"/>
      <c r="CW33" s="5"/>
      <c r="CX33" s="16"/>
      <c r="CY33" s="59"/>
      <c r="CZ33" s="5"/>
      <c r="DA33" s="16"/>
      <c r="DB33" s="59"/>
      <c r="DC33" s="5"/>
      <c r="DD33" s="16"/>
      <c r="DE33" s="59"/>
      <c r="DF33" s="5"/>
      <c r="DG33" s="16"/>
      <c r="DH33" s="59"/>
      <c r="DI33" s="5"/>
      <c r="DJ33" s="16"/>
      <c r="DK33" s="59"/>
      <c r="DL33" s="5"/>
      <c r="DM33" s="16"/>
      <c r="DN33" s="59"/>
      <c r="DO33" s="5"/>
      <c r="DP33" s="16"/>
      <c r="DQ33" s="59"/>
      <c r="DR33" s="5"/>
      <c r="DS33" s="16"/>
      <c r="DT33" s="59"/>
      <c r="DU33" s="5"/>
      <c r="DV33" s="16"/>
      <c r="DW33" s="59"/>
      <c r="DX33" s="5"/>
      <c r="DY33" s="16"/>
      <c r="DZ33" s="59"/>
      <c r="EA33" s="5"/>
      <c r="EB33" s="16"/>
      <c r="EC33" s="59"/>
      <c r="ED33" s="5"/>
      <c r="EE33" s="16"/>
      <c r="EF33" s="76"/>
    </row>
    <row r="34" spans="1:136" ht="12" customHeight="1" x14ac:dyDescent="0.25">
      <c r="A34" s="4"/>
      <c r="B34" s="13"/>
      <c r="C34" s="16"/>
      <c r="D34" s="59"/>
      <c r="E34" s="5"/>
      <c r="F34" s="16"/>
      <c r="G34" s="59"/>
      <c r="H34" s="5"/>
      <c r="I34" s="16"/>
      <c r="J34" s="59"/>
      <c r="K34" s="5"/>
      <c r="L34" s="16"/>
      <c r="M34" s="59"/>
      <c r="N34" s="5"/>
      <c r="O34" s="16"/>
      <c r="P34" s="59"/>
      <c r="Q34" s="5"/>
      <c r="R34" s="16"/>
      <c r="S34" s="59"/>
      <c r="T34" s="5"/>
      <c r="U34" s="16"/>
      <c r="V34" s="59"/>
      <c r="W34" s="5"/>
      <c r="X34" s="16"/>
      <c r="Y34" s="59"/>
      <c r="Z34" s="5"/>
      <c r="AA34" s="16"/>
      <c r="AB34" s="59"/>
      <c r="AC34" s="5"/>
      <c r="AD34" s="16"/>
      <c r="AE34" s="59"/>
      <c r="AF34" s="5"/>
      <c r="AG34" s="16"/>
      <c r="AH34" s="59"/>
      <c r="AI34" s="5"/>
      <c r="AJ34" s="16"/>
      <c r="AK34" s="59"/>
      <c r="AL34" s="5"/>
      <c r="AM34" s="16"/>
      <c r="AN34" s="59"/>
      <c r="AO34" s="5"/>
      <c r="AP34" s="16"/>
      <c r="AQ34" s="59"/>
      <c r="AR34" s="13"/>
      <c r="AS34" s="16"/>
      <c r="AT34" s="59"/>
      <c r="AU34" s="5"/>
      <c r="AV34" s="16"/>
      <c r="AW34" s="59"/>
      <c r="AX34" s="5"/>
      <c r="AY34" s="16"/>
      <c r="AZ34" s="59"/>
      <c r="BA34" s="5"/>
      <c r="BB34" s="16"/>
      <c r="BC34" s="59"/>
      <c r="BD34" s="5"/>
      <c r="BE34" s="16"/>
      <c r="BF34" s="59"/>
      <c r="BG34" s="5"/>
      <c r="BH34" s="16"/>
      <c r="BI34" s="59"/>
      <c r="BJ34" s="5"/>
      <c r="BK34" s="16"/>
      <c r="BL34" s="59"/>
      <c r="BM34" s="5"/>
      <c r="BN34" s="16"/>
      <c r="BO34" s="59"/>
      <c r="BP34" s="5"/>
      <c r="BQ34" s="16"/>
      <c r="BR34" s="59"/>
      <c r="BS34" s="5"/>
      <c r="BT34" s="16"/>
      <c r="BU34" s="59"/>
      <c r="BV34" s="5"/>
      <c r="BW34" s="16"/>
      <c r="BX34" s="59"/>
      <c r="BY34" s="5"/>
      <c r="BZ34" s="16"/>
      <c r="CA34" s="59"/>
      <c r="CB34" s="5"/>
      <c r="CC34" s="16"/>
      <c r="CD34" s="59"/>
      <c r="CE34" s="5"/>
      <c r="CF34" s="16"/>
      <c r="CG34" s="59"/>
      <c r="CH34" s="5"/>
      <c r="CI34" s="16"/>
      <c r="CJ34" s="59"/>
      <c r="CK34" s="13"/>
      <c r="CL34" s="16"/>
      <c r="CM34" s="59"/>
      <c r="CN34" s="5"/>
      <c r="CO34" s="16"/>
      <c r="CP34" s="59"/>
      <c r="CQ34" s="5"/>
      <c r="CR34" s="16"/>
      <c r="CS34" s="59"/>
      <c r="CT34" s="5"/>
      <c r="CU34" s="16"/>
      <c r="CV34" s="59"/>
      <c r="CW34" s="5"/>
      <c r="CX34" s="16"/>
      <c r="CY34" s="59"/>
      <c r="CZ34" s="5"/>
      <c r="DA34" s="16"/>
      <c r="DB34" s="59"/>
      <c r="DC34" s="5"/>
      <c r="DD34" s="16"/>
      <c r="DE34" s="59"/>
      <c r="DF34" s="5"/>
      <c r="DG34" s="16"/>
      <c r="DH34" s="59"/>
      <c r="DI34" s="5"/>
      <c r="DJ34" s="16"/>
      <c r="DK34" s="59"/>
      <c r="DL34" s="5"/>
      <c r="DM34" s="16"/>
      <c r="DN34" s="59"/>
      <c r="DO34" s="5"/>
      <c r="DP34" s="16"/>
      <c r="DQ34" s="59"/>
      <c r="DR34" s="5"/>
      <c r="DS34" s="16"/>
      <c r="DT34" s="59"/>
      <c r="DU34" s="5"/>
      <c r="DV34" s="16"/>
      <c r="DW34" s="59"/>
      <c r="DX34" s="5"/>
      <c r="DY34" s="16"/>
      <c r="DZ34" s="59"/>
      <c r="EA34" s="5"/>
      <c r="EB34" s="16"/>
      <c r="EC34" s="59"/>
      <c r="ED34" s="5"/>
      <c r="EE34" s="16"/>
      <c r="EF34" s="76"/>
    </row>
    <row r="35" spans="1:136" ht="12" customHeight="1" x14ac:dyDescent="0.25">
      <c r="A35" s="4"/>
      <c r="B35" s="13"/>
      <c r="C35" s="16"/>
      <c r="D35" s="59"/>
      <c r="E35" s="5"/>
      <c r="F35" s="16"/>
      <c r="G35" s="59"/>
      <c r="H35" s="5"/>
      <c r="I35" s="16"/>
      <c r="J35" s="59"/>
      <c r="K35" s="5"/>
      <c r="L35" s="16"/>
      <c r="M35" s="59"/>
      <c r="N35" s="5"/>
      <c r="O35" s="16"/>
      <c r="P35" s="59"/>
      <c r="Q35" s="5"/>
      <c r="R35" s="16"/>
      <c r="S35" s="59"/>
      <c r="T35" s="5"/>
      <c r="U35" s="16"/>
      <c r="V35" s="59"/>
      <c r="W35" s="5"/>
      <c r="X35" s="16"/>
      <c r="Y35" s="59"/>
      <c r="Z35" s="5"/>
      <c r="AA35" s="16"/>
      <c r="AB35" s="59"/>
      <c r="AC35" s="5"/>
      <c r="AD35" s="16"/>
      <c r="AE35" s="59"/>
      <c r="AF35" s="5"/>
      <c r="AG35" s="16"/>
      <c r="AH35" s="59"/>
      <c r="AI35" s="5"/>
      <c r="AJ35" s="16"/>
      <c r="AK35" s="59"/>
      <c r="AL35" s="5"/>
      <c r="AM35" s="16"/>
      <c r="AN35" s="59"/>
      <c r="AO35" s="5"/>
      <c r="AP35" s="16"/>
      <c r="AQ35" s="59"/>
      <c r="AR35" s="13"/>
      <c r="AS35" s="16"/>
      <c r="AT35" s="59"/>
      <c r="AU35" s="5"/>
      <c r="AV35" s="16"/>
      <c r="AW35" s="59"/>
      <c r="AX35" s="5"/>
      <c r="AY35" s="16"/>
      <c r="AZ35" s="59"/>
      <c r="BA35" s="5"/>
      <c r="BB35" s="16"/>
      <c r="BC35" s="59"/>
      <c r="BD35" s="5"/>
      <c r="BE35" s="16"/>
      <c r="BF35" s="59"/>
      <c r="BG35" s="5"/>
      <c r="BH35" s="16"/>
      <c r="BI35" s="59"/>
      <c r="BJ35" s="5"/>
      <c r="BK35" s="16"/>
      <c r="BL35" s="59"/>
      <c r="BM35" s="5"/>
      <c r="BN35" s="16"/>
      <c r="BO35" s="59"/>
      <c r="BP35" s="5"/>
      <c r="BQ35" s="16"/>
      <c r="BR35" s="59"/>
      <c r="BS35" s="5"/>
      <c r="BT35" s="16"/>
      <c r="BU35" s="59"/>
      <c r="BV35" s="5"/>
      <c r="BW35" s="16"/>
      <c r="BX35" s="59"/>
      <c r="BY35" s="5"/>
      <c r="BZ35" s="16"/>
      <c r="CA35" s="59"/>
      <c r="CB35" s="5"/>
      <c r="CC35" s="16"/>
      <c r="CD35" s="59"/>
      <c r="CE35" s="5"/>
      <c r="CF35" s="16"/>
      <c r="CG35" s="59"/>
      <c r="CH35" s="5"/>
      <c r="CI35" s="16"/>
      <c r="CJ35" s="59"/>
      <c r="CK35" s="13"/>
      <c r="CL35" s="16"/>
      <c r="CM35" s="59"/>
      <c r="CN35" s="5"/>
      <c r="CO35" s="16"/>
      <c r="CP35" s="59"/>
      <c r="CQ35" s="5"/>
      <c r="CR35" s="16"/>
      <c r="CS35" s="59"/>
      <c r="CT35" s="5"/>
      <c r="CU35" s="16"/>
      <c r="CV35" s="59"/>
      <c r="CW35" s="5"/>
      <c r="CX35" s="16"/>
      <c r="CY35" s="59"/>
      <c r="CZ35" s="5"/>
      <c r="DA35" s="16"/>
      <c r="DB35" s="59"/>
      <c r="DC35" s="5"/>
      <c r="DD35" s="16"/>
      <c r="DE35" s="59"/>
      <c r="DF35" s="5"/>
      <c r="DG35" s="16"/>
      <c r="DH35" s="59"/>
      <c r="DI35" s="5"/>
      <c r="DJ35" s="16"/>
      <c r="DK35" s="59"/>
      <c r="DL35" s="5"/>
      <c r="DM35" s="16"/>
      <c r="DN35" s="59"/>
      <c r="DO35" s="5"/>
      <c r="DP35" s="16"/>
      <c r="DQ35" s="59"/>
      <c r="DR35" s="5"/>
      <c r="DS35" s="16"/>
      <c r="DT35" s="59"/>
      <c r="DU35" s="5"/>
      <c r="DV35" s="16"/>
      <c r="DW35" s="59"/>
      <c r="DX35" s="5"/>
      <c r="DY35" s="16"/>
      <c r="DZ35" s="59"/>
      <c r="EA35" s="5"/>
      <c r="EB35" s="16"/>
      <c r="EC35" s="59"/>
      <c r="ED35" s="5"/>
      <c r="EE35" s="16"/>
      <c r="EF35" s="76"/>
    </row>
    <row r="36" spans="1:136" ht="12" customHeight="1" x14ac:dyDescent="0.25">
      <c r="A36" s="4"/>
      <c r="B36" s="13"/>
      <c r="C36" s="16"/>
      <c r="D36" s="59"/>
      <c r="E36" s="5"/>
      <c r="F36" s="16"/>
      <c r="G36" s="59"/>
      <c r="H36" s="5"/>
      <c r="I36" s="16"/>
      <c r="J36" s="59"/>
      <c r="K36" s="5"/>
      <c r="L36" s="16"/>
      <c r="M36" s="59"/>
      <c r="N36" s="5"/>
      <c r="O36" s="16"/>
      <c r="P36" s="59"/>
      <c r="Q36" s="5"/>
      <c r="R36" s="16"/>
      <c r="S36" s="59"/>
      <c r="T36" s="5"/>
      <c r="U36" s="16"/>
      <c r="V36" s="59"/>
      <c r="W36" s="5"/>
      <c r="X36" s="16"/>
      <c r="Y36" s="59"/>
      <c r="Z36" s="5"/>
      <c r="AA36" s="16"/>
      <c r="AB36" s="59"/>
      <c r="AC36" s="5"/>
      <c r="AD36" s="16"/>
      <c r="AE36" s="59"/>
      <c r="AF36" s="5"/>
      <c r="AG36" s="16"/>
      <c r="AH36" s="59"/>
      <c r="AI36" s="5"/>
      <c r="AJ36" s="16"/>
      <c r="AK36" s="59"/>
      <c r="AL36" s="5"/>
      <c r="AM36" s="16"/>
      <c r="AN36" s="59"/>
      <c r="AO36" s="5"/>
      <c r="AP36" s="16"/>
      <c r="AQ36" s="59"/>
      <c r="AR36" s="13"/>
      <c r="AS36" s="16"/>
      <c r="AT36" s="59"/>
      <c r="AU36" s="5"/>
      <c r="AV36" s="16"/>
      <c r="AW36" s="59"/>
      <c r="AX36" s="5"/>
      <c r="AY36" s="16"/>
      <c r="AZ36" s="59"/>
      <c r="BA36" s="5"/>
      <c r="BB36" s="16"/>
      <c r="BC36" s="59"/>
      <c r="BD36" s="5"/>
      <c r="BE36" s="16"/>
      <c r="BF36" s="59"/>
      <c r="BG36" s="5"/>
      <c r="BH36" s="16"/>
      <c r="BI36" s="59"/>
      <c r="BJ36" s="5"/>
      <c r="BK36" s="16"/>
      <c r="BL36" s="59"/>
      <c r="BM36" s="5"/>
      <c r="BN36" s="16"/>
      <c r="BO36" s="59"/>
      <c r="BP36" s="5"/>
      <c r="BQ36" s="16"/>
      <c r="BR36" s="59"/>
      <c r="BS36" s="5"/>
      <c r="BT36" s="16"/>
      <c r="BU36" s="59"/>
      <c r="BV36" s="5"/>
      <c r="BW36" s="16"/>
      <c r="BX36" s="59"/>
      <c r="BY36" s="5"/>
      <c r="BZ36" s="16"/>
      <c r="CA36" s="59"/>
      <c r="CB36" s="5"/>
      <c r="CC36" s="16"/>
      <c r="CD36" s="59"/>
      <c r="CE36" s="5"/>
      <c r="CF36" s="16"/>
      <c r="CG36" s="59"/>
      <c r="CH36" s="5"/>
      <c r="CI36" s="16"/>
      <c r="CJ36" s="59"/>
      <c r="CK36" s="13"/>
      <c r="CL36" s="16"/>
      <c r="CM36" s="59"/>
      <c r="CN36" s="5"/>
      <c r="CO36" s="16"/>
      <c r="CP36" s="59"/>
      <c r="CQ36" s="5"/>
      <c r="CR36" s="16"/>
      <c r="CS36" s="59"/>
      <c r="CT36" s="5"/>
      <c r="CU36" s="16"/>
      <c r="CV36" s="59"/>
      <c r="CW36" s="5"/>
      <c r="CX36" s="16"/>
      <c r="CY36" s="59"/>
      <c r="CZ36" s="5"/>
      <c r="DA36" s="16"/>
      <c r="DB36" s="59"/>
      <c r="DC36" s="5"/>
      <c r="DD36" s="16"/>
      <c r="DE36" s="59"/>
      <c r="DF36" s="5"/>
      <c r="DG36" s="16"/>
      <c r="DH36" s="59"/>
      <c r="DI36" s="5"/>
      <c r="DJ36" s="16"/>
      <c r="DK36" s="59"/>
      <c r="DL36" s="5"/>
      <c r="DM36" s="16"/>
      <c r="DN36" s="59"/>
      <c r="DO36" s="5"/>
      <c r="DP36" s="16"/>
      <c r="DQ36" s="59"/>
      <c r="DR36" s="5"/>
      <c r="DS36" s="16"/>
      <c r="DT36" s="59"/>
      <c r="DU36" s="5"/>
      <c r="DV36" s="16"/>
      <c r="DW36" s="59"/>
      <c r="DX36" s="5"/>
      <c r="DY36" s="16"/>
      <c r="DZ36" s="59"/>
      <c r="EA36" s="5"/>
      <c r="EB36" s="16"/>
      <c r="EC36" s="59"/>
      <c r="ED36" s="5"/>
      <c r="EE36" s="16"/>
      <c r="EF36" s="76"/>
    </row>
    <row r="37" spans="1:136" ht="12" customHeight="1" x14ac:dyDescent="0.25">
      <c r="A37" s="4"/>
      <c r="B37" s="13"/>
      <c r="C37" s="16"/>
      <c r="D37" s="59"/>
      <c r="E37" s="5"/>
      <c r="F37" s="16"/>
      <c r="G37" s="59"/>
      <c r="H37" s="5"/>
      <c r="I37" s="16"/>
      <c r="J37" s="59"/>
      <c r="K37" s="5"/>
      <c r="L37" s="16"/>
      <c r="M37" s="59"/>
      <c r="N37" s="5"/>
      <c r="O37" s="16"/>
      <c r="P37" s="59"/>
      <c r="Q37" s="5"/>
      <c r="R37" s="16"/>
      <c r="S37" s="59"/>
      <c r="T37" s="5"/>
      <c r="U37" s="16"/>
      <c r="V37" s="59"/>
      <c r="W37" s="5"/>
      <c r="X37" s="16"/>
      <c r="Y37" s="59"/>
      <c r="Z37" s="5"/>
      <c r="AA37" s="16"/>
      <c r="AB37" s="59"/>
      <c r="AC37" s="5"/>
      <c r="AD37" s="16"/>
      <c r="AE37" s="59"/>
      <c r="AF37" s="5"/>
      <c r="AG37" s="16"/>
      <c r="AH37" s="59"/>
      <c r="AI37" s="5"/>
      <c r="AJ37" s="16"/>
      <c r="AK37" s="59"/>
      <c r="AL37" s="5"/>
      <c r="AM37" s="16"/>
      <c r="AN37" s="59"/>
      <c r="AO37" s="5"/>
      <c r="AP37" s="16"/>
      <c r="AQ37" s="59"/>
      <c r="AR37" s="13"/>
      <c r="AS37" s="16"/>
      <c r="AT37" s="59"/>
      <c r="AU37" s="5"/>
      <c r="AV37" s="16"/>
      <c r="AW37" s="59"/>
      <c r="AX37" s="5"/>
      <c r="AY37" s="16"/>
      <c r="AZ37" s="59"/>
      <c r="BA37" s="5"/>
      <c r="BB37" s="16"/>
      <c r="BC37" s="59"/>
      <c r="BD37" s="5"/>
      <c r="BE37" s="16"/>
      <c r="BF37" s="59"/>
      <c r="BG37" s="5"/>
      <c r="BH37" s="16"/>
      <c r="BI37" s="59"/>
      <c r="BJ37" s="5"/>
      <c r="BK37" s="16"/>
      <c r="BL37" s="59"/>
      <c r="BM37" s="5"/>
      <c r="BN37" s="16"/>
      <c r="BO37" s="59"/>
      <c r="BP37" s="5"/>
      <c r="BQ37" s="16"/>
      <c r="BR37" s="59"/>
      <c r="BS37" s="5"/>
      <c r="BT37" s="16"/>
      <c r="BU37" s="59"/>
      <c r="BV37" s="5"/>
      <c r="BW37" s="16"/>
      <c r="BX37" s="59"/>
      <c r="BY37" s="5"/>
      <c r="BZ37" s="16"/>
      <c r="CA37" s="59"/>
      <c r="CB37" s="5"/>
      <c r="CC37" s="16"/>
      <c r="CD37" s="59"/>
      <c r="CE37" s="5"/>
      <c r="CF37" s="16"/>
      <c r="CG37" s="59"/>
      <c r="CH37" s="5"/>
      <c r="CI37" s="16"/>
      <c r="CJ37" s="59"/>
      <c r="CK37" s="13"/>
      <c r="CL37" s="16"/>
      <c r="CM37" s="59"/>
      <c r="CN37" s="5"/>
      <c r="CO37" s="16"/>
      <c r="CP37" s="59"/>
      <c r="CQ37" s="5"/>
      <c r="CR37" s="16"/>
      <c r="CS37" s="59"/>
      <c r="CT37" s="5"/>
      <c r="CU37" s="16"/>
      <c r="CV37" s="59"/>
      <c r="CW37" s="5"/>
      <c r="CX37" s="16"/>
      <c r="CY37" s="59"/>
      <c r="CZ37" s="5"/>
      <c r="DA37" s="16"/>
      <c r="DB37" s="59"/>
      <c r="DC37" s="5"/>
      <c r="DD37" s="16"/>
      <c r="DE37" s="59"/>
      <c r="DF37" s="5"/>
      <c r="DG37" s="16"/>
      <c r="DH37" s="59"/>
      <c r="DI37" s="5"/>
      <c r="DJ37" s="16"/>
      <c r="DK37" s="59"/>
      <c r="DL37" s="5"/>
      <c r="DM37" s="16"/>
      <c r="DN37" s="59"/>
      <c r="DO37" s="5"/>
      <c r="DP37" s="16"/>
      <c r="DQ37" s="59"/>
      <c r="DR37" s="5"/>
      <c r="DS37" s="16"/>
      <c r="DT37" s="59"/>
      <c r="DU37" s="5"/>
      <c r="DV37" s="16"/>
      <c r="DW37" s="59"/>
      <c r="DX37" s="5"/>
      <c r="DY37" s="16"/>
      <c r="DZ37" s="59"/>
      <c r="EA37" s="5"/>
      <c r="EB37" s="16"/>
      <c r="EC37" s="59"/>
      <c r="ED37" s="5"/>
      <c r="EE37" s="16"/>
      <c r="EF37" s="76"/>
    </row>
    <row r="38" spans="1:136" ht="12" customHeight="1" x14ac:dyDescent="0.25">
      <c r="A38" s="4"/>
      <c r="B38" s="13"/>
      <c r="C38" s="16"/>
      <c r="D38" s="59"/>
      <c r="E38" s="5"/>
      <c r="F38" s="16"/>
      <c r="G38" s="59"/>
      <c r="H38" s="5"/>
      <c r="I38" s="16"/>
      <c r="J38" s="59"/>
      <c r="K38" s="5"/>
      <c r="L38" s="16"/>
      <c r="M38" s="59"/>
      <c r="N38" s="5"/>
      <c r="O38" s="16"/>
      <c r="P38" s="59"/>
      <c r="Q38" s="5"/>
      <c r="R38" s="16"/>
      <c r="S38" s="59"/>
      <c r="T38" s="5"/>
      <c r="U38" s="16"/>
      <c r="V38" s="59"/>
      <c r="W38" s="5"/>
      <c r="X38" s="16"/>
      <c r="Y38" s="59"/>
      <c r="Z38" s="5"/>
      <c r="AA38" s="16"/>
      <c r="AB38" s="59"/>
      <c r="AC38" s="5"/>
      <c r="AD38" s="16"/>
      <c r="AE38" s="59"/>
      <c r="AF38" s="5"/>
      <c r="AG38" s="16"/>
      <c r="AH38" s="59"/>
      <c r="AI38" s="5"/>
      <c r="AJ38" s="16"/>
      <c r="AK38" s="59"/>
      <c r="AL38" s="5"/>
      <c r="AM38" s="16"/>
      <c r="AN38" s="59"/>
      <c r="AO38" s="5"/>
      <c r="AP38" s="16"/>
      <c r="AQ38" s="59"/>
      <c r="AR38" s="13"/>
      <c r="AS38" s="16"/>
      <c r="AT38" s="59"/>
      <c r="AU38" s="5"/>
      <c r="AV38" s="16"/>
      <c r="AW38" s="59"/>
      <c r="AX38" s="5"/>
      <c r="AY38" s="16"/>
      <c r="AZ38" s="59"/>
      <c r="BA38" s="5"/>
      <c r="BB38" s="16"/>
      <c r="BC38" s="59"/>
      <c r="BD38" s="5"/>
      <c r="BE38" s="16"/>
      <c r="BF38" s="59"/>
      <c r="BG38" s="5"/>
      <c r="BH38" s="16"/>
      <c r="BI38" s="59"/>
      <c r="BJ38" s="5"/>
      <c r="BK38" s="16"/>
      <c r="BL38" s="59"/>
      <c r="BM38" s="5"/>
      <c r="BN38" s="16"/>
      <c r="BO38" s="59"/>
      <c r="BP38" s="5"/>
      <c r="BQ38" s="16"/>
      <c r="BR38" s="59"/>
      <c r="BS38" s="5"/>
      <c r="BT38" s="16"/>
      <c r="BU38" s="59"/>
      <c r="BV38" s="5"/>
      <c r="BW38" s="16"/>
      <c r="BX38" s="59"/>
      <c r="BY38" s="5"/>
      <c r="BZ38" s="16"/>
      <c r="CA38" s="59"/>
      <c r="CB38" s="5"/>
      <c r="CC38" s="16"/>
      <c r="CD38" s="59"/>
      <c r="CE38" s="5"/>
      <c r="CF38" s="16"/>
      <c r="CG38" s="59"/>
      <c r="CH38" s="5"/>
      <c r="CI38" s="16"/>
      <c r="CJ38" s="59"/>
      <c r="CK38" s="13"/>
      <c r="CL38" s="16"/>
      <c r="CM38" s="59"/>
      <c r="CN38" s="5"/>
      <c r="CO38" s="16"/>
      <c r="CP38" s="59"/>
      <c r="CQ38" s="5"/>
      <c r="CR38" s="16"/>
      <c r="CS38" s="59"/>
      <c r="CT38" s="5"/>
      <c r="CU38" s="16"/>
      <c r="CV38" s="59"/>
      <c r="CW38" s="5"/>
      <c r="CX38" s="16"/>
      <c r="CY38" s="59"/>
      <c r="CZ38" s="5"/>
      <c r="DA38" s="16"/>
      <c r="DB38" s="59"/>
      <c r="DC38" s="5"/>
      <c r="DD38" s="16"/>
      <c r="DE38" s="59"/>
      <c r="DF38" s="5"/>
      <c r="DG38" s="16"/>
      <c r="DH38" s="59"/>
      <c r="DI38" s="5"/>
      <c r="DJ38" s="16"/>
      <c r="DK38" s="59"/>
      <c r="DL38" s="5"/>
      <c r="DM38" s="16"/>
      <c r="DN38" s="59"/>
      <c r="DO38" s="5"/>
      <c r="DP38" s="16"/>
      <c r="DQ38" s="59"/>
      <c r="DR38" s="5"/>
      <c r="DS38" s="16"/>
      <c r="DT38" s="59"/>
      <c r="DU38" s="5"/>
      <c r="DV38" s="16"/>
      <c r="DW38" s="59"/>
      <c r="DX38" s="5"/>
      <c r="DY38" s="16"/>
      <c r="DZ38" s="59"/>
      <c r="EA38" s="5"/>
      <c r="EB38" s="16"/>
      <c r="EC38" s="59"/>
      <c r="ED38" s="5"/>
      <c r="EE38" s="16"/>
      <c r="EF38" s="76"/>
    </row>
    <row r="39" spans="1:136" ht="12" customHeight="1" x14ac:dyDescent="0.25">
      <c r="A39" s="4"/>
      <c r="B39" s="13"/>
      <c r="C39" s="16"/>
      <c r="D39" s="59"/>
      <c r="E39" s="5"/>
      <c r="F39" s="16"/>
      <c r="G39" s="59"/>
      <c r="H39" s="5"/>
      <c r="I39" s="16"/>
      <c r="J39" s="59"/>
      <c r="K39" s="5"/>
      <c r="L39" s="16"/>
      <c r="M39" s="59"/>
      <c r="N39" s="5"/>
      <c r="O39" s="16"/>
      <c r="P39" s="59"/>
      <c r="Q39" s="5"/>
      <c r="R39" s="16"/>
      <c r="S39" s="59"/>
      <c r="T39" s="5"/>
      <c r="U39" s="16"/>
      <c r="V39" s="59"/>
      <c r="W39" s="5"/>
      <c r="X39" s="16"/>
      <c r="Y39" s="59"/>
      <c r="Z39" s="5"/>
      <c r="AA39" s="16"/>
      <c r="AB39" s="59"/>
      <c r="AC39" s="5"/>
      <c r="AD39" s="16"/>
      <c r="AE39" s="59"/>
      <c r="AF39" s="5"/>
      <c r="AG39" s="16"/>
      <c r="AH39" s="59"/>
      <c r="AI39" s="5"/>
      <c r="AJ39" s="16"/>
      <c r="AK39" s="59"/>
      <c r="AL39" s="5"/>
      <c r="AM39" s="16"/>
      <c r="AN39" s="59"/>
      <c r="AO39" s="5"/>
      <c r="AP39" s="16"/>
      <c r="AQ39" s="59"/>
      <c r="AR39" s="13"/>
      <c r="AS39" s="16"/>
      <c r="AT39" s="59"/>
      <c r="AU39" s="5"/>
      <c r="AV39" s="16"/>
      <c r="AW39" s="59"/>
      <c r="AX39" s="5"/>
      <c r="AY39" s="16"/>
      <c r="AZ39" s="59"/>
      <c r="BA39" s="5"/>
      <c r="BB39" s="16"/>
      <c r="BC39" s="59"/>
      <c r="BD39" s="5"/>
      <c r="BE39" s="16"/>
      <c r="BF39" s="59"/>
      <c r="BG39" s="5"/>
      <c r="BH39" s="16"/>
      <c r="BI39" s="59"/>
      <c r="BJ39" s="5"/>
      <c r="BK39" s="16"/>
      <c r="BL39" s="59"/>
      <c r="BM39" s="5"/>
      <c r="BN39" s="16"/>
      <c r="BO39" s="59"/>
      <c r="BP39" s="5"/>
      <c r="BQ39" s="16"/>
      <c r="BR39" s="59"/>
      <c r="BS39" s="5"/>
      <c r="BT39" s="16"/>
      <c r="BU39" s="59"/>
      <c r="BV39" s="5"/>
      <c r="BW39" s="16"/>
      <c r="BX39" s="59"/>
      <c r="BY39" s="5"/>
      <c r="BZ39" s="16"/>
      <c r="CA39" s="59"/>
      <c r="CB39" s="5"/>
      <c r="CC39" s="16"/>
      <c r="CD39" s="59"/>
      <c r="CE39" s="5"/>
      <c r="CF39" s="16"/>
      <c r="CG39" s="59"/>
      <c r="CH39" s="5"/>
      <c r="CI39" s="16"/>
      <c r="CJ39" s="59"/>
      <c r="CK39" s="13"/>
      <c r="CL39" s="16"/>
      <c r="CM39" s="59"/>
      <c r="CN39" s="5"/>
      <c r="CO39" s="16"/>
      <c r="CP39" s="59"/>
      <c r="CQ39" s="5"/>
      <c r="CR39" s="16"/>
      <c r="CS39" s="59"/>
      <c r="CT39" s="5"/>
      <c r="CU39" s="16"/>
      <c r="CV39" s="59"/>
      <c r="CW39" s="5"/>
      <c r="CX39" s="16"/>
      <c r="CY39" s="59"/>
      <c r="CZ39" s="5"/>
      <c r="DA39" s="16"/>
      <c r="DB39" s="59"/>
      <c r="DC39" s="5"/>
      <c r="DD39" s="16"/>
      <c r="DE39" s="59"/>
      <c r="DF39" s="5"/>
      <c r="DG39" s="16"/>
      <c r="DH39" s="59"/>
      <c r="DI39" s="5"/>
      <c r="DJ39" s="16"/>
      <c r="DK39" s="59"/>
      <c r="DL39" s="5"/>
      <c r="DM39" s="16"/>
      <c r="DN39" s="59"/>
      <c r="DO39" s="5"/>
      <c r="DP39" s="16"/>
      <c r="DQ39" s="59"/>
      <c r="DR39" s="5"/>
      <c r="DS39" s="16"/>
      <c r="DT39" s="59"/>
      <c r="DU39" s="5"/>
      <c r="DV39" s="16"/>
      <c r="DW39" s="59"/>
      <c r="DX39" s="5"/>
      <c r="DY39" s="16"/>
      <c r="DZ39" s="59"/>
      <c r="EA39" s="5"/>
      <c r="EB39" s="16"/>
      <c r="EC39" s="59"/>
      <c r="ED39" s="5"/>
      <c r="EE39" s="16"/>
      <c r="EF39" s="76"/>
    </row>
    <row r="40" spans="1:136" ht="12" customHeight="1" x14ac:dyDescent="0.25">
      <c r="A40" s="4"/>
      <c r="B40" s="13"/>
      <c r="C40" s="16"/>
      <c r="D40" s="59"/>
      <c r="E40" s="5"/>
      <c r="F40" s="16"/>
      <c r="G40" s="59"/>
      <c r="H40" s="5"/>
      <c r="I40" s="16"/>
      <c r="J40" s="59"/>
      <c r="K40" s="5"/>
      <c r="L40" s="16"/>
      <c r="M40" s="59"/>
      <c r="N40" s="5"/>
      <c r="O40" s="16"/>
      <c r="P40" s="59"/>
      <c r="Q40" s="5"/>
      <c r="R40" s="16"/>
      <c r="S40" s="59"/>
      <c r="T40" s="5"/>
      <c r="U40" s="16"/>
      <c r="V40" s="59"/>
      <c r="W40" s="5"/>
      <c r="X40" s="16"/>
      <c r="Y40" s="59"/>
      <c r="Z40" s="5"/>
      <c r="AA40" s="16"/>
      <c r="AB40" s="59"/>
      <c r="AC40" s="5"/>
      <c r="AD40" s="16"/>
      <c r="AE40" s="59"/>
      <c r="AF40" s="5"/>
      <c r="AG40" s="16"/>
      <c r="AH40" s="59"/>
      <c r="AI40" s="5"/>
      <c r="AJ40" s="16"/>
      <c r="AK40" s="59"/>
      <c r="AL40" s="5"/>
      <c r="AM40" s="16"/>
      <c r="AN40" s="59"/>
      <c r="AO40" s="5"/>
      <c r="AP40" s="16"/>
      <c r="AQ40" s="59"/>
      <c r="AR40" s="13"/>
      <c r="AS40" s="16"/>
      <c r="AT40" s="59"/>
      <c r="AU40" s="5"/>
      <c r="AV40" s="16"/>
      <c r="AW40" s="59"/>
      <c r="AX40" s="5"/>
      <c r="AY40" s="16"/>
      <c r="AZ40" s="59"/>
      <c r="BA40" s="5"/>
      <c r="BB40" s="16"/>
      <c r="BC40" s="59"/>
      <c r="BD40" s="5"/>
      <c r="BE40" s="16"/>
      <c r="BF40" s="59"/>
      <c r="BG40" s="5"/>
      <c r="BH40" s="16"/>
      <c r="BI40" s="59"/>
      <c r="BJ40" s="5"/>
      <c r="BK40" s="16"/>
      <c r="BL40" s="59"/>
      <c r="BM40" s="5"/>
      <c r="BN40" s="16"/>
      <c r="BO40" s="59"/>
      <c r="BP40" s="5"/>
      <c r="BQ40" s="16"/>
      <c r="BR40" s="59"/>
      <c r="BS40" s="5"/>
      <c r="BT40" s="16"/>
      <c r="BU40" s="59"/>
      <c r="BV40" s="5"/>
      <c r="BW40" s="16"/>
      <c r="BX40" s="59"/>
      <c r="BY40" s="5"/>
      <c r="BZ40" s="16"/>
      <c r="CA40" s="59"/>
      <c r="CB40" s="5"/>
      <c r="CC40" s="16"/>
      <c r="CD40" s="59"/>
      <c r="CE40" s="5"/>
      <c r="CF40" s="16"/>
      <c r="CG40" s="59"/>
      <c r="CH40" s="5"/>
      <c r="CI40" s="16"/>
      <c r="CJ40" s="59"/>
      <c r="CK40" s="13"/>
      <c r="CL40" s="16"/>
      <c r="CM40" s="59"/>
      <c r="CN40" s="5"/>
      <c r="CO40" s="16"/>
      <c r="CP40" s="59"/>
      <c r="CQ40" s="5"/>
      <c r="CR40" s="16"/>
      <c r="CS40" s="59"/>
      <c r="CT40" s="5"/>
      <c r="CU40" s="16"/>
      <c r="CV40" s="59"/>
      <c r="CW40" s="5"/>
      <c r="CX40" s="16"/>
      <c r="CY40" s="59"/>
      <c r="CZ40" s="5"/>
      <c r="DA40" s="16"/>
      <c r="DB40" s="59"/>
      <c r="DC40" s="5"/>
      <c r="DD40" s="16"/>
      <c r="DE40" s="59"/>
      <c r="DF40" s="5"/>
      <c r="DG40" s="16"/>
      <c r="DH40" s="59"/>
      <c r="DI40" s="5"/>
      <c r="DJ40" s="16"/>
      <c r="DK40" s="59"/>
      <c r="DL40" s="5"/>
      <c r="DM40" s="16"/>
      <c r="DN40" s="59"/>
      <c r="DO40" s="5"/>
      <c r="DP40" s="16"/>
      <c r="DQ40" s="59"/>
      <c r="DR40" s="5"/>
      <c r="DS40" s="16"/>
      <c r="DT40" s="59"/>
      <c r="DU40" s="5"/>
      <c r="DV40" s="16"/>
      <c r="DW40" s="59"/>
      <c r="DX40" s="5"/>
      <c r="DY40" s="16"/>
      <c r="DZ40" s="59"/>
      <c r="EA40" s="5"/>
      <c r="EB40" s="16"/>
      <c r="EC40" s="59"/>
      <c r="ED40" s="5"/>
      <c r="EE40" s="16"/>
      <c r="EF40" s="76"/>
    </row>
    <row r="41" spans="1:136" ht="12" customHeight="1" x14ac:dyDescent="0.25">
      <c r="A41" s="4"/>
      <c r="B41" s="13"/>
      <c r="C41" s="16"/>
      <c r="D41" s="59"/>
      <c r="E41" s="5"/>
      <c r="F41" s="16"/>
      <c r="G41" s="59"/>
      <c r="H41" s="5"/>
      <c r="I41" s="16"/>
      <c r="J41" s="59"/>
      <c r="K41" s="5"/>
      <c r="L41" s="16"/>
      <c r="M41" s="59"/>
      <c r="N41" s="5"/>
      <c r="O41" s="16"/>
      <c r="P41" s="59"/>
      <c r="Q41" s="5"/>
      <c r="R41" s="16"/>
      <c r="S41" s="59"/>
      <c r="T41" s="5"/>
      <c r="U41" s="16"/>
      <c r="V41" s="59"/>
      <c r="W41" s="5"/>
      <c r="X41" s="16"/>
      <c r="Y41" s="59"/>
      <c r="Z41" s="5"/>
      <c r="AA41" s="16"/>
      <c r="AB41" s="59"/>
      <c r="AC41" s="5"/>
      <c r="AD41" s="16"/>
      <c r="AE41" s="59"/>
      <c r="AF41" s="5"/>
      <c r="AG41" s="16"/>
      <c r="AH41" s="59"/>
      <c r="AI41" s="5"/>
      <c r="AJ41" s="16"/>
      <c r="AK41" s="59"/>
      <c r="AL41" s="5"/>
      <c r="AM41" s="16"/>
      <c r="AN41" s="59"/>
      <c r="AO41" s="5"/>
      <c r="AP41" s="16"/>
      <c r="AQ41" s="59"/>
      <c r="AR41" s="13"/>
      <c r="AS41" s="16"/>
      <c r="AT41" s="59"/>
      <c r="AU41" s="5"/>
      <c r="AV41" s="16"/>
      <c r="AW41" s="59"/>
      <c r="AX41" s="5"/>
      <c r="AY41" s="16"/>
      <c r="AZ41" s="59"/>
      <c r="BA41" s="5"/>
      <c r="BB41" s="16"/>
      <c r="BC41" s="59"/>
      <c r="BD41" s="5"/>
      <c r="BE41" s="16"/>
      <c r="BF41" s="59"/>
      <c r="BG41" s="5"/>
      <c r="BH41" s="16"/>
      <c r="BI41" s="59"/>
      <c r="BJ41" s="5"/>
      <c r="BK41" s="16"/>
      <c r="BL41" s="59"/>
      <c r="BM41" s="5"/>
      <c r="BN41" s="16"/>
      <c r="BO41" s="59"/>
      <c r="BP41" s="5"/>
      <c r="BQ41" s="16"/>
      <c r="BR41" s="59"/>
      <c r="BS41" s="5"/>
      <c r="BT41" s="16"/>
      <c r="BU41" s="59"/>
      <c r="BV41" s="5"/>
      <c r="BW41" s="16"/>
      <c r="BX41" s="59"/>
      <c r="BY41" s="5"/>
      <c r="BZ41" s="16"/>
      <c r="CA41" s="59"/>
      <c r="CB41" s="5"/>
      <c r="CC41" s="16"/>
      <c r="CD41" s="59"/>
      <c r="CE41" s="5"/>
      <c r="CF41" s="16"/>
      <c r="CG41" s="59"/>
      <c r="CH41" s="5"/>
      <c r="CI41" s="16"/>
      <c r="CJ41" s="59"/>
      <c r="CK41" s="13"/>
      <c r="CL41" s="16"/>
      <c r="CM41" s="59"/>
      <c r="CN41" s="5"/>
      <c r="CO41" s="16"/>
      <c r="CP41" s="59"/>
      <c r="CQ41" s="5"/>
      <c r="CR41" s="16"/>
      <c r="CS41" s="59"/>
      <c r="CT41" s="5"/>
      <c r="CU41" s="16"/>
      <c r="CV41" s="59"/>
      <c r="CW41" s="5"/>
      <c r="CX41" s="16"/>
      <c r="CY41" s="59"/>
      <c r="CZ41" s="5"/>
      <c r="DA41" s="16"/>
      <c r="DB41" s="59"/>
      <c r="DC41" s="5"/>
      <c r="DD41" s="16"/>
      <c r="DE41" s="59"/>
      <c r="DF41" s="5"/>
      <c r="DG41" s="16"/>
      <c r="DH41" s="59"/>
      <c r="DI41" s="5"/>
      <c r="DJ41" s="16"/>
      <c r="DK41" s="59"/>
      <c r="DL41" s="5"/>
      <c r="DM41" s="16"/>
      <c r="DN41" s="59"/>
      <c r="DO41" s="5"/>
      <c r="DP41" s="16"/>
      <c r="DQ41" s="59"/>
      <c r="DR41" s="5"/>
      <c r="DS41" s="16"/>
      <c r="DT41" s="59"/>
      <c r="DU41" s="5"/>
      <c r="DV41" s="16"/>
      <c r="DW41" s="59"/>
      <c r="DX41" s="5"/>
      <c r="DY41" s="16"/>
      <c r="DZ41" s="59"/>
      <c r="EA41" s="5"/>
      <c r="EB41" s="16"/>
      <c r="EC41" s="59"/>
      <c r="ED41" s="5"/>
      <c r="EE41" s="16"/>
      <c r="EF41" s="76"/>
    </row>
    <row r="42" spans="1:136" ht="12" customHeight="1" x14ac:dyDescent="0.25">
      <c r="A42" s="4"/>
      <c r="B42" s="13"/>
      <c r="C42" s="16"/>
      <c r="D42" s="59"/>
      <c r="E42" s="5"/>
      <c r="F42" s="16"/>
      <c r="G42" s="59"/>
      <c r="H42" s="5"/>
      <c r="I42" s="16"/>
      <c r="J42" s="59"/>
      <c r="K42" s="5"/>
      <c r="L42" s="16"/>
      <c r="M42" s="59"/>
      <c r="N42" s="5"/>
      <c r="O42" s="16"/>
      <c r="P42" s="59"/>
      <c r="Q42" s="5"/>
      <c r="R42" s="16"/>
      <c r="S42" s="59"/>
      <c r="T42" s="5"/>
      <c r="U42" s="16"/>
      <c r="V42" s="59"/>
      <c r="W42" s="5"/>
      <c r="X42" s="16"/>
      <c r="Y42" s="59"/>
      <c r="Z42" s="5"/>
      <c r="AA42" s="16"/>
      <c r="AB42" s="59"/>
      <c r="AC42" s="5"/>
      <c r="AD42" s="16"/>
      <c r="AE42" s="59"/>
      <c r="AF42" s="5"/>
      <c r="AG42" s="16"/>
      <c r="AH42" s="59"/>
      <c r="AI42" s="5"/>
      <c r="AJ42" s="16"/>
      <c r="AK42" s="59"/>
      <c r="AL42" s="5"/>
      <c r="AM42" s="16"/>
      <c r="AN42" s="59"/>
      <c r="AO42" s="5"/>
      <c r="AP42" s="16"/>
      <c r="AQ42" s="59"/>
      <c r="AR42" s="13"/>
      <c r="AS42" s="16"/>
      <c r="AT42" s="59"/>
      <c r="AU42" s="5"/>
      <c r="AV42" s="16"/>
      <c r="AW42" s="59"/>
      <c r="AX42" s="5"/>
      <c r="AY42" s="16"/>
      <c r="AZ42" s="59"/>
      <c r="BA42" s="5"/>
      <c r="BB42" s="16"/>
      <c r="BC42" s="59"/>
      <c r="BD42" s="5"/>
      <c r="BE42" s="16"/>
      <c r="BF42" s="59"/>
      <c r="BG42" s="5"/>
      <c r="BH42" s="16"/>
      <c r="BI42" s="59"/>
      <c r="BJ42" s="5"/>
      <c r="BK42" s="16"/>
      <c r="BL42" s="59"/>
      <c r="BM42" s="5"/>
      <c r="BN42" s="16"/>
      <c r="BO42" s="59"/>
      <c r="BP42" s="5"/>
      <c r="BQ42" s="16"/>
      <c r="BR42" s="59"/>
      <c r="BS42" s="5"/>
      <c r="BT42" s="16"/>
      <c r="BU42" s="59"/>
      <c r="BV42" s="5"/>
      <c r="BW42" s="16"/>
      <c r="BX42" s="59"/>
      <c r="BY42" s="5"/>
      <c r="BZ42" s="16"/>
      <c r="CA42" s="59"/>
      <c r="CB42" s="5"/>
      <c r="CC42" s="16"/>
      <c r="CD42" s="59"/>
      <c r="CE42" s="5"/>
      <c r="CF42" s="16"/>
      <c r="CG42" s="59"/>
      <c r="CH42" s="5"/>
      <c r="CI42" s="16"/>
      <c r="CJ42" s="59"/>
      <c r="CK42" s="13"/>
      <c r="CL42" s="16"/>
      <c r="CM42" s="59"/>
      <c r="CN42" s="5"/>
      <c r="CO42" s="16"/>
      <c r="CP42" s="59"/>
      <c r="CQ42" s="5"/>
      <c r="CR42" s="16"/>
      <c r="CS42" s="59"/>
      <c r="CT42" s="5"/>
      <c r="CU42" s="16"/>
      <c r="CV42" s="59"/>
      <c r="CW42" s="5"/>
      <c r="CX42" s="16"/>
      <c r="CY42" s="59"/>
      <c r="CZ42" s="5"/>
      <c r="DA42" s="16"/>
      <c r="DB42" s="59"/>
      <c r="DC42" s="5"/>
      <c r="DD42" s="16"/>
      <c r="DE42" s="59"/>
      <c r="DF42" s="5"/>
      <c r="DG42" s="16"/>
      <c r="DH42" s="59"/>
      <c r="DI42" s="5"/>
      <c r="DJ42" s="16"/>
      <c r="DK42" s="59"/>
      <c r="DL42" s="5"/>
      <c r="DM42" s="16"/>
      <c r="DN42" s="59"/>
      <c r="DO42" s="5"/>
      <c r="DP42" s="16"/>
      <c r="DQ42" s="59"/>
      <c r="DR42" s="5"/>
      <c r="DS42" s="16"/>
      <c r="DT42" s="59"/>
      <c r="DU42" s="5"/>
      <c r="DV42" s="16"/>
      <c r="DW42" s="59"/>
      <c r="DX42" s="5"/>
      <c r="DY42" s="16"/>
      <c r="DZ42" s="59"/>
      <c r="EA42" s="5"/>
      <c r="EB42" s="16"/>
      <c r="EC42" s="59"/>
      <c r="ED42" s="5"/>
      <c r="EE42" s="16"/>
      <c r="EF42" s="76"/>
    </row>
    <row r="43" spans="1:136" ht="12" customHeight="1" x14ac:dyDescent="0.25">
      <c r="A43" s="4"/>
      <c r="B43" s="13"/>
      <c r="C43" s="16"/>
      <c r="D43" s="59"/>
      <c r="E43" s="5"/>
      <c r="F43" s="16"/>
      <c r="G43" s="59"/>
      <c r="H43" s="5"/>
      <c r="I43" s="16"/>
      <c r="J43" s="59"/>
      <c r="K43" s="5"/>
      <c r="L43" s="16"/>
      <c r="M43" s="59"/>
      <c r="N43" s="5"/>
      <c r="O43" s="16"/>
      <c r="P43" s="59"/>
      <c r="Q43" s="5"/>
      <c r="R43" s="16"/>
      <c r="S43" s="59"/>
      <c r="T43" s="5"/>
      <c r="U43" s="16"/>
      <c r="V43" s="59"/>
      <c r="W43" s="5"/>
      <c r="X43" s="16"/>
      <c r="Y43" s="59"/>
      <c r="Z43" s="5"/>
      <c r="AA43" s="16"/>
      <c r="AB43" s="59"/>
      <c r="AC43" s="5"/>
      <c r="AD43" s="16"/>
      <c r="AE43" s="59"/>
      <c r="AF43" s="5"/>
      <c r="AG43" s="16"/>
      <c r="AH43" s="59"/>
      <c r="AI43" s="5"/>
      <c r="AJ43" s="16"/>
      <c r="AK43" s="59"/>
      <c r="AL43" s="5"/>
      <c r="AM43" s="16"/>
      <c r="AN43" s="59"/>
      <c r="AO43" s="5"/>
      <c r="AP43" s="16"/>
      <c r="AQ43" s="59"/>
      <c r="AR43" s="13"/>
      <c r="AS43" s="16"/>
      <c r="AT43" s="59"/>
      <c r="AU43" s="5"/>
      <c r="AV43" s="16"/>
      <c r="AW43" s="59"/>
      <c r="AX43" s="5"/>
      <c r="AY43" s="16"/>
      <c r="AZ43" s="59"/>
      <c r="BA43" s="5"/>
      <c r="BB43" s="16"/>
      <c r="BC43" s="59"/>
      <c r="BD43" s="5"/>
      <c r="BE43" s="16"/>
      <c r="BF43" s="59"/>
      <c r="BG43" s="5"/>
      <c r="BH43" s="16"/>
      <c r="BI43" s="59"/>
      <c r="BJ43" s="5"/>
      <c r="BK43" s="16"/>
      <c r="BL43" s="59"/>
      <c r="BM43" s="5"/>
      <c r="BN43" s="16"/>
      <c r="BO43" s="59"/>
      <c r="BP43" s="5"/>
      <c r="BQ43" s="16"/>
      <c r="BR43" s="59"/>
      <c r="BS43" s="5"/>
      <c r="BT43" s="16"/>
      <c r="BU43" s="59"/>
      <c r="BV43" s="5"/>
      <c r="BW43" s="16"/>
      <c r="BX43" s="59"/>
      <c r="BY43" s="5"/>
      <c r="BZ43" s="16"/>
      <c r="CA43" s="59"/>
      <c r="CB43" s="5"/>
      <c r="CC43" s="16"/>
      <c r="CD43" s="59"/>
      <c r="CE43" s="5"/>
      <c r="CF43" s="16"/>
      <c r="CG43" s="59"/>
      <c r="CH43" s="5"/>
      <c r="CI43" s="16"/>
      <c r="CJ43" s="59"/>
      <c r="CK43" s="13"/>
      <c r="CL43" s="16"/>
      <c r="CM43" s="59"/>
      <c r="CN43" s="5"/>
      <c r="CO43" s="16"/>
      <c r="CP43" s="59"/>
      <c r="CQ43" s="5"/>
      <c r="CR43" s="16"/>
      <c r="CS43" s="59"/>
      <c r="CT43" s="5"/>
      <c r="CU43" s="16"/>
      <c r="CV43" s="59"/>
      <c r="CW43" s="5"/>
      <c r="CX43" s="16"/>
      <c r="CY43" s="59"/>
      <c r="CZ43" s="5"/>
      <c r="DA43" s="16"/>
      <c r="DB43" s="59"/>
      <c r="DC43" s="5"/>
      <c r="DD43" s="16"/>
      <c r="DE43" s="59"/>
      <c r="DF43" s="5"/>
      <c r="DG43" s="16"/>
      <c r="DH43" s="59"/>
      <c r="DI43" s="5"/>
      <c r="DJ43" s="16"/>
      <c r="DK43" s="59"/>
      <c r="DL43" s="5"/>
      <c r="DM43" s="16"/>
      <c r="DN43" s="59"/>
      <c r="DO43" s="5"/>
      <c r="DP43" s="16"/>
      <c r="DQ43" s="59"/>
      <c r="DR43" s="5"/>
      <c r="DS43" s="16"/>
      <c r="DT43" s="59"/>
      <c r="DU43" s="5"/>
      <c r="DV43" s="16"/>
      <c r="DW43" s="59"/>
      <c r="DX43" s="5"/>
      <c r="DY43" s="16"/>
      <c r="DZ43" s="59"/>
      <c r="EA43" s="5"/>
      <c r="EB43" s="16"/>
      <c r="EC43" s="59"/>
      <c r="ED43" s="5"/>
      <c r="EE43" s="16"/>
      <c r="EF43" s="76"/>
    </row>
    <row r="44" spans="1:136" ht="12" customHeight="1" x14ac:dyDescent="0.25">
      <c r="A44" s="4"/>
      <c r="B44" s="13"/>
      <c r="C44" s="16"/>
      <c r="D44" s="59"/>
      <c r="E44" s="5"/>
      <c r="F44" s="16"/>
      <c r="G44" s="59"/>
      <c r="H44" s="5"/>
      <c r="I44" s="16"/>
      <c r="J44" s="59"/>
      <c r="K44" s="5"/>
      <c r="L44" s="16"/>
      <c r="M44" s="59"/>
      <c r="N44" s="5"/>
      <c r="O44" s="16"/>
      <c r="P44" s="59"/>
      <c r="Q44" s="5"/>
      <c r="R44" s="16"/>
      <c r="S44" s="59"/>
      <c r="T44" s="5"/>
      <c r="U44" s="16"/>
      <c r="V44" s="59"/>
      <c r="W44" s="5"/>
      <c r="X44" s="16"/>
      <c r="Y44" s="59"/>
      <c r="Z44" s="5"/>
      <c r="AA44" s="16"/>
      <c r="AB44" s="59"/>
      <c r="AC44" s="5"/>
      <c r="AD44" s="16"/>
      <c r="AE44" s="59"/>
      <c r="AF44" s="5"/>
      <c r="AG44" s="16"/>
      <c r="AH44" s="59"/>
      <c r="AI44" s="5"/>
      <c r="AJ44" s="16"/>
      <c r="AK44" s="59"/>
      <c r="AL44" s="5"/>
      <c r="AM44" s="16"/>
      <c r="AN44" s="59"/>
      <c r="AO44" s="5"/>
      <c r="AP44" s="16"/>
      <c r="AQ44" s="59"/>
      <c r="AR44" s="13"/>
      <c r="AS44" s="16"/>
      <c r="AT44" s="59"/>
      <c r="AU44" s="5"/>
      <c r="AV44" s="16"/>
      <c r="AW44" s="59"/>
      <c r="AX44" s="5"/>
      <c r="AY44" s="16"/>
      <c r="AZ44" s="59"/>
      <c r="BA44" s="5"/>
      <c r="BB44" s="16"/>
      <c r="BC44" s="59"/>
      <c r="BD44" s="5"/>
      <c r="BE44" s="16"/>
      <c r="BF44" s="59"/>
      <c r="BG44" s="5"/>
      <c r="BH44" s="16"/>
      <c r="BI44" s="59"/>
      <c r="BJ44" s="5"/>
      <c r="BK44" s="16"/>
      <c r="BL44" s="59"/>
      <c r="BM44" s="5"/>
      <c r="BN44" s="16"/>
      <c r="BO44" s="59"/>
      <c r="BP44" s="5"/>
      <c r="BQ44" s="16"/>
      <c r="BR44" s="59"/>
      <c r="BS44" s="5"/>
      <c r="BT44" s="16"/>
      <c r="BU44" s="59"/>
      <c r="BV44" s="5"/>
      <c r="BW44" s="16"/>
      <c r="BX44" s="59"/>
      <c r="BY44" s="5"/>
      <c r="BZ44" s="16"/>
      <c r="CA44" s="59"/>
      <c r="CB44" s="5"/>
      <c r="CC44" s="16"/>
      <c r="CD44" s="59"/>
      <c r="CE44" s="5"/>
      <c r="CF44" s="16"/>
      <c r="CG44" s="59"/>
      <c r="CH44" s="5"/>
      <c r="CI44" s="16"/>
      <c r="CJ44" s="59"/>
      <c r="CK44" s="13"/>
      <c r="CL44" s="16"/>
      <c r="CM44" s="59"/>
      <c r="CN44" s="5"/>
      <c r="CO44" s="16"/>
      <c r="CP44" s="59"/>
      <c r="CQ44" s="5"/>
      <c r="CR44" s="16"/>
      <c r="CS44" s="59"/>
      <c r="CT44" s="5"/>
      <c r="CU44" s="16"/>
      <c r="CV44" s="59"/>
      <c r="CW44" s="5"/>
      <c r="CX44" s="16"/>
      <c r="CY44" s="59"/>
      <c r="CZ44" s="5"/>
      <c r="DA44" s="16"/>
      <c r="DB44" s="59"/>
      <c r="DC44" s="5"/>
      <c r="DD44" s="16"/>
      <c r="DE44" s="59"/>
      <c r="DF44" s="5"/>
      <c r="DG44" s="16"/>
      <c r="DH44" s="59"/>
      <c r="DI44" s="5"/>
      <c r="DJ44" s="16"/>
      <c r="DK44" s="59"/>
      <c r="DL44" s="5"/>
      <c r="DM44" s="16"/>
      <c r="DN44" s="59"/>
      <c r="DO44" s="5"/>
      <c r="DP44" s="16"/>
      <c r="DQ44" s="59"/>
      <c r="DR44" s="5"/>
      <c r="DS44" s="16"/>
      <c r="DT44" s="59"/>
      <c r="DU44" s="5"/>
      <c r="DV44" s="16"/>
      <c r="DW44" s="59"/>
      <c r="DX44" s="5"/>
      <c r="DY44" s="16"/>
      <c r="DZ44" s="59"/>
      <c r="EA44" s="5"/>
      <c r="EB44" s="16"/>
      <c r="EC44" s="59"/>
      <c r="ED44" s="5"/>
      <c r="EE44" s="16"/>
      <c r="EF44" s="76"/>
    </row>
    <row r="45" spans="1:136" ht="12" customHeight="1" x14ac:dyDescent="0.25">
      <c r="A45" s="4"/>
      <c r="B45" s="13"/>
      <c r="C45" s="16"/>
      <c r="D45" s="59"/>
      <c r="E45" s="5"/>
      <c r="F45" s="16"/>
      <c r="G45" s="59"/>
      <c r="H45" s="5"/>
      <c r="I45" s="16"/>
      <c r="J45" s="59"/>
      <c r="K45" s="5"/>
      <c r="L45" s="16"/>
      <c r="M45" s="59"/>
      <c r="N45" s="5"/>
      <c r="O45" s="16"/>
      <c r="P45" s="59"/>
      <c r="Q45" s="5"/>
      <c r="R45" s="16"/>
      <c r="S45" s="59"/>
      <c r="T45" s="5"/>
      <c r="U45" s="16"/>
      <c r="V45" s="59"/>
      <c r="W45" s="5"/>
      <c r="X45" s="16"/>
      <c r="Y45" s="59"/>
      <c r="Z45" s="5"/>
      <c r="AA45" s="16"/>
      <c r="AB45" s="59"/>
      <c r="AC45" s="5"/>
      <c r="AD45" s="16"/>
      <c r="AE45" s="59"/>
      <c r="AF45" s="5"/>
      <c r="AG45" s="16"/>
      <c r="AH45" s="59"/>
      <c r="AI45" s="5"/>
      <c r="AJ45" s="16"/>
      <c r="AK45" s="59"/>
      <c r="AL45" s="5"/>
      <c r="AM45" s="16"/>
      <c r="AN45" s="59"/>
      <c r="AO45" s="5"/>
      <c r="AP45" s="16"/>
      <c r="AQ45" s="59"/>
      <c r="AR45" s="13"/>
      <c r="AS45" s="16"/>
      <c r="AT45" s="59"/>
      <c r="AU45" s="5"/>
      <c r="AV45" s="16"/>
      <c r="AW45" s="59"/>
      <c r="AX45" s="5"/>
      <c r="AY45" s="16"/>
      <c r="AZ45" s="59"/>
      <c r="BA45" s="5"/>
      <c r="BB45" s="16"/>
      <c r="BC45" s="59"/>
      <c r="BD45" s="5"/>
      <c r="BE45" s="16"/>
      <c r="BF45" s="59"/>
      <c r="BG45" s="5"/>
      <c r="BH45" s="16"/>
      <c r="BI45" s="59"/>
      <c r="BJ45" s="5"/>
      <c r="BK45" s="16"/>
      <c r="BL45" s="59"/>
      <c r="BM45" s="5"/>
      <c r="BN45" s="16"/>
      <c r="BO45" s="59"/>
      <c r="BP45" s="5"/>
      <c r="BQ45" s="16"/>
      <c r="BR45" s="59"/>
      <c r="BS45" s="5"/>
      <c r="BT45" s="16"/>
      <c r="BU45" s="59"/>
      <c r="BV45" s="5"/>
      <c r="BW45" s="16"/>
      <c r="BX45" s="59"/>
      <c r="BY45" s="5"/>
      <c r="BZ45" s="16"/>
      <c r="CA45" s="59"/>
      <c r="CB45" s="5"/>
      <c r="CC45" s="16"/>
      <c r="CD45" s="59"/>
      <c r="CE45" s="5"/>
      <c r="CF45" s="16"/>
      <c r="CG45" s="59"/>
      <c r="CH45" s="5"/>
      <c r="CI45" s="16"/>
      <c r="CJ45" s="59"/>
      <c r="CK45" s="13"/>
      <c r="CL45" s="16"/>
      <c r="CM45" s="59"/>
      <c r="CN45" s="5"/>
      <c r="CO45" s="16"/>
      <c r="CP45" s="59"/>
      <c r="CQ45" s="5"/>
      <c r="CR45" s="16"/>
      <c r="CS45" s="59"/>
      <c r="CT45" s="5"/>
      <c r="CU45" s="16"/>
      <c r="CV45" s="59"/>
      <c r="CW45" s="5"/>
      <c r="CX45" s="16"/>
      <c r="CY45" s="59"/>
      <c r="CZ45" s="5"/>
      <c r="DA45" s="16"/>
      <c r="DB45" s="59"/>
      <c r="DC45" s="5"/>
      <c r="DD45" s="16"/>
      <c r="DE45" s="59"/>
      <c r="DF45" s="5"/>
      <c r="DG45" s="16"/>
      <c r="DH45" s="59"/>
      <c r="DI45" s="5"/>
      <c r="DJ45" s="16"/>
      <c r="DK45" s="59"/>
      <c r="DL45" s="5"/>
      <c r="DM45" s="16"/>
      <c r="DN45" s="59"/>
      <c r="DO45" s="5"/>
      <c r="DP45" s="16"/>
      <c r="DQ45" s="59"/>
      <c r="DR45" s="5"/>
      <c r="DS45" s="16"/>
      <c r="DT45" s="59"/>
      <c r="DU45" s="5"/>
      <c r="DV45" s="16"/>
      <c r="DW45" s="59"/>
      <c r="DX45" s="5"/>
      <c r="DY45" s="16"/>
      <c r="DZ45" s="59"/>
      <c r="EA45" s="5"/>
      <c r="EB45" s="16"/>
      <c r="EC45" s="59"/>
      <c r="ED45" s="5"/>
      <c r="EE45" s="16"/>
      <c r="EF45" s="76"/>
    </row>
    <row r="46" spans="1:136" ht="12" customHeight="1" x14ac:dyDescent="0.25">
      <c r="A46" s="4"/>
      <c r="B46" s="13"/>
      <c r="C46" s="16"/>
      <c r="D46" s="59"/>
      <c r="E46" s="5"/>
      <c r="F46" s="16"/>
      <c r="G46" s="59"/>
      <c r="H46" s="5"/>
      <c r="I46" s="16"/>
      <c r="J46" s="59"/>
      <c r="K46" s="5"/>
      <c r="L46" s="16"/>
      <c r="M46" s="59"/>
      <c r="N46" s="5"/>
      <c r="O46" s="16"/>
      <c r="P46" s="59"/>
      <c r="Q46" s="5"/>
      <c r="R46" s="16"/>
      <c r="S46" s="59"/>
      <c r="T46" s="5"/>
      <c r="U46" s="16"/>
      <c r="V46" s="59"/>
      <c r="W46" s="5"/>
      <c r="X46" s="16"/>
      <c r="Y46" s="59"/>
      <c r="Z46" s="5"/>
      <c r="AA46" s="16"/>
      <c r="AB46" s="59"/>
      <c r="AC46" s="5"/>
      <c r="AD46" s="16"/>
      <c r="AE46" s="59"/>
      <c r="AF46" s="5"/>
      <c r="AG46" s="16"/>
      <c r="AH46" s="59"/>
      <c r="AI46" s="5"/>
      <c r="AJ46" s="16"/>
      <c r="AK46" s="59"/>
      <c r="AL46" s="5"/>
      <c r="AM46" s="16"/>
      <c r="AN46" s="59"/>
      <c r="AO46" s="5"/>
      <c r="AP46" s="16"/>
      <c r="AQ46" s="59"/>
      <c r="AR46" s="13"/>
      <c r="AS46" s="16"/>
      <c r="AT46" s="59"/>
      <c r="AU46" s="5"/>
      <c r="AV46" s="16"/>
      <c r="AW46" s="59"/>
      <c r="AX46" s="5"/>
      <c r="AY46" s="16"/>
      <c r="AZ46" s="59"/>
      <c r="BA46" s="5"/>
      <c r="BB46" s="16"/>
      <c r="BC46" s="59"/>
      <c r="BD46" s="5"/>
      <c r="BE46" s="16"/>
      <c r="BF46" s="59"/>
      <c r="BG46" s="5"/>
      <c r="BH46" s="16"/>
      <c r="BI46" s="59"/>
      <c r="BJ46" s="5"/>
      <c r="BK46" s="16"/>
      <c r="BL46" s="59"/>
      <c r="BM46" s="5"/>
      <c r="BN46" s="16"/>
      <c r="BO46" s="59"/>
      <c r="BP46" s="5"/>
      <c r="BQ46" s="16"/>
      <c r="BR46" s="59"/>
      <c r="BS46" s="5"/>
      <c r="BT46" s="16"/>
      <c r="BU46" s="59"/>
      <c r="BV46" s="5"/>
      <c r="BW46" s="16"/>
      <c r="BX46" s="59"/>
      <c r="BY46" s="5"/>
      <c r="BZ46" s="16"/>
      <c r="CA46" s="59"/>
      <c r="CB46" s="5"/>
      <c r="CC46" s="16"/>
      <c r="CD46" s="59"/>
      <c r="CE46" s="5"/>
      <c r="CF46" s="16"/>
      <c r="CG46" s="59"/>
      <c r="CH46" s="5"/>
      <c r="CI46" s="16"/>
      <c r="CJ46" s="59"/>
      <c r="CK46" s="13"/>
      <c r="CL46" s="16"/>
      <c r="CM46" s="59"/>
      <c r="CN46" s="5"/>
      <c r="CO46" s="16"/>
      <c r="CP46" s="59"/>
      <c r="CQ46" s="5"/>
      <c r="CR46" s="16"/>
      <c r="CS46" s="59"/>
      <c r="CT46" s="5"/>
      <c r="CU46" s="16"/>
      <c r="CV46" s="59"/>
      <c r="CW46" s="5"/>
      <c r="CX46" s="16"/>
      <c r="CY46" s="59"/>
      <c r="CZ46" s="5"/>
      <c r="DA46" s="16"/>
      <c r="DB46" s="59"/>
      <c r="DC46" s="5"/>
      <c r="DD46" s="16"/>
      <c r="DE46" s="59"/>
      <c r="DF46" s="5"/>
      <c r="DG46" s="16"/>
      <c r="DH46" s="59"/>
      <c r="DI46" s="5"/>
      <c r="DJ46" s="16"/>
      <c r="DK46" s="59"/>
      <c r="DL46" s="5"/>
      <c r="DM46" s="16"/>
      <c r="DN46" s="59"/>
      <c r="DO46" s="5"/>
      <c r="DP46" s="16"/>
      <c r="DQ46" s="59"/>
      <c r="DR46" s="5"/>
      <c r="DS46" s="16"/>
      <c r="DT46" s="59"/>
      <c r="DU46" s="5"/>
      <c r="DV46" s="16"/>
      <c r="DW46" s="59"/>
      <c r="DX46" s="5"/>
      <c r="DY46" s="16"/>
      <c r="DZ46" s="59"/>
      <c r="EA46" s="5"/>
      <c r="EB46" s="16"/>
      <c r="EC46" s="59"/>
      <c r="ED46" s="5"/>
      <c r="EE46" s="16"/>
      <c r="EF46" s="76"/>
    </row>
    <row r="47" spans="1:136" ht="12" customHeight="1" x14ac:dyDescent="0.25">
      <c r="A47" s="4"/>
      <c r="B47" s="13"/>
      <c r="C47" s="16"/>
      <c r="D47" s="59"/>
      <c r="E47" s="5"/>
      <c r="F47" s="16"/>
      <c r="G47" s="59"/>
      <c r="H47" s="5"/>
      <c r="I47" s="16"/>
      <c r="J47" s="59"/>
      <c r="K47" s="5"/>
      <c r="L47" s="16"/>
      <c r="M47" s="59"/>
      <c r="N47" s="5"/>
      <c r="O47" s="16"/>
      <c r="P47" s="59"/>
      <c r="Q47" s="5"/>
      <c r="R47" s="16"/>
      <c r="S47" s="59"/>
      <c r="T47" s="5"/>
      <c r="U47" s="16"/>
      <c r="V47" s="59"/>
      <c r="W47" s="5"/>
      <c r="X47" s="16"/>
      <c r="Y47" s="59"/>
      <c r="Z47" s="5"/>
      <c r="AA47" s="16"/>
      <c r="AB47" s="59"/>
      <c r="AC47" s="5"/>
      <c r="AD47" s="16"/>
      <c r="AE47" s="59"/>
      <c r="AF47" s="5"/>
      <c r="AG47" s="16"/>
      <c r="AH47" s="59"/>
      <c r="AI47" s="5"/>
      <c r="AJ47" s="16"/>
      <c r="AK47" s="59"/>
      <c r="AL47" s="5"/>
      <c r="AM47" s="16"/>
      <c r="AN47" s="59"/>
      <c r="AO47" s="5"/>
      <c r="AP47" s="16"/>
      <c r="AQ47" s="59"/>
      <c r="AR47" s="13"/>
      <c r="AS47" s="16"/>
      <c r="AT47" s="59"/>
      <c r="AU47" s="5"/>
      <c r="AV47" s="16"/>
      <c r="AW47" s="59"/>
      <c r="AX47" s="5"/>
      <c r="AY47" s="16"/>
      <c r="AZ47" s="59"/>
      <c r="BA47" s="5"/>
      <c r="BB47" s="16"/>
      <c r="BC47" s="59"/>
      <c r="BD47" s="5"/>
      <c r="BE47" s="16"/>
      <c r="BF47" s="59"/>
      <c r="BG47" s="5"/>
      <c r="BH47" s="16"/>
      <c r="BI47" s="59"/>
      <c r="BJ47" s="5"/>
      <c r="BK47" s="16"/>
      <c r="BL47" s="59"/>
      <c r="BM47" s="5"/>
      <c r="BN47" s="16"/>
      <c r="BO47" s="59"/>
      <c r="BP47" s="5"/>
      <c r="BQ47" s="16"/>
      <c r="BR47" s="59"/>
      <c r="BS47" s="5"/>
      <c r="BT47" s="16"/>
      <c r="BU47" s="59"/>
      <c r="BV47" s="5"/>
      <c r="BW47" s="16"/>
      <c r="BX47" s="59"/>
      <c r="BY47" s="5"/>
      <c r="BZ47" s="16"/>
      <c r="CA47" s="59"/>
      <c r="CB47" s="5"/>
      <c r="CC47" s="16"/>
      <c r="CD47" s="59"/>
      <c r="CE47" s="5"/>
      <c r="CF47" s="16"/>
      <c r="CG47" s="59"/>
      <c r="CH47" s="5"/>
      <c r="CI47" s="16"/>
      <c r="CJ47" s="59"/>
      <c r="CK47" s="13"/>
      <c r="CL47" s="16"/>
      <c r="CM47" s="59"/>
      <c r="CN47" s="5"/>
      <c r="CO47" s="16"/>
      <c r="CP47" s="59"/>
      <c r="CQ47" s="5"/>
      <c r="CR47" s="16"/>
      <c r="CS47" s="59"/>
      <c r="CT47" s="5"/>
      <c r="CU47" s="16"/>
      <c r="CV47" s="59"/>
      <c r="CW47" s="5"/>
      <c r="CX47" s="16"/>
      <c r="CY47" s="59"/>
      <c r="CZ47" s="5"/>
      <c r="DA47" s="16"/>
      <c r="DB47" s="59"/>
      <c r="DC47" s="5"/>
      <c r="DD47" s="16"/>
      <c r="DE47" s="59"/>
      <c r="DF47" s="5"/>
      <c r="DG47" s="16"/>
      <c r="DH47" s="59"/>
      <c r="DI47" s="5"/>
      <c r="DJ47" s="16"/>
      <c r="DK47" s="59"/>
      <c r="DL47" s="5"/>
      <c r="DM47" s="16"/>
      <c r="DN47" s="59"/>
      <c r="DO47" s="5"/>
      <c r="DP47" s="16"/>
      <c r="DQ47" s="59"/>
      <c r="DR47" s="5"/>
      <c r="DS47" s="16"/>
      <c r="DT47" s="59"/>
      <c r="DU47" s="5"/>
      <c r="DV47" s="16"/>
      <c r="DW47" s="59"/>
      <c r="DX47" s="5"/>
      <c r="DY47" s="16"/>
      <c r="DZ47" s="59"/>
      <c r="EA47" s="5"/>
      <c r="EB47" s="16"/>
      <c r="EC47" s="59"/>
      <c r="ED47" s="5"/>
      <c r="EE47" s="16"/>
      <c r="EF47" s="76"/>
    </row>
    <row r="48" spans="1:136" ht="12" customHeight="1" x14ac:dyDescent="0.25">
      <c r="A48" s="4"/>
      <c r="B48" s="13"/>
      <c r="C48" s="16"/>
      <c r="D48" s="59"/>
      <c r="E48" s="5"/>
      <c r="F48" s="16"/>
      <c r="G48" s="59"/>
      <c r="H48" s="5"/>
      <c r="I48" s="16"/>
      <c r="J48" s="59"/>
      <c r="K48" s="5"/>
      <c r="L48" s="16"/>
      <c r="M48" s="59"/>
      <c r="N48" s="5"/>
      <c r="O48" s="16"/>
      <c r="P48" s="59"/>
      <c r="Q48" s="5"/>
      <c r="R48" s="16"/>
      <c r="S48" s="59"/>
      <c r="T48" s="5"/>
      <c r="U48" s="16"/>
      <c r="V48" s="59"/>
      <c r="W48" s="5"/>
      <c r="X48" s="16"/>
      <c r="Y48" s="59"/>
      <c r="Z48" s="5"/>
      <c r="AA48" s="16"/>
      <c r="AB48" s="59"/>
      <c r="AC48" s="5"/>
      <c r="AD48" s="16"/>
      <c r="AE48" s="59"/>
      <c r="AF48" s="5"/>
      <c r="AG48" s="16"/>
      <c r="AH48" s="59"/>
      <c r="AI48" s="5"/>
      <c r="AJ48" s="16"/>
      <c r="AK48" s="59"/>
      <c r="AL48" s="5"/>
      <c r="AM48" s="16"/>
      <c r="AN48" s="59"/>
      <c r="AO48" s="5"/>
      <c r="AP48" s="16"/>
      <c r="AQ48" s="59"/>
      <c r="AR48" s="13"/>
      <c r="AS48" s="16"/>
      <c r="AT48" s="59"/>
      <c r="AU48" s="5"/>
      <c r="AV48" s="16"/>
      <c r="AW48" s="59"/>
      <c r="AX48" s="5"/>
      <c r="AY48" s="16"/>
      <c r="AZ48" s="59"/>
      <c r="BA48" s="5"/>
      <c r="BB48" s="16"/>
      <c r="BC48" s="59"/>
      <c r="BD48" s="5"/>
      <c r="BE48" s="16"/>
      <c r="BF48" s="59"/>
      <c r="BG48" s="5"/>
      <c r="BH48" s="16"/>
      <c r="BI48" s="59"/>
      <c r="BJ48" s="5"/>
      <c r="BK48" s="16"/>
      <c r="BL48" s="59"/>
      <c r="BM48" s="5"/>
      <c r="BN48" s="16"/>
      <c r="BO48" s="59"/>
      <c r="BP48" s="5"/>
      <c r="BQ48" s="16"/>
      <c r="BR48" s="59"/>
      <c r="BS48" s="5"/>
      <c r="BT48" s="16"/>
      <c r="BU48" s="59"/>
      <c r="BV48" s="5"/>
      <c r="BW48" s="16"/>
      <c r="BX48" s="59"/>
      <c r="BY48" s="5"/>
      <c r="BZ48" s="16"/>
      <c r="CA48" s="59"/>
      <c r="CB48" s="5"/>
      <c r="CC48" s="16"/>
      <c r="CD48" s="59"/>
      <c r="CE48" s="5"/>
      <c r="CF48" s="16"/>
      <c r="CG48" s="59"/>
      <c r="CH48" s="5"/>
      <c r="CI48" s="16"/>
      <c r="CJ48" s="59"/>
      <c r="CK48" s="13"/>
      <c r="CL48" s="16"/>
      <c r="CM48" s="59"/>
      <c r="CN48" s="5"/>
      <c r="CO48" s="16"/>
      <c r="CP48" s="59"/>
      <c r="CQ48" s="5"/>
      <c r="CR48" s="16"/>
      <c r="CS48" s="59"/>
      <c r="CT48" s="5"/>
      <c r="CU48" s="16"/>
      <c r="CV48" s="59"/>
      <c r="CW48" s="5"/>
      <c r="CX48" s="16"/>
      <c r="CY48" s="59"/>
      <c r="CZ48" s="5"/>
      <c r="DA48" s="16"/>
      <c r="DB48" s="59"/>
      <c r="DC48" s="5"/>
      <c r="DD48" s="16"/>
      <c r="DE48" s="59"/>
      <c r="DF48" s="5"/>
      <c r="DG48" s="16"/>
      <c r="DH48" s="59"/>
      <c r="DI48" s="5"/>
      <c r="DJ48" s="16"/>
      <c r="DK48" s="59"/>
      <c r="DL48" s="5"/>
      <c r="DM48" s="16"/>
      <c r="DN48" s="59"/>
      <c r="DO48" s="5"/>
      <c r="DP48" s="16"/>
      <c r="DQ48" s="59"/>
      <c r="DR48" s="5"/>
      <c r="DS48" s="16"/>
      <c r="DT48" s="59"/>
      <c r="DU48" s="5"/>
      <c r="DV48" s="16"/>
      <c r="DW48" s="59"/>
      <c r="DX48" s="5"/>
      <c r="DY48" s="16"/>
      <c r="DZ48" s="59"/>
      <c r="EA48" s="5"/>
      <c r="EB48" s="16"/>
      <c r="EC48" s="59"/>
      <c r="ED48" s="5"/>
      <c r="EE48" s="16"/>
      <c r="EF48" s="76"/>
    </row>
    <row r="49" spans="1:136" ht="12" customHeight="1" x14ac:dyDescent="0.25">
      <c r="A49" s="4"/>
      <c r="B49" s="13"/>
      <c r="C49" s="16"/>
      <c r="D49" s="59"/>
      <c r="E49" s="5"/>
      <c r="F49" s="16"/>
      <c r="G49" s="59"/>
      <c r="H49" s="5"/>
      <c r="I49" s="16"/>
      <c r="J49" s="59"/>
      <c r="K49" s="5"/>
      <c r="L49" s="16"/>
      <c r="M49" s="59"/>
      <c r="N49" s="5"/>
      <c r="O49" s="16"/>
      <c r="P49" s="59"/>
      <c r="Q49" s="5"/>
      <c r="R49" s="16"/>
      <c r="S49" s="59"/>
      <c r="T49" s="5"/>
      <c r="U49" s="16"/>
      <c r="V49" s="59"/>
      <c r="W49" s="5"/>
      <c r="X49" s="16"/>
      <c r="Y49" s="59"/>
      <c r="Z49" s="5"/>
      <c r="AA49" s="16"/>
      <c r="AB49" s="59"/>
      <c r="AC49" s="5"/>
      <c r="AD49" s="16"/>
      <c r="AE49" s="59"/>
      <c r="AF49" s="5"/>
      <c r="AG49" s="16"/>
      <c r="AH49" s="59"/>
      <c r="AI49" s="5"/>
      <c r="AJ49" s="16"/>
      <c r="AK49" s="59"/>
      <c r="AL49" s="5"/>
      <c r="AM49" s="16"/>
      <c r="AN49" s="59"/>
      <c r="AO49" s="5"/>
      <c r="AP49" s="16"/>
      <c r="AQ49" s="59"/>
      <c r="AR49" s="13"/>
      <c r="AS49" s="16"/>
      <c r="AT49" s="59"/>
      <c r="AU49" s="5"/>
      <c r="AV49" s="16"/>
      <c r="AW49" s="59"/>
      <c r="AX49" s="5"/>
      <c r="AY49" s="16"/>
      <c r="AZ49" s="59"/>
      <c r="BA49" s="5"/>
      <c r="BB49" s="16"/>
      <c r="BC49" s="59"/>
      <c r="BD49" s="5"/>
      <c r="BE49" s="16"/>
      <c r="BF49" s="59"/>
      <c r="BG49" s="5"/>
      <c r="BH49" s="16"/>
      <c r="BI49" s="59"/>
      <c r="BJ49" s="5"/>
      <c r="BK49" s="16"/>
      <c r="BL49" s="59"/>
      <c r="BM49" s="5"/>
      <c r="BN49" s="16"/>
      <c r="BO49" s="59"/>
      <c r="BP49" s="5"/>
      <c r="BQ49" s="16"/>
      <c r="BR49" s="59"/>
      <c r="BS49" s="5"/>
      <c r="BT49" s="16"/>
      <c r="BU49" s="59"/>
      <c r="BV49" s="5"/>
      <c r="BW49" s="16"/>
      <c r="BX49" s="59"/>
      <c r="BY49" s="5"/>
      <c r="BZ49" s="16"/>
      <c r="CA49" s="59"/>
      <c r="CB49" s="5"/>
      <c r="CC49" s="16"/>
      <c r="CD49" s="59"/>
      <c r="CE49" s="5"/>
      <c r="CF49" s="16"/>
      <c r="CG49" s="59"/>
      <c r="CH49" s="5"/>
      <c r="CI49" s="16"/>
      <c r="CJ49" s="59"/>
      <c r="CK49" s="13"/>
      <c r="CL49" s="16"/>
      <c r="CM49" s="59"/>
      <c r="CN49" s="5"/>
      <c r="CO49" s="16"/>
      <c r="CP49" s="59"/>
      <c r="CQ49" s="5"/>
      <c r="CR49" s="16"/>
      <c r="CS49" s="59"/>
      <c r="CT49" s="5"/>
      <c r="CU49" s="16"/>
      <c r="CV49" s="59"/>
      <c r="CW49" s="5"/>
      <c r="CX49" s="16"/>
      <c r="CY49" s="59"/>
      <c r="CZ49" s="5"/>
      <c r="DA49" s="16"/>
      <c r="DB49" s="59"/>
      <c r="DC49" s="5"/>
      <c r="DD49" s="16"/>
      <c r="DE49" s="59"/>
      <c r="DF49" s="5"/>
      <c r="DG49" s="16"/>
      <c r="DH49" s="59"/>
      <c r="DI49" s="5"/>
      <c r="DJ49" s="16"/>
      <c r="DK49" s="59"/>
      <c r="DL49" s="5"/>
      <c r="DM49" s="16"/>
      <c r="DN49" s="59"/>
      <c r="DO49" s="5"/>
      <c r="DP49" s="16"/>
      <c r="DQ49" s="59"/>
      <c r="DR49" s="5"/>
      <c r="DS49" s="16"/>
      <c r="DT49" s="59"/>
      <c r="DU49" s="5"/>
      <c r="DV49" s="16"/>
      <c r="DW49" s="59"/>
      <c r="DX49" s="5"/>
      <c r="DY49" s="16"/>
      <c r="DZ49" s="59"/>
      <c r="EA49" s="5"/>
      <c r="EB49" s="16"/>
      <c r="EC49" s="59"/>
      <c r="ED49" s="5"/>
      <c r="EE49" s="16"/>
      <c r="EF49" s="76"/>
    </row>
    <row r="50" spans="1:136" ht="12" customHeight="1" x14ac:dyDescent="0.25">
      <c r="A50" s="4"/>
      <c r="B50" s="13"/>
      <c r="C50" s="16"/>
      <c r="D50" s="59"/>
      <c r="E50" s="5"/>
      <c r="F50" s="16"/>
      <c r="G50" s="59"/>
      <c r="H50" s="5"/>
      <c r="I50" s="16"/>
      <c r="J50" s="59"/>
      <c r="K50" s="5"/>
      <c r="L50" s="16"/>
      <c r="M50" s="59"/>
      <c r="N50" s="5"/>
      <c r="O50" s="16"/>
      <c r="P50" s="59"/>
      <c r="Q50" s="5"/>
      <c r="R50" s="16"/>
      <c r="S50" s="59"/>
      <c r="T50" s="5"/>
      <c r="U50" s="16"/>
      <c r="V50" s="59"/>
      <c r="W50" s="5"/>
      <c r="X50" s="16"/>
      <c r="Y50" s="59"/>
      <c r="Z50" s="5"/>
      <c r="AA50" s="16"/>
      <c r="AB50" s="59"/>
      <c r="AC50" s="5"/>
      <c r="AD50" s="16"/>
      <c r="AE50" s="59"/>
      <c r="AF50" s="5"/>
      <c r="AG50" s="16"/>
      <c r="AH50" s="59"/>
      <c r="AI50" s="5"/>
      <c r="AJ50" s="16"/>
      <c r="AK50" s="59"/>
      <c r="AL50" s="5"/>
      <c r="AM50" s="16"/>
      <c r="AN50" s="59"/>
      <c r="AO50" s="5"/>
      <c r="AP50" s="16"/>
      <c r="AQ50" s="59"/>
      <c r="AR50" s="13"/>
      <c r="AS50" s="16"/>
      <c r="AT50" s="59"/>
      <c r="AU50" s="5"/>
      <c r="AV50" s="16"/>
      <c r="AW50" s="59"/>
      <c r="AX50" s="5"/>
      <c r="AY50" s="16"/>
      <c r="AZ50" s="59"/>
      <c r="BA50" s="5"/>
      <c r="BB50" s="16"/>
      <c r="BC50" s="59"/>
      <c r="BD50" s="5"/>
      <c r="BE50" s="16"/>
      <c r="BF50" s="59"/>
      <c r="BG50" s="5"/>
      <c r="BH50" s="16"/>
      <c r="BI50" s="59"/>
      <c r="BJ50" s="5"/>
      <c r="BK50" s="16"/>
      <c r="BL50" s="59"/>
      <c r="BM50" s="5"/>
      <c r="BN50" s="16"/>
      <c r="BO50" s="59"/>
      <c r="BP50" s="5"/>
      <c r="BQ50" s="16"/>
      <c r="BR50" s="59"/>
      <c r="BS50" s="5"/>
      <c r="BT50" s="16"/>
      <c r="BU50" s="59"/>
      <c r="BV50" s="5"/>
      <c r="BW50" s="16"/>
      <c r="BX50" s="59"/>
      <c r="BY50" s="5"/>
      <c r="BZ50" s="16"/>
      <c r="CA50" s="59"/>
      <c r="CB50" s="5"/>
      <c r="CC50" s="16"/>
      <c r="CD50" s="59"/>
      <c r="CE50" s="5"/>
      <c r="CF50" s="16"/>
      <c r="CG50" s="59"/>
      <c r="CH50" s="5"/>
      <c r="CI50" s="16"/>
      <c r="CJ50" s="59"/>
      <c r="CK50" s="13"/>
      <c r="CL50" s="16"/>
      <c r="CM50" s="59"/>
      <c r="CN50" s="5"/>
      <c r="CO50" s="16"/>
      <c r="CP50" s="59"/>
      <c r="CQ50" s="5"/>
      <c r="CR50" s="16"/>
      <c r="CS50" s="59"/>
      <c r="CT50" s="5"/>
      <c r="CU50" s="16"/>
      <c r="CV50" s="59"/>
      <c r="CW50" s="5"/>
      <c r="CX50" s="16"/>
      <c r="CY50" s="59"/>
      <c r="CZ50" s="5"/>
      <c r="DA50" s="16"/>
      <c r="DB50" s="59"/>
      <c r="DC50" s="5"/>
      <c r="DD50" s="16"/>
      <c r="DE50" s="59"/>
      <c r="DF50" s="5"/>
      <c r="DG50" s="16"/>
      <c r="DH50" s="59"/>
      <c r="DI50" s="5"/>
      <c r="DJ50" s="16"/>
      <c r="DK50" s="59"/>
      <c r="DL50" s="5"/>
      <c r="DM50" s="16"/>
      <c r="DN50" s="59"/>
      <c r="DO50" s="5"/>
      <c r="DP50" s="16"/>
      <c r="DQ50" s="59"/>
      <c r="DR50" s="5"/>
      <c r="DS50" s="16"/>
      <c r="DT50" s="59"/>
      <c r="DU50" s="5"/>
      <c r="DV50" s="16"/>
      <c r="DW50" s="59"/>
      <c r="DX50" s="5"/>
      <c r="DY50" s="16"/>
      <c r="DZ50" s="59"/>
      <c r="EA50" s="5"/>
      <c r="EB50" s="16"/>
      <c r="EC50" s="59"/>
      <c r="ED50" s="5"/>
      <c r="EE50" s="16"/>
      <c r="EF50" s="76"/>
    </row>
    <row r="51" spans="1:136" ht="12" customHeight="1" x14ac:dyDescent="0.25">
      <c r="A51" s="4"/>
      <c r="B51" s="13"/>
      <c r="C51" s="16"/>
      <c r="D51" s="59"/>
      <c r="E51" s="5"/>
      <c r="F51" s="16"/>
      <c r="G51" s="59"/>
      <c r="H51" s="5"/>
      <c r="I51" s="16"/>
      <c r="J51" s="59"/>
      <c r="K51" s="5"/>
      <c r="L51" s="16"/>
      <c r="M51" s="59"/>
      <c r="N51" s="5"/>
      <c r="O51" s="16"/>
      <c r="P51" s="59"/>
      <c r="Q51" s="5"/>
      <c r="R51" s="16"/>
      <c r="S51" s="59"/>
      <c r="T51" s="5"/>
      <c r="U51" s="16"/>
      <c r="V51" s="59"/>
      <c r="W51" s="5"/>
      <c r="X51" s="16"/>
      <c r="Y51" s="59"/>
      <c r="Z51" s="5"/>
      <c r="AA51" s="16"/>
      <c r="AB51" s="59"/>
      <c r="AC51" s="5"/>
      <c r="AD51" s="16"/>
      <c r="AE51" s="59"/>
      <c r="AF51" s="5"/>
      <c r="AG51" s="16"/>
      <c r="AH51" s="59"/>
      <c r="AI51" s="5"/>
      <c r="AJ51" s="16"/>
      <c r="AK51" s="59"/>
      <c r="AL51" s="5"/>
      <c r="AM51" s="16"/>
      <c r="AN51" s="59"/>
      <c r="AO51" s="5"/>
      <c r="AP51" s="16"/>
      <c r="AQ51" s="59"/>
      <c r="AR51" s="13"/>
      <c r="AS51" s="16"/>
      <c r="AT51" s="59"/>
      <c r="AU51" s="5"/>
      <c r="AV51" s="16"/>
      <c r="AW51" s="59"/>
      <c r="AX51" s="5"/>
      <c r="AY51" s="16"/>
      <c r="AZ51" s="59"/>
      <c r="BA51" s="5"/>
      <c r="BB51" s="16"/>
      <c r="BC51" s="59"/>
      <c r="BD51" s="5"/>
      <c r="BE51" s="16"/>
      <c r="BF51" s="59"/>
      <c r="BG51" s="5"/>
      <c r="BH51" s="16"/>
      <c r="BI51" s="59"/>
      <c r="BJ51" s="5"/>
      <c r="BK51" s="16"/>
      <c r="BL51" s="59"/>
      <c r="BM51" s="5"/>
      <c r="BN51" s="16"/>
      <c r="BO51" s="59"/>
      <c r="BP51" s="5"/>
      <c r="BQ51" s="16"/>
      <c r="BR51" s="59"/>
      <c r="BS51" s="5"/>
      <c r="BT51" s="16"/>
      <c r="BU51" s="59"/>
      <c r="BV51" s="5"/>
      <c r="BW51" s="16"/>
      <c r="BX51" s="59"/>
      <c r="BY51" s="5"/>
      <c r="BZ51" s="16"/>
      <c r="CA51" s="59"/>
      <c r="CB51" s="5"/>
      <c r="CC51" s="16"/>
      <c r="CD51" s="59"/>
      <c r="CE51" s="5"/>
      <c r="CF51" s="16"/>
      <c r="CG51" s="59"/>
      <c r="CH51" s="5"/>
      <c r="CI51" s="16"/>
      <c r="CJ51" s="59"/>
      <c r="CK51" s="13"/>
      <c r="CL51" s="16"/>
      <c r="CM51" s="59"/>
      <c r="CN51" s="5"/>
      <c r="CO51" s="16"/>
      <c r="CP51" s="59"/>
      <c r="CQ51" s="5"/>
      <c r="CR51" s="16"/>
      <c r="CS51" s="59"/>
      <c r="CT51" s="5"/>
      <c r="CU51" s="16"/>
      <c r="CV51" s="59"/>
      <c r="CW51" s="5"/>
      <c r="CX51" s="16"/>
      <c r="CY51" s="59"/>
      <c r="CZ51" s="5"/>
      <c r="DA51" s="16"/>
      <c r="DB51" s="59"/>
      <c r="DC51" s="5"/>
      <c r="DD51" s="16"/>
      <c r="DE51" s="59"/>
      <c r="DF51" s="5"/>
      <c r="DG51" s="16"/>
      <c r="DH51" s="59"/>
      <c r="DI51" s="5"/>
      <c r="DJ51" s="16"/>
      <c r="DK51" s="59"/>
      <c r="DL51" s="5"/>
      <c r="DM51" s="16"/>
      <c r="DN51" s="59"/>
      <c r="DO51" s="5"/>
      <c r="DP51" s="16"/>
      <c r="DQ51" s="59"/>
      <c r="DR51" s="5"/>
      <c r="DS51" s="16"/>
      <c r="DT51" s="59"/>
      <c r="DU51" s="5"/>
      <c r="DV51" s="16"/>
      <c r="DW51" s="59"/>
      <c r="DX51" s="5"/>
      <c r="DY51" s="16"/>
      <c r="DZ51" s="59"/>
      <c r="EA51" s="5"/>
      <c r="EB51" s="16"/>
      <c r="EC51" s="59"/>
      <c r="ED51" s="5"/>
      <c r="EE51" s="16"/>
      <c r="EF51" s="76"/>
    </row>
    <row r="52" spans="1:136" ht="12" customHeight="1" x14ac:dyDescent="0.25">
      <c r="A52" s="4"/>
      <c r="B52" s="13"/>
      <c r="C52" s="16"/>
      <c r="D52" s="59"/>
      <c r="E52" s="5"/>
      <c r="F52" s="16"/>
      <c r="G52" s="59"/>
      <c r="H52" s="5"/>
      <c r="I52" s="16"/>
      <c r="J52" s="59"/>
      <c r="K52" s="5"/>
      <c r="L52" s="16"/>
      <c r="M52" s="59"/>
      <c r="N52" s="5"/>
      <c r="O52" s="16"/>
      <c r="P52" s="59"/>
      <c r="Q52" s="5"/>
      <c r="R52" s="16"/>
      <c r="S52" s="59"/>
      <c r="T52" s="5"/>
      <c r="U52" s="16"/>
      <c r="V52" s="59"/>
      <c r="W52" s="5"/>
      <c r="X52" s="16"/>
      <c r="Y52" s="59"/>
      <c r="Z52" s="5"/>
      <c r="AA52" s="16"/>
      <c r="AB52" s="59"/>
      <c r="AC52" s="5"/>
      <c r="AD52" s="16"/>
      <c r="AE52" s="59"/>
      <c r="AF52" s="5"/>
      <c r="AG52" s="16"/>
      <c r="AH52" s="59"/>
      <c r="AI52" s="5"/>
      <c r="AJ52" s="16"/>
      <c r="AK52" s="59"/>
      <c r="AL52" s="5"/>
      <c r="AM52" s="16"/>
      <c r="AN52" s="59"/>
      <c r="AO52" s="5"/>
      <c r="AP52" s="16"/>
      <c r="AQ52" s="59"/>
      <c r="AR52" s="13"/>
      <c r="AS52" s="16"/>
      <c r="AT52" s="59"/>
      <c r="AU52" s="5"/>
      <c r="AV52" s="16"/>
      <c r="AW52" s="59"/>
      <c r="AX52" s="5"/>
      <c r="AY52" s="16"/>
      <c r="AZ52" s="59"/>
      <c r="BA52" s="5"/>
      <c r="BB52" s="16"/>
      <c r="BC52" s="59"/>
      <c r="BD52" s="5"/>
      <c r="BE52" s="16"/>
      <c r="BF52" s="59"/>
      <c r="BG52" s="5"/>
      <c r="BH52" s="16"/>
      <c r="BI52" s="59"/>
      <c r="BJ52" s="5"/>
      <c r="BK52" s="16"/>
      <c r="BL52" s="59"/>
      <c r="BM52" s="5"/>
      <c r="BN52" s="16"/>
      <c r="BO52" s="59"/>
      <c r="BP52" s="5"/>
      <c r="BQ52" s="16"/>
      <c r="BR52" s="59"/>
      <c r="BS52" s="5"/>
      <c r="BT52" s="16"/>
      <c r="BU52" s="59"/>
      <c r="BV52" s="5"/>
      <c r="BW52" s="16"/>
      <c r="BX52" s="59"/>
      <c r="BY52" s="5"/>
      <c r="BZ52" s="16"/>
      <c r="CA52" s="59"/>
      <c r="CB52" s="5"/>
      <c r="CC52" s="16"/>
      <c r="CD52" s="59"/>
      <c r="CE52" s="5"/>
      <c r="CF52" s="16"/>
      <c r="CG52" s="59"/>
      <c r="CH52" s="5"/>
      <c r="CI52" s="16"/>
      <c r="CJ52" s="59"/>
      <c r="CK52" s="13"/>
      <c r="CL52" s="16"/>
      <c r="CM52" s="59"/>
      <c r="CN52" s="5"/>
      <c r="CO52" s="16"/>
      <c r="CP52" s="59"/>
      <c r="CQ52" s="5"/>
      <c r="CR52" s="16"/>
      <c r="CS52" s="59"/>
      <c r="CT52" s="5"/>
      <c r="CU52" s="16"/>
      <c r="CV52" s="59"/>
      <c r="CW52" s="5"/>
      <c r="CX52" s="16"/>
      <c r="CY52" s="59"/>
      <c r="CZ52" s="5"/>
      <c r="DA52" s="16"/>
      <c r="DB52" s="59"/>
      <c r="DC52" s="5"/>
      <c r="DD52" s="16"/>
      <c r="DE52" s="59"/>
      <c r="DF52" s="5"/>
      <c r="DG52" s="16"/>
      <c r="DH52" s="59"/>
      <c r="DI52" s="5"/>
      <c r="DJ52" s="16"/>
      <c r="DK52" s="59"/>
      <c r="DL52" s="5"/>
      <c r="DM52" s="16"/>
      <c r="DN52" s="59"/>
      <c r="DO52" s="5"/>
      <c r="DP52" s="16"/>
      <c r="DQ52" s="59"/>
      <c r="DR52" s="5"/>
      <c r="DS52" s="16"/>
      <c r="DT52" s="59"/>
      <c r="DU52" s="5"/>
      <c r="DV52" s="16"/>
      <c r="DW52" s="59"/>
      <c r="DX52" s="5"/>
      <c r="DY52" s="16"/>
      <c r="DZ52" s="59"/>
      <c r="EA52" s="5"/>
      <c r="EB52" s="16"/>
      <c r="EC52" s="59"/>
      <c r="ED52" s="5"/>
      <c r="EE52" s="16"/>
      <c r="EF52" s="76"/>
    </row>
    <row r="53" spans="1:136" ht="12" customHeight="1" x14ac:dyDescent="0.25">
      <c r="A53" s="4"/>
      <c r="B53" s="13"/>
      <c r="C53" s="16"/>
      <c r="D53" s="59"/>
      <c r="E53" s="5"/>
      <c r="F53" s="16"/>
      <c r="G53" s="59"/>
      <c r="H53" s="5"/>
      <c r="I53" s="16"/>
      <c r="J53" s="59"/>
      <c r="K53" s="5"/>
      <c r="L53" s="16"/>
      <c r="M53" s="59"/>
      <c r="N53" s="5"/>
      <c r="O53" s="16"/>
      <c r="P53" s="59"/>
      <c r="Q53" s="5"/>
      <c r="R53" s="16"/>
      <c r="S53" s="59"/>
      <c r="T53" s="5"/>
      <c r="U53" s="16"/>
      <c r="V53" s="59"/>
      <c r="W53" s="5"/>
      <c r="X53" s="16"/>
      <c r="Y53" s="59"/>
      <c r="Z53" s="5"/>
      <c r="AA53" s="16"/>
      <c r="AB53" s="59"/>
      <c r="AC53" s="5"/>
      <c r="AD53" s="16"/>
      <c r="AE53" s="59"/>
      <c r="AF53" s="5"/>
      <c r="AG53" s="16"/>
      <c r="AH53" s="59"/>
      <c r="AI53" s="5"/>
      <c r="AJ53" s="16"/>
      <c r="AK53" s="59"/>
      <c r="AL53" s="5"/>
      <c r="AM53" s="16"/>
      <c r="AN53" s="59"/>
      <c r="AO53" s="5"/>
      <c r="AP53" s="16"/>
      <c r="AQ53" s="59"/>
      <c r="AR53" s="13"/>
      <c r="AS53" s="16"/>
      <c r="AT53" s="59"/>
      <c r="AU53" s="5"/>
      <c r="AV53" s="16"/>
      <c r="AW53" s="59"/>
      <c r="AX53" s="5"/>
      <c r="AY53" s="16"/>
      <c r="AZ53" s="59"/>
      <c r="BA53" s="5"/>
      <c r="BB53" s="16"/>
      <c r="BC53" s="59"/>
      <c r="BD53" s="5"/>
      <c r="BE53" s="16"/>
      <c r="BF53" s="59"/>
      <c r="BG53" s="5"/>
      <c r="BH53" s="16"/>
      <c r="BI53" s="59"/>
      <c r="BJ53" s="5"/>
      <c r="BK53" s="16"/>
      <c r="BL53" s="59"/>
      <c r="BM53" s="5"/>
      <c r="BN53" s="16"/>
      <c r="BO53" s="59"/>
      <c r="BP53" s="5"/>
      <c r="BQ53" s="16"/>
      <c r="BR53" s="59"/>
      <c r="BS53" s="5"/>
      <c r="BT53" s="16"/>
      <c r="BU53" s="59"/>
      <c r="BV53" s="5"/>
      <c r="BW53" s="16"/>
      <c r="BX53" s="59"/>
      <c r="BY53" s="5"/>
      <c r="BZ53" s="16"/>
      <c r="CA53" s="59"/>
      <c r="CB53" s="5"/>
      <c r="CC53" s="16"/>
      <c r="CD53" s="59"/>
      <c r="CE53" s="5"/>
      <c r="CF53" s="16"/>
      <c r="CG53" s="59"/>
      <c r="CH53" s="5"/>
      <c r="CI53" s="16"/>
      <c r="CJ53" s="59"/>
      <c r="CK53" s="13"/>
      <c r="CL53" s="16"/>
      <c r="CM53" s="59"/>
      <c r="CN53" s="5"/>
      <c r="CO53" s="16"/>
      <c r="CP53" s="59"/>
      <c r="CQ53" s="5"/>
      <c r="CR53" s="16"/>
      <c r="CS53" s="59"/>
      <c r="CT53" s="5"/>
      <c r="CU53" s="16"/>
      <c r="CV53" s="59"/>
      <c r="CW53" s="5"/>
      <c r="CX53" s="16"/>
      <c r="CY53" s="59"/>
      <c r="CZ53" s="5"/>
      <c r="DA53" s="16"/>
      <c r="DB53" s="59"/>
      <c r="DC53" s="5"/>
      <c r="DD53" s="16"/>
      <c r="DE53" s="59"/>
      <c r="DF53" s="5"/>
      <c r="DG53" s="16"/>
      <c r="DH53" s="59"/>
      <c r="DI53" s="5"/>
      <c r="DJ53" s="16"/>
      <c r="DK53" s="59"/>
      <c r="DL53" s="5"/>
      <c r="DM53" s="16"/>
      <c r="DN53" s="59"/>
      <c r="DO53" s="5"/>
      <c r="DP53" s="16"/>
      <c r="DQ53" s="59"/>
      <c r="DR53" s="5"/>
      <c r="DS53" s="16"/>
      <c r="DT53" s="59"/>
      <c r="DU53" s="5"/>
      <c r="DV53" s="16"/>
      <c r="DW53" s="59"/>
      <c r="DX53" s="5"/>
      <c r="DY53" s="16"/>
      <c r="DZ53" s="59"/>
      <c r="EA53" s="5"/>
      <c r="EB53" s="16"/>
      <c r="EC53" s="59"/>
      <c r="ED53" s="5"/>
      <c r="EE53" s="16"/>
      <c r="EF53" s="76"/>
    </row>
    <row r="54" spans="1:136" ht="12" customHeight="1" x14ac:dyDescent="0.25">
      <c r="A54" s="4"/>
      <c r="B54" s="13"/>
      <c r="C54" s="16"/>
      <c r="D54" s="59"/>
      <c r="E54" s="5"/>
      <c r="F54" s="16"/>
      <c r="G54" s="59"/>
      <c r="H54" s="5"/>
      <c r="I54" s="16"/>
      <c r="J54" s="59"/>
      <c r="K54" s="5"/>
      <c r="L54" s="16"/>
      <c r="M54" s="59"/>
      <c r="N54" s="5"/>
      <c r="O54" s="16"/>
      <c r="P54" s="59"/>
      <c r="Q54" s="5"/>
      <c r="R54" s="16"/>
      <c r="S54" s="59"/>
      <c r="T54" s="5"/>
      <c r="U54" s="16"/>
      <c r="V54" s="59"/>
      <c r="W54" s="5"/>
      <c r="X54" s="16"/>
      <c r="Y54" s="59"/>
      <c r="Z54" s="5"/>
      <c r="AA54" s="16"/>
      <c r="AB54" s="59"/>
      <c r="AC54" s="5"/>
      <c r="AD54" s="16"/>
      <c r="AE54" s="59"/>
      <c r="AF54" s="5"/>
      <c r="AG54" s="16"/>
      <c r="AH54" s="59"/>
      <c r="AI54" s="5"/>
      <c r="AJ54" s="16"/>
      <c r="AK54" s="59"/>
      <c r="AL54" s="5"/>
      <c r="AM54" s="16"/>
      <c r="AN54" s="59"/>
      <c r="AO54" s="5"/>
      <c r="AP54" s="16"/>
      <c r="AQ54" s="59"/>
      <c r="AR54" s="13"/>
      <c r="AS54" s="16"/>
      <c r="AT54" s="59"/>
      <c r="AU54" s="5"/>
      <c r="AV54" s="16"/>
      <c r="AW54" s="59"/>
      <c r="AX54" s="5"/>
      <c r="AY54" s="16"/>
      <c r="AZ54" s="59"/>
      <c r="BA54" s="5"/>
      <c r="BB54" s="16"/>
      <c r="BC54" s="59"/>
      <c r="BD54" s="5"/>
      <c r="BE54" s="16"/>
      <c r="BF54" s="59"/>
      <c r="BG54" s="5"/>
      <c r="BH54" s="16"/>
      <c r="BI54" s="59"/>
      <c r="BJ54" s="5"/>
      <c r="BK54" s="16"/>
      <c r="BL54" s="59"/>
      <c r="BM54" s="5"/>
      <c r="BN54" s="16"/>
      <c r="BO54" s="59"/>
      <c r="BP54" s="5"/>
      <c r="BQ54" s="16"/>
      <c r="BR54" s="59"/>
      <c r="BS54" s="5"/>
      <c r="BT54" s="16"/>
      <c r="BU54" s="59"/>
      <c r="BV54" s="5"/>
      <c r="BW54" s="16"/>
      <c r="BX54" s="59"/>
      <c r="BY54" s="5"/>
      <c r="BZ54" s="16"/>
      <c r="CA54" s="59"/>
      <c r="CB54" s="5"/>
      <c r="CC54" s="16"/>
      <c r="CD54" s="59"/>
      <c r="CE54" s="5"/>
      <c r="CF54" s="16"/>
      <c r="CG54" s="59"/>
      <c r="CH54" s="5"/>
      <c r="CI54" s="16"/>
      <c r="CJ54" s="59"/>
      <c r="CK54" s="13"/>
      <c r="CL54" s="16"/>
      <c r="CM54" s="59"/>
      <c r="CN54" s="5"/>
      <c r="CO54" s="16"/>
      <c r="CP54" s="59"/>
      <c r="CQ54" s="5"/>
      <c r="CR54" s="16"/>
      <c r="CS54" s="59"/>
      <c r="CT54" s="5"/>
      <c r="CU54" s="16"/>
      <c r="CV54" s="59"/>
      <c r="CW54" s="5"/>
      <c r="CX54" s="16"/>
      <c r="CY54" s="59"/>
      <c r="CZ54" s="5"/>
      <c r="DA54" s="16"/>
      <c r="DB54" s="59"/>
      <c r="DC54" s="5"/>
      <c r="DD54" s="16"/>
      <c r="DE54" s="59"/>
      <c r="DF54" s="5"/>
      <c r="DG54" s="16"/>
      <c r="DH54" s="59"/>
      <c r="DI54" s="5"/>
      <c r="DJ54" s="16"/>
      <c r="DK54" s="59"/>
      <c r="DL54" s="5"/>
      <c r="DM54" s="16"/>
      <c r="DN54" s="59"/>
      <c r="DO54" s="5"/>
      <c r="DP54" s="16"/>
      <c r="DQ54" s="59"/>
      <c r="DR54" s="5"/>
      <c r="DS54" s="16"/>
      <c r="DT54" s="59"/>
      <c r="DU54" s="5"/>
      <c r="DV54" s="16"/>
      <c r="DW54" s="59"/>
      <c r="DX54" s="5"/>
      <c r="DY54" s="16"/>
      <c r="DZ54" s="59"/>
      <c r="EA54" s="5"/>
      <c r="EB54" s="16"/>
      <c r="EC54" s="59"/>
      <c r="ED54" s="5"/>
      <c r="EE54" s="16"/>
      <c r="EF54" s="76"/>
    </row>
    <row r="55" spans="1:136" ht="12" customHeight="1" x14ac:dyDescent="0.25">
      <c r="A55" s="4"/>
      <c r="B55" s="13"/>
      <c r="C55" s="16"/>
      <c r="D55" s="59"/>
      <c r="E55" s="5"/>
      <c r="F55" s="16"/>
      <c r="G55" s="59"/>
      <c r="H55" s="5"/>
      <c r="I55" s="16"/>
      <c r="J55" s="59"/>
      <c r="K55" s="5"/>
      <c r="L55" s="16"/>
      <c r="M55" s="59"/>
      <c r="N55" s="5"/>
      <c r="O55" s="16"/>
      <c r="P55" s="59"/>
      <c r="Q55" s="5"/>
      <c r="R55" s="16"/>
      <c r="S55" s="59"/>
      <c r="T55" s="5"/>
      <c r="U55" s="16"/>
      <c r="V55" s="59"/>
      <c r="W55" s="5"/>
      <c r="X55" s="16"/>
      <c r="Y55" s="59"/>
      <c r="Z55" s="5"/>
      <c r="AA55" s="16"/>
      <c r="AB55" s="59"/>
      <c r="AC55" s="5"/>
      <c r="AD55" s="16"/>
      <c r="AE55" s="59"/>
      <c r="AF55" s="5"/>
      <c r="AG55" s="16"/>
      <c r="AH55" s="59"/>
      <c r="AI55" s="5"/>
      <c r="AJ55" s="16"/>
      <c r="AK55" s="59"/>
      <c r="AL55" s="5"/>
      <c r="AM55" s="16"/>
      <c r="AN55" s="59"/>
      <c r="AO55" s="5"/>
      <c r="AP55" s="16"/>
      <c r="AQ55" s="59"/>
      <c r="AR55" s="13"/>
      <c r="AS55" s="16"/>
      <c r="AT55" s="59"/>
      <c r="AU55" s="5"/>
      <c r="AV55" s="16"/>
      <c r="AW55" s="59"/>
      <c r="AX55" s="5"/>
      <c r="AY55" s="16"/>
      <c r="AZ55" s="59"/>
      <c r="BA55" s="5"/>
      <c r="BB55" s="16"/>
      <c r="BC55" s="59"/>
      <c r="BD55" s="5"/>
      <c r="BE55" s="16"/>
      <c r="BF55" s="59"/>
      <c r="BG55" s="5"/>
      <c r="BH55" s="16"/>
      <c r="BI55" s="59"/>
      <c r="BJ55" s="5"/>
      <c r="BK55" s="16"/>
      <c r="BL55" s="59"/>
      <c r="BM55" s="5"/>
      <c r="BN55" s="16"/>
      <c r="BO55" s="59"/>
      <c r="BP55" s="5"/>
      <c r="BQ55" s="16"/>
      <c r="BR55" s="59"/>
      <c r="BS55" s="5"/>
      <c r="BT55" s="16"/>
      <c r="BU55" s="59"/>
      <c r="BV55" s="5"/>
      <c r="BW55" s="16"/>
      <c r="BX55" s="59"/>
      <c r="BY55" s="5"/>
      <c r="BZ55" s="16"/>
      <c r="CA55" s="59"/>
      <c r="CB55" s="5"/>
      <c r="CC55" s="16"/>
      <c r="CD55" s="59"/>
      <c r="CE55" s="5"/>
      <c r="CF55" s="16"/>
      <c r="CG55" s="59"/>
      <c r="CH55" s="5"/>
      <c r="CI55" s="16"/>
      <c r="CJ55" s="59"/>
      <c r="CK55" s="13"/>
      <c r="CL55" s="16"/>
      <c r="CM55" s="59"/>
      <c r="CN55" s="5"/>
      <c r="CO55" s="16"/>
      <c r="CP55" s="59"/>
      <c r="CQ55" s="5"/>
      <c r="CR55" s="16"/>
      <c r="CS55" s="59"/>
      <c r="CT55" s="5"/>
      <c r="CU55" s="16"/>
      <c r="CV55" s="59"/>
      <c r="CW55" s="5"/>
      <c r="CX55" s="16"/>
      <c r="CY55" s="59"/>
      <c r="CZ55" s="5"/>
      <c r="DA55" s="16"/>
      <c r="DB55" s="59"/>
      <c r="DC55" s="5"/>
      <c r="DD55" s="16"/>
      <c r="DE55" s="59"/>
      <c r="DF55" s="5"/>
      <c r="DG55" s="16"/>
      <c r="DH55" s="59"/>
      <c r="DI55" s="5"/>
      <c r="DJ55" s="16"/>
      <c r="DK55" s="59"/>
      <c r="DL55" s="5"/>
      <c r="DM55" s="16"/>
      <c r="DN55" s="59"/>
      <c r="DO55" s="5"/>
      <c r="DP55" s="16"/>
      <c r="DQ55" s="59"/>
      <c r="DR55" s="5"/>
      <c r="DS55" s="16"/>
      <c r="DT55" s="59"/>
      <c r="DU55" s="5"/>
      <c r="DV55" s="16"/>
      <c r="DW55" s="59"/>
      <c r="DX55" s="5"/>
      <c r="DY55" s="16"/>
      <c r="DZ55" s="59"/>
      <c r="EA55" s="5"/>
      <c r="EB55" s="16"/>
      <c r="EC55" s="59"/>
      <c r="ED55" s="5"/>
      <c r="EE55" s="16"/>
      <c r="EF55" s="76"/>
    </row>
    <row r="56" spans="1:136" ht="12" customHeight="1" x14ac:dyDescent="0.25">
      <c r="A56" s="4"/>
      <c r="B56" s="13"/>
      <c r="C56" s="16"/>
      <c r="D56" s="59"/>
      <c r="E56" s="5"/>
      <c r="F56" s="16"/>
      <c r="G56" s="59"/>
      <c r="H56" s="5"/>
      <c r="I56" s="16"/>
      <c r="J56" s="59"/>
      <c r="K56" s="5"/>
      <c r="L56" s="16"/>
      <c r="M56" s="59"/>
      <c r="N56" s="5"/>
      <c r="O56" s="16"/>
      <c r="P56" s="59"/>
      <c r="Q56" s="5"/>
      <c r="R56" s="16"/>
      <c r="S56" s="59"/>
      <c r="T56" s="5"/>
      <c r="U56" s="16"/>
      <c r="V56" s="59"/>
      <c r="W56" s="5"/>
      <c r="X56" s="16"/>
      <c r="Y56" s="59"/>
      <c r="Z56" s="5"/>
      <c r="AA56" s="16"/>
      <c r="AB56" s="59"/>
      <c r="AC56" s="5"/>
      <c r="AD56" s="16"/>
      <c r="AE56" s="59"/>
      <c r="AF56" s="5"/>
      <c r="AG56" s="16"/>
      <c r="AH56" s="59"/>
      <c r="AI56" s="5"/>
      <c r="AJ56" s="16"/>
      <c r="AK56" s="59"/>
      <c r="AL56" s="5"/>
      <c r="AM56" s="16"/>
      <c r="AN56" s="59"/>
      <c r="AO56" s="5"/>
      <c r="AP56" s="16"/>
      <c r="AQ56" s="59"/>
      <c r="AR56" s="13"/>
      <c r="AS56" s="16"/>
      <c r="AT56" s="59"/>
      <c r="AU56" s="5"/>
      <c r="AV56" s="16"/>
      <c r="AW56" s="59"/>
      <c r="AX56" s="5"/>
      <c r="AY56" s="16"/>
      <c r="AZ56" s="59"/>
      <c r="BA56" s="5"/>
      <c r="BB56" s="16"/>
      <c r="BC56" s="59"/>
      <c r="BD56" s="5"/>
      <c r="BE56" s="16"/>
      <c r="BF56" s="59"/>
      <c r="BG56" s="5"/>
      <c r="BH56" s="16"/>
      <c r="BI56" s="59"/>
      <c r="BJ56" s="5"/>
      <c r="BK56" s="16"/>
      <c r="BL56" s="59"/>
      <c r="BM56" s="5"/>
      <c r="BN56" s="16"/>
      <c r="BO56" s="59"/>
      <c r="BP56" s="5"/>
      <c r="BQ56" s="16"/>
      <c r="BR56" s="59"/>
      <c r="BS56" s="5"/>
      <c r="BT56" s="16"/>
      <c r="BU56" s="59"/>
      <c r="BV56" s="5"/>
      <c r="BW56" s="16"/>
      <c r="BX56" s="59"/>
      <c r="BY56" s="5"/>
      <c r="BZ56" s="16"/>
      <c r="CA56" s="59"/>
      <c r="CB56" s="5"/>
      <c r="CC56" s="16"/>
      <c r="CD56" s="59"/>
      <c r="CE56" s="5"/>
      <c r="CF56" s="16"/>
      <c r="CG56" s="59"/>
      <c r="CH56" s="5"/>
      <c r="CI56" s="16"/>
      <c r="CJ56" s="59"/>
      <c r="CK56" s="13"/>
      <c r="CL56" s="16"/>
      <c r="CM56" s="59"/>
      <c r="CN56" s="5"/>
      <c r="CO56" s="16"/>
      <c r="CP56" s="59"/>
      <c r="CQ56" s="5"/>
      <c r="CR56" s="16"/>
      <c r="CS56" s="59"/>
      <c r="CT56" s="5"/>
      <c r="CU56" s="16"/>
      <c r="CV56" s="59"/>
      <c r="CW56" s="5"/>
      <c r="CX56" s="16"/>
      <c r="CY56" s="59"/>
      <c r="CZ56" s="5"/>
      <c r="DA56" s="16"/>
      <c r="DB56" s="59"/>
      <c r="DC56" s="5"/>
      <c r="DD56" s="16"/>
      <c r="DE56" s="59"/>
      <c r="DF56" s="5"/>
      <c r="DG56" s="16"/>
      <c r="DH56" s="59"/>
      <c r="DI56" s="5"/>
      <c r="DJ56" s="16"/>
      <c r="DK56" s="59"/>
      <c r="DL56" s="5"/>
      <c r="DM56" s="16"/>
      <c r="DN56" s="59"/>
      <c r="DO56" s="5"/>
      <c r="DP56" s="16"/>
      <c r="DQ56" s="59"/>
      <c r="DR56" s="5"/>
      <c r="DS56" s="16"/>
      <c r="DT56" s="59"/>
      <c r="DU56" s="5"/>
      <c r="DV56" s="16"/>
      <c r="DW56" s="59"/>
      <c r="DX56" s="5"/>
      <c r="DY56" s="16"/>
      <c r="DZ56" s="59"/>
      <c r="EA56" s="5"/>
      <c r="EB56" s="16"/>
      <c r="EC56" s="59"/>
      <c r="ED56" s="5"/>
      <c r="EE56" s="16"/>
      <c r="EF56" s="76"/>
    </row>
    <row r="57" spans="1:136" ht="12" customHeight="1" x14ac:dyDescent="0.25">
      <c r="A57" s="4"/>
      <c r="B57" s="13"/>
      <c r="C57" s="16"/>
      <c r="D57" s="59"/>
      <c r="E57" s="5"/>
      <c r="F57" s="16"/>
      <c r="G57" s="59"/>
      <c r="H57" s="5"/>
      <c r="I57" s="16"/>
      <c r="J57" s="59"/>
      <c r="K57" s="5"/>
      <c r="L57" s="16"/>
      <c r="M57" s="59"/>
      <c r="N57" s="5"/>
      <c r="O57" s="16"/>
      <c r="P57" s="59"/>
      <c r="Q57" s="5"/>
      <c r="R57" s="16"/>
      <c r="S57" s="59"/>
      <c r="T57" s="5"/>
      <c r="U57" s="16"/>
      <c r="V57" s="59"/>
      <c r="W57" s="5"/>
      <c r="X57" s="16"/>
      <c r="Y57" s="59"/>
      <c r="Z57" s="5"/>
      <c r="AA57" s="16"/>
      <c r="AB57" s="59"/>
      <c r="AC57" s="5"/>
      <c r="AD57" s="16"/>
      <c r="AE57" s="59"/>
      <c r="AF57" s="5"/>
      <c r="AG57" s="16"/>
      <c r="AH57" s="59"/>
      <c r="AI57" s="5"/>
      <c r="AJ57" s="16"/>
      <c r="AK57" s="59"/>
      <c r="AL57" s="5"/>
      <c r="AM57" s="16"/>
      <c r="AN57" s="59"/>
      <c r="AO57" s="5"/>
      <c r="AP57" s="16"/>
      <c r="AQ57" s="59"/>
      <c r="AR57" s="13"/>
      <c r="AS57" s="16"/>
      <c r="AT57" s="59"/>
      <c r="AU57" s="5"/>
      <c r="AV57" s="16"/>
      <c r="AW57" s="59"/>
      <c r="AX57" s="5"/>
      <c r="AY57" s="16"/>
      <c r="AZ57" s="59"/>
      <c r="BA57" s="5"/>
      <c r="BB57" s="16"/>
      <c r="BC57" s="59"/>
      <c r="BD57" s="5"/>
      <c r="BE57" s="16"/>
      <c r="BF57" s="59"/>
      <c r="BG57" s="5"/>
      <c r="BH57" s="16"/>
      <c r="BI57" s="59"/>
      <c r="BJ57" s="5"/>
      <c r="BK57" s="16"/>
      <c r="BL57" s="59"/>
      <c r="BM57" s="5"/>
      <c r="BN57" s="16"/>
      <c r="BO57" s="59"/>
      <c r="BP57" s="5"/>
      <c r="BQ57" s="16"/>
      <c r="BR57" s="59"/>
      <c r="BS57" s="5"/>
      <c r="BT57" s="16"/>
      <c r="BU57" s="59"/>
      <c r="BV57" s="5"/>
      <c r="BW57" s="16"/>
      <c r="BX57" s="59"/>
      <c r="BY57" s="5"/>
      <c r="BZ57" s="16"/>
      <c r="CA57" s="59"/>
      <c r="CB57" s="5"/>
      <c r="CC57" s="16"/>
      <c r="CD57" s="59"/>
      <c r="CE57" s="5"/>
      <c r="CF57" s="16"/>
      <c r="CG57" s="59"/>
      <c r="CH57" s="5"/>
      <c r="CI57" s="16"/>
      <c r="CJ57" s="59"/>
      <c r="CK57" s="13"/>
      <c r="CL57" s="16"/>
      <c r="CM57" s="59"/>
      <c r="CN57" s="5"/>
      <c r="CO57" s="16"/>
      <c r="CP57" s="59"/>
      <c r="CQ57" s="5"/>
      <c r="CR57" s="16"/>
      <c r="CS57" s="59"/>
      <c r="CT57" s="5"/>
      <c r="CU57" s="16"/>
      <c r="CV57" s="59"/>
      <c r="CW57" s="5"/>
      <c r="CX57" s="16"/>
      <c r="CY57" s="59"/>
      <c r="CZ57" s="5"/>
      <c r="DA57" s="16"/>
      <c r="DB57" s="59"/>
      <c r="DC57" s="5"/>
      <c r="DD57" s="16"/>
      <c r="DE57" s="59"/>
      <c r="DF57" s="5"/>
      <c r="DG57" s="16"/>
      <c r="DH57" s="59"/>
      <c r="DI57" s="5"/>
      <c r="DJ57" s="16"/>
      <c r="DK57" s="59"/>
      <c r="DL57" s="5"/>
      <c r="DM57" s="16"/>
      <c r="DN57" s="59"/>
      <c r="DO57" s="5"/>
      <c r="DP57" s="16"/>
      <c r="DQ57" s="59"/>
      <c r="DR57" s="5"/>
      <c r="DS57" s="16"/>
      <c r="DT57" s="59"/>
      <c r="DU57" s="5"/>
      <c r="DV57" s="16"/>
      <c r="DW57" s="59"/>
      <c r="DX57" s="5"/>
      <c r="DY57" s="16"/>
      <c r="DZ57" s="59"/>
      <c r="EA57" s="5"/>
      <c r="EB57" s="16"/>
      <c r="EC57" s="59"/>
      <c r="ED57" s="5"/>
      <c r="EE57" s="16"/>
      <c r="EF57" s="76"/>
    </row>
    <row r="58" spans="1:136" ht="12" customHeight="1" x14ac:dyDescent="0.25">
      <c r="A58" s="4"/>
      <c r="B58" s="13"/>
      <c r="C58" s="16"/>
      <c r="D58" s="59"/>
      <c r="E58" s="5"/>
      <c r="F58" s="16"/>
      <c r="G58" s="59"/>
      <c r="H58" s="5"/>
      <c r="I58" s="16"/>
      <c r="J58" s="59"/>
      <c r="K58" s="5"/>
      <c r="L58" s="16"/>
      <c r="M58" s="59"/>
      <c r="N58" s="5"/>
      <c r="O58" s="16"/>
      <c r="P58" s="59"/>
      <c r="Q58" s="5"/>
      <c r="R58" s="16"/>
      <c r="S58" s="59"/>
      <c r="T58" s="5"/>
      <c r="U58" s="16"/>
      <c r="V58" s="59"/>
      <c r="W58" s="5"/>
      <c r="X58" s="16"/>
      <c r="Y58" s="59"/>
      <c r="Z58" s="5"/>
      <c r="AA58" s="16"/>
      <c r="AB58" s="59"/>
      <c r="AC58" s="5"/>
      <c r="AD58" s="16"/>
      <c r="AE58" s="59"/>
      <c r="AF58" s="5"/>
      <c r="AG58" s="16"/>
      <c r="AH58" s="59"/>
      <c r="AI58" s="5"/>
      <c r="AJ58" s="16"/>
      <c r="AK58" s="59"/>
      <c r="AL58" s="5"/>
      <c r="AM58" s="16"/>
      <c r="AN58" s="59"/>
      <c r="AO58" s="5"/>
      <c r="AP58" s="16"/>
      <c r="AQ58" s="59"/>
      <c r="AR58" s="13"/>
      <c r="AS58" s="16"/>
      <c r="AT58" s="59"/>
      <c r="AU58" s="5"/>
      <c r="AV58" s="16"/>
      <c r="AW58" s="59"/>
      <c r="AX58" s="5"/>
      <c r="AY58" s="16"/>
      <c r="AZ58" s="59"/>
      <c r="BA58" s="5"/>
      <c r="BB58" s="16"/>
      <c r="BC58" s="59"/>
      <c r="BD58" s="5"/>
      <c r="BE58" s="16"/>
      <c r="BF58" s="59"/>
      <c r="BG58" s="5"/>
      <c r="BH58" s="16"/>
      <c r="BI58" s="59"/>
      <c r="BJ58" s="5"/>
      <c r="BK58" s="16"/>
      <c r="BL58" s="59"/>
      <c r="BM58" s="5"/>
      <c r="BN58" s="16"/>
      <c r="BO58" s="59"/>
      <c r="BP58" s="5"/>
      <c r="BQ58" s="16"/>
      <c r="BR58" s="59"/>
      <c r="BS58" s="5"/>
      <c r="BT58" s="16"/>
      <c r="BU58" s="59"/>
      <c r="BV58" s="5"/>
      <c r="BW58" s="16"/>
      <c r="BX58" s="59"/>
      <c r="BY58" s="5"/>
      <c r="BZ58" s="16"/>
      <c r="CA58" s="59"/>
      <c r="CB58" s="5"/>
      <c r="CC58" s="16"/>
      <c r="CD58" s="59"/>
      <c r="CE58" s="5"/>
      <c r="CF58" s="16"/>
      <c r="CG58" s="59"/>
      <c r="CH58" s="5"/>
      <c r="CI58" s="16"/>
      <c r="CJ58" s="59"/>
      <c r="CK58" s="13"/>
      <c r="CL58" s="16"/>
      <c r="CM58" s="59"/>
      <c r="CN58" s="5"/>
      <c r="CO58" s="16"/>
      <c r="CP58" s="59"/>
      <c r="CQ58" s="5"/>
      <c r="CR58" s="16"/>
      <c r="CS58" s="59"/>
      <c r="CT58" s="5"/>
      <c r="CU58" s="16"/>
      <c r="CV58" s="59"/>
      <c r="CW58" s="5"/>
      <c r="CX58" s="16"/>
      <c r="CY58" s="59"/>
      <c r="CZ58" s="5"/>
      <c r="DA58" s="16"/>
      <c r="DB58" s="59"/>
      <c r="DC58" s="5"/>
      <c r="DD58" s="16"/>
      <c r="DE58" s="59"/>
      <c r="DF58" s="5"/>
      <c r="DG58" s="16"/>
      <c r="DH58" s="59"/>
      <c r="DI58" s="5"/>
      <c r="DJ58" s="16"/>
      <c r="DK58" s="59"/>
      <c r="DL58" s="5"/>
      <c r="DM58" s="16"/>
      <c r="DN58" s="59"/>
      <c r="DO58" s="5"/>
      <c r="DP58" s="16"/>
      <c r="DQ58" s="59"/>
      <c r="DR58" s="5"/>
      <c r="DS58" s="16"/>
      <c r="DT58" s="59"/>
      <c r="DU58" s="5"/>
      <c r="DV58" s="16"/>
      <c r="DW58" s="59"/>
      <c r="DX58" s="5"/>
      <c r="DY58" s="16"/>
      <c r="DZ58" s="59"/>
      <c r="EA58" s="5"/>
      <c r="EB58" s="16"/>
      <c r="EC58" s="59"/>
      <c r="ED58" s="5"/>
      <c r="EE58" s="16"/>
      <c r="EF58" s="76"/>
    </row>
    <row r="59" spans="1:136" ht="12" customHeight="1" x14ac:dyDescent="0.25">
      <c r="A59" s="4"/>
      <c r="B59" s="13"/>
      <c r="C59" s="16"/>
      <c r="D59" s="59"/>
      <c r="E59" s="5"/>
      <c r="F59" s="16"/>
      <c r="G59" s="59"/>
      <c r="H59" s="5"/>
      <c r="I59" s="16"/>
      <c r="J59" s="59"/>
      <c r="K59" s="5"/>
      <c r="L59" s="16"/>
      <c r="M59" s="59"/>
      <c r="N59" s="5"/>
      <c r="O59" s="16"/>
      <c r="P59" s="59"/>
      <c r="Q59" s="5"/>
      <c r="R59" s="16"/>
      <c r="S59" s="59"/>
      <c r="T59" s="5"/>
      <c r="U59" s="16"/>
      <c r="V59" s="59"/>
      <c r="W59" s="5"/>
      <c r="X59" s="16"/>
      <c r="Y59" s="59"/>
      <c r="Z59" s="5"/>
      <c r="AA59" s="16"/>
      <c r="AB59" s="59"/>
      <c r="AC59" s="5"/>
      <c r="AD59" s="16"/>
      <c r="AE59" s="59"/>
      <c r="AF59" s="5"/>
      <c r="AG59" s="16"/>
      <c r="AH59" s="59"/>
      <c r="AI59" s="5"/>
      <c r="AJ59" s="16"/>
      <c r="AK59" s="59"/>
      <c r="AL59" s="5"/>
      <c r="AM59" s="16"/>
      <c r="AN59" s="59"/>
      <c r="AO59" s="5"/>
      <c r="AP59" s="16"/>
      <c r="AQ59" s="59"/>
      <c r="AR59" s="13"/>
      <c r="AS59" s="16"/>
      <c r="AT59" s="59"/>
      <c r="AU59" s="5"/>
      <c r="AV59" s="16"/>
      <c r="AW59" s="59"/>
      <c r="AX59" s="5"/>
      <c r="AY59" s="16"/>
      <c r="AZ59" s="59"/>
      <c r="BA59" s="5"/>
      <c r="BB59" s="16"/>
      <c r="BC59" s="59"/>
      <c r="BD59" s="5"/>
      <c r="BE59" s="16"/>
      <c r="BF59" s="59"/>
      <c r="BG59" s="5"/>
      <c r="BH59" s="16"/>
      <c r="BI59" s="59"/>
      <c r="BJ59" s="5"/>
      <c r="BK59" s="16"/>
      <c r="BL59" s="59"/>
      <c r="BM59" s="5"/>
      <c r="BN59" s="16"/>
      <c r="BO59" s="59"/>
      <c r="BP59" s="5"/>
      <c r="BQ59" s="16"/>
      <c r="BR59" s="59"/>
      <c r="BS59" s="5"/>
      <c r="BT59" s="16"/>
      <c r="BU59" s="59"/>
      <c r="BV59" s="5"/>
      <c r="BW59" s="16"/>
      <c r="BX59" s="59"/>
      <c r="BY59" s="5"/>
      <c r="BZ59" s="16"/>
      <c r="CA59" s="59"/>
      <c r="CB59" s="5"/>
      <c r="CC59" s="16"/>
      <c r="CD59" s="59"/>
      <c r="CE59" s="5"/>
      <c r="CF59" s="16"/>
      <c r="CG59" s="59"/>
      <c r="CH59" s="5"/>
      <c r="CI59" s="16"/>
      <c r="CJ59" s="59"/>
      <c r="CK59" s="13"/>
      <c r="CL59" s="16"/>
      <c r="CM59" s="59"/>
      <c r="CN59" s="5"/>
      <c r="CO59" s="16"/>
      <c r="CP59" s="59"/>
      <c r="CQ59" s="5"/>
      <c r="CR59" s="16"/>
      <c r="CS59" s="59"/>
      <c r="CT59" s="5"/>
      <c r="CU59" s="16"/>
      <c r="CV59" s="59"/>
      <c r="CW59" s="5"/>
      <c r="CX59" s="16"/>
      <c r="CY59" s="59"/>
      <c r="CZ59" s="5"/>
      <c r="DA59" s="16"/>
      <c r="DB59" s="59"/>
      <c r="DC59" s="5"/>
      <c r="DD59" s="16"/>
      <c r="DE59" s="59"/>
      <c r="DF59" s="5"/>
      <c r="DG59" s="16"/>
      <c r="DH59" s="59"/>
      <c r="DI59" s="5"/>
      <c r="DJ59" s="16"/>
      <c r="DK59" s="59"/>
      <c r="DL59" s="5"/>
      <c r="DM59" s="16"/>
      <c r="DN59" s="59"/>
      <c r="DO59" s="5"/>
      <c r="DP59" s="16"/>
      <c r="DQ59" s="59"/>
      <c r="DR59" s="5"/>
      <c r="DS59" s="16"/>
      <c r="DT59" s="59"/>
      <c r="DU59" s="5"/>
      <c r="DV59" s="16"/>
      <c r="DW59" s="59"/>
      <c r="DX59" s="5"/>
      <c r="DY59" s="16"/>
      <c r="DZ59" s="59"/>
      <c r="EA59" s="5"/>
      <c r="EB59" s="16"/>
      <c r="EC59" s="59"/>
      <c r="ED59" s="5"/>
      <c r="EE59" s="16"/>
      <c r="EF59" s="76"/>
    </row>
    <row r="60" spans="1:136" ht="12" customHeight="1" x14ac:dyDescent="0.25">
      <c r="A60" s="4"/>
      <c r="B60" s="13"/>
      <c r="C60" s="16"/>
      <c r="D60" s="59"/>
      <c r="E60" s="5"/>
      <c r="F60" s="16"/>
      <c r="G60" s="59"/>
      <c r="H60" s="5"/>
      <c r="I60" s="16"/>
      <c r="J60" s="59"/>
      <c r="K60" s="5"/>
      <c r="L60" s="16"/>
      <c r="M60" s="59"/>
      <c r="N60" s="5"/>
      <c r="O60" s="16"/>
      <c r="P60" s="59"/>
      <c r="Q60" s="5"/>
      <c r="R60" s="16"/>
      <c r="S60" s="59"/>
      <c r="T60" s="5"/>
      <c r="U60" s="16"/>
      <c r="V60" s="59"/>
      <c r="W60" s="5"/>
      <c r="X60" s="16"/>
      <c r="Y60" s="59"/>
      <c r="Z60" s="5"/>
      <c r="AA60" s="16"/>
      <c r="AB60" s="59"/>
      <c r="AC60" s="5"/>
      <c r="AD60" s="16"/>
      <c r="AE60" s="59"/>
      <c r="AF60" s="5"/>
      <c r="AG60" s="16"/>
      <c r="AH60" s="59"/>
      <c r="AI60" s="5"/>
      <c r="AJ60" s="16"/>
      <c r="AK60" s="59"/>
      <c r="AL60" s="5"/>
      <c r="AM60" s="16"/>
      <c r="AN60" s="59"/>
      <c r="AO60" s="5"/>
      <c r="AP60" s="16"/>
      <c r="AQ60" s="59"/>
      <c r="AR60" s="13"/>
      <c r="AS60" s="16"/>
      <c r="AT60" s="59"/>
      <c r="AU60" s="5"/>
      <c r="AV60" s="16"/>
      <c r="AW60" s="59"/>
      <c r="AX60" s="5"/>
      <c r="AY60" s="16"/>
      <c r="AZ60" s="59"/>
      <c r="BA60" s="5"/>
      <c r="BB60" s="16"/>
      <c r="BC60" s="59"/>
      <c r="BD60" s="5"/>
      <c r="BE60" s="16"/>
      <c r="BF60" s="59"/>
      <c r="BG60" s="5"/>
      <c r="BH60" s="16"/>
      <c r="BI60" s="59"/>
      <c r="BJ60" s="5"/>
      <c r="BK60" s="16"/>
      <c r="BL60" s="59"/>
      <c r="BM60" s="5"/>
      <c r="BN60" s="16"/>
      <c r="BO60" s="59"/>
      <c r="BP60" s="5"/>
      <c r="BQ60" s="16"/>
      <c r="BR60" s="59"/>
      <c r="BS60" s="5"/>
      <c r="BT60" s="16"/>
      <c r="BU60" s="59"/>
      <c r="BV60" s="5"/>
      <c r="BW60" s="16"/>
      <c r="BX60" s="59"/>
      <c r="BY60" s="5"/>
      <c r="BZ60" s="16"/>
      <c r="CA60" s="59"/>
      <c r="CB60" s="5"/>
      <c r="CC60" s="16"/>
      <c r="CD60" s="59"/>
      <c r="CE60" s="5"/>
      <c r="CF60" s="16"/>
      <c r="CG60" s="59"/>
      <c r="CH60" s="5"/>
      <c r="CI60" s="16"/>
      <c r="CJ60" s="59"/>
      <c r="CK60" s="13"/>
      <c r="CL60" s="16"/>
      <c r="CM60" s="59"/>
      <c r="CN60" s="5"/>
      <c r="CO60" s="16"/>
      <c r="CP60" s="59"/>
      <c r="CQ60" s="5"/>
      <c r="CR60" s="16"/>
      <c r="CS60" s="59"/>
      <c r="CT60" s="5"/>
      <c r="CU60" s="16"/>
      <c r="CV60" s="59"/>
      <c r="CW60" s="5"/>
      <c r="CX60" s="16"/>
      <c r="CY60" s="59"/>
      <c r="CZ60" s="5"/>
      <c r="DA60" s="16"/>
      <c r="DB60" s="59"/>
      <c r="DC60" s="5"/>
      <c r="DD60" s="16"/>
      <c r="DE60" s="59"/>
      <c r="DF60" s="5"/>
      <c r="DG60" s="16"/>
      <c r="DH60" s="59"/>
      <c r="DI60" s="5"/>
      <c r="DJ60" s="16"/>
      <c r="DK60" s="59"/>
      <c r="DL60" s="5"/>
      <c r="DM60" s="16"/>
      <c r="DN60" s="59"/>
      <c r="DO60" s="5"/>
      <c r="DP60" s="16"/>
      <c r="DQ60" s="59"/>
      <c r="DR60" s="5"/>
      <c r="DS60" s="16"/>
      <c r="DT60" s="59"/>
      <c r="DU60" s="5"/>
      <c r="DV60" s="16"/>
      <c r="DW60" s="59"/>
      <c r="DX60" s="5"/>
      <c r="DY60" s="16"/>
      <c r="DZ60" s="59"/>
      <c r="EA60" s="5"/>
      <c r="EB60" s="16"/>
      <c r="EC60" s="59"/>
      <c r="ED60" s="5"/>
      <c r="EE60" s="16"/>
      <c r="EF60" s="76"/>
    </row>
    <row r="61" spans="1:136" ht="12" customHeight="1" x14ac:dyDescent="0.25">
      <c r="A61" s="4"/>
      <c r="B61" s="13"/>
      <c r="C61" s="16"/>
      <c r="D61" s="59"/>
      <c r="E61" s="5"/>
      <c r="F61" s="16"/>
      <c r="G61" s="59"/>
      <c r="H61" s="5"/>
      <c r="I61" s="16"/>
      <c r="J61" s="59"/>
      <c r="K61" s="5"/>
      <c r="L61" s="16"/>
      <c r="M61" s="59"/>
      <c r="N61" s="5"/>
      <c r="O61" s="16"/>
      <c r="P61" s="59"/>
      <c r="Q61" s="5"/>
      <c r="R61" s="16"/>
      <c r="S61" s="59"/>
      <c r="T61" s="5"/>
      <c r="U61" s="16"/>
      <c r="V61" s="59"/>
      <c r="W61" s="5"/>
      <c r="X61" s="16"/>
      <c r="Y61" s="59"/>
      <c r="Z61" s="5"/>
      <c r="AA61" s="16"/>
      <c r="AB61" s="59"/>
      <c r="AC61" s="5"/>
      <c r="AD61" s="16"/>
      <c r="AE61" s="59"/>
      <c r="AF61" s="5"/>
      <c r="AG61" s="16"/>
      <c r="AH61" s="59"/>
      <c r="AI61" s="5"/>
      <c r="AJ61" s="16"/>
      <c r="AK61" s="59"/>
      <c r="AL61" s="5"/>
      <c r="AM61" s="16"/>
      <c r="AN61" s="59"/>
      <c r="AO61" s="5"/>
      <c r="AP61" s="16"/>
      <c r="AQ61" s="59"/>
      <c r="AR61" s="13"/>
      <c r="AS61" s="16"/>
      <c r="AT61" s="59"/>
      <c r="AU61" s="5"/>
      <c r="AV61" s="16"/>
      <c r="AW61" s="59"/>
      <c r="AX61" s="5"/>
      <c r="AY61" s="16"/>
      <c r="AZ61" s="59"/>
      <c r="BA61" s="5"/>
      <c r="BB61" s="16"/>
      <c r="BC61" s="59"/>
      <c r="BD61" s="5"/>
      <c r="BE61" s="16"/>
      <c r="BF61" s="59"/>
      <c r="BG61" s="5"/>
      <c r="BH61" s="16"/>
      <c r="BI61" s="59"/>
      <c r="BJ61" s="5"/>
      <c r="BK61" s="16"/>
      <c r="BL61" s="59"/>
      <c r="BM61" s="5"/>
      <c r="BN61" s="16"/>
      <c r="BO61" s="59"/>
      <c r="BP61" s="5"/>
      <c r="BQ61" s="16"/>
      <c r="BR61" s="59"/>
      <c r="BS61" s="5"/>
      <c r="BT61" s="16"/>
      <c r="BU61" s="59"/>
      <c r="BV61" s="5"/>
      <c r="BW61" s="16"/>
      <c r="BX61" s="59"/>
      <c r="BY61" s="5"/>
      <c r="BZ61" s="16"/>
      <c r="CA61" s="59"/>
      <c r="CB61" s="5"/>
      <c r="CC61" s="16"/>
      <c r="CD61" s="59"/>
      <c r="CE61" s="5"/>
      <c r="CF61" s="16"/>
      <c r="CG61" s="59"/>
      <c r="CH61" s="5"/>
      <c r="CI61" s="16"/>
      <c r="CJ61" s="59"/>
      <c r="CK61" s="13"/>
      <c r="CL61" s="16"/>
      <c r="CM61" s="59"/>
      <c r="CN61" s="5"/>
      <c r="CO61" s="16"/>
      <c r="CP61" s="59"/>
      <c r="CQ61" s="5"/>
      <c r="CR61" s="16"/>
      <c r="CS61" s="59"/>
      <c r="CT61" s="5"/>
      <c r="CU61" s="16"/>
      <c r="CV61" s="59"/>
      <c r="CW61" s="5"/>
      <c r="CX61" s="16"/>
      <c r="CY61" s="59"/>
      <c r="CZ61" s="5"/>
      <c r="DA61" s="16"/>
      <c r="DB61" s="59"/>
      <c r="DC61" s="5"/>
      <c r="DD61" s="16"/>
      <c r="DE61" s="59"/>
      <c r="DF61" s="5"/>
      <c r="DG61" s="16"/>
      <c r="DH61" s="59"/>
      <c r="DI61" s="5"/>
      <c r="DJ61" s="16"/>
      <c r="DK61" s="59"/>
      <c r="DL61" s="5"/>
      <c r="DM61" s="16"/>
      <c r="DN61" s="59"/>
      <c r="DO61" s="5"/>
      <c r="DP61" s="16"/>
      <c r="DQ61" s="59"/>
      <c r="DR61" s="5"/>
      <c r="DS61" s="16"/>
      <c r="DT61" s="59"/>
      <c r="DU61" s="5"/>
      <c r="DV61" s="16"/>
      <c r="DW61" s="59"/>
      <c r="DX61" s="5"/>
      <c r="DY61" s="16"/>
      <c r="DZ61" s="59"/>
      <c r="EA61" s="5"/>
      <c r="EB61" s="16"/>
      <c r="EC61" s="59"/>
      <c r="ED61" s="5"/>
      <c r="EE61" s="16"/>
      <c r="EF61" s="76"/>
    </row>
    <row r="62" spans="1:136" ht="12" customHeight="1" x14ac:dyDescent="0.25">
      <c r="A62" s="4"/>
      <c r="B62" s="13"/>
      <c r="C62" s="16"/>
      <c r="D62" s="59"/>
      <c r="E62" s="5"/>
      <c r="F62" s="16"/>
      <c r="G62" s="59"/>
      <c r="H62" s="5"/>
      <c r="I62" s="16"/>
      <c r="J62" s="59"/>
      <c r="K62" s="5"/>
      <c r="L62" s="16"/>
      <c r="M62" s="59"/>
      <c r="N62" s="5"/>
      <c r="O62" s="16"/>
      <c r="P62" s="59"/>
      <c r="Q62" s="5"/>
      <c r="R62" s="16"/>
      <c r="S62" s="59"/>
      <c r="T62" s="5"/>
      <c r="U62" s="16"/>
      <c r="V62" s="59"/>
      <c r="W62" s="5"/>
      <c r="X62" s="16"/>
      <c r="Y62" s="59"/>
      <c r="Z62" s="5"/>
      <c r="AA62" s="16"/>
      <c r="AB62" s="59"/>
      <c r="AC62" s="5"/>
      <c r="AD62" s="16"/>
      <c r="AE62" s="59"/>
      <c r="AF62" s="5"/>
      <c r="AG62" s="16"/>
      <c r="AH62" s="59"/>
      <c r="AI62" s="5"/>
      <c r="AJ62" s="16"/>
      <c r="AK62" s="59"/>
      <c r="AL62" s="5"/>
      <c r="AM62" s="16"/>
      <c r="AN62" s="59"/>
      <c r="AO62" s="5"/>
      <c r="AP62" s="16"/>
      <c r="AQ62" s="59"/>
      <c r="AR62" s="13"/>
      <c r="AS62" s="16"/>
      <c r="AT62" s="59"/>
      <c r="AU62" s="5"/>
      <c r="AV62" s="16"/>
      <c r="AW62" s="59"/>
      <c r="AX62" s="5"/>
      <c r="AY62" s="16"/>
      <c r="AZ62" s="59"/>
      <c r="BA62" s="5"/>
      <c r="BB62" s="16"/>
      <c r="BC62" s="59"/>
      <c r="BD62" s="5"/>
      <c r="BE62" s="16"/>
      <c r="BF62" s="59"/>
      <c r="BG62" s="5"/>
      <c r="BH62" s="16"/>
      <c r="BI62" s="59"/>
      <c r="BJ62" s="5"/>
      <c r="BK62" s="16"/>
      <c r="BL62" s="59"/>
      <c r="BM62" s="5"/>
      <c r="BN62" s="16"/>
      <c r="BO62" s="59"/>
      <c r="BP62" s="5"/>
      <c r="BQ62" s="16"/>
      <c r="BR62" s="59"/>
      <c r="BS62" s="5"/>
      <c r="BT62" s="16"/>
      <c r="BU62" s="59"/>
      <c r="BV62" s="5"/>
      <c r="BW62" s="16"/>
      <c r="BX62" s="59"/>
      <c r="BY62" s="5"/>
      <c r="BZ62" s="16"/>
      <c r="CA62" s="59"/>
      <c r="CB62" s="5"/>
      <c r="CC62" s="16"/>
      <c r="CD62" s="59"/>
      <c r="CE62" s="5"/>
      <c r="CF62" s="16"/>
      <c r="CG62" s="59"/>
      <c r="CH62" s="5"/>
      <c r="CI62" s="16"/>
      <c r="CJ62" s="59"/>
      <c r="CK62" s="13"/>
      <c r="CL62" s="16"/>
      <c r="CM62" s="59"/>
      <c r="CN62" s="5"/>
      <c r="CO62" s="16"/>
      <c r="CP62" s="59"/>
      <c r="CQ62" s="5"/>
      <c r="CR62" s="16"/>
      <c r="CS62" s="59"/>
      <c r="CT62" s="5"/>
      <c r="CU62" s="16"/>
      <c r="CV62" s="59"/>
      <c r="CW62" s="5"/>
      <c r="CX62" s="16"/>
      <c r="CY62" s="59"/>
      <c r="CZ62" s="5"/>
      <c r="DA62" s="16"/>
      <c r="DB62" s="59"/>
      <c r="DC62" s="5"/>
      <c r="DD62" s="16"/>
      <c r="DE62" s="59"/>
      <c r="DF62" s="5"/>
      <c r="DG62" s="16"/>
      <c r="DH62" s="59"/>
      <c r="DI62" s="5"/>
      <c r="DJ62" s="16"/>
      <c r="DK62" s="59"/>
      <c r="DL62" s="5"/>
      <c r="DM62" s="16"/>
      <c r="DN62" s="59"/>
      <c r="DO62" s="5"/>
      <c r="DP62" s="16"/>
      <c r="DQ62" s="59"/>
      <c r="DR62" s="5"/>
      <c r="DS62" s="16"/>
      <c r="DT62" s="59"/>
      <c r="DU62" s="5"/>
      <c r="DV62" s="16"/>
      <c r="DW62" s="59"/>
      <c r="DX62" s="5"/>
      <c r="DY62" s="16"/>
      <c r="DZ62" s="59"/>
      <c r="EA62" s="5"/>
      <c r="EB62" s="16"/>
      <c r="EC62" s="59"/>
      <c r="ED62" s="5"/>
      <c r="EE62" s="16"/>
      <c r="EF62" s="76"/>
    </row>
    <row r="63" spans="1:136" ht="12" customHeight="1" x14ac:dyDescent="0.25">
      <c r="A63" s="4"/>
      <c r="B63" s="13"/>
      <c r="C63" s="16"/>
      <c r="D63" s="59"/>
      <c r="E63" s="5"/>
      <c r="F63" s="16"/>
      <c r="G63" s="59"/>
      <c r="H63" s="5"/>
      <c r="I63" s="16"/>
      <c r="J63" s="59"/>
      <c r="K63" s="5"/>
      <c r="L63" s="16"/>
      <c r="M63" s="59"/>
      <c r="N63" s="5"/>
      <c r="O63" s="16"/>
      <c r="P63" s="59"/>
      <c r="Q63" s="5"/>
      <c r="R63" s="16"/>
      <c r="S63" s="59"/>
      <c r="T63" s="5"/>
      <c r="U63" s="16"/>
      <c r="V63" s="59"/>
      <c r="W63" s="5"/>
      <c r="X63" s="16"/>
      <c r="Y63" s="59"/>
      <c r="Z63" s="5"/>
      <c r="AA63" s="16"/>
      <c r="AB63" s="59"/>
      <c r="AC63" s="5"/>
      <c r="AD63" s="16"/>
      <c r="AE63" s="59"/>
      <c r="AF63" s="5"/>
      <c r="AG63" s="16"/>
      <c r="AH63" s="59"/>
      <c r="AI63" s="5"/>
      <c r="AJ63" s="16"/>
      <c r="AK63" s="59"/>
      <c r="AL63" s="5"/>
      <c r="AM63" s="16"/>
      <c r="AN63" s="59"/>
      <c r="AO63" s="5"/>
      <c r="AP63" s="16"/>
      <c r="AQ63" s="59"/>
      <c r="AR63" s="13"/>
      <c r="AS63" s="16"/>
      <c r="AT63" s="59"/>
      <c r="AU63" s="5"/>
      <c r="AV63" s="16"/>
      <c r="AW63" s="59"/>
      <c r="AX63" s="5"/>
      <c r="AY63" s="16"/>
      <c r="AZ63" s="59"/>
      <c r="BA63" s="5"/>
      <c r="BB63" s="16"/>
      <c r="BC63" s="59"/>
      <c r="BD63" s="5"/>
      <c r="BE63" s="16"/>
      <c r="BF63" s="59"/>
      <c r="BG63" s="5"/>
      <c r="BH63" s="16"/>
      <c r="BI63" s="59"/>
      <c r="BJ63" s="5"/>
      <c r="BK63" s="16"/>
      <c r="BL63" s="59"/>
      <c r="BM63" s="5"/>
      <c r="BN63" s="16"/>
      <c r="BO63" s="59"/>
      <c r="BP63" s="5"/>
      <c r="BQ63" s="16"/>
      <c r="BR63" s="59"/>
      <c r="BS63" s="5"/>
      <c r="BT63" s="16"/>
      <c r="BU63" s="59"/>
      <c r="BV63" s="5"/>
      <c r="BW63" s="16"/>
      <c r="BX63" s="59"/>
      <c r="BY63" s="5"/>
      <c r="BZ63" s="16"/>
      <c r="CA63" s="59"/>
      <c r="CB63" s="5"/>
      <c r="CC63" s="16"/>
      <c r="CD63" s="59"/>
      <c r="CE63" s="5"/>
      <c r="CF63" s="16"/>
      <c r="CG63" s="59"/>
      <c r="CH63" s="5"/>
      <c r="CI63" s="16"/>
      <c r="CJ63" s="59"/>
      <c r="CK63" s="13"/>
      <c r="CL63" s="16"/>
      <c r="CM63" s="59"/>
      <c r="CN63" s="5"/>
      <c r="CO63" s="16"/>
      <c r="CP63" s="59"/>
      <c r="CQ63" s="5"/>
      <c r="CR63" s="16"/>
      <c r="CS63" s="59"/>
      <c r="CT63" s="5"/>
      <c r="CU63" s="16"/>
      <c r="CV63" s="59"/>
      <c r="CW63" s="5"/>
      <c r="CX63" s="16"/>
      <c r="CY63" s="59"/>
      <c r="CZ63" s="5"/>
      <c r="DA63" s="16"/>
      <c r="DB63" s="59"/>
      <c r="DC63" s="5"/>
      <c r="DD63" s="16"/>
      <c r="DE63" s="59"/>
      <c r="DF63" s="5"/>
      <c r="DG63" s="16"/>
      <c r="DH63" s="59"/>
      <c r="DI63" s="5"/>
      <c r="DJ63" s="16"/>
      <c r="DK63" s="59"/>
      <c r="DL63" s="5"/>
      <c r="DM63" s="16"/>
      <c r="DN63" s="59"/>
      <c r="DO63" s="5"/>
      <c r="DP63" s="16"/>
      <c r="DQ63" s="59"/>
      <c r="DR63" s="5"/>
      <c r="DS63" s="16"/>
      <c r="DT63" s="59"/>
      <c r="DU63" s="5"/>
      <c r="DV63" s="16"/>
      <c r="DW63" s="59"/>
      <c r="DX63" s="5"/>
      <c r="DY63" s="16"/>
      <c r="DZ63" s="59"/>
      <c r="EA63" s="5"/>
      <c r="EB63" s="16"/>
      <c r="EC63" s="59"/>
      <c r="ED63" s="5"/>
      <c r="EE63" s="16"/>
      <c r="EF63" s="76"/>
    </row>
    <row r="64" spans="1:136" ht="12" customHeight="1" x14ac:dyDescent="0.25">
      <c r="A64" s="4"/>
      <c r="B64" s="13"/>
      <c r="C64" s="16"/>
      <c r="D64" s="59"/>
      <c r="E64" s="5"/>
      <c r="F64" s="16"/>
      <c r="G64" s="59"/>
      <c r="H64" s="5"/>
      <c r="I64" s="16"/>
      <c r="J64" s="59"/>
      <c r="K64" s="5"/>
      <c r="L64" s="16"/>
      <c r="M64" s="59"/>
      <c r="N64" s="5"/>
      <c r="O64" s="16"/>
      <c r="P64" s="59"/>
      <c r="Q64" s="5"/>
      <c r="R64" s="16"/>
      <c r="S64" s="59"/>
      <c r="T64" s="5"/>
      <c r="U64" s="16"/>
      <c r="V64" s="59"/>
      <c r="W64" s="5"/>
      <c r="X64" s="16"/>
      <c r="Y64" s="59"/>
      <c r="Z64" s="5"/>
      <c r="AA64" s="16"/>
      <c r="AB64" s="59"/>
      <c r="AC64" s="5"/>
      <c r="AD64" s="16"/>
      <c r="AE64" s="59"/>
      <c r="AF64" s="5"/>
      <c r="AG64" s="16"/>
      <c r="AH64" s="59"/>
      <c r="AI64" s="5"/>
      <c r="AJ64" s="16"/>
      <c r="AK64" s="59"/>
      <c r="AL64" s="5"/>
      <c r="AM64" s="16"/>
      <c r="AN64" s="59"/>
      <c r="AO64" s="5"/>
      <c r="AP64" s="16"/>
      <c r="AQ64" s="59"/>
      <c r="AR64" s="13"/>
      <c r="AS64" s="16"/>
      <c r="AT64" s="59"/>
      <c r="AU64" s="5"/>
      <c r="AV64" s="16"/>
      <c r="AW64" s="59"/>
      <c r="AX64" s="5"/>
      <c r="AY64" s="16"/>
      <c r="AZ64" s="59"/>
      <c r="BA64" s="5"/>
      <c r="BB64" s="16"/>
      <c r="BC64" s="59"/>
      <c r="BD64" s="5"/>
      <c r="BE64" s="16"/>
      <c r="BF64" s="59"/>
      <c r="BG64" s="5"/>
      <c r="BH64" s="16"/>
      <c r="BI64" s="59"/>
      <c r="BJ64" s="5"/>
      <c r="BK64" s="16"/>
      <c r="BL64" s="59"/>
      <c r="BM64" s="5"/>
      <c r="BN64" s="16"/>
      <c r="BO64" s="59"/>
      <c r="BP64" s="5"/>
      <c r="BQ64" s="16"/>
      <c r="BR64" s="59"/>
      <c r="BS64" s="5"/>
      <c r="BT64" s="16"/>
      <c r="BU64" s="59"/>
      <c r="BV64" s="5"/>
      <c r="BW64" s="16"/>
      <c r="BX64" s="59"/>
      <c r="BY64" s="5"/>
      <c r="BZ64" s="16"/>
      <c r="CA64" s="59"/>
      <c r="CB64" s="5"/>
      <c r="CC64" s="16"/>
      <c r="CD64" s="59"/>
      <c r="CE64" s="5"/>
      <c r="CF64" s="16"/>
      <c r="CG64" s="59"/>
      <c r="CH64" s="5"/>
      <c r="CI64" s="16"/>
      <c r="CJ64" s="59"/>
      <c r="CK64" s="13"/>
      <c r="CL64" s="16"/>
      <c r="CM64" s="59"/>
      <c r="CN64" s="5"/>
      <c r="CO64" s="16"/>
      <c r="CP64" s="59"/>
      <c r="CQ64" s="5"/>
      <c r="CR64" s="16"/>
      <c r="CS64" s="59"/>
      <c r="CT64" s="5"/>
      <c r="CU64" s="16"/>
      <c r="CV64" s="59"/>
      <c r="CW64" s="5"/>
      <c r="CX64" s="16"/>
      <c r="CY64" s="59"/>
      <c r="CZ64" s="5"/>
      <c r="DA64" s="16"/>
      <c r="DB64" s="59"/>
      <c r="DC64" s="5"/>
      <c r="DD64" s="16"/>
      <c r="DE64" s="59"/>
      <c r="DF64" s="5"/>
      <c r="DG64" s="16"/>
      <c r="DH64" s="59"/>
      <c r="DI64" s="5"/>
      <c r="DJ64" s="16"/>
      <c r="DK64" s="59"/>
      <c r="DL64" s="5"/>
      <c r="DM64" s="16"/>
      <c r="DN64" s="59"/>
      <c r="DO64" s="5"/>
      <c r="DP64" s="16"/>
      <c r="DQ64" s="59"/>
      <c r="DR64" s="5"/>
      <c r="DS64" s="16"/>
      <c r="DT64" s="59"/>
      <c r="DU64" s="5"/>
      <c r="DV64" s="16"/>
      <c r="DW64" s="59"/>
      <c r="DX64" s="5"/>
      <c r="DY64" s="16"/>
      <c r="DZ64" s="59"/>
      <c r="EA64" s="5"/>
      <c r="EB64" s="16"/>
      <c r="EC64" s="59"/>
      <c r="ED64" s="5"/>
      <c r="EE64" s="16"/>
      <c r="EF64" s="76"/>
    </row>
    <row r="65" spans="1:136" ht="12" customHeight="1" x14ac:dyDescent="0.25">
      <c r="A65" s="4"/>
      <c r="B65" s="13"/>
      <c r="C65" s="16"/>
      <c r="D65" s="59"/>
      <c r="E65" s="5"/>
      <c r="F65" s="16"/>
      <c r="G65" s="59"/>
      <c r="H65" s="5"/>
      <c r="I65" s="16"/>
      <c r="J65" s="59"/>
      <c r="K65" s="5"/>
      <c r="L65" s="16"/>
      <c r="M65" s="59"/>
      <c r="N65" s="5"/>
      <c r="O65" s="16"/>
      <c r="P65" s="59"/>
      <c r="Q65" s="5"/>
      <c r="R65" s="16"/>
      <c r="S65" s="59"/>
      <c r="T65" s="5"/>
      <c r="U65" s="16"/>
      <c r="V65" s="59"/>
      <c r="W65" s="5"/>
      <c r="X65" s="16"/>
      <c r="Y65" s="59"/>
      <c r="Z65" s="5"/>
      <c r="AA65" s="16"/>
      <c r="AB65" s="59"/>
      <c r="AC65" s="5"/>
      <c r="AD65" s="16"/>
      <c r="AE65" s="59"/>
      <c r="AF65" s="5"/>
      <c r="AG65" s="16"/>
      <c r="AH65" s="59"/>
      <c r="AI65" s="5"/>
      <c r="AJ65" s="16"/>
      <c r="AK65" s="59"/>
      <c r="AL65" s="5"/>
      <c r="AM65" s="16"/>
      <c r="AN65" s="59"/>
      <c r="AO65" s="5"/>
      <c r="AP65" s="16"/>
      <c r="AQ65" s="59"/>
      <c r="AR65" s="13"/>
      <c r="AS65" s="16"/>
      <c r="AT65" s="59"/>
      <c r="AU65" s="5"/>
      <c r="AV65" s="16"/>
      <c r="AW65" s="59"/>
      <c r="AX65" s="5"/>
      <c r="AY65" s="16"/>
      <c r="AZ65" s="59"/>
      <c r="BA65" s="5"/>
      <c r="BB65" s="16"/>
      <c r="BC65" s="59"/>
      <c r="BD65" s="5"/>
      <c r="BE65" s="16"/>
      <c r="BF65" s="59"/>
      <c r="BG65" s="5"/>
      <c r="BH65" s="16"/>
      <c r="BI65" s="59"/>
      <c r="BJ65" s="5"/>
      <c r="BK65" s="16"/>
      <c r="BL65" s="59"/>
      <c r="BM65" s="5"/>
      <c r="BN65" s="16"/>
      <c r="BO65" s="59"/>
      <c r="BP65" s="5"/>
      <c r="BQ65" s="16"/>
      <c r="BR65" s="59"/>
      <c r="BS65" s="5"/>
      <c r="BT65" s="16"/>
      <c r="BU65" s="59"/>
      <c r="BV65" s="5"/>
      <c r="BW65" s="16"/>
      <c r="BX65" s="59"/>
      <c r="BY65" s="5"/>
      <c r="BZ65" s="16"/>
      <c r="CA65" s="59"/>
      <c r="CB65" s="5"/>
      <c r="CC65" s="16"/>
      <c r="CD65" s="59"/>
      <c r="CE65" s="5"/>
      <c r="CF65" s="16"/>
      <c r="CG65" s="59"/>
      <c r="CH65" s="5"/>
      <c r="CI65" s="16"/>
      <c r="CJ65" s="59"/>
      <c r="CK65" s="13"/>
      <c r="CL65" s="16"/>
      <c r="CM65" s="59"/>
      <c r="CN65" s="5"/>
      <c r="CO65" s="16"/>
      <c r="CP65" s="59"/>
      <c r="CQ65" s="5"/>
      <c r="CR65" s="16"/>
      <c r="CS65" s="59"/>
      <c r="CT65" s="5"/>
      <c r="CU65" s="16"/>
      <c r="CV65" s="59"/>
      <c r="CW65" s="5"/>
      <c r="CX65" s="16"/>
      <c r="CY65" s="59"/>
      <c r="CZ65" s="5"/>
      <c r="DA65" s="16"/>
      <c r="DB65" s="59"/>
      <c r="DC65" s="5"/>
      <c r="DD65" s="16"/>
      <c r="DE65" s="59"/>
      <c r="DF65" s="5"/>
      <c r="DG65" s="16"/>
      <c r="DH65" s="59"/>
      <c r="DI65" s="5"/>
      <c r="DJ65" s="16"/>
      <c r="DK65" s="59"/>
      <c r="DL65" s="5"/>
      <c r="DM65" s="16"/>
      <c r="DN65" s="59"/>
      <c r="DO65" s="5"/>
      <c r="DP65" s="16"/>
      <c r="DQ65" s="59"/>
      <c r="DR65" s="5"/>
      <c r="DS65" s="16"/>
      <c r="DT65" s="59"/>
      <c r="DU65" s="5"/>
      <c r="DV65" s="16"/>
      <c r="DW65" s="59"/>
      <c r="DX65" s="5"/>
      <c r="DY65" s="16"/>
      <c r="DZ65" s="59"/>
      <c r="EA65" s="5"/>
      <c r="EB65" s="16"/>
      <c r="EC65" s="59"/>
      <c r="ED65" s="5"/>
      <c r="EE65" s="16"/>
      <c r="EF65" s="76"/>
    </row>
    <row r="66" spans="1:136" ht="12" customHeight="1" x14ac:dyDescent="0.25">
      <c r="A66" s="4"/>
      <c r="B66" s="13"/>
      <c r="C66" s="16"/>
      <c r="D66" s="59"/>
      <c r="E66" s="5"/>
      <c r="F66" s="16"/>
      <c r="G66" s="59"/>
      <c r="H66" s="5"/>
      <c r="I66" s="16"/>
      <c r="J66" s="59"/>
      <c r="K66" s="5"/>
      <c r="L66" s="16"/>
      <c r="M66" s="59"/>
      <c r="N66" s="5"/>
      <c r="O66" s="16"/>
      <c r="P66" s="59"/>
      <c r="Q66" s="5"/>
      <c r="R66" s="16"/>
      <c r="S66" s="59"/>
      <c r="T66" s="5"/>
      <c r="U66" s="16"/>
      <c r="V66" s="59"/>
      <c r="W66" s="5"/>
      <c r="X66" s="16"/>
      <c r="Y66" s="59"/>
      <c r="Z66" s="5"/>
      <c r="AA66" s="16"/>
      <c r="AB66" s="59"/>
      <c r="AC66" s="5"/>
      <c r="AD66" s="16"/>
      <c r="AE66" s="59"/>
      <c r="AF66" s="5"/>
      <c r="AG66" s="16"/>
      <c r="AH66" s="59"/>
      <c r="AI66" s="5"/>
      <c r="AJ66" s="16"/>
      <c r="AK66" s="59"/>
      <c r="AL66" s="5"/>
      <c r="AM66" s="16"/>
      <c r="AN66" s="59"/>
      <c r="AO66" s="5"/>
      <c r="AP66" s="16"/>
      <c r="AQ66" s="59"/>
      <c r="AR66" s="13"/>
      <c r="AS66" s="16"/>
      <c r="AT66" s="59"/>
      <c r="AU66" s="5"/>
      <c r="AV66" s="16"/>
      <c r="AW66" s="59"/>
      <c r="AX66" s="5"/>
      <c r="AY66" s="16"/>
      <c r="AZ66" s="59"/>
      <c r="BA66" s="5"/>
      <c r="BB66" s="16"/>
      <c r="BC66" s="59"/>
      <c r="BD66" s="5"/>
      <c r="BE66" s="16"/>
      <c r="BF66" s="59"/>
      <c r="BG66" s="5"/>
      <c r="BH66" s="16"/>
      <c r="BI66" s="59"/>
      <c r="BJ66" s="5"/>
      <c r="BK66" s="16"/>
      <c r="BL66" s="59"/>
      <c r="BM66" s="5"/>
      <c r="BN66" s="16"/>
      <c r="BO66" s="59"/>
      <c r="BP66" s="5"/>
      <c r="BQ66" s="16"/>
      <c r="BR66" s="59"/>
      <c r="BS66" s="5"/>
      <c r="BT66" s="16"/>
      <c r="BU66" s="59"/>
      <c r="BV66" s="5"/>
      <c r="BW66" s="16"/>
      <c r="BX66" s="59"/>
      <c r="BY66" s="5"/>
      <c r="BZ66" s="16"/>
      <c r="CA66" s="59"/>
      <c r="CB66" s="5"/>
      <c r="CC66" s="16"/>
      <c r="CD66" s="59"/>
      <c r="CE66" s="5"/>
      <c r="CF66" s="16"/>
      <c r="CG66" s="59"/>
      <c r="CH66" s="5"/>
      <c r="CI66" s="16"/>
      <c r="CJ66" s="59"/>
      <c r="CK66" s="13"/>
      <c r="CL66" s="16"/>
      <c r="CM66" s="59"/>
      <c r="CN66" s="5"/>
      <c r="CO66" s="16"/>
      <c r="CP66" s="59"/>
      <c r="CQ66" s="5"/>
      <c r="CR66" s="16"/>
      <c r="CS66" s="59"/>
      <c r="CT66" s="5"/>
      <c r="CU66" s="16"/>
      <c r="CV66" s="59"/>
      <c r="CW66" s="5"/>
      <c r="CX66" s="16"/>
      <c r="CY66" s="59"/>
      <c r="CZ66" s="5"/>
      <c r="DA66" s="16"/>
      <c r="DB66" s="59"/>
      <c r="DC66" s="5"/>
      <c r="DD66" s="16"/>
      <c r="DE66" s="59"/>
      <c r="DF66" s="5"/>
      <c r="DG66" s="16"/>
      <c r="DH66" s="59"/>
      <c r="DI66" s="5"/>
      <c r="DJ66" s="16"/>
      <c r="DK66" s="59"/>
      <c r="DL66" s="5"/>
      <c r="DM66" s="16"/>
      <c r="DN66" s="59"/>
      <c r="DO66" s="5"/>
      <c r="DP66" s="16"/>
      <c r="DQ66" s="59"/>
      <c r="DR66" s="5"/>
      <c r="DS66" s="16"/>
      <c r="DT66" s="59"/>
      <c r="DU66" s="5"/>
      <c r="DV66" s="16"/>
      <c r="DW66" s="59"/>
      <c r="DX66" s="5"/>
      <c r="DY66" s="16"/>
      <c r="DZ66" s="59"/>
      <c r="EA66" s="5"/>
      <c r="EB66" s="16"/>
      <c r="EC66" s="59"/>
      <c r="ED66" s="5"/>
      <c r="EE66" s="16"/>
      <c r="EF66" s="76"/>
    </row>
    <row r="67" spans="1:136" ht="12" customHeight="1" x14ac:dyDescent="0.25">
      <c r="A67" s="4"/>
      <c r="B67" s="13"/>
      <c r="C67" s="16"/>
      <c r="D67" s="59"/>
      <c r="E67" s="5"/>
      <c r="F67" s="16"/>
      <c r="G67" s="59"/>
      <c r="H67" s="5"/>
      <c r="I67" s="16"/>
      <c r="J67" s="59"/>
      <c r="K67" s="5"/>
      <c r="L67" s="16"/>
      <c r="M67" s="59"/>
      <c r="N67" s="5"/>
      <c r="O67" s="16"/>
      <c r="P67" s="59"/>
      <c r="Q67" s="5"/>
      <c r="R67" s="16"/>
      <c r="S67" s="59"/>
      <c r="T67" s="5"/>
      <c r="U67" s="16"/>
      <c r="V67" s="59"/>
      <c r="W67" s="5"/>
      <c r="X67" s="16"/>
      <c r="Y67" s="59"/>
      <c r="Z67" s="5"/>
      <c r="AA67" s="16"/>
      <c r="AB67" s="59"/>
      <c r="AC67" s="5"/>
      <c r="AD67" s="16"/>
      <c r="AE67" s="59"/>
      <c r="AF67" s="5"/>
      <c r="AG67" s="16"/>
      <c r="AH67" s="59"/>
      <c r="AI67" s="5"/>
      <c r="AJ67" s="16"/>
      <c r="AK67" s="59"/>
      <c r="AL67" s="5"/>
      <c r="AM67" s="16"/>
      <c r="AN67" s="59"/>
      <c r="AO67" s="5"/>
      <c r="AP67" s="16"/>
      <c r="AQ67" s="59"/>
      <c r="AR67" s="13"/>
      <c r="AS67" s="16"/>
      <c r="AT67" s="59"/>
      <c r="AU67" s="5"/>
      <c r="AV67" s="16"/>
      <c r="AW67" s="59"/>
      <c r="AX67" s="5"/>
      <c r="AY67" s="16"/>
      <c r="AZ67" s="59"/>
      <c r="BA67" s="5"/>
      <c r="BB67" s="16"/>
      <c r="BC67" s="59"/>
      <c r="BD67" s="5"/>
      <c r="BE67" s="16"/>
      <c r="BF67" s="59"/>
      <c r="BG67" s="5"/>
      <c r="BH67" s="16"/>
      <c r="BI67" s="59"/>
      <c r="BJ67" s="5"/>
      <c r="BK67" s="16"/>
      <c r="BL67" s="59"/>
      <c r="BM67" s="5"/>
      <c r="BN67" s="16"/>
      <c r="BO67" s="59"/>
      <c r="BP67" s="5"/>
      <c r="BQ67" s="16"/>
      <c r="BR67" s="59"/>
      <c r="BS67" s="5"/>
      <c r="BT67" s="16"/>
      <c r="BU67" s="59"/>
      <c r="BV67" s="5"/>
      <c r="BW67" s="16"/>
      <c r="BX67" s="59"/>
      <c r="BY67" s="5"/>
      <c r="BZ67" s="16"/>
      <c r="CA67" s="59"/>
      <c r="CB67" s="5"/>
      <c r="CC67" s="16"/>
      <c r="CD67" s="59"/>
      <c r="CE67" s="5"/>
      <c r="CF67" s="16"/>
      <c r="CG67" s="59"/>
      <c r="CH67" s="5"/>
      <c r="CI67" s="16"/>
      <c r="CJ67" s="59"/>
      <c r="CK67" s="13"/>
      <c r="CL67" s="16"/>
      <c r="CM67" s="59"/>
      <c r="CN67" s="5"/>
      <c r="CO67" s="16"/>
      <c r="CP67" s="59"/>
      <c r="CQ67" s="5"/>
      <c r="CR67" s="16"/>
      <c r="CS67" s="59"/>
      <c r="CT67" s="5"/>
      <c r="CU67" s="16"/>
      <c r="CV67" s="59"/>
      <c r="CW67" s="5"/>
      <c r="CX67" s="16"/>
      <c r="CY67" s="59"/>
      <c r="CZ67" s="5"/>
      <c r="DA67" s="16"/>
      <c r="DB67" s="59"/>
      <c r="DC67" s="5"/>
      <c r="DD67" s="16"/>
      <c r="DE67" s="59"/>
      <c r="DF67" s="5"/>
      <c r="DG67" s="16"/>
      <c r="DH67" s="59"/>
      <c r="DI67" s="5"/>
      <c r="DJ67" s="16"/>
      <c r="DK67" s="59"/>
      <c r="DL67" s="5"/>
      <c r="DM67" s="16"/>
      <c r="DN67" s="59"/>
      <c r="DO67" s="5"/>
      <c r="DP67" s="16"/>
      <c r="DQ67" s="59"/>
      <c r="DR67" s="5"/>
      <c r="DS67" s="16"/>
      <c r="DT67" s="59"/>
      <c r="DU67" s="5"/>
      <c r="DV67" s="16"/>
      <c r="DW67" s="59"/>
      <c r="DX67" s="5"/>
      <c r="DY67" s="16"/>
      <c r="DZ67" s="59"/>
      <c r="EA67" s="5"/>
      <c r="EB67" s="16"/>
      <c r="EC67" s="59"/>
      <c r="ED67" s="5"/>
      <c r="EE67" s="16"/>
      <c r="EF67" s="76"/>
    </row>
    <row r="68" spans="1:136" ht="12" customHeight="1" x14ac:dyDescent="0.25">
      <c r="A68" s="4"/>
      <c r="B68" s="13"/>
      <c r="C68" s="16"/>
      <c r="D68" s="59"/>
      <c r="E68" s="5"/>
      <c r="F68" s="16"/>
      <c r="G68" s="59"/>
      <c r="H68" s="5"/>
      <c r="I68" s="16"/>
      <c r="J68" s="59"/>
      <c r="K68" s="5"/>
      <c r="L68" s="16"/>
      <c r="M68" s="59"/>
      <c r="N68" s="5"/>
      <c r="O68" s="16"/>
      <c r="P68" s="59"/>
      <c r="Q68" s="5"/>
      <c r="R68" s="16"/>
      <c r="S68" s="59"/>
      <c r="T68" s="5"/>
      <c r="U68" s="16"/>
      <c r="V68" s="59"/>
      <c r="W68" s="5"/>
      <c r="X68" s="16"/>
      <c r="Y68" s="59"/>
      <c r="Z68" s="5"/>
      <c r="AA68" s="16"/>
      <c r="AB68" s="59"/>
      <c r="AC68" s="5"/>
      <c r="AD68" s="16"/>
      <c r="AE68" s="59"/>
      <c r="AF68" s="5"/>
      <c r="AG68" s="16"/>
      <c r="AH68" s="59"/>
      <c r="AI68" s="5"/>
      <c r="AJ68" s="16"/>
      <c r="AK68" s="59"/>
      <c r="AL68" s="5"/>
      <c r="AM68" s="16"/>
      <c r="AN68" s="59"/>
      <c r="AO68" s="5"/>
      <c r="AP68" s="16"/>
      <c r="AQ68" s="59"/>
      <c r="AR68" s="13"/>
      <c r="AS68" s="16"/>
      <c r="AT68" s="59"/>
      <c r="AU68" s="5"/>
      <c r="AV68" s="16"/>
      <c r="AW68" s="59"/>
      <c r="AX68" s="5"/>
      <c r="AY68" s="16"/>
      <c r="AZ68" s="59"/>
      <c r="BA68" s="5"/>
      <c r="BB68" s="16"/>
      <c r="BC68" s="59"/>
      <c r="BD68" s="5"/>
      <c r="BE68" s="16"/>
      <c r="BF68" s="59"/>
      <c r="BG68" s="5"/>
      <c r="BH68" s="16"/>
      <c r="BI68" s="59"/>
      <c r="BJ68" s="5"/>
      <c r="BK68" s="16"/>
      <c r="BL68" s="59"/>
      <c r="BM68" s="5"/>
      <c r="BN68" s="16"/>
      <c r="BO68" s="59"/>
      <c r="BP68" s="5"/>
      <c r="BQ68" s="16"/>
      <c r="BR68" s="59"/>
      <c r="BS68" s="5"/>
      <c r="BT68" s="16"/>
      <c r="BU68" s="59"/>
      <c r="BV68" s="5"/>
      <c r="BW68" s="16"/>
      <c r="BX68" s="59"/>
      <c r="BY68" s="5"/>
      <c r="BZ68" s="16"/>
      <c r="CA68" s="59"/>
      <c r="CB68" s="5"/>
      <c r="CC68" s="16"/>
      <c r="CD68" s="59"/>
      <c r="CE68" s="5"/>
      <c r="CF68" s="16"/>
      <c r="CG68" s="59"/>
      <c r="CH68" s="5"/>
      <c r="CI68" s="16"/>
      <c r="CJ68" s="59"/>
      <c r="CK68" s="13"/>
      <c r="CL68" s="16"/>
      <c r="CM68" s="59"/>
      <c r="CN68" s="5"/>
      <c r="CO68" s="16"/>
      <c r="CP68" s="59"/>
      <c r="CQ68" s="5"/>
      <c r="CR68" s="16"/>
      <c r="CS68" s="59"/>
      <c r="CT68" s="5"/>
      <c r="CU68" s="16"/>
      <c r="CV68" s="59"/>
      <c r="CW68" s="5"/>
      <c r="CX68" s="16"/>
      <c r="CY68" s="59"/>
      <c r="CZ68" s="5"/>
      <c r="DA68" s="16"/>
      <c r="DB68" s="59"/>
      <c r="DC68" s="5"/>
      <c r="DD68" s="16"/>
      <c r="DE68" s="59"/>
      <c r="DF68" s="5"/>
      <c r="DG68" s="16"/>
      <c r="DH68" s="59"/>
      <c r="DI68" s="5"/>
      <c r="DJ68" s="16"/>
      <c r="DK68" s="59"/>
      <c r="DL68" s="5"/>
      <c r="DM68" s="16"/>
      <c r="DN68" s="59"/>
      <c r="DO68" s="5"/>
      <c r="DP68" s="16"/>
      <c r="DQ68" s="59"/>
      <c r="DR68" s="5"/>
      <c r="DS68" s="16"/>
      <c r="DT68" s="59"/>
      <c r="DU68" s="5"/>
      <c r="DV68" s="16"/>
      <c r="DW68" s="59"/>
      <c r="DX68" s="5"/>
      <c r="DY68" s="16"/>
      <c r="DZ68" s="59"/>
      <c r="EA68" s="5"/>
      <c r="EB68" s="16"/>
      <c r="EC68" s="59"/>
      <c r="ED68" s="5"/>
      <c r="EE68" s="16"/>
      <c r="EF68" s="76"/>
    </row>
    <row r="69" spans="1:136" ht="12" customHeight="1" x14ac:dyDescent="0.25">
      <c r="A69" s="4"/>
      <c r="B69" s="13"/>
      <c r="C69" s="16"/>
      <c r="D69" s="59"/>
      <c r="E69" s="5"/>
      <c r="F69" s="16"/>
      <c r="G69" s="59"/>
      <c r="H69" s="5"/>
      <c r="I69" s="16"/>
      <c r="J69" s="59"/>
      <c r="K69" s="5"/>
      <c r="L69" s="16"/>
      <c r="M69" s="59"/>
      <c r="N69" s="5"/>
      <c r="O69" s="16"/>
      <c r="P69" s="59"/>
      <c r="Q69" s="5"/>
      <c r="R69" s="16"/>
      <c r="S69" s="59"/>
      <c r="T69" s="5"/>
      <c r="U69" s="16"/>
      <c r="V69" s="59"/>
      <c r="W69" s="5"/>
      <c r="X69" s="16"/>
      <c r="Y69" s="59"/>
      <c r="Z69" s="5"/>
      <c r="AA69" s="16"/>
      <c r="AB69" s="59"/>
      <c r="AC69" s="5"/>
      <c r="AD69" s="16"/>
      <c r="AE69" s="59"/>
      <c r="AF69" s="5"/>
      <c r="AG69" s="16"/>
      <c r="AH69" s="59"/>
      <c r="AI69" s="5"/>
      <c r="AJ69" s="16"/>
      <c r="AK69" s="59"/>
      <c r="AL69" s="5"/>
      <c r="AM69" s="16"/>
      <c r="AN69" s="59"/>
      <c r="AO69" s="5"/>
      <c r="AP69" s="16"/>
      <c r="AQ69" s="59"/>
      <c r="AR69" s="13"/>
      <c r="AS69" s="16"/>
      <c r="AT69" s="59"/>
      <c r="AU69" s="5"/>
      <c r="AV69" s="16"/>
      <c r="AW69" s="59"/>
      <c r="AX69" s="5"/>
      <c r="AY69" s="16"/>
      <c r="AZ69" s="59"/>
      <c r="BA69" s="5"/>
      <c r="BB69" s="16"/>
      <c r="BC69" s="59"/>
      <c r="BD69" s="5"/>
      <c r="BE69" s="16"/>
      <c r="BF69" s="59"/>
      <c r="BG69" s="5"/>
      <c r="BH69" s="16"/>
      <c r="BI69" s="59"/>
      <c r="BJ69" s="5"/>
      <c r="BK69" s="16"/>
      <c r="BL69" s="59"/>
      <c r="BM69" s="5"/>
      <c r="BN69" s="16"/>
      <c r="BO69" s="59"/>
      <c r="BP69" s="5"/>
      <c r="BQ69" s="16"/>
      <c r="BR69" s="59"/>
      <c r="BS69" s="5"/>
      <c r="BT69" s="16"/>
      <c r="BU69" s="59"/>
      <c r="BV69" s="5"/>
      <c r="BW69" s="16"/>
      <c r="BX69" s="59"/>
      <c r="BY69" s="5"/>
      <c r="BZ69" s="16"/>
      <c r="CA69" s="59"/>
      <c r="CB69" s="5"/>
      <c r="CC69" s="16"/>
      <c r="CD69" s="59"/>
      <c r="CE69" s="5"/>
      <c r="CF69" s="16"/>
      <c r="CG69" s="59"/>
      <c r="CH69" s="5"/>
      <c r="CI69" s="16"/>
      <c r="CJ69" s="59"/>
      <c r="CK69" s="13"/>
      <c r="CL69" s="16"/>
      <c r="CM69" s="59"/>
      <c r="CN69" s="5"/>
      <c r="CO69" s="16"/>
      <c r="CP69" s="59"/>
      <c r="CQ69" s="5"/>
      <c r="CR69" s="16"/>
      <c r="CS69" s="59"/>
      <c r="CT69" s="5"/>
      <c r="CU69" s="16"/>
      <c r="CV69" s="59"/>
      <c r="CW69" s="5"/>
      <c r="CX69" s="16"/>
      <c r="CY69" s="59"/>
      <c r="CZ69" s="5"/>
      <c r="DA69" s="16"/>
      <c r="DB69" s="59"/>
      <c r="DC69" s="5"/>
      <c r="DD69" s="16"/>
      <c r="DE69" s="59"/>
      <c r="DF69" s="5"/>
      <c r="DG69" s="16"/>
      <c r="DH69" s="59"/>
      <c r="DI69" s="5"/>
      <c r="DJ69" s="16"/>
      <c r="DK69" s="59"/>
      <c r="DL69" s="5"/>
      <c r="DM69" s="16"/>
      <c r="DN69" s="59"/>
      <c r="DO69" s="5"/>
      <c r="DP69" s="16"/>
      <c r="DQ69" s="59"/>
      <c r="DR69" s="5"/>
      <c r="DS69" s="16"/>
      <c r="DT69" s="59"/>
      <c r="DU69" s="5"/>
      <c r="DV69" s="16"/>
      <c r="DW69" s="59"/>
      <c r="DX69" s="5"/>
      <c r="DY69" s="16"/>
      <c r="DZ69" s="59"/>
      <c r="EA69" s="5"/>
      <c r="EB69" s="16"/>
      <c r="EC69" s="59"/>
      <c r="ED69" s="5"/>
      <c r="EE69" s="16"/>
      <c r="EF69" s="76"/>
    </row>
    <row r="70" spans="1:136" ht="12" customHeight="1" x14ac:dyDescent="0.25">
      <c r="A70" s="4"/>
      <c r="B70" s="13"/>
      <c r="C70" s="16"/>
      <c r="D70" s="59"/>
      <c r="E70" s="5"/>
      <c r="F70" s="16"/>
      <c r="G70" s="59"/>
      <c r="H70" s="5"/>
      <c r="I70" s="16"/>
      <c r="J70" s="59"/>
      <c r="K70" s="5"/>
      <c r="L70" s="16"/>
      <c r="M70" s="59"/>
      <c r="N70" s="5"/>
      <c r="O70" s="16"/>
      <c r="P70" s="59"/>
      <c r="Q70" s="5"/>
      <c r="R70" s="16"/>
      <c r="S70" s="59"/>
      <c r="T70" s="5"/>
      <c r="U70" s="16"/>
      <c r="V70" s="59"/>
      <c r="W70" s="5"/>
      <c r="X70" s="16"/>
      <c r="Y70" s="59"/>
      <c r="Z70" s="5"/>
      <c r="AA70" s="16"/>
      <c r="AB70" s="59"/>
      <c r="AC70" s="5"/>
      <c r="AD70" s="16"/>
      <c r="AE70" s="59"/>
      <c r="AF70" s="5"/>
      <c r="AG70" s="16"/>
      <c r="AH70" s="59"/>
      <c r="AI70" s="5"/>
      <c r="AJ70" s="16"/>
      <c r="AK70" s="59"/>
      <c r="AL70" s="5"/>
      <c r="AM70" s="16"/>
      <c r="AN70" s="59"/>
      <c r="AO70" s="5"/>
      <c r="AP70" s="16"/>
      <c r="AQ70" s="59"/>
      <c r="AR70" s="13"/>
      <c r="AS70" s="16"/>
      <c r="AT70" s="59"/>
      <c r="AU70" s="5"/>
      <c r="AV70" s="16"/>
      <c r="AW70" s="59"/>
      <c r="AX70" s="5"/>
      <c r="AY70" s="16"/>
      <c r="AZ70" s="59"/>
      <c r="BA70" s="5"/>
      <c r="BB70" s="16"/>
      <c r="BC70" s="59"/>
      <c r="BD70" s="5"/>
      <c r="BE70" s="16"/>
      <c r="BF70" s="59"/>
      <c r="BG70" s="5"/>
      <c r="BH70" s="16"/>
      <c r="BI70" s="59"/>
      <c r="BJ70" s="5"/>
      <c r="BK70" s="16"/>
      <c r="BL70" s="59"/>
      <c r="BM70" s="5"/>
      <c r="BN70" s="16"/>
      <c r="BO70" s="59"/>
      <c r="BP70" s="5"/>
      <c r="BQ70" s="16"/>
      <c r="BR70" s="59"/>
      <c r="BS70" s="5"/>
      <c r="BT70" s="16"/>
      <c r="BU70" s="59"/>
      <c r="BV70" s="5"/>
      <c r="BW70" s="16"/>
      <c r="BX70" s="59"/>
      <c r="BY70" s="5"/>
      <c r="BZ70" s="16"/>
      <c r="CA70" s="59"/>
      <c r="CB70" s="5"/>
      <c r="CC70" s="16"/>
      <c r="CD70" s="59"/>
      <c r="CE70" s="5"/>
      <c r="CF70" s="16"/>
      <c r="CG70" s="59"/>
      <c r="CH70" s="5"/>
      <c r="CI70" s="16"/>
      <c r="CJ70" s="59"/>
      <c r="CK70" s="13"/>
      <c r="CL70" s="16"/>
      <c r="CM70" s="59"/>
      <c r="CN70" s="5"/>
      <c r="CO70" s="16"/>
      <c r="CP70" s="59"/>
      <c r="CQ70" s="5"/>
      <c r="CR70" s="16"/>
      <c r="CS70" s="59"/>
      <c r="CT70" s="5"/>
      <c r="CU70" s="16"/>
      <c r="CV70" s="59"/>
      <c r="CW70" s="5"/>
      <c r="CX70" s="16"/>
      <c r="CY70" s="59"/>
      <c r="CZ70" s="5"/>
      <c r="DA70" s="16"/>
      <c r="DB70" s="59"/>
      <c r="DC70" s="5"/>
      <c r="DD70" s="16"/>
      <c r="DE70" s="59"/>
      <c r="DF70" s="5"/>
      <c r="DG70" s="16"/>
      <c r="DH70" s="59"/>
      <c r="DI70" s="5"/>
      <c r="DJ70" s="16"/>
      <c r="DK70" s="59"/>
      <c r="DL70" s="5"/>
      <c r="DM70" s="16"/>
      <c r="DN70" s="59"/>
      <c r="DO70" s="5"/>
      <c r="DP70" s="16"/>
      <c r="DQ70" s="59"/>
      <c r="DR70" s="5"/>
      <c r="DS70" s="16"/>
      <c r="DT70" s="59"/>
      <c r="DU70" s="5"/>
      <c r="DV70" s="16"/>
      <c r="DW70" s="59"/>
      <c r="DX70" s="5"/>
      <c r="DY70" s="16"/>
      <c r="DZ70" s="59"/>
      <c r="EA70" s="5"/>
      <c r="EB70" s="16"/>
      <c r="EC70" s="59"/>
      <c r="ED70" s="5"/>
      <c r="EE70" s="16"/>
      <c r="EF70" s="76"/>
    </row>
    <row r="71" spans="1:136" ht="12" customHeight="1" x14ac:dyDescent="0.25">
      <c r="A71" s="4"/>
      <c r="B71" s="13"/>
      <c r="C71" s="16"/>
      <c r="D71" s="59"/>
      <c r="E71" s="5"/>
      <c r="F71" s="16"/>
      <c r="G71" s="59"/>
      <c r="H71" s="5"/>
      <c r="I71" s="16"/>
      <c r="J71" s="59"/>
      <c r="K71" s="5"/>
      <c r="L71" s="16"/>
      <c r="M71" s="59"/>
      <c r="N71" s="5"/>
      <c r="O71" s="16"/>
      <c r="P71" s="59"/>
      <c r="Q71" s="5"/>
      <c r="R71" s="16"/>
      <c r="S71" s="59"/>
      <c r="T71" s="5"/>
      <c r="U71" s="16"/>
      <c r="V71" s="59"/>
      <c r="W71" s="5"/>
      <c r="X71" s="16"/>
      <c r="Y71" s="59"/>
      <c r="Z71" s="5"/>
      <c r="AA71" s="16"/>
      <c r="AB71" s="59"/>
      <c r="AC71" s="5"/>
      <c r="AD71" s="16"/>
      <c r="AE71" s="59"/>
      <c r="AF71" s="5"/>
      <c r="AG71" s="16"/>
      <c r="AH71" s="59"/>
      <c r="AI71" s="5"/>
      <c r="AJ71" s="16"/>
      <c r="AK71" s="59"/>
      <c r="AL71" s="5"/>
      <c r="AM71" s="16"/>
      <c r="AN71" s="59"/>
      <c r="AO71" s="5"/>
      <c r="AP71" s="16"/>
      <c r="AQ71" s="59"/>
      <c r="AR71" s="13"/>
      <c r="AS71" s="16"/>
      <c r="AT71" s="59"/>
      <c r="AU71" s="5"/>
      <c r="AV71" s="16"/>
      <c r="AW71" s="59"/>
      <c r="AX71" s="5"/>
      <c r="AY71" s="16"/>
      <c r="AZ71" s="59"/>
      <c r="BA71" s="5"/>
      <c r="BB71" s="16"/>
      <c r="BC71" s="59"/>
      <c r="BD71" s="5"/>
      <c r="BE71" s="16"/>
      <c r="BF71" s="59"/>
      <c r="BG71" s="5"/>
      <c r="BH71" s="16"/>
      <c r="BI71" s="59"/>
      <c r="BJ71" s="5"/>
      <c r="BK71" s="16"/>
      <c r="BL71" s="59"/>
      <c r="BM71" s="5"/>
      <c r="BN71" s="16"/>
      <c r="BO71" s="59"/>
      <c r="BP71" s="5"/>
      <c r="BQ71" s="16"/>
      <c r="BR71" s="59"/>
      <c r="BS71" s="5"/>
      <c r="BT71" s="16"/>
      <c r="BU71" s="59"/>
      <c r="BV71" s="5"/>
      <c r="BW71" s="16"/>
      <c r="BX71" s="59"/>
      <c r="BY71" s="5"/>
      <c r="BZ71" s="16"/>
      <c r="CA71" s="59"/>
      <c r="CB71" s="5"/>
      <c r="CC71" s="16"/>
      <c r="CD71" s="59"/>
      <c r="CE71" s="5"/>
      <c r="CF71" s="16"/>
      <c r="CG71" s="59"/>
      <c r="CH71" s="5"/>
      <c r="CI71" s="16"/>
      <c r="CJ71" s="59"/>
      <c r="CK71" s="13"/>
      <c r="CL71" s="16"/>
      <c r="CM71" s="59"/>
      <c r="CN71" s="5"/>
      <c r="CO71" s="16"/>
      <c r="CP71" s="59"/>
      <c r="CQ71" s="5"/>
      <c r="CR71" s="16"/>
      <c r="CS71" s="59"/>
      <c r="CT71" s="5"/>
      <c r="CU71" s="16"/>
      <c r="CV71" s="59"/>
      <c r="CW71" s="5"/>
      <c r="CX71" s="16"/>
      <c r="CY71" s="59"/>
      <c r="CZ71" s="5"/>
      <c r="DA71" s="16"/>
      <c r="DB71" s="59"/>
      <c r="DC71" s="5"/>
      <c r="DD71" s="16"/>
      <c r="DE71" s="59"/>
      <c r="DF71" s="5"/>
      <c r="DG71" s="16"/>
      <c r="DH71" s="59"/>
      <c r="DI71" s="5"/>
      <c r="DJ71" s="16"/>
      <c r="DK71" s="59"/>
      <c r="DL71" s="5"/>
      <c r="DM71" s="16"/>
      <c r="DN71" s="59"/>
      <c r="DO71" s="5"/>
      <c r="DP71" s="16"/>
      <c r="DQ71" s="59"/>
      <c r="DR71" s="5"/>
      <c r="DS71" s="16"/>
      <c r="DT71" s="59"/>
      <c r="DU71" s="5"/>
      <c r="DV71" s="16"/>
      <c r="DW71" s="59"/>
      <c r="DX71" s="5"/>
      <c r="DY71" s="16"/>
      <c r="DZ71" s="59"/>
      <c r="EA71" s="5"/>
      <c r="EB71" s="16"/>
      <c r="EC71" s="59"/>
      <c r="ED71" s="5"/>
      <c r="EE71" s="16"/>
      <c r="EF71" s="76"/>
    </row>
    <row r="72" spans="1:136" ht="12" customHeight="1" x14ac:dyDescent="0.25">
      <c r="A72" s="4"/>
      <c r="B72" s="13"/>
      <c r="C72" s="16"/>
      <c r="D72" s="59"/>
      <c r="E72" s="5"/>
      <c r="F72" s="16"/>
      <c r="G72" s="59"/>
      <c r="H72" s="5"/>
      <c r="I72" s="16"/>
      <c r="J72" s="59"/>
      <c r="K72" s="5"/>
      <c r="L72" s="16"/>
      <c r="M72" s="59"/>
      <c r="N72" s="5"/>
      <c r="O72" s="16"/>
      <c r="P72" s="59"/>
      <c r="Q72" s="5"/>
      <c r="R72" s="16"/>
      <c r="S72" s="59"/>
      <c r="T72" s="5"/>
      <c r="U72" s="16"/>
      <c r="V72" s="59"/>
      <c r="W72" s="5"/>
      <c r="X72" s="16"/>
      <c r="Y72" s="59"/>
      <c r="Z72" s="5"/>
      <c r="AA72" s="16"/>
      <c r="AB72" s="59"/>
      <c r="AC72" s="5"/>
      <c r="AD72" s="16"/>
      <c r="AE72" s="59"/>
      <c r="AF72" s="5"/>
      <c r="AG72" s="16"/>
      <c r="AH72" s="59"/>
      <c r="AI72" s="5"/>
      <c r="AJ72" s="16"/>
      <c r="AK72" s="59"/>
      <c r="AL72" s="5"/>
      <c r="AM72" s="16"/>
      <c r="AN72" s="59"/>
      <c r="AO72" s="5"/>
      <c r="AP72" s="16"/>
      <c r="AQ72" s="59"/>
      <c r="AR72" s="13"/>
      <c r="AS72" s="16"/>
      <c r="AT72" s="59"/>
      <c r="AU72" s="5"/>
      <c r="AV72" s="16"/>
      <c r="AW72" s="59"/>
      <c r="AX72" s="5"/>
      <c r="AY72" s="16"/>
      <c r="AZ72" s="59"/>
      <c r="BA72" s="5"/>
      <c r="BB72" s="16"/>
      <c r="BC72" s="59"/>
      <c r="BD72" s="5"/>
      <c r="BE72" s="16"/>
      <c r="BF72" s="59"/>
      <c r="BG72" s="5"/>
      <c r="BH72" s="16"/>
      <c r="BI72" s="59"/>
      <c r="BJ72" s="5"/>
      <c r="BK72" s="16"/>
      <c r="BL72" s="59"/>
      <c r="BM72" s="5"/>
      <c r="BN72" s="16"/>
      <c r="BO72" s="59"/>
      <c r="BP72" s="5"/>
      <c r="BQ72" s="16"/>
      <c r="BR72" s="59"/>
      <c r="BS72" s="5"/>
      <c r="BT72" s="16"/>
      <c r="BU72" s="59"/>
      <c r="BV72" s="5"/>
      <c r="BW72" s="16"/>
      <c r="BX72" s="59"/>
      <c r="BY72" s="5"/>
      <c r="BZ72" s="16"/>
      <c r="CA72" s="59"/>
      <c r="CB72" s="5"/>
      <c r="CC72" s="16"/>
      <c r="CD72" s="59"/>
      <c r="CE72" s="5"/>
      <c r="CF72" s="16"/>
      <c r="CG72" s="59"/>
      <c r="CH72" s="5"/>
      <c r="CI72" s="16"/>
      <c r="CJ72" s="59"/>
      <c r="CK72" s="13"/>
      <c r="CL72" s="16"/>
      <c r="CM72" s="59"/>
      <c r="CN72" s="5"/>
      <c r="CO72" s="16"/>
      <c r="CP72" s="59"/>
      <c r="CQ72" s="5"/>
      <c r="CR72" s="16"/>
      <c r="CS72" s="59"/>
      <c r="CT72" s="5"/>
      <c r="CU72" s="16"/>
      <c r="CV72" s="59"/>
      <c r="CW72" s="5"/>
      <c r="CX72" s="16"/>
      <c r="CY72" s="59"/>
      <c r="CZ72" s="5"/>
      <c r="DA72" s="16"/>
      <c r="DB72" s="59"/>
      <c r="DC72" s="5"/>
      <c r="DD72" s="16"/>
      <c r="DE72" s="59"/>
      <c r="DF72" s="5"/>
      <c r="DG72" s="16"/>
      <c r="DH72" s="59"/>
      <c r="DI72" s="5"/>
      <c r="DJ72" s="16"/>
      <c r="DK72" s="59"/>
      <c r="DL72" s="5"/>
      <c r="DM72" s="16"/>
      <c r="DN72" s="59"/>
      <c r="DO72" s="5"/>
      <c r="DP72" s="16"/>
      <c r="DQ72" s="59"/>
      <c r="DR72" s="5"/>
      <c r="DS72" s="16"/>
      <c r="DT72" s="59"/>
      <c r="DU72" s="5"/>
      <c r="DV72" s="16"/>
      <c r="DW72" s="59"/>
      <c r="DX72" s="5"/>
      <c r="DY72" s="16"/>
      <c r="DZ72" s="59"/>
      <c r="EA72" s="5"/>
      <c r="EB72" s="16"/>
      <c r="EC72" s="59"/>
      <c r="ED72" s="5"/>
      <c r="EE72" s="16"/>
      <c r="EF72" s="76"/>
    </row>
    <row r="73" spans="1:136" ht="12" customHeight="1" x14ac:dyDescent="0.25">
      <c r="A73" s="4"/>
      <c r="B73" s="13"/>
      <c r="C73" s="16"/>
      <c r="D73" s="59"/>
      <c r="E73" s="5"/>
      <c r="F73" s="16"/>
      <c r="G73" s="59"/>
      <c r="H73" s="5"/>
      <c r="I73" s="16"/>
      <c r="J73" s="59"/>
      <c r="K73" s="5"/>
      <c r="L73" s="16"/>
      <c r="M73" s="59"/>
      <c r="N73" s="5"/>
      <c r="O73" s="16"/>
      <c r="P73" s="59"/>
      <c r="Q73" s="5"/>
      <c r="R73" s="16"/>
      <c r="S73" s="59"/>
      <c r="T73" s="5"/>
      <c r="U73" s="16"/>
      <c r="V73" s="59"/>
      <c r="W73" s="5"/>
      <c r="X73" s="16"/>
      <c r="Y73" s="59"/>
      <c r="Z73" s="5"/>
      <c r="AA73" s="16"/>
      <c r="AB73" s="59"/>
      <c r="AC73" s="5"/>
      <c r="AD73" s="16"/>
      <c r="AE73" s="59"/>
      <c r="AF73" s="5"/>
      <c r="AG73" s="16"/>
      <c r="AH73" s="59"/>
      <c r="AI73" s="5"/>
      <c r="AJ73" s="16"/>
      <c r="AK73" s="59"/>
      <c r="AL73" s="5"/>
      <c r="AM73" s="16"/>
      <c r="AN73" s="59"/>
      <c r="AO73" s="5"/>
      <c r="AP73" s="16"/>
      <c r="AQ73" s="59"/>
      <c r="AR73" s="13"/>
      <c r="AS73" s="16"/>
      <c r="AT73" s="59"/>
      <c r="AU73" s="5"/>
      <c r="AV73" s="16"/>
      <c r="AW73" s="59"/>
      <c r="AX73" s="5"/>
      <c r="AY73" s="16"/>
      <c r="AZ73" s="59"/>
      <c r="BA73" s="5"/>
      <c r="BB73" s="16"/>
      <c r="BC73" s="59"/>
      <c r="BD73" s="5"/>
      <c r="BE73" s="16"/>
      <c r="BF73" s="59"/>
      <c r="BG73" s="5"/>
      <c r="BH73" s="16"/>
      <c r="BI73" s="59"/>
      <c r="BJ73" s="5"/>
      <c r="BK73" s="16"/>
      <c r="BL73" s="59"/>
      <c r="BM73" s="5"/>
      <c r="BN73" s="16"/>
      <c r="BO73" s="59"/>
      <c r="BP73" s="5"/>
      <c r="BQ73" s="16"/>
      <c r="BR73" s="59"/>
      <c r="BS73" s="5"/>
      <c r="BT73" s="16"/>
      <c r="BU73" s="59"/>
      <c r="BV73" s="5"/>
      <c r="BW73" s="16"/>
      <c r="BX73" s="59"/>
      <c r="BY73" s="5"/>
      <c r="BZ73" s="16"/>
      <c r="CA73" s="59"/>
      <c r="CB73" s="5"/>
      <c r="CC73" s="16"/>
      <c r="CD73" s="59"/>
      <c r="CE73" s="5"/>
      <c r="CF73" s="16"/>
      <c r="CG73" s="59"/>
      <c r="CH73" s="5"/>
      <c r="CI73" s="16"/>
      <c r="CJ73" s="59"/>
      <c r="CK73" s="13"/>
      <c r="CL73" s="16"/>
      <c r="CM73" s="59"/>
      <c r="CN73" s="5"/>
      <c r="CO73" s="16"/>
      <c r="CP73" s="59"/>
      <c r="CQ73" s="5"/>
      <c r="CR73" s="16"/>
      <c r="CS73" s="59"/>
      <c r="CT73" s="5"/>
      <c r="CU73" s="16"/>
      <c r="CV73" s="59"/>
      <c r="CW73" s="5"/>
      <c r="CX73" s="16"/>
      <c r="CY73" s="59"/>
      <c r="CZ73" s="5"/>
      <c r="DA73" s="16"/>
      <c r="DB73" s="59"/>
      <c r="DC73" s="5"/>
      <c r="DD73" s="16"/>
      <c r="DE73" s="59"/>
      <c r="DF73" s="5"/>
      <c r="DG73" s="16"/>
      <c r="DH73" s="59"/>
      <c r="DI73" s="5"/>
      <c r="DJ73" s="16"/>
      <c r="DK73" s="59"/>
      <c r="DL73" s="5"/>
      <c r="DM73" s="16"/>
      <c r="DN73" s="59"/>
      <c r="DO73" s="5"/>
      <c r="DP73" s="16"/>
      <c r="DQ73" s="59"/>
      <c r="DR73" s="5"/>
      <c r="DS73" s="16"/>
      <c r="DT73" s="59"/>
      <c r="DU73" s="5"/>
      <c r="DV73" s="16"/>
      <c r="DW73" s="59"/>
      <c r="DX73" s="5"/>
      <c r="DY73" s="16"/>
      <c r="DZ73" s="59"/>
      <c r="EA73" s="5"/>
      <c r="EB73" s="16"/>
      <c r="EC73" s="59"/>
      <c r="ED73" s="5"/>
      <c r="EE73" s="16"/>
      <c r="EF73" s="76"/>
    </row>
    <row r="74" spans="1:136" ht="12" customHeight="1" x14ac:dyDescent="0.25">
      <c r="A74" s="4"/>
      <c r="B74" s="13"/>
      <c r="C74" s="16"/>
      <c r="D74" s="59"/>
      <c r="E74" s="5"/>
      <c r="F74" s="16"/>
      <c r="G74" s="59"/>
      <c r="H74" s="5"/>
      <c r="I74" s="16"/>
      <c r="J74" s="59"/>
      <c r="K74" s="5"/>
      <c r="L74" s="16"/>
      <c r="M74" s="59"/>
      <c r="N74" s="5"/>
      <c r="O74" s="16"/>
      <c r="P74" s="59"/>
      <c r="Q74" s="5"/>
      <c r="R74" s="16"/>
      <c r="S74" s="59"/>
      <c r="T74" s="5"/>
      <c r="U74" s="16"/>
      <c r="V74" s="59"/>
      <c r="W74" s="5"/>
      <c r="X74" s="16"/>
      <c r="Y74" s="59"/>
      <c r="Z74" s="5"/>
      <c r="AA74" s="16"/>
      <c r="AB74" s="59"/>
      <c r="AC74" s="5"/>
      <c r="AD74" s="16"/>
      <c r="AE74" s="59"/>
      <c r="AF74" s="5"/>
      <c r="AG74" s="16"/>
      <c r="AH74" s="59"/>
      <c r="AI74" s="5"/>
      <c r="AJ74" s="16"/>
      <c r="AK74" s="59"/>
      <c r="AL74" s="5"/>
      <c r="AM74" s="16"/>
      <c r="AN74" s="59"/>
      <c r="AO74" s="5"/>
      <c r="AP74" s="16"/>
      <c r="AQ74" s="59"/>
      <c r="AR74" s="13"/>
      <c r="AS74" s="16"/>
      <c r="AT74" s="59"/>
      <c r="AU74" s="5"/>
      <c r="AV74" s="16"/>
      <c r="AW74" s="59"/>
      <c r="AX74" s="5"/>
      <c r="AY74" s="16"/>
      <c r="AZ74" s="59"/>
      <c r="BA74" s="5"/>
      <c r="BB74" s="16"/>
      <c r="BC74" s="59"/>
      <c r="BD74" s="5"/>
      <c r="BE74" s="16"/>
      <c r="BF74" s="59"/>
      <c r="BG74" s="5"/>
      <c r="BH74" s="16"/>
      <c r="BI74" s="59"/>
      <c r="BJ74" s="5"/>
      <c r="BK74" s="16"/>
      <c r="BL74" s="59"/>
      <c r="BM74" s="5"/>
      <c r="BN74" s="16"/>
      <c r="BO74" s="59"/>
      <c r="BP74" s="5"/>
      <c r="BQ74" s="16"/>
      <c r="BR74" s="59"/>
      <c r="BS74" s="5"/>
      <c r="BT74" s="16"/>
      <c r="BU74" s="59"/>
      <c r="BV74" s="5"/>
      <c r="BW74" s="16"/>
      <c r="BX74" s="59"/>
      <c r="BY74" s="5"/>
      <c r="BZ74" s="16"/>
      <c r="CA74" s="59"/>
      <c r="CB74" s="5"/>
      <c r="CC74" s="16"/>
      <c r="CD74" s="59"/>
      <c r="CE74" s="5"/>
      <c r="CF74" s="16"/>
      <c r="CG74" s="59"/>
      <c r="CH74" s="5"/>
      <c r="CI74" s="16"/>
      <c r="CJ74" s="59"/>
      <c r="CK74" s="13"/>
      <c r="CL74" s="16"/>
      <c r="CM74" s="59"/>
      <c r="CN74" s="5"/>
      <c r="CO74" s="16"/>
      <c r="CP74" s="59"/>
      <c r="CQ74" s="5"/>
      <c r="CR74" s="16"/>
      <c r="CS74" s="59"/>
      <c r="CT74" s="5"/>
      <c r="CU74" s="16"/>
      <c r="CV74" s="59"/>
      <c r="CW74" s="5"/>
      <c r="CX74" s="16"/>
      <c r="CY74" s="59"/>
      <c r="CZ74" s="5"/>
      <c r="DA74" s="16"/>
      <c r="DB74" s="59"/>
      <c r="DC74" s="5"/>
      <c r="DD74" s="16"/>
      <c r="DE74" s="59"/>
      <c r="DF74" s="5"/>
      <c r="DG74" s="16"/>
      <c r="DH74" s="59"/>
      <c r="DI74" s="5"/>
      <c r="DJ74" s="16"/>
      <c r="DK74" s="59"/>
      <c r="DL74" s="5"/>
      <c r="DM74" s="16"/>
      <c r="DN74" s="59"/>
      <c r="DO74" s="5"/>
      <c r="DP74" s="16"/>
      <c r="DQ74" s="59"/>
      <c r="DR74" s="5"/>
      <c r="DS74" s="16"/>
      <c r="DT74" s="59"/>
      <c r="DU74" s="5"/>
      <c r="DV74" s="16"/>
      <c r="DW74" s="59"/>
      <c r="DX74" s="5"/>
      <c r="DY74" s="16"/>
      <c r="DZ74" s="59"/>
      <c r="EA74" s="5"/>
      <c r="EB74" s="16"/>
      <c r="EC74" s="59"/>
      <c r="ED74" s="5"/>
      <c r="EE74" s="16"/>
      <c r="EF74" s="76"/>
    </row>
    <row r="75" spans="1:136" ht="12" customHeight="1" x14ac:dyDescent="0.25">
      <c r="A75" s="4"/>
      <c r="B75" s="13"/>
      <c r="C75" s="16"/>
      <c r="D75" s="59"/>
      <c r="E75" s="5"/>
      <c r="F75" s="16"/>
      <c r="G75" s="59"/>
      <c r="H75" s="5"/>
      <c r="I75" s="16"/>
      <c r="J75" s="59"/>
      <c r="K75" s="5"/>
      <c r="L75" s="16"/>
      <c r="M75" s="59"/>
      <c r="N75" s="5"/>
      <c r="O75" s="16"/>
      <c r="P75" s="59"/>
      <c r="Q75" s="5"/>
      <c r="R75" s="16"/>
      <c r="S75" s="59"/>
      <c r="T75" s="5"/>
      <c r="U75" s="16"/>
      <c r="V75" s="59"/>
      <c r="W75" s="5"/>
      <c r="X75" s="16"/>
      <c r="Y75" s="59"/>
      <c r="Z75" s="5"/>
      <c r="AA75" s="16"/>
      <c r="AB75" s="59"/>
      <c r="AC75" s="5"/>
      <c r="AD75" s="16"/>
      <c r="AE75" s="59"/>
      <c r="AF75" s="5"/>
      <c r="AG75" s="16"/>
      <c r="AH75" s="59"/>
      <c r="AI75" s="5"/>
      <c r="AJ75" s="16"/>
      <c r="AK75" s="59"/>
      <c r="AL75" s="5"/>
      <c r="AM75" s="16"/>
      <c r="AN75" s="59"/>
      <c r="AO75" s="5"/>
      <c r="AP75" s="16"/>
      <c r="AQ75" s="59"/>
      <c r="AR75" s="13"/>
      <c r="AS75" s="16"/>
      <c r="AT75" s="59"/>
      <c r="AU75" s="5"/>
      <c r="AV75" s="16"/>
      <c r="AW75" s="59"/>
      <c r="AX75" s="5"/>
      <c r="AY75" s="16"/>
      <c r="AZ75" s="59"/>
      <c r="BA75" s="5"/>
      <c r="BB75" s="16"/>
      <c r="BC75" s="59"/>
      <c r="BD75" s="5"/>
      <c r="BE75" s="16"/>
      <c r="BF75" s="59"/>
      <c r="BG75" s="5"/>
      <c r="BH75" s="16"/>
      <c r="BI75" s="59"/>
      <c r="BJ75" s="5"/>
      <c r="BK75" s="16"/>
      <c r="BL75" s="59"/>
      <c r="BM75" s="5"/>
      <c r="BN75" s="16"/>
      <c r="BO75" s="59"/>
      <c r="BP75" s="5"/>
      <c r="BQ75" s="16"/>
      <c r="BR75" s="59"/>
      <c r="BS75" s="5"/>
      <c r="BT75" s="16"/>
      <c r="BU75" s="59"/>
      <c r="BV75" s="5"/>
      <c r="BW75" s="16"/>
      <c r="BX75" s="59"/>
      <c r="BY75" s="5"/>
      <c r="BZ75" s="16"/>
      <c r="CA75" s="59"/>
      <c r="CB75" s="5"/>
      <c r="CC75" s="16"/>
      <c r="CD75" s="59"/>
      <c r="CE75" s="5"/>
      <c r="CF75" s="16"/>
      <c r="CG75" s="59"/>
      <c r="CH75" s="5"/>
      <c r="CI75" s="16"/>
      <c r="CJ75" s="59"/>
      <c r="CK75" s="13"/>
      <c r="CL75" s="16"/>
      <c r="CM75" s="59"/>
      <c r="CN75" s="5"/>
      <c r="CO75" s="16"/>
      <c r="CP75" s="59"/>
      <c r="CQ75" s="5"/>
      <c r="CR75" s="16"/>
      <c r="CS75" s="59"/>
      <c r="CT75" s="5"/>
      <c r="CU75" s="16"/>
      <c r="CV75" s="59"/>
      <c r="CW75" s="5"/>
      <c r="CX75" s="16"/>
      <c r="CY75" s="59"/>
      <c r="CZ75" s="5"/>
      <c r="DA75" s="16"/>
      <c r="DB75" s="59"/>
      <c r="DC75" s="5"/>
      <c r="DD75" s="16"/>
      <c r="DE75" s="59"/>
      <c r="DF75" s="5"/>
      <c r="DG75" s="16"/>
      <c r="DH75" s="59"/>
      <c r="DI75" s="5"/>
      <c r="DJ75" s="16"/>
      <c r="DK75" s="59"/>
      <c r="DL75" s="5"/>
      <c r="DM75" s="16"/>
      <c r="DN75" s="59"/>
      <c r="DO75" s="5"/>
      <c r="DP75" s="16"/>
      <c r="DQ75" s="59"/>
      <c r="DR75" s="5"/>
      <c r="DS75" s="16"/>
      <c r="DT75" s="59"/>
      <c r="DU75" s="5"/>
      <c r="DV75" s="16"/>
      <c r="DW75" s="59"/>
      <c r="DX75" s="5"/>
      <c r="DY75" s="16"/>
      <c r="DZ75" s="59"/>
      <c r="EA75" s="5"/>
      <c r="EB75" s="16"/>
      <c r="EC75" s="59"/>
      <c r="ED75" s="5"/>
      <c r="EE75" s="16"/>
      <c r="EF75" s="76"/>
    </row>
    <row r="76" spans="1:136" ht="12" customHeight="1" x14ac:dyDescent="0.25">
      <c r="A76" s="4"/>
      <c r="B76" s="13"/>
      <c r="C76" s="16"/>
      <c r="D76" s="59"/>
      <c r="E76" s="5"/>
      <c r="F76" s="16"/>
      <c r="G76" s="59"/>
      <c r="H76" s="5"/>
      <c r="I76" s="16"/>
      <c r="J76" s="59"/>
      <c r="K76" s="5"/>
      <c r="L76" s="16"/>
      <c r="M76" s="59"/>
      <c r="N76" s="5"/>
      <c r="O76" s="16"/>
      <c r="P76" s="59"/>
      <c r="Q76" s="5"/>
      <c r="R76" s="16"/>
      <c r="S76" s="59"/>
      <c r="T76" s="5"/>
      <c r="U76" s="16"/>
      <c r="V76" s="59"/>
      <c r="W76" s="5"/>
      <c r="X76" s="16"/>
      <c r="Y76" s="59"/>
      <c r="Z76" s="5"/>
      <c r="AA76" s="16"/>
      <c r="AB76" s="59"/>
      <c r="AC76" s="5"/>
      <c r="AD76" s="16"/>
      <c r="AE76" s="59"/>
      <c r="AF76" s="5"/>
      <c r="AG76" s="16"/>
      <c r="AH76" s="59"/>
      <c r="AI76" s="5"/>
      <c r="AJ76" s="16"/>
      <c r="AK76" s="59"/>
      <c r="AL76" s="5"/>
      <c r="AM76" s="16"/>
      <c r="AN76" s="59"/>
      <c r="AO76" s="5"/>
      <c r="AP76" s="16"/>
      <c r="AQ76" s="59"/>
      <c r="AR76" s="13"/>
      <c r="AS76" s="16"/>
      <c r="AT76" s="59"/>
      <c r="AU76" s="5"/>
      <c r="AV76" s="16"/>
      <c r="AW76" s="59"/>
      <c r="AX76" s="5"/>
      <c r="AY76" s="16"/>
      <c r="AZ76" s="59"/>
      <c r="BA76" s="5"/>
      <c r="BB76" s="16"/>
      <c r="BC76" s="59"/>
      <c r="BD76" s="5"/>
      <c r="BE76" s="16"/>
      <c r="BF76" s="59"/>
      <c r="BG76" s="5"/>
      <c r="BH76" s="16"/>
      <c r="BI76" s="59"/>
      <c r="BJ76" s="5"/>
      <c r="BK76" s="16"/>
      <c r="BL76" s="59"/>
      <c r="BM76" s="5"/>
      <c r="BN76" s="16"/>
      <c r="BO76" s="59"/>
      <c r="BP76" s="5"/>
      <c r="BQ76" s="16"/>
      <c r="BR76" s="59"/>
      <c r="BS76" s="5"/>
      <c r="BT76" s="16"/>
      <c r="BU76" s="59"/>
      <c r="BV76" s="5"/>
      <c r="BW76" s="16"/>
      <c r="BX76" s="59"/>
      <c r="BY76" s="5"/>
      <c r="BZ76" s="16"/>
      <c r="CA76" s="59"/>
      <c r="CB76" s="5"/>
      <c r="CC76" s="16"/>
      <c r="CD76" s="59"/>
      <c r="CE76" s="5"/>
      <c r="CF76" s="16"/>
      <c r="CG76" s="59"/>
      <c r="CH76" s="5"/>
      <c r="CI76" s="16"/>
      <c r="CJ76" s="59"/>
      <c r="CK76" s="13"/>
      <c r="CL76" s="16"/>
      <c r="CM76" s="59"/>
      <c r="CN76" s="5"/>
      <c r="CO76" s="16"/>
      <c r="CP76" s="59"/>
      <c r="CQ76" s="5"/>
      <c r="CR76" s="16"/>
      <c r="CS76" s="59"/>
      <c r="CT76" s="5"/>
      <c r="CU76" s="16"/>
      <c r="CV76" s="59"/>
      <c r="CW76" s="5"/>
      <c r="CX76" s="16"/>
      <c r="CY76" s="59"/>
      <c r="CZ76" s="5"/>
      <c r="DA76" s="16"/>
      <c r="DB76" s="59"/>
      <c r="DC76" s="5"/>
      <c r="DD76" s="16"/>
      <c r="DE76" s="59"/>
      <c r="DF76" s="5"/>
      <c r="DG76" s="16"/>
      <c r="DH76" s="59"/>
      <c r="DI76" s="5"/>
      <c r="DJ76" s="16"/>
      <c r="DK76" s="59"/>
      <c r="DL76" s="5"/>
      <c r="DM76" s="16"/>
      <c r="DN76" s="59"/>
      <c r="DO76" s="5"/>
      <c r="DP76" s="16"/>
      <c r="DQ76" s="59"/>
      <c r="DR76" s="5"/>
      <c r="DS76" s="16"/>
      <c r="DT76" s="59"/>
      <c r="DU76" s="5"/>
      <c r="DV76" s="16"/>
      <c r="DW76" s="59"/>
      <c r="DX76" s="5"/>
      <c r="DY76" s="16"/>
      <c r="DZ76" s="59"/>
      <c r="EA76" s="5"/>
      <c r="EB76" s="16"/>
      <c r="EC76" s="59"/>
      <c r="ED76" s="5"/>
      <c r="EE76" s="16"/>
      <c r="EF76" s="76"/>
    </row>
    <row r="77" spans="1:136" ht="12" customHeight="1" x14ac:dyDescent="0.25">
      <c r="A77" s="4"/>
      <c r="B77" s="13"/>
      <c r="C77" s="16"/>
      <c r="D77" s="59"/>
      <c r="E77" s="5"/>
      <c r="F77" s="16"/>
      <c r="G77" s="59"/>
      <c r="H77" s="5"/>
      <c r="I77" s="16"/>
      <c r="J77" s="59"/>
      <c r="K77" s="5"/>
      <c r="L77" s="16"/>
      <c r="M77" s="59"/>
      <c r="N77" s="5"/>
      <c r="O77" s="16"/>
      <c r="P77" s="59"/>
      <c r="Q77" s="5"/>
      <c r="R77" s="16"/>
      <c r="S77" s="59"/>
      <c r="T77" s="5"/>
      <c r="U77" s="16"/>
      <c r="V77" s="59"/>
      <c r="W77" s="5"/>
      <c r="X77" s="16"/>
      <c r="Y77" s="59"/>
      <c r="Z77" s="5"/>
      <c r="AA77" s="16"/>
      <c r="AB77" s="59"/>
      <c r="AC77" s="5"/>
      <c r="AD77" s="16"/>
      <c r="AE77" s="59"/>
      <c r="AF77" s="5"/>
      <c r="AG77" s="16"/>
      <c r="AH77" s="59"/>
      <c r="AI77" s="5"/>
      <c r="AJ77" s="16"/>
      <c r="AK77" s="59"/>
      <c r="AL77" s="5"/>
      <c r="AM77" s="16"/>
      <c r="AN77" s="59"/>
      <c r="AO77" s="5"/>
      <c r="AP77" s="16"/>
      <c r="AQ77" s="59"/>
      <c r="AR77" s="13"/>
      <c r="AS77" s="16"/>
      <c r="AT77" s="59"/>
      <c r="AU77" s="5"/>
      <c r="AV77" s="16"/>
      <c r="AW77" s="59"/>
      <c r="AX77" s="5"/>
      <c r="AY77" s="16"/>
      <c r="AZ77" s="59"/>
      <c r="BA77" s="5"/>
      <c r="BB77" s="16"/>
      <c r="BC77" s="59"/>
      <c r="BD77" s="5"/>
      <c r="BE77" s="16"/>
      <c r="BF77" s="59"/>
      <c r="BG77" s="5"/>
      <c r="BH77" s="16"/>
      <c r="BI77" s="59"/>
      <c r="BJ77" s="5"/>
      <c r="BK77" s="16"/>
      <c r="BL77" s="59"/>
      <c r="BM77" s="5"/>
      <c r="BN77" s="16"/>
      <c r="BO77" s="59"/>
      <c r="BP77" s="5"/>
      <c r="BQ77" s="16"/>
      <c r="BR77" s="59"/>
      <c r="BS77" s="5"/>
      <c r="BT77" s="16"/>
      <c r="BU77" s="59"/>
      <c r="BV77" s="5"/>
      <c r="BW77" s="16"/>
      <c r="BX77" s="59"/>
      <c r="BY77" s="5"/>
      <c r="BZ77" s="16"/>
      <c r="CA77" s="59"/>
      <c r="CB77" s="5"/>
      <c r="CC77" s="16"/>
      <c r="CD77" s="59"/>
      <c r="CE77" s="5"/>
      <c r="CF77" s="16"/>
      <c r="CG77" s="59"/>
      <c r="CH77" s="5"/>
      <c r="CI77" s="16"/>
      <c r="CJ77" s="59"/>
      <c r="CK77" s="13"/>
      <c r="CL77" s="16"/>
      <c r="CM77" s="59"/>
      <c r="CN77" s="5"/>
      <c r="CO77" s="16"/>
      <c r="CP77" s="59"/>
      <c r="CQ77" s="5"/>
      <c r="CR77" s="16"/>
      <c r="CS77" s="59"/>
      <c r="CT77" s="5"/>
      <c r="CU77" s="16"/>
      <c r="CV77" s="59"/>
      <c r="CW77" s="5"/>
      <c r="CX77" s="16"/>
      <c r="CY77" s="59"/>
      <c r="CZ77" s="5"/>
      <c r="DA77" s="16"/>
      <c r="DB77" s="59"/>
      <c r="DC77" s="5"/>
      <c r="DD77" s="16"/>
      <c r="DE77" s="59"/>
      <c r="DF77" s="5"/>
      <c r="DG77" s="16"/>
      <c r="DH77" s="59"/>
      <c r="DI77" s="5"/>
      <c r="DJ77" s="16"/>
      <c r="DK77" s="59"/>
      <c r="DL77" s="5"/>
      <c r="DM77" s="16"/>
      <c r="DN77" s="59"/>
      <c r="DO77" s="5"/>
      <c r="DP77" s="16"/>
      <c r="DQ77" s="59"/>
      <c r="DR77" s="5"/>
      <c r="DS77" s="16"/>
      <c r="DT77" s="59"/>
      <c r="DU77" s="5"/>
      <c r="DV77" s="16"/>
      <c r="DW77" s="59"/>
      <c r="DX77" s="5"/>
      <c r="DY77" s="16"/>
      <c r="DZ77" s="59"/>
      <c r="EA77" s="5"/>
      <c r="EB77" s="16"/>
      <c r="EC77" s="59"/>
      <c r="ED77" s="5"/>
      <c r="EE77" s="16"/>
      <c r="EF77" s="76"/>
    </row>
    <row r="78" spans="1:136" ht="12" customHeight="1" x14ac:dyDescent="0.25">
      <c r="A78" s="4"/>
      <c r="B78" s="13"/>
      <c r="C78" s="16"/>
      <c r="D78" s="59"/>
      <c r="E78" s="5"/>
      <c r="F78" s="16"/>
      <c r="G78" s="59"/>
      <c r="H78" s="5"/>
      <c r="I78" s="16"/>
      <c r="J78" s="59"/>
      <c r="K78" s="5"/>
      <c r="L78" s="16"/>
      <c r="M78" s="59"/>
      <c r="N78" s="5"/>
      <c r="O78" s="16"/>
      <c r="P78" s="59"/>
      <c r="Q78" s="5"/>
      <c r="R78" s="16"/>
      <c r="S78" s="59"/>
      <c r="T78" s="5"/>
      <c r="U78" s="16"/>
      <c r="V78" s="59"/>
      <c r="W78" s="5"/>
      <c r="X78" s="16"/>
      <c r="Y78" s="59"/>
      <c r="Z78" s="5"/>
      <c r="AA78" s="16"/>
      <c r="AB78" s="59"/>
      <c r="AC78" s="5"/>
      <c r="AD78" s="16"/>
      <c r="AE78" s="59"/>
      <c r="AF78" s="5"/>
      <c r="AG78" s="16"/>
      <c r="AH78" s="59"/>
      <c r="AI78" s="5"/>
      <c r="AJ78" s="16"/>
      <c r="AK78" s="59"/>
      <c r="AL78" s="5"/>
      <c r="AM78" s="16"/>
      <c r="AN78" s="59"/>
      <c r="AO78" s="5"/>
      <c r="AP78" s="16"/>
      <c r="AQ78" s="59"/>
      <c r="AR78" s="13"/>
      <c r="AS78" s="16"/>
      <c r="AT78" s="59"/>
      <c r="AU78" s="5"/>
      <c r="AV78" s="16"/>
      <c r="AW78" s="59"/>
      <c r="AX78" s="5"/>
      <c r="AY78" s="16"/>
      <c r="AZ78" s="59"/>
      <c r="BA78" s="5"/>
      <c r="BB78" s="16"/>
      <c r="BC78" s="59"/>
      <c r="BD78" s="5"/>
      <c r="BE78" s="16"/>
      <c r="BF78" s="59"/>
      <c r="BG78" s="5"/>
      <c r="BH78" s="16"/>
      <c r="BI78" s="59"/>
      <c r="BJ78" s="5"/>
      <c r="BK78" s="16"/>
      <c r="BL78" s="59"/>
      <c r="BM78" s="5"/>
      <c r="BN78" s="16"/>
      <c r="BO78" s="59"/>
      <c r="BP78" s="5"/>
      <c r="BQ78" s="16"/>
      <c r="BR78" s="59"/>
      <c r="BS78" s="5"/>
      <c r="BT78" s="16"/>
      <c r="BU78" s="59"/>
      <c r="BV78" s="5"/>
      <c r="BW78" s="16"/>
      <c r="BX78" s="59"/>
      <c r="BY78" s="5"/>
      <c r="BZ78" s="16"/>
      <c r="CA78" s="59"/>
      <c r="CB78" s="5"/>
      <c r="CC78" s="16"/>
      <c r="CD78" s="59"/>
      <c r="CE78" s="5"/>
      <c r="CF78" s="16"/>
      <c r="CG78" s="59"/>
      <c r="CH78" s="5"/>
      <c r="CI78" s="16"/>
      <c r="CJ78" s="59"/>
      <c r="CK78" s="13"/>
      <c r="CL78" s="16"/>
      <c r="CM78" s="59"/>
      <c r="CN78" s="5"/>
      <c r="CO78" s="16"/>
      <c r="CP78" s="59"/>
      <c r="CQ78" s="5"/>
      <c r="CR78" s="16"/>
      <c r="CS78" s="59"/>
      <c r="CT78" s="5"/>
      <c r="CU78" s="16"/>
      <c r="CV78" s="59"/>
      <c r="CW78" s="5"/>
      <c r="CX78" s="16"/>
      <c r="CY78" s="59"/>
      <c r="CZ78" s="5"/>
      <c r="DA78" s="16"/>
      <c r="DB78" s="59"/>
      <c r="DC78" s="5"/>
      <c r="DD78" s="16"/>
      <c r="DE78" s="59"/>
      <c r="DF78" s="5"/>
      <c r="DG78" s="16"/>
      <c r="DH78" s="59"/>
      <c r="DI78" s="5"/>
      <c r="DJ78" s="16"/>
      <c r="DK78" s="59"/>
      <c r="DL78" s="5"/>
      <c r="DM78" s="16"/>
      <c r="DN78" s="59"/>
      <c r="DO78" s="5"/>
      <c r="DP78" s="16"/>
      <c r="DQ78" s="59"/>
      <c r="DR78" s="5"/>
      <c r="DS78" s="16"/>
      <c r="DT78" s="59"/>
      <c r="DU78" s="5"/>
      <c r="DV78" s="16"/>
      <c r="DW78" s="59"/>
      <c r="DX78" s="5"/>
      <c r="DY78" s="16"/>
      <c r="DZ78" s="59"/>
      <c r="EA78" s="5"/>
      <c r="EB78" s="16"/>
      <c r="EC78" s="59"/>
      <c r="ED78" s="5"/>
      <c r="EE78" s="16"/>
      <c r="EF78" s="76"/>
    </row>
    <row r="79" spans="1:136" ht="12" customHeight="1" x14ac:dyDescent="0.25">
      <c r="A79" s="4"/>
      <c r="B79" s="13"/>
      <c r="C79" s="16"/>
      <c r="D79" s="59"/>
      <c r="E79" s="5"/>
      <c r="F79" s="16"/>
      <c r="G79" s="59"/>
      <c r="H79" s="5"/>
      <c r="I79" s="16"/>
      <c r="J79" s="59"/>
      <c r="K79" s="5"/>
      <c r="L79" s="16"/>
      <c r="M79" s="59"/>
      <c r="N79" s="5"/>
      <c r="O79" s="16"/>
      <c r="P79" s="59"/>
      <c r="Q79" s="5"/>
      <c r="R79" s="16"/>
      <c r="S79" s="59"/>
      <c r="T79" s="5"/>
      <c r="U79" s="16"/>
      <c r="V79" s="59"/>
      <c r="W79" s="5"/>
      <c r="X79" s="16"/>
      <c r="Y79" s="59"/>
      <c r="Z79" s="5"/>
      <c r="AA79" s="16"/>
      <c r="AB79" s="59"/>
      <c r="AC79" s="5"/>
      <c r="AD79" s="16"/>
      <c r="AE79" s="59"/>
      <c r="AF79" s="5"/>
      <c r="AG79" s="16"/>
      <c r="AH79" s="59"/>
      <c r="AI79" s="5"/>
      <c r="AJ79" s="16"/>
      <c r="AK79" s="59"/>
      <c r="AL79" s="5"/>
      <c r="AM79" s="16"/>
      <c r="AN79" s="59"/>
      <c r="AO79" s="5"/>
      <c r="AP79" s="16"/>
      <c r="AQ79" s="59"/>
      <c r="AR79" s="13"/>
      <c r="AS79" s="16"/>
      <c r="AT79" s="59"/>
      <c r="AU79" s="5"/>
      <c r="AV79" s="16"/>
      <c r="AW79" s="59"/>
      <c r="AX79" s="5"/>
      <c r="AY79" s="16"/>
      <c r="AZ79" s="59"/>
      <c r="BA79" s="5"/>
      <c r="BB79" s="16"/>
      <c r="BC79" s="59"/>
      <c r="BD79" s="5"/>
      <c r="BE79" s="16"/>
      <c r="BF79" s="59"/>
      <c r="BG79" s="5"/>
      <c r="BH79" s="16"/>
      <c r="BI79" s="59"/>
      <c r="BJ79" s="5"/>
      <c r="BK79" s="16"/>
      <c r="BL79" s="59"/>
      <c r="BM79" s="5"/>
      <c r="BN79" s="16"/>
      <c r="BO79" s="59"/>
      <c r="BP79" s="5"/>
      <c r="BQ79" s="16"/>
      <c r="BR79" s="59"/>
      <c r="BS79" s="5"/>
      <c r="BT79" s="16"/>
      <c r="BU79" s="59"/>
      <c r="BV79" s="5"/>
      <c r="BW79" s="16"/>
      <c r="BX79" s="59"/>
      <c r="BY79" s="5"/>
      <c r="BZ79" s="16"/>
      <c r="CA79" s="59"/>
      <c r="CB79" s="5"/>
      <c r="CC79" s="16"/>
      <c r="CD79" s="59"/>
      <c r="CE79" s="5"/>
      <c r="CF79" s="16"/>
      <c r="CG79" s="59"/>
      <c r="CH79" s="5"/>
      <c r="CI79" s="16"/>
      <c r="CJ79" s="59"/>
      <c r="CK79" s="13"/>
      <c r="CL79" s="16"/>
      <c r="CM79" s="59"/>
      <c r="CN79" s="5"/>
      <c r="CO79" s="16"/>
      <c r="CP79" s="59"/>
      <c r="CQ79" s="5"/>
      <c r="CR79" s="16"/>
      <c r="CS79" s="59"/>
      <c r="CT79" s="5"/>
      <c r="CU79" s="16"/>
      <c r="CV79" s="59"/>
      <c r="CW79" s="5"/>
      <c r="CX79" s="16"/>
      <c r="CY79" s="59"/>
      <c r="CZ79" s="5"/>
      <c r="DA79" s="16"/>
      <c r="DB79" s="59"/>
      <c r="DC79" s="5"/>
      <c r="DD79" s="16"/>
      <c r="DE79" s="59"/>
      <c r="DF79" s="5"/>
      <c r="DG79" s="16"/>
      <c r="DH79" s="59"/>
      <c r="DI79" s="5"/>
      <c r="DJ79" s="16"/>
      <c r="DK79" s="59"/>
      <c r="DL79" s="5"/>
      <c r="DM79" s="16"/>
      <c r="DN79" s="59"/>
      <c r="DO79" s="5"/>
      <c r="DP79" s="16"/>
      <c r="DQ79" s="59"/>
      <c r="DR79" s="5"/>
      <c r="DS79" s="16"/>
      <c r="DT79" s="59"/>
      <c r="DU79" s="5"/>
      <c r="DV79" s="16"/>
      <c r="DW79" s="59"/>
      <c r="DX79" s="5"/>
      <c r="DY79" s="16"/>
      <c r="DZ79" s="59"/>
      <c r="EA79" s="5"/>
      <c r="EB79" s="16"/>
      <c r="EC79" s="59"/>
      <c r="ED79" s="5"/>
      <c r="EE79" s="16"/>
      <c r="EF79" s="76"/>
    </row>
    <row r="80" spans="1:136" ht="12" customHeight="1" x14ac:dyDescent="0.25">
      <c r="A80" s="4"/>
      <c r="B80" s="13"/>
      <c r="C80" s="16"/>
      <c r="D80" s="59"/>
      <c r="E80" s="5"/>
      <c r="F80" s="16"/>
      <c r="G80" s="59"/>
      <c r="H80" s="5"/>
      <c r="I80" s="16"/>
      <c r="J80" s="59"/>
      <c r="K80" s="5"/>
      <c r="L80" s="16"/>
      <c r="M80" s="59"/>
      <c r="N80" s="5"/>
      <c r="O80" s="16"/>
      <c r="P80" s="59"/>
      <c r="Q80" s="5"/>
      <c r="R80" s="16"/>
      <c r="S80" s="59"/>
      <c r="T80" s="5"/>
      <c r="U80" s="16"/>
      <c r="V80" s="59"/>
      <c r="W80" s="5"/>
      <c r="X80" s="16"/>
      <c r="Y80" s="59"/>
      <c r="Z80" s="5"/>
      <c r="AA80" s="16"/>
      <c r="AB80" s="59"/>
      <c r="AC80" s="5"/>
      <c r="AD80" s="16"/>
      <c r="AE80" s="59"/>
      <c r="AF80" s="5"/>
      <c r="AG80" s="16"/>
      <c r="AH80" s="59"/>
      <c r="AI80" s="5"/>
      <c r="AJ80" s="16"/>
      <c r="AK80" s="59"/>
      <c r="AL80" s="5"/>
      <c r="AM80" s="16"/>
      <c r="AN80" s="59"/>
      <c r="AO80" s="5"/>
      <c r="AP80" s="16"/>
      <c r="AQ80" s="59"/>
      <c r="AR80" s="13"/>
      <c r="AS80" s="16"/>
      <c r="AT80" s="59"/>
      <c r="AU80" s="5"/>
      <c r="AV80" s="16"/>
      <c r="AW80" s="59"/>
      <c r="AX80" s="5"/>
      <c r="AY80" s="16"/>
      <c r="AZ80" s="59"/>
      <c r="BA80" s="5"/>
      <c r="BB80" s="16"/>
      <c r="BC80" s="59"/>
      <c r="BD80" s="5"/>
      <c r="BE80" s="16"/>
      <c r="BF80" s="59"/>
      <c r="BG80" s="5"/>
      <c r="BH80" s="16"/>
      <c r="BI80" s="59"/>
      <c r="BJ80" s="5"/>
      <c r="BK80" s="16"/>
      <c r="BL80" s="59"/>
      <c r="BM80" s="5"/>
      <c r="BN80" s="16"/>
      <c r="BO80" s="59"/>
      <c r="BP80" s="5"/>
      <c r="BQ80" s="16"/>
      <c r="BR80" s="59"/>
      <c r="BS80" s="5"/>
      <c r="BT80" s="16"/>
      <c r="BU80" s="59"/>
      <c r="BV80" s="5"/>
      <c r="BW80" s="16"/>
      <c r="BX80" s="59"/>
      <c r="BY80" s="5"/>
      <c r="BZ80" s="16"/>
      <c r="CA80" s="59"/>
      <c r="CB80" s="5"/>
      <c r="CC80" s="16"/>
      <c r="CD80" s="59"/>
      <c r="CE80" s="5"/>
      <c r="CF80" s="16"/>
      <c r="CG80" s="59"/>
      <c r="CH80" s="5"/>
      <c r="CI80" s="16"/>
      <c r="CJ80" s="59"/>
      <c r="CK80" s="13"/>
      <c r="CL80" s="16"/>
      <c r="CM80" s="59"/>
      <c r="CN80" s="5"/>
      <c r="CO80" s="16"/>
      <c r="CP80" s="59"/>
      <c r="CQ80" s="5"/>
      <c r="CR80" s="16"/>
      <c r="CS80" s="59"/>
      <c r="CT80" s="5"/>
      <c r="CU80" s="16"/>
      <c r="CV80" s="59"/>
      <c r="CW80" s="5"/>
      <c r="CX80" s="16"/>
      <c r="CY80" s="59"/>
      <c r="CZ80" s="5"/>
      <c r="DA80" s="16"/>
      <c r="DB80" s="59"/>
      <c r="DC80" s="5"/>
      <c r="DD80" s="16"/>
      <c r="DE80" s="59"/>
      <c r="DF80" s="5"/>
      <c r="DG80" s="16"/>
      <c r="DH80" s="59"/>
      <c r="DI80" s="5"/>
      <c r="DJ80" s="16"/>
      <c r="DK80" s="59"/>
      <c r="DL80" s="5"/>
      <c r="DM80" s="16"/>
      <c r="DN80" s="59"/>
      <c r="DO80" s="5"/>
      <c r="DP80" s="16"/>
      <c r="DQ80" s="59"/>
      <c r="DR80" s="5"/>
      <c r="DS80" s="16"/>
      <c r="DT80" s="59"/>
      <c r="DU80" s="5"/>
      <c r="DV80" s="16"/>
      <c r="DW80" s="59"/>
      <c r="DX80" s="5"/>
      <c r="DY80" s="16"/>
      <c r="DZ80" s="59"/>
      <c r="EA80" s="5"/>
      <c r="EB80" s="16"/>
      <c r="EC80" s="59"/>
      <c r="ED80" s="5"/>
      <c r="EE80" s="16"/>
      <c r="EF80" s="76"/>
    </row>
    <row r="81" spans="1:136" ht="12" customHeight="1" x14ac:dyDescent="0.25">
      <c r="A81" s="4"/>
      <c r="B81" s="13"/>
      <c r="C81" s="16"/>
      <c r="D81" s="59"/>
      <c r="E81" s="5"/>
      <c r="F81" s="16"/>
      <c r="G81" s="59"/>
      <c r="H81" s="5"/>
      <c r="I81" s="16"/>
      <c r="J81" s="59"/>
      <c r="K81" s="5"/>
      <c r="L81" s="16"/>
      <c r="M81" s="59"/>
      <c r="N81" s="5"/>
      <c r="O81" s="16"/>
      <c r="P81" s="59"/>
      <c r="Q81" s="5"/>
      <c r="R81" s="16"/>
      <c r="S81" s="59"/>
      <c r="T81" s="5"/>
      <c r="U81" s="16"/>
      <c r="V81" s="59"/>
      <c r="W81" s="5"/>
      <c r="X81" s="16"/>
      <c r="Y81" s="59"/>
      <c r="Z81" s="5"/>
      <c r="AA81" s="16"/>
      <c r="AB81" s="59"/>
      <c r="AC81" s="5"/>
      <c r="AD81" s="16"/>
      <c r="AE81" s="59"/>
      <c r="AF81" s="5"/>
      <c r="AG81" s="16"/>
      <c r="AH81" s="59"/>
      <c r="AI81" s="5"/>
      <c r="AJ81" s="16"/>
      <c r="AK81" s="59"/>
      <c r="AL81" s="5"/>
      <c r="AM81" s="16"/>
      <c r="AN81" s="59"/>
      <c r="AO81" s="5"/>
      <c r="AP81" s="16"/>
      <c r="AQ81" s="59"/>
      <c r="AR81" s="13"/>
      <c r="AS81" s="16"/>
      <c r="AT81" s="59"/>
      <c r="AU81" s="5"/>
      <c r="AV81" s="16"/>
      <c r="AW81" s="59"/>
      <c r="AX81" s="5"/>
      <c r="AY81" s="16"/>
      <c r="AZ81" s="59"/>
      <c r="BA81" s="5"/>
      <c r="BB81" s="16"/>
      <c r="BC81" s="59"/>
      <c r="BD81" s="5"/>
      <c r="BE81" s="16"/>
      <c r="BF81" s="59"/>
      <c r="BG81" s="5"/>
      <c r="BH81" s="16"/>
      <c r="BI81" s="59"/>
      <c r="BJ81" s="5"/>
      <c r="BK81" s="16"/>
      <c r="BL81" s="59"/>
      <c r="BM81" s="5"/>
      <c r="BN81" s="16"/>
      <c r="BO81" s="59"/>
      <c r="BP81" s="5"/>
      <c r="BQ81" s="16"/>
      <c r="BR81" s="59"/>
      <c r="BS81" s="5"/>
      <c r="BT81" s="16"/>
      <c r="BU81" s="59"/>
      <c r="BV81" s="5"/>
      <c r="BW81" s="16"/>
      <c r="BX81" s="59"/>
      <c r="BY81" s="5"/>
      <c r="BZ81" s="16"/>
      <c r="CA81" s="59"/>
      <c r="CB81" s="5"/>
      <c r="CC81" s="16"/>
      <c r="CD81" s="59"/>
      <c r="CE81" s="5"/>
      <c r="CF81" s="16"/>
      <c r="CG81" s="59"/>
      <c r="CH81" s="5"/>
      <c r="CI81" s="16"/>
      <c r="CJ81" s="59"/>
      <c r="CK81" s="13"/>
      <c r="CL81" s="16"/>
      <c r="CM81" s="59"/>
      <c r="CN81" s="5"/>
      <c r="CO81" s="16"/>
      <c r="CP81" s="59"/>
      <c r="CQ81" s="5"/>
      <c r="CR81" s="16"/>
      <c r="CS81" s="59"/>
      <c r="CT81" s="5"/>
      <c r="CU81" s="16"/>
      <c r="CV81" s="59"/>
      <c r="CW81" s="5"/>
      <c r="CX81" s="16"/>
      <c r="CY81" s="59"/>
      <c r="CZ81" s="5"/>
      <c r="DA81" s="16"/>
      <c r="DB81" s="59"/>
      <c r="DC81" s="5"/>
      <c r="DD81" s="16"/>
      <c r="DE81" s="59"/>
      <c r="DF81" s="5"/>
      <c r="DG81" s="16"/>
      <c r="DH81" s="59"/>
      <c r="DI81" s="5"/>
      <c r="DJ81" s="16"/>
      <c r="DK81" s="59"/>
      <c r="DL81" s="5"/>
      <c r="DM81" s="16"/>
      <c r="DN81" s="59"/>
      <c r="DO81" s="5"/>
      <c r="DP81" s="16"/>
      <c r="DQ81" s="59"/>
      <c r="DR81" s="5"/>
      <c r="DS81" s="16"/>
      <c r="DT81" s="59"/>
      <c r="DU81" s="5"/>
      <c r="DV81" s="16"/>
      <c r="DW81" s="59"/>
      <c r="DX81" s="5"/>
      <c r="DY81" s="16"/>
      <c r="DZ81" s="59"/>
      <c r="EA81" s="5"/>
      <c r="EB81" s="16"/>
      <c r="EC81" s="59"/>
      <c r="ED81" s="5"/>
      <c r="EE81" s="16"/>
      <c r="EF81" s="76"/>
    </row>
    <row r="82" spans="1:136" ht="12" customHeight="1" x14ac:dyDescent="0.25">
      <c r="A82" s="4"/>
      <c r="B82" s="13"/>
      <c r="C82" s="16"/>
      <c r="D82" s="59"/>
      <c r="E82" s="5"/>
      <c r="F82" s="16"/>
      <c r="G82" s="59"/>
      <c r="H82" s="5"/>
      <c r="I82" s="16"/>
      <c r="J82" s="59"/>
      <c r="K82" s="5"/>
      <c r="L82" s="16"/>
      <c r="M82" s="59"/>
      <c r="N82" s="5"/>
      <c r="O82" s="16"/>
      <c r="P82" s="59"/>
      <c r="Q82" s="5"/>
      <c r="R82" s="16"/>
      <c r="S82" s="59"/>
      <c r="T82" s="5"/>
      <c r="U82" s="16"/>
      <c r="V82" s="59"/>
      <c r="W82" s="5"/>
      <c r="X82" s="16"/>
      <c r="Y82" s="59"/>
      <c r="Z82" s="5"/>
      <c r="AA82" s="16"/>
      <c r="AB82" s="59"/>
      <c r="AC82" s="5"/>
      <c r="AD82" s="16"/>
      <c r="AE82" s="59"/>
      <c r="AF82" s="5"/>
      <c r="AG82" s="16"/>
      <c r="AH82" s="59"/>
      <c r="AI82" s="5"/>
      <c r="AJ82" s="16"/>
      <c r="AK82" s="59"/>
      <c r="AL82" s="5"/>
      <c r="AM82" s="16"/>
      <c r="AN82" s="59"/>
      <c r="AO82" s="5"/>
      <c r="AP82" s="16"/>
      <c r="AQ82" s="59"/>
      <c r="AR82" s="13"/>
      <c r="AS82" s="16"/>
      <c r="AT82" s="59"/>
      <c r="AU82" s="5"/>
      <c r="AV82" s="16"/>
      <c r="AW82" s="59"/>
      <c r="AX82" s="5"/>
      <c r="AY82" s="16"/>
      <c r="AZ82" s="59"/>
      <c r="BA82" s="5"/>
      <c r="BB82" s="16"/>
      <c r="BC82" s="59"/>
      <c r="BD82" s="5"/>
      <c r="BE82" s="16"/>
      <c r="BF82" s="59"/>
      <c r="BG82" s="5"/>
      <c r="BH82" s="16"/>
      <c r="BI82" s="59"/>
      <c r="BJ82" s="5"/>
      <c r="BK82" s="16"/>
      <c r="BL82" s="59"/>
      <c r="BM82" s="5"/>
      <c r="BN82" s="16"/>
      <c r="BO82" s="59"/>
      <c r="BP82" s="5"/>
      <c r="BQ82" s="16"/>
      <c r="BR82" s="59"/>
      <c r="BS82" s="5"/>
      <c r="BT82" s="16"/>
      <c r="BU82" s="59"/>
      <c r="BV82" s="5"/>
      <c r="BW82" s="16"/>
      <c r="BX82" s="59"/>
      <c r="BY82" s="5"/>
      <c r="BZ82" s="16"/>
      <c r="CA82" s="59"/>
      <c r="CB82" s="5"/>
      <c r="CC82" s="16"/>
      <c r="CD82" s="59"/>
      <c r="CE82" s="5"/>
      <c r="CF82" s="16"/>
      <c r="CG82" s="59"/>
      <c r="CH82" s="5"/>
      <c r="CI82" s="16"/>
      <c r="CJ82" s="59"/>
      <c r="CK82" s="13"/>
      <c r="CL82" s="16"/>
      <c r="CM82" s="59"/>
      <c r="CN82" s="5"/>
      <c r="CO82" s="16"/>
      <c r="CP82" s="59"/>
      <c r="CQ82" s="5"/>
      <c r="CR82" s="16"/>
      <c r="CS82" s="59"/>
      <c r="CT82" s="5"/>
      <c r="CU82" s="16"/>
      <c r="CV82" s="59"/>
      <c r="CW82" s="5"/>
      <c r="CX82" s="16"/>
      <c r="CY82" s="59"/>
      <c r="CZ82" s="5"/>
      <c r="DA82" s="16"/>
      <c r="DB82" s="59"/>
      <c r="DC82" s="5"/>
      <c r="DD82" s="16"/>
      <c r="DE82" s="59"/>
      <c r="DF82" s="5"/>
      <c r="DG82" s="16"/>
      <c r="DH82" s="59"/>
      <c r="DI82" s="5"/>
      <c r="DJ82" s="16"/>
      <c r="DK82" s="59"/>
      <c r="DL82" s="5"/>
      <c r="DM82" s="16"/>
      <c r="DN82" s="59"/>
      <c r="DO82" s="5"/>
      <c r="DP82" s="16"/>
      <c r="DQ82" s="59"/>
      <c r="DR82" s="5"/>
      <c r="DS82" s="16"/>
      <c r="DT82" s="59"/>
      <c r="DU82" s="5"/>
      <c r="DV82" s="16"/>
      <c r="DW82" s="59"/>
      <c r="DX82" s="5"/>
      <c r="DY82" s="16"/>
      <c r="DZ82" s="59"/>
      <c r="EA82" s="5"/>
      <c r="EB82" s="16"/>
      <c r="EC82" s="59"/>
      <c r="ED82" s="5"/>
      <c r="EE82" s="16"/>
      <c r="EF82" s="76"/>
    </row>
    <row r="83" spans="1:136" ht="12" customHeight="1" x14ac:dyDescent="0.25">
      <c r="A83" s="4"/>
      <c r="B83" s="13"/>
      <c r="C83" s="16"/>
      <c r="D83" s="59"/>
      <c r="E83" s="5"/>
      <c r="F83" s="16"/>
      <c r="G83" s="59"/>
      <c r="H83" s="5"/>
      <c r="I83" s="16"/>
      <c r="J83" s="59"/>
      <c r="K83" s="5"/>
      <c r="L83" s="16"/>
      <c r="M83" s="59"/>
      <c r="N83" s="5"/>
      <c r="O83" s="16"/>
      <c r="P83" s="59"/>
      <c r="Q83" s="5"/>
      <c r="R83" s="16"/>
      <c r="S83" s="59"/>
      <c r="T83" s="5"/>
      <c r="U83" s="16"/>
      <c r="V83" s="59"/>
      <c r="W83" s="5"/>
      <c r="X83" s="16"/>
      <c r="Y83" s="59"/>
      <c r="Z83" s="5"/>
      <c r="AA83" s="16"/>
      <c r="AB83" s="59"/>
      <c r="AC83" s="5"/>
      <c r="AD83" s="16"/>
      <c r="AE83" s="59"/>
      <c r="AF83" s="5"/>
      <c r="AG83" s="16"/>
      <c r="AH83" s="59"/>
      <c r="AI83" s="5"/>
      <c r="AJ83" s="16"/>
      <c r="AK83" s="59"/>
      <c r="AL83" s="5"/>
      <c r="AM83" s="16"/>
      <c r="AN83" s="59"/>
      <c r="AO83" s="5"/>
      <c r="AP83" s="16"/>
      <c r="AQ83" s="59"/>
      <c r="AR83" s="13"/>
      <c r="AS83" s="16"/>
      <c r="AT83" s="59"/>
      <c r="AU83" s="5"/>
      <c r="AV83" s="16"/>
      <c r="AW83" s="59"/>
      <c r="AX83" s="5"/>
      <c r="AY83" s="16"/>
      <c r="AZ83" s="59"/>
      <c r="BA83" s="5"/>
      <c r="BB83" s="16"/>
      <c r="BC83" s="59"/>
      <c r="BD83" s="5"/>
      <c r="BE83" s="16"/>
      <c r="BF83" s="59"/>
      <c r="BG83" s="5"/>
      <c r="BH83" s="16"/>
      <c r="BI83" s="59"/>
      <c r="BJ83" s="5"/>
      <c r="BK83" s="16"/>
      <c r="BL83" s="59"/>
      <c r="BM83" s="5"/>
      <c r="BN83" s="16"/>
      <c r="BO83" s="59"/>
      <c r="BP83" s="5"/>
      <c r="BQ83" s="16"/>
      <c r="BR83" s="59"/>
      <c r="BS83" s="5"/>
      <c r="BT83" s="16"/>
      <c r="BU83" s="59"/>
      <c r="BV83" s="5"/>
      <c r="BW83" s="16"/>
      <c r="BX83" s="59"/>
      <c r="BY83" s="5"/>
      <c r="BZ83" s="16"/>
      <c r="CA83" s="59"/>
      <c r="CB83" s="5"/>
      <c r="CC83" s="16"/>
      <c r="CD83" s="59"/>
      <c r="CE83" s="5"/>
      <c r="CF83" s="16"/>
      <c r="CG83" s="59"/>
      <c r="CH83" s="5"/>
      <c r="CI83" s="16"/>
      <c r="CJ83" s="59"/>
      <c r="CK83" s="13"/>
      <c r="CL83" s="16"/>
      <c r="CM83" s="59"/>
      <c r="CN83" s="5"/>
      <c r="CO83" s="16"/>
      <c r="CP83" s="59"/>
      <c r="CQ83" s="5"/>
      <c r="CR83" s="16"/>
      <c r="CS83" s="59"/>
      <c r="CT83" s="5"/>
      <c r="CU83" s="16"/>
      <c r="CV83" s="59"/>
      <c r="CW83" s="5"/>
      <c r="CX83" s="16"/>
      <c r="CY83" s="59"/>
      <c r="CZ83" s="5"/>
      <c r="DA83" s="16"/>
      <c r="DB83" s="59"/>
      <c r="DC83" s="5"/>
      <c r="DD83" s="16"/>
      <c r="DE83" s="59"/>
      <c r="DF83" s="5"/>
      <c r="DG83" s="16"/>
      <c r="DH83" s="59"/>
      <c r="DI83" s="5"/>
      <c r="DJ83" s="16"/>
      <c r="DK83" s="59"/>
      <c r="DL83" s="5"/>
      <c r="DM83" s="16"/>
      <c r="DN83" s="59"/>
      <c r="DO83" s="5"/>
      <c r="DP83" s="16"/>
      <c r="DQ83" s="59"/>
      <c r="DR83" s="5"/>
      <c r="DS83" s="16"/>
      <c r="DT83" s="59"/>
      <c r="DU83" s="5"/>
      <c r="DV83" s="16"/>
      <c r="DW83" s="59"/>
      <c r="DX83" s="5"/>
      <c r="DY83" s="16"/>
      <c r="DZ83" s="59"/>
      <c r="EA83" s="5"/>
      <c r="EB83" s="16"/>
      <c r="EC83" s="59"/>
      <c r="ED83" s="5"/>
      <c r="EE83" s="16"/>
      <c r="EF83" s="76"/>
    </row>
    <row r="84" spans="1:136" ht="12" customHeight="1" x14ac:dyDescent="0.25">
      <c r="A84" s="4"/>
      <c r="B84" s="13"/>
      <c r="C84" s="16"/>
      <c r="D84" s="59"/>
      <c r="E84" s="5"/>
      <c r="F84" s="16"/>
      <c r="G84" s="59"/>
      <c r="H84" s="5"/>
      <c r="I84" s="16"/>
      <c r="J84" s="59"/>
      <c r="K84" s="5"/>
      <c r="L84" s="16"/>
      <c r="M84" s="59"/>
      <c r="N84" s="5"/>
      <c r="O84" s="16"/>
      <c r="P84" s="59"/>
      <c r="Q84" s="5"/>
      <c r="R84" s="16"/>
      <c r="S84" s="59"/>
      <c r="T84" s="5"/>
      <c r="U84" s="16"/>
      <c r="V84" s="59"/>
      <c r="W84" s="5"/>
      <c r="X84" s="16"/>
      <c r="Y84" s="59"/>
      <c r="Z84" s="5"/>
      <c r="AA84" s="16"/>
      <c r="AB84" s="59"/>
      <c r="AC84" s="5"/>
      <c r="AD84" s="16"/>
      <c r="AE84" s="59"/>
      <c r="AF84" s="5"/>
      <c r="AG84" s="16"/>
      <c r="AH84" s="59"/>
      <c r="AI84" s="5"/>
      <c r="AJ84" s="16"/>
      <c r="AK84" s="59"/>
      <c r="AL84" s="5"/>
      <c r="AM84" s="16"/>
      <c r="AN84" s="59"/>
      <c r="AO84" s="5"/>
      <c r="AP84" s="16"/>
      <c r="AQ84" s="59"/>
      <c r="AR84" s="13"/>
      <c r="AS84" s="16"/>
      <c r="AT84" s="59"/>
      <c r="AU84" s="5"/>
      <c r="AV84" s="16"/>
      <c r="AW84" s="59"/>
      <c r="AX84" s="5"/>
      <c r="AY84" s="16"/>
      <c r="AZ84" s="59"/>
      <c r="BA84" s="5"/>
      <c r="BB84" s="16"/>
      <c r="BC84" s="59"/>
      <c r="BD84" s="5"/>
      <c r="BE84" s="16"/>
      <c r="BF84" s="59"/>
      <c r="BG84" s="5"/>
      <c r="BH84" s="16"/>
      <c r="BI84" s="59"/>
      <c r="BJ84" s="5"/>
      <c r="BK84" s="16"/>
      <c r="BL84" s="59"/>
      <c r="BM84" s="5"/>
      <c r="BN84" s="16"/>
      <c r="BO84" s="59"/>
      <c r="BP84" s="5"/>
      <c r="BQ84" s="16"/>
      <c r="BR84" s="59"/>
      <c r="BS84" s="5"/>
      <c r="BT84" s="16"/>
      <c r="BU84" s="59"/>
      <c r="BV84" s="5"/>
      <c r="BW84" s="16"/>
      <c r="BX84" s="59"/>
      <c r="BY84" s="5"/>
      <c r="BZ84" s="16"/>
      <c r="CA84" s="59"/>
      <c r="CB84" s="5"/>
      <c r="CC84" s="16"/>
      <c r="CD84" s="59"/>
      <c r="CE84" s="5"/>
      <c r="CF84" s="16"/>
      <c r="CG84" s="59"/>
      <c r="CH84" s="5"/>
      <c r="CI84" s="16"/>
      <c r="CJ84" s="59"/>
      <c r="CK84" s="13"/>
      <c r="CL84" s="16"/>
      <c r="CM84" s="59"/>
      <c r="CN84" s="5"/>
      <c r="CO84" s="16"/>
      <c r="CP84" s="59"/>
      <c r="CQ84" s="5"/>
      <c r="CR84" s="16"/>
      <c r="CS84" s="59"/>
      <c r="CT84" s="5"/>
      <c r="CU84" s="16"/>
      <c r="CV84" s="59"/>
      <c r="CW84" s="5"/>
      <c r="CX84" s="16"/>
      <c r="CY84" s="59"/>
      <c r="CZ84" s="5"/>
      <c r="DA84" s="16"/>
      <c r="DB84" s="59"/>
      <c r="DC84" s="5"/>
      <c r="DD84" s="16"/>
      <c r="DE84" s="59"/>
      <c r="DF84" s="5"/>
      <c r="DG84" s="16"/>
      <c r="DH84" s="59"/>
      <c r="DI84" s="5"/>
      <c r="DJ84" s="16"/>
      <c r="DK84" s="59"/>
      <c r="DL84" s="5"/>
      <c r="DM84" s="16"/>
      <c r="DN84" s="59"/>
      <c r="DO84" s="5"/>
      <c r="DP84" s="16"/>
      <c r="DQ84" s="59"/>
      <c r="DR84" s="5"/>
      <c r="DS84" s="16"/>
      <c r="DT84" s="59"/>
      <c r="DU84" s="5"/>
      <c r="DV84" s="16"/>
      <c r="DW84" s="59"/>
      <c r="DX84" s="5"/>
      <c r="DY84" s="16"/>
      <c r="DZ84" s="59"/>
      <c r="EA84" s="5"/>
      <c r="EB84" s="16"/>
      <c r="EC84" s="59"/>
      <c r="ED84" s="5"/>
      <c r="EE84" s="16"/>
      <c r="EF84" s="76"/>
    </row>
    <row r="85" spans="1:136" ht="12" customHeight="1" x14ac:dyDescent="0.25">
      <c r="A85" s="4"/>
      <c r="B85" s="13"/>
      <c r="C85" s="16"/>
      <c r="D85" s="59"/>
      <c r="E85" s="5"/>
      <c r="F85" s="16"/>
      <c r="G85" s="59"/>
      <c r="H85" s="5"/>
      <c r="I85" s="16"/>
      <c r="J85" s="59"/>
      <c r="K85" s="5"/>
      <c r="L85" s="16"/>
      <c r="M85" s="59"/>
      <c r="N85" s="5"/>
      <c r="O85" s="16"/>
      <c r="P85" s="59"/>
      <c r="Q85" s="5"/>
      <c r="R85" s="16"/>
      <c r="S85" s="59"/>
      <c r="T85" s="5"/>
      <c r="U85" s="16"/>
      <c r="V85" s="59"/>
      <c r="W85" s="5"/>
      <c r="X85" s="16"/>
      <c r="Y85" s="59"/>
      <c r="Z85" s="5"/>
      <c r="AA85" s="16"/>
      <c r="AB85" s="59"/>
      <c r="AC85" s="5"/>
      <c r="AD85" s="16"/>
      <c r="AE85" s="59"/>
      <c r="AF85" s="5"/>
      <c r="AG85" s="16"/>
      <c r="AH85" s="59"/>
      <c r="AI85" s="5"/>
      <c r="AJ85" s="16"/>
      <c r="AK85" s="59"/>
      <c r="AL85" s="5"/>
      <c r="AM85" s="16"/>
      <c r="AN85" s="59"/>
      <c r="AO85" s="5"/>
      <c r="AP85" s="16"/>
      <c r="AQ85" s="59"/>
      <c r="AR85" s="13"/>
      <c r="AS85" s="16"/>
      <c r="AT85" s="59"/>
      <c r="AU85" s="5"/>
      <c r="AV85" s="16"/>
      <c r="AW85" s="59"/>
      <c r="AX85" s="5"/>
      <c r="AY85" s="16"/>
      <c r="AZ85" s="59"/>
      <c r="BA85" s="5"/>
      <c r="BB85" s="16"/>
      <c r="BC85" s="59"/>
      <c r="BD85" s="5"/>
      <c r="BE85" s="16"/>
      <c r="BF85" s="59"/>
      <c r="BG85" s="5"/>
      <c r="BH85" s="16"/>
      <c r="BI85" s="59"/>
      <c r="BJ85" s="5"/>
      <c r="BK85" s="16"/>
      <c r="BL85" s="59"/>
      <c r="BM85" s="5"/>
      <c r="BN85" s="16"/>
      <c r="BO85" s="59"/>
      <c r="BP85" s="5"/>
      <c r="BQ85" s="16"/>
      <c r="BR85" s="59"/>
      <c r="BS85" s="5"/>
      <c r="BT85" s="16"/>
      <c r="BU85" s="59"/>
      <c r="BV85" s="5"/>
      <c r="BW85" s="16"/>
      <c r="BX85" s="59"/>
      <c r="BY85" s="5"/>
      <c r="BZ85" s="16"/>
      <c r="CA85" s="59"/>
      <c r="CB85" s="5"/>
      <c r="CC85" s="16"/>
      <c r="CD85" s="59"/>
      <c r="CE85" s="5"/>
      <c r="CF85" s="16"/>
      <c r="CG85" s="59"/>
      <c r="CH85" s="5"/>
      <c r="CI85" s="16"/>
      <c r="CJ85" s="59"/>
      <c r="CK85" s="13"/>
      <c r="CL85" s="16"/>
      <c r="CM85" s="59"/>
      <c r="CN85" s="5"/>
      <c r="CO85" s="16"/>
      <c r="CP85" s="59"/>
      <c r="CQ85" s="5"/>
      <c r="CR85" s="16"/>
      <c r="CS85" s="59"/>
      <c r="CT85" s="5"/>
      <c r="CU85" s="16"/>
      <c r="CV85" s="59"/>
      <c r="CW85" s="5"/>
      <c r="CX85" s="16"/>
      <c r="CY85" s="59"/>
      <c r="CZ85" s="5"/>
      <c r="DA85" s="16"/>
      <c r="DB85" s="59"/>
      <c r="DC85" s="5"/>
      <c r="DD85" s="16"/>
      <c r="DE85" s="59"/>
      <c r="DF85" s="5"/>
      <c r="DG85" s="16"/>
      <c r="DH85" s="59"/>
      <c r="DI85" s="5"/>
      <c r="DJ85" s="16"/>
      <c r="DK85" s="59"/>
      <c r="DL85" s="5"/>
      <c r="DM85" s="16"/>
      <c r="DN85" s="59"/>
      <c r="DO85" s="5"/>
      <c r="DP85" s="16"/>
      <c r="DQ85" s="59"/>
      <c r="DR85" s="5"/>
      <c r="DS85" s="16"/>
      <c r="DT85" s="59"/>
      <c r="DU85" s="5"/>
      <c r="DV85" s="16"/>
      <c r="DW85" s="59"/>
      <c r="DX85" s="5"/>
      <c r="DY85" s="16"/>
      <c r="DZ85" s="59"/>
      <c r="EA85" s="5"/>
      <c r="EB85" s="16"/>
      <c r="EC85" s="59"/>
      <c r="ED85" s="5"/>
      <c r="EE85" s="16"/>
      <c r="EF85" s="76"/>
    </row>
    <row r="86" spans="1:136" ht="12" customHeight="1" x14ac:dyDescent="0.25">
      <c r="A86" s="4"/>
      <c r="B86" s="13"/>
      <c r="C86" s="16"/>
      <c r="D86" s="59"/>
      <c r="E86" s="5"/>
      <c r="F86" s="16"/>
      <c r="G86" s="59"/>
      <c r="H86" s="5"/>
      <c r="I86" s="16"/>
      <c r="J86" s="59"/>
      <c r="K86" s="5"/>
      <c r="L86" s="16"/>
      <c r="M86" s="59"/>
      <c r="N86" s="5"/>
      <c r="O86" s="16"/>
      <c r="P86" s="59"/>
      <c r="Q86" s="5"/>
      <c r="R86" s="16"/>
      <c r="S86" s="59"/>
      <c r="T86" s="5"/>
      <c r="U86" s="16"/>
      <c r="V86" s="59"/>
      <c r="W86" s="5"/>
      <c r="X86" s="16"/>
      <c r="Y86" s="59"/>
      <c r="Z86" s="5"/>
      <c r="AA86" s="16"/>
      <c r="AB86" s="59"/>
      <c r="AC86" s="5"/>
      <c r="AD86" s="16"/>
      <c r="AE86" s="59"/>
      <c r="AF86" s="5"/>
      <c r="AG86" s="16"/>
      <c r="AH86" s="59"/>
      <c r="AI86" s="5"/>
      <c r="AJ86" s="16"/>
      <c r="AK86" s="59"/>
      <c r="AL86" s="5"/>
      <c r="AM86" s="16"/>
      <c r="AN86" s="59"/>
      <c r="AO86" s="5"/>
      <c r="AP86" s="16"/>
      <c r="AQ86" s="59"/>
      <c r="AR86" s="13"/>
      <c r="AS86" s="16"/>
      <c r="AT86" s="59"/>
      <c r="AU86" s="5"/>
      <c r="AV86" s="16"/>
      <c r="AW86" s="59"/>
      <c r="AX86" s="5"/>
      <c r="AY86" s="16"/>
      <c r="AZ86" s="59"/>
      <c r="BA86" s="5"/>
      <c r="BB86" s="16"/>
      <c r="BC86" s="59"/>
      <c r="BD86" s="5"/>
      <c r="BE86" s="16"/>
      <c r="BF86" s="59"/>
      <c r="BG86" s="5"/>
      <c r="BH86" s="16"/>
      <c r="BI86" s="59"/>
      <c r="BJ86" s="5"/>
      <c r="BK86" s="16"/>
      <c r="BL86" s="59"/>
      <c r="BM86" s="5"/>
      <c r="BN86" s="16"/>
      <c r="BO86" s="59"/>
      <c r="BP86" s="5"/>
      <c r="BQ86" s="16"/>
      <c r="BR86" s="59"/>
      <c r="BS86" s="5"/>
      <c r="BT86" s="16"/>
      <c r="BU86" s="59"/>
      <c r="BV86" s="5"/>
      <c r="BW86" s="16"/>
      <c r="BX86" s="59"/>
      <c r="BY86" s="5"/>
      <c r="BZ86" s="16"/>
      <c r="CA86" s="59"/>
      <c r="CB86" s="5"/>
      <c r="CC86" s="16"/>
      <c r="CD86" s="59"/>
      <c r="CE86" s="5"/>
      <c r="CF86" s="16"/>
      <c r="CG86" s="59"/>
      <c r="CH86" s="5"/>
      <c r="CI86" s="16"/>
      <c r="CJ86" s="59"/>
      <c r="CK86" s="13"/>
      <c r="CL86" s="16"/>
      <c r="CM86" s="59"/>
      <c r="CN86" s="5"/>
      <c r="CO86" s="16"/>
      <c r="CP86" s="59"/>
      <c r="CQ86" s="5"/>
      <c r="CR86" s="16"/>
      <c r="CS86" s="59"/>
      <c r="CT86" s="5"/>
      <c r="CU86" s="16"/>
      <c r="CV86" s="59"/>
      <c r="CW86" s="5"/>
      <c r="CX86" s="16"/>
      <c r="CY86" s="59"/>
      <c r="CZ86" s="5"/>
      <c r="DA86" s="16"/>
      <c r="DB86" s="59"/>
      <c r="DC86" s="5"/>
      <c r="DD86" s="16"/>
      <c r="DE86" s="59"/>
      <c r="DF86" s="5"/>
      <c r="DG86" s="16"/>
      <c r="DH86" s="59"/>
      <c r="DI86" s="5"/>
      <c r="DJ86" s="16"/>
      <c r="DK86" s="59"/>
      <c r="DL86" s="5"/>
      <c r="DM86" s="16"/>
      <c r="DN86" s="59"/>
      <c r="DO86" s="5"/>
      <c r="DP86" s="16"/>
      <c r="DQ86" s="59"/>
      <c r="DR86" s="5"/>
      <c r="DS86" s="16"/>
      <c r="DT86" s="59"/>
      <c r="DU86" s="5"/>
      <c r="DV86" s="16"/>
      <c r="DW86" s="59"/>
      <c r="DX86" s="5"/>
      <c r="DY86" s="16"/>
      <c r="DZ86" s="59"/>
      <c r="EA86" s="5"/>
      <c r="EB86" s="16"/>
      <c r="EC86" s="59"/>
      <c r="ED86" s="5"/>
      <c r="EE86" s="16"/>
      <c r="EF86" s="76"/>
    </row>
    <row r="87" spans="1:136" ht="12" customHeight="1" x14ac:dyDescent="0.25">
      <c r="A87" s="4"/>
      <c r="B87" s="13"/>
      <c r="C87" s="16"/>
      <c r="D87" s="59"/>
      <c r="E87" s="5"/>
      <c r="F87" s="16"/>
      <c r="G87" s="59"/>
      <c r="H87" s="5"/>
      <c r="I87" s="16"/>
      <c r="J87" s="59"/>
      <c r="K87" s="5"/>
      <c r="L87" s="16"/>
      <c r="M87" s="59"/>
      <c r="N87" s="5"/>
      <c r="O87" s="16"/>
      <c r="P87" s="59"/>
      <c r="Q87" s="5"/>
      <c r="R87" s="16"/>
      <c r="S87" s="59"/>
      <c r="T87" s="5"/>
      <c r="U87" s="16"/>
      <c r="V87" s="59"/>
      <c r="W87" s="5"/>
      <c r="X87" s="16"/>
      <c r="Y87" s="59"/>
      <c r="Z87" s="5"/>
      <c r="AA87" s="16"/>
      <c r="AB87" s="59"/>
      <c r="AC87" s="5"/>
      <c r="AD87" s="16"/>
      <c r="AE87" s="59"/>
      <c r="AF87" s="5"/>
      <c r="AG87" s="16"/>
      <c r="AH87" s="59"/>
      <c r="AI87" s="5"/>
      <c r="AJ87" s="16"/>
      <c r="AK87" s="59"/>
      <c r="AL87" s="5"/>
      <c r="AM87" s="16"/>
      <c r="AN87" s="59"/>
      <c r="AO87" s="5"/>
      <c r="AP87" s="16"/>
      <c r="AQ87" s="59"/>
      <c r="AR87" s="13"/>
      <c r="AS87" s="16"/>
      <c r="AT87" s="59"/>
      <c r="AU87" s="5"/>
      <c r="AV87" s="16"/>
      <c r="AW87" s="59"/>
      <c r="AX87" s="5"/>
      <c r="AY87" s="16"/>
      <c r="AZ87" s="59"/>
      <c r="BA87" s="5"/>
      <c r="BB87" s="16"/>
      <c r="BC87" s="59"/>
      <c r="BD87" s="5"/>
      <c r="BE87" s="16"/>
      <c r="BF87" s="59"/>
      <c r="BG87" s="5"/>
      <c r="BH87" s="16"/>
      <c r="BI87" s="59"/>
      <c r="BJ87" s="5"/>
      <c r="BK87" s="16"/>
      <c r="BL87" s="59"/>
      <c r="BM87" s="5"/>
      <c r="BN87" s="16"/>
      <c r="BO87" s="59"/>
      <c r="BP87" s="5"/>
      <c r="BQ87" s="16"/>
      <c r="BR87" s="59"/>
      <c r="BS87" s="5"/>
      <c r="BT87" s="16"/>
      <c r="BU87" s="59"/>
      <c r="BV87" s="5"/>
      <c r="BW87" s="16"/>
      <c r="BX87" s="59"/>
      <c r="BY87" s="5"/>
      <c r="BZ87" s="16"/>
      <c r="CA87" s="59"/>
      <c r="CB87" s="5"/>
      <c r="CC87" s="16"/>
      <c r="CD87" s="59"/>
      <c r="CE87" s="5"/>
      <c r="CF87" s="16"/>
      <c r="CG87" s="59"/>
      <c r="CH87" s="5"/>
      <c r="CI87" s="16"/>
      <c r="CJ87" s="59"/>
      <c r="CK87" s="13"/>
      <c r="CL87" s="16"/>
      <c r="CM87" s="59"/>
      <c r="CN87" s="5"/>
      <c r="CO87" s="16"/>
      <c r="CP87" s="59"/>
      <c r="CQ87" s="5"/>
      <c r="CR87" s="16"/>
      <c r="CS87" s="59"/>
      <c r="CT87" s="5"/>
      <c r="CU87" s="16"/>
      <c r="CV87" s="59"/>
      <c r="CW87" s="5"/>
      <c r="CX87" s="16"/>
      <c r="CY87" s="59"/>
      <c r="CZ87" s="5"/>
      <c r="DA87" s="16"/>
      <c r="DB87" s="59"/>
      <c r="DC87" s="5"/>
      <c r="DD87" s="16"/>
      <c r="DE87" s="59"/>
      <c r="DF87" s="5"/>
      <c r="DG87" s="16"/>
      <c r="DH87" s="59"/>
      <c r="DI87" s="5"/>
      <c r="DJ87" s="16"/>
      <c r="DK87" s="59"/>
      <c r="DL87" s="5"/>
      <c r="DM87" s="16"/>
      <c r="DN87" s="59"/>
      <c r="DO87" s="5"/>
      <c r="DP87" s="16"/>
      <c r="DQ87" s="59"/>
      <c r="DR87" s="5"/>
      <c r="DS87" s="16"/>
      <c r="DT87" s="59"/>
      <c r="DU87" s="5"/>
      <c r="DV87" s="16"/>
      <c r="DW87" s="59"/>
      <c r="DX87" s="5"/>
      <c r="DY87" s="16"/>
      <c r="DZ87" s="59"/>
      <c r="EA87" s="5"/>
      <c r="EB87" s="16"/>
      <c r="EC87" s="59"/>
      <c r="ED87" s="5"/>
      <c r="EE87" s="16"/>
      <c r="EF87" s="76"/>
    </row>
    <row r="88" spans="1:136" ht="12" customHeight="1" x14ac:dyDescent="0.25">
      <c r="A88" s="4"/>
      <c r="B88" s="13"/>
      <c r="C88" s="16"/>
      <c r="D88" s="59"/>
      <c r="E88" s="5"/>
      <c r="F88" s="16"/>
      <c r="G88" s="59"/>
      <c r="H88" s="5"/>
      <c r="I88" s="16"/>
      <c r="J88" s="59"/>
      <c r="K88" s="5"/>
      <c r="L88" s="16"/>
      <c r="M88" s="59"/>
      <c r="N88" s="5"/>
      <c r="O88" s="16"/>
      <c r="P88" s="59"/>
      <c r="Q88" s="5"/>
      <c r="R88" s="16"/>
      <c r="S88" s="59"/>
      <c r="T88" s="5"/>
      <c r="U88" s="16"/>
      <c r="V88" s="59"/>
      <c r="W88" s="5"/>
      <c r="X88" s="16"/>
      <c r="Y88" s="59"/>
      <c r="Z88" s="5"/>
      <c r="AA88" s="16"/>
      <c r="AB88" s="59"/>
      <c r="AC88" s="5"/>
      <c r="AD88" s="16"/>
      <c r="AE88" s="59"/>
      <c r="AF88" s="5"/>
      <c r="AG88" s="16"/>
      <c r="AH88" s="59"/>
      <c r="AI88" s="5"/>
      <c r="AJ88" s="16"/>
      <c r="AK88" s="59"/>
      <c r="AL88" s="5"/>
      <c r="AM88" s="16"/>
      <c r="AN88" s="59"/>
      <c r="AO88" s="5"/>
      <c r="AP88" s="16"/>
      <c r="AQ88" s="59"/>
      <c r="AR88" s="13"/>
      <c r="AS88" s="16"/>
      <c r="AT88" s="59"/>
      <c r="AU88" s="5"/>
      <c r="AV88" s="16"/>
      <c r="AW88" s="59"/>
      <c r="AX88" s="5"/>
      <c r="AY88" s="16"/>
      <c r="AZ88" s="59"/>
      <c r="BA88" s="5"/>
      <c r="BB88" s="16"/>
      <c r="BC88" s="59"/>
      <c r="BD88" s="5"/>
      <c r="BE88" s="16"/>
      <c r="BF88" s="59"/>
      <c r="BG88" s="5"/>
      <c r="BH88" s="16"/>
      <c r="BI88" s="59"/>
      <c r="BJ88" s="5"/>
      <c r="BK88" s="16"/>
      <c r="BL88" s="59"/>
      <c r="BM88" s="5"/>
      <c r="BN88" s="16"/>
      <c r="BO88" s="59"/>
      <c r="BP88" s="5"/>
      <c r="BQ88" s="16"/>
      <c r="BR88" s="59"/>
      <c r="BS88" s="5"/>
      <c r="BT88" s="16"/>
      <c r="BU88" s="59"/>
      <c r="BV88" s="5"/>
      <c r="BW88" s="16"/>
      <c r="BX88" s="59"/>
      <c r="BY88" s="5"/>
      <c r="BZ88" s="16"/>
      <c r="CA88" s="59"/>
      <c r="CB88" s="5"/>
      <c r="CC88" s="16"/>
      <c r="CD88" s="59"/>
      <c r="CE88" s="5"/>
      <c r="CF88" s="16"/>
      <c r="CG88" s="59"/>
      <c r="CH88" s="5"/>
      <c r="CI88" s="16"/>
      <c r="CJ88" s="59"/>
      <c r="CK88" s="13"/>
      <c r="CL88" s="16"/>
      <c r="CM88" s="59"/>
      <c r="CN88" s="5"/>
      <c r="CO88" s="16"/>
      <c r="CP88" s="59"/>
      <c r="CQ88" s="5"/>
      <c r="CR88" s="16"/>
      <c r="CS88" s="59"/>
      <c r="CT88" s="5"/>
      <c r="CU88" s="16"/>
      <c r="CV88" s="59"/>
      <c r="CW88" s="5"/>
      <c r="CX88" s="16"/>
      <c r="CY88" s="59"/>
      <c r="CZ88" s="5"/>
      <c r="DA88" s="16"/>
      <c r="DB88" s="59"/>
      <c r="DC88" s="5"/>
      <c r="DD88" s="16"/>
      <c r="DE88" s="59"/>
      <c r="DF88" s="5"/>
      <c r="DG88" s="16"/>
      <c r="DH88" s="59"/>
      <c r="DI88" s="5"/>
      <c r="DJ88" s="16"/>
      <c r="DK88" s="59"/>
      <c r="DL88" s="5"/>
      <c r="DM88" s="16"/>
      <c r="DN88" s="59"/>
      <c r="DO88" s="5"/>
      <c r="DP88" s="16"/>
      <c r="DQ88" s="59"/>
      <c r="DR88" s="5"/>
      <c r="DS88" s="16"/>
      <c r="DT88" s="59"/>
      <c r="DU88" s="5"/>
      <c r="DV88" s="16"/>
      <c r="DW88" s="59"/>
      <c r="DX88" s="5"/>
      <c r="DY88" s="16"/>
      <c r="DZ88" s="59"/>
      <c r="EA88" s="5"/>
      <c r="EB88" s="16"/>
      <c r="EC88" s="59"/>
      <c r="ED88" s="5"/>
      <c r="EE88" s="16"/>
      <c r="EF88" s="76"/>
    </row>
    <row r="89" spans="1:136" ht="12" customHeight="1" x14ac:dyDescent="0.25">
      <c r="A89" s="4"/>
      <c r="B89" s="13"/>
      <c r="C89" s="16"/>
      <c r="D89" s="59"/>
      <c r="E89" s="5"/>
      <c r="F89" s="16"/>
      <c r="G89" s="59"/>
      <c r="H89" s="5"/>
      <c r="I89" s="16"/>
      <c r="J89" s="59"/>
      <c r="K89" s="5"/>
      <c r="L89" s="16"/>
      <c r="M89" s="59"/>
      <c r="N89" s="5"/>
      <c r="O89" s="16"/>
      <c r="P89" s="59"/>
      <c r="Q89" s="5"/>
      <c r="R89" s="16"/>
      <c r="S89" s="59"/>
      <c r="T89" s="5"/>
      <c r="U89" s="16"/>
      <c r="V89" s="59"/>
      <c r="W89" s="5"/>
      <c r="X89" s="16"/>
      <c r="Y89" s="59"/>
      <c r="Z89" s="5"/>
      <c r="AA89" s="16"/>
      <c r="AB89" s="59"/>
      <c r="AC89" s="5"/>
      <c r="AD89" s="16"/>
      <c r="AE89" s="59"/>
      <c r="AF89" s="5"/>
      <c r="AG89" s="16"/>
      <c r="AH89" s="59"/>
      <c r="AI89" s="5"/>
      <c r="AJ89" s="16"/>
      <c r="AK89" s="59"/>
      <c r="AL89" s="5"/>
      <c r="AM89" s="16"/>
      <c r="AN89" s="59"/>
      <c r="AO89" s="5"/>
      <c r="AP89" s="16"/>
      <c r="AQ89" s="59"/>
      <c r="AR89" s="13"/>
      <c r="AS89" s="16"/>
      <c r="AT89" s="59"/>
      <c r="AU89" s="5"/>
      <c r="AV89" s="16"/>
      <c r="AW89" s="59"/>
      <c r="AX89" s="5"/>
      <c r="AY89" s="16"/>
      <c r="AZ89" s="59"/>
      <c r="BA89" s="5"/>
      <c r="BB89" s="16"/>
      <c r="BC89" s="59"/>
      <c r="BD89" s="5"/>
      <c r="BE89" s="16"/>
      <c r="BF89" s="59"/>
      <c r="BG89" s="5"/>
      <c r="BH89" s="16"/>
      <c r="BI89" s="59"/>
      <c r="BJ89" s="5"/>
      <c r="BK89" s="16"/>
      <c r="BL89" s="59"/>
      <c r="BM89" s="5"/>
      <c r="BN89" s="16"/>
      <c r="BO89" s="59"/>
      <c r="BP89" s="5"/>
      <c r="BQ89" s="16"/>
      <c r="BR89" s="59"/>
      <c r="BS89" s="5"/>
      <c r="BT89" s="16"/>
      <c r="BU89" s="59"/>
      <c r="BV89" s="5"/>
      <c r="BW89" s="16"/>
      <c r="BX89" s="59"/>
      <c r="BY89" s="5"/>
      <c r="BZ89" s="16"/>
      <c r="CA89" s="59"/>
      <c r="CB89" s="5"/>
      <c r="CC89" s="16"/>
      <c r="CD89" s="59"/>
      <c r="CE89" s="5"/>
      <c r="CF89" s="16"/>
      <c r="CG89" s="59"/>
      <c r="CH89" s="5"/>
      <c r="CI89" s="16"/>
      <c r="CJ89" s="59"/>
      <c r="CK89" s="13"/>
      <c r="CL89" s="16"/>
      <c r="CM89" s="59"/>
      <c r="CN89" s="5"/>
      <c r="CO89" s="16"/>
      <c r="CP89" s="59"/>
      <c r="CQ89" s="5"/>
      <c r="CR89" s="16"/>
      <c r="CS89" s="59"/>
      <c r="CT89" s="5"/>
      <c r="CU89" s="16"/>
      <c r="CV89" s="59"/>
      <c r="CW89" s="5"/>
      <c r="CX89" s="16"/>
      <c r="CY89" s="59"/>
      <c r="CZ89" s="5"/>
      <c r="DA89" s="16"/>
      <c r="DB89" s="59"/>
      <c r="DC89" s="5"/>
      <c r="DD89" s="16"/>
      <c r="DE89" s="59"/>
      <c r="DF89" s="5"/>
      <c r="DG89" s="16"/>
      <c r="DH89" s="59"/>
      <c r="DI89" s="5"/>
      <c r="DJ89" s="16"/>
      <c r="DK89" s="59"/>
      <c r="DL89" s="5"/>
      <c r="DM89" s="16"/>
      <c r="DN89" s="59"/>
      <c r="DO89" s="5"/>
      <c r="DP89" s="16"/>
      <c r="DQ89" s="59"/>
      <c r="DR89" s="5"/>
      <c r="DS89" s="16"/>
      <c r="DT89" s="59"/>
      <c r="DU89" s="5"/>
      <c r="DV89" s="16"/>
      <c r="DW89" s="59"/>
      <c r="DX89" s="5"/>
      <c r="DY89" s="16"/>
      <c r="DZ89" s="59"/>
      <c r="EA89" s="5"/>
      <c r="EB89" s="16"/>
      <c r="EC89" s="59"/>
      <c r="ED89" s="5"/>
      <c r="EE89" s="16"/>
      <c r="EF89" s="76"/>
    </row>
    <row r="90" spans="1:136" ht="12" customHeight="1" x14ac:dyDescent="0.25">
      <c r="A90" s="4"/>
      <c r="B90" s="13"/>
      <c r="C90" s="16"/>
      <c r="D90" s="59"/>
      <c r="E90" s="5"/>
      <c r="F90" s="16"/>
      <c r="G90" s="59"/>
      <c r="H90" s="5"/>
      <c r="I90" s="16"/>
      <c r="J90" s="59"/>
      <c r="K90" s="5"/>
      <c r="L90" s="16"/>
      <c r="M90" s="59"/>
      <c r="N90" s="5"/>
      <c r="O90" s="16"/>
      <c r="P90" s="59"/>
      <c r="Q90" s="5"/>
      <c r="R90" s="16"/>
      <c r="S90" s="59"/>
      <c r="T90" s="5"/>
      <c r="U90" s="16"/>
      <c r="V90" s="59"/>
      <c r="W90" s="5"/>
      <c r="X90" s="16"/>
      <c r="Y90" s="59"/>
      <c r="Z90" s="5"/>
      <c r="AA90" s="16"/>
      <c r="AB90" s="59"/>
      <c r="AC90" s="5"/>
      <c r="AD90" s="16"/>
      <c r="AE90" s="59"/>
      <c r="AF90" s="5"/>
      <c r="AG90" s="16"/>
      <c r="AH90" s="59"/>
      <c r="AI90" s="5"/>
      <c r="AJ90" s="16"/>
      <c r="AK90" s="59"/>
      <c r="AL90" s="5"/>
      <c r="AM90" s="16"/>
      <c r="AN90" s="59"/>
      <c r="AO90" s="5"/>
      <c r="AP90" s="16"/>
      <c r="AQ90" s="59"/>
      <c r="AR90" s="13"/>
      <c r="AS90" s="16"/>
      <c r="AT90" s="59"/>
      <c r="AU90" s="5"/>
      <c r="AV90" s="16"/>
      <c r="AW90" s="59"/>
      <c r="AX90" s="5"/>
      <c r="AY90" s="16"/>
      <c r="AZ90" s="59"/>
      <c r="BA90" s="5"/>
      <c r="BB90" s="16"/>
      <c r="BC90" s="59"/>
      <c r="BD90" s="5"/>
      <c r="BE90" s="16"/>
      <c r="BF90" s="59"/>
      <c r="BG90" s="5"/>
      <c r="BH90" s="16"/>
      <c r="BI90" s="59"/>
      <c r="BJ90" s="5"/>
      <c r="BK90" s="16"/>
      <c r="BL90" s="59"/>
      <c r="BM90" s="5"/>
      <c r="BN90" s="16"/>
      <c r="BO90" s="59"/>
      <c r="BP90" s="5"/>
      <c r="BQ90" s="16"/>
      <c r="BR90" s="59"/>
      <c r="BS90" s="5"/>
      <c r="BT90" s="16"/>
      <c r="BU90" s="59"/>
      <c r="BV90" s="5"/>
      <c r="BW90" s="16"/>
      <c r="BX90" s="59"/>
      <c r="BY90" s="5"/>
      <c r="BZ90" s="16"/>
      <c r="CA90" s="59"/>
      <c r="CB90" s="5"/>
      <c r="CC90" s="16"/>
      <c r="CD90" s="59"/>
      <c r="CE90" s="5"/>
      <c r="CF90" s="16"/>
      <c r="CG90" s="59"/>
      <c r="CH90" s="5"/>
      <c r="CI90" s="16"/>
      <c r="CJ90" s="59"/>
      <c r="CK90" s="13"/>
      <c r="CL90" s="16"/>
      <c r="CM90" s="59"/>
      <c r="CN90" s="5"/>
      <c r="CO90" s="16"/>
      <c r="CP90" s="59"/>
      <c r="CQ90" s="5"/>
      <c r="CR90" s="16"/>
      <c r="CS90" s="59"/>
      <c r="CT90" s="5"/>
      <c r="CU90" s="16"/>
      <c r="CV90" s="59"/>
      <c r="CW90" s="5"/>
      <c r="CX90" s="16"/>
      <c r="CY90" s="59"/>
      <c r="CZ90" s="5"/>
      <c r="DA90" s="16"/>
      <c r="DB90" s="59"/>
      <c r="DC90" s="5"/>
      <c r="DD90" s="16"/>
      <c r="DE90" s="59"/>
      <c r="DF90" s="5"/>
      <c r="DG90" s="16"/>
      <c r="DH90" s="59"/>
      <c r="DI90" s="5"/>
      <c r="DJ90" s="16"/>
      <c r="DK90" s="59"/>
      <c r="DL90" s="5"/>
      <c r="DM90" s="16"/>
      <c r="DN90" s="59"/>
      <c r="DO90" s="5"/>
      <c r="DP90" s="16"/>
      <c r="DQ90" s="59"/>
      <c r="DR90" s="5"/>
      <c r="DS90" s="16"/>
      <c r="DT90" s="59"/>
      <c r="DU90" s="5"/>
      <c r="DV90" s="16"/>
      <c r="DW90" s="59"/>
      <c r="DX90" s="5"/>
      <c r="DY90" s="16"/>
      <c r="DZ90" s="59"/>
      <c r="EA90" s="5"/>
      <c r="EB90" s="16"/>
      <c r="EC90" s="59"/>
      <c r="ED90" s="5"/>
      <c r="EE90" s="16"/>
      <c r="EF90" s="76"/>
    </row>
    <row r="91" spans="1:136" ht="12" customHeight="1" x14ac:dyDescent="0.25">
      <c r="A91" s="4"/>
      <c r="B91" s="13"/>
      <c r="C91" s="16"/>
      <c r="D91" s="59"/>
      <c r="E91" s="5"/>
      <c r="F91" s="16"/>
      <c r="G91" s="59"/>
      <c r="H91" s="5"/>
      <c r="I91" s="16"/>
      <c r="J91" s="59"/>
      <c r="K91" s="5"/>
      <c r="L91" s="16"/>
      <c r="M91" s="59"/>
      <c r="N91" s="5"/>
      <c r="O91" s="16"/>
      <c r="P91" s="59"/>
      <c r="Q91" s="5"/>
      <c r="R91" s="16"/>
      <c r="S91" s="59"/>
      <c r="T91" s="5"/>
      <c r="U91" s="16"/>
      <c r="V91" s="59"/>
      <c r="W91" s="5"/>
      <c r="X91" s="16"/>
      <c r="Y91" s="59"/>
      <c r="Z91" s="5"/>
      <c r="AA91" s="16"/>
      <c r="AB91" s="59"/>
      <c r="AC91" s="5"/>
      <c r="AD91" s="16"/>
      <c r="AE91" s="59"/>
      <c r="AF91" s="5"/>
      <c r="AG91" s="16"/>
      <c r="AH91" s="59"/>
      <c r="AI91" s="5"/>
      <c r="AJ91" s="16"/>
      <c r="AK91" s="59"/>
      <c r="AL91" s="5"/>
      <c r="AM91" s="16"/>
      <c r="AN91" s="59"/>
      <c r="AO91" s="5"/>
      <c r="AP91" s="16"/>
      <c r="AQ91" s="59"/>
      <c r="AR91" s="13"/>
      <c r="AS91" s="16"/>
      <c r="AT91" s="59"/>
      <c r="AU91" s="5"/>
      <c r="AV91" s="16"/>
      <c r="AW91" s="59"/>
      <c r="AX91" s="5"/>
      <c r="AY91" s="16"/>
      <c r="AZ91" s="59"/>
      <c r="BA91" s="5"/>
      <c r="BB91" s="16"/>
      <c r="BC91" s="59"/>
      <c r="BD91" s="5"/>
      <c r="BE91" s="16"/>
      <c r="BF91" s="59"/>
      <c r="BG91" s="5"/>
      <c r="BH91" s="16"/>
      <c r="BI91" s="59"/>
      <c r="BJ91" s="5"/>
      <c r="BK91" s="16"/>
      <c r="BL91" s="59"/>
      <c r="BM91" s="5"/>
      <c r="BN91" s="16"/>
      <c r="BO91" s="59"/>
      <c r="BP91" s="5"/>
      <c r="BQ91" s="16"/>
      <c r="BR91" s="59"/>
      <c r="BS91" s="5"/>
      <c r="BT91" s="16"/>
      <c r="BU91" s="59"/>
      <c r="BV91" s="5"/>
      <c r="BW91" s="16"/>
      <c r="BX91" s="59"/>
      <c r="BY91" s="5"/>
      <c r="BZ91" s="16"/>
      <c r="CA91" s="59"/>
      <c r="CB91" s="5"/>
      <c r="CC91" s="16"/>
      <c r="CD91" s="59"/>
      <c r="CE91" s="5"/>
      <c r="CF91" s="16"/>
      <c r="CG91" s="59"/>
      <c r="CH91" s="5"/>
      <c r="CI91" s="16"/>
      <c r="CJ91" s="59"/>
      <c r="CK91" s="13"/>
      <c r="CL91" s="16"/>
      <c r="CM91" s="59"/>
      <c r="CN91" s="5"/>
      <c r="CO91" s="16"/>
      <c r="CP91" s="59"/>
      <c r="CQ91" s="5"/>
      <c r="CR91" s="16"/>
      <c r="CS91" s="59"/>
      <c r="CT91" s="5"/>
      <c r="CU91" s="16"/>
      <c r="CV91" s="59"/>
      <c r="CW91" s="5"/>
      <c r="CX91" s="16"/>
      <c r="CY91" s="59"/>
      <c r="CZ91" s="5"/>
      <c r="DA91" s="16"/>
      <c r="DB91" s="59"/>
      <c r="DC91" s="5"/>
      <c r="DD91" s="16"/>
      <c r="DE91" s="59"/>
      <c r="DF91" s="5"/>
      <c r="DG91" s="16"/>
      <c r="DH91" s="59"/>
      <c r="DI91" s="5"/>
      <c r="DJ91" s="16"/>
      <c r="DK91" s="59"/>
      <c r="DL91" s="5"/>
      <c r="DM91" s="16"/>
      <c r="DN91" s="59"/>
      <c r="DO91" s="5"/>
      <c r="DP91" s="16"/>
      <c r="DQ91" s="59"/>
      <c r="DR91" s="5"/>
      <c r="DS91" s="16"/>
      <c r="DT91" s="59"/>
      <c r="DU91" s="5"/>
      <c r="DV91" s="16"/>
      <c r="DW91" s="59"/>
      <c r="DX91" s="5"/>
      <c r="DY91" s="16"/>
      <c r="DZ91" s="59"/>
      <c r="EA91" s="5"/>
      <c r="EB91" s="16"/>
      <c r="EC91" s="59"/>
      <c r="ED91" s="5"/>
      <c r="EE91" s="16"/>
      <c r="EF91" s="76"/>
    </row>
    <row r="92" spans="1:136" ht="12" customHeight="1" x14ac:dyDescent="0.25">
      <c r="A92" s="4"/>
      <c r="B92" s="13"/>
      <c r="C92" s="16"/>
      <c r="D92" s="59"/>
      <c r="E92" s="5"/>
      <c r="F92" s="16"/>
      <c r="G92" s="59"/>
      <c r="H92" s="5"/>
      <c r="I92" s="16"/>
      <c r="J92" s="59"/>
      <c r="K92" s="5"/>
      <c r="L92" s="16"/>
      <c r="M92" s="59"/>
      <c r="N92" s="5"/>
      <c r="O92" s="16"/>
      <c r="P92" s="59"/>
      <c r="Q92" s="5"/>
      <c r="R92" s="16"/>
      <c r="S92" s="59"/>
      <c r="T92" s="5"/>
      <c r="U92" s="16"/>
      <c r="V92" s="59"/>
      <c r="W92" s="5"/>
      <c r="X92" s="16"/>
      <c r="Y92" s="59"/>
      <c r="Z92" s="5"/>
      <c r="AA92" s="16"/>
      <c r="AB92" s="59"/>
      <c r="AC92" s="5"/>
      <c r="AD92" s="16"/>
      <c r="AE92" s="59"/>
      <c r="AF92" s="5"/>
      <c r="AG92" s="16"/>
      <c r="AH92" s="59"/>
      <c r="AI92" s="5"/>
      <c r="AJ92" s="16"/>
      <c r="AK92" s="59"/>
      <c r="AL92" s="5"/>
      <c r="AM92" s="16"/>
      <c r="AN92" s="59"/>
      <c r="AO92" s="5"/>
      <c r="AP92" s="16"/>
      <c r="AQ92" s="59"/>
      <c r="AR92" s="13"/>
      <c r="AS92" s="16"/>
      <c r="AT92" s="59"/>
      <c r="AU92" s="5"/>
      <c r="AV92" s="16"/>
      <c r="AW92" s="59"/>
      <c r="AX92" s="5"/>
      <c r="AY92" s="16"/>
      <c r="AZ92" s="59"/>
      <c r="BA92" s="5"/>
      <c r="BB92" s="16"/>
      <c r="BC92" s="59"/>
      <c r="BD92" s="5"/>
      <c r="BE92" s="16"/>
      <c r="BF92" s="59"/>
      <c r="BG92" s="5"/>
      <c r="BH92" s="16"/>
      <c r="BI92" s="59"/>
      <c r="BJ92" s="5"/>
      <c r="BK92" s="16"/>
      <c r="BL92" s="59"/>
      <c r="BM92" s="5"/>
      <c r="BN92" s="16"/>
      <c r="BO92" s="59"/>
      <c r="BP92" s="5"/>
      <c r="BQ92" s="16"/>
      <c r="BR92" s="59"/>
      <c r="BS92" s="5"/>
      <c r="BT92" s="16"/>
      <c r="BU92" s="59"/>
      <c r="BV92" s="5"/>
      <c r="BW92" s="16"/>
      <c r="BX92" s="59"/>
      <c r="BY92" s="5"/>
      <c r="BZ92" s="16"/>
      <c r="CA92" s="59"/>
      <c r="CB92" s="5"/>
      <c r="CC92" s="16"/>
      <c r="CD92" s="59"/>
      <c r="CE92" s="5"/>
      <c r="CF92" s="16"/>
      <c r="CG92" s="59"/>
      <c r="CH92" s="5"/>
      <c r="CI92" s="16"/>
      <c r="CJ92" s="59"/>
      <c r="CK92" s="13"/>
      <c r="CL92" s="16"/>
      <c r="CM92" s="59"/>
      <c r="CN92" s="5"/>
      <c r="CO92" s="16"/>
      <c r="CP92" s="59"/>
      <c r="CQ92" s="5"/>
      <c r="CR92" s="16"/>
      <c r="CS92" s="59"/>
      <c r="CT92" s="5"/>
      <c r="CU92" s="16"/>
      <c r="CV92" s="59"/>
      <c r="CW92" s="5"/>
      <c r="CX92" s="16"/>
      <c r="CY92" s="59"/>
      <c r="CZ92" s="5"/>
      <c r="DA92" s="16"/>
      <c r="DB92" s="59"/>
      <c r="DC92" s="5"/>
      <c r="DD92" s="16"/>
      <c r="DE92" s="59"/>
      <c r="DF92" s="5"/>
      <c r="DG92" s="16"/>
      <c r="DH92" s="59"/>
      <c r="DI92" s="5"/>
      <c r="DJ92" s="16"/>
      <c r="DK92" s="59"/>
      <c r="DL92" s="5"/>
      <c r="DM92" s="16"/>
      <c r="DN92" s="59"/>
      <c r="DO92" s="5"/>
      <c r="DP92" s="16"/>
      <c r="DQ92" s="59"/>
      <c r="DR92" s="5"/>
      <c r="DS92" s="16"/>
      <c r="DT92" s="59"/>
      <c r="DU92" s="5"/>
      <c r="DV92" s="16"/>
      <c r="DW92" s="59"/>
      <c r="DX92" s="5"/>
      <c r="DY92" s="16"/>
      <c r="DZ92" s="59"/>
      <c r="EA92" s="5"/>
      <c r="EB92" s="16"/>
      <c r="EC92" s="59"/>
      <c r="ED92" s="5"/>
      <c r="EE92" s="16"/>
      <c r="EF92" s="76"/>
    </row>
    <row r="93" spans="1:136" ht="12" customHeight="1" x14ac:dyDescent="0.25">
      <c r="A93" s="4"/>
      <c r="B93" s="13"/>
      <c r="C93" s="16"/>
      <c r="D93" s="59"/>
      <c r="E93" s="5"/>
      <c r="F93" s="16"/>
      <c r="G93" s="59"/>
      <c r="H93" s="5"/>
      <c r="I93" s="16"/>
      <c r="J93" s="59"/>
      <c r="K93" s="5"/>
      <c r="L93" s="16"/>
      <c r="M93" s="59"/>
      <c r="N93" s="5"/>
      <c r="O93" s="16"/>
      <c r="P93" s="59"/>
      <c r="Q93" s="5"/>
      <c r="R93" s="16"/>
      <c r="S93" s="59"/>
      <c r="T93" s="5"/>
      <c r="U93" s="16"/>
      <c r="V93" s="59"/>
      <c r="W93" s="5"/>
      <c r="X93" s="16"/>
      <c r="Y93" s="59"/>
      <c r="Z93" s="5"/>
      <c r="AA93" s="16"/>
      <c r="AB93" s="59"/>
      <c r="AC93" s="5"/>
      <c r="AD93" s="16"/>
      <c r="AE93" s="59"/>
      <c r="AF93" s="5"/>
      <c r="AG93" s="16"/>
      <c r="AH93" s="59"/>
      <c r="AI93" s="5"/>
      <c r="AJ93" s="16"/>
      <c r="AK93" s="59"/>
      <c r="AL93" s="5"/>
      <c r="AM93" s="16"/>
      <c r="AN93" s="59"/>
      <c r="AO93" s="5"/>
      <c r="AP93" s="16"/>
      <c r="AQ93" s="59"/>
      <c r="AR93" s="13"/>
      <c r="AS93" s="16"/>
      <c r="AT93" s="59"/>
      <c r="AU93" s="5"/>
      <c r="AV93" s="16"/>
      <c r="AW93" s="59"/>
      <c r="AX93" s="5"/>
      <c r="AY93" s="16"/>
      <c r="AZ93" s="59"/>
      <c r="BA93" s="5"/>
      <c r="BB93" s="16"/>
      <c r="BC93" s="59"/>
      <c r="BD93" s="5"/>
      <c r="BE93" s="16"/>
      <c r="BF93" s="59"/>
      <c r="BG93" s="5"/>
      <c r="BH93" s="16"/>
      <c r="BI93" s="59"/>
      <c r="BJ93" s="5"/>
      <c r="BK93" s="16"/>
      <c r="BL93" s="59"/>
      <c r="BM93" s="5"/>
      <c r="BN93" s="16"/>
      <c r="BO93" s="59"/>
      <c r="BP93" s="5"/>
      <c r="BQ93" s="16"/>
      <c r="BR93" s="59"/>
      <c r="BS93" s="5"/>
      <c r="BT93" s="16"/>
      <c r="BU93" s="59"/>
      <c r="BV93" s="5"/>
      <c r="BW93" s="16"/>
      <c r="BX93" s="59"/>
      <c r="BY93" s="5"/>
      <c r="BZ93" s="16"/>
      <c r="CA93" s="59"/>
      <c r="CB93" s="5"/>
      <c r="CC93" s="16"/>
      <c r="CD93" s="59"/>
      <c r="CE93" s="5"/>
      <c r="CF93" s="16"/>
      <c r="CG93" s="59"/>
      <c r="CH93" s="5"/>
      <c r="CI93" s="16"/>
      <c r="CJ93" s="59"/>
      <c r="CK93" s="13"/>
      <c r="CL93" s="16"/>
      <c r="CM93" s="59"/>
      <c r="CN93" s="5"/>
      <c r="CO93" s="16"/>
      <c r="CP93" s="59"/>
      <c r="CQ93" s="5"/>
      <c r="CR93" s="16"/>
      <c r="CS93" s="59"/>
      <c r="CT93" s="5"/>
      <c r="CU93" s="16"/>
      <c r="CV93" s="59"/>
      <c r="CW93" s="5"/>
      <c r="CX93" s="16"/>
      <c r="CY93" s="59"/>
      <c r="CZ93" s="5"/>
      <c r="DA93" s="16"/>
      <c r="DB93" s="59"/>
      <c r="DC93" s="5"/>
      <c r="DD93" s="16"/>
      <c r="DE93" s="59"/>
      <c r="DF93" s="5"/>
      <c r="DG93" s="16"/>
      <c r="DH93" s="59"/>
      <c r="DI93" s="5"/>
      <c r="DJ93" s="16"/>
      <c r="DK93" s="59"/>
      <c r="DL93" s="5"/>
      <c r="DM93" s="16"/>
      <c r="DN93" s="59"/>
      <c r="DO93" s="5"/>
      <c r="DP93" s="16"/>
      <c r="DQ93" s="59"/>
      <c r="DR93" s="5"/>
      <c r="DS93" s="16"/>
      <c r="DT93" s="59"/>
      <c r="DU93" s="5"/>
      <c r="DV93" s="16"/>
      <c r="DW93" s="59"/>
      <c r="DX93" s="5"/>
      <c r="DY93" s="16"/>
      <c r="DZ93" s="59"/>
      <c r="EA93" s="5"/>
      <c r="EB93" s="16"/>
      <c r="EC93" s="59"/>
      <c r="ED93" s="5"/>
      <c r="EE93" s="16"/>
      <c r="EF93" s="76"/>
    </row>
    <row r="94" spans="1:136" ht="12" customHeight="1" x14ac:dyDescent="0.25">
      <c r="A94" s="4"/>
      <c r="B94" s="13"/>
      <c r="C94" s="16"/>
      <c r="D94" s="59"/>
      <c r="E94" s="5"/>
      <c r="F94" s="16"/>
      <c r="G94" s="59"/>
      <c r="H94" s="5"/>
      <c r="I94" s="16"/>
      <c r="J94" s="59"/>
      <c r="K94" s="5"/>
      <c r="L94" s="16"/>
      <c r="M94" s="59"/>
      <c r="N94" s="5"/>
      <c r="O94" s="16"/>
      <c r="P94" s="59"/>
      <c r="Q94" s="5"/>
      <c r="R94" s="16"/>
      <c r="S94" s="59"/>
      <c r="T94" s="5"/>
      <c r="U94" s="16"/>
      <c r="V94" s="59"/>
      <c r="W94" s="5"/>
      <c r="X94" s="16"/>
      <c r="Y94" s="59"/>
      <c r="Z94" s="5"/>
      <c r="AA94" s="16"/>
      <c r="AB94" s="59"/>
      <c r="AC94" s="5"/>
      <c r="AD94" s="16"/>
      <c r="AE94" s="59"/>
      <c r="AF94" s="5"/>
      <c r="AG94" s="16"/>
      <c r="AH94" s="59"/>
      <c r="AI94" s="5"/>
      <c r="AJ94" s="16"/>
      <c r="AK94" s="59"/>
      <c r="AL94" s="5"/>
      <c r="AM94" s="16"/>
      <c r="AN94" s="59"/>
      <c r="AO94" s="5"/>
      <c r="AP94" s="16"/>
      <c r="AQ94" s="59"/>
      <c r="AR94" s="13"/>
      <c r="AS94" s="16"/>
      <c r="AT94" s="59"/>
      <c r="AU94" s="5"/>
      <c r="AV94" s="16"/>
      <c r="AW94" s="59"/>
      <c r="AX94" s="5"/>
      <c r="AY94" s="16"/>
      <c r="AZ94" s="59"/>
      <c r="BA94" s="5"/>
      <c r="BB94" s="16"/>
      <c r="BC94" s="59"/>
      <c r="BD94" s="5"/>
      <c r="BE94" s="16"/>
      <c r="BF94" s="59"/>
      <c r="BG94" s="5"/>
      <c r="BH94" s="16"/>
      <c r="BI94" s="59"/>
      <c r="BJ94" s="5"/>
      <c r="BK94" s="16"/>
      <c r="BL94" s="59"/>
      <c r="BM94" s="5"/>
      <c r="BN94" s="16"/>
      <c r="BO94" s="59"/>
      <c r="BP94" s="5"/>
      <c r="BQ94" s="16"/>
      <c r="BR94" s="59"/>
      <c r="BS94" s="5"/>
      <c r="BT94" s="16"/>
      <c r="BU94" s="59"/>
      <c r="BV94" s="5"/>
      <c r="BW94" s="16"/>
      <c r="BX94" s="59"/>
      <c r="BY94" s="5"/>
      <c r="BZ94" s="16"/>
      <c r="CA94" s="59"/>
      <c r="CB94" s="5"/>
      <c r="CC94" s="16"/>
      <c r="CD94" s="59"/>
      <c r="CE94" s="5"/>
      <c r="CF94" s="16"/>
      <c r="CG94" s="59"/>
      <c r="CH94" s="5"/>
      <c r="CI94" s="16"/>
      <c r="CJ94" s="59"/>
      <c r="CK94" s="13"/>
      <c r="CL94" s="16"/>
      <c r="CM94" s="59"/>
      <c r="CN94" s="5"/>
      <c r="CO94" s="16"/>
      <c r="CP94" s="59"/>
      <c r="CQ94" s="5"/>
      <c r="CR94" s="16"/>
      <c r="CS94" s="59"/>
      <c r="CT94" s="5"/>
      <c r="CU94" s="16"/>
      <c r="CV94" s="59"/>
      <c r="CW94" s="5"/>
      <c r="CX94" s="16"/>
      <c r="CY94" s="59"/>
      <c r="CZ94" s="5"/>
      <c r="DA94" s="16"/>
      <c r="DB94" s="59"/>
      <c r="DC94" s="5"/>
      <c r="DD94" s="16"/>
      <c r="DE94" s="59"/>
      <c r="DF94" s="5"/>
      <c r="DG94" s="16"/>
      <c r="DH94" s="59"/>
      <c r="DI94" s="5"/>
      <c r="DJ94" s="16"/>
      <c r="DK94" s="59"/>
      <c r="DL94" s="5"/>
      <c r="DM94" s="16"/>
      <c r="DN94" s="59"/>
      <c r="DO94" s="5"/>
      <c r="DP94" s="16"/>
      <c r="DQ94" s="59"/>
      <c r="DR94" s="5"/>
      <c r="DS94" s="16"/>
      <c r="DT94" s="59"/>
      <c r="DU94" s="5"/>
      <c r="DV94" s="16"/>
      <c r="DW94" s="59"/>
      <c r="DX94" s="5"/>
      <c r="DY94" s="16"/>
      <c r="DZ94" s="59"/>
      <c r="EA94" s="5"/>
      <c r="EB94" s="16"/>
      <c r="EC94" s="59"/>
      <c r="ED94" s="5"/>
      <c r="EE94" s="16"/>
      <c r="EF94" s="76"/>
    </row>
    <row r="95" spans="1:136" ht="12" customHeight="1" x14ac:dyDescent="0.25">
      <c r="A95" s="4"/>
      <c r="B95" s="13"/>
      <c r="C95" s="16"/>
      <c r="D95" s="59"/>
      <c r="E95" s="5"/>
      <c r="F95" s="16"/>
      <c r="G95" s="59"/>
      <c r="H95" s="5"/>
      <c r="I95" s="16"/>
      <c r="J95" s="59"/>
      <c r="K95" s="5"/>
      <c r="L95" s="16"/>
      <c r="M95" s="59"/>
      <c r="N95" s="5"/>
      <c r="O95" s="16"/>
      <c r="P95" s="59"/>
      <c r="Q95" s="5"/>
      <c r="R95" s="16"/>
      <c r="S95" s="59"/>
      <c r="T95" s="5"/>
      <c r="U95" s="16"/>
      <c r="V95" s="59"/>
      <c r="W95" s="5"/>
      <c r="X95" s="16"/>
      <c r="Y95" s="59"/>
      <c r="Z95" s="5"/>
      <c r="AA95" s="16"/>
      <c r="AB95" s="59"/>
      <c r="AC95" s="5"/>
      <c r="AD95" s="16"/>
      <c r="AE95" s="59"/>
      <c r="AF95" s="5"/>
      <c r="AG95" s="16"/>
      <c r="AH95" s="59"/>
      <c r="AI95" s="5"/>
      <c r="AJ95" s="16"/>
      <c r="AK95" s="59"/>
      <c r="AL95" s="5"/>
      <c r="AM95" s="16"/>
      <c r="AN95" s="59"/>
      <c r="AO95" s="5"/>
      <c r="AP95" s="16"/>
      <c r="AQ95" s="59"/>
      <c r="AR95" s="13"/>
      <c r="AS95" s="16"/>
      <c r="AT95" s="59"/>
      <c r="AU95" s="5"/>
      <c r="AV95" s="16"/>
      <c r="AW95" s="59"/>
      <c r="AX95" s="5"/>
      <c r="AY95" s="16"/>
      <c r="AZ95" s="59"/>
      <c r="BA95" s="5"/>
      <c r="BB95" s="16"/>
      <c r="BC95" s="59"/>
      <c r="BD95" s="5"/>
      <c r="BE95" s="16"/>
      <c r="BF95" s="59"/>
      <c r="BG95" s="5"/>
      <c r="BH95" s="16"/>
      <c r="BI95" s="59"/>
      <c r="BJ95" s="5"/>
      <c r="BK95" s="16"/>
      <c r="BL95" s="59"/>
      <c r="BM95" s="5"/>
      <c r="BN95" s="16"/>
      <c r="BO95" s="59"/>
      <c r="BP95" s="5"/>
      <c r="BQ95" s="16"/>
      <c r="BR95" s="59"/>
      <c r="BS95" s="5"/>
      <c r="BT95" s="16"/>
      <c r="BU95" s="59"/>
      <c r="BV95" s="5"/>
      <c r="BW95" s="16"/>
      <c r="BX95" s="59"/>
      <c r="BY95" s="5"/>
      <c r="BZ95" s="16"/>
      <c r="CA95" s="59"/>
      <c r="CB95" s="5"/>
      <c r="CC95" s="16"/>
      <c r="CD95" s="59"/>
      <c r="CE95" s="5"/>
      <c r="CF95" s="16"/>
      <c r="CG95" s="59"/>
      <c r="CH95" s="5"/>
      <c r="CI95" s="16"/>
      <c r="CJ95" s="59"/>
      <c r="CK95" s="13"/>
      <c r="CL95" s="16"/>
      <c r="CM95" s="59"/>
      <c r="CN95" s="5"/>
      <c r="CO95" s="16"/>
      <c r="CP95" s="59"/>
      <c r="CQ95" s="5"/>
      <c r="CR95" s="16"/>
      <c r="CS95" s="59"/>
      <c r="CT95" s="5"/>
      <c r="CU95" s="16"/>
      <c r="CV95" s="59"/>
      <c r="CW95" s="5"/>
      <c r="CX95" s="16"/>
      <c r="CY95" s="59"/>
      <c r="CZ95" s="5"/>
      <c r="DA95" s="16"/>
      <c r="DB95" s="59"/>
      <c r="DC95" s="5"/>
      <c r="DD95" s="16"/>
      <c r="DE95" s="59"/>
      <c r="DF95" s="5"/>
      <c r="DG95" s="16"/>
      <c r="DH95" s="59"/>
      <c r="DI95" s="5"/>
      <c r="DJ95" s="16"/>
      <c r="DK95" s="59"/>
      <c r="DL95" s="5"/>
      <c r="DM95" s="16"/>
      <c r="DN95" s="59"/>
      <c r="DO95" s="5"/>
      <c r="DP95" s="16"/>
      <c r="DQ95" s="59"/>
      <c r="DR95" s="5"/>
      <c r="DS95" s="16"/>
      <c r="DT95" s="59"/>
      <c r="DU95" s="5"/>
      <c r="DV95" s="16"/>
      <c r="DW95" s="59"/>
      <c r="DX95" s="5"/>
      <c r="DY95" s="16"/>
      <c r="DZ95" s="59"/>
      <c r="EA95" s="5"/>
      <c r="EB95" s="16"/>
      <c r="EC95" s="59"/>
      <c r="ED95" s="5"/>
      <c r="EE95" s="16"/>
      <c r="EF95" s="76"/>
    </row>
    <row r="96" spans="1:136" ht="12" customHeight="1" x14ac:dyDescent="0.25">
      <c r="A96" s="4"/>
      <c r="B96" s="13"/>
      <c r="C96" s="16"/>
      <c r="D96" s="59"/>
      <c r="E96" s="5"/>
      <c r="F96" s="16"/>
      <c r="G96" s="59"/>
      <c r="H96" s="5"/>
      <c r="I96" s="16"/>
      <c r="J96" s="59"/>
      <c r="K96" s="5"/>
      <c r="L96" s="16"/>
      <c r="M96" s="59"/>
      <c r="N96" s="5"/>
      <c r="O96" s="16"/>
      <c r="P96" s="59"/>
      <c r="Q96" s="5"/>
      <c r="R96" s="16"/>
      <c r="S96" s="59"/>
      <c r="T96" s="5"/>
      <c r="U96" s="16"/>
      <c r="V96" s="59"/>
      <c r="W96" s="5"/>
      <c r="X96" s="16"/>
      <c r="Y96" s="59"/>
      <c r="Z96" s="5"/>
      <c r="AA96" s="16"/>
      <c r="AB96" s="59"/>
      <c r="AC96" s="5"/>
      <c r="AD96" s="16"/>
      <c r="AE96" s="59"/>
      <c r="AF96" s="5"/>
      <c r="AG96" s="16"/>
      <c r="AH96" s="59"/>
      <c r="AI96" s="5"/>
      <c r="AJ96" s="16"/>
      <c r="AK96" s="59"/>
      <c r="AL96" s="5"/>
      <c r="AM96" s="16"/>
      <c r="AN96" s="59"/>
      <c r="AO96" s="5"/>
      <c r="AP96" s="16"/>
      <c r="AQ96" s="59"/>
      <c r="AR96" s="13"/>
      <c r="AS96" s="16"/>
      <c r="AT96" s="59"/>
      <c r="AU96" s="5"/>
      <c r="AV96" s="16"/>
      <c r="AW96" s="59"/>
      <c r="AX96" s="5"/>
      <c r="AY96" s="16"/>
      <c r="AZ96" s="59"/>
      <c r="BA96" s="5"/>
      <c r="BB96" s="16"/>
      <c r="BC96" s="59"/>
      <c r="BD96" s="5"/>
      <c r="BE96" s="16"/>
      <c r="BF96" s="59"/>
      <c r="BG96" s="5"/>
      <c r="BH96" s="16"/>
      <c r="BI96" s="59"/>
      <c r="BJ96" s="5"/>
      <c r="BK96" s="16"/>
      <c r="BL96" s="59"/>
      <c r="BM96" s="5"/>
      <c r="BN96" s="16"/>
      <c r="BO96" s="59"/>
      <c r="BP96" s="5"/>
      <c r="BQ96" s="16"/>
      <c r="BR96" s="59"/>
      <c r="BS96" s="5"/>
      <c r="BT96" s="16"/>
      <c r="BU96" s="59"/>
      <c r="BV96" s="5"/>
      <c r="BW96" s="16"/>
      <c r="BX96" s="59"/>
      <c r="BY96" s="5"/>
      <c r="BZ96" s="16"/>
      <c r="CA96" s="59"/>
      <c r="CB96" s="5"/>
      <c r="CC96" s="16"/>
      <c r="CD96" s="59"/>
      <c r="CE96" s="5"/>
      <c r="CF96" s="16"/>
      <c r="CG96" s="59"/>
      <c r="CH96" s="5"/>
      <c r="CI96" s="16"/>
      <c r="CJ96" s="59"/>
      <c r="CK96" s="13"/>
      <c r="CL96" s="16"/>
      <c r="CM96" s="59"/>
      <c r="CN96" s="5"/>
      <c r="CO96" s="16"/>
      <c r="CP96" s="59"/>
      <c r="CQ96" s="5"/>
      <c r="CR96" s="16"/>
      <c r="CS96" s="59"/>
      <c r="CT96" s="5"/>
      <c r="CU96" s="16"/>
      <c r="CV96" s="59"/>
      <c r="CW96" s="5"/>
      <c r="CX96" s="16"/>
      <c r="CY96" s="59"/>
      <c r="CZ96" s="5"/>
      <c r="DA96" s="16"/>
      <c r="DB96" s="59"/>
      <c r="DC96" s="5"/>
      <c r="DD96" s="16"/>
      <c r="DE96" s="59"/>
      <c r="DF96" s="5"/>
      <c r="DG96" s="16"/>
      <c r="DH96" s="59"/>
      <c r="DI96" s="5"/>
      <c r="DJ96" s="16"/>
      <c r="DK96" s="59"/>
      <c r="DL96" s="5"/>
      <c r="DM96" s="16"/>
      <c r="DN96" s="59"/>
      <c r="DO96" s="5"/>
      <c r="DP96" s="16"/>
      <c r="DQ96" s="59"/>
      <c r="DR96" s="5"/>
      <c r="DS96" s="16"/>
      <c r="DT96" s="59"/>
      <c r="DU96" s="5"/>
      <c r="DV96" s="16"/>
      <c r="DW96" s="59"/>
      <c r="DX96" s="5"/>
      <c r="DY96" s="16"/>
      <c r="DZ96" s="59"/>
      <c r="EA96" s="5"/>
      <c r="EB96" s="16"/>
      <c r="EC96" s="59"/>
      <c r="ED96" s="5"/>
      <c r="EE96" s="16"/>
      <c r="EF96" s="76"/>
    </row>
    <row r="97" spans="1:136" ht="12" customHeight="1" x14ac:dyDescent="0.25">
      <c r="A97" s="4"/>
      <c r="B97" s="13"/>
      <c r="C97" s="16"/>
      <c r="D97" s="59"/>
      <c r="E97" s="5"/>
      <c r="F97" s="16"/>
      <c r="G97" s="59"/>
      <c r="H97" s="5"/>
      <c r="I97" s="16"/>
      <c r="J97" s="59"/>
      <c r="K97" s="5"/>
      <c r="L97" s="16"/>
      <c r="M97" s="59"/>
      <c r="N97" s="5"/>
      <c r="O97" s="16"/>
      <c r="P97" s="59"/>
      <c r="Q97" s="5"/>
      <c r="R97" s="16"/>
      <c r="S97" s="59"/>
      <c r="T97" s="5"/>
      <c r="U97" s="16"/>
      <c r="V97" s="59"/>
      <c r="W97" s="5"/>
      <c r="X97" s="16"/>
      <c r="Y97" s="59"/>
      <c r="Z97" s="5"/>
      <c r="AA97" s="16"/>
      <c r="AB97" s="59"/>
      <c r="AC97" s="5"/>
      <c r="AD97" s="16"/>
      <c r="AE97" s="59"/>
      <c r="AF97" s="5"/>
      <c r="AG97" s="16"/>
      <c r="AH97" s="59"/>
      <c r="AI97" s="5"/>
      <c r="AJ97" s="16"/>
      <c r="AK97" s="59"/>
      <c r="AL97" s="5"/>
      <c r="AM97" s="16"/>
      <c r="AN97" s="59"/>
      <c r="AO97" s="5"/>
      <c r="AP97" s="16"/>
      <c r="AQ97" s="59"/>
      <c r="AR97" s="13"/>
      <c r="AS97" s="16"/>
      <c r="AT97" s="59"/>
      <c r="AU97" s="5"/>
      <c r="AV97" s="16"/>
      <c r="AW97" s="59"/>
      <c r="AX97" s="5"/>
      <c r="AY97" s="16"/>
      <c r="AZ97" s="59"/>
      <c r="BA97" s="5"/>
      <c r="BB97" s="16"/>
      <c r="BC97" s="59"/>
      <c r="BD97" s="5"/>
      <c r="BE97" s="16"/>
      <c r="BF97" s="59"/>
      <c r="BG97" s="5"/>
      <c r="BH97" s="16"/>
      <c r="BI97" s="59"/>
      <c r="BJ97" s="5"/>
      <c r="BK97" s="16"/>
      <c r="BL97" s="59"/>
      <c r="BM97" s="5"/>
      <c r="BN97" s="16"/>
      <c r="BO97" s="59"/>
      <c r="BP97" s="5"/>
      <c r="BQ97" s="16"/>
      <c r="BR97" s="59"/>
      <c r="BS97" s="5"/>
      <c r="BT97" s="16"/>
      <c r="BU97" s="59"/>
      <c r="BV97" s="5"/>
      <c r="BW97" s="16"/>
      <c r="BX97" s="59"/>
      <c r="BY97" s="5"/>
      <c r="BZ97" s="16"/>
      <c r="CA97" s="59"/>
      <c r="CB97" s="5"/>
      <c r="CC97" s="16"/>
      <c r="CD97" s="59"/>
      <c r="CE97" s="5"/>
      <c r="CF97" s="16"/>
      <c r="CG97" s="59"/>
      <c r="CH97" s="5"/>
      <c r="CI97" s="16"/>
      <c r="CJ97" s="59"/>
      <c r="CK97" s="13"/>
      <c r="CL97" s="16"/>
      <c r="CM97" s="59"/>
      <c r="CN97" s="5"/>
      <c r="CO97" s="16"/>
      <c r="CP97" s="59"/>
      <c r="CQ97" s="5"/>
      <c r="CR97" s="16"/>
      <c r="CS97" s="59"/>
      <c r="CT97" s="5"/>
      <c r="CU97" s="16"/>
      <c r="CV97" s="59"/>
      <c r="CW97" s="5"/>
      <c r="CX97" s="16"/>
      <c r="CY97" s="59"/>
      <c r="CZ97" s="5"/>
      <c r="DA97" s="16"/>
      <c r="DB97" s="59"/>
      <c r="DC97" s="5"/>
      <c r="DD97" s="16"/>
      <c r="DE97" s="59"/>
      <c r="DF97" s="5"/>
      <c r="DG97" s="16"/>
      <c r="DH97" s="59"/>
      <c r="DI97" s="5"/>
      <c r="DJ97" s="16"/>
      <c r="DK97" s="59"/>
      <c r="DL97" s="5"/>
      <c r="DM97" s="16"/>
      <c r="DN97" s="59"/>
      <c r="DO97" s="5"/>
      <c r="DP97" s="16"/>
      <c r="DQ97" s="59"/>
      <c r="DR97" s="5"/>
      <c r="DS97" s="16"/>
      <c r="DT97" s="59"/>
      <c r="DU97" s="5"/>
      <c r="DV97" s="16"/>
      <c r="DW97" s="59"/>
      <c r="DX97" s="5"/>
      <c r="DY97" s="16"/>
      <c r="DZ97" s="59"/>
      <c r="EA97" s="5"/>
      <c r="EB97" s="16"/>
      <c r="EC97" s="59"/>
      <c r="ED97" s="5"/>
      <c r="EE97" s="16"/>
      <c r="EF97" s="76"/>
    </row>
    <row r="98" spans="1:136" ht="12" customHeight="1" x14ac:dyDescent="0.25">
      <c r="A98" s="4"/>
      <c r="B98" s="13"/>
      <c r="C98" s="16"/>
      <c r="D98" s="59"/>
      <c r="E98" s="5"/>
      <c r="F98" s="16"/>
      <c r="G98" s="59"/>
      <c r="H98" s="5"/>
      <c r="I98" s="16"/>
      <c r="J98" s="59"/>
      <c r="K98" s="5"/>
      <c r="L98" s="16"/>
      <c r="M98" s="59"/>
      <c r="N98" s="5"/>
      <c r="O98" s="16"/>
      <c r="P98" s="59"/>
      <c r="Q98" s="5"/>
      <c r="R98" s="16"/>
      <c r="S98" s="59"/>
      <c r="T98" s="5"/>
      <c r="U98" s="16"/>
      <c r="V98" s="59"/>
      <c r="W98" s="5"/>
      <c r="X98" s="16"/>
      <c r="Y98" s="59"/>
      <c r="Z98" s="5"/>
      <c r="AA98" s="16"/>
      <c r="AB98" s="59"/>
      <c r="AC98" s="5"/>
      <c r="AD98" s="16"/>
      <c r="AE98" s="59"/>
      <c r="AF98" s="5"/>
      <c r="AG98" s="16"/>
      <c r="AH98" s="59"/>
      <c r="AI98" s="5"/>
      <c r="AJ98" s="16"/>
      <c r="AK98" s="59"/>
      <c r="AL98" s="5"/>
      <c r="AM98" s="16"/>
      <c r="AN98" s="59"/>
      <c r="AO98" s="5"/>
      <c r="AP98" s="16"/>
      <c r="AQ98" s="59"/>
      <c r="AR98" s="13"/>
      <c r="AS98" s="16"/>
      <c r="AT98" s="59"/>
      <c r="AU98" s="5"/>
      <c r="AV98" s="16"/>
      <c r="AW98" s="59"/>
      <c r="AX98" s="5"/>
      <c r="AY98" s="16"/>
      <c r="AZ98" s="59"/>
      <c r="BA98" s="5"/>
      <c r="BB98" s="16"/>
      <c r="BC98" s="59"/>
      <c r="BD98" s="5"/>
      <c r="BE98" s="16"/>
      <c r="BF98" s="59"/>
      <c r="BG98" s="5"/>
      <c r="BH98" s="16"/>
      <c r="BI98" s="59"/>
      <c r="BJ98" s="5"/>
      <c r="BK98" s="16"/>
      <c r="BL98" s="59"/>
      <c r="BM98" s="5"/>
      <c r="BN98" s="16"/>
      <c r="BO98" s="59"/>
      <c r="BP98" s="5"/>
      <c r="BQ98" s="16"/>
      <c r="BR98" s="59"/>
      <c r="BS98" s="5"/>
      <c r="BT98" s="16"/>
      <c r="BU98" s="59"/>
      <c r="BV98" s="5"/>
      <c r="BW98" s="16"/>
      <c r="BX98" s="59"/>
      <c r="BY98" s="5"/>
      <c r="BZ98" s="16"/>
      <c r="CA98" s="59"/>
      <c r="CB98" s="5"/>
      <c r="CC98" s="16"/>
      <c r="CD98" s="59"/>
      <c r="CE98" s="5"/>
      <c r="CF98" s="16"/>
      <c r="CG98" s="59"/>
      <c r="CH98" s="5"/>
      <c r="CI98" s="16"/>
      <c r="CJ98" s="59"/>
      <c r="CK98" s="13"/>
      <c r="CL98" s="16"/>
      <c r="CM98" s="59"/>
      <c r="CN98" s="5"/>
      <c r="CO98" s="16"/>
      <c r="CP98" s="59"/>
      <c r="CQ98" s="5"/>
      <c r="CR98" s="16"/>
      <c r="CS98" s="59"/>
      <c r="CT98" s="5"/>
      <c r="CU98" s="16"/>
      <c r="CV98" s="59"/>
      <c r="CW98" s="5"/>
      <c r="CX98" s="16"/>
      <c r="CY98" s="59"/>
      <c r="CZ98" s="5"/>
      <c r="DA98" s="16"/>
      <c r="DB98" s="59"/>
      <c r="DC98" s="5"/>
      <c r="DD98" s="16"/>
      <c r="DE98" s="59"/>
      <c r="DF98" s="5"/>
      <c r="DG98" s="16"/>
      <c r="DH98" s="59"/>
      <c r="DI98" s="5"/>
      <c r="DJ98" s="16"/>
      <c r="DK98" s="59"/>
      <c r="DL98" s="5"/>
      <c r="DM98" s="16"/>
      <c r="DN98" s="59"/>
      <c r="DO98" s="5"/>
      <c r="DP98" s="16"/>
      <c r="DQ98" s="59"/>
      <c r="DR98" s="5"/>
      <c r="DS98" s="16"/>
      <c r="DT98" s="59"/>
      <c r="DU98" s="5"/>
      <c r="DV98" s="16"/>
      <c r="DW98" s="59"/>
      <c r="DX98" s="5"/>
      <c r="DY98" s="16"/>
      <c r="DZ98" s="59"/>
      <c r="EA98" s="5"/>
      <c r="EB98" s="16"/>
      <c r="EC98" s="59"/>
      <c r="ED98" s="5"/>
      <c r="EE98" s="16"/>
      <c r="EF98" s="76"/>
    </row>
    <row r="99" spans="1:136" ht="12" customHeight="1" x14ac:dyDescent="0.25">
      <c r="A99" s="4"/>
      <c r="B99" s="13"/>
      <c r="C99" s="16"/>
      <c r="D99" s="59"/>
      <c r="E99" s="5"/>
      <c r="F99" s="16"/>
      <c r="G99" s="59"/>
      <c r="H99" s="5"/>
      <c r="I99" s="16"/>
      <c r="J99" s="59"/>
      <c r="K99" s="5"/>
      <c r="L99" s="16"/>
      <c r="M99" s="59"/>
      <c r="N99" s="5"/>
      <c r="O99" s="16"/>
      <c r="P99" s="59"/>
      <c r="Q99" s="5"/>
      <c r="R99" s="16"/>
      <c r="S99" s="59"/>
      <c r="T99" s="5"/>
      <c r="U99" s="16"/>
      <c r="V99" s="59"/>
      <c r="W99" s="5"/>
      <c r="X99" s="16"/>
      <c r="Y99" s="59"/>
      <c r="Z99" s="5"/>
      <c r="AA99" s="16"/>
      <c r="AB99" s="59"/>
      <c r="AC99" s="5"/>
      <c r="AD99" s="16"/>
      <c r="AE99" s="59"/>
      <c r="AF99" s="5"/>
      <c r="AG99" s="16"/>
      <c r="AH99" s="59"/>
      <c r="AI99" s="5"/>
      <c r="AJ99" s="16"/>
      <c r="AK99" s="59"/>
      <c r="AL99" s="5"/>
      <c r="AM99" s="16"/>
      <c r="AN99" s="59"/>
      <c r="AO99" s="5"/>
      <c r="AP99" s="16"/>
      <c r="AQ99" s="59"/>
      <c r="AR99" s="13"/>
      <c r="AS99" s="16"/>
      <c r="AT99" s="59"/>
      <c r="AU99" s="5"/>
      <c r="AV99" s="16"/>
      <c r="AW99" s="59"/>
      <c r="AX99" s="5"/>
      <c r="AY99" s="16"/>
      <c r="AZ99" s="59"/>
      <c r="BA99" s="5"/>
      <c r="BB99" s="16"/>
      <c r="BC99" s="59"/>
      <c r="BD99" s="5"/>
      <c r="BE99" s="16"/>
      <c r="BF99" s="59"/>
      <c r="BG99" s="5"/>
      <c r="BH99" s="16"/>
      <c r="BI99" s="59"/>
      <c r="BJ99" s="5"/>
      <c r="BK99" s="16"/>
      <c r="BL99" s="59"/>
      <c r="BM99" s="5"/>
      <c r="BN99" s="16"/>
      <c r="BO99" s="59"/>
      <c r="BP99" s="5"/>
      <c r="BQ99" s="16"/>
      <c r="BR99" s="59"/>
      <c r="BS99" s="5"/>
      <c r="BT99" s="16"/>
      <c r="BU99" s="59"/>
      <c r="BV99" s="5"/>
      <c r="BW99" s="16"/>
      <c r="BX99" s="59"/>
      <c r="BY99" s="5"/>
      <c r="BZ99" s="16"/>
      <c r="CA99" s="59"/>
      <c r="CB99" s="5"/>
      <c r="CC99" s="16"/>
      <c r="CD99" s="59"/>
      <c r="CE99" s="5"/>
      <c r="CF99" s="16"/>
      <c r="CG99" s="59"/>
      <c r="CH99" s="5"/>
      <c r="CI99" s="16"/>
      <c r="CJ99" s="59"/>
      <c r="CK99" s="13"/>
      <c r="CL99" s="16"/>
      <c r="CM99" s="59"/>
      <c r="CN99" s="5"/>
      <c r="CO99" s="16"/>
      <c r="CP99" s="59"/>
      <c r="CQ99" s="5"/>
      <c r="CR99" s="16"/>
      <c r="CS99" s="59"/>
      <c r="CT99" s="5"/>
      <c r="CU99" s="16"/>
      <c r="CV99" s="59"/>
      <c r="CW99" s="5"/>
      <c r="CX99" s="16"/>
      <c r="CY99" s="59"/>
      <c r="CZ99" s="5"/>
      <c r="DA99" s="16"/>
      <c r="DB99" s="59"/>
      <c r="DC99" s="5"/>
      <c r="DD99" s="16"/>
      <c r="DE99" s="59"/>
      <c r="DF99" s="5"/>
      <c r="DG99" s="16"/>
      <c r="DH99" s="59"/>
      <c r="DI99" s="5"/>
      <c r="DJ99" s="16"/>
      <c r="DK99" s="59"/>
      <c r="DL99" s="5"/>
      <c r="DM99" s="16"/>
      <c r="DN99" s="59"/>
      <c r="DO99" s="5"/>
      <c r="DP99" s="16"/>
      <c r="DQ99" s="59"/>
      <c r="DR99" s="5"/>
      <c r="DS99" s="16"/>
      <c r="DT99" s="59"/>
      <c r="DU99" s="5"/>
      <c r="DV99" s="16"/>
      <c r="DW99" s="59"/>
      <c r="DX99" s="5"/>
      <c r="DY99" s="16"/>
      <c r="DZ99" s="59"/>
      <c r="EA99" s="5"/>
      <c r="EB99" s="16"/>
      <c r="EC99" s="59"/>
      <c r="ED99" s="5"/>
      <c r="EE99" s="16"/>
      <c r="EF99" s="76"/>
    </row>
    <row r="100" spans="1:136" ht="12" customHeight="1" x14ac:dyDescent="0.25">
      <c r="A100" s="4"/>
      <c r="B100" s="13"/>
      <c r="C100" s="16"/>
      <c r="D100" s="59"/>
      <c r="E100" s="5"/>
      <c r="F100" s="16"/>
      <c r="G100" s="59"/>
      <c r="H100" s="5"/>
      <c r="I100" s="16"/>
      <c r="J100" s="59"/>
      <c r="K100" s="5"/>
      <c r="L100" s="16"/>
      <c r="M100" s="59"/>
      <c r="N100" s="5"/>
      <c r="O100" s="16"/>
      <c r="P100" s="59"/>
      <c r="Q100" s="5"/>
      <c r="R100" s="16"/>
      <c r="S100" s="59"/>
      <c r="T100" s="5"/>
      <c r="U100" s="16"/>
      <c r="V100" s="59"/>
      <c r="W100" s="5"/>
      <c r="X100" s="16"/>
      <c r="Y100" s="59"/>
      <c r="Z100" s="5"/>
      <c r="AA100" s="16"/>
      <c r="AB100" s="59"/>
      <c r="AC100" s="5"/>
      <c r="AD100" s="16"/>
      <c r="AE100" s="59"/>
      <c r="AF100" s="5"/>
      <c r="AG100" s="16"/>
      <c r="AH100" s="59"/>
      <c r="AI100" s="5"/>
      <c r="AJ100" s="16"/>
      <c r="AK100" s="59"/>
      <c r="AL100" s="5"/>
      <c r="AM100" s="16"/>
      <c r="AN100" s="59"/>
      <c r="AO100" s="5"/>
      <c r="AP100" s="16"/>
      <c r="AQ100" s="59"/>
      <c r="AR100" s="13"/>
      <c r="AS100" s="16"/>
      <c r="AT100" s="59"/>
      <c r="AU100" s="5"/>
      <c r="AV100" s="16"/>
      <c r="AW100" s="59"/>
      <c r="AX100" s="5"/>
      <c r="AY100" s="16"/>
      <c r="AZ100" s="59"/>
      <c r="BA100" s="5"/>
      <c r="BB100" s="16"/>
      <c r="BC100" s="59"/>
      <c r="BD100" s="5"/>
      <c r="BE100" s="16"/>
      <c r="BF100" s="59"/>
      <c r="BG100" s="5"/>
      <c r="BH100" s="16"/>
      <c r="BI100" s="59"/>
      <c r="BJ100" s="5"/>
      <c r="BK100" s="16"/>
      <c r="BL100" s="59"/>
      <c r="BM100" s="5"/>
      <c r="BN100" s="16"/>
      <c r="BO100" s="59"/>
      <c r="BP100" s="5"/>
      <c r="BQ100" s="16"/>
      <c r="BR100" s="59"/>
      <c r="BS100" s="5"/>
      <c r="BT100" s="16"/>
      <c r="BU100" s="59"/>
      <c r="BV100" s="5"/>
      <c r="BW100" s="16"/>
      <c r="BX100" s="59"/>
      <c r="BY100" s="5"/>
      <c r="BZ100" s="16"/>
      <c r="CA100" s="59"/>
      <c r="CB100" s="5"/>
      <c r="CC100" s="16"/>
      <c r="CD100" s="59"/>
      <c r="CE100" s="5"/>
      <c r="CF100" s="16"/>
      <c r="CG100" s="59"/>
      <c r="CH100" s="5"/>
      <c r="CI100" s="16"/>
      <c r="CJ100" s="59"/>
      <c r="CK100" s="13"/>
      <c r="CL100" s="16"/>
      <c r="CM100" s="59"/>
      <c r="CN100" s="5"/>
      <c r="CO100" s="16"/>
      <c r="CP100" s="59"/>
      <c r="CQ100" s="5"/>
      <c r="CR100" s="16"/>
      <c r="CS100" s="59"/>
      <c r="CT100" s="5"/>
      <c r="CU100" s="16"/>
      <c r="CV100" s="59"/>
      <c r="CW100" s="5"/>
      <c r="CX100" s="16"/>
      <c r="CY100" s="59"/>
      <c r="CZ100" s="5"/>
      <c r="DA100" s="16"/>
      <c r="DB100" s="59"/>
      <c r="DC100" s="5"/>
      <c r="DD100" s="16"/>
      <c r="DE100" s="59"/>
      <c r="DF100" s="5"/>
      <c r="DG100" s="16"/>
      <c r="DH100" s="59"/>
      <c r="DI100" s="5"/>
      <c r="DJ100" s="16"/>
      <c r="DK100" s="59"/>
      <c r="DL100" s="5"/>
      <c r="DM100" s="16"/>
      <c r="DN100" s="59"/>
      <c r="DO100" s="5"/>
      <c r="DP100" s="16"/>
      <c r="DQ100" s="59"/>
      <c r="DR100" s="5"/>
      <c r="DS100" s="16"/>
      <c r="DT100" s="59"/>
      <c r="DU100" s="5"/>
      <c r="DV100" s="16"/>
      <c r="DW100" s="59"/>
      <c r="DX100" s="5"/>
      <c r="DY100" s="16"/>
      <c r="DZ100" s="59"/>
      <c r="EA100" s="5"/>
      <c r="EB100" s="16"/>
      <c r="EC100" s="59"/>
      <c r="ED100" s="5"/>
      <c r="EE100" s="16"/>
      <c r="EF100" s="76"/>
    </row>
    <row r="101" spans="1:136" ht="12" customHeight="1" x14ac:dyDescent="0.25">
      <c r="A101" s="4"/>
      <c r="B101" s="13"/>
      <c r="C101" s="16"/>
      <c r="D101" s="59"/>
      <c r="E101" s="5"/>
      <c r="F101" s="16"/>
      <c r="G101" s="59"/>
      <c r="H101" s="5"/>
      <c r="I101" s="16"/>
      <c r="J101" s="59"/>
      <c r="K101" s="5"/>
      <c r="L101" s="16"/>
      <c r="M101" s="59"/>
      <c r="N101" s="5"/>
      <c r="O101" s="16"/>
      <c r="P101" s="59"/>
      <c r="Q101" s="5"/>
      <c r="R101" s="16"/>
      <c r="S101" s="59"/>
      <c r="T101" s="5"/>
      <c r="U101" s="16"/>
      <c r="V101" s="59"/>
      <c r="W101" s="5"/>
      <c r="X101" s="16"/>
      <c r="Y101" s="59"/>
      <c r="Z101" s="5"/>
      <c r="AA101" s="16"/>
      <c r="AB101" s="59"/>
      <c r="AC101" s="5"/>
      <c r="AD101" s="16"/>
      <c r="AE101" s="59"/>
      <c r="AF101" s="5"/>
      <c r="AG101" s="16"/>
      <c r="AH101" s="59"/>
      <c r="AI101" s="5"/>
      <c r="AJ101" s="16"/>
      <c r="AK101" s="59"/>
      <c r="AL101" s="5"/>
      <c r="AM101" s="16"/>
      <c r="AN101" s="59"/>
      <c r="AO101" s="5"/>
      <c r="AP101" s="16"/>
      <c r="AQ101" s="59"/>
      <c r="AR101" s="13"/>
      <c r="AS101" s="16"/>
      <c r="AT101" s="59"/>
      <c r="AU101" s="5"/>
      <c r="AV101" s="16"/>
      <c r="AW101" s="59"/>
      <c r="AX101" s="5"/>
      <c r="AY101" s="16"/>
      <c r="AZ101" s="59"/>
      <c r="BA101" s="5"/>
      <c r="BB101" s="16"/>
      <c r="BC101" s="59"/>
      <c r="BD101" s="5"/>
      <c r="BE101" s="16"/>
      <c r="BF101" s="59"/>
      <c r="BG101" s="5"/>
      <c r="BH101" s="16"/>
      <c r="BI101" s="59"/>
      <c r="BJ101" s="5"/>
      <c r="BK101" s="16"/>
      <c r="BL101" s="59"/>
      <c r="BM101" s="5"/>
      <c r="BN101" s="16"/>
      <c r="BO101" s="59"/>
      <c r="BP101" s="5"/>
      <c r="BQ101" s="16"/>
      <c r="BR101" s="59"/>
      <c r="BS101" s="5"/>
      <c r="BT101" s="16"/>
      <c r="BU101" s="59"/>
      <c r="BV101" s="5"/>
      <c r="BW101" s="16"/>
      <c r="BX101" s="59"/>
      <c r="BY101" s="5"/>
      <c r="BZ101" s="16"/>
      <c r="CA101" s="59"/>
      <c r="CB101" s="5"/>
      <c r="CC101" s="16"/>
      <c r="CD101" s="59"/>
      <c r="CE101" s="5"/>
      <c r="CF101" s="16"/>
      <c r="CG101" s="59"/>
      <c r="CH101" s="5"/>
      <c r="CI101" s="16"/>
      <c r="CJ101" s="59"/>
      <c r="CK101" s="13"/>
      <c r="CL101" s="16"/>
      <c r="CM101" s="59"/>
      <c r="CN101" s="5"/>
      <c r="CO101" s="16"/>
      <c r="CP101" s="59"/>
      <c r="CQ101" s="5"/>
      <c r="CR101" s="16"/>
      <c r="CS101" s="59"/>
      <c r="CT101" s="5"/>
      <c r="CU101" s="16"/>
      <c r="CV101" s="59"/>
      <c r="CW101" s="5"/>
      <c r="CX101" s="16"/>
      <c r="CY101" s="59"/>
      <c r="CZ101" s="5"/>
      <c r="DA101" s="16"/>
      <c r="DB101" s="59"/>
      <c r="DC101" s="5"/>
      <c r="DD101" s="16"/>
      <c r="DE101" s="59"/>
      <c r="DF101" s="5"/>
      <c r="DG101" s="16"/>
      <c r="DH101" s="59"/>
      <c r="DI101" s="5"/>
      <c r="DJ101" s="16"/>
      <c r="DK101" s="59"/>
      <c r="DL101" s="5"/>
      <c r="DM101" s="16"/>
      <c r="DN101" s="59"/>
      <c r="DO101" s="5"/>
      <c r="DP101" s="16"/>
      <c r="DQ101" s="59"/>
      <c r="DR101" s="5"/>
      <c r="DS101" s="16"/>
      <c r="DT101" s="59"/>
      <c r="DU101" s="5"/>
      <c r="DV101" s="16"/>
      <c r="DW101" s="59"/>
      <c r="DX101" s="5"/>
      <c r="DY101" s="16"/>
      <c r="DZ101" s="59"/>
      <c r="EA101" s="5"/>
      <c r="EB101" s="16"/>
      <c r="EC101" s="59"/>
      <c r="ED101" s="5"/>
      <c r="EE101" s="16"/>
      <c r="EF101" s="76"/>
    </row>
    <row r="102" spans="1:136" ht="12" customHeight="1" x14ac:dyDescent="0.25">
      <c r="A102" s="4"/>
      <c r="B102" s="13"/>
      <c r="C102" s="16"/>
      <c r="D102" s="59"/>
      <c r="E102" s="5"/>
      <c r="F102" s="16"/>
      <c r="G102" s="59"/>
      <c r="H102" s="5"/>
      <c r="I102" s="16"/>
      <c r="J102" s="59"/>
      <c r="K102" s="5"/>
      <c r="L102" s="16"/>
      <c r="M102" s="59"/>
      <c r="N102" s="5"/>
      <c r="O102" s="16"/>
      <c r="P102" s="59"/>
      <c r="Q102" s="5"/>
      <c r="R102" s="16"/>
      <c r="S102" s="59"/>
      <c r="T102" s="5"/>
      <c r="U102" s="16"/>
      <c r="V102" s="59"/>
      <c r="W102" s="5"/>
      <c r="X102" s="16"/>
      <c r="Y102" s="59"/>
      <c r="Z102" s="5"/>
      <c r="AA102" s="16"/>
      <c r="AB102" s="59"/>
      <c r="AC102" s="5"/>
      <c r="AD102" s="16"/>
      <c r="AE102" s="59"/>
      <c r="AF102" s="5"/>
      <c r="AG102" s="16"/>
      <c r="AH102" s="59"/>
      <c r="AI102" s="5"/>
      <c r="AJ102" s="16"/>
      <c r="AK102" s="59"/>
      <c r="AL102" s="5"/>
      <c r="AM102" s="16"/>
      <c r="AN102" s="59"/>
      <c r="AO102" s="5"/>
      <c r="AP102" s="16"/>
      <c r="AQ102" s="59"/>
      <c r="AR102" s="13"/>
      <c r="AS102" s="16"/>
      <c r="AT102" s="59"/>
      <c r="AU102" s="5"/>
      <c r="AV102" s="16"/>
      <c r="AW102" s="59"/>
      <c r="AX102" s="5"/>
      <c r="AY102" s="16"/>
      <c r="AZ102" s="59"/>
      <c r="BA102" s="5"/>
      <c r="BB102" s="16"/>
      <c r="BC102" s="59"/>
      <c r="BD102" s="5"/>
      <c r="BE102" s="16"/>
      <c r="BF102" s="59"/>
      <c r="BG102" s="5"/>
      <c r="BH102" s="16"/>
      <c r="BI102" s="59"/>
      <c r="BJ102" s="5"/>
      <c r="BK102" s="16"/>
      <c r="BL102" s="59"/>
      <c r="BM102" s="5"/>
      <c r="BN102" s="16"/>
      <c r="BO102" s="59"/>
      <c r="BP102" s="5"/>
      <c r="BQ102" s="16"/>
      <c r="BR102" s="59"/>
      <c r="BS102" s="5"/>
      <c r="BT102" s="16"/>
      <c r="BU102" s="59"/>
      <c r="BV102" s="5"/>
      <c r="BW102" s="16"/>
      <c r="BX102" s="59"/>
      <c r="BY102" s="5"/>
      <c r="BZ102" s="16"/>
      <c r="CA102" s="59"/>
      <c r="CB102" s="5"/>
      <c r="CC102" s="16"/>
      <c r="CD102" s="59"/>
      <c r="CE102" s="5"/>
      <c r="CF102" s="16"/>
      <c r="CG102" s="59"/>
      <c r="CH102" s="5"/>
      <c r="CI102" s="16"/>
      <c r="CJ102" s="59"/>
      <c r="CK102" s="13"/>
      <c r="CL102" s="16"/>
      <c r="CM102" s="59"/>
      <c r="CN102" s="5"/>
      <c r="CO102" s="16"/>
      <c r="CP102" s="59"/>
      <c r="CQ102" s="5"/>
      <c r="CR102" s="16"/>
      <c r="CS102" s="59"/>
      <c r="CT102" s="5"/>
      <c r="CU102" s="16"/>
      <c r="CV102" s="59"/>
      <c r="CW102" s="5"/>
      <c r="CX102" s="16"/>
      <c r="CY102" s="59"/>
      <c r="CZ102" s="5"/>
      <c r="DA102" s="16"/>
      <c r="DB102" s="59"/>
      <c r="DC102" s="5"/>
      <c r="DD102" s="16"/>
      <c r="DE102" s="59"/>
      <c r="DF102" s="5"/>
      <c r="DG102" s="16"/>
      <c r="DH102" s="59"/>
      <c r="DI102" s="5"/>
      <c r="DJ102" s="16"/>
      <c r="DK102" s="59"/>
      <c r="DL102" s="5"/>
      <c r="DM102" s="16"/>
      <c r="DN102" s="59"/>
      <c r="DO102" s="5"/>
      <c r="DP102" s="16"/>
      <c r="DQ102" s="59"/>
      <c r="DR102" s="5"/>
      <c r="DS102" s="16"/>
      <c r="DT102" s="59"/>
      <c r="DU102" s="5"/>
      <c r="DV102" s="16"/>
      <c r="DW102" s="59"/>
      <c r="DX102" s="5"/>
      <c r="DY102" s="16"/>
      <c r="DZ102" s="59"/>
      <c r="EA102" s="5"/>
      <c r="EB102" s="16"/>
      <c r="EC102" s="59"/>
      <c r="ED102" s="5"/>
      <c r="EE102" s="16"/>
      <c r="EF102" s="76"/>
    </row>
    <row r="103" spans="1:136" ht="12" customHeight="1" x14ac:dyDescent="0.25">
      <c r="A103" s="4"/>
      <c r="B103" s="13"/>
      <c r="C103" s="16"/>
      <c r="D103" s="59"/>
      <c r="E103" s="5"/>
      <c r="F103" s="16"/>
      <c r="G103" s="59"/>
      <c r="H103" s="5"/>
      <c r="I103" s="16"/>
      <c r="J103" s="59"/>
      <c r="K103" s="5"/>
      <c r="L103" s="16"/>
      <c r="M103" s="59"/>
      <c r="N103" s="5"/>
      <c r="O103" s="16"/>
      <c r="P103" s="59"/>
      <c r="Q103" s="5"/>
      <c r="R103" s="16"/>
      <c r="S103" s="59"/>
      <c r="T103" s="5"/>
      <c r="U103" s="16"/>
      <c r="V103" s="59"/>
      <c r="W103" s="5"/>
      <c r="X103" s="16"/>
      <c r="Y103" s="59"/>
      <c r="Z103" s="5"/>
      <c r="AA103" s="16"/>
      <c r="AB103" s="59"/>
      <c r="AC103" s="5"/>
      <c r="AD103" s="16"/>
      <c r="AE103" s="59"/>
      <c r="AF103" s="5"/>
      <c r="AG103" s="16"/>
      <c r="AH103" s="59"/>
      <c r="AI103" s="5"/>
      <c r="AJ103" s="16"/>
      <c r="AK103" s="59"/>
      <c r="AL103" s="5"/>
      <c r="AM103" s="16"/>
      <c r="AN103" s="59"/>
      <c r="AO103" s="5"/>
      <c r="AP103" s="16"/>
      <c r="AQ103" s="59"/>
      <c r="AR103" s="13"/>
      <c r="AS103" s="16"/>
      <c r="AT103" s="59"/>
      <c r="AU103" s="5"/>
      <c r="AV103" s="16"/>
      <c r="AW103" s="59"/>
      <c r="AX103" s="5"/>
      <c r="AY103" s="16"/>
      <c r="AZ103" s="59"/>
      <c r="BA103" s="5"/>
      <c r="BB103" s="16"/>
      <c r="BC103" s="59"/>
      <c r="BD103" s="5"/>
      <c r="BE103" s="16"/>
      <c r="BF103" s="59"/>
      <c r="BG103" s="5"/>
      <c r="BH103" s="16"/>
      <c r="BI103" s="59"/>
      <c r="BJ103" s="5"/>
      <c r="BK103" s="16"/>
      <c r="BL103" s="59"/>
      <c r="BM103" s="5"/>
      <c r="BN103" s="16"/>
      <c r="BO103" s="59"/>
      <c r="BP103" s="5"/>
      <c r="BQ103" s="16"/>
      <c r="BR103" s="59"/>
      <c r="BS103" s="5"/>
      <c r="BT103" s="16"/>
      <c r="BU103" s="59"/>
      <c r="BV103" s="5"/>
      <c r="BW103" s="16"/>
      <c r="BX103" s="59"/>
      <c r="BY103" s="5"/>
      <c r="BZ103" s="16"/>
      <c r="CA103" s="59"/>
      <c r="CB103" s="5"/>
      <c r="CC103" s="16"/>
      <c r="CD103" s="59"/>
      <c r="CE103" s="5"/>
      <c r="CF103" s="16"/>
      <c r="CG103" s="59"/>
      <c r="CH103" s="5"/>
      <c r="CI103" s="16"/>
      <c r="CJ103" s="59"/>
      <c r="CK103" s="13"/>
      <c r="CL103" s="16"/>
      <c r="CM103" s="59"/>
      <c r="CN103" s="5"/>
      <c r="CO103" s="16"/>
      <c r="CP103" s="59"/>
      <c r="CQ103" s="5"/>
      <c r="CR103" s="16"/>
      <c r="CS103" s="59"/>
      <c r="CT103" s="5"/>
      <c r="CU103" s="16"/>
      <c r="CV103" s="59"/>
      <c r="CW103" s="5"/>
      <c r="CX103" s="16"/>
      <c r="CY103" s="59"/>
      <c r="CZ103" s="5"/>
      <c r="DA103" s="16"/>
      <c r="DB103" s="59"/>
      <c r="DC103" s="5"/>
      <c r="DD103" s="16"/>
      <c r="DE103" s="59"/>
      <c r="DF103" s="5"/>
      <c r="DG103" s="16"/>
      <c r="DH103" s="59"/>
      <c r="DI103" s="5"/>
      <c r="DJ103" s="16"/>
      <c r="DK103" s="59"/>
      <c r="DL103" s="5"/>
      <c r="DM103" s="16"/>
      <c r="DN103" s="59"/>
      <c r="DO103" s="5"/>
      <c r="DP103" s="16"/>
      <c r="DQ103" s="59"/>
      <c r="DR103" s="5"/>
      <c r="DS103" s="16"/>
      <c r="DT103" s="59"/>
      <c r="DU103" s="5"/>
      <c r="DV103" s="16"/>
      <c r="DW103" s="59"/>
      <c r="DX103" s="5"/>
      <c r="DY103" s="16"/>
      <c r="DZ103" s="59"/>
      <c r="EA103" s="5"/>
      <c r="EB103" s="16"/>
      <c r="EC103" s="59"/>
      <c r="ED103" s="5"/>
      <c r="EE103" s="16"/>
      <c r="EF103" s="76"/>
    </row>
    <row r="104" spans="1:136" ht="12" customHeight="1" x14ac:dyDescent="0.25">
      <c r="A104" s="4"/>
      <c r="B104" s="13"/>
      <c r="C104" s="16"/>
      <c r="D104" s="59"/>
      <c r="E104" s="5"/>
      <c r="F104" s="16"/>
      <c r="G104" s="59"/>
      <c r="H104" s="5"/>
      <c r="I104" s="16"/>
      <c r="J104" s="59"/>
      <c r="K104" s="5"/>
      <c r="L104" s="16"/>
      <c r="M104" s="59"/>
      <c r="N104" s="5"/>
      <c r="O104" s="16"/>
      <c r="P104" s="59"/>
      <c r="Q104" s="5"/>
      <c r="R104" s="16"/>
      <c r="S104" s="59"/>
      <c r="T104" s="5"/>
      <c r="U104" s="16"/>
      <c r="V104" s="59"/>
      <c r="W104" s="5"/>
      <c r="X104" s="16"/>
      <c r="Y104" s="59"/>
      <c r="Z104" s="5"/>
      <c r="AA104" s="16"/>
      <c r="AB104" s="59"/>
      <c r="AC104" s="5"/>
      <c r="AD104" s="16"/>
      <c r="AE104" s="59"/>
      <c r="AF104" s="5"/>
      <c r="AG104" s="16"/>
      <c r="AH104" s="59"/>
      <c r="AI104" s="5"/>
      <c r="AJ104" s="16"/>
      <c r="AK104" s="59"/>
      <c r="AL104" s="5"/>
      <c r="AM104" s="16"/>
      <c r="AN104" s="59"/>
      <c r="AO104" s="5"/>
      <c r="AP104" s="16"/>
      <c r="AQ104" s="59"/>
      <c r="AR104" s="13"/>
      <c r="AS104" s="16"/>
      <c r="AT104" s="59"/>
      <c r="AU104" s="5"/>
      <c r="AV104" s="16"/>
      <c r="AW104" s="59"/>
      <c r="AX104" s="5"/>
      <c r="AY104" s="16"/>
      <c r="AZ104" s="59"/>
      <c r="BA104" s="5"/>
      <c r="BB104" s="16"/>
      <c r="BC104" s="59"/>
      <c r="BD104" s="5"/>
      <c r="BE104" s="16"/>
      <c r="BF104" s="59"/>
      <c r="BG104" s="5"/>
      <c r="BH104" s="16"/>
      <c r="BI104" s="59"/>
      <c r="BJ104" s="5"/>
      <c r="BK104" s="16"/>
      <c r="BL104" s="59"/>
      <c r="BM104" s="5"/>
      <c r="BN104" s="16"/>
      <c r="BO104" s="59"/>
      <c r="BP104" s="5"/>
      <c r="BQ104" s="16"/>
      <c r="BR104" s="59"/>
      <c r="BS104" s="5"/>
      <c r="BT104" s="16"/>
      <c r="BU104" s="59"/>
      <c r="BV104" s="5"/>
      <c r="BW104" s="16"/>
      <c r="BX104" s="59"/>
      <c r="BY104" s="5"/>
      <c r="BZ104" s="16"/>
      <c r="CA104" s="59"/>
      <c r="CB104" s="5"/>
      <c r="CC104" s="16"/>
      <c r="CD104" s="59"/>
      <c r="CE104" s="5"/>
      <c r="CF104" s="16"/>
      <c r="CG104" s="59"/>
      <c r="CH104" s="5"/>
      <c r="CI104" s="16"/>
      <c r="CJ104" s="59"/>
      <c r="CK104" s="13"/>
      <c r="CL104" s="16"/>
      <c r="CM104" s="59"/>
      <c r="CN104" s="5"/>
      <c r="CO104" s="16"/>
      <c r="CP104" s="59"/>
      <c r="CQ104" s="5"/>
      <c r="CR104" s="16"/>
      <c r="CS104" s="59"/>
      <c r="CT104" s="5"/>
      <c r="CU104" s="16"/>
      <c r="CV104" s="59"/>
      <c r="CW104" s="5"/>
      <c r="CX104" s="16"/>
      <c r="CY104" s="59"/>
      <c r="CZ104" s="5"/>
      <c r="DA104" s="16"/>
      <c r="DB104" s="59"/>
      <c r="DC104" s="5"/>
      <c r="DD104" s="16"/>
      <c r="DE104" s="59"/>
      <c r="DF104" s="5"/>
      <c r="DG104" s="16"/>
      <c r="DH104" s="59"/>
      <c r="DI104" s="5"/>
      <c r="DJ104" s="16"/>
      <c r="DK104" s="59"/>
      <c r="DL104" s="5"/>
      <c r="DM104" s="16"/>
      <c r="DN104" s="59"/>
      <c r="DO104" s="5"/>
      <c r="DP104" s="16"/>
      <c r="DQ104" s="59"/>
      <c r="DR104" s="5"/>
      <c r="DS104" s="16"/>
      <c r="DT104" s="59"/>
      <c r="DU104" s="5"/>
      <c r="DV104" s="16"/>
      <c r="DW104" s="59"/>
      <c r="DX104" s="5"/>
      <c r="DY104" s="16"/>
      <c r="DZ104" s="59"/>
      <c r="EA104" s="5"/>
      <c r="EB104" s="16"/>
      <c r="EC104" s="59"/>
      <c r="ED104" s="5"/>
      <c r="EE104" s="16"/>
      <c r="EF104" s="76"/>
    </row>
    <row r="105" spans="1:136" ht="12" customHeight="1" x14ac:dyDescent="0.25">
      <c r="A105" s="4"/>
      <c r="B105" s="13"/>
      <c r="C105" s="16"/>
      <c r="D105" s="59"/>
      <c r="E105" s="5"/>
      <c r="F105" s="16"/>
      <c r="G105" s="59"/>
      <c r="H105" s="5"/>
      <c r="I105" s="16"/>
      <c r="J105" s="59"/>
      <c r="K105" s="5"/>
      <c r="L105" s="16"/>
      <c r="M105" s="59"/>
      <c r="N105" s="5"/>
      <c r="O105" s="16"/>
      <c r="P105" s="59"/>
      <c r="Q105" s="5"/>
      <c r="R105" s="16"/>
      <c r="S105" s="59"/>
      <c r="T105" s="5"/>
      <c r="U105" s="16"/>
      <c r="V105" s="59"/>
      <c r="W105" s="5"/>
      <c r="X105" s="16"/>
      <c r="Y105" s="59"/>
      <c r="Z105" s="5"/>
      <c r="AA105" s="16"/>
      <c r="AB105" s="59"/>
      <c r="AC105" s="5"/>
      <c r="AD105" s="16"/>
      <c r="AE105" s="59"/>
      <c r="AF105" s="5"/>
      <c r="AG105" s="16"/>
      <c r="AH105" s="59"/>
      <c r="AI105" s="5"/>
      <c r="AJ105" s="16"/>
      <c r="AK105" s="59"/>
      <c r="AL105" s="5"/>
      <c r="AM105" s="16"/>
      <c r="AN105" s="59"/>
      <c r="AO105" s="5"/>
      <c r="AP105" s="16"/>
      <c r="AQ105" s="59"/>
      <c r="AR105" s="13"/>
      <c r="AS105" s="16"/>
      <c r="AT105" s="59"/>
      <c r="AU105" s="5"/>
      <c r="AV105" s="16"/>
      <c r="AW105" s="59"/>
      <c r="AX105" s="5"/>
      <c r="AY105" s="16"/>
      <c r="AZ105" s="59"/>
      <c r="BA105" s="5"/>
      <c r="BB105" s="16"/>
      <c r="BC105" s="59"/>
      <c r="BD105" s="5"/>
      <c r="BE105" s="16"/>
      <c r="BF105" s="59"/>
      <c r="BG105" s="5"/>
      <c r="BH105" s="16"/>
      <c r="BI105" s="59"/>
      <c r="BJ105" s="5"/>
      <c r="BK105" s="16"/>
      <c r="BL105" s="59"/>
      <c r="BM105" s="5"/>
      <c r="BN105" s="16"/>
      <c r="BO105" s="59"/>
      <c r="BP105" s="5"/>
      <c r="BQ105" s="16"/>
      <c r="BR105" s="59"/>
      <c r="BS105" s="5"/>
      <c r="BT105" s="16"/>
      <c r="BU105" s="59"/>
      <c r="BV105" s="5"/>
      <c r="BW105" s="16"/>
      <c r="BX105" s="59"/>
      <c r="BY105" s="5"/>
      <c r="BZ105" s="16"/>
      <c r="CA105" s="59"/>
      <c r="CB105" s="5"/>
      <c r="CC105" s="16"/>
      <c r="CD105" s="59"/>
      <c r="CE105" s="5"/>
      <c r="CF105" s="16"/>
      <c r="CG105" s="59"/>
      <c r="CH105" s="5"/>
      <c r="CI105" s="16"/>
      <c r="CJ105" s="59"/>
      <c r="CK105" s="13"/>
      <c r="CL105" s="16"/>
      <c r="CM105" s="59"/>
      <c r="CN105" s="5"/>
      <c r="CO105" s="16"/>
      <c r="CP105" s="59"/>
      <c r="CQ105" s="5"/>
      <c r="CR105" s="16"/>
      <c r="CS105" s="59"/>
      <c r="CT105" s="5"/>
      <c r="CU105" s="16"/>
      <c r="CV105" s="59"/>
      <c r="CW105" s="5"/>
      <c r="CX105" s="16"/>
      <c r="CY105" s="59"/>
      <c r="CZ105" s="5"/>
      <c r="DA105" s="16"/>
      <c r="DB105" s="59"/>
      <c r="DC105" s="5"/>
      <c r="DD105" s="16"/>
      <c r="DE105" s="59"/>
      <c r="DF105" s="5"/>
      <c r="DG105" s="16"/>
      <c r="DH105" s="59"/>
      <c r="DI105" s="5"/>
      <c r="DJ105" s="16"/>
      <c r="DK105" s="59"/>
      <c r="DL105" s="5"/>
      <c r="DM105" s="16"/>
      <c r="DN105" s="59"/>
      <c r="DO105" s="5"/>
      <c r="DP105" s="16"/>
      <c r="DQ105" s="59"/>
      <c r="DR105" s="5"/>
      <c r="DS105" s="16"/>
      <c r="DT105" s="59"/>
      <c r="DU105" s="5"/>
      <c r="DV105" s="16"/>
      <c r="DW105" s="59"/>
      <c r="DX105" s="5"/>
      <c r="DY105" s="16"/>
      <c r="DZ105" s="59"/>
      <c r="EA105" s="5"/>
      <c r="EB105" s="16"/>
      <c r="EC105" s="59"/>
      <c r="ED105" s="5"/>
      <c r="EE105" s="16"/>
      <c r="EF105" s="76"/>
    </row>
    <row r="106" spans="1:136" ht="12" customHeight="1" x14ac:dyDescent="0.25">
      <c r="A106" s="4"/>
      <c r="B106" s="13"/>
      <c r="C106" s="16"/>
      <c r="D106" s="59"/>
      <c r="E106" s="5"/>
      <c r="F106" s="16"/>
      <c r="G106" s="59"/>
      <c r="H106" s="5"/>
      <c r="I106" s="16"/>
      <c r="J106" s="59"/>
      <c r="K106" s="5"/>
      <c r="L106" s="16"/>
      <c r="M106" s="59"/>
      <c r="N106" s="5"/>
      <c r="O106" s="16"/>
      <c r="P106" s="59"/>
      <c r="Q106" s="5"/>
      <c r="R106" s="16"/>
      <c r="S106" s="59"/>
      <c r="T106" s="5"/>
      <c r="U106" s="16"/>
      <c r="V106" s="59"/>
      <c r="W106" s="5"/>
      <c r="X106" s="16"/>
      <c r="Y106" s="59"/>
      <c r="Z106" s="5"/>
      <c r="AA106" s="16"/>
      <c r="AB106" s="59"/>
      <c r="AC106" s="5"/>
      <c r="AD106" s="16"/>
      <c r="AE106" s="59"/>
      <c r="AF106" s="5"/>
      <c r="AG106" s="16"/>
      <c r="AH106" s="59"/>
      <c r="AI106" s="5"/>
      <c r="AJ106" s="16"/>
      <c r="AK106" s="59"/>
      <c r="AL106" s="5"/>
      <c r="AM106" s="16"/>
      <c r="AN106" s="59"/>
      <c r="AO106" s="5"/>
      <c r="AP106" s="16"/>
      <c r="AQ106" s="59"/>
      <c r="AR106" s="13"/>
      <c r="AS106" s="16"/>
      <c r="AT106" s="59"/>
      <c r="AU106" s="5"/>
      <c r="AV106" s="16"/>
      <c r="AW106" s="59"/>
      <c r="AX106" s="5"/>
      <c r="AY106" s="16"/>
      <c r="AZ106" s="59"/>
      <c r="BA106" s="5"/>
      <c r="BB106" s="16"/>
      <c r="BC106" s="59"/>
      <c r="BD106" s="5"/>
      <c r="BE106" s="16"/>
      <c r="BF106" s="59"/>
      <c r="BG106" s="5"/>
      <c r="BH106" s="16"/>
      <c r="BI106" s="59"/>
      <c r="BJ106" s="5"/>
      <c r="BK106" s="16"/>
      <c r="BL106" s="59"/>
      <c r="BM106" s="5"/>
      <c r="BN106" s="16"/>
      <c r="BO106" s="59"/>
      <c r="BP106" s="5"/>
      <c r="BQ106" s="16"/>
      <c r="BR106" s="59"/>
      <c r="BS106" s="5"/>
      <c r="BT106" s="16"/>
      <c r="BU106" s="59"/>
      <c r="BV106" s="5"/>
      <c r="BW106" s="16"/>
      <c r="BX106" s="59"/>
      <c r="BY106" s="5"/>
      <c r="BZ106" s="16"/>
      <c r="CA106" s="59"/>
      <c r="CB106" s="5"/>
      <c r="CC106" s="16"/>
      <c r="CD106" s="59"/>
      <c r="CE106" s="5"/>
      <c r="CF106" s="16"/>
      <c r="CG106" s="59"/>
      <c r="CH106" s="5"/>
      <c r="CI106" s="16"/>
      <c r="CJ106" s="59"/>
      <c r="CK106" s="13"/>
      <c r="CL106" s="16"/>
      <c r="CM106" s="59"/>
      <c r="CN106" s="5"/>
      <c r="CO106" s="16"/>
      <c r="CP106" s="59"/>
      <c r="CQ106" s="5"/>
      <c r="CR106" s="16"/>
      <c r="CS106" s="59"/>
      <c r="CT106" s="5"/>
      <c r="CU106" s="16"/>
      <c r="CV106" s="59"/>
      <c r="CW106" s="5"/>
      <c r="CX106" s="16"/>
      <c r="CY106" s="59"/>
      <c r="CZ106" s="5"/>
      <c r="DA106" s="16"/>
      <c r="DB106" s="59"/>
      <c r="DC106" s="5"/>
      <c r="DD106" s="16"/>
      <c r="DE106" s="59"/>
      <c r="DF106" s="5"/>
      <c r="DG106" s="16"/>
      <c r="DH106" s="59"/>
      <c r="DI106" s="5"/>
      <c r="DJ106" s="16"/>
      <c r="DK106" s="59"/>
      <c r="DL106" s="5"/>
      <c r="DM106" s="16"/>
      <c r="DN106" s="59"/>
      <c r="DO106" s="5"/>
      <c r="DP106" s="16"/>
      <c r="DQ106" s="59"/>
      <c r="DR106" s="5"/>
      <c r="DS106" s="16"/>
      <c r="DT106" s="59"/>
      <c r="DU106" s="5"/>
      <c r="DV106" s="16"/>
      <c r="DW106" s="59"/>
      <c r="DX106" s="5"/>
      <c r="DY106" s="16"/>
      <c r="DZ106" s="59"/>
      <c r="EA106" s="5"/>
      <c r="EB106" s="16"/>
      <c r="EC106" s="59"/>
      <c r="ED106" s="5"/>
      <c r="EE106" s="16"/>
      <c r="EF106" s="76"/>
    </row>
    <row r="107" spans="1:136" ht="12" customHeight="1" x14ac:dyDescent="0.25">
      <c r="A107" s="4"/>
      <c r="B107" s="13"/>
      <c r="C107" s="16"/>
      <c r="D107" s="59"/>
      <c r="E107" s="5"/>
      <c r="F107" s="16"/>
      <c r="G107" s="59"/>
      <c r="H107" s="5"/>
      <c r="I107" s="16"/>
      <c r="J107" s="59"/>
      <c r="K107" s="5"/>
      <c r="L107" s="16"/>
      <c r="M107" s="59"/>
      <c r="N107" s="5"/>
      <c r="O107" s="16"/>
      <c r="P107" s="59"/>
      <c r="Q107" s="5"/>
      <c r="R107" s="16"/>
      <c r="S107" s="59"/>
      <c r="T107" s="5"/>
      <c r="U107" s="16"/>
      <c r="V107" s="59"/>
      <c r="W107" s="5"/>
      <c r="X107" s="16"/>
      <c r="Y107" s="59"/>
      <c r="Z107" s="5"/>
      <c r="AA107" s="16"/>
      <c r="AB107" s="59"/>
      <c r="AC107" s="5"/>
      <c r="AD107" s="16"/>
      <c r="AE107" s="59"/>
      <c r="AF107" s="5"/>
      <c r="AG107" s="16"/>
      <c r="AH107" s="59"/>
      <c r="AI107" s="5"/>
      <c r="AJ107" s="16"/>
      <c r="AK107" s="59"/>
      <c r="AL107" s="5"/>
      <c r="AM107" s="16"/>
      <c r="AN107" s="59"/>
      <c r="AO107" s="5"/>
      <c r="AP107" s="16"/>
      <c r="AQ107" s="59"/>
      <c r="AR107" s="13"/>
      <c r="AS107" s="16"/>
      <c r="AT107" s="59"/>
      <c r="AU107" s="5"/>
      <c r="AV107" s="16"/>
      <c r="AW107" s="59"/>
      <c r="AX107" s="5"/>
      <c r="AY107" s="16"/>
      <c r="AZ107" s="59"/>
      <c r="BA107" s="5"/>
      <c r="BB107" s="16"/>
      <c r="BC107" s="59"/>
      <c r="BD107" s="5"/>
      <c r="BE107" s="16"/>
      <c r="BF107" s="59"/>
      <c r="BG107" s="5"/>
      <c r="BH107" s="16"/>
      <c r="BI107" s="59"/>
      <c r="BJ107" s="5"/>
      <c r="BK107" s="16"/>
      <c r="BL107" s="59"/>
      <c r="BM107" s="5"/>
      <c r="BN107" s="16"/>
      <c r="BO107" s="59"/>
      <c r="BP107" s="5"/>
      <c r="BQ107" s="16"/>
      <c r="BR107" s="59"/>
      <c r="BS107" s="5"/>
      <c r="BT107" s="16"/>
      <c r="BU107" s="59"/>
      <c r="BV107" s="5"/>
      <c r="BW107" s="16"/>
      <c r="BX107" s="59"/>
      <c r="BY107" s="5"/>
      <c r="BZ107" s="16"/>
      <c r="CA107" s="59"/>
      <c r="CB107" s="5"/>
      <c r="CC107" s="16"/>
      <c r="CD107" s="59"/>
      <c r="CE107" s="5"/>
      <c r="CF107" s="16"/>
      <c r="CG107" s="59"/>
      <c r="CH107" s="5"/>
      <c r="CI107" s="16"/>
      <c r="CJ107" s="59"/>
      <c r="CK107" s="13"/>
      <c r="CL107" s="16"/>
      <c r="CM107" s="59"/>
      <c r="CN107" s="5"/>
      <c r="CO107" s="16"/>
      <c r="CP107" s="59"/>
      <c r="CQ107" s="5"/>
      <c r="CR107" s="16"/>
      <c r="CS107" s="59"/>
      <c r="CT107" s="5"/>
      <c r="CU107" s="16"/>
      <c r="CV107" s="59"/>
      <c r="CW107" s="5"/>
      <c r="CX107" s="16"/>
      <c r="CY107" s="59"/>
      <c r="CZ107" s="5"/>
      <c r="DA107" s="16"/>
      <c r="DB107" s="59"/>
      <c r="DC107" s="5"/>
      <c r="DD107" s="16"/>
      <c r="DE107" s="59"/>
      <c r="DF107" s="5"/>
      <c r="DG107" s="16"/>
      <c r="DH107" s="59"/>
      <c r="DI107" s="5"/>
      <c r="DJ107" s="16"/>
      <c r="DK107" s="59"/>
      <c r="DL107" s="5"/>
      <c r="DM107" s="16"/>
      <c r="DN107" s="59"/>
      <c r="DO107" s="5"/>
      <c r="DP107" s="16"/>
      <c r="DQ107" s="59"/>
      <c r="DR107" s="5"/>
      <c r="DS107" s="16"/>
      <c r="DT107" s="59"/>
      <c r="DU107" s="5"/>
      <c r="DV107" s="16"/>
      <c r="DW107" s="59"/>
      <c r="DX107" s="5"/>
      <c r="DY107" s="16"/>
      <c r="DZ107" s="59"/>
      <c r="EA107" s="5"/>
      <c r="EB107" s="16"/>
      <c r="EC107" s="59"/>
      <c r="ED107" s="5"/>
      <c r="EE107" s="16"/>
      <c r="EF107" s="76"/>
    </row>
    <row r="108" spans="1:136" ht="12" customHeight="1" x14ac:dyDescent="0.25">
      <c r="A108" s="4"/>
      <c r="B108" s="13"/>
      <c r="C108" s="16"/>
      <c r="D108" s="59"/>
      <c r="E108" s="5"/>
      <c r="F108" s="16"/>
      <c r="G108" s="59"/>
      <c r="H108" s="5"/>
      <c r="I108" s="16"/>
      <c r="J108" s="59"/>
      <c r="K108" s="5"/>
      <c r="L108" s="16"/>
      <c r="M108" s="59"/>
      <c r="N108" s="5"/>
      <c r="O108" s="16"/>
      <c r="P108" s="59"/>
      <c r="Q108" s="5"/>
      <c r="R108" s="16"/>
      <c r="S108" s="59"/>
      <c r="T108" s="5"/>
      <c r="U108" s="16"/>
      <c r="V108" s="59"/>
      <c r="W108" s="5"/>
      <c r="X108" s="16"/>
      <c r="Y108" s="59"/>
      <c r="Z108" s="5"/>
      <c r="AA108" s="16"/>
      <c r="AB108" s="59"/>
      <c r="AC108" s="5"/>
      <c r="AD108" s="16"/>
      <c r="AE108" s="59"/>
      <c r="AF108" s="5"/>
      <c r="AG108" s="16"/>
      <c r="AH108" s="59"/>
      <c r="AI108" s="5"/>
      <c r="AJ108" s="16"/>
      <c r="AK108" s="59"/>
      <c r="AL108" s="5"/>
      <c r="AM108" s="16"/>
      <c r="AN108" s="59"/>
      <c r="AO108" s="5"/>
      <c r="AP108" s="16"/>
      <c r="AQ108" s="59"/>
      <c r="AR108" s="13"/>
      <c r="AS108" s="16"/>
      <c r="AT108" s="59"/>
      <c r="AU108" s="5"/>
      <c r="AV108" s="16"/>
      <c r="AW108" s="59"/>
      <c r="AX108" s="5"/>
      <c r="AY108" s="16"/>
      <c r="AZ108" s="59"/>
      <c r="BA108" s="5"/>
      <c r="BB108" s="16"/>
      <c r="BC108" s="59"/>
      <c r="BD108" s="5"/>
      <c r="BE108" s="16"/>
      <c r="BF108" s="59"/>
      <c r="BG108" s="5"/>
      <c r="BH108" s="16"/>
      <c r="BI108" s="59"/>
      <c r="BJ108" s="5"/>
      <c r="BK108" s="16"/>
      <c r="BL108" s="59"/>
      <c r="BM108" s="5"/>
      <c r="BN108" s="16"/>
      <c r="BO108" s="59"/>
      <c r="BP108" s="5"/>
      <c r="BQ108" s="16"/>
      <c r="BR108" s="59"/>
      <c r="BS108" s="5"/>
      <c r="BT108" s="16"/>
      <c r="BU108" s="59"/>
      <c r="BV108" s="5"/>
      <c r="BW108" s="16"/>
      <c r="BX108" s="59"/>
      <c r="BY108" s="5"/>
      <c r="BZ108" s="16"/>
      <c r="CA108" s="59"/>
      <c r="CB108" s="5"/>
      <c r="CC108" s="16"/>
      <c r="CD108" s="59"/>
      <c r="CE108" s="5"/>
      <c r="CF108" s="16"/>
      <c r="CG108" s="59"/>
      <c r="CH108" s="5"/>
      <c r="CI108" s="16"/>
      <c r="CJ108" s="59"/>
      <c r="CK108" s="13"/>
      <c r="CL108" s="16"/>
      <c r="CM108" s="59"/>
      <c r="CN108" s="5"/>
      <c r="CO108" s="16"/>
      <c r="CP108" s="59"/>
      <c r="CQ108" s="5"/>
      <c r="CR108" s="16"/>
      <c r="CS108" s="59"/>
      <c r="CT108" s="5"/>
      <c r="CU108" s="16"/>
      <c r="CV108" s="59"/>
      <c r="CW108" s="5"/>
      <c r="CX108" s="16"/>
      <c r="CY108" s="59"/>
      <c r="CZ108" s="5"/>
      <c r="DA108" s="16"/>
      <c r="DB108" s="59"/>
      <c r="DC108" s="5"/>
      <c r="DD108" s="16"/>
      <c r="DE108" s="59"/>
      <c r="DF108" s="5"/>
      <c r="DG108" s="16"/>
      <c r="DH108" s="59"/>
      <c r="DI108" s="5"/>
      <c r="DJ108" s="16"/>
      <c r="DK108" s="59"/>
      <c r="DL108" s="5"/>
      <c r="DM108" s="16"/>
      <c r="DN108" s="59"/>
      <c r="DO108" s="5"/>
      <c r="DP108" s="16"/>
      <c r="DQ108" s="59"/>
      <c r="DR108" s="5"/>
      <c r="DS108" s="16"/>
      <c r="DT108" s="59"/>
      <c r="DU108" s="5"/>
      <c r="DV108" s="16"/>
      <c r="DW108" s="59"/>
      <c r="DX108" s="5"/>
      <c r="DY108" s="16"/>
      <c r="DZ108" s="59"/>
      <c r="EA108" s="5"/>
      <c r="EB108" s="16"/>
      <c r="EC108" s="59"/>
      <c r="ED108" s="5"/>
      <c r="EE108" s="16"/>
      <c r="EF108" s="76"/>
    </row>
    <row r="109" spans="1:136" ht="12" customHeight="1" x14ac:dyDescent="0.25">
      <c r="A109" s="4"/>
      <c r="B109" s="13"/>
      <c r="C109" s="16"/>
      <c r="D109" s="59"/>
      <c r="E109" s="5"/>
      <c r="F109" s="16"/>
      <c r="G109" s="59"/>
      <c r="H109" s="5"/>
      <c r="I109" s="16"/>
      <c r="J109" s="59"/>
      <c r="K109" s="5"/>
      <c r="L109" s="16"/>
      <c r="M109" s="59"/>
      <c r="N109" s="5"/>
      <c r="O109" s="16"/>
      <c r="P109" s="59"/>
      <c r="Q109" s="5"/>
      <c r="R109" s="16"/>
      <c r="S109" s="59"/>
      <c r="T109" s="5"/>
      <c r="U109" s="16"/>
      <c r="V109" s="59"/>
      <c r="W109" s="5"/>
      <c r="X109" s="16"/>
      <c r="Y109" s="59"/>
      <c r="Z109" s="5"/>
      <c r="AA109" s="16"/>
      <c r="AB109" s="59"/>
      <c r="AC109" s="5"/>
      <c r="AD109" s="16"/>
      <c r="AE109" s="59"/>
      <c r="AF109" s="5"/>
      <c r="AG109" s="16"/>
      <c r="AH109" s="59"/>
      <c r="AI109" s="5"/>
      <c r="AJ109" s="16"/>
      <c r="AK109" s="59"/>
      <c r="AL109" s="5"/>
      <c r="AM109" s="16"/>
      <c r="AN109" s="59"/>
      <c r="AO109" s="5"/>
      <c r="AP109" s="16"/>
      <c r="AQ109" s="59"/>
      <c r="AR109" s="13"/>
      <c r="AS109" s="16"/>
      <c r="AT109" s="59"/>
      <c r="AU109" s="5"/>
      <c r="AV109" s="16"/>
      <c r="AW109" s="59"/>
      <c r="AX109" s="5"/>
      <c r="AY109" s="16"/>
      <c r="AZ109" s="59"/>
      <c r="BA109" s="5"/>
      <c r="BB109" s="16"/>
      <c r="BC109" s="59"/>
      <c r="BD109" s="5"/>
      <c r="BE109" s="16"/>
      <c r="BF109" s="59"/>
      <c r="BG109" s="5"/>
      <c r="BH109" s="16"/>
      <c r="BI109" s="59"/>
      <c r="BJ109" s="5"/>
      <c r="BK109" s="16"/>
      <c r="BL109" s="59"/>
      <c r="BM109" s="5"/>
      <c r="BN109" s="16"/>
      <c r="BO109" s="59"/>
      <c r="BP109" s="5"/>
      <c r="BQ109" s="16"/>
      <c r="BR109" s="59"/>
      <c r="BS109" s="5"/>
      <c r="BT109" s="16"/>
      <c r="BU109" s="59"/>
      <c r="BV109" s="5"/>
      <c r="BW109" s="16"/>
      <c r="BX109" s="59"/>
      <c r="BY109" s="5"/>
      <c r="BZ109" s="16"/>
      <c r="CA109" s="59"/>
      <c r="CB109" s="5"/>
      <c r="CC109" s="16"/>
      <c r="CD109" s="59"/>
      <c r="CE109" s="5"/>
      <c r="CF109" s="16"/>
      <c r="CG109" s="59"/>
      <c r="CH109" s="5"/>
      <c r="CI109" s="16"/>
      <c r="CJ109" s="59"/>
      <c r="CK109" s="13"/>
      <c r="CL109" s="16"/>
      <c r="CM109" s="59"/>
      <c r="CN109" s="5"/>
      <c r="CO109" s="16"/>
      <c r="CP109" s="59"/>
      <c r="CQ109" s="5"/>
      <c r="CR109" s="16"/>
      <c r="CS109" s="59"/>
      <c r="CT109" s="5"/>
      <c r="CU109" s="16"/>
      <c r="CV109" s="59"/>
      <c r="CW109" s="5"/>
      <c r="CX109" s="16"/>
      <c r="CY109" s="59"/>
      <c r="CZ109" s="5"/>
      <c r="DA109" s="16"/>
      <c r="DB109" s="59"/>
      <c r="DC109" s="5"/>
      <c r="DD109" s="16"/>
      <c r="DE109" s="59"/>
      <c r="DF109" s="5"/>
      <c r="DG109" s="16"/>
      <c r="DH109" s="59"/>
      <c r="DI109" s="5"/>
      <c r="DJ109" s="16"/>
      <c r="DK109" s="59"/>
      <c r="DL109" s="5"/>
      <c r="DM109" s="16"/>
      <c r="DN109" s="59"/>
      <c r="DO109" s="5"/>
      <c r="DP109" s="16"/>
      <c r="DQ109" s="59"/>
      <c r="DR109" s="5"/>
      <c r="DS109" s="16"/>
      <c r="DT109" s="59"/>
      <c r="DU109" s="5"/>
      <c r="DV109" s="16"/>
      <c r="DW109" s="59"/>
      <c r="DX109" s="5"/>
      <c r="DY109" s="16"/>
      <c r="DZ109" s="59"/>
      <c r="EA109" s="5"/>
      <c r="EB109" s="16"/>
      <c r="EC109" s="59"/>
      <c r="ED109" s="5"/>
      <c r="EE109" s="16"/>
      <c r="EF109" s="76"/>
    </row>
    <row r="110" spans="1:136" ht="12" customHeight="1" x14ac:dyDescent="0.25">
      <c r="A110" s="4"/>
      <c r="B110" s="13"/>
      <c r="C110" s="16"/>
      <c r="D110" s="59"/>
      <c r="E110" s="5"/>
      <c r="F110" s="16"/>
      <c r="G110" s="59"/>
      <c r="H110" s="5"/>
      <c r="I110" s="16"/>
      <c r="J110" s="59"/>
      <c r="K110" s="5"/>
      <c r="L110" s="16"/>
      <c r="M110" s="59"/>
      <c r="N110" s="5"/>
      <c r="O110" s="16"/>
      <c r="P110" s="59"/>
      <c r="Q110" s="5"/>
      <c r="R110" s="16"/>
      <c r="S110" s="59"/>
      <c r="T110" s="5"/>
      <c r="U110" s="16"/>
      <c r="V110" s="59"/>
      <c r="W110" s="5"/>
      <c r="X110" s="16"/>
      <c r="Y110" s="59"/>
      <c r="Z110" s="5"/>
      <c r="AA110" s="16"/>
      <c r="AB110" s="59"/>
      <c r="AC110" s="5"/>
      <c r="AD110" s="16"/>
      <c r="AE110" s="59"/>
      <c r="AF110" s="5"/>
      <c r="AG110" s="16"/>
      <c r="AH110" s="59"/>
      <c r="AI110" s="5"/>
      <c r="AJ110" s="16"/>
      <c r="AK110" s="59"/>
      <c r="AL110" s="5"/>
      <c r="AM110" s="16"/>
      <c r="AN110" s="59"/>
      <c r="AO110" s="5"/>
      <c r="AP110" s="16"/>
      <c r="AQ110" s="59"/>
      <c r="AR110" s="13"/>
      <c r="AS110" s="16"/>
      <c r="AT110" s="59"/>
      <c r="AU110" s="5"/>
      <c r="AV110" s="16"/>
      <c r="AW110" s="59"/>
      <c r="AX110" s="5"/>
      <c r="AY110" s="16"/>
      <c r="AZ110" s="59"/>
      <c r="BA110" s="5"/>
      <c r="BB110" s="16"/>
      <c r="BC110" s="59"/>
      <c r="BD110" s="5"/>
      <c r="BE110" s="16"/>
      <c r="BF110" s="59"/>
      <c r="BG110" s="5"/>
      <c r="BH110" s="16"/>
      <c r="BI110" s="59"/>
      <c r="BJ110" s="5"/>
      <c r="BK110" s="16"/>
      <c r="BL110" s="59"/>
      <c r="BM110" s="5"/>
      <c r="BN110" s="16"/>
      <c r="BO110" s="59"/>
      <c r="BP110" s="5"/>
      <c r="BQ110" s="16"/>
      <c r="BR110" s="59"/>
      <c r="BS110" s="5"/>
      <c r="BT110" s="16"/>
      <c r="BU110" s="59"/>
      <c r="BV110" s="5"/>
      <c r="BW110" s="16"/>
      <c r="BX110" s="59"/>
      <c r="BY110" s="5"/>
      <c r="BZ110" s="16"/>
      <c r="CA110" s="59"/>
      <c r="CB110" s="5"/>
      <c r="CC110" s="16"/>
      <c r="CD110" s="59"/>
      <c r="CE110" s="5"/>
      <c r="CF110" s="16"/>
      <c r="CG110" s="59"/>
      <c r="CH110" s="5"/>
      <c r="CI110" s="16"/>
      <c r="CJ110" s="59"/>
      <c r="CK110" s="13"/>
      <c r="CL110" s="16"/>
      <c r="CM110" s="59"/>
      <c r="CN110" s="5"/>
      <c r="CO110" s="16"/>
      <c r="CP110" s="59"/>
      <c r="CQ110" s="5"/>
      <c r="CR110" s="16"/>
      <c r="CS110" s="59"/>
      <c r="CT110" s="5"/>
      <c r="CU110" s="16"/>
      <c r="CV110" s="59"/>
      <c r="CW110" s="5"/>
      <c r="CX110" s="16"/>
      <c r="CY110" s="59"/>
      <c r="CZ110" s="5"/>
      <c r="DA110" s="16"/>
      <c r="DB110" s="59"/>
      <c r="DC110" s="5"/>
      <c r="DD110" s="16"/>
      <c r="DE110" s="59"/>
      <c r="DF110" s="5"/>
      <c r="DG110" s="16"/>
      <c r="DH110" s="59"/>
      <c r="DI110" s="5"/>
      <c r="DJ110" s="16"/>
      <c r="DK110" s="59"/>
      <c r="DL110" s="5"/>
      <c r="DM110" s="16"/>
      <c r="DN110" s="59"/>
      <c r="DO110" s="5"/>
      <c r="DP110" s="16"/>
      <c r="DQ110" s="59"/>
      <c r="DR110" s="5"/>
      <c r="DS110" s="16"/>
      <c r="DT110" s="59"/>
      <c r="DU110" s="5"/>
      <c r="DV110" s="16"/>
      <c r="DW110" s="59"/>
      <c r="DX110" s="5"/>
      <c r="DY110" s="16"/>
      <c r="DZ110" s="59"/>
      <c r="EA110" s="5"/>
      <c r="EB110" s="16"/>
      <c r="EC110" s="59"/>
      <c r="ED110" s="5"/>
      <c r="EE110" s="16"/>
      <c r="EF110" s="76"/>
    </row>
    <row r="111" spans="1:136" ht="12" customHeight="1" x14ac:dyDescent="0.25">
      <c r="A111" s="4"/>
      <c r="B111" s="13"/>
      <c r="C111" s="16"/>
      <c r="D111" s="59"/>
      <c r="E111" s="5"/>
      <c r="F111" s="16"/>
      <c r="G111" s="59"/>
      <c r="H111" s="5"/>
      <c r="I111" s="16"/>
      <c r="J111" s="59"/>
      <c r="K111" s="5"/>
      <c r="L111" s="16"/>
      <c r="M111" s="59"/>
      <c r="N111" s="5"/>
      <c r="O111" s="16"/>
      <c r="P111" s="59"/>
      <c r="Q111" s="5"/>
      <c r="R111" s="16"/>
      <c r="S111" s="59"/>
      <c r="T111" s="5"/>
      <c r="U111" s="16"/>
      <c r="V111" s="59"/>
      <c r="W111" s="5"/>
      <c r="X111" s="16"/>
      <c r="Y111" s="59"/>
      <c r="Z111" s="5"/>
      <c r="AA111" s="16"/>
      <c r="AB111" s="59"/>
      <c r="AC111" s="5"/>
      <c r="AD111" s="16"/>
      <c r="AE111" s="59"/>
      <c r="AF111" s="5"/>
      <c r="AG111" s="16"/>
      <c r="AH111" s="59"/>
      <c r="AI111" s="5"/>
      <c r="AJ111" s="16"/>
      <c r="AK111" s="59"/>
      <c r="AL111" s="5"/>
      <c r="AM111" s="16"/>
      <c r="AN111" s="59"/>
      <c r="AO111" s="5"/>
      <c r="AP111" s="16"/>
      <c r="AQ111" s="59"/>
      <c r="AR111" s="13"/>
      <c r="AS111" s="16"/>
      <c r="AT111" s="59"/>
      <c r="AU111" s="5"/>
      <c r="AV111" s="16"/>
      <c r="AW111" s="59"/>
      <c r="AX111" s="5"/>
      <c r="AY111" s="16"/>
      <c r="AZ111" s="59"/>
      <c r="BA111" s="5"/>
      <c r="BB111" s="16"/>
      <c r="BC111" s="59"/>
      <c r="BD111" s="5"/>
      <c r="BE111" s="16"/>
      <c r="BF111" s="59"/>
      <c r="BG111" s="5"/>
      <c r="BH111" s="16"/>
      <c r="BI111" s="59"/>
      <c r="BJ111" s="5"/>
      <c r="BK111" s="16"/>
      <c r="BL111" s="59"/>
      <c r="BM111" s="5"/>
      <c r="BN111" s="16"/>
      <c r="BO111" s="59"/>
      <c r="BP111" s="5"/>
      <c r="BQ111" s="16"/>
      <c r="BR111" s="59"/>
      <c r="BS111" s="5"/>
      <c r="BT111" s="16"/>
      <c r="BU111" s="59"/>
      <c r="BV111" s="5"/>
      <c r="BW111" s="16"/>
      <c r="BX111" s="59"/>
      <c r="BY111" s="5"/>
      <c r="BZ111" s="16"/>
      <c r="CA111" s="59"/>
      <c r="CB111" s="5"/>
      <c r="CC111" s="16"/>
      <c r="CD111" s="59"/>
      <c r="CE111" s="5"/>
      <c r="CF111" s="16"/>
      <c r="CG111" s="59"/>
      <c r="CH111" s="5"/>
      <c r="CI111" s="16"/>
      <c r="CJ111" s="59"/>
      <c r="CK111" s="13"/>
      <c r="CL111" s="16"/>
      <c r="CM111" s="59"/>
      <c r="CN111" s="5"/>
      <c r="CO111" s="16"/>
      <c r="CP111" s="59"/>
      <c r="CQ111" s="5"/>
      <c r="CR111" s="16"/>
      <c r="CS111" s="59"/>
      <c r="CT111" s="5"/>
      <c r="CU111" s="16"/>
      <c r="CV111" s="59"/>
      <c r="CW111" s="5"/>
      <c r="CX111" s="16"/>
      <c r="CY111" s="59"/>
      <c r="CZ111" s="5"/>
      <c r="DA111" s="16"/>
      <c r="DB111" s="59"/>
      <c r="DC111" s="5"/>
      <c r="DD111" s="16"/>
      <c r="DE111" s="59"/>
      <c r="DF111" s="5"/>
      <c r="DG111" s="16"/>
      <c r="DH111" s="59"/>
      <c r="DI111" s="5"/>
      <c r="DJ111" s="16"/>
      <c r="DK111" s="59"/>
      <c r="DL111" s="5"/>
      <c r="DM111" s="16"/>
      <c r="DN111" s="59"/>
      <c r="DO111" s="5"/>
      <c r="DP111" s="16"/>
      <c r="DQ111" s="59"/>
      <c r="DR111" s="5"/>
      <c r="DS111" s="16"/>
      <c r="DT111" s="59"/>
      <c r="DU111" s="5"/>
      <c r="DV111" s="16"/>
      <c r="DW111" s="59"/>
      <c r="DX111" s="5"/>
      <c r="DY111" s="16"/>
      <c r="DZ111" s="59"/>
      <c r="EA111" s="5"/>
      <c r="EB111" s="16"/>
      <c r="EC111" s="59"/>
      <c r="ED111" s="5"/>
      <c r="EE111" s="16"/>
      <c r="EF111" s="76"/>
    </row>
    <row r="112" spans="1:136" ht="12" customHeight="1" x14ac:dyDescent="0.25">
      <c r="A112" s="4"/>
      <c r="B112" s="13"/>
      <c r="C112" s="16"/>
      <c r="D112" s="59"/>
      <c r="E112" s="5"/>
      <c r="F112" s="16"/>
      <c r="G112" s="59"/>
      <c r="H112" s="5"/>
      <c r="I112" s="16"/>
      <c r="J112" s="59"/>
      <c r="K112" s="5"/>
      <c r="L112" s="16"/>
      <c r="M112" s="59"/>
      <c r="N112" s="5"/>
      <c r="O112" s="16"/>
      <c r="P112" s="59"/>
      <c r="Q112" s="5"/>
      <c r="R112" s="16"/>
      <c r="S112" s="59"/>
      <c r="T112" s="5"/>
      <c r="U112" s="16"/>
      <c r="V112" s="59"/>
      <c r="W112" s="5"/>
      <c r="X112" s="16"/>
      <c r="Y112" s="59"/>
      <c r="Z112" s="5"/>
      <c r="AA112" s="16"/>
      <c r="AB112" s="59"/>
      <c r="AC112" s="5"/>
      <c r="AD112" s="16"/>
      <c r="AE112" s="59"/>
      <c r="AF112" s="5"/>
      <c r="AG112" s="16"/>
      <c r="AH112" s="59"/>
      <c r="AI112" s="5"/>
      <c r="AJ112" s="16"/>
      <c r="AK112" s="59"/>
      <c r="AL112" s="5"/>
      <c r="AM112" s="16"/>
      <c r="AN112" s="59"/>
      <c r="AO112" s="5"/>
      <c r="AP112" s="16"/>
      <c r="AQ112" s="59"/>
      <c r="AR112" s="13"/>
      <c r="AS112" s="16"/>
      <c r="AT112" s="59"/>
      <c r="AU112" s="5"/>
      <c r="AV112" s="16"/>
      <c r="AW112" s="59"/>
      <c r="AX112" s="5"/>
      <c r="AY112" s="16"/>
      <c r="AZ112" s="59"/>
      <c r="BA112" s="5"/>
      <c r="BB112" s="16"/>
      <c r="BC112" s="59"/>
      <c r="BD112" s="5"/>
      <c r="BE112" s="16"/>
      <c r="BF112" s="59"/>
      <c r="BG112" s="5"/>
      <c r="BH112" s="16"/>
      <c r="BI112" s="59"/>
      <c r="BJ112" s="5"/>
      <c r="BK112" s="16"/>
      <c r="BL112" s="59"/>
      <c r="BM112" s="5"/>
      <c r="BN112" s="16"/>
      <c r="BO112" s="59"/>
      <c r="BP112" s="5"/>
      <c r="BQ112" s="16"/>
      <c r="BR112" s="59"/>
      <c r="BS112" s="5"/>
      <c r="BT112" s="16"/>
      <c r="BU112" s="59"/>
      <c r="BV112" s="5"/>
      <c r="BW112" s="16"/>
      <c r="BX112" s="59"/>
      <c r="BY112" s="5"/>
      <c r="BZ112" s="16"/>
      <c r="CA112" s="59"/>
      <c r="CB112" s="5"/>
      <c r="CC112" s="16"/>
      <c r="CD112" s="59"/>
      <c r="CE112" s="5"/>
      <c r="CF112" s="16"/>
      <c r="CG112" s="59"/>
      <c r="CH112" s="5"/>
      <c r="CI112" s="16"/>
      <c r="CJ112" s="59"/>
      <c r="CK112" s="13"/>
      <c r="CL112" s="16"/>
      <c r="CM112" s="59"/>
      <c r="CN112" s="5"/>
      <c r="CO112" s="16"/>
      <c r="CP112" s="59"/>
      <c r="CQ112" s="5"/>
      <c r="CR112" s="16"/>
      <c r="CS112" s="59"/>
      <c r="CT112" s="5"/>
      <c r="CU112" s="16"/>
      <c r="CV112" s="59"/>
      <c r="CW112" s="5"/>
      <c r="CX112" s="16"/>
      <c r="CY112" s="59"/>
      <c r="CZ112" s="5"/>
      <c r="DA112" s="16"/>
      <c r="DB112" s="59"/>
      <c r="DC112" s="5"/>
      <c r="DD112" s="16"/>
      <c r="DE112" s="59"/>
      <c r="DF112" s="5"/>
      <c r="DG112" s="16"/>
      <c r="DH112" s="59"/>
      <c r="DI112" s="5"/>
      <c r="DJ112" s="16"/>
      <c r="DK112" s="59"/>
      <c r="DL112" s="5"/>
      <c r="DM112" s="16"/>
      <c r="DN112" s="59"/>
      <c r="DO112" s="5"/>
      <c r="DP112" s="16"/>
      <c r="DQ112" s="59"/>
      <c r="DR112" s="5"/>
      <c r="DS112" s="16"/>
      <c r="DT112" s="59"/>
      <c r="DU112" s="5"/>
      <c r="DV112" s="16"/>
      <c r="DW112" s="59"/>
      <c r="DX112" s="5"/>
      <c r="DY112" s="16"/>
      <c r="DZ112" s="59"/>
      <c r="EA112" s="5"/>
      <c r="EB112" s="16"/>
      <c r="EC112" s="59"/>
      <c r="ED112" s="5"/>
      <c r="EE112" s="16"/>
      <c r="EF112" s="76"/>
    </row>
    <row r="113" spans="1:136" ht="12" customHeight="1" x14ac:dyDescent="0.25">
      <c r="A113" s="4"/>
      <c r="B113" s="13"/>
      <c r="C113" s="16"/>
      <c r="D113" s="59"/>
      <c r="E113" s="5"/>
      <c r="F113" s="16"/>
      <c r="G113" s="59"/>
      <c r="H113" s="5"/>
      <c r="I113" s="16"/>
      <c r="J113" s="59"/>
      <c r="K113" s="5"/>
      <c r="L113" s="16"/>
      <c r="M113" s="59"/>
      <c r="N113" s="5"/>
      <c r="O113" s="16"/>
      <c r="P113" s="59"/>
      <c r="Q113" s="5"/>
      <c r="R113" s="16"/>
      <c r="S113" s="59"/>
      <c r="T113" s="5"/>
      <c r="U113" s="16"/>
      <c r="V113" s="59"/>
      <c r="W113" s="5"/>
      <c r="X113" s="16"/>
      <c r="Y113" s="59"/>
      <c r="Z113" s="5"/>
      <c r="AA113" s="16"/>
      <c r="AB113" s="59"/>
      <c r="AC113" s="5"/>
      <c r="AD113" s="16"/>
      <c r="AE113" s="59"/>
      <c r="AF113" s="5"/>
      <c r="AG113" s="16"/>
      <c r="AH113" s="59"/>
      <c r="AI113" s="5"/>
      <c r="AJ113" s="16"/>
      <c r="AK113" s="59"/>
      <c r="AL113" s="5"/>
      <c r="AM113" s="16"/>
      <c r="AN113" s="59"/>
      <c r="AO113" s="5"/>
      <c r="AP113" s="16"/>
      <c r="AQ113" s="59"/>
      <c r="AR113" s="13"/>
      <c r="AS113" s="16"/>
      <c r="AT113" s="59"/>
      <c r="AU113" s="5"/>
      <c r="AV113" s="16"/>
      <c r="AW113" s="59"/>
      <c r="AX113" s="5"/>
      <c r="AY113" s="16"/>
      <c r="AZ113" s="59"/>
      <c r="BA113" s="5"/>
      <c r="BB113" s="16"/>
      <c r="BC113" s="59"/>
      <c r="BD113" s="5"/>
      <c r="BE113" s="16"/>
      <c r="BF113" s="59"/>
      <c r="BG113" s="5"/>
      <c r="BH113" s="16"/>
      <c r="BI113" s="59"/>
      <c r="BJ113" s="5"/>
      <c r="BK113" s="16"/>
      <c r="BL113" s="59"/>
      <c r="BM113" s="5"/>
      <c r="BN113" s="16"/>
      <c r="BO113" s="59"/>
      <c r="BP113" s="5"/>
      <c r="BQ113" s="16"/>
      <c r="BR113" s="59"/>
      <c r="BS113" s="5"/>
      <c r="BT113" s="16"/>
      <c r="BU113" s="59"/>
      <c r="BV113" s="5"/>
      <c r="BW113" s="16"/>
      <c r="BX113" s="59"/>
      <c r="BY113" s="5"/>
      <c r="BZ113" s="16"/>
      <c r="CA113" s="59"/>
      <c r="CB113" s="5"/>
      <c r="CC113" s="16"/>
      <c r="CD113" s="59"/>
      <c r="CE113" s="5"/>
      <c r="CF113" s="16"/>
      <c r="CG113" s="59"/>
      <c r="CH113" s="5"/>
      <c r="CI113" s="16"/>
      <c r="CJ113" s="59"/>
      <c r="CK113" s="13"/>
      <c r="CL113" s="16"/>
      <c r="CM113" s="59"/>
      <c r="CN113" s="5"/>
      <c r="CO113" s="16"/>
      <c r="CP113" s="59"/>
      <c r="CQ113" s="5"/>
      <c r="CR113" s="16"/>
      <c r="CS113" s="59"/>
      <c r="CT113" s="5"/>
      <c r="CU113" s="16"/>
      <c r="CV113" s="59"/>
      <c r="CW113" s="5"/>
      <c r="CX113" s="16"/>
      <c r="CY113" s="59"/>
      <c r="CZ113" s="5"/>
      <c r="DA113" s="16"/>
      <c r="DB113" s="59"/>
      <c r="DC113" s="5"/>
      <c r="DD113" s="16"/>
      <c r="DE113" s="59"/>
      <c r="DF113" s="5"/>
      <c r="DG113" s="16"/>
      <c r="DH113" s="59"/>
      <c r="DI113" s="5"/>
      <c r="DJ113" s="16"/>
      <c r="DK113" s="59"/>
      <c r="DL113" s="5"/>
      <c r="DM113" s="16"/>
      <c r="DN113" s="59"/>
      <c r="DO113" s="5"/>
      <c r="DP113" s="16"/>
      <c r="DQ113" s="59"/>
      <c r="DR113" s="5"/>
      <c r="DS113" s="16"/>
      <c r="DT113" s="59"/>
      <c r="DU113" s="5"/>
      <c r="DV113" s="16"/>
      <c r="DW113" s="59"/>
      <c r="DX113" s="5"/>
      <c r="DY113" s="16"/>
      <c r="DZ113" s="59"/>
      <c r="EA113" s="5"/>
      <c r="EB113" s="16"/>
      <c r="EC113" s="59"/>
      <c r="ED113" s="5"/>
      <c r="EE113" s="16"/>
      <c r="EF113" s="76"/>
    </row>
    <row r="114" spans="1:136" ht="12" customHeight="1" x14ac:dyDescent="0.25">
      <c r="A114" s="4"/>
      <c r="B114" s="13"/>
      <c r="C114" s="16"/>
      <c r="D114" s="59"/>
      <c r="E114" s="5"/>
      <c r="F114" s="16"/>
      <c r="G114" s="59"/>
      <c r="H114" s="5"/>
      <c r="I114" s="16"/>
      <c r="J114" s="59"/>
      <c r="K114" s="5"/>
      <c r="L114" s="16"/>
      <c r="M114" s="59"/>
      <c r="N114" s="5"/>
      <c r="O114" s="16"/>
      <c r="P114" s="59"/>
      <c r="Q114" s="5"/>
      <c r="R114" s="16"/>
      <c r="S114" s="59"/>
      <c r="T114" s="5"/>
      <c r="U114" s="16"/>
      <c r="V114" s="59"/>
      <c r="W114" s="5"/>
      <c r="X114" s="16"/>
      <c r="Y114" s="59"/>
      <c r="Z114" s="5"/>
      <c r="AA114" s="16"/>
      <c r="AB114" s="59"/>
      <c r="AC114" s="5"/>
      <c r="AD114" s="16"/>
      <c r="AE114" s="59"/>
      <c r="AF114" s="5"/>
      <c r="AG114" s="16"/>
      <c r="AH114" s="59"/>
      <c r="AI114" s="5"/>
      <c r="AJ114" s="16"/>
      <c r="AK114" s="59"/>
      <c r="AL114" s="5"/>
      <c r="AM114" s="16"/>
      <c r="AN114" s="59"/>
      <c r="AO114" s="5"/>
      <c r="AP114" s="16"/>
      <c r="AQ114" s="59"/>
      <c r="AR114" s="13"/>
      <c r="AS114" s="16"/>
      <c r="AT114" s="59"/>
      <c r="AU114" s="5"/>
      <c r="AV114" s="16"/>
      <c r="AW114" s="59"/>
      <c r="AX114" s="5"/>
      <c r="AY114" s="16"/>
      <c r="AZ114" s="59"/>
      <c r="BA114" s="5"/>
      <c r="BB114" s="16"/>
      <c r="BC114" s="59"/>
      <c r="BD114" s="5"/>
      <c r="BE114" s="16"/>
      <c r="BF114" s="59"/>
      <c r="BG114" s="5"/>
      <c r="BH114" s="16"/>
      <c r="BI114" s="59"/>
      <c r="BJ114" s="5"/>
      <c r="BK114" s="16"/>
      <c r="BL114" s="59"/>
      <c r="BM114" s="5"/>
      <c r="BN114" s="16"/>
      <c r="BO114" s="59"/>
      <c r="BP114" s="5"/>
      <c r="BQ114" s="16"/>
      <c r="BR114" s="59"/>
      <c r="BS114" s="5"/>
      <c r="BT114" s="16"/>
      <c r="BU114" s="59"/>
      <c r="BV114" s="5"/>
      <c r="BW114" s="16"/>
      <c r="BX114" s="59"/>
      <c r="BY114" s="5"/>
      <c r="BZ114" s="16"/>
      <c r="CA114" s="59"/>
      <c r="CB114" s="5"/>
      <c r="CC114" s="16"/>
      <c r="CD114" s="59"/>
      <c r="CE114" s="5"/>
      <c r="CF114" s="16"/>
      <c r="CG114" s="59"/>
      <c r="CH114" s="5"/>
      <c r="CI114" s="16"/>
      <c r="CJ114" s="59"/>
      <c r="CK114" s="13"/>
      <c r="CL114" s="16"/>
      <c r="CM114" s="59"/>
      <c r="CN114" s="5"/>
      <c r="CO114" s="16"/>
      <c r="CP114" s="59"/>
      <c r="CQ114" s="5"/>
      <c r="CR114" s="16"/>
      <c r="CS114" s="59"/>
      <c r="CT114" s="5"/>
      <c r="CU114" s="16"/>
      <c r="CV114" s="59"/>
      <c r="CW114" s="5"/>
      <c r="CX114" s="16"/>
      <c r="CY114" s="59"/>
      <c r="CZ114" s="5"/>
      <c r="DA114" s="16"/>
      <c r="DB114" s="59"/>
      <c r="DC114" s="5"/>
      <c r="DD114" s="16"/>
      <c r="DE114" s="59"/>
      <c r="DF114" s="5"/>
      <c r="DG114" s="16"/>
      <c r="DH114" s="59"/>
      <c r="DI114" s="5"/>
      <c r="DJ114" s="16"/>
      <c r="DK114" s="59"/>
      <c r="DL114" s="5"/>
      <c r="DM114" s="16"/>
      <c r="DN114" s="59"/>
      <c r="DO114" s="5"/>
      <c r="DP114" s="16"/>
      <c r="DQ114" s="59"/>
      <c r="DR114" s="5"/>
      <c r="DS114" s="16"/>
      <c r="DT114" s="59"/>
      <c r="DU114" s="5"/>
      <c r="DV114" s="16"/>
      <c r="DW114" s="59"/>
      <c r="DX114" s="5"/>
      <c r="DY114" s="16"/>
      <c r="DZ114" s="59"/>
      <c r="EA114" s="5"/>
      <c r="EB114" s="16"/>
      <c r="EC114" s="59"/>
      <c r="ED114" s="5"/>
      <c r="EE114" s="16"/>
      <c r="EF114" s="76"/>
    </row>
    <row r="115" spans="1:136" ht="12" customHeight="1" x14ac:dyDescent="0.25">
      <c r="A115" s="4"/>
      <c r="B115" s="13"/>
      <c r="C115" s="16"/>
      <c r="D115" s="59"/>
      <c r="E115" s="5"/>
      <c r="F115" s="16"/>
      <c r="G115" s="59"/>
      <c r="H115" s="5"/>
      <c r="I115" s="16"/>
      <c r="J115" s="59"/>
      <c r="K115" s="5"/>
      <c r="L115" s="16"/>
      <c r="M115" s="59"/>
      <c r="N115" s="5"/>
      <c r="O115" s="16"/>
      <c r="P115" s="59"/>
      <c r="Q115" s="5"/>
      <c r="R115" s="16"/>
      <c r="S115" s="59"/>
      <c r="T115" s="5"/>
      <c r="U115" s="16"/>
      <c r="V115" s="59"/>
      <c r="W115" s="5"/>
      <c r="X115" s="16"/>
      <c r="Y115" s="59"/>
      <c r="Z115" s="5"/>
      <c r="AA115" s="16"/>
      <c r="AB115" s="59"/>
      <c r="AC115" s="5"/>
      <c r="AD115" s="16"/>
      <c r="AE115" s="59"/>
      <c r="AF115" s="5"/>
      <c r="AG115" s="16"/>
      <c r="AH115" s="59"/>
      <c r="AI115" s="5"/>
      <c r="AJ115" s="16"/>
      <c r="AK115" s="59"/>
      <c r="AL115" s="5"/>
      <c r="AM115" s="16"/>
      <c r="AN115" s="59"/>
      <c r="AO115" s="5"/>
      <c r="AP115" s="16"/>
      <c r="AQ115" s="59"/>
      <c r="AR115" s="13"/>
      <c r="AS115" s="16"/>
      <c r="AT115" s="59"/>
      <c r="AU115" s="5"/>
      <c r="AV115" s="16"/>
      <c r="AW115" s="59"/>
      <c r="AX115" s="5"/>
      <c r="AY115" s="16"/>
      <c r="AZ115" s="59"/>
      <c r="BA115" s="5"/>
      <c r="BB115" s="16"/>
      <c r="BC115" s="59"/>
      <c r="BD115" s="5"/>
      <c r="BE115" s="16"/>
      <c r="BF115" s="59"/>
      <c r="BG115" s="5"/>
      <c r="BH115" s="16"/>
      <c r="BI115" s="59"/>
      <c r="BJ115" s="5"/>
      <c r="BK115" s="16"/>
      <c r="BL115" s="59"/>
      <c r="BM115" s="5"/>
      <c r="BN115" s="16"/>
      <c r="BO115" s="59"/>
      <c r="BP115" s="5"/>
      <c r="BQ115" s="16"/>
      <c r="BR115" s="59"/>
      <c r="BS115" s="5"/>
      <c r="BT115" s="16"/>
      <c r="BU115" s="59"/>
      <c r="BV115" s="5"/>
      <c r="BW115" s="16"/>
      <c r="BX115" s="59"/>
      <c r="BY115" s="5"/>
      <c r="BZ115" s="16"/>
      <c r="CA115" s="59"/>
      <c r="CB115" s="5"/>
      <c r="CC115" s="16"/>
      <c r="CD115" s="59"/>
      <c r="CE115" s="5"/>
      <c r="CF115" s="16"/>
      <c r="CG115" s="59"/>
      <c r="CH115" s="5"/>
      <c r="CI115" s="16"/>
      <c r="CJ115" s="59"/>
      <c r="CK115" s="13"/>
      <c r="CL115" s="16"/>
      <c r="CM115" s="59"/>
      <c r="CN115" s="5"/>
      <c r="CO115" s="16"/>
      <c r="CP115" s="59"/>
      <c r="CQ115" s="5"/>
      <c r="CR115" s="16"/>
      <c r="CS115" s="59"/>
      <c r="CT115" s="5"/>
      <c r="CU115" s="16"/>
      <c r="CV115" s="59"/>
      <c r="CW115" s="5"/>
      <c r="CX115" s="16"/>
      <c r="CY115" s="59"/>
      <c r="CZ115" s="5"/>
      <c r="DA115" s="16"/>
      <c r="DB115" s="59"/>
      <c r="DC115" s="5"/>
      <c r="DD115" s="16"/>
      <c r="DE115" s="59"/>
      <c r="DF115" s="5"/>
      <c r="DG115" s="16"/>
      <c r="DH115" s="59"/>
      <c r="DI115" s="5"/>
      <c r="DJ115" s="16"/>
      <c r="DK115" s="59"/>
      <c r="DL115" s="5"/>
      <c r="DM115" s="16"/>
      <c r="DN115" s="59"/>
      <c r="DO115" s="5"/>
      <c r="DP115" s="16"/>
      <c r="DQ115" s="59"/>
      <c r="DR115" s="5"/>
      <c r="DS115" s="16"/>
      <c r="DT115" s="59"/>
      <c r="DU115" s="5"/>
      <c r="DV115" s="16"/>
      <c r="DW115" s="59"/>
      <c r="DX115" s="5"/>
      <c r="DY115" s="16"/>
      <c r="DZ115" s="59"/>
      <c r="EA115" s="5"/>
      <c r="EB115" s="16"/>
      <c r="EC115" s="59"/>
      <c r="ED115" s="5"/>
      <c r="EE115" s="16"/>
      <c r="EF115" s="76"/>
    </row>
    <row r="116" spans="1:136" ht="12" customHeight="1" x14ac:dyDescent="0.25">
      <c r="A116" s="4"/>
      <c r="B116" s="13"/>
      <c r="C116" s="16"/>
      <c r="D116" s="59"/>
      <c r="E116" s="5"/>
      <c r="F116" s="16"/>
      <c r="G116" s="59"/>
      <c r="H116" s="5"/>
      <c r="I116" s="16"/>
      <c r="J116" s="59"/>
      <c r="K116" s="5"/>
      <c r="L116" s="16"/>
      <c r="M116" s="59"/>
      <c r="N116" s="5"/>
      <c r="O116" s="16"/>
      <c r="P116" s="59"/>
      <c r="Q116" s="5"/>
      <c r="R116" s="16"/>
      <c r="S116" s="59"/>
      <c r="T116" s="5"/>
      <c r="U116" s="16"/>
      <c r="V116" s="59"/>
      <c r="W116" s="5"/>
      <c r="X116" s="16"/>
      <c r="Y116" s="59"/>
      <c r="Z116" s="5"/>
      <c r="AA116" s="16"/>
      <c r="AB116" s="59"/>
      <c r="AC116" s="5"/>
      <c r="AD116" s="16"/>
      <c r="AE116" s="59"/>
      <c r="AF116" s="5"/>
      <c r="AG116" s="16"/>
      <c r="AH116" s="59"/>
      <c r="AI116" s="5"/>
      <c r="AJ116" s="16"/>
      <c r="AK116" s="59"/>
      <c r="AL116" s="5"/>
      <c r="AM116" s="16"/>
      <c r="AN116" s="59"/>
      <c r="AO116" s="5"/>
      <c r="AP116" s="16"/>
      <c r="AQ116" s="59"/>
      <c r="AR116" s="13"/>
      <c r="AS116" s="16"/>
      <c r="AT116" s="59"/>
      <c r="AU116" s="5"/>
      <c r="AV116" s="16"/>
      <c r="AW116" s="59"/>
      <c r="AX116" s="5"/>
      <c r="AY116" s="16"/>
      <c r="AZ116" s="59"/>
      <c r="BA116" s="5"/>
      <c r="BB116" s="16"/>
      <c r="BC116" s="59"/>
      <c r="BD116" s="5"/>
      <c r="BE116" s="16"/>
      <c r="BF116" s="59"/>
      <c r="BG116" s="5"/>
      <c r="BH116" s="16"/>
      <c r="BI116" s="59"/>
      <c r="BJ116" s="5"/>
      <c r="BK116" s="16"/>
      <c r="BL116" s="59"/>
      <c r="BM116" s="5"/>
      <c r="BN116" s="16"/>
      <c r="BO116" s="59"/>
      <c r="BP116" s="5"/>
      <c r="BQ116" s="16"/>
      <c r="BR116" s="59"/>
      <c r="BS116" s="5"/>
      <c r="BT116" s="16"/>
      <c r="BU116" s="59"/>
      <c r="BV116" s="5"/>
      <c r="BW116" s="16"/>
      <c r="BX116" s="59"/>
      <c r="BY116" s="5"/>
      <c r="BZ116" s="16"/>
      <c r="CA116" s="59"/>
      <c r="CB116" s="5"/>
      <c r="CC116" s="16"/>
      <c r="CD116" s="59"/>
      <c r="CE116" s="5"/>
      <c r="CF116" s="16"/>
      <c r="CG116" s="59"/>
      <c r="CH116" s="5"/>
      <c r="CI116" s="16"/>
      <c r="CJ116" s="59"/>
      <c r="CK116" s="13"/>
      <c r="CL116" s="16"/>
      <c r="CM116" s="59"/>
      <c r="CN116" s="5"/>
      <c r="CO116" s="16"/>
      <c r="CP116" s="59"/>
      <c r="CQ116" s="5"/>
      <c r="CR116" s="16"/>
      <c r="CS116" s="59"/>
      <c r="CT116" s="5"/>
      <c r="CU116" s="16"/>
      <c r="CV116" s="59"/>
      <c r="CW116" s="5"/>
      <c r="CX116" s="16"/>
      <c r="CY116" s="59"/>
      <c r="CZ116" s="5"/>
      <c r="DA116" s="16"/>
      <c r="DB116" s="59"/>
      <c r="DC116" s="5"/>
      <c r="DD116" s="16"/>
      <c r="DE116" s="59"/>
      <c r="DF116" s="5"/>
      <c r="DG116" s="16"/>
      <c r="DH116" s="59"/>
      <c r="DI116" s="5"/>
      <c r="DJ116" s="16"/>
      <c r="DK116" s="59"/>
      <c r="DL116" s="5"/>
      <c r="DM116" s="16"/>
      <c r="DN116" s="59"/>
      <c r="DO116" s="5"/>
      <c r="DP116" s="16"/>
      <c r="DQ116" s="59"/>
      <c r="DR116" s="5"/>
      <c r="DS116" s="16"/>
      <c r="DT116" s="59"/>
      <c r="DU116" s="5"/>
      <c r="DV116" s="16"/>
      <c r="DW116" s="59"/>
      <c r="DX116" s="5"/>
      <c r="DY116" s="16"/>
      <c r="DZ116" s="59"/>
      <c r="EA116" s="5"/>
      <c r="EB116" s="16"/>
      <c r="EC116" s="59"/>
      <c r="ED116" s="5"/>
      <c r="EE116" s="16"/>
      <c r="EF116" s="76"/>
    </row>
    <row r="117" spans="1:136" ht="12" customHeight="1" x14ac:dyDescent="0.25">
      <c r="A117" s="4"/>
      <c r="B117" s="13"/>
      <c r="C117" s="16"/>
      <c r="D117" s="59"/>
      <c r="E117" s="5"/>
      <c r="F117" s="16"/>
      <c r="G117" s="59"/>
      <c r="H117" s="5"/>
      <c r="I117" s="16"/>
      <c r="J117" s="59"/>
      <c r="K117" s="5"/>
      <c r="L117" s="16"/>
      <c r="M117" s="59"/>
      <c r="N117" s="5"/>
      <c r="O117" s="16"/>
      <c r="P117" s="59"/>
      <c r="Q117" s="5"/>
      <c r="R117" s="16"/>
      <c r="S117" s="59"/>
      <c r="T117" s="5"/>
      <c r="U117" s="16"/>
      <c r="V117" s="59"/>
      <c r="W117" s="5"/>
      <c r="X117" s="16"/>
      <c r="Y117" s="59"/>
      <c r="Z117" s="5"/>
      <c r="AA117" s="16"/>
      <c r="AB117" s="59"/>
      <c r="AC117" s="5"/>
      <c r="AD117" s="16"/>
      <c r="AE117" s="59"/>
      <c r="AF117" s="5"/>
      <c r="AG117" s="16"/>
      <c r="AH117" s="59"/>
      <c r="AI117" s="5"/>
      <c r="AJ117" s="16"/>
      <c r="AK117" s="59"/>
      <c r="AL117" s="5"/>
      <c r="AM117" s="16"/>
      <c r="AN117" s="59"/>
      <c r="AO117" s="5"/>
      <c r="AP117" s="16"/>
      <c r="AQ117" s="59"/>
      <c r="AR117" s="13"/>
      <c r="AS117" s="16"/>
      <c r="AT117" s="59"/>
      <c r="AU117" s="5"/>
      <c r="AV117" s="16"/>
      <c r="AW117" s="59"/>
      <c r="AX117" s="5"/>
      <c r="AY117" s="16"/>
      <c r="AZ117" s="59"/>
      <c r="BA117" s="5"/>
      <c r="BB117" s="16"/>
      <c r="BC117" s="59"/>
      <c r="BD117" s="5"/>
      <c r="BE117" s="16"/>
      <c r="BF117" s="59"/>
      <c r="BG117" s="5"/>
      <c r="BH117" s="16"/>
      <c r="BI117" s="59"/>
      <c r="BJ117" s="5"/>
      <c r="BK117" s="16"/>
      <c r="BL117" s="59"/>
      <c r="BM117" s="5"/>
      <c r="BN117" s="16"/>
      <c r="BO117" s="59"/>
      <c r="BP117" s="5"/>
      <c r="BQ117" s="16"/>
      <c r="BR117" s="59"/>
      <c r="BS117" s="5"/>
      <c r="BT117" s="16"/>
      <c r="BU117" s="59"/>
      <c r="BV117" s="5"/>
      <c r="BW117" s="16"/>
      <c r="BX117" s="59"/>
      <c r="BY117" s="5"/>
      <c r="BZ117" s="16"/>
      <c r="CA117" s="59"/>
      <c r="CB117" s="5"/>
      <c r="CC117" s="16"/>
      <c r="CD117" s="59"/>
      <c r="CE117" s="5"/>
      <c r="CF117" s="16"/>
      <c r="CG117" s="59"/>
      <c r="CH117" s="5"/>
      <c r="CI117" s="16"/>
      <c r="CJ117" s="59"/>
      <c r="CK117" s="13"/>
      <c r="CL117" s="16"/>
      <c r="CM117" s="59"/>
      <c r="CN117" s="5"/>
      <c r="CO117" s="16"/>
      <c r="CP117" s="59"/>
      <c r="CQ117" s="5"/>
      <c r="CR117" s="16"/>
      <c r="CS117" s="59"/>
      <c r="CT117" s="5"/>
      <c r="CU117" s="16"/>
      <c r="CV117" s="59"/>
      <c r="CW117" s="5"/>
      <c r="CX117" s="16"/>
      <c r="CY117" s="59"/>
      <c r="CZ117" s="5"/>
      <c r="DA117" s="16"/>
      <c r="DB117" s="59"/>
      <c r="DC117" s="5"/>
      <c r="DD117" s="16"/>
      <c r="DE117" s="59"/>
      <c r="DF117" s="5"/>
      <c r="DG117" s="16"/>
      <c r="DH117" s="59"/>
      <c r="DI117" s="5"/>
      <c r="DJ117" s="16"/>
      <c r="DK117" s="59"/>
      <c r="DL117" s="5"/>
      <c r="DM117" s="16"/>
      <c r="DN117" s="59"/>
      <c r="DO117" s="5"/>
      <c r="DP117" s="16"/>
      <c r="DQ117" s="59"/>
      <c r="DR117" s="5"/>
      <c r="DS117" s="16"/>
      <c r="DT117" s="59"/>
      <c r="DU117" s="5"/>
      <c r="DV117" s="16"/>
      <c r="DW117" s="59"/>
      <c r="DX117" s="5"/>
      <c r="DY117" s="16"/>
      <c r="DZ117" s="59"/>
      <c r="EA117" s="5"/>
      <c r="EB117" s="16"/>
      <c r="EC117" s="59"/>
      <c r="ED117" s="5"/>
      <c r="EE117" s="16"/>
      <c r="EF117" s="76"/>
    </row>
    <row r="118" spans="1:136" ht="12" customHeight="1" x14ac:dyDescent="0.25">
      <c r="A118" s="4"/>
      <c r="B118" s="13"/>
      <c r="C118" s="16"/>
      <c r="D118" s="59"/>
      <c r="E118" s="5"/>
      <c r="F118" s="16"/>
      <c r="G118" s="59"/>
      <c r="H118" s="5"/>
      <c r="I118" s="16"/>
      <c r="J118" s="59"/>
      <c r="K118" s="5"/>
      <c r="L118" s="16"/>
      <c r="M118" s="59"/>
      <c r="N118" s="5"/>
      <c r="O118" s="16"/>
      <c r="P118" s="59"/>
      <c r="Q118" s="5"/>
      <c r="R118" s="16"/>
      <c r="S118" s="59"/>
      <c r="T118" s="5"/>
      <c r="U118" s="16"/>
      <c r="V118" s="59"/>
      <c r="W118" s="5"/>
      <c r="X118" s="16"/>
      <c r="Y118" s="59"/>
      <c r="Z118" s="5"/>
      <c r="AA118" s="16"/>
      <c r="AB118" s="59"/>
      <c r="AC118" s="5"/>
      <c r="AD118" s="16"/>
      <c r="AE118" s="59"/>
      <c r="AF118" s="5"/>
      <c r="AG118" s="16"/>
      <c r="AH118" s="59"/>
      <c r="AI118" s="5"/>
      <c r="AJ118" s="16"/>
      <c r="AK118" s="59"/>
      <c r="AL118" s="5"/>
      <c r="AM118" s="16"/>
      <c r="AN118" s="59"/>
      <c r="AO118" s="5"/>
      <c r="AP118" s="16"/>
      <c r="AQ118" s="59"/>
      <c r="AR118" s="13"/>
      <c r="AS118" s="16"/>
      <c r="AT118" s="59"/>
      <c r="AU118" s="5"/>
      <c r="AV118" s="16"/>
      <c r="AW118" s="59"/>
      <c r="AX118" s="5"/>
      <c r="AY118" s="16"/>
      <c r="AZ118" s="59"/>
      <c r="BA118" s="5"/>
      <c r="BB118" s="16"/>
      <c r="BC118" s="59"/>
      <c r="BD118" s="5"/>
      <c r="BE118" s="16"/>
      <c r="BF118" s="59"/>
      <c r="BG118" s="5"/>
      <c r="BH118" s="16"/>
      <c r="BI118" s="59"/>
      <c r="BJ118" s="5"/>
      <c r="BK118" s="16"/>
      <c r="BL118" s="59"/>
      <c r="BM118" s="5"/>
      <c r="BN118" s="16"/>
      <c r="BO118" s="59"/>
      <c r="BP118" s="5"/>
      <c r="BQ118" s="16"/>
      <c r="BR118" s="59"/>
      <c r="BS118" s="5"/>
      <c r="BT118" s="16"/>
      <c r="BU118" s="59"/>
      <c r="BV118" s="5"/>
      <c r="BW118" s="16"/>
      <c r="BX118" s="59"/>
      <c r="BY118" s="5"/>
      <c r="BZ118" s="16"/>
      <c r="CA118" s="59"/>
      <c r="CB118" s="5"/>
      <c r="CC118" s="16"/>
      <c r="CD118" s="59"/>
      <c r="CE118" s="5"/>
      <c r="CF118" s="16"/>
      <c r="CG118" s="59"/>
      <c r="CH118" s="5"/>
      <c r="CI118" s="16"/>
      <c r="CJ118" s="59"/>
      <c r="CK118" s="13"/>
      <c r="CL118" s="16"/>
      <c r="CM118" s="59"/>
      <c r="CN118" s="5"/>
      <c r="CO118" s="16"/>
      <c r="CP118" s="59"/>
      <c r="CQ118" s="5"/>
      <c r="CR118" s="16"/>
      <c r="CS118" s="59"/>
      <c r="CT118" s="5"/>
      <c r="CU118" s="16"/>
      <c r="CV118" s="59"/>
      <c r="CW118" s="5"/>
      <c r="CX118" s="16"/>
      <c r="CY118" s="59"/>
      <c r="CZ118" s="5"/>
      <c r="DA118" s="16"/>
      <c r="DB118" s="59"/>
      <c r="DC118" s="5"/>
      <c r="DD118" s="16"/>
      <c r="DE118" s="59"/>
      <c r="DF118" s="5"/>
      <c r="DG118" s="16"/>
      <c r="DH118" s="59"/>
      <c r="DI118" s="5"/>
      <c r="DJ118" s="16"/>
      <c r="DK118" s="59"/>
      <c r="DL118" s="5"/>
      <c r="DM118" s="16"/>
      <c r="DN118" s="59"/>
      <c r="DO118" s="5"/>
      <c r="DP118" s="16"/>
      <c r="DQ118" s="59"/>
      <c r="DR118" s="5"/>
      <c r="DS118" s="16"/>
      <c r="DT118" s="59"/>
      <c r="DU118" s="5"/>
      <c r="DV118" s="16"/>
      <c r="DW118" s="59"/>
      <c r="DX118" s="5"/>
      <c r="DY118" s="16"/>
      <c r="DZ118" s="59"/>
      <c r="EA118" s="5"/>
      <c r="EB118" s="16"/>
      <c r="EC118" s="59"/>
      <c r="ED118" s="5"/>
      <c r="EE118" s="16"/>
      <c r="EF118" s="76"/>
    </row>
    <row r="119" spans="1:136" ht="12" customHeight="1" x14ac:dyDescent="0.25">
      <c r="A119" s="4"/>
      <c r="B119" s="13"/>
      <c r="C119" s="16"/>
      <c r="D119" s="59"/>
      <c r="E119" s="5"/>
      <c r="F119" s="16"/>
      <c r="G119" s="59"/>
      <c r="H119" s="5"/>
      <c r="I119" s="16"/>
      <c r="J119" s="59"/>
      <c r="K119" s="5"/>
      <c r="L119" s="16"/>
      <c r="M119" s="59"/>
      <c r="N119" s="5"/>
      <c r="O119" s="16"/>
      <c r="P119" s="59"/>
      <c r="Q119" s="5"/>
      <c r="R119" s="16"/>
      <c r="S119" s="59"/>
      <c r="T119" s="5"/>
      <c r="U119" s="16"/>
      <c r="V119" s="59"/>
      <c r="W119" s="5"/>
      <c r="X119" s="16"/>
      <c r="Y119" s="59"/>
      <c r="Z119" s="5"/>
      <c r="AA119" s="16"/>
      <c r="AB119" s="59"/>
      <c r="AC119" s="5"/>
      <c r="AD119" s="16"/>
      <c r="AE119" s="59"/>
      <c r="AF119" s="5"/>
      <c r="AG119" s="16"/>
      <c r="AH119" s="59"/>
      <c r="AI119" s="5"/>
      <c r="AJ119" s="16"/>
      <c r="AK119" s="59"/>
      <c r="AL119" s="5"/>
      <c r="AM119" s="16"/>
      <c r="AN119" s="59"/>
      <c r="AO119" s="5"/>
      <c r="AP119" s="16"/>
      <c r="AQ119" s="59"/>
      <c r="AR119" s="13"/>
      <c r="AS119" s="16"/>
      <c r="AT119" s="59"/>
      <c r="AU119" s="5"/>
      <c r="AV119" s="16"/>
      <c r="AW119" s="59"/>
      <c r="AX119" s="5"/>
      <c r="AY119" s="16"/>
      <c r="AZ119" s="59"/>
      <c r="BA119" s="5"/>
      <c r="BB119" s="16"/>
      <c r="BC119" s="59"/>
      <c r="BD119" s="5"/>
      <c r="BE119" s="16"/>
      <c r="BF119" s="59"/>
      <c r="BG119" s="5"/>
      <c r="BH119" s="16"/>
      <c r="BI119" s="59"/>
      <c r="BJ119" s="5"/>
      <c r="BK119" s="16"/>
      <c r="BL119" s="59"/>
      <c r="BM119" s="5"/>
      <c r="BN119" s="16"/>
      <c r="BO119" s="59"/>
      <c r="BP119" s="5"/>
      <c r="BQ119" s="16"/>
      <c r="BR119" s="59"/>
      <c r="BS119" s="5"/>
      <c r="BT119" s="16"/>
      <c r="BU119" s="59"/>
      <c r="BV119" s="5"/>
      <c r="BW119" s="16"/>
      <c r="BX119" s="59"/>
      <c r="BY119" s="5"/>
      <c r="BZ119" s="16"/>
      <c r="CA119" s="59"/>
      <c r="CB119" s="5"/>
      <c r="CC119" s="16"/>
      <c r="CD119" s="59"/>
      <c r="CE119" s="5"/>
      <c r="CF119" s="16"/>
      <c r="CG119" s="59"/>
      <c r="CH119" s="5"/>
      <c r="CI119" s="16"/>
      <c r="CJ119" s="59"/>
      <c r="CK119" s="13"/>
      <c r="CL119" s="16"/>
      <c r="CM119" s="59"/>
      <c r="CN119" s="5"/>
      <c r="CO119" s="16"/>
      <c r="CP119" s="59"/>
      <c r="CQ119" s="5"/>
      <c r="CR119" s="16"/>
      <c r="CS119" s="59"/>
      <c r="CT119" s="5"/>
      <c r="CU119" s="16"/>
      <c r="CV119" s="59"/>
      <c r="CW119" s="5"/>
      <c r="CX119" s="16"/>
      <c r="CY119" s="59"/>
      <c r="CZ119" s="5"/>
      <c r="DA119" s="16"/>
      <c r="DB119" s="59"/>
      <c r="DC119" s="5"/>
      <c r="DD119" s="16"/>
      <c r="DE119" s="59"/>
      <c r="DF119" s="5"/>
      <c r="DG119" s="16"/>
      <c r="DH119" s="59"/>
      <c r="DI119" s="5"/>
      <c r="DJ119" s="16"/>
      <c r="DK119" s="59"/>
      <c r="DL119" s="5"/>
      <c r="DM119" s="16"/>
      <c r="DN119" s="59"/>
      <c r="DO119" s="5"/>
      <c r="DP119" s="16"/>
      <c r="DQ119" s="59"/>
      <c r="DR119" s="5"/>
      <c r="DS119" s="16"/>
      <c r="DT119" s="59"/>
      <c r="DU119" s="5"/>
      <c r="DV119" s="16"/>
      <c r="DW119" s="59"/>
      <c r="DX119" s="5"/>
      <c r="DY119" s="16"/>
      <c r="DZ119" s="59"/>
      <c r="EA119" s="5"/>
      <c r="EB119" s="16"/>
      <c r="EC119" s="59"/>
      <c r="ED119" s="5"/>
      <c r="EE119" s="16"/>
      <c r="EF119" s="76"/>
    </row>
    <row r="120" spans="1:136" ht="12" customHeight="1" x14ac:dyDescent="0.25">
      <c r="A120" s="4"/>
      <c r="B120" s="13"/>
      <c r="C120" s="16"/>
      <c r="D120" s="59"/>
      <c r="E120" s="5"/>
      <c r="F120" s="16"/>
      <c r="G120" s="59"/>
      <c r="H120" s="5"/>
      <c r="I120" s="16"/>
      <c r="J120" s="59"/>
      <c r="K120" s="5"/>
      <c r="L120" s="16"/>
      <c r="M120" s="59"/>
      <c r="N120" s="5"/>
      <c r="O120" s="16"/>
      <c r="P120" s="59"/>
      <c r="Q120" s="5"/>
      <c r="R120" s="16"/>
      <c r="S120" s="59"/>
      <c r="T120" s="5"/>
      <c r="U120" s="16"/>
      <c r="V120" s="59"/>
      <c r="W120" s="5"/>
      <c r="X120" s="16"/>
      <c r="Y120" s="59"/>
      <c r="Z120" s="5"/>
      <c r="AA120" s="16"/>
      <c r="AB120" s="59"/>
      <c r="AC120" s="5"/>
      <c r="AD120" s="16"/>
      <c r="AE120" s="59"/>
      <c r="AF120" s="5"/>
      <c r="AG120" s="16"/>
      <c r="AH120" s="59"/>
      <c r="AI120" s="5"/>
      <c r="AJ120" s="16"/>
      <c r="AK120" s="59"/>
      <c r="AL120" s="5"/>
      <c r="AM120" s="16"/>
      <c r="AN120" s="59"/>
      <c r="AO120" s="5"/>
      <c r="AP120" s="16"/>
      <c r="AQ120" s="59"/>
      <c r="AR120" s="13"/>
      <c r="AS120" s="16"/>
      <c r="AT120" s="59"/>
      <c r="AU120" s="5"/>
      <c r="AV120" s="16"/>
      <c r="AW120" s="59"/>
      <c r="AX120" s="5"/>
      <c r="AY120" s="16"/>
      <c r="AZ120" s="59"/>
      <c r="BA120" s="5"/>
      <c r="BB120" s="16"/>
      <c r="BC120" s="59"/>
      <c r="BD120" s="5"/>
      <c r="BE120" s="16"/>
      <c r="BF120" s="59"/>
      <c r="BG120" s="5"/>
      <c r="BH120" s="16"/>
      <c r="BI120" s="59"/>
      <c r="BJ120" s="5"/>
      <c r="BK120" s="16"/>
      <c r="BL120" s="59"/>
      <c r="BM120" s="5"/>
      <c r="BN120" s="16"/>
      <c r="BO120" s="59"/>
      <c r="BP120" s="5"/>
      <c r="BQ120" s="16"/>
      <c r="BR120" s="59"/>
      <c r="BS120" s="5"/>
      <c r="BT120" s="16"/>
      <c r="BU120" s="59"/>
      <c r="BV120" s="5"/>
      <c r="BW120" s="16"/>
      <c r="BX120" s="59"/>
      <c r="BY120" s="5"/>
      <c r="BZ120" s="16"/>
      <c r="CA120" s="59"/>
      <c r="CB120" s="5"/>
      <c r="CC120" s="16"/>
      <c r="CD120" s="59"/>
      <c r="CE120" s="5"/>
      <c r="CF120" s="16"/>
      <c r="CG120" s="59"/>
      <c r="CH120" s="5"/>
      <c r="CI120" s="16"/>
      <c r="CJ120" s="59"/>
      <c r="CK120" s="13"/>
      <c r="CL120" s="16"/>
      <c r="CM120" s="59"/>
      <c r="CN120" s="5"/>
      <c r="CO120" s="16"/>
      <c r="CP120" s="59"/>
      <c r="CQ120" s="5"/>
      <c r="CR120" s="16"/>
      <c r="CS120" s="59"/>
      <c r="CT120" s="5"/>
      <c r="CU120" s="16"/>
      <c r="CV120" s="59"/>
      <c r="CW120" s="5"/>
      <c r="CX120" s="16"/>
      <c r="CY120" s="59"/>
      <c r="CZ120" s="5"/>
      <c r="DA120" s="16"/>
      <c r="DB120" s="59"/>
      <c r="DC120" s="5"/>
      <c r="DD120" s="16"/>
      <c r="DE120" s="59"/>
      <c r="DF120" s="5"/>
      <c r="DG120" s="16"/>
      <c r="DH120" s="59"/>
      <c r="DI120" s="5"/>
      <c r="DJ120" s="16"/>
      <c r="DK120" s="59"/>
      <c r="DL120" s="5"/>
      <c r="DM120" s="16"/>
      <c r="DN120" s="59"/>
      <c r="DO120" s="5"/>
      <c r="DP120" s="16"/>
      <c r="DQ120" s="59"/>
      <c r="DR120" s="5"/>
      <c r="DS120" s="16"/>
      <c r="DT120" s="59"/>
      <c r="DU120" s="5"/>
      <c r="DV120" s="16"/>
      <c r="DW120" s="59"/>
      <c r="DX120" s="5"/>
      <c r="DY120" s="16"/>
      <c r="DZ120" s="59"/>
      <c r="EA120" s="5"/>
      <c r="EB120" s="16"/>
      <c r="EC120" s="59"/>
      <c r="ED120" s="5"/>
      <c r="EE120" s="16"/>
      <c r="EF120" s="76"/>
    </row>
    <row r="121" spans="1:136" ht="12" customHeight="1" x14ac:dyDescent="0.25">
      <c r="A121" s="4"/>
      <c r="B121" s="13"/>
      <c r="C121" s="16"/>
      <c r="D121" s="59"/>
      <c r="E121" s="5"/>
      <c r="F121" s="16"/>
      <c r="G121" s="59"/>
      <c r="H121" s="5"/>
      <c r="I121" s="16"/>
      <c r="J121" s="59"/>
      <c r="K121" s="5"/>
      <c r="L121" s="16"/>
      <c r="M121" s="59"/>
      <c r="N121" s="5"/>
      <c r="O121" s="16"/>
      <c r="P121" s="59"/>
      <c r="Q121" s="5"/>
      <c r="R121" s="16"/>
      <c r="S121" s="59"/>
      <c r="T121" s="5"/>
      <c r="U121" s="16"/>
      <c r="V121" s="59"/>
      <c r="W121" s="5"/>
      <c r="X121" s="16"/>
      <c r="Y121" s="59"/>
      <c r="Z121" s="5"/>
      <c r="AA121" s="16"/>
      <c r="AB121" s="59"/>
      <c r="AC121" s="5"/>
      <c r="AD121" s="16"/>
      <c r="AE121" s="59"/>
      <c r="AF121" s="5"/>
      <c r="AG121" s="16"/>
      <c r="AH121" s="59"/>
      <c r="AI121" s="5"/>
      <c r="AJ121" s="16"/>
      <c r="AK121" s="59"/>
      <c r="AL121" s="5"/>
      <c r="AM121" s="16"/>
      <c r="AN121" s="59"/>
      <c r="AO121" s="5"/>
      <c r="AP121" s="16"/>
      <c r="AQ121" s="59"/>
      <c r="AR121" s="13"/>
      <c r="AS121" s="16"/>
      <c r="AT121" s="59"/>
      <c r="AU121" s="5"/>
      <c r="AV121" s="16"/>
      <c r="AW121" s="59"/>
      <c r="AX121" s="5"/>
      <c r="AY121" s="16"/>
      <c r="AZ121" s="59"/>
      <c r="BA121" s="5"/>
      <c r="BB121" s="16"/>
      <c r="BC121" s="59"/>
      <c r="BD121" s="5"/>
      <c r="BE121" s="16"/>
      <c r="BF121" s="59"/>
      <c r="BG121" s="5"/>
      <c r="BH121" s="16"/>
      <c r="BI121" s="59"/>
      <c r="BJ121" s="5"/>
      <c r="BK121" s="16"/>
      <c r="BL121" s="59"/>
      <c r="BM121" s="5"/>
      <c r="BN121" s="16"/>
      <c r="BO121" s="59"/>
      <c r="BP121" s="5"/>
      <c r="BQ121" s="16"/>
      <c r="BR121" s="59"/>
      <c r="BS121" s="5"/>
      <c r="BT121" s="16"/>
      <c r="BU121" s="59"/>
      <c r="BV121" s="5"/>
      <c r="BW121" s="16"/>
      <c r="BX121" s="59"/>
      <c r="BY121" s="5"/>
      <c r="BZ121" s="16"/>
      <c r="CA121" s="59"/>
      <c r="CB121" s="5"/>
      <c r="CC121" s="16"/>
      <c r="CD121" s="59"/>
      <c r="CE121" s="5"/>
      <c r="CF121" s="16"/>
      <c r="CG121" s="59"/>
      <c r="CH121" s="5"/>
      <c r="CI121" s="16"/>
      <c r="CJ121" s="59"/>
      <c r="CK121" s="13"/>
      <c r="CL121" s="16"/>
      <c r="CM121" s="59"/>
      <c r="CN121" s="5"/>
      <c r="CO121" s="16"/>
      <c r="CP121" s="59"/>
      <c r="CQ121" s="5"/>
      <c r="CR121" s="16"/>
      <c r="CS121" s="59"/>
      <c r="CT121" s="5"/>
      <c r="CU121" s="16"/>
      <c r="CV121" s="59"/>
      <c r="CW121" s="5"/>
      <c r="CX121" s="16"/>
      <c r="CY121" s="59"/>
      <c r="CZ121" s="5"/>
      <c r="DA121" s="16"/>
      <c r="DB121" s="59"/>
      <c r="DC121" s="5"/>
      <c r="DD121" s="16"/>
      <c r="DE121" s="59"/>
      <c r="DF121" s="5"/>
      <c r="DG121" s="16"/>
      <c r="DH121" s="59"/>
      <c r="DI121" s="5"/>
      <c r="DJ121" s="16"/>
      <c r="DK121" s="59"/>
      <c r="DL121" s="5"/>
      <c r="DM121" s="16"/>
      <c r="DN121" s="59"/>
      <c r="DO121" s="5"/>
      <c r="DP121" s="16"/>
      <c r="DQ121" s="59"/>
      <c r="DR121" s="5"/>
      <c r="DS121" s="16"/>
      <c r="DT121" s="59"/>
      <c r="DU121" s="5"/>
      <c r="DV121" s="16"/>
      <c r="DW121" s="59"/>
      <c r="DX121" s="5"/>
      <c r="DY121" s="16"/>
      <c r="DZ121" s="59"/>
      <c r="EA121" s="5"/>
      <c r="EB121" s="16"/>
      <c r="EC121" s="59"/>
      <c r="ED121" s="5"/>
      <c r="EE121" s="16"/>
      <c r="EF121" s="76"/>
    </row>
    <row r="122" spans="1:136" ht="12" customHeight="1" x14ac:dyDescent="0.25">
      <c r="A122" s="4"/>
      <c r="B122" s="13"/>
      <c r="C122" s="16"/>
      <c r="D122" s="59"/>
      <c r="E122" s="5"/>
      <c r="F122" s="16"/>
      <c r="G122" s="59"/>
      <c r="H122" s="5"/>
      <c r="I122" s="16"/>
      <c r="J122" s="59"/>
      <c r="K122" s="5"/>
      <c r="L122" s="16"/>
      <c r="M122" s="59"/>
      <c r="N122" s="5"/>
      <c r="O122" s="16"/>
      <c r="P122" s="59"/>
      <c r="Q122" s="5"/>
      <c r="R122" s="16"/>
      <c r="S122" s="59"/>
      <c r="T122" s="5"/>
      <c r="U122" s="16"/>
      <c r="V122" s="59"/>
      <c r="W122" s="5"/>
      <c r="X122" s="16"/>
      <c r="Y122" s="59"/>
      <c r="Z122" s="5"/>
      <c r="AA122" s="16"/>
      <c r="AB122" s="59"/>
      <c r="AC122" s="5"/>
      <c r="AD122" s="16"/>
      <c r="AE122" s="59"/>
      <c r="AF122" s="5"/>
      <c r="AG122" s="16"/>
      <c r="AH122" s="59"/>
      <c r="AI122" s="5"/>
      <c r="AJ122" s="16"/>
      <c r="AK122" s="59"/>
      <c r="AL122" s="5"/>
      <c r="AM122" s="16"/>
      <c r="AN122" s="59"/>
      <c r="AO122" s="5"/>
      <c r="AP122" s="16"/>
      <c r="AQ122" s="59"/>
      <c r="AR122" s="13"/>
      <c r="AS122" s="16"/>
      <c r="AT122" s="59"/>
      <c r="AU122" s="5"/>
      <c r="AV122" s="16"/>
      <c r="AW122" s="59"/>
      <c r="AX122" s="5"/>
      <c r="AY122" s="16"/>
      <c r="AZ122" s="59"/>
      <c r="BA122" s="5"/>
      <c r="BB122" s="16"/>
      <c r="BC122" s="59"/>
      <c r="BD122" s="5"/>
      <c r="BE122" s="16"/>
      <c r="BF122" s="59"/>
      <c r="BG122" s="5"/>
      <c r="BH122" s="16"/>
      <c r="BI122" s="59"/>
      <c r="BJ122" s="5"/>
      <c r="BK122" s="16"/>
      <c r="BL122" s="59"/>
      <c r="BM122" s="5"/>
      <c r="BN122" s="16"/>
      <c r="BO122" s="59"/>
      <c r="BP122" s="5"/>
      <c r="BQ122" s="16"/>
      <c r="BR122" s="59"/>
      <c r="BS122" s="5"/>
      <c r="BT122" s="16"/>
      <c r="BU122" s="59"/>
      <c r="BV122" s="5"/>
      <c r="BW122" s="16"/>
      <c r="BX122" s="59"/>
      <c r="BY122" s="5"/>
      <c r="BZ122" s="16"/>
      <c r="CA122" s="59"/>
      <c r="CB122" s="5"/>
      <c r="CC122" s="16"/>
      <c r="CD122" s="59"/>
      <c r="CE122" s="5"/>
      <c r="CF122" s="16"/>
      <c r="CG122" s="59"/>
      <c r="CH122" s="5"/>
      <c r="CI122" s="16"/>
      <c r="CJ122" s="59"/>
      <c r="CK122" s="13"/>
      <c r="CL122" s="16"/>
      <c r="CM122" s="59"/>
      <c r="CN122" s="5"/>
      <c r="CO122" s="16"/>
      <c r="CP122" s="59"/>
      <c r="CQ122" s="5"/>
      <c r="CR122" s="16"/>
      <c r="CS122" s="59"/>
      <c r="CT122" s="5"/>
      <c r="CU122" s="16"/>
      <c r="CV122" s="59"/>
      <c r="CW122" s="5"/>
      <c r="CX122" s="16"/>
      <c r="CY122" s="59"/>
      <c r="CZ122" s="5"/>
      <c r="DA122" s="16"/>
      <c r="DB122" s="59"/>
      <c r="DC122" s="5"/>
      <c r="DD122" s="16"/>
      <c r="DE122" s="59"/>
      <c r="DF122" s="5"/>
      <c r="DG122" s="16"/>
      <c r="DH122" s="59"/>
      <c r="DI122" s="5"/>
      <c r="DJ122" s="16"/>
      <c r="DK122" s="59"/>
      <c r="DL122" s="5"/>
      <c r="DM122" s="16"/>
      <c r="DN122" s="59"/>
      <c r="DO122" s="5"/>
      <c r="DP122" s="16"/>
      <c r="DQ122" s="59"/>
      <c r="DR122" s="5"/>
      <c r="DS122" s="16"/>
      <c r="DT122" s="59"/>
      <c r="DU122" s="5"/>
      <c r="DV122" s="16"/>
      <c r="DW122" s="59"/>
      <c r="DX122" s="5"/>
      <c r="DY122" s="16"/>
      <c r="DZ122" s="59"/>
      <c r="EA122" s="5"/>
      <c r="EB122" s="16"/>
      <c r="EC122" s="59"/>
      <c r="ED122" s="5"/>
      <c r="EE122" s="16"/>
      <c r="EF122" s="76"/>
    </row>
    <row r="123" spans="1:136" ht="12" customHeight="1" x14ac:dyDescent="0.25">
      <c r="A123" s="4"/>
      <c r="B123" s="13"/>
      <c r="C123" s="16"/>
      <c r="D123" s="59"/>
      <c r="E123" s="5"/>
      <c r="F123" s="16"/>
      <c r="G123" s="59"/>
      <c r="H123" s="5"/>
      <c r="I123" s="16"/>
      <c r="J123" s="59"/>
      <c r="K123" s="5"/>
      <c r="L123" s="16"/>
      <c r="M123" s="59"/>
      <c r="N123" s="5"/>
      <c r="O123" s="16"/>
      <c r="P123" s="59"/>
      <c r="Q123" s="5"/>
      <c r="R123" s="16"/>
      <c r="S123" s="59"/>
      <c r="T123" s="5"/>
      <c r="U123" s="16"/>
      <c r="V123" s="59"/>
      <c r="W123" s="5"/>
      <c r="X123" s="16"/>
      <c r="Y123" s="59"/>
      <c r="Z123" s="5"/>
      <c r="AA123" s="16"/>
      <c r="AB123" s="59"/>
      <c r="AC123" s="5"/>
      <c r="AD123" s="16"/>
      <c r="AE123" s="59"/>
      <c r="AF123" s="5"/>
      <c r="AG123" s="16"/>
      <c r="AH123" s="59"/>
      <c r="AI123" s="5"/>
      <c r="AJ123" s="16"/>
      <c r="AK123" s="59"/>
      <c r="AL123" s="5"/>
      <c r="AM123" s="16"/>
      <c r="AN123" s="59"/>
      <c r="AO123" s="5"/>
      <c r="AP123" s="16"/>
      <c r="AQ123" s="59"/>
      <c r="AR123" s="13"/>
      <c r="AS123" s="16"/>
      <c r="AT123" s="59"/>
      <c r="AU123" s="5"/>
      <c r="AV123" s="16"/>
      <c r="AW123" s="59"/>
      <c r="AX123" s="5"/>
      <c r="AY123" s="16"/>
      <c r="AZ123" s="59"/>
      <c r="BA123" s="5"/>
      <c r="BB123" s="16"/>
      <c r="BC123" s="59"/>
      <c r="BD123" s="5"/>
      <c r="BE123" s="16"/>
      <c r="BF123" s="59"/>
      <c r="BG123" s="5"/>
      <c r="BH123" s="16"/>
      <c r="BI123" s="59"/>
      <c r="BJ123" s="5"/>
      <c r="BK123" s="16"/>
      <c r="BL123" s="59"/>
      <c r="BM123" s="5"/>
      <c r="BN123" s="16"/>
      <c r="BO123" s="59"/>
      <c r="BP123" s="5"/>
      <c r="BQ123" s="16"/>
      <c r="BR123" s="59"/>
      <c r="BS123" s="5"/>
      <c r="BT123" s="16"/>
      <c r="BU123" s="59"/>
      <c r="BV123" s="5"/>
      <c r="BW123" s="16"/>
      <c r="BX123" s="59"/>
      <c r="BY123" s="5"/>
      <c r="BZ123" s="16"/>
      <c r="CA123" s="59"/>
      <c r="CB123" s="5"/>
      <c r="CC123" s="16"/>
      <c r="CD123" s="59"/>
      <c r="CE123" s="5"/>
      <c r="CF123" s="16"/>
      <c r="CG123" s="59"/>
      <c r="CH123" s="5"/>
      <c r="CI123" s="16"/>
      <c r="CJ123" s="59"/>
      <c r="CK123" s="13"/>
      <c r="CL123" s="16"/>
      <c r="CM123" s="59"/>
      <c r="CN123" s="5"/>
      <c r="CO123" s="16"/>
      <c r="CP123" s="59"/>
      <c r="CQ123" s="5"/>
      <c r="CR123" s="16"/>
      <c r="CS123" s="59"/>
      <c r="CT123" s="5"/>
      <c r="CU123" s="16"/>
      <c r="CV123" s="59"/>
      <c r="CW123" s="5"/>
      <c r="CX123" s="16"/>
      <c r="CY123" s="59"/>
      <c r="CZ123" s="5"/>
      <c r="DA123" s="16"/>
      <c r="DB123" s="59"/>
      <c r="DC123" s="5"/>
      <c r="DD123" s="16"/>
      <c r="DE123" s="59"/>
      <c r="DF123" s="5"/>
      <c r="DG123" s="16"/>
      <c r="DH123" s="59"/>
      <c r="DI123" s="5"/>
      <c r="DJ123" s="16"/>
      <c r="DK123" s="59"/>
      <c r="DL123" s="5"/>
      <c r="DM123" s="16"/>
      <c r="DN123" s="59"/>
      <c r="DO123" s="5"/>
      <c r="DP123" s="16"/>
      <c r="DQ123" s="59"/>
      <c r="DR123" s="5"/>
      <c r="DS123" s="16"/>
      <c r="DT123" s="59"/>
      <c r="DU123" s="5"/>
      <c r="DV123" s="16"/>
      <c r="DW123" s="59"/>
      <c r="DX123" s="5"/>
      <c r="DY123" s="16"/>
      <c r="DZ123" s="59"/>
      <c r="EA123" s="5"/>
      <c r="EB123" s="16"/>
      <c r="EC123" s="59"/>
      <c r="ED123" s="5"/>
      <c r="EE123" s="16"/>
      <c r="EF123" s="76"/>
    </row>
    <row r="124" spans="1:136" ht="12" customHeight="1" x14ac:dyDescent="0.25">
      <c r="A124" s="4"/>
      <c r="B124" s="13"/>
      <c r="C124" s="16"/>
      <c r="D124" s="59"/>
      <c r="E124" s="5"/>
      <c r="F124" s="16"/>
      <c r="G124" s="59"/>
      <c r="H124" s="5"/>
      <c r="I124" s="16"/>
      <c r="J124" s="59"/>
      <c r="K124" s="5"/>
      <c r="L124" s="16"/>
      <c r="M124" s="59"/>
      <c r="N124" s="5"/>
      <c r="O124" s="16"/>
      <c r="P124" s="59"/>
      <c r="Q124" s="5"/>
      <c r="R124" s="16"/>
      <c r="S124" s="59"/>
      <c r="T124" s="5"/>
      <c r="U124" s="16"/>
      <c r="V124" s="59"/>
      <c r="W124" s="5"/>
      <c r="X124" s="16"/>
      <c r="Y124" s="59"/>
      <c r="Z124" s="5"/>
      <c r="AA124" s="16"/>
      <c r="AB124" s="59"/>
      <c r="AC124" s="5"/>
      <c r="AD124" s="16"/>
      <c r="AE124" s="59"/>
      <c r="AF124" s="5"/>
      <c r="AG124" s="16"/>
      <c r="AH124" s="59"/>
      <c r="AI124" s="5"/>
      <c r="AJ124" s="16"/>
      <c r="AK124" s="59"/>
      <c r="AL124" s="5"/>
      <c r="AM124" s="16"/>
      <c r="AN124" s="59"/>
      <c r="AO124" s="5"/>
      <c r="AP124" s="16"/>
      <c r="AQ124" s="59"/>
      <c r="AR124" s="13"/>
      <c r="AS124" s="16"/>
      <c r="AT124" s="59"/>
      <c r="AU124" s="5"/>
      <c r="AV124" s="16"/>
      <c r="AW124" s="59"/>
      <c r="AX124" s="5"/>
      <c r="AY124" s="16"/>
      <c r="AZ124" s="59"/>
      <c r="BA124" s="5"/>
      <c r="BB124" s="16"/>
      <c r="BC124" s="59"/>
      <c r="BD124" s="5"/>
      <c r="BE124" s="16"/>
      <c r="BF124" s="59"/>
      <c r="BG124" s="5"/>
      <c r="BH124" s="16"/>
      <c r="BI124" s="59"/>
      <c r="BJ124" s="5"/>
      <c r="BK124" s="16"/>
      <c r="BL124" s="59"/>
      <c r="BM124" s="5"/>
      <c r="BN124" s="16"/>
      <c r="BO124" s="59"/>
      <c r="BP124" s="5"/>
      <c r="BQ124" s="16"/>
      <c r="BR124" s="59"/>
      <c r="BS124" s="5"/>
      <c r="BT124" s="16"/>
      <c r="BU124" s="59"/>
      <c r="BV124" s="5"/>
      <c r="BW124" s="16"/>
      <c r="BX124" s="59"/>
      <c r="BY124" s="5"/>
      <c r="BZ124" s="16"/>
      <c r="CA124" s="59"/>
      <c r="CB124" s="5"/>
      <c r="CC124" s="16"/>
      <c r="CD124" s="59"/>
      <c r="CE124" s="5"/>
      <c r="CF124" s="16"/>
      <c r="CG124" s="59"/>
      <c r="CH124" s="5"/>
      <c r="CI124" s="16"/>
      <c r="CJ124" s="59"/>
      <c r="CK124" s="13"/>
      <c r="CL124" s="16"/>
      <c r="CM124" s="59"/>
      <c r="CN124" s="5"/>
      <c r="CO124" s="16"/>
      <c r="CP124" s="59"/>
      <c r="CQ124" s="5"/>
      <c r="CR124" s="16"/>
      <c r="CS124" s="59"/>
      <c r="CT124" s="5"/>
      <c r="CU124" s="16"/>
      <c r="CV124" s="59"/>
      <c r="CW124" s="5"/>
      <c r="CX124" s="16"/>
      <c r="CY124" s="59"/>
      <c r="CZ124" s="5"/>
      <c r="DA124" s="16"/>
      <c r="DB124" s="59"/>
      <c r="DC124" s="5"/>
      <c r="DD124" s="16"/>
      <c r="DE124" s="59"/>
      <c r="DF124" s="5"/>
      <c r="DG124" s="16"/>
      <c r="DH124" s="59"/>
      <c r="DI124" s="5"/>
      <c r="DJ124" s="16"/>
      <c r="DK124" s="59"/>
      <c r="DL124" s="5"/>
      <c r="DM124" s="16"/>
      <c r="DN124" s="59"/>
      <c r="DO124" s="5"/>
      <c r="DP124" s="16"/>
      <c r="DQ124" s="59"/>
      <c r="DR124" s="5"/>
      <c r="DS124" s="16"/>
      <c r="DT124" s="59"/>
      <c r="DU124" s="5"/>
      <c r="DV124" s="16"/>
      <c r="DW124" s="59"/>
      <c r="DX124" s="5"/>
      <c r="DY124" s="16"/>
      <c r="DZ124" s="59"/>
      <c r="EA124" s="5"/>
      <c r="EB124" s="16"/>
      <c r="EC124" s="59"/>
      <c r="ED124" s="5"/>
      <c r="EE124" s="16"/>
      <c r="EF124" s="76"/>
    </row>
    <row r="125" spans="1:136" ht="12" customHeight="1" x14ac:dyDescent="0.25">
      <c r="A125" s="4"/>
      <c r="B125" s="13"/>
      <c r="C125" s="16"/>
      <c r="D125" s="59"/>
      <c r="E125" s="5"/>
      <c r="F125" s="16"/>
      <c r="G125" s="59"/>
      <c r="H125" s="5"/>
      <c r="I125" s="16"/>
      <c r="J125" s="59"/>
      <c r="K125" s="5"/>
      <c r="L125" s="16"/>
      <c r="M125" s="59"/>
      <c r="N125" s="5"/>
      <c r="O125" s="16"/>
      <c r="P125" s="59"/>
      <c r="Q125" s="5"/>
      <c r="R125" s="16"/>
      <c r="S125" s="59"/>
      <c r="T125" s="5"/>
      <c r="U125" s="16"/>
      <c r="V125" s="59"/>
      <c r="W125" s="5"/>
      <c r="X125" s="16"/>
      <c r="Y125" s="59"/>
      <c r="Z125" s="5"/>
      <c r="AA125" s="16"/>
      <c r="AB125" s="59"/>
      <c r="AC125" s="5"/>
      <c r="AD125" s="16"/>
      <c r="AE125" s="59"/>
      <c r="AF125" s="5"/>
      <c r="AG125" s="16"/>
      <c r="AH125" s="59"/>
      <c r="AI125" s="5"/>
      <c r="AJ125" s="16"/>
      <c r="AK125" s="59"/>
      <c r="AL125" s="5"/>
      <c r="AM125" s="16"/>
      <c r="AN125" s="59"/>
      <c r="AO125" s="5"/>
      <c r="AP125" s="16"/>
      <c r="AQ125" s="59"/>
      <c r="AR125" s="13"/>
      <c r="AS125" s="16"/>
      <c r="AT125" s="59"/>
      <c r="AU125" s="5"/>
      <c r="AV125" s="16"/>
      <c r="AW125" s="59"/>
      <c r="AX125" s="5"/>
      <c r="AY125" s="16"/>
      <c r="AZ125" s="59"/>
      <c r="BA125" s="5"/>
      <c r="BB125" s="16"/>
      <c r="BC125" s="59"/>
      <c r="BD125" s="5"/>
      <c r="BE125" s="16"/>
      <c r="BF125" s="59"/>
      <c r="BG125" s="5"/>
      <c r="BH125" s="16"/>
      <c r="BI125" s="59"/>
      <c r="BJ125" s="5"/>
      <c r="BK125" s="16"/>
      <c r="BL125" s="59"/>
      <c r="BM125" s="5"/>
      <c r="BN125" s="16"/>
      <c r="BO125" s="59"/>
      <c r="BP125" s="5"/>
      <c r="BQ125" s="16"/>
      <c r="BR125" s="59"/>
      <c r="BS125" s="5"/>
      <c r="BT125" s="16"/>
      <c r="BU125" s="59"/>
      <c r="BV125" s="5"/>
      <c r="BW125" s="16"/>
      <c r="BX125" s="59"/>
      <c r="BY125" s="5"/>
      <c r="BZ125" s="16"/>
      <c r="CA125" s="59"/>
      <c r="CB125" s="5"/>
      <c r="CC125" s="16"/>
      <c r="CD125" s="59"/>
      <c r="CE125" s="5"/>
      <c r="CF125" s="16"/>
      <c r="CG125" s="59"/>
      <c r="CH125" s="5"/>
      <c r="CI125" s="16"/>
      <c r="CJ125" s="59"/>
      <c r="CK125" s="13"/>
      <c r="CL125" s="16"/>
      <c r="CM125" s="59"/>
      <c r="CN125" s="5"/>
      <c r="CO125" s="16"/>
      <c r="CP125" s="59"/>
      <c r="CQ125" s="5"/>
      <c r="CR125" s="16"/>
      <c r="CS125" s="59"/>
      <c r="CT125" s="5"/>
      <c r="CU125" s="16"/>
      <c r="CV125" s="59"/>
      <c r="CW125" s="5"/>
      <c r="CX125" s="16"/>
      <c r="CY125" s="59"/>
      <c r="CZ125" s="5"/>
      <c r="DA125" s="16"/>
      <c r="DB125" s="59"/>
      <c r="DC125" s="5"/>
      <c r="DD125" s="16"/>
      <c r="DE125" s="59"/>
      <c r="DF125" s="5"/>
      <c r="DG125" s="16"/>
      <c r="DH125" s="59"/>
      <c r="DI125" s="5"/>
      <c r="DJ125" s="16"/>
      <c r="DK125" s="59"/>
      <c r="DL125" s="5"/>
      <c r="DM125" s="16"/>
      <c r="DN125" s="59"/>
      <c r="DO125" s="5"/>
      <c r="DP125" s="16"/>
      <c r="DQ125" s="59"/>
      <c r="DR125" s="5"/>
      <c r="DS125" s="16"/>
      <c r="DT125" s="59"/>
      <c r="DU125" s="5"/>
      <c r="DV125" s="16"/>
      <c r="DW125" s="59"/>
      <c r="DX125" s="5"/>
      <c r="DY125" s="16"/>
      <c r="DZ125" s="59"/>
      <c r="EA125" s="5"/>
      <c r="EB125" s="16"/>
      <c r="EC125" s="59"/>
      <c r="ED125" s="5"/>
      <c r="EE125" s="16"/>
      <c r="EF125" s="76"/>
    </row>
    <row r="126" spans="1:136" ht="12" customHeight="1" x14ac:dyDescent="0.25">
      <c r="A126" s="4"/>
      <c r="B126" s="13"/>
      <c r="C126" s="16"/>
      <c r="D126" s="59"/>
      <c r="E126" s="5"/>
      <c r="F126" s="16"/>
      <c r="G126" s="59"/>
      <c r="H126" s="5"/>
      <c r="I126" s="16"/>
      <c r="J126" s="59"/>
      <c r="K126" s="5"/>
      <c r="L126" s="16"/>
      <c r="M126" s="59"/>
      <c r="N126" s="5"/>
      <c r="O126" s="16"/>
      <c r="P126" s="59"/>
      <c r="Q126" s="5"/>
      <c r="R126" s="16"/>
      <c r="S126" s="59"/>
      <c r="T126" s="5"/>
      <c r="U126" s="16"/>
      <c r="V126" s="59"/>
      <c r="W126" s="5"/>
      <c r="X126" s="16"/>
      <c r="Y126" s="59"/>
      <c r="Z126" s="5"/>
      <c r="AA126" s="16"/>
      <c r="AB126" s="59"/>
      <c r="AC126" s="5"/>
      <c r="AD126" s="16"/>
      <c r="AE126" s="59"/>
      <c r="AF126" s="5"/>
      <c r="AG126" s="16"/>
      <c r="AH126" s="59"/>
      <c r="AI126" s="5"/>
      <c r="AJ126" s="16"/>
      <c r="AK126" s="59"/>
      <c r="AL126" s="5"/>
      <c r="AM126" s="16"/>
      <c r="AN126" s="59"/>
      <c r="AO126" s="5"/>
      <c r="AP126" s="16"/>
      <c r="AQ126" s="59"/>
      <c r="AR126" s="13"/>
      <c r="AS126" s="16"/>
      <c r="AT126" s="59"/>
      <c r="AU126" s="5"/>
      <c r="AV126" s="16"/>
      <c r="AW126" s="59"/>
      <c r="AX126" s="5"/>
      <c r="AY126" s="16"/>
      <c r="AZ126" s="59"/>
      <c r="BA126" s="5"/>
      <c r="BB126" s="16"/>
      <c r="BC126" s="59"/>
      <c r="BD126" s="5"/>
      <c r="BE126" s="16"/>
      <c r="BF126" s="59"/>
      <c r="BG126" s="5"/>
      <c r="BH126" s="16"/>
      <c r="BI126" s="59"/>
      <c r="BJ126" s="5"/>
      <c r="BK126" s="16"/>
      <c r="BL126" s="59"/>
      <c r="BM126" s="5"/>
      <c r="BN126" s="16"/>
      <c r="BO126" s="59"/>
      <c r="BP126" s="5"/>
      <c r="BQ126" s="16"/>
      <c r="BR126" s="59"/>
      <c r="BS126" s="5"/>
      <c r="BT126" s="16"/>
      <c r="BU126" s="59"/>
      <c r="BV126" s="5"/>
      <c r="BW126" s="16"/>
      <c r="BX126" s="59"/>
      <c r="BY126" s="5"/>
      <c r="BZ126" s="16"/>
      <c r="CA126" s="59"/>
      <c r="CB126" s="5"/>
      <c r="CC126" s="16"/>
      <c r="CD126" s="59"/>
      <c r="CE126" s="5"/>
      <c r="CF126" s="16"/>
      <c r="CG126" s="59"/>
      <c r="CH126" s="5"/>
      <c r="CI126" s="16"/>
      <c r="CJ126" s="59"/>
      <c r="CK126" s="13"/>
      <c r="CL126" s="16"/>
      <c r="CM126" s="59"/>
      <c r="CN126" s="5"/>
      <c r="CO126" s="16"/>
      <c r="CP126" s="59"/>
      <c r="CQ126" s="5"/>
      <c r="CR126" s="16"/>
      <c r="CS126" s="59"/>
      <c r="CT126" s="5"/>
      <c r="CU126" s="16"/>
      <c r="CV126" s="59"/>
      <c r="CW126" s="5"/>
      <c r="CX126" s="16"/>
      <c r="CY126" s="59"/>
      <c r="CZ126" s="5"/>
      <c r="DA126" s="16"/>
      <c r="DB126" s="59"/>
      <c r="DC126" s="5"/>
      <c r="DD126" s="16"/>
      <c r="DE126" s="59"/>
      <c r="DF126" s="5"/>
      <c r="DG126" s="16"/>
      <c r="DH126" s="59"/>
      <c r="DI126" s="5"/>
      <c r="DJ126" s="16"/>
      <c r="DK126" s="59"/>
      <c r="DL126" s="5"/>
      <c r="DM126" s="16"/>
      <c r="DN126" s="59"/>
      <c r="DO126" s="5"/>
      <c r="DP126" s="16"/>
      <c r="DQ126" s="59"/>
      <c r="DR126" s="5"/>
      <c r="DS126" s="16"/>
      <c r="DT126" s="59"/>
      <c r="DU126" s="5"/>
      <c r="DV126" s="16"/>
      <c r="DW126" s="59"/>
      <c r="DX126" s="5"/>
      <c r="DY126" s="16"/>
      <c r="DZ126" s="59"/>
      <c r="EA126" s="5"/>
      <c r="EB126" s="16"/>
      <c r="EC126" s="59"/>
      <c r="ED126" s="5"/>
      <c r="EE126" s="16"/>
      <c r="EF126" s="76"/>
    </row>
    <row r="127" spans="1:136" ht="12" customHeight="1" x14ac:dyDescent="0.25">
      <c r="A127" s="4"/>
      <c r="B127" s="13"/>
      <c r="C127" s="16"/>
      <c r="D127" s="59"/>
      <c r="E127" s="5"/>
      <c r="F127" s="16"/>
      <c r="G127" s="59"/>
      <c r="H127" s="5"/>
      <c r="I127" s="16"/>
      <c r="J127" s="59"/>
      <c r="K127" s="5"/>
      <c r="L127" s="16"/>
      <c r="M127" s="59"/>
      <c r="N127" s="5"/>
      <c r="O127" s="16"/>
      <c r="P127" s="59"/>
      <c r="Q127" s="5"/>
      <c r="R127" s="16"/>
      <c r="S127" s="59"/>
      <c r="T127" s="5"/>
      <c r="U127" s="16"/>
      <c r="V127" s="59"/>
      <c r="W127" s="5"/>
      <c r="X127" s="16"/>
      <c r="Y127" s="59"/>
      <c r="Z127" s="5"/>
      <c r="AA127" s="16"/>
      <c r="AB127" s="59"/>
      <c r="AC127" s="5"/>
      <c r="AD127" s="16"/>
      <c r="AE127" s="59"/>
      <c r="AF127" s="5"/>
      <c r="AG127" s="16"/>
      <c r="AH127" s="59"/>
      <c r="AI127" s="5"/>
      <c r="AJ127" s="16"/>
      <c r="AK127" s="59"/>
      <c r="AL127" s="5"/>
      <c r="AM127" s="16"/>
      <c r="AN127" s="59"/>
      <c r="AO127" s="5"/>
      <c r="AP127" s="16"/>
      <c r="AQ127" s="59"/>
      <c r="AR127" s="13"/>
      <c r="AS127" s="16"/>
      <c r="AT127" s="59"/>
      <c r="AU127" s="5"/>
      <c r="AV127" s="16"/>
      <c r="AW127" s="59"/>
      <c r="AX127" s="5"/>
      <c r="AY127" s="16"/>
      <c r="AZ127" s="59"/>
      <c r="BA127" s="5"/>
      <c r="BB127" s="16"/>
      <c r="BC127" s="59"/>
      <c r="BD127" s="5"/>
      <c r="BE127" s="16"/>
      <c r="BF127" s="59"/>
      <c r="BG127" s="5"/>
      <c r="BH127" s="16"/>
      <c r="BI127" s="59"/>
      <c r="BJ127" s="5"/>
      <c r="BK127" s="16"/>
      <c r="BL127" s="59"/>
      <c r="BM127" s="5"/>
      <c r="BN127" s="16"/>
      <c r="BO127" s="59"/>
      <c r="BP127" s="5"/>
      <c r="BQ127" s="16"/>
      <c r="BR127" s="59"/>
      <c r="BS127" s="5"/>
      <c r="BT127" s="16"/>
      <c r="BU127" s="59"/>
      <c r="BV127" s="5"/>
      <c r="BW127" s="16"/>
      <c r="BX127" s="59"/>
      <c r="BY127" s="5"/>
      <c r="BZ127" s="16"/>
      <c r="CA127" s="59"/>
      <c r="CB127" s="5"/>
      <c r="CC127" s="16"/>
      <c r="CD127" s="59"/>
      <c r="CE127" s="5"/>
      <c r="CF127" s="16"/>
      <c r="CG127" s="59"/>
      <c r="CH127" s="5"/>
      <c r="CI127" s="16"/>
      <c r="CJ127" s="59"/>
      <c r="CK127" s="13"/>
      <c r="CL127" s="16"/>
      <c r="CM127" s="59"/>
      <c r="CN127" s="5"/>
      <c r="CO127" s="16"/>
      <c r="CP127" s="59"/>
      <c r="CQ127" s="5"/>
      <c r="CR127" s="16"/>
      <c r="CS127" s="59"/>
      <c r="CT127" s="5"/>
      <c r="CU127" s="16"/>
      <c r="CV127" s="59"/>
      <c r="CW127" s="5"/>
      <c r="CX127" s="16"/>
      <c r="CY127" s="59"/>
      <c r="CZ127" s="5"/>
      <c r="DA127" s="16"/>
      <c r="DB127" s="59"/>
      <c r="DC127" s="5"/>
      <c r="DD127" s="16"/>
      <c r="DE127" s="59"/>
      <c r="DF127" s="5"/>
      <c r="DG127" s="16"/>
      <c r="DH127" s="59"/>
      <c r="DI127" s="5"/>
      <c r="DJ127" s="16"/>
      <c r="DK127" s="59"/>
      <c r="DL127" s="5"/>
      <c r="DM127" s="16"/>
      <c r="DN127" s="59"/>
      <c r="DO127" s="5"/>
      <c r="DP127" s="16"/>
      <c r="DQ127" s="59"/>
      <c r="DR127" s="5"/>
      <c r="DS127" s="16"/>
      <c r="DT127" s="59"/>
      <c r="DU127" s="5"/>
      <c r="DV127" s="16"/>
      <c r="DW127" s="59"/>
      <c r="DX127" s="5"/>
      <c r="DY127" s="16"/>
      <c r="DZ127" s="59"/>
      <c r="EA127" s="5"/>
      <c r="EB127" s="16"/>
      <c r="EC127" s="59"/>
      <c r="ED127" s="5"/>
      <c r="EE127" s="16"/>
      <c r="EF127" s="76"/>
    </row>
    <row r="128" spans="1:136" ht="12" customHeight="1" x14ac:dyDescent="0.25">
      <c r="A128" s="4"/>
      <c r="B128" s="13"/>
      <c r="C128" s="16"/>
      <c r="D128" s="59"/>
      <c r="E128" s="5"/>
      <c r="F128" s="16"/>
      <c r="G128" s="59"/>
      <c r="H128" s="5"/>
      <c r="I128" s="16"/>
      <c r="J128" s="59"/>
      <c r="K128" s="5"/>
      <c r="L128" s="16"/>
      <c r="M128" s="59"/>
      <c r="N128" s="5"/>
      <c r="O128" s="16"/>
      <c r="P128" s="59"/>
      <c r="Q128" s="5"/>
      <c r="R128" s="16"/>
      <c r="S128" s="59"/>
      <c r="T128" s="5"/>
      <c r="U128" s="16"/>
      <c r="V128" s="59"/>
      <c r="W128" s="5"/>
      <c r="X128" s="16"/>
      <c r="Y128" s="59"/>
      <c r="Z128" s="5"/>
      <c r="AA128" s="16"/>
      <c r="AB128" s="59"/>
      <c r="AC128" s="5"/>
      <c r="AD128" s="16"/>
      <c r="AE128" s="59"/>
      <c r="AF128" s="5"/>
      <c r="AG128" s="16"/>
      <c r="AH128" s="59"/>
      <c r="AI128" s="5"/>
      <c r="AJ128" s="16"/>
      <c r="AK128" s="59"/>
      <c r="AL128" s="5"/>
      <c r="AM128" s="16"/>
      <c r="AN128" s="59"/>
      <c r="AO128" s="5"/>
      <c r="AP128" s="16"/>
      <c r="AQ128" s="59"/>
      <c r="AR128" s="13"/>
      <c r="AS128" s="16"/>
      <c r="AT128" s="59"/>
      <c r="AU128" s="5"/>
      <c r="AV128" s="16"/>
      <c r="AW128" s="59"/>
      <c r="AX128" s="5"/>
      <c r="AY128" s="16"/>
      <c r="AZ128" s="59"/>
      <c r="BA128" s="5"/>
      <c r="BB128" s="16"/>
      <c r="BC128" s="59"/>
      <c r="BD128" s="5"/>
      <c r="BE128" s="16"/>
      <c r="BF128" s="59"/>
      <c r="BG128" s="5"/>
      <c r="BH128" s="16"/>
      <c r="BI128" s="59"/>
      <c r="BJ128" s="5"/>
      <c r="BK128" s="16"/>
      <c r="BL128" s="59"/>
      <c r="BM128" s="5"/>
      <c r="BN128" s="16"/>
      <c r="BO128" s="59"/>
      <c r="BP128" s="5"/>
      <c r="BQ128" s="16"/>
      <c r="BR128" s="59"/>
      <c r="BS128" s="5"/>
      <c r="BT128" s="16"/>
      <c r="BU128" s="59"/>
      <c r="BV128" s="5"/>
      <c r="BW128" s="16"/>
      <c r="BX128" s="59"/>
      <c r="BY128" s="5"/>
      <c r="BZ128" s="16"/>
      <c r="CA128" s="59"/>
      <c r="CB128" s="5"/>
      <c r="CC128" s="16"/>
      <c r="CD128" s="59"/>
      <c r="CE128" s="5"/>
      <c r="CF128" s="16"/>
      <c r="CG128" s="59"/>
      <c r="CH128" s="5"/>
      <c r="CI128" s="16"/>
      <c r="CJ128" s="59"/>
      <c r="CK128" s="13"/>
      <c r="CL128" s="16"/>
      <c r="CM128" s="59"/>
      <c r="CN128" s="5"/>
      <c r="CO128" s="16"/>
      <c r="CP128" s="59"/>
      <c r="CQ128" s="5"/>
      <c r="CR128" s="16"/>
      <c r="CS128" s="59"/>
      <c r="CT128" s="5"/>
      <c r="CU128" s="16"/>
      <c r="CV128" s="59"/>
      <c r="CW128" s="5"/>
      <c r="CX128" s="16"/>
      <c r="CY128" s="59"/>
      <c r="CZ128" s="5"/>
      <c r="DA128" s="16"/>
      <c r="DB128" s="59"/>
      <c r="DC128" s="5"/>
      <c r="DD128" s="16"/>
      <c r="DE128" s="59"/>
      <c r="DF128" s="5"/>
      <c r="DG128" s="16"/>
      <c r="DH128" s="59"/>
      <c r="DI128" s="5"/>
      <c r="DJ128" s="16"/>
      <c r="DK128" s="59"/>
      <c r="DL128" s="5"/>
      <c r="DM128" s="16"/>
      <c r="DN128" s="59"/>
      <c r="DO128" s="5"/>
      <c r="DP128" s="16"/>
      <c r="DQ128" s="59"/>
      <c r="DR128" s="5"/>
      <c r="DS128" s="16"/>
      <c r="DT128" s="59"/>
      <c r="DU128" s="5"/>
      <c r="DV128" s="16"/>
      <c r="DW128" s="59"/>
      <c r="DX128" s="5"/>
      <c r="DY128" s="16"/>
      <c r="DZ128" s="59"/>
      <c r="EA128" s="5"/>
      <c r="EB128" s="16"/>
      <c r="EC128" s="59"/>
      <c r="ED128" s="5"/>
      <c r="EE128" s="16"/>
      <c r="EF128" s="76"/>
    </row>
    <row r="129" spans="1:136" ht="12" customHeight="1" x14ac:dyDescent="0.25">
      <c r="A129" s="4"/>
      <c r="B129" s="13"/>
      <c r="C129" s="16"/>
      <c r="D129" s="59"/>
      <c r="E129" s="5"/>
      <c r="F129" s="16"/>
      <c r="G129" s="59"/>
      <c r="H129" s="5"/>
      <c r="I129" s="16"/>
      <c r="J129" s="59"/>
      <c r="K129" s="5"/>
      <c r="L129" s="16"/>
      <c r="M129" s="59"/>
      <c r="N129" s="5"/>
      <c r="O129" s="16"/>
      <c r="P129" s="59"/>
      <c r="Q129" s="5"/>
      <c r="R129" s="16"/>
      <c r="S129" s="59"/>
      <c r="T129" s="5"/>
      <c r="U129" s="16"/>
      <c r="V129" s="59"/>
      <c r="W129" s="5"/>
      <c r="X129" s="16"/>
      <c r="Y129" s="59"/>
      <c r="Z129" s="5"/>
      <c r="AA129" s="16"/>
      <c r="AB129" s="59"/>
      <c r="AC129" s="5"/>
      <c r="AD129" s="16"/>
      <c r="AE129" s="59"/>
      <c r="AF129" s="5"/>
      <c r="AG129" s="16"/>
      <c r="AH129" s="59"/>
      <c r="AI129" s="5"/>
      <c r="AJ129" s="16"/>
      <c r="AK129" s="59"/>
      <c r="AL129" s="5"/>
      <c r="AM129" s="16"/>
      <c r="AN129" s="59"/>
      <c r="AO129" s="5"/>
      <c r="AP129" s="16"/>
      <c r="AQ129" s="59"/>
      <c r="AR129" s="13"/>
      <c r="AS129" s="16"/>
      <c r="AT129" s="59"/>
      <c r="AU129" s="5"/>
      <c r="AV129" s="16"/>
      <c r="AW129" s="59"/>
      <c r="AX129" s="5"/>
      <c r="AY129" s="16"/>
      <c r="AZ129" s="59"/>
      <c r="BA129" s="5"/>
      <c r="BB129" s="16"/>
      <c r="BC129" s="59"/>
      <c r="BD129" s="5"/>
      <c r="BE129" s="16"/>
      <c r="BF129" s="59"/>
      <c r="BG129" s="5"/>
      <c r="BH129" s="16"/>
      <c r="BI129" s="59"/>
      <c r="BJ129" s="5"/>
      <c r="BK129" s="16"/>
      <c r="BL129" s="59"/>
      <c r="BM129" s="5"/>
      <c r="BN129" s="16"/>
      <c r="BO129" s="59"/>
      <c r="BP129" s="5"/>
      <c r="BQ129" s="16"/>
      <c r="BR129" s="59"/>
      <c r="BS129" s="5"/>
      <c r="BT129" s="16"/>
      <c r="BU129" s="59"/>
      <c r="BV129" s="5"/>
      <c r="BW129" s="16"/>
      <c r="BX129" s="59"/>
      <c r="BY129" s="5"/>
      <c r="BZ129" s="16"/>
      <c r="CA129" s="59"/>
      <c r="CB129" s="5"/>
      <c r="CC129" s="16"/>
      <c r="CD129" s="59"/>
      <c r="CE129" s="5"/>
      <c r="CF129" s="16"/>
      <c r="CG129" s="59"/>
      <c r="CH129" s="5"/>
      <c r="CI129" s="16"/>
      <c r="CJ129" s="59"/>
      <c r="CK129" s="13"/>
      <c r="CL129" s="16"/>
      <c r="CM129" s="59"/>
      <c r="CN129" s="5"/>
      <c r="CO129" s="16"/>
      <c r="CP129" s="59"/>
      <c r="CQ129" s="5"/>
      <c r="CR129" s="16"/>
      <c r="CS129" s="59"/>
      <c r="CT129" s="5"/>
      <c r="CU129" s="16"/>
      <c r="CV129" s="59"/>
      <c r="CW129" s="5"/>
      <c r="CX129" s="16"/>
      <c r="CY129" s="59"/>
      <c r="CZ129" s="5"/>
      <c r="DA129" s="16"/>
      <c r="DB129" s="59"/>
      <c r="DC129" s="5"/>
      <c r="DD129" s="16"/>
      <c r="DE129" s="59"/>
      <c r="DF129" s="5"/>
      <c r="DG129" s="16"/>
      <c r="DH129" s="59"/>
      <c r="DI129" s="5"/>
      <c r="DJ129" s="16"/>
      <c r="DK129" s="59"/>
      <c r="DL129" s="5"/>
      <c r="DM129" s="16"/>
      <c r="DN129" s="59"/>
      <c r="DO129" s="5"/>
      <c r="DP129" s="16"/>
      <c r="DQ129" s="59"/>
      <c r="DR129" s="5"/>
      <c r="DS129" s="16"/>
      <c r="DT129" s="59"/>
      <c r="DU129" s="5"/>
      <c r="DV129" s="16"/>
      <c r="DW129" s="59"/>
      <c r="DX129" s="5"/>
      <c r="DY129" s="16"/>
      <c r="DZ129" s="59"/>
      <c r="EA129" s="5"/>
      <c r="EB129" s="16"/>
      <c r="EC129" s="59"/>
      <c r="ED129" s="5"/>
      <c r="EE129" s="16"/>
      <c r="EF129" s="76"/>
    </row>
    <row r="130" spans="1:136" ht="12" customHeight="1" x14ac:dyDescent="0.25">
      <c r="A130" s="4"/>
      <c r="B130" s="13"/>
      <c r="C130" s="16"/>
      <c r="D130" s="59"/>
      <c r="E130" s="5"/>
      <c r="F130" s="16"/>
      <c r="G130" s="59"/>
      <c r="H130" s="5"/>
      <c r="I130" s="16"/>
      <c r="J130" s="59"/>
      <c r="K130" s="5"/>
      <c r="L130" s="16"/>
      <c r="M130" s="59"/>
      <c r="N130" s="5"/>
      <c r="O130" s="16"/>
      <c r="P130" s="59"/>
      <c r="Q130" s="5"/>
      <c r="R130" s="16"/>
      <c r="S130" s="59"/>
      <c r="T130" s="5"/>
      <c r="U130" s="16"/>
      <c r="V130" s="59"/>
      <c r="W130" s="5"/>
      <c r="X130" s="16"/>
      <c r="Y130" s="59"/>
      <c r="Z130" s="5"/>
      <c r="AA130" s="16"/>
      <c r="AB130" s="59"/>
      <c r="AC130" s="5"/>
      <c r="AD130" s="16"/>
      <c r="AE130" s="59"/>
      <c r="AF130" s="5"/>
      <c r="AG130" s="16"/>
      <c r="AH130" s="59"/>
      <c r="AI130" s="5"/>
      <c r="AJ130" s="16"/>
      <c r="AK130" s="59"/>
      <c r="AL130" s="5"/>
      <c r="AM130" s="16"/>
      <c r="AN130" s="59"/>
      <c r="AO130" s="5"/>
      <c r="AP130" s="16"/>
      <c r="AQ130" s="59"/>
      <c r="AR130" s="13"/>
      <c r="AS130" s="16"/>
      <c r="AT130" s="59"/>
      <c r="AU130" s="5"/>
      <c r="AV130" s="16"/>
      <c r="AW130" s="59"/>
      <c r="AX130" s="5"/>
      <c r="AY130" s="16"/>
      <c r="AZ130" s="59"/>
      <c r="BA130" s="5"/>
      <c r="BB130" s="16"/>
      <c r="BC130" s="59"/>
      <c r="BD130" s="5"/>
      <c r="BE130" s="16"/>
      <c r="BF130" s="59"/>
      <c r="BG130" s="5"/>
      <c r="BH130" s="16"/>
      <c r="BI130" s="59"/>
      <c r="BJ130" s="5"/>
      <c r="BK130" s="16"/>
      <c r="BL130" s="59"/>
      <c r="BM130" s="5"/>
      <c r="BN130" s="16"/>
      <c r="BO130" s="59"/>
      <c r="BP130" s="5"/>
      <c r="BQ130" s="16"/>
      <c r="BR130" s="59"/>
      <c r="BS130" s="5"/>
      <c r="BT130" s="16"/>
      <c r="BU130" s="59"/>
      <c r="BV130" s="5"/>
      <c r="BW130" s="16"/>
      <c r="BX130" s="59"/>
      <c r="BY130" s="5"/>
      <c r="BZ130" s="16"/>
      <c r="CA130" s="59"/>
      <c r="CB130" s="5"/>
      <c r="CC130" s="16"/>
      <c r="CD130" s="59"/>
      <c r="CE130" s="5"/>
      <c r="CF130" s="16"/>
      <c r="CG130" s="59"/>
      <c r="CH130" s="5"/>
      <c r="CI130" s="16"/>
      <c r="CJ130" s="59"/>
      <c r="CK130" s="13"/>
      <c r="CL130" s="16"/>
      <c r="CM130" s="59"/>
      <c r="CN130" s="5"/>
      <c r="CO130" s="16"/>
      <c r="CP130" s="59"/>
      <c r="CQ130" s="5"/>
      <c r="CR130" s="16"/>
      <c r="CS130" s="59"/>
      <c r="CT130" s="5"/>
      <c r="CU130" s="16"/>
      <c r="CV130" s="59"/>
      <c r="CW130" s="5"/>
      <c r="CX130" s="16"/>
      <c r="CY130" s="59"/>
      <c r="CZ130" s="5"/>
      <c r="DA130" s="16"/>
      <c r="DB130" s="59"/>
      <c r="DC130" s="5"/>
      <c r="DD130" s="16"/>
      <c r="DE130" s="59"/>
      <c r="DF130" s="5"/>
      <c r="DG130" s="16"/>
      <c r="DH130" s="59"/>
      <c r="DI130" s="5"/>
      <c r="DJ130" s="16"/>
      <c r="DK130" s="59"/>
      <c r="DL130" s="5"/>
      <c r="DM130" s="16"/>
      <c r="DN130" s="59"/>
      <c r="DO130" s="5"/>
      <c r="DP130" s="16"/>
      <c r="DQ130" s="59"/>
      <c r="DR130" s="5"/>
      <c r="DS130" s="16"/>
      <c r="DT130" s="59"/>
      <c r="DU130" s="5"/>
      <c r="DV130" s="16"/>
      <c r="DW130" s="59"/>
      <c r="DX130" s="5"/>
      <c r="DY130" s="16"/>
      <c r="DZ130" s="59"/>
      <c r="EA130" s="5"/>
      <c r="EB130" s="16"/>
      <c r="EC130" s="59"/>
      <c r="ED130" s="5"/>
      <c r="EE130" s="16"/>
      <c r="EF130" s="76"/>
    </row>
    <row r="131" spans="1:136" ht="12" customHeight="1" x14ac:dyDescent="0.25">
      <c r="A131" s="4"/>
      <c r="B131" s="13"/>
      <c r="C131" s="16"/>
      <c r="D131" s="59"/>
      <c r="E131" s="5"/>
      <c r="F131" s="16"/>
      <c r="G131" s="59"/>
      <c r="H131" s="5"/>
      <c r="I131" s="16"/>
      <c r="J131" s="59"/>
      <c r="K131" s="5"/>
      <c r="L131" s="16"/>
      <c r="M131" s="59"/>
      <c r="N131" s="5"/>
      <c r="O131" s="16"/>
      <c r="P131" s="59"/>
      <c r="Q131" s="5"/>
      <c r="R131" s="16"/>
      <c r="S131" s="59"/>
      <c r="T131" s="5"/>
      <c r="U131" s="16"/>
      <c r="V131" s="59"/>
      <c r="W131" s="5"/>
      <c r="X131" s="16"/>
      <c r="Y131" s="59"/>
      <c r="Z131" s="5"/>
      <c r="AA131" s="16"/>
      <c r="AB131" s="59"/>
      <c r="AC131" s="5"/>
      <c r="AD131" s="16"/>
      <c r="AE131" s="59"/>
      <c r="AF131" s="5"/>
      <c r="AG131" s="16"/>
      <c r="AH131" s="59"/>
      <c r="AI131" s="5"/>
      <c r="AJ131" s="16"/>
      <c r="AK131" s="59"/>
      <c r="AL131" s="5"/>
      <c r="AM131" s="16"/>
      <c r="AN131" s="59"/>
      <c r="AO131" s="5"/>
      <c r="AP131" s="16"/>
      <c r="AQ131" s="59"/>
      <c r="AR131" s="13"/>
      <c r="AS131" s="16"/>
      <c r="AT131" s="59"/>
      <c r="AU131" s="5"/>
      <c r="AV131" s="16"/>
      <c r="AW131" s="59"/>
      <c r="AX131" s="5"/>
      <c r="AY131" s="16"/>
      <c r="AZ131" s="59"/>
      <c r="BA131" s="5"/>
      <c r="BB131" s="16"/>
      <c r="BC131" s="59"/>
      <c r="BD131" s="5"/>
      <c r="BE131" s="16"/>
      <c r="BF131" s="59"/>
      <c r="BG131" s="5"/>
      <c r="BH131" s="16"/>
      <c r="BI131" s="59"/>
      <c r="BJ131" s="5"/>
      <c r="BK131" s="16"/>
      <c r="BL131" s="59"/>
      <c r="BM131" s="5"/>
      <c r="BN131" s="16"/>
      <c r="BO131" s="59"/>
      <c r="BP131" s="5"/>
      <c r="BQ131" s="16"/>
      <c r="BR131" s="59"/>
      <c r="BS131" s="5"/>
      <c r="BT131" s="16"/>
      <c r="BU131" s="59"/>
      <c r="BV131" s="5"/>
      <c r="BW131" s="16"/>
      <c r="BX131" s="59"/>
      <c r="BY131" s="5"/>
      <c r="BZ131" s="16"/>
      <c r="CA131" s="59"/>
      <c r="CB131" s="5"/>
      <c r="CC131" s="16"/>
      <c r="CD131" s="59"/>
      <c r="CE131" s="5"/>
      <c r="CF131" s="16"/>
      <c r="CG131" s="59"/>
      <c r="CH131" s="5"/>
      <c r="CI131" s="16"/>
      <c r="CJ131" s="59"/>
      <c r="CK131" s="13"/>
      <c r="CL131" s="16"/>
      <c r="CM131" s="59"/>
      <c r="CN131" s="5"/>
      <c r="CO131" s="16"/>
      <c r="CP131" s="59"/>
      <c r="CQ131" s="5"/>
      <c r="CR131" s="16"/>
      <c r="CS131" s="59"/>
      <c r="CT131" s="5"/>
      <c r="CU131" s="16"/>
      <c r="CV131" s="59"/>
      <c r="CW131" s="5"/>
      <c r="CX131" s="16"/>
      <c r="CY131" s="59"/>
      <c r="CZ131" s="5"/>
      <c r="DA131" s="16"/>
      <c r="DB131" s="59"/>
      <c r="DC131" s="5"/>
      <c r="DD131" s="16"/>
      <c r="DE131" s="59"/>
      <c r="DF131" s="5"/>
      <c r="DG131" s="16"/>
      <c r="DH131" s="59"/>
      <c r="DI131" s="5"/>
      <c r="DJ131" s="16"/>
      <c r="DK131" s="59"/>
      <c r="DL131" s="5"/>
      <c r="DM131" s="16"/>
      <c r="DN131" s="59"/>
      <c r="DO131" s="5"/>
      <c r="DP131" s="16"/>
      <c r="DQ131" s="59"/>
      <c r="DR131" s="5"/>
      <c r="DS131" s="16"/>
      <c r="DT131" s="59"/>
      <c r="DU131" s="5"/>
      <c r="DV131" s="16"/>
      <c r="DW131" s="59"/>
      <c r="DX131" s="5"/>
      <c r="DY131" s="16"/>
      <c r="DZ131" s="59"/>
      <c r="EA131" s="5"/>
      <c r="EB131" s="16"/>
      <c r="EC131" s="59"/>
      <c r="ED131" s="5"/>
      <c r="EE131" s="16"/>
      <c r="EF131" s="76"/>
    </row>
    <row r="132" spans="1:136" ht="12" customHeight="1" x14ac:dyDescent="0.25">
      <c r="A132" s="4"/>
      <c r="B132" s="13"/>
      <c r="C132" s="16"/>
      <c r="D132" s="59"/>
      <c r="E132" s="5"/>
      <c r="F132" s="16"/>
      <c r="G132" s="59"/>
      <c r="H132" s="5"/>
      <c r="I132" s="16"/>
      <c r="J132" s="59"/>
      <c r="K132" s="5"/>
      <c r="L132" s="16"/>
      <c r="M132" s="59"/>
      <c r="N132" s="5"/>
      <c r="O132" s="16"/>
      <c r="P132" s="59"/>
      <c r="Q132" s="5"/>
      <c r="R132" s="16"/>
      <c r="S132" s="59"/>
      <c r="T132" s="5"/>
      <c r="U132" s="16"/>
      <c r="V132" s="59"/>
      <c r="W132" s="5"/>
      <c r="X132" s="16"/>
      <c r="Y132" s="59"/>
      <c r="Z132" s="5"/>
      <c r="AA132" s="16"/>
      <c r="AB132" s="59"/>
      <c r="AC132" s="5"/>
      <c r="AD132" s="16"/>
      <c r="AE132" s="59"/>
      <c r="AF132" s="5"/>
      <c r="AG132" s="16"/>
      <c r="AH132" s="59"/>
      <c r="AI132" s="5"/>
      <c r="AJ132" s="16"/>
      <c r="AK132" s="59"/>
      <c r="AL132" s="5"/>
      <c r="AM132" s="16"/>
      <c r="AN132" s="59"/>
      <c r="AO132" s="5"/>
      <c r="AP132" s="16"/>
      <c r="AQ132" s="59"/>
      <c r="AR132" s="13"/>
      <c r="AS132" s="16"/>
      <c r="AT132" s="59"/>
      <c r="AU132" s="5"/>
      <c r="AV132" s="16"/>
      <c r="AW132" s="59"/>
      <c r="AX132" s="5"/>
      <c r="AY132" s="16"/>
      <c r="AZ132" s="59"/>
      <c r="BA132" s="5"/>
      <c r="BB132" s="16"/>
      <c r="BC132" s="59"/>
      <c r="BD132" s="5"/>
      <c r="BE132" s="16"/>
      <c r="BF132" s="59"/>
      <c r="BG132" s="5"/>
      <c r="BH132" s="16"/>
      <c r="BI132" s="59"/>
      <c r="BJ132" s="5"/>
      <c r="BK132" s="16"/>
      <c r="BL132" s="59"/>
      <c r="BM132" s="5"/>
      <c r="BN132" s="16"/>
      <c r="BO132" s="59"/>
      <c r="BP132" s="5"/>
      <c r="BQ132" s="16"/>
      <c r="BR132" s="59"/>
      <c r="BS132" s="5"/>
      <c r="BT132" s="16"/>
      <c r="BU132" s="59"/>
      <c r="BV132" s="5"/>
      <c r="BW132" s="16"/>
      <c r="BX132" s="59"/>
      <c r="BY132" s="5"/>
      <c r="BZ132" s="16"/>
      <c r="CA132" s="59"/>
      <c r="CB132" s="5"/>
      <c r="CC132" s="16"/>
      <c r="CD132" s="59"/>
      <c r="CE132" s="5"/>
      <c r="CF132" s="16"/>
      <c r="CG132" s="59"/>
      <c r="CH132" s="5"/>
      <c r="CI132" s="16"/>
      <c r="CJ132" s="59"/>
      <c r="CK132" s="13"/>
      <c r="CL132" s="16"/>
      <c r="CM132" s="59"/>
      <c r="CN132" s="5"/>
      <c r="CO132" s="16"/>
      <c r="CP132" s="59"/>
      <c r="CQ132" s="5"/>
      <c r="CR132" s="16"/>
      <c r="CS132" s="59"/>
      <c r="CT132" s="5"/>
      <c r="CU132" s="16"/>
      <c r="CV132" s="59"/>
      <c r="CW132" s="5"/>
      <c r="CX132" s="16"/>
      <c r="CY132" s="59"/>
      <c r="CZ132" s="5"/>
      <c r="DA132" s="16"/>
      <c r="DB132" s="59"/>
      <c r="DC132" s="5"/>
      <c r="DD132" s="16"/>
      <c r="DE132" s="59"/>
      <c r="DF132" s="5"/>
      <c r="DG132" s="16"/>
      <c r="DH132" s="59"/>
      <c r="DI132" s="5"/>
      <c r="DJ132" s="16"/>
      <c r="DK132" s="59"/>
      <c r="DL132" s="5"/>
      <c r="DM132" s="16"/>
      <c r="DN132" s="59"/>
      <c r="DO132" s="5"/>
      <c r="DP132" s="16"/>
      <c r="DQ132" s="59"/>
      <c r="DR132" s="5"/>
      <c r="DS132" s="16"/>
      <c r="DT132" s="59"/>
      <c r="DU132" s="5"/>
      <c r="DV132" s="16"/>
      <c r="DW132" s="59"/>
      <c r="DX132" s="5"/>
      <c r="DY132" s="16"/>
      <c r="DZ132" s="59"/>
      <c r="EA132" s="5"/>
      <c r="EB132" s="16"/>
      <c r="EC132" s="59"/>
      <c r="ED132" s="5"/>
      <c r="EE132" s="16"/>
      <c r="EF132" s="76"/>
    </row>
    <row r="133" spans="1:136" ht="12" customHeight="1" x14ac:dyDescent="0.25">
      <c r="A133" s="4"/>
      <c r="B133" s="13"/>
      <c r="C133" s="16"/>
      <c r="D133" s="59"/>
      <c r="E133" s="5"/>
      <c r="F133" s="16"/>
      <c r="G133" s="59"/>
      <c r="H133" s="5"/>
      <c r="I133" s="16"/>
      <c r="J133" s="59"/>
      <c r="K133" s="5"/>
      <c r="L133" s="16"/>
      <c r="M133" s="59"/>
      <c r="N133" s="5"/>
      <c r="O133" s="16"/>
      <c r="P133" s="59"/>
      <c r="Q133" s="5"/>
      <c r="R133" s="16"/>
      <c r="S133" s="59"/>
      <c r="T133" s="5"/>
      <c r="U133" s="16"/>
      <c r="V133" s="59"/>
      <c r="W133" s="5"/>
      <c r="X133" s="16"/>
      <c r="Y133" s="59"/>
      <c r="Z133" s="5"/>
      <c r="AA133" s="16"/>
      <c r="AB133" s="59"/>
      <c r="AC133" s="5"/>
      <c r="AD133" s="16"/>
      <c r="AE133" s="59"/>
      <c r="AF133" s="5"/>
      <c r="AG133" s="16"/>
      <c r="AH133" s="59"/>
      <c r="AI133" s="5"/>
      <c r="AJ133" s="16"/>
      <c r="AK133" s="59"/>
      <c r="AL133" s="5"/>
      <c r="AM133" s="16"/>
      <c r="AN133" s="59"/>
      <c r="AO133" s="5"/>
      <c r="AP133" s="16"/>
      <c r="AQ133" s="59"/>
      <c r="AR133" s="13"/>
      <c r="AS133" s="16"/>
      <c r="AT133" s="59"/>
      <c r="AU133" s="5"/>
      <c r="AV133" s="16"/>
      <c r="AW133" s="59"/>
      <c r="AX133" s="5"/>
      <c r="AY133" s="16"/>
      <c r="AZ133" s="59"/>
      <c r="BA133" s="5"/>
      <c r="BB133" s="16"/>
      <c r="BC133" s="59"/>
      <c r="BD133" s="5"/>
      <c r="BE133" s="16"/>
      <c r="BF133" s="59"/>
      <c r="BG133" s="5"/>
      <c r="BH133" s="16"/>
      <c r="BI133" s="59"/>
      <c r="BJ133" s="5"/>
      <c r="BK133" s="16"/>
      <c r="BL133" s="59"/>
      <c r="BM133" s="5"/>
      <c r="BN133" s="16"/>
      <c r="BO133" s="59"/>
      <c r="BP133" s="5"/>
      <c r="BQ133" s="16"/>
      <c r="BR133" s="59"/>
      <c r="BS133" s="5"/>
      <c r="BT133" s="16"/>
      <c r="BU133" s="59"/>
      <c r="BV133" s="5"/>
      <c r="BW133" s="16"/>
      <c r="BX133" s="59"/>
      <c r="BY133" s="5"/>
      <c r="BZ133" s="16"/>
      <c r="CA133" s="59"/>
      <c r="CB133" s="5"/>
      <c r="CC133" s="16"/>
      <c r="CD133" s="59"/>
      <c r="CE133" s="5"/>
      <c r="CF133" s="16"/>
      <c r="CG133" s="59"/>
      <c r="CH133" s="5"/>
      <c r="CI133" s="16"/>
      <c r="CJ133" s="59"/>
      <c r="CK133" s="13"/>
      <c r="CL133" s="16"/>
      <c r="CM133" s="59"/>
      <c r="CN133" s="5"/>
      <c r="CO133" s="16"/>
      <c r="CP133" s="59"/>
      <c r="CQ133" s="5"/>
      <c r="CR133" s="16"/>
      <c r="CS133" s="59"/>
      <c r="CT133" s="5"/>
      <c r="CU133" s="16"/>
      <c r="CV133" s="59"/>
      <c r="CW133" s="5"/>
      <c r="CX133" s="16"/>
      <c r="CY133" s="59"/>
      <c r="CZ133" s="5"/>
      <c r="DA133" s="16"/>
      <c r="DB133" s="59"/>
      <c r="DC133" s="5"/>
      <c r="DD133" s="16"/>
      <c r="DE133" s="59"/>
      <c r="DF133" s="5"/>
      <c r="DG133" s="16"/>
      <c r="DH133" s="59"/>
      <c r="DI133" s="5"/>
      <c r="DJ133" s="16"/>
      <c r="DK133" s="59"/>
      <c r="DL133" s="5"/>
      <c r="DM133" s="16"/>
      <c r="DN133" s="59"/>
      <c r="DO133" s="5"/>
      <c r="DP133" s="16"/>
      <c r="DQ133" s="59"/>
      <c r="DR133" s="5"/>
      <c r="DS133" s="16"/>
      <c r="DT133" s="59"/>
      <c r="DU133" s="5"/>
      <c r="DV133" s="16"/>
      <c r="DW133" s="59"/>
      <c r="DX133" s="5"/>
      <c r="DY133" s="16"/>
      <c r="DZ133" s="59"/>
      <c r="EA133" s="5"/>
      <c r="EB133" s="16"/>
      <c r="EC133" s="59"/>
      <c r="ED133" s="5"/>
      <c r="EE133" s="16"/>
      <c r="EF133" s="76"/>
    </row>
    <row r="134" spans="1:136" ht="12" customHeight="1" x14ac:dyDescent="0.25">
      <c r="A134" s="4"/>
      <c r="B134" s="13"/>
      <c r="C134" s="16"/>
      <c r="D134" s="59"/>
      <c r="E134" s="5"/>
      <c r="F134" s="16"/>
      <c r="G134" s="59"/>
      <c r="H134" s="5"/>
      <c r="I134" s="16"/>
      <c r="J134" s="59"/>
      <c r="K134" s="5"/>
      <c r="L134" s="16"/>
      <c r="M134" s="59"/>
      <c r="N134" s="5"/>
      <c r="O134" s="16"/>
      <c r="P134" s="59"/>
      <c r="Q134" s="5"/>
      <c r="R134" s="16"/>
      <c r="S134" s="59"/>
      <c r="T134" s="5"/>
      <c r="U134" s="16"/>
      <c r="V134" s="59"/>
      <c r="W134" s="5"/>
      <c r="X134" s="16"/>
      <c r="Y134" s="59"/>
      <c r="Z134" s="5"/>
      <c r="AA134" s="16"/>
      <c r="AB134" s="59"/>
      <c r="AC134" s="5"/>
      <c r="AD134" s="16"/>
      <c r="AE134" s="59"/>
      <c r="AF134" s="5"/>
      <c r="AG134" s="16"/>
      <c r="AH134" s="59"/>
      <c r="AI134" s="5"/>
      <c r="AJ134" s="16"/>
      <c r="AK134" s="59"/>
      <c r="AL134" s="5"/>
      <c r="AM134" s="16"/>
      <c r="AN134" s="59"/>
      <c r="AO134" s="5"/>
      <c r="AP134" s="16"/>
      <c r="AQ134" s="59"/>
      <c r="AR134" s="13"/>
      <c r="AS134" s="16"/>
      <c r="AT134" s="59"/>
      <c r="AU134" s="5"/>
      <c r="AV134" s="16"/>
      <c r="AW134" s="59"/>
      <c r="AX134" s="5"/>
      <c r="AY134" s="16"/>
      <c r="AZ134" s="59"/>
      <c r="BA134" s="5"/>
      <c r="BB134" s="16"/>
      <c r="BC134" s="59"/>
      <c r="BD134" s="5"/>
      <c r="BE134" s="16"/>
      <c r="BF134" s="59"/>
      <c r="BG134" s="5"/>
      <c r="BH134" s="16"/>
      <c r="BI134" s="59"/>
      <c r="BJ134" s="5"/>
      <c r="BK134" s="16"/>
      <c r="BL134" s="59"/>
      <c r="BM134" s="5"/>
      <c r="BN134" s="16"/>
      <c r="BO134" s="59"/>
      <c r="BP134" s="5"/>
      <c r="BQ134" s="16"/>
      <c r="BR134" s="59"/>
      <c r="BS134" s="5"/>
      <c r="BT134" s="16"/>
      <c r="BU134" s="59"/>
      <c r="BV134" s="5"/>
      <c r="BW134" s="16"/>
      <c r="BX134" s="59"/>
      <c r="BY134" s="5"/>
      <c r="BZ134" s="16"/>
      <c r="CA134" s="59"/>
      <c r="CB134" s="5"/>
      <c r="CC134" s="16"/>
      <c r="CD134" s="59"/>
      <c r="CE134" s="5"/>
      <c r="CF134" s="16"/>
      <c r="CG134" s="59"/>
      <c r="CH134" s="5"/>
      <c r="CI134" s="16"/>
      <c r="CJ134" s="59"/>
      <c r="CK134" s="13"/>
      <c r="CL134" s="16"/>
      <c r="CM134" s="59"/>
      <c r="CN134" s="5"/>
      <c r="CO134" s="16"/>
      <c r="CP134" s="59"/>
      <c r="CQ134" s="5"/>
      <c r="CR134" s="16"/>
      <c r="CS134" s="59"/>
      <c r="CT134" s="5"/>
      <c r="CU134" s="16"/>
      <c r="CV134" s="59"/>
      <c r="CW134" s="5"/>
      <c r="CX134" s="16"/>
      <c r="CY134" s="59"/>
      <c r="CZ134" s="5"/>
      <c r="DA134" s="16"/>
      <c r="DB134" s="59"/>
      <c r="DC134" s="5"/>
      <c r="DD134" s="16"/>
      <c r="DE134" s="59"/>
      <c r="DF134" s="5"/>
      <c r="DG134" s="16"/>
      <c r="DH134" s="59"/>
      <c r="DI134" s="5"/>
      <c r="DJ134" s="16"/>
      <c r="DK134" s="59"/>
      <c r="DL134" s="5"/>
      <c r="DM134" s="16"/>
      <c r="DN134" s="59"/>
      <c r="DO134" s="5"/>
      <c r="DP134" s="16"/>
      <c r="DQ134" s="59"/>
      <c r="DR134" s="5"/>
      <c r="DS134" s="16"/>
      <c r="DT134" s="59"/>
      <c r="DU134" s="5"/>
      <c r="DV134" s="16"/>
      <c r="DW134" s="59"/>
      <c r="DX134" s="5"/>
      <c r="DY134" s="16"/>
      <c r="DZ134" s="59"/>
      <c r="EA134" s="5"/>
      <c r="EB134" s="16"/>
      <c r="EC134" s="59"/>
      <c r="ED134" s="5"/>
      <c r="EE134" s="16"/>
      <c r="EF134" s="76"/>
    </row>
    <row r="135" spans="1:136" ht="12" customHeight="1" x14ac:dyDescent="0.25">
      <c r="A135" s="4"/>
      <c r="B135" s="13"/>
      <c r="C135" s="16"/>
      <c r="D135" s="59"/>
      <c r="E135" s="5"/>
      <c r="F135" s="16"/>
      <c r="G135" s="59"/>
      <c r="H135" s="5"/>
      <c r="I135" s="16"/>
      <c r="J135" s="59"/>
      <c r="K135" s="5"/>
      <c r="L135" s="16"/>
      <c r="M135" s="59"/>
      <c r="N135" s="5"/>
      <c r="O135" s="16"/>
      <c r="P135" s="59"/>
      <c r="Q135" s="5"/>
      <c r="R135" s="16"/>
      <c r="S135" s="59"/>
      <c r="T135" s="5"/>
      <c r="U135" s="16"/>
      <c r="V135" s="59"/>
      <c r="W135" s="5"/>
      <c r="X135" s="16"/>
      <c r="Y135" s="59"/>
      <c r="Z135" s="5"/>
      <c r="AA135" s="16"/>
      <c r="AB135" s="59"/>
      <c r="AC135" s="5"/>
      <c r="AD135" s="16"/>
      <c r="AE135" s="59"/>
      <c r="AF135" s="5"/>
      <c r="AG135" s="16"/>
      <c r="AH135" s="59"/>
      <c r="AI135" s="5"/>
      <c r="AJ135" s="16"/>
      <c r="AK135" s="59"/>
      <c r="AL135" s="5"/>
      <c r="AM135" s="16"/>
      <c r="AN135" s="59"/>
      <c r="AO135" s="5"/>
      <c r="AP135" s="16"/>
      <c r="AQ135" s="59"/>
      <c r="AR135" s="13"/>
      <c r="AS135" s="16"/>
      <c r="AT135" s="59"/>
      <c r="AU135" s="5"/>
      <c r="AV135" s="16"/>
      <c r="AW135" s="59"/>
      <c r="AX135" s="5"/>
      <c r="AY135" s="16"/>
      <c r="AZ135" s="59"/>
      <c r="BA135" s="5"/>
      <c r="BB135" s="16"/>
      <c r="BC135" s="59"/>
      <c r="BD135" s="5"/>
      <c r="BE135" s="16"/>
      <c r="BF135" s="59"/>
      <c r="BG135" s="5"/>
      <c r="BH135" s="16"/>
      <c r="BI135" s="59"/>
      <c r="BJ135" s="5"/>
      <c r="BK135" s="16"/>
      <c r="BL135" s="59"/>
      <c r="BM135" s="5"/>
      <c r="BN135" s="16"/>
      <c r="BO135" s="59"/>
      <c r="BP135" s="5"/>
      <c r="BQ135" s="16"/>
      <c r="BR135" s="59"/>
      <c r="BS135" s="5"/>
      <c r="BT135" s="16"/>
      <c r="BU135" s="59"/>
      <c r="BV135" s="5"/>
      <c r="BW135" s="16"/>
      <c r="BX135" s="59"/>
      <c r="BY135" s="5"/>
      <c r="BZ135" s="16"/>
      <c r="CA135" s="59"/>
      <c r="CB135" s="5"/>
      <c r="CC135" s="16"/>
      <c r="CD135" s="59"/>
      <c r="CE135" s="5"/>
      <c r="CF135" s="16"/>
      <c r="CG135" s="59"/>
      <c r="CH135" s="5"/>
      <c r="CI135" s="16"/>
      <c r="CJ135" s="59"/>
      <c r="CK135" s="13"/>
      <c r="CL135" s="16"/>
      <c r="CM135" s="59"/>
      <c r="CN135" s="5"/>
      <c r="CO135" s="16"/>
      <c r="CP135" s="59"/>
      <c r="CQ135" s="5"/>
      <c r="CR135" s="16"/>
      <c r="CS135" s="59"/>
      <c r="CT135" s="5"/>
      <c r="CU135" s="16"/>
      <c r="CV135" s="59"/>
      <c r="CW135" s="5"/>
      <c r="CX135" s="16"/>
      <c r="CY135" s="59"/>
      <c r="CZ135" s="5"/>
      <c r="DA135" s="16"/>
      <c r="DB135" s="59"/>
      <c r="DC135" s="5"/>
      <c r="DD135" s="16"/>
      <c r="DE135" s="59"/>
      <c r="DF135" s="5"/>
      <c r="DG135" s="16"/>
      <c r="DH135" s="59"/>
      <c r="DI135" s="5"/>
      <c r="DJ135" s="16"/>
      <c r="DK135" s="59"/>
      <c r="DL135" s="5"/>
      <c r="DM135" s="16"/>
      <c r="DN135" s="59"/>
      <c r="DO135" s="5"/>
      <c r="DP135" s="16"/>
      <c r="DQ135" s="59"/>
      <c r="DR135" s="5"/>
      <c r="DS135" s="16"/>
      <c r="DT135" s="59"/>
      <c r="DU135" s="5"/>
      <c r="DV135" s="16"/>
      <c r="DW135" s="59"/>
      <c r="DX135" s="5"/>
      <c r="DY135" s="16"/>
      <c r="DZ135" s="59"/>
      <c r="EA135" s="5"/>
      <c r="EB135" s="16"/>
      <c r="EC135" s="59"/>
      <c r="ED135" s="5"/>
      <c r="EE135" s="16"/>
      <c r="EF135" s="76"/>
    </row>
    <row r="136" spans="1:136" ht="12" customHeight="1" x14ac:dyDescent="0.25">
      <c r="A136" s="4"/>
      <c r="B136" s="13"/>
      <c r="C136" s="16"/>
      <c r="D136" s="59"/>
      <c r="E136" s="5"/>
      <c r="F136" s="16"/>
      <c r="G136" s="59"/>
      <c r="H136" s="5"/>
      <c r="I136" s="16"/>
      <c r="J136" s="59"/>
      <c r="K136" s="5"/>
      <c r="L136" s="16"/>
      <c r="M136" s="59"/>
      <c r="N136" s="5"/>
      <c r="O136" s="16"/>
      <c r="P136" s="59"/>
      <c r="Q136" s="5"/>
      <c r="R136" s="16"/>
      <c r="S136" s="59"/>
      <c r="T136" s="5"/>
      <c r="U136" s="16"/>
      <c r="V136" s="59"/>
      <c r="W136" s="5"/>
      <c r="X136" s="16"/>
      <c r="Y136" s="59"/>
      <c r="Z136" s="5"/>
      <c r="AA136" s="16"/>
      <c r="AB136" s="59"/>
      <c r="AC136" s="5"/>
      <c r="AD136" s="16"/>
      <c r="AE136" s="59"/>
      <c r="AF136" s="5"/>
      <c r="AG136" s="16"/>
      <c r="AH136" s="59"/>
      <c r="AI136" s="5"/>
      <c r="AJ136" s="16"/>
      <c r="AK136" s="59"/>
      <c r="AL136" s="5"/>
      <c r="AM136" s="16"/>
      <c r="AN136" s="59"/>
      <c r="AO136" s="5"/>
      <c r="AP136" s="16"/>
      <c r="AQ136" s="59"/>
      <c r="AR136" s="13"/>
      <c r="AS136" s="16"/>
      <c r="AT136" s="59"/>
      <c r="AU136" s="5"/>
      <c r="AV136" s="16"/>
      <c r="AW136" s="59"/>
      <c r="AX136" s="5"/>
      <c r="AY136" s="16"/>
      <c r="AZ136" s="59"/>
      <c r="BA136" s="5"/>
      <c r="BB136" s="16"/>
      <c r="BC136" s="59"/>
      <c r="BD136" s="5"/>
      <c r="BE136" s="16"/>
      <c r="BF136" s="59"/>
      <c r="BG136" s="5"/>
      <c r="BH136" s="16"/>
      <c r="BI136" s="59"/>
      <c r="BJ136" s="5"/>
      <c r="BK136" s="16"/>
      <c r="BL136" s="59"/>
      <c r="BM136" s="5"/>
      <c r="BN136" s="16"/>
      <c r="BO136" s="59"/>
      <c r="BP136" s="5"/>
      <c r="BQ136" s="16"/>
      <c r="BR136" s="59"/>
      <c r="BS136" s="5"/>
      <c r="BT136" s="16"/>
      <c r="BU136" s="59"/>
      <c r="BV136" s="5"/>
      <c r="BW136" s="16"/>
      <c r="BX136" s="59"/>
      <c r="BY136" s="5"/>
      <c r="BZ136" s="16"/>
      <c r="CA136" s="59"/>
      <c r="CB136" s="5"/>
      <c r="CC136" s="16"/>
      <c r="CD136" s="59"/>
      <c r="CE136" s="5"/>
      <c r="CF136" s="16"/>
      <c r="CG136" s="59"/>
      <c r="CH136" s="5"/>
      <c r="CI136" s="16"/>
      <c r="CJ136" s="59"/>
      <c r="CK136" s="13"/>
      <c r="CL136" s="16"/>
      <c r="CM136" s="59"/>
      <c r="CN136" s="5"/>
      <c r="CO136" s="16"/>
      <c r="CP136" s="59"/>
      <c r="CQ136" s="5"/>
      <c r="CR136" s="16"/>
      <c r="CS136" s="59"/>
      <c r="CT136" s="5"/>
      <c r="CU136" s="16"/>
      <c r="CV136" s="59"/>
      <c r="CW136" s="5"/>
      <c r="CX136" s="16"/>
      <c r="CY136" s="59"/>
      <c r="CZ136" s="5"/>
      <c r="DA136" s="16"/>
      <c r="DB136" s="59"/>
      <c r="DC136" s="5"/>
      <c r="DD136" s="16"/>
      <c r="DE136" s="59"/>
      <c r="DF136" s="5"/>
      <c r="DG136" s="16"/>
      <c r="DH136" s="59"/>
      <c r="DI136" s="5"/>
      <c r="DJ136" s="16"/>
      <c r="DK136" s="59"/>
      <c r="DL136" s="5"/>
      <c r="DM136" s="16"/>
      <c r="DN136" s="59"/>
      <c r="DO136" s="5"/>
      <c r="DP136" s="16"/>
      <c r="DQ136" s="59"/>
      <c r="DR136" s="5"/>
      <c r="DS136" s="16"/>
      <c r="DT136" s="59"/>
      <c r="DU136" s="5"/>
      <c r="DV136" s="16"/>
      <c r="DW136" s="59"/>
      <c r="DX136" s="5"/>
      <c r="DY136" s="16"/>
      <c r="DZ136" s="59"/>
      <c r="EA136" s="5"/>
      <c r="EB136" s="16"/>
      <c r="EC136" s="59"/>
      <c r="ED136" s="5"/>
      <c r="EE136" s="16"/>
      <c r="EF136" s="76"/>
    </row>
    <row r="137" spans="1:136" ht="12" customHeight="1" x14ac:dyDescent="0.25">
      <c r="A137" s="4"/>
      <c r="B137" s="13"/>
      <c r="C137" s="16"/>
      <c r="D137" s="59"/>
      <c r="E137" s="5"/>
      <c r="F137" s="16"/>
      <c r="G137" s="59"/>
      <c r="H137" s="5"/>
      <c r="I137" s="16"/>
      <c r="J137" s="59"/>
      <c r="K137" s="5"/>
      <c r="L137" s="16"/>
      <c r="M137" s="59"/>
      <c r="N137" s="5"/>
      <c r="O137" s="16"/>
      <c r="P137" s="59"/>
      <c r="Q137" s="5"/>
      <c r="R137" s="16"/>
      <c r="S137" s="59"/>
      <c r="T137" s="5"/>
      <c r="U137" s="16"/>
      <c r="V137" s="59"/>
      <c r="W137" s="5"/>
      <c r="X137" s="16"/>
      <c r="Y137" s="59"/>
      <c r="Z137" s="5"/>
      <c r="AA137" s="16"/>
      <c r="AB137" s="59"/>
      <c r="AC137" s="5"/>
      <c r="AD137" s="16"/>
      <c r="AE137" s="59"/>
      <c r="AF137" s="5"/>
      <c r="AG137" s="16"/>
      <c r="AH137" s="59"/>
      <c r="AI137" s="5"/>
      <c r="AJ137" s="16"/>
      <c r="AK137" s="59"/>
      <c r="AL137" s="5"/>
      <c r="AM137" s="16"/>
      <c r="AN137" s="59"/>
      <c r="AO137" s="5"/>
      <c r="AP137" s="16"/>
      <c r="AQ137" s="59"/>
      <c r="AR137" s="13"/>
      <c r="AS137" s="16"/>
      <c r="AT137" s="59"/>
      <c r="AU137" s="5"/>
      <c r="AV137" s="16"/>
      <c r="AW137" s="59"/>
      <c r="AX137" s="5"/>
      <c r="AY137" s="16"/>
      <c r="AZ137" s="59"/>
      <c r="BA137" s="5"/>
      <c r="BB137" s="16"/>
      <c r="BC137" s="59"/>
      <c r="BD137" s="5"/>
      <c r="BE137" s="16"/>
      <c r="BF137" s="59"/>
      <c r="BG137" s="5"/>
      <c r="BH137" s="16"/>
      <c r="BI137" s="59"/>
      <c r="BJ137" s="5"/>
      <c r="BK137" s="16"/>
      <c r="BL137" s="59"/>
      <c r="BM137" s="5"/>
      <c r="BN137" s="16"/>
      <c r="BO137" s="59"/>
      <c r="BP137" s="5"/>
      <c r="BQ137" s="16"/>
      <c r="BR137" s="59"/>
      <c r="BS137" s="5"/>
      <c r="BT137" s="16"/>
      <c r="BU137" s="59"/>
      <c r="BV137" s="5"/>
      <c r="BW137" s="16"/>
      <c r="BX137" s="59"/>
      <c r="BY137" s="5"/>
      <c r="BZ137" s="16"/>
      <c r="CA137" s="59"/>
      <c r="CB137" s="5"/>
      <c r="CC137" s="16"/>
      <c r="CD137" s="59"/>
      <c r="CE137" s="5"/>
      <c r="CF137" s="16"/>
      <c r="CG137" s="59"/>
      <c r="CH137" s="5"/>
      <c r="CI137" s="16"/>
      <c r="CJ137" s="59"/>
      <c r="CK137" s="13"/>
      <c r="CL137" s="16"/>
      <c r="CM137" s="59"/>
      <c r="CN137" s="5"/>
      <c r="CO137" s="16"/>
      <c r="CP137" s="59"/>
      <c r="CQ137" s="5"/>
      <c r="CR137" s="16"/>
      <c r="CS137" s="59"/>
      <c r="CT137" s="5"/>
      <c r="CU137" s="16"/>
      <c r="CV137" s="59"/>
      <c r="CW137" s="5"/>
      <c r="CX137" s="16"/>
      <c r="CY137" s="59"/>
      <c r="CZ137" s="5"/>
      <c r="DA137" s="16"/>
      <c r="DB137" s="59"/>
      <c r="DC137" s="5"/>
      <c r="DD137" s="16"/>
      <c r="DE137" s="59"/>
      <c r="DF137" s="5"/>
      <c r="DG137" s="16"/>
      <c r="DH137" s="59"/>
      <c r="DI137" s="5"/>
      <c r="DJ137" s="16"/>
      <c r="DK137" s="59"/>
      <c r="DL137" s="5"/>
      <c r="DM137" s="16"/>
      <c r="DN137" s="59"/>
      <c r="DO137" s="5"/>
      <c r="DP137" s="16"/>
      <c r="DQ137" s="59"/>
      <c r="DR137" s="5"/>
      <c r="DS137" s="16"/>
      <c r="DT137" s="59"/>
      <c r="DU137" s="5"/>
      <c r="DV137" s="16"/>
      <c r="DW137" s="59"/>
      <c r="DX137" s="5"/>
      <c r="DY137" s="16"/>
      <c r="DZ137" s="59"/>
      <c r="EA137" s="5"/>
      <c r="EB137" s="16"/>
      <c r="EC137" s="59"/>
      <c r="ED137" s="5"/>
      <c r="EE137" s="16"/>
      <c r="EF137" s="76"/>
    </row>
    <row r="138" spans="1:136" ht="12" customHeight="1" x14ac:dyDescent="0.25">
      <c r="A138" s="4"/>
      <c r="B138" s="13"/>
      <c r="C138" s="16"/>
      <c r="D138" s="59"/>
      <c r="E138" s="5"/>
      <c r="F138" s="16"/>
      <c r="G138" s="59"/>
      <c r="H138" s="5"/>
      <c r="I138" s="16"/>
      <c r="J138" s="59"/>
      <c r="K138" s="5"/>
      <c r="L138" s="16"/>
      <c r="M138" s="59"/>
      <c r="N138" s="5"/>
      <c r="O138" s="16"/>
      <c r="P138" s="59"/>
      <c r="Q138" s="5"/>
      <c r="R138" s="16"/>
      <c r="S138" s="59"/>
      <c r="T138" s="5"/>
      <c r="U138" s="16"/>
      <c r="V138" s="59"/>
      <c r="W138" s="5"/>
      <c r="X138" s="16"/>
      <c r="Y138" s="59"/>
      <c r="Z138" s="5"/>
      <c r="AA138" s="16"/>
      <c r="AB138" s="59"/>
      <c r="AC138" s="5"/>
      <c r="AD138" s="16"/>
      <c r="AE138" s="59"/>
      <c r="AF138" s="5"/>
      <c r="AG138" s="16"/>
      <c r="AH138" s="59"/>
      <c r="AI138" s="5"/>
      <c r="AJ138" s="16"/>
      <c r="AK138" s="59"/>
      <c r="AL138" s="5"/>
      <c r="AM138" s="16"/>
      <c r="AN138" s="59"/>
      <c r="AO138" s="5"/>
      <c r="AP138" s="16"/>
      <c r="AQ138" s="59"/>
      <c r="AR138" s="13"/>
      <c r="AS138" s="16"/>
      <c r="AT138" s="59"/>
      <c r="AU138" s="5"/>
      <c r="AV138" s="16"/>
      <c r="AW138" s="59"/>
      <c r="AX138" s="5"/>
      <c r="AY138" s="16"/>
      <c r="AZ138" s="59"/>
      <c r="BA138" s="5"/>
      <c r="BB138" s="16"/>
      <c r="BC138" s="59"/>
      <c r="BD138" s="5"/>
      <c r="BE138" s="16"/>
      <c r="BF138" s="59"/>
      <c r="BG138" s="5"/>
      <c r="BH138" s="16"/>
      <c r="BI138" s="59"/>
      <c r="BJ138" s="5"/>
      <c r="BK138" s="16"/>
      <c r="BL138" s="59"/>
      <c r="BM138" s="5"/>
      <c r="BN138" s="16"/>
      <c r="BO138" s="59"/>
      <c r="BP138" s="5"/>
      <c r="BQ138" s="16"/>
      <c r="BR138" s="59"/>
      <c r="BS138" s="5"/>
      <c r="BT138" s="16"/>
      <c r="BU138" s="59"/>
      <c r="BV138" s="5"/>
      <c r="BW138" s="16"/>
      <c r="BX138" s="59"/>
      <c r="BY138" s="5"/>
      <c r="BZ138" s="16"/>
      <c r="CA138" s="59"/>
      <c r="CB138" s="5"/>
      <c r="CC138" s="16"/>
      <c r="CD138" s="59"/>
      <c r="CE138" s="5"/>
      <c r="CF138" s="16"/>
      <c r="CG138" s="59"/>
      <c r="CH138" s="5"/>
      <c r="CI138" s="16"/>
      <c r="CJ138" s="59"/>
      <c r="CK138" s="13"/>
      <c r="CL138" s="16"/>
      <c r="CM138" s="59"/>
      <c r="CN138" s="5"/>
      <c r="CO138" s="16"/>
      <c r="CP138" s="59"/>
      <c r="CQ138" s="5"/>
      <c r="CR138" s="16"/>
      <c r="CS138" s="59"/>
      <c r="CT138" s="5"/>
      <c r="CU138" s="16"/>
      <c r="CV138" s="59"/>
      <c r="CW138" s="5"/>
      <c r="CX138" s="16"/>
      <c r="CY138" s="59"/>
      <c r="CZ138" s="5"/>
      <c r="DA138" s="16"/>
      <c r="DB138" s="59"/>
      <c r="DC138" s="5"/>
      <c r="DD138" s="16"/>
      <c r="DE138" s="59"/>
      <c r="DF138" s="5"/>
      <c r="DG138" s="16"/>
      <c r="DH138" s="59"/>
      <c r="DI138" s="5"/>
      <c r="DJ138" s="16"/>
      <c r="DK138" s="59"/>
      <c r="DL138" s="5"/>
      <c r="DM138" s="16"/>
      <c r="DN138" s="59"/>
      <c r="DO138" s="5"/>
      <c r="DP138" s="16"/>
      <c r="DQ138" s="59"/>
      <c r="DR138" s="5"/>
      <c r="DS138" s="16"/>
      <c r="DT138" s="59"/>
      <c r="DU138" s="5"/>
      <c r="DV138" s="16"/>
      <c r="DW138" s="59"/>
      <c r="DX138" s="5"/>
      <c r="DY138" s="16"/>
      <c r="DZ138" s="59"/>
      <c r="EA138" s="5"/>
      <c r="EB138" s="16"/>
      <c r="EC138" s="59"/>
      <c r="ED138" s="5"/>
      <c r="EE138" s="16"/>
      <c r="EF138" s="76"/>
    </row>
    <row r="139" spans="1:136" ht="12" customHeight="1" x14ac:dyDescent="0.25">
      <c r="A139" s="4"/>
      <c r="B139" s="13"/>
      <c r="C139" s="16"/>
      <c r="D139" s="59"/>
      <c r="E139" s="5"/>
      <c r="F139" s="16"/>
      <c r="G139" s="59"/>
      <c r="H139" s="5"/>
      <c r="I139" s="16"/>
      <c r="J139" s="59"/>
      <c r="K139" s="5"/>
      <c r="L139" s="16"/>
      <c r="M139" s="59"/>
      <c r="N139" s="5"/>
      <c r="O139" s="16"/>
      <c r="P139" s="59"/>
      <c r="Q139" s="5"/>
      <c r="R139" s="16"/>
      <c r="S139" s="59"/>
      <c r="T139" s="5"/>
      <c r="U139" s="16"/>
      <c r="V139" s="59"/>
      <c r="W139" s="5"/>
      <c r="X139" s="16"/>
      <c r="Y139" s="59"/>
      <c r="Z139" s="5"/>
      <c r="AA139" s="16"/>
      <c r="AB139" s="59"/>
      <c r="AC139" s="5"/>
      <c r="AD139" s="16"/>
      <c r="AE139" s="59"/>
      <c r="AF139" s="5"/>
      <c r="AG139" s="16"/>
      <c r="AH139" s="59"/>
      <c r="AI139" s="5"/>
      <c r="AJ139" s="16"/>
      <c r="AK139" s="59"/>
      <c r="AL139" s="5"/>
      <c r="AM139" s="16"/>
      <c r="AN139" s="59"/>
      <c r="AO139" s="5"/>
      <c r="AP139" s="16"/>
      <c r="AQ139" s="59"/>
      <c r="AR139" s="13"/>
      <c r="AS139" s="16"/>
      <c r="AT139" s="59"/>
      <c r="AU139" s="5"/>
      <c r="AV139" s="16"/>
      <c r="AW139" s="59"/>
      <c r="AX139" s="5"/>
      <c r="AY139" s="16"/>
      <c r="AZ139" s="59"/>
      <c r="BA139" s="5"/>
      <c r="BB139" s="16"/>
      <c r="BC139" s="59"/>
      <c r="BD139" s="5"/>
      <c r="BE139" s="16"/>
      <c r="BF139" s="59"/>
      <c r="BG139" s="5"/>
      <c r="BH139" s="16"/>
      <c r="BI139" s="59"/>
      <c r="BJ139" s="5"/>
      <c r="BK139" s="16"/>
      <c r="BL139" s="59"/>
      <c r="BM139" s="5"/>
      <c r="BN139" s="16"/>
      <c r="BO139" s="59"/>
      <c r="BP139" s="5"/>
      <c r="BQ139" s="16"/>
      <c r="BR139" s="59"/>
      <c r="BS139" s="5"/>
      <c r="BT139" s="16"/>
      <c r="BU139" s="59"/>
      <c r="BV139" s="5"/>
      <c r="BW139" s="16"/>
      <c r="BX139" s="59"/>
      <c r="BY139" s="5"/>
      <c r="BZ139" s="16"/>
      <c r="CA139" s="59"/>
      <c r="CB139" s="5"/>
      <c r="CC139" s="16"/>
      <c r="CD139" s="59"/>
      <c r="CE139" s="5"/>
      <c r="CF139" s="16"/>
      <c r="CG139" s="59"/>
      <c r="CH139" s="5"/>
      <c r="CI139" s="16"/>
      <c r="CJ139" s="59"/>
      <c r="CK139" s="13"/>
      <c r="CL139" s="16"/>
      <c r="CM139" s="59"/>
      <c r="CN139" s="5"/>
      <c r="CO139" s="16"/>
      <c r="CP139" s="59"/>
      <c r="CQ139" s="5"/>
      <c r="CR139" s="16"/>
      <c r="CS139" s="59"/>
      <c r="CT139" s="5"/>
      <c r="CU139" s="16"/>
      <c r="CV139" s="59"/>
      <c r="CW139" s="5"/>
      <c r="CX139" s="16"/>
      <c r="CY139" s="59"/>
      <c r="CZ139" s="5"/>
      <c r="DA139" s="16"/>
      <c r="DB139" s="59"/>
      <c r="DC139" s="5"/>
      <c r="DD139" s="16"/>
      <c r="DE139" s="59"/>
      <c r="DF139" s="5"/>
      <c r="DG139" s="16"/>
      <c r="DH139" s="59"/>
      <c r="DI139" s="5"/>
      <c r="DJ139" s="16"/>
      <c r="DK139" s="59"/>
      <c r="DL139" s="5"/>
      <c r="DM139" s="16"/>
      <c r="DN139" s="59"/>
      <c r="DO139" s="5"/>
      <c r="DP139" s="16"/>
      <c r="DQ139" s="59"/>
      <c r="DR139" s="5"/>
      <c r="DS139" s="16"/>
      <c r="DT139" s="59"/>
      <c r="DU139" s="5"/>
      <c r="DV139" s="16"/>
      <c r="DW139" s="59"/>
      <c r="DX139" s="5"/>
      <c r="DY139" s="16"/>
      <c r="DZ139" s="59"/>
      <c r="EA139" s="5"/>
      <c r="EB139" s="16"/>
      <c r="EC139" s="59"/>
      <c r="ED139" s="5"/>
      <c r="EE139" s="16"/>
      <c r="EF139" s="76"/>
    </row>
    <row r="140" spans="1:136" ht="12" customHeight="1" x14ac:dyDescent="0.25">
      <c r="A140" s="4"/>
      <c r="B140" s="13"/>
      <c r="C140" s="16"/>
      <c r="D140" s="59"/>
      <c r="E140" s="5"/>
      <c r="F140" s="16"/>
      <c r="G140" s="59"/>
      <c r="H140" s="5"/>
      <c r="I140" s="16"/>
      <c r="J140" s="59"/>
      <c r="K140" s="5"/>
      <c r="L140" s="16"/>
      <c r="M140" s="59"/>
      <c r="N140" s="5"/>
      <c r="O140" s="16"/>
      <c r="P140" s="59"/>
      <c r="Q140" s="5"/>
      <c r="R140" s="16"/>
      <c r="S140" s="59"/>
      <c r="T140" s="5"/>
      <c r="U140" s="16"/>
      <c r="V140" s="59"/>
      <c r="W140" s="5"/>
      <c r="X140" s="16"/>
      <c r="Y140" s="59"/>
      <c r="Z140" s="5"/>
      <c r="AA140" s="16"/>
      <c r="AB140" s="59"/>
      <c r="AC140" s="5"/>
      <c r="AD140" s="16"/>
      <c r="AE140" s="59"/>
      <c r="AF140" s="5"/>
      <c r="AG140" s="16"/>
      <c r="AH140" s="59"/>
      <c r="AI140" s="5"/>
      <c r="AJ140" s="16"/>
      <c r="AK140" s="59"/>
      <c r="AL140" s="5"/>
      <c r="AM140" s="16"/>
      <c r="AN140" s="59"/>
      <c r="AO140" s="5"/>
      <c r="AP140" s="16"/>
      <c r="AQ140" s="59"/>
      <c r="AR140" s="13"/>
      <c r="AS140" s="16"/>
      <c r="AT140" s="59"/>
      <c r="AU140" s="5"/>
      <c r="AV140" s="16"/>
      <c r="AW140" s="59"/>
      <c r="AX140" s="5"/>
      <c r="AY140" s="16"/>
      <c r="AZ140" s="59"/>
      <c r="BA140" s="5"/>
      <c r="BB140" s="16"/>
      <c r="BC140" s="59"/>
      <c r="BD140" s="5"/>
      <c r="BE140" s="16"/>
      <c r="BF140" s="59"/>
      <c r="BG140" s="5"/>
      <c r="BH140" s="16"/>
      <c r="BI140" s="59"/>
      <c r="BJ140" s="5"/>
      <c r="BK140" s="16"/>
      <c r="BL140" s="59"/>
      <c r="BM140" s="5"/>
      <c r="BN140" s="16"/>
      <c r="BO140" s="59"/>
      <c r="BP140" s="5"/>
      <c r="BQ140" s="16"/>
      <c r="BR140" s="59"/>
      <c r="BS140" s="5"/>
      <c r="BT140" s="16"/>
      <c r="BU140" s="59"/>
      <c r="BV140" s="5"/>
      <c r="BW140" s="16"/>
      <c r="BX140" s="59"/>
      <c r="BY140" s="5"/>
      <c r="BZ140" s="16"/>
      <c r="CA140" s="59"/>
      <c r="CB140" s="5"/>
      <c r="CC140" s="16"/>
      <c r="CD140" s="59"/>
      <c r="CE140" s="5"/>
      <c r="CF140" s="16"/>
      <c r="CG140" s="59"/>
      <c r="CH140" s="5"/>
      <c r="CI140" s="16"/>
      <c r="CJ140" s="59"/>
      <c r="CK140" s="13"/>
      <c r="CL140" s="16"/>
      <c r="CM140" s="59"/>
      <c r="CN140" s="5"/>
      <c r="CO140" s="16"/>
      <c r="CP140" s="59"/>
      <c r="CQ140" s="5"/>
      <c r="CR140" s="16"/>
      <c r="CS140" s="59"/>
      <c r="CT140" s="5"/>
      <c r="CU140" s="16"/>
      <c r="CV140" s="59"/>
      <c r="CW140" s="5"/>
      <c r="CX140" s="16"/>
      <c r="CY140" s="59"/>
      <c r="CZ140" s="5"/>
      <c r="DA140" s="16"/>
      <c r="DB140" s="59"/>
      <c r="DC140" s="5"/>
      <c r="DD140" s="16"/>
      <c r="DE140" s="59"/>
      <c r="DF140" s="5"/>
      <c r="DG140" s="16"/>
      <c r="DH140" s="59"/>
      <c r="DI140" s="5"/>
      <c r="DJ140" s="16"/>
      <c r="DK140" s="59"/>
      <c r="DL140" s="5"/>
      <c r="DM140" s="16"/>
      <c r="DN140" s="59"/>
      <c r="DO140" s="5"/>
      <c r="DP140" s="16"/>
      <c r="DQ140" s="59"/>
      <c r="DR140" s="5"/>
      <c r="DS140" s="16"/>
      <c r="DT140" s="59"/>
      <c r="DU140" s="5"/>
      <c r="DV140" s="16"/>
      <c r="DW140" s="59"/>
      <c r="DX140" s="5"/>
      <c r="DY140" s="16"/>
      <c r="DZ140" s="59"/>
      <c r="EA140" s="5"/>
      <c r="EB140" s="16"/>
      <c r="EC140" s="59"/>
      <c r="ED140" s="5"/>
      <c r="EE140" s="16"/>
      <c r="EF140" s="76"/>
    </row>
    <row r="141" spans="1:136" ht="12" customHeight="1" x14ac:dyDescent="0.25">
      <c r="A141" s="4"/>
      <c r="B141" s="13"/>
      <c r="C141" s="16"/>
      <c r="D141" s="59"/>
      <c r="E141" s="5"/>
      <c r="F141" s="16"/>
      <c r="G141" s="59"/>
      <c r="H141" s="5"/>
      <c r="I141" s="16"/>
      <c r="J141" s="59"/>
      <c r="K141" s="5"/>
      <c r="L141" s="16"/>
      <c r="M141" s="59"/>
      <c r="N141" s="5"/>
      <c r="O141" s="16"/>
      <c r="P141" s="59"/>
      <c r="Q141" s="5"/>
      <c r="R141" s="16"/>
      <c r="S141" s="59"/>
      <c r="T141" s="5"/>
      <c r="U141" s="16"/>
      <c r="V141" s="59"/>
      <c r="W141" s="5"/>
      <c r="X141" s="16"/>
      <c r="Y141" s="59"/>
      <c r="Z141" s="5"/>
      <c r="AA141" s="16"/>
      <c r="AB141" s="59"/>
      <c r="AC141" s="5"/>
      <c r="AD141" s="16"/>
      <c r="AE141" s="59"/>
      <c r="AF141" s="5"/>
      <c r="AG141" s="16"/>
      <c r="AH141" s="59"/>
      <c r="AI141" s="5"/>
      <c r="AJ141" s="16"/>
      <c r="AK141" s="59"/>
      <c r="AL141" s="5"/>
      <c r="AM141" s="16"/>
      <c r="AN141" s="59"/>
      <c r="AO141" s="5"/>
      <c r="AP141" s="16"/>
      <c r="AQ141" s="59"/>
      <c r="AR141" s="13"/>
      <c r="AS141" s="16"/>
      <c r="AT141" s="59"/>
      <c r="AU141" s="5"/>
      <c r="AV141" s="16"/>
      <c r="AW141" s="59"/>
      <c r="AX141" s="5"/>
      <c r="AY141" s="16"/>
      <c r="AZ141" s="59"/>
      <c r="BA141" s="5"/>
      <c r="BB141" s="16"/>
      <c r="BC141" s="59"/>
      <c r="BD141" s="5"/>
      <c r="BE141" s="16"/>
      <c r="BF141" s="59"/>
      <c r="BG141" s="5"/>
      <c r="BH141" s="16"/>
      <c r="BI141" s="59"/>
      <c r="BJ141" s="5"/>
      <c r="BK141" s="16"/>
      <c r="BL141" s="59"/>
      <c r="BM141" s="5"/>
      <c r="BN141" s="16"/>
      <c r="BO141" s="59"/>
      <c r="BP141" s="5"/>
      <c r="BQ141" s="16"/>
      <c r="BR141" s="59"/>
      <c r="BS141" s="5"/>
      <c r="BT141" s="16"/>
      <c r="BU141" s="59"/>
      <c r="BV141" s="5"/>
      <c r="BW141" s="16"/>
      <c r="BX141" s="59"/>
      <c r="BY141" s="5"/>
      <c r="BZ141" s="16"/>
      <c r="CA141" s="59"/>
      <c r="CB141" s="5"/>
      <c r="CC141" s="16"/>
      <c r="CD141" s="59"/>
      <c r="CE141" s="5"/>
      <c r="CF141" s="16"/>
      <c r="CG141" s="59"/>
      <c r="CH141" s="5"/>
      <c r="CI141" s="16"/>
      <c r="CJ141" s="59"/>
      <c r="CK141" s="13"/>
      <c r="CL141" s="16"/>
      <c r="CM141" s="59"/>
      <c r="CN141" s="5"/>
      <c r="CO141" s="16"/>
      <c r="CP141" s="59"/>
      <c r="CQ141" s="5"/>
      <c r="CR141" s="16"/>
      <c r="CS141" s="59"/>
      <c r="CT141" s="5"/>
      <c r="CU141" s="16"/>
      <c r="CV141" s="59"/>
      <c r="CW141" s="5"/>
      <c r="CX141" s="16"/>
      <c r="CY141" s="59"/>
      <c r="CZ141" s="5"/>
      <c r="DA141" s="16"/>
      <c r="DB141" s="59"/>
      <c r="DC141" s="5"/>
      <c r="DD141" s="16"/>
      <c r="DE141" s="59"/>
      <c r="DF141" s="5"/>
      <c r="DG141" s="16"/>
      <c r="DH141" s="59"/>
      <c r="DI141" s="5"/>
      <c r="DJ141" s="16"/>
      <c r="DK141" s="59"/>
      <c r="DL141" s="5"/>
      <c r="DM141" s="16"/>
      <c r="DN141" s="59"/>
      <c r="DO141" s="5"/>
      <c r="DP141" s="16"/>
      <c r="DQ141" s="59"/>
      <c r="DR141" s="5"/>
      <c r="DS141" s="16"/>
      <c r="DT141" s="59"/>
      <c r="DU141" s="5"/>
      <c r="DV141" s="16"/>
      <c r="DW141" s="59"/>
      <c r="DX141" s="5"/>
      <c r="DY141" s="16"/>
      <c r="DZ141" s="59"/>
      <c r="EA141" s="5"/>
      <c r="EB141" s="16"/>
      <c r="EC141" s="59"/>
      <c r="ED141" s="5"/>
      <c r="EE141" s="16"/>
      <c r="EF141" s="76"/>
    </row>
    <row r="142" spans="1:136" ht="12" customHeight="1" x14ac:dyDescent="0.25">
      <c r="A142" s="4"/>
      <c r="B142" s="13"/>
      <c r="C142" s="16"/>
      <c r="D142" s="59"/>
      <c r="E142" s="5"/>
      <c r="F142" s="16"/>
      <c r="G142" s="59"/>
      <c r="H142" s="5"/>
      <c r="I142" s="16"/>
      <c r="J142" s="59"/>
      <c r="K142" s="5"/>
      <c r="L142" s="16"/>
      <c r="M142" s="59"/>
      <c r="N142" s="5"/>
      <c r="O142" s="16"/>
      <c r="P142" s="59"/>
      <c r="Q142" s="5"/>
      <c r="R142" s="16"/>
      <c r="S142" s="59"/>
      <c r="T142" s="5"/>
      <c r="U142" s="16"/>
      <c r="V142" s="59"/>
      <c r="W142" s="5"/>
      <c r="X142" s="16"/>
      <c r="Y142" s="59"/>
      <c r="Z142" s="5"/>
      <c r="AA142" s="16"/>
      <c r="AB142" s="59"/>
      <c r="AC142" s="5"/>
      <c r="AD142" s="16"/>
      <c r="AE142" s="59"/>
      <c r="AF142" s="5"/>
      <c r="AG142" s="16"/>
      <c r="AH142" s="59"/>
      <c r="AI142" s="5"/>
      <c r="AJ142" s="16"/>
      <c r="AK142" s="59"/>
      <c r="AL142" s="5"/>
      <c r="AM142" s="16"/>
      <c r="AN142" s="59"/>
      <c r="AO142" s="5"/>
      <c r="AP142" s="16"/>
      <c r="AQ142" s="59"/>
      <c r="AR142" s="13"/>
      <c r="AS142" s="16"/>
      <c r="AT142" s="59"/>
      <c r="AU142" s="5"/>
      <c r="AV142" s="16"/>
      <c r="AW142" s="59"/>
      <c r="AX142" s="5"/>
      <c r="AY142" s="16"/>
      <c r="AZ142" s="59"/>
      <c r="BA142" s="5"/>
      <c r="BB142" s="16"/>
      <c r="BC142" s="59"/>
      <c r="BD142" s="5"/>
      <c r="BE142" s="16"/>
      <c r="BF142" s="59"/>
      <c r="BG142" s="5"/>
      <c r="BH142" s="16"/>
      <c r="BI142" s="59"/>
      <c r="BJ142" s="5"/>
      <c r="BK142" s="16"/>
      <c r="BL142" s="59"/>
      <c r="BM142" s="5"/>
      <c r="BN142" s="16"/>
      <c r="BO142" s="59"/>
      <c r="BP142" s="5"/>
      <c r="BQ142" s="16"/>
      <c r="BR142" s="59"/>
      <c r="BS142" s="5"/>
      <c r="BT142" s="16"/>
      <c r="BU142" s="59"/>
      <c r="BV142" s="5"/>
      <c r="BW142" s="16"/>
      <c r="BX142" s="59"/>
      <c r="BY142" s="5"/>
      <c r="BZ142" s="16"/>
      <c r="CA142" s="59"/>
      <c r="CB142" s="5"/>
      <c r="CC142" s="16"/>
      <c r="CD142" s="59"/>
      <c r="CE142" s="5"/>
      <c r="CF142" s="16"/>
      <c r="CG142" s="59"/>
      <c r="CH142" s="5"/>
      <c r="CI142" s="16"/>
      <c r="CJ142" s="59"/>
      <c r="CK142" s="13"/>
      <c r="CL142" s="16"/>
      <c r="CM142" s="59"/>
      <c r="CN142" s="5"/>
      <c r="CO142" s="16"/>
      <c r="CP142" s="59"/>
      <c r="CQ142" s="5"/>
      <c r="CR142" s="16"/>
      <c r="CS142" s="59"/>
      <c r="CT142" s="5"/>
      <c r="CU142" s="16"/>
      <c r="CV142" s="59"/>
      <c r="CW142" s="5"/>
      <c r="CX142" s="16"/>
      <c r="CY142" s="59"/>
      <c r="CZ142" s="5"/>
      <c r="DA142" s="16"/>
      <c r="DB142" s="59"/>
      <c r="DC142" s="5"/>
      <c r="DD142" s="16"/>
      <c r="DE142" s="59"/>
      <c r="DF142" s="5"/>
      <c r="DG142" s="16"/>
      <c r="DH142" s="59"/>
      <c r="DI142" s="5"/>
      <c r="DJ142" s="16"/>
      <c r="DK142" s="59"/>
      <c r="DL142" s="5"/>
      <c r="DM142" s="16"/>
      <c r="DN142" s="59"/>
      <c r="DO142" s="5"/>
      <c r="DP142" s="16"/>
      <c r="DQ142" s="59"/>
      <c r="DR142" s="5"/>
      <c r="DS142" s="16"/>
      <c r="DT142" s="59"/>
      <c r="DU142" s="5"/>
      <c r="DV142" s="16"/>
      <c r="DW142" s="59"/>
      <c r="DX142" s="5"/>
      <c r="DY142" s="16"/>
      <c r="DZ142" s="59"/>
      <c r="EA142" s="5"/>
      <c r="EB142" s="16"/>
      <c r="EC142" s="59"/>
      <c r="ED142" s="5"/>
      <c r="EE142" s="16"/>
      <c r="EF142" s="76"/>
    </row>
    <row r="143" spans="1:136" ht="12" customHeight="1" x14ac:dyDescent="0.25">
      <c r="A143" s="4"/>
      <c r="B143" s="13"/>
      <c r="C143" s="16"/>
      <c r="D143" s="59"/>
      <c r="E143" s="5"/>
      <c r="F143" s="16"/>
      <c r="G143" s="59"/>
      <c r="H143" s="5"/>
      <c r="I143" s="16"/>
      <c r="J143" s="59"/>
      <c r="K143" s="5"/>
      <c r="L143" s="16"/>
      <c r="M143" s="59"/>
      <c r="N143" s="5"/>
      <c r="O143" s="16"/>
      <c r="P143" s="59"/>
      <c r="Q143" s="5"/>
      <c r="R143" s="16"/>
      <c r="S143" s="59"/>
      <c r="T143" s="5"/>
      <c r="U143" s="16"/>
      <c r="V143" s="59"/>
      <c r="W143" s="5"/>
      <c r="X143" s="16"/>
      <c r="Y143" s="59"/>
      <c r="Z143" s="5"/>
      <c r="AA143" s="16"/>
      <c r="AB143" s="59"/>
      <c r="AC143" s="5"/>
      <c r="AD143" s="16"/>
      <c r="AE143" s="59"/>
      <c r="AF143" s="5"/>
      <c r="AG143" s="16"/>
      <c r="AH143" s="59"/>
      <c r="AI143" s="5"/>
      <c r="AJ143" s="16"/>
      <c r="AK143" s="59"/>
      <c r="AL143" s="5"/>
      <c r="AM143" s="16"/>
      <c r="AN143" s="59"/>
      <c r="AO143" s="5"/>
      <c r="AP143" s="16"/>
      <c r="AQ143" s="59"/>
      <c r="AR143" s="13"/>
      <c r="AS143" s="16"/>
      <c r="AT143" s="59"/>
      <c r="AU143" s="5"/>
      <c r="AV143" s="16"/>
      <c r="AW143" s="59"/>
      <c r="AX143" s="5"/>
      <c r="AY143" s="16"/>
      <c r="AZ143" s="59"/>
      <c r="BA143" s="5"/>
      <c r="BB143" s="16"/>
      <c r="BC143" s="59"/>
      <c r="BD143" s="5"/>
      <c r="BE143" s="16"/>
      <c r="BF143" s="59"/>
      <c r="BG143" s="5"/>
      <c r="BH143" s="16"/>
      <c r="BI143" s="59"/>
      <c r="BJ143" s="5"/>
      <c r="BK143" s="16"/>
      <c r="BL143" s="59"/>
      <c r="BM143" s="5"/>
      <c r="BN143" s="16"/>
      <c r="BO143" s="59"/>
      <c r="BP143" s="5"/>
      <c r="BQ143" s="16"/>
      <c r="BR143" s="59"/>
      <c r="BS143" s="5"/>
      <c r="BT143" s="16"/>
      <c r="BU143" s="59"/>
      <c r="BV143" s="5"/>
      <c r="BW143" s="16"/>
      <c r="BX143" s="59"/>
      <c r="BY143" s="5"/>
      <c r="BZ143" s="16"/>
      <c r="CA143" s="59"/>
      <c r="CB143" s="5"/>
      <c r="CC143" s="16"/>
      <c r="CD143" s="59"/>
      <c r="CE143" s="5"/>
      <c r="CF143" s="16"/>
      <c r="CG143" s="59"/>
      <c r="CH143" s="5"/>
      <c r="CI143" s="16"/>
      <c r="CJ143" s="59"/>
      <c r="CK143" s="13"/>
      <c r="CL143" s="16"/>
      <c r="CM143" s="59"/>
      <c r="CN143" s="5"/>
      <c r="CO143" s="16"/>
      <c r="CP143" s="59"/>
      <c r="CQ143" s="5"/>
      <c r="CR143" s="16"/>
      <c r="CS143" s="59"/>
      <c r="CT143" s="5"/>
      <c r="CU143" s="16"/>
      <c r="CV143" s="59"/>
      <c r="CW143" s="5"/>
      <c r="CX143" s="16"/>
      <c r="CY143" s="59"/>
      <c r="CZ143" s="5"/>
      <c r="DA143" s="16"/>
      <c r="DB143" s="59"/>
      <c r="DC143" s="5"/>
      <c r="DD143" s="16"/>
      <c r="DE143" s="59"/>
      <c r="DF143" s="5"/>
      <c r="DG143" s="16"/>
      <c r="DH143" s="59"/>
      <c r="DI143" s="5"/>
      <c r="DJ143" s="16"/>
      <c r="DK143" s="59"/>
      <c r="DL143" s="5"/>
      <c r="DM143" s="16"/>
      <c r="DN143" s="59"/>
      <c r="DO143" s="5"/>
      <c r="DP143" s="16"/>
      <c r="DQ143" s="59"/>
      <c r="DR143" s="5"/>
      <c r="DS143" s="16"/>
      <c r="DT143" s="59"/>
      <c r="DU143" s="5"/>
      <c r="DV143" s="16"/>
      <c r="DW143" s="59"/>
      <c r="DX143" s="5"/>
      <c r="DY143" s="16"/>
      <c r="DZ143" s="59"/>
      <c r="EA143" s="5"/>
      <c r="EB143" s="16"/>
      <c r="EC143" s="59"/>
      <c r="ED143" s="5"/>
      <c r="EE143" s="16"/>
      <c r="EF143" s="76"/>
    </row>
    <row r="144" spans="1:136" ht="12" customHeight="1" x14ac:dyDescent="0.25">
      <c r="A144" s="4"/>
      <c r="B144" s="13"/>
      <c r="C144" s="16"/>
      <c r="D144" s="59"/>
      <c r="E144" s="5"/>
      <c r="F144" s="16"/>
      <c r="G144" s="59"/>
      <c r="H144" s="5"/>
      <c r="I144" s="16"/>
      <c r="J144" s="59"/>
      <c r="K144" s="5"/>
      <c r="L144" s="16"/>
      <c r="M144" s="59"/>
      <c r="N144" s="5"/>
      <c r="O144" s="16"/>
      <c r="P144" s="59"/>
      <c r="Q144" s="5"/>
      <c r="R144" s="16"/>
      <c r="S144" s="59"/>
      <c r="T144" s="5"/>
      <c r="U144" s="16"/>
      <c r="V144" s="59"/>
      <c r="W144" s="5"/>
      <c r="X144" s="16"/>
      <c r="Y144" s="59"/>
      <c r="Z144" s="5"/>
      <c r="AA144" s="16"/>
      <c r="AB144" s="59"/>
      <c r="AC144" s="5"/>
      <c r="AD144" s="16"/>
      <c r="AE144" s="59"/>
      <c r="AF144" s="5"/>
      <c r="AG144" s="16"/>
      <c r="AH144" s="59"/>
      <c r="AI144" s="5"/>
      <c r="AJ144" s="16"/>
      <c r="AK144" s="59"/>
      <c r="AL144" s="5"/>
      <c r="AM144" s="16"/>
      <c r="AN144" s="59"/>
      <c r="AO144" s="5"/>
      <c r="AP144" s="16"/>
      <c r="AQ144" s="59"/>
      <c r="AR144" s="13"/>
      <c r="AS144" s="16"/>
      <c r="AT144" s="59"/>
      <c r="AU144" s="5"/>
      <c r="AV144" s="16"/>
      <c r="AW144" s="59"/>
      <c r="AX144" s="5"/>
      <c r="AY144" s="16"/>
      <c r="AZ144" s="59"/>
      <c r="BA144" s="5"/>
      <c r="BB144" s="16"/>
      <c r="BC144" s="59"/>
      <c r="BD144" s="5"/>
      <c r="BE144" s="16"/>
      <c r="BF144" s="59"/>
      <c r="BG144" s="5"/>
      <c r="BH144" s="16"/>
      <c r="BI144" s="59"/>
      <c r="BJ144" s="5"/>
      <c r="BK144" s="16"/>
      <c r="BL144" s="59"/>
      <c r="BM144" s="5"/>
      <c r="BN144" s="16"/>
      <c r="BO144" s="59"/>
      <c r="BP144" s="5"/>
      <c r="BQ144" s="16"/>
      <c r="BR144" s="59"/>
      <c r="BS144" s="5"/>
      <c r="BT144" s="16"/>
      <c r="BU144" s="59"/>
      <c r="BV144" s="5"/>
      <c r="BW144" s="16"/>
      <c r="BX144" s="59"/>
      <c r="BY144" s="5"/>
      <c r="BZ144" s="16"/>
      <c r="CA144" s="59"/>
      <c r="CB144" s="5"/>
      <c r="CC144" s="16"/>
      <c r="CD144" s="59"/>
      <c r="CE144" s="5"/>
      <c r="CF144" s="16"/>
      <c r="CG144" s="59"/>
      <c r="CH144" s="5"/>
      <c r="CI144" s="16"/>
      <c r="CJ144" s="59"/>
      <c r="CK144" s="13"/>
      <c r="CL144" s="16"/>
      <c r="CM144" s="59"/>
      <c r="CN144" s="5"/>
      <c r="CO144" s="16"/>
      <c r="CP144" s="59"/>
      <c r="CQ144" s="5"/>
      <c r="CR144" s="16"/>
      <c r="CS144" s="59"/>
      <c r="CT144" s="5"/>
      <c r="CU144" s="16"/>
      <c r="CV144" s="59"/>
      <c r="CW144" s="5"/>
      <c r="CX144" s="16"/>
      <c r="CY144" s="59"/>
      <c r="CZ144" s="5"/>
      <c r="DA144" s="16"/>
      <c r="DB144" s="59"/>
      <c r="DC144" s="5"/>
      <c r="DD144" s="16"/>
      <c r="DE144" s="59"/>
      <c r="DF144" s="5"/>
      <c r="DG144" s="16"/>
      <c r="DH144" s="59"/>
      <c r="DI144" s="5"/>
      <c r="DJ144" s="16"/>
      <c r="DK144" s="59"/>
      <c r="DL144" s="5"/>
      <c r="DM144" s="16"/>
      <c r="DN144" s="59"/>
      <c r="DO144" s="5"/>
      <c r="DP144" s="16"/>
      <c r="DQ144" s="59"/>
      <c r="DR144" s="5"/>
      <c r="DS144" s="16"/>
      <c r="DT144" s="59"/>
      <c r="DU144" s="5"/>
      <c r="DV144" s="16"/>
      <c r="DW144" s="59"/>
      <c r="DX144" s="5"/>
      <c r="DY144" s="16"/>
      <c r="DZ144" s="59"/>
      <c r="EA144" s="5"/>
      <c r="EB144" s="16"/>
      <c r="EC144" s="59"/>
      <c r="ED144" s="5"/>
      <c r="EE144" s="16"/>
      <c r="EF144" s="76"/>
    </row>
    <row r="145" spans="1:136" ht="12" customHeight="1" x14ac:dyDescent="0.25">
      <c r="A145" s="4"/>
      <c r="B145" s="13"/>
      <c r="C145" s="16"/>
      <c r="D145" s="59"/>
      <c r="E145" s="5"/>
      <c r="F145" s="16"/>
      <c r="G145" s="59"/>
      <c r="H145" s="5"/>
      <c r="I145" s="16"/>
      <c r="J145" s="59"/>
      <c r="K145" s="5"/>
      <c r="L145" s="16"/>
      <c r="M145" s="59"/>
      <c r="N145" s="5"/>
      <c r="O145" s="16"/>
      <c r="P145" s="59"/>
      <c r="Q145" s="5"/>
      <c r="R145" s="16"/>
      <c r="S145" s="59"/>
      <c r="T145" s="5"/>
      <c r="U145" s="16"/>
      <c r="V145" s="59"/>
      <c r="W145" s="5"/>
      <c r="X145" s="16"/>
      <c r="Y145" s="59"/>
      <c r="Z145" s="5"/>
      <c r="AA145" s="16"/>
      <c r="AB145" s="59"/>
      <c r="AC145" s="5"/>
      <c r="AD145" s="16"/>
      <c r="AE145" s="59"/>
      <c r="AF145" s="5"/>
      <c r="AG145" s="16"/>
      <c r="AH145" s="59"/>
      <c r="AI145" s="5"/>
      <c r="AJ145" s="16"/>
      <c r="AK145" s="59"/>
      <c r="AL145" s="5"/>
      <c r="AM145" s="16"/>
      <c r="AN145" s="59"/>
      <c r="AO145" s="5"/>
      <c r="AP145" s="16"/>
      <c r="AQ145" s="59"/>
      <c r="AR145" s="13"/>
      <c r="AS145" s="16"/>
      <c r="AT145" s="59"/>
      <c r="AU145" s="5"/>
      <c r="AV145" s="16"/>
      <c r="AW145" s="59"/>
      <c r="AX145" s="5"/>
      <c r="AY145" s="16"/>
      <c r="AZ145" s="59"/>
      <c r="BA145" s="5"/>
      <c r="BB145" s="16"/>
      <c r="BC145" s="59"/>
      <c r="BD145" s="5"/>
      <c r="BE145" s="16"/>
      <c r="BF145" s="59"/>
      <c r="BG145" s="5"/>
      <c r="BH145" s="16"/>
      <c r="BI145" s="59"/>
      <c r="BJ145" s="5"/>
      <c r="BK145" s="16"/>
      <c r="BL145" s="59"/>
      <c r="BM145" s="5"/>
      <c r="BN145" s="16"/>
      <c r="BO145" s="59"/>
      <c r="BP145" s="5"/>
      <c r="BQ145" s="16"/>
      <c r="BR145" s="59"/>
      <c r="BS145" s="5"/>
      <c r="BT145" s="16"/>
      <c r="BU145" s="59"/>
      <c r="BV145" s="5"/>
      <c r="BW145" s="16"/>
      <c r="BX145" s="59"/>
      <c r="BY145" s="5"/>
      <c r="BZ145" s="16"/>
      <c r="CA145" s="59"/>
      <c r="CB145" s="5"/>
      <c r="CC145" s="16"/>
      <c r="CD145" s="59"/>
      <c r="CE145" s="5"/>
      <c r="CF145" s="16"/>
      <c r="CG145" s="59"/>
      <c r="CH145" s="5"/>
      <c r="CI145" s="16"/>
      <c r="CJ145" s="59"/>
      <c r="CK145" s="13"/>
      <c r="CL145" s="16"/>
      <c r="CM145" s="59"/>
      <c r="CN145" s="5"/>
      <c r="CO145" s="16"/>
      <c r="CP145" s="59"/>
      <c r="CQ145" s="5"/>
      <c r="CR145" s="16"/>
      <c r="CS145" s="59"/>
      <c r="CT145" s="5"/>
      <c r="CU145" s="16"/>
      <c r="CV145" s="59"/>
      <c r="CW145" s="5"/>
      <c r="CX145" s="16"/>
      <c r="CY145" s="59"/>
      <c r="CZ145" s="5"/>
      <c r="DA145" s="16"/>
      <c r="DB145" s="59"/>
      <c r="DC145" s="5"/>
      <c r="DD145" s="16"/>
      <c r="DE145" s="59"/>
      <c r="DF145" s="5"/>
      <c r="DG145" s="16"/>
      <c r="DH145" s="59"/>
      <c r="DI145" s="5"/>
      <c r="DJ145" s="16"/>
      <c r="DK145" s="59"/>
      <c r="DL145" s="5"/>
      <c r="DM145" s="16"/>
      <c r="DN145" s="59"/>
      <c r="DO145" s="5"/>
      <c r="DP145" s="16"/>
      <c r="DQ145" s="59"/>
      <c r="DR145" s="5"/>
      <c r="DS145" s="16"/>
      <c r="DT145" s="59"/>
      <c r="DU145" s="5"/>
      <c r="DV145" s="16"/>
      <c r="DW145" s="59"/>
      <c r="DX145" s="5"/>
      <c r="DY145" s="16"/>
      <c r="DZ145" s="59"/>
      <c r="EA145" s="5"/>
      <c r="EB145" s="16"/>
      <c r="EC145" s="59"/>
      <c r="ED145" s="5"/>
      <c r="EE145" s="16"/>
      <c r="EF145" s="76"/>
    </row>
    <row r="146" spans="1:136" ht="12" customHeight="1" x14ac:dyDescent="0.25">
      <c r="A146" s="4"/>
      <c r="B146" s="13"/>
      <c r="C146" s="16"/>
      <c r="D146" s="59"/>
      <c r="E146" s="5"/>
      <c r="F146" s="16"/>
      <c r="G146" s="59"/>
      <c r="H146" s="5"/>
      <c r="I146" s="16"/>
      <c r="J146" s="59"/>
      <c r="K146" s="5"/>
      <c r="L146" s="16"/>
      <c r="M146" s="59"/>
      <c r="N146" s="5"/>
      <c r="O146" s="16"/>
      <c r="P146" s="59"/>
      <c r="Q146" s="5"/>
      <c r="R146" s="16"/>
      <c r="S146" s="59"/>
      <c r="T146" s="5"/>
      <c r="U146" s="16"/>
      <c r="V146" s="59"/>
      <c r="W146" s="5"/>
      <c r="X146" s="16"/>
      <c r="Y146" s="59"/>
      <c r="Z146" s="5"/>
      <c r="AA146" s="16"/>
      <c r="AB146" s="59"/>
      <c r="AC146" s="5"/>
      <c r="AD146" s="16"/>
      <c r="AE146" s="59"/>
      <c r="AF146" s="5"/>
      <c r="AG146" s="16"/>
      <c r="AH146" s="59"/>
      <c r="AI146" s="5"/>
      <c r="AJ146" s="16"/>
      <c r="AK146" s="59"/>
      <c r="AL146" s="5"/>
      <c r="AM146" s="16"/>
      <c r="AN146" s="59"/>
      <c r="AO146" s="5"/>
      <c r="AP146" s="16"/>
      <c r="AQ146" s="59"/>
      <c r="AR146" s="13"/>
      <c r="AS146" s="16"/>
      <c r="AT146" s="59"/>
      <c r="AU146" s="5"/>
      <c r="AV146" s="16"/>
      <c r="AW146" s="59"/>
      <c r="AX146" s="5"/>
      <c r="AY146" s="16"/>
      <c r="AZ146" s="59"/>
      <c r="BA146" s="5"/>
      <c r="BB146" s="16"/>
      <c r="BC146" s="59"/>
      <c r="BD146" s="5"/>
      <c r="BE146" s="16"/>
      <c r="BF146" s="59"/>
      <c r="BG146" s="5"/>
      <c r="BH146" s="16"/>
      <c r="BI146" s="59"/>
      <c r="BJ146" s="5"/>
      <c r="BK146" s="16"/>
      <c r="BL146" s="59"/>
      <c r="BM146" s="5"/>
      <c r="BN146" s="16"/>
      <c r="BO146" s="59"/>
      <c r="BP146" s="5"/>
      <c r="BQ146" s="16"/>
      <c r="BR146" s="59"/>
      <c r="BS146" s="5"/>
      <c r="BT146" s="16"/>
      <c r="BU146" s="59"/>
      <c r="BV146" s="5"/>
      <c r="BW146" s="16"/>
      <c r="BX146" s="59"/>
      <c r="BY146" s="5"/>
      <c r="BZ146" s="16"/>
      <c r="CA146" s="59"/>
      <c r="CB146" s="5"/>
      <c r="CC146" s="16"/>
      <c r="CD146" s="59"/>
      <c r="CE146" s="5"/>
      <c r="CF146" s="16"/>
      <c r="CG146" s="59"/>
      <c r="CH146" s="5"/>
      <c r="CI146" s="16"/>
      <c r="CJ146" s="59"/>
      <c r="CK146" s="13"/>
      <c r="CL146" s="16"/>
      <c r="CM146" s="59"/>
      <c r="CN146" s="5"/>
      <c r="CO146" s="16"/>
      <c r="CP146" s="59"/>
      <c r="CQ146" s="5"/>
      <c r="CR146" s="16"/>
      <c r="CS146" s="59"/>
      <c r="CT146" s="5"/>
      <c r="CU146" s="16"/>
      <c r="CV146" s="59"/>
      <c r="CW146" s="5"/>
      <c r="CX146" s="16"/>
      <c r="CY146" s="59"/>
      <c r="CZ146" s="5"/>
      <c r="DA146" s="16"/>
      <c r="DB146" s="59"/>
      <c r="DC146" s="5"/>
      <c r="DD146" s="16"/>
      <c r="DE146" s="59"/>
      <c r="DF146" s="5"/>
      <c r="DG146" s="16"/>
      <c r="DH146" s="59"/>
      <c r="DI146" s="5"/>
      <c r="DJ146" s="16"/>
      <c r="DK146" s="59"/>
      <c r="DL146" s="5"/>
      <c r="DM146" s="16"/>
      <c r="DN146" s="59"/>
      <c r="DO146" s="5"/>
      <c r="DP146" s="16"/>
      <c r="DQ146" s="59"/>
      <c r="DR146" s="5"/>
      <c r="DS146" s="16"/>
      <c r="DT146" s="59"/>
      <c r="DU146" s="5"/>
      <c r="DV146" s="16"/>
      <c r="DW146" s="59"/>
      <c r="DX146" s="5"/>
      <c r="DY146" s="16"/>
      <c r="DZ146" s="59"/>
      <c r="EA146" s="5"/>
      <c r="EB146" s="16"/>
      <c r="EC146" s="59"/>
      <c r="ED146" s="5"/>
      <c r="EE146" s="16"/>
      <c r="EF146" s="76"/>
    </row>
    <row r="147" spans="1:136" ht="12" customHeight="1" x14ac:dyDescent="0.25">
      <c r="A147" s="4"/>
      <c r="B147" s="13"/>
      <c r="C147" s="16"/>
      <c r="D147" s="59"/>
      <c r="E147" s="5"/>
      <c r="F147" s="16"/>
      <c r="G147" s="59"/>
      <c r="H147" s="5"/>
      <c r="I147" s="16"/>
      <c r="J147" s="59"/>
      <c r="K147" s="5"/>
      <c r="L147" s="16"/>
      <c r="M147" s="59"/>
      <c r="N147" s="5"/>
      <c r="O147" s="16"/>
      <c r="P147" s="59"/>
      <c r="Q147" s="5"/>
      <c r="R147" s="16"/>
      <c r="S147" s="59"/>
      <c r="T147" s="5"/>
      <c r="U147" s="16"/>
      <c r="V147" s="59"/>
      <c r="W147" s="5"/>
      <c r="X147" s="16"/>
      <c r="Y147" s="59"/>
      <c r="Z147" s="5"/>
      <c r="AA147" s="16"/>
      <c r="AB147" s="59"/>
      <c r="AC147" s="5"/>
      <c r="AD147" s="16"/>
      <c r="AE147" s="59"/>
      <c r="AF147" s="5"/>
      <c r="AG147" s="16"/>
      <c r="AH147" s="59"/>
      <c r="AI147" s="5"/>
      <c r="AJ147" s="16"/>
      <c r="AK147" s="59"/>
      <c r="AL147" s="5"/>
      <c r="AM147" s="16"/>
      <c r="AN147" s="59"/>
      <c r="AO147" s="5"/>
      <c r="AP147" s="16"/>
      <c r="AQ147" s="59"/>
      <c r="AR147" s="13"/>
      <c r="AS147" s="16"/>
      <c r="AT147" s="59"/>
      <c r="AU147" s="5"/>
      <c r="AV147" s="16"/>
      <c r="AW147" s="59"/>
      <c r="AX147" s="5"/>
      <c r="AY147" s="16"/>
      <c r="AZ147" s="59"/>
      <c r="BA147" s="5"/>
      <c r="BB147" s="16"/>
      <c r="BC147" s="59"/>
      <c r="BD147" s="5"/>
      <c r="BE147" s="16"/>
      <c r="BF147" s="59"/>
      <c r="BG147" s="5"/>
      <c r="BH147" s="16"/>
      <c r="BI147" s="59"/>
      <c r="BJ147" s="5"/>
      <c r="BK147" s="16"/>
      <c r="BL147" s="59"/>
      <c r="BM147" s="5"/>
      <c r="BN147" s="16"/>
      <c r="BO147" s="59"/>
      <c r="BP147" s="5"/>
      <c r="BQ147" s="16"/>
      <c r="BR147" s="59"/>
      <c r="BS147" s="5"/>
      <c r="BT147" s="16"/>
      <c r="BU147" s="59"/>
      <c r="BV147" s="5"/>
      <c r="BW147" s="16"/>
      <c r="BX147" s="59"/>
      <c r="BY147" s="5"/>
      <c r="BZ147" s="16"/>
      <c r="CA147" s="59"/>
      <c r="CB147" s="5"/>
      <c r="CC147" s="16"/>
      <c r="CD147" s="59"/>
      <c r="CE147" s="5"/>
      <c r="CF147" s="16"/>
      <c r="CG147" s="59"/>
      <c r="CH147" s="5"/>
      <c r="CI147" s="16"/>
      <c r="CJ147" s="59"/>
      <c r="CK147" s="13"/>
      <c r="CL147" s="16"/>
      <c r="CM147" s="59"/>
      <c r="CN147" s="5"/>
      <c r="CO147" s="16"/>
      <c r="CP147" s="59"/>
      <c r="CQ147" s="5"/>
      <c r="CR147" s="16"/>
      <c r="CS147" s="59"/>
      <c r="CT147" s="5"/>
      <c r="CU147" s="16"/>
      <c r="CV147" s="59"/>
      <c r="CW147" s="5"/>
      <c r="CX147" s="16"/>
      <c r="CY147" s="59"/>
      <c r="CZ147" s="5"/>
      <c r="DA147" s="16"/>
      <c r="DB147" s="59"/>
      <c r="DC147" s="5"/>
      <c r="DD147" s="16"/>
      <c r="DE147" s="59"/>
      <c r="DF147" s="5"/>
      <c r="DG147" s="16"/>
      <c r="DH147" s="59"/>
      <c r="DI147" s="5"/>
      <c r="DJ147" s="16"/>
      <c r="DK147" s="59"/>
      <c r="DL147" s="5"/>
      <c r="DM147" s="16"/>
      <c r="DN147" s="59"/>
      <c r="DO147" s="5"/>
      <c r="DP147" s="16"/>
      <c r="DQ147" s="59"/>
      <c r="DR147" s="5"/>
      <c r="DS147" s="16"/>
      <c r="DT147" s="59"/>
      <c r="DU147" s="5"/>
      <c r="DV147" s="16"/>
      <c r="DW147" s="59"/>
      <c r="DX147" s="5"/>
      <c r="DY147" s="16"/>
      <c r="DZ147" s="59"/>
      <c r="EA147" s="5"/>
      <c r="EB147" s="16"/>
      <c r="EC147" s="59"/>
      <c r="ED147" s="5"/>
      <c r="EE147" s="16"/>
      <c r="EF147" s="76"/>
    </row>
    <row r="148" spans="1:136" ht="12" customHeight="1" x14ac:dyDescent="0.25">
      <c r="A148" s="4"/>
      <c r="B148" s="13"/>
      <c r="C148" s="16"/>
      <c r="D148" s="59"/>
      <c r="E148" s="5"/>
      <c r="F148" s="16"/>
      <c r="G148" s="59"/>
      <c r="H148" s="5"/>
      <c r="I148" s="16"/>
      <c r="J148" s="59"/>
      <c r="K148" s="5"/>
      <c r="L148" s="16"/>
      <c r="M148" s="59"/>
      <c r="N148" s="5"/>
      <c r="O148" s="16"/>
      <c r="P148" s="59"/>
      <c r="Q148" s="5"/>
      <c r="R148" s="16"/>
      <c r="S148" s="59"/>
      <c r="T148" s="5"/>
      <c r="U148" s="16"/>
      <c r="V148" s="59"/>
      <c r="W148" s="5"/>
      <c r="X148" s="16"/>
      <c r="Y148" s="59"/>
      <c r="Z148" s="5"/>
      <c r="AA148" s="16"/>
      <c r="AB148" s="59"/>
      <c r="AC148" s="5"/>
      <c r="AD148" s="16"/>
      <c r="AE148" s="59"/>
      <c r="AF148" s="5"/>
      <c r="AG148" s="16"/>
      <c r="AH148" s="59"/>
      <c r="AI148" s="5"/>
      <c r="AJ148" s="16"/>
      <c r="AK148" s="59"/>
      <c r="AL148" s="5"/>
      <c r="AM148" s="16"/>
      <c r="AN148" s="59"/>
      <c r="AO148" s="5"/>
      <c r="AP148" s="16"/>
      <c r="AQ148" s="59"/>
      <c r="AR148" s="13"/>
      <c r="AS148" s="16"/>
      <c r="AT148" s="59"/>
      <c r="AU148" s="5"/>
      <c r="AV148" s="16"/>
      <c r="AW148" s="59"/>
      <c r="AX148" s="5"/>
      <c r="AY148" s="16"/>
      <c r="AZ148" s="59"/>
      <c r="BA148" s="5"/>
      <c r="BB148" s="16"/>
      <c r="BC148" s="59"/>
      <c r="BD148" s="5"/>
      <c r="BE148" s="16"/>
      <c r="BF148" s="59"/>
      <c r="BG148" s="5"/>
      <c r="BH148" s="16"/>
      <c r="BI148" s="59"/>
      <c r="BJ148" s="5"/>
      <c r="BK148" s="16"/>
      <c r="BL148" s="59"/>
      <c r="BM148" s="5"/>
      <c r="BN148" s="16"/>
      <c r="BO148" s="59"/>
      <c r="BP148" s="5"/>
      <c r="BQ148" s="16"/>
      <c r="BR148" s="59"/>
      <c r="BS148" s="5"/>
      <c r="BT148" s="16"/>
      <c r="BU148" s="59"/>
      <c r="BV148" s="5"/>
      <c r="BW148" s="16"/>
      <c r="BX148" s="59"/>
      <c r="BY148" s="5"/>
      <c r="BZ148" s="16"/>
      <c r="CA148" s="59"/>
      <c r="CB148" s="5"/>
      <c r="CC148" s="16"/>
      <c r="CD148" s="59"/>
      <c r="CE148" s="5"/>
      <c r="CF148" s="16"/>
      <c r="CG148" s="59"/>
      <c r="CH148" s="5"/>
      <c r="CI148" s="16"/>
      <c r="CJ148" s="59"/>
      <c r="CK148" s="13"/>
      <c r="CL148" s="16"/>
      <c r="CM148" s="59"/>
      <c r="CN148" s="5"/>
      <c r="CO148" s="16"/>
      <c r="CP148" s="59"/>
      <c r="CQ148" s="5"/>
      <c r="CR148" s="16"/>
      <c r="CS148" s="59"/>
      <c r="CT148" s="5"/>
      <c r="CU148" s="16"/>
      <c r="CV148" s="59"/>
      <c r="CW148" s="5"/>
      <c r="CX148" s="16"/>
      <c r="CY148" s="59"/>
      <c r="CZ148" s="5"/>
      <c r="DA148" s="16"/>
      <c r="DB148" s="59"/>
      <c r="DC148" s="5"/>
      <c r="DD148" s="16"/>
      <c r="DE148" s="59"/>
      <c r="DF148" s="5"/>
      <c r="DG148" s="16"/>
      <c r="DH148" s="59"/>
      <c r="DI148" s="5"/>
      <c r="DJ148" s="16"/>
      <c r="DK148" s="59"/>
      <c r="DL148" s="5"/>
      <c r="DM148" s="16"/>
      <c r="DN148" s="59"/>
      <c r="DO148" s="5"/>
      <c r="DP148" s="16"/>
      <c r="DQ148" s="59"/>
      <c r="DR148" s="5"/>
      <c r="DS148" s="16"/>
      <c r="DT148" s="59"/>
      <c r="DU148" s="5"/>
      <c r="DV148" s="16"/>
      <c r="DW148" s="59"/>
      <c r="DX148" s="5"/>
      <c r="DY148" s="16"/>
      <c r="DZ148" s="59"/>
      <c r="EA148" s="5"/>
      <c r="EB148" s="16"/>
      <c r="EC148" s="59"/>
      <c r="ED148" s="5"/>
      <c r="EE148" s="16"/>
      <c r="EF148" s="76"/>
    </row>
    <row r="149" spans="1:136" ht="12" customHeight="1" x14ac:dyDescent="0.25">
      <c r="A149" s="4"/>
      <c r="B149" s="13"/>
      <c r="C149" s="16"/>
      <c r="D149" s="59"/>
      <c r="E149" s="5"/>
      <c r="F149" s="16"/>
      <c r="G149" s="59"/>
      <c r="H149" s="5"/>
      <c r="I149" s="16"/>
      <c r="J149" s="59"/>
      <c r="K149" s="5"/>
      <c r="L149" s="16"/>
      <c r="M149" s="59"/>
      <c r="N149" s="5"/>
      <c r="O149" s="16"/>
      <c r="P149" s="59"/>
      <c r="Q149" s="5"/>
      <c r="R149" s="16"/>
      <c r="S149" s="59"/>
      <c r="T149" s="5"/>
      <c r="U149" s="16"/>
      <c r="V149" s="59"/>
      <c r="W149" s="5"/>
      <c r="X149" s="16"/>
      <c r="Y149" s="59"/>
      <c r="Z149" s="5"/>
      <c r="AA149" s="16"/>
      <c r="AB149" s="59"/>
      <c r="AC149" s="5"/>
      <c r="AD149" s="16"/>
      <c r="AE149" s="59"/>
      <c r="AF149" s="5"/>
      <c r="AG149" s="16"/>
      <c r="AH149" s="59"/>
      <c r="AI149" s="5"/>
      <c r="AJ149" s="16"/>
      <c r="AK149" s="59"/>
      <c r="AL149" s="5"/>
      <c r="AM149" s="16"/>
      <c r="AN149" s="59"/>
      <c r="AO149" s="5"/>
      <c r="AP149" s="16"/>
      <c r="AQ149" s="59"/>
      <c r="AR149" s="13"/>
      <c r="AS149" s="16"/>
      <c r="AT149" s="59"/>
      <c r="AU149" s="5"/>
      <c r="AV149" s="16"/>
      <c r="AW149" s="59"/>
      <c r="AX149" s="5"/>
      <c r="AY149" s="16"/>
      <c r="AZ149" s="59"/>
      <c r="BA149" s="5"/>
      <c r="BB149" s="16"/>
      <c r="BC149" s="59"/>
      <c r="BD149" s="5"/>
      <c r="BE149" s="16"/>
      <c r="BF149" s="59"/>
      <c r="BG149" s="5"/>
      <c r="BH149" s="16"/>
      <c r="BI149" s="59"/>
      <c r="BJ149" s="5"/>
      <c r="BK149" s="16"/>
      <c r="BL149" s="59"/>
      <c r="BM149" s="5"/>
      <c r="BN149" s="16"/>
      <c r="BO149" s="59"/>
      <c r="BP149" s="5"/>
      <c r="BQ149" s="16"/>
      <c r="BR149" s="59"/>
      <c r="BS149" s="5"/>
      <c r="BT149" s="16"/>
      <c r="BU149" s="59"/>
      <c r="BV149" s="5"/>
      <c r="BW149" s="16"/>
      <c r="BX149" s="59"/>
      <c r="BY149" s="5"/>
      <c r="BZ149" s="16"/>
      <c r="CA149" s="59"/>
      <c r="CB149" s="5"/>
      <c r="CC149" s="16"/>
      <c r="CD149" s="59"/>
      <c r="CE149" s="5"/>
      <c r="CF149" s="16"/>
      <c r="CG149" s="59"/>
      <c r="CH149" s="5"/>
      <c r="CI149" s="16"/>
      <c r="CJ149" s="59"/>
      <c r="CK149" s="13"/>
      <c r="CL149" s="16"/>
      <c r="CM149" s="59"/>
      <c r="CN149" s="5"/>
      <c r="CO149" s="16"/>
      <c r="CP149" s="59"/>
      <c r="CQ149" s="5"/>
      <c r="CR149" s="16"/>
      <c r="CS149" s="59"/>
      <c r="CT149" s="5"/>
      <c r="CU149" s="16"/>
      <c r="CV149" s="59"/>
      <c r="CW149" s="5"/>
      <c r="CX149" s="16"/>
      <c r="CY149" s="59"/>
      <c r="CZ149" s="5"/>
      <c r="DA149" s="16"/>
      <c r="DB149" s="59"/>
      <c r="DC149" s="5"/>
      <c r="DD149" s="16"/>
      <c r="DE149" s="59"/>
      <c r="DF149" s="5"/>
      <c r="DG149" s="16"/>
      <c r="DH149" s="59"/>
      <c r="DI149" s="5"/>
      <c r="DJ149" s="16"/>
      <c r="DK149" s="59"/>
      <c r="DL149" s="5"/>
      <c r="DM149" s="16"/>
      <c r="DN149" s="59"/>
      <c r="DO149" s="5"/>
      <c r="DP149" s="16"/>
      <c r="DQ149" s="59"/>
      <c r="DR149" s="5"/>
      <c r="DS149" s="16"/>
      <c r="DT149" s="59"/>
      <c r="DU149" s="5"/>
      <c r="DV149" s="16"/>
      <c r="DW149" s="59"/>
      <c r="DX149" s="5"/>
      <c r="DY149" s="16"/>
      <c r="DZ149" s="59"/>
      <c r="EA149" s="5"/>
      <c r="EB149" s="16"/>
      <c r="EC149" s="59"/>
      <c r="ED149" s="5"/>
      <c r="EE149" s="16"/>
      <c r="EF149" s="76"/>
    </row>
    <row r="150" spans="1:136" ht="12" customHeight="1" x14ac:dyDescent="0.25">
      <c r="A150" s="4"/>
      <c r="B150" s="13"/>
      <c r="C150" s="16"/>
      <c r="D150" s="59"/>
      <c r="E150" s="5"/>
      <c r="F150" s="16"/>
      <c r="G150" s="59"/>
      <c r="H150" s="5"/>
      <c r="I150" s="16"/>
      <c r="J150" s="59"/>
      <c r="K150" s="5"/>
      <c r="L150" s="16"/>
      <c r="M150" s="59"/>
      <c r="N150" s="5"/>
      <c r="O150" s="16"/>
      <c r="P150" s="59"/>
      <c r="Q150" s="5"/>
      <c r="R150" s="16"/>
      <c r="S150" s="59"/>
      <c r="T150" s="5"/>
      <c r="U150" s="16"/>
      <c r="V150" s="59"/>
      <c r="W150" s="5"/>
      <c r="X150" s="16"/>
      <c r="Y150" s="59"/>
      <c r="Z150" s="5"/>
      <c r="AA150" s="16"/>
      <c r="AB150" s="59"/>
      <c r="AC150" s="5"/>
      <c r="AD150" s="16"/>
      <c r="AE150" s="59"/>
      <c r="AF150" s="5"/>
      <c r="AG150" s="16"/>
      <c r="AH150" s="59"/>
      <c r="AI150" s="5"/>
      <c r="AJ150" s="16"/>
      <c r="AK150" s="59"/>
      <c r="AL150" s="5"/>
      <c r="AM150" s="16"/>
      <c r="AN150" s="59"/>
      <c r="AO150" s="5"/>
      <c r="AP150" s="16"/>
      <c r="AQ150" s="59"/>
      <c r="AR150" s="13"/>
      <c r="AS150" s="16"/>
      <c r="AT150" s="59"/>
      <c r="AU150" s="5"/>
      <c r="AV150" s="16"/>
      <c r="AW150" s="59"/>
      <c r="AX150" s="5"/>
      <c r="AY150" s="16"/>
      <c r="AZ150" s="59"/>
      <c r="BA150" s="5"/>
      <c r="BB150" s="16"/>
      <c r="BC150" s="59"/>
      <c r="BD150" s="5"/>
      <c r="BE150" s="16"/>
      <c r="BF150" s="59"/>
      <c r="BG150" s="5"/>
      <c r="BH150" s="16"/>
      <c r="BI150" s="59"/>
      <c r="BJ150" s="5"/>
      <c r="BK150" s="16"/>
      <c r="BL150" s="59"/>
      <c r="BM150" s="5"/>
      <c r="BN150" s="16"/>
      <c r="BO150" s="59"/>
      <c r="BP150" s="5"/>
      <c r="BQ150" s="16"/>
      <c r="BR150" s="59"/>
      <c r="BS150" s="5"/>
      <c r="BT150" s="16"/>
      <c r="BU150" s="59"/>
      <c r="BV150" s="5"/>
      <c r="BW150" s="16"/>
      <c r="BX150" s="59"/>
      <c r="BY150" s="5"/>
      <c r="BZ150" s="16"/>
      <c r="CA150" s="59"/>
      <c r="CB150" s="5"/>
      <c r="CC150" s="16"/>
      <c r="CD150" s="59"/>
      <c r="CE150" s="5"/>
      <c r="CF150" s="16"/>
      <c r="CG150" s="59"/>
      <c r="CH150" s="5"/>
      <c r="CI150" s="16"/>
      <c r="CJ150" s="59"/>
      <c r="CK150" s="13"/>
      <c r="CL150" s="16"/>
      <c r="CM150" s="59"/>
      <c r="CN150" s="5"/>
      <c r="CO150" s="16"/>
      <c r="CP150" s="59"/>
      <c r="CQ150" s="5"/>
      <c r="CR150" s="16"/>
      <c r="CS150" s="59"/>
      <c r="CT150" s="5"/>
      <c r="CU150" s="16"/>
      <c r="CV150" s="59"/>
      <c r="CW150" s="5"/>
      <c r="CX150" s="16"/>
      <c r="CY150" s="59"/>
      <c r="CZ150" s="5"/>
      <c r="DA150" s="16"/>
      <c r="DB150" s="59"/>
      <c r="DC150" s="5"/>
      <c r="DD150" s="16"/>
      <c r="DE150" s="59"/>
      <c r="DF150" s="5"/>
      <c r="DG150" s="16"/>
      <c r="DH150" s="59"/>
      <c r="DI150" s="5"/>
      <c r="DJ150" s="16"/>
      <c r="DK150" s="59"/>
      <c r="DL150" s="5"/>
      <c r="DM150" s="16"/>
      <c r="DN150" s="59"/>
      <c r="DO150" s="5"/>
      <c r="DP150" s="16"/>
      <c r="DQ150" s="59"/>
      <c r="DR150" s="5"/>
      <c r="DS150" s="16"/>
      <c r="DT150" s="59"/>
      <c r="DU150" s="5"/>
      <c r="DV150" s="16"/>
      <c r="DW150" s="59"/>
      <c r="DX150" s="5"/>
      <c r="DY150" s="16"/>
      <c r="DZ150" s="59"/>
      <c r="EA150" s="5"/>
      <c r="EB150" s="16"/>
      <c r="EC150" s="59"/>
      <c r="ED150" s="5"/>
      <c r="EE150" s="16"/>
      <c r="EF150" s="76"/>
    </row>
    <row r="151" spans="1:136" ht="12" customHeight="1" x14ac:dyDescent="0.25">
      <c r="A151" s="4"/>
      <c r="B151" s="13"/>
      <c r="C151" s="16"/>
      <c r="D151" s="59"/>
      <c r="E151" s="5"/>
      <c r="F151" s="16"/>
      <c r="G151" s="59"/>
      <c r="H151" s="5"/>
      <c r="I151" s="16"/>
      <c r="J151" s="59"/>
      <c r="K151" s="5"/>
      <c r="L151" s="16"/>
      <c r="M151" s="59"/>
      <c r="N151" s="5"/>
      <c r="O151" s="16"/>
      <c r="P151" s="59"/>
      <c r="Q151" s="5"/>
      <c r="R151" s="16"/>
      <c r="S151" s="59"/>
      <c r="T151" s="5"/>
      <c r="U151" s="16"/>
      <c r="V151" s="59"/>
      <c r="W151" s="5"/>
      <c r="X151" s="16"/>
      <c r="Y151" s="59"/>
      <c r="Z151" s="5"/>
      <c r="AA151" s="16"/>
      <c r="AB151" s="59"/>
      <c r="AC151" s="5"/>
      <c r="AD151" s="16"/>
      <c r="AE151" s="59"/>
      <c r="AF151" s="5"/>
      <c r="AG151" s="16"/>
      <c r="AH151" s="59"/>
      <c r="AI151" s="5"/>
      <c r="AJ151" s="16"/>
      <c r="AK151" s="59"/>
      <c r="AL151" s="5"/>
      <c r="AM151" s="16"/>
      <c r="AN151" s="59"/>
      <c r="AO151" s="5"/>
      <c r="AP151" s="16"/>
      <c r="AQ151" s="59"/>
      <c r="AR151" s="13"/>
      <c r="AS151" s="16"/>
      <c r="AT151" s="59"/>
      <c r="AU151" s="5"/>
      <c r="AV151" s="16"/>
      <c r="AW151" s="59"/>
      <c r="AX151" s="5"/>
      <c r="AY151" s="16"/>
      <c r="AZ151" s="59"/>
      <c r="BA151" s="5"/>
      <c r="BB151" s="16"/>
      <c r="BC151" s="59"/>
      <c r="BD151" s="5"/>
      <c r="BE151" s="16"/>
      <c r="BF151" s="59"/>
      <c r="BG151" s="5"/>
      <c r="BH151" s="16"/>
      <c r="BI151" s="59"/>
      <c r="BJ151" s="5"/>
      <c r="BK151" s="16"/>
      <c r="BL151" s="59"/>
      <c r="BM151" s="5"/>
      <c r="BN151" s="16"/>
      <c r="BO151" s="59"/>
      <c r="BP151" s="5"/>
      <c r="BQ151" s="16"/>
      <c r="BR151" s="59"/>
      <c r="BS151" s="5"/>
      <c r="BT151" s="16"/>
      <c r="BU151" s="59"/>
      <c r="BV151" s="5"/>
      <c r="BW151" s="16"/>
      <c r="BX151" s="59"/>
      <c r="BY151" s="5"/>
      <c r="BZ151" s="16"/>
      <c r="CA151" s="59"/>
      <c r="CB151" s="5"/>
      <c r="CC151" s="16"/>
      <c r="CD151" s="59"/>
      <c r="CE151" s="5"/>
      <c r="CF151" s="16"/>
      <c r="CG151" s="59"/>
      <c r="CH151" s="5"/>
      <c r="CI151" s="16"/>
      <c r="CJ151" s="59"/>
      <c r="CK151" s="13"/>
      <c r="CL151" s="16"/>
      <c r="CM151" s="59"/>
      <c r="CN151" s="5"/>
      <c r="CO151" s="16"/>
      <c r="CP151" s="59"/>
      <c r="CQ151" s="5"/>
      <c r="CR151" s="16"/>
      <c r="CS151" s="59"/>
      <c r="CT151" s="5"/>
      <c r="CU151" s="16"/>
      <c r="CV151" s="59"/>
      <c r="CW151" s="5"/>
      <c r="CX151" s="16"/>
      <c r="CY151" s="59"/>
      <c r="CZ151" s="5"/>
      <c r="DA151" s="16"/>
      <c r="DB151" s="59"/>
      <c r="DC151" s="5"/>
      <c r="DD151" s="16"/>
      <c r="DE151" s="59"/>
      <c r="DF151" s="5"/>
      <c r="DG151" s="16"/>
      <c r="DH151" s="59"/>
      <c r="DI151" s="5"/>
      <c r="DJ151" s="16"/>
      <c r="DK151" s="59"/>
      <c r="DL151" s="5"/>
      <c r="DM151" s="16"/>
      <c r="DN151" s="59"/>
      <c r="DO151" s="5"/>
      <c r="DP151" s="16"/>
      <c r="DQ151" s="59"/>
      <c r="DR151" s="5"/>
      <c r="DS151" s="16"/>
      <c r="DT151" s="59"/>
      <c r="DU151" s="5"/>
      <c r="DV151" s="16"/>
      <c r="DW151" s="59"/>
      <c r="DX151" s="5"/>
      <c r="DY151" s="16"/>
      <c r="DZ151" s="59"/>
      <c r="EA151" s="5"/>
      <c r="EB151" s="16"/>
      <c r="EC151" s="59"/>
      <c r="ED151" s="5"/>
      <c r="EE151" s="16"/>
      <c r="EF151" s="76"/>
    </row>
    <row r="152" spans="1:136" ht="12" customHeight="1" x14ac:dyDescent="0.25">
      <c r="A152" s="4"/>
      <c r="B152" s="13"/>
      <c r="C152" s="16"/>
      <c r="D152" s="59"/>
      <c r="E152" s="5"/>
      <c r="F152" s="16"/>
      <c r="G152" s="59"/>
      <c r="H152" s="5"/>
      <c r="I152" s="16"/>
      <c r="J152" s="59"/>
      <c r="K152" s="5"/>
      <c r="L152" s="16"/>
      <c r="M152" s="59"/>
      <c r="N152" s="5"/>
      <c r="O152" s="16"/>
      <c r="P152" s="59"/>
      <c r="Q152" s="5"/>
      <c r="R152" s="16"/>
      <c r="S152" s="59"/>
      <c r="T152" s="5"/>
      <c r="U152" s="16"/>
      <c r="V152" s="59"/>
      <c r="W152" s="5"/>
      <c r="X152" s="16"/>
      <c r="Y152" s="59"/>
      <c r="Z152" s="5"/>
      <c r="AA152" s="16"/>
      <c r="AB152" s="59"/>
      <c r="AC152" s="5"/>
      <c r="AD152" s="16"/>
      <c r="AE152" s="59"/>
      <c r="AF152" s="5"/>
      <c r="AG152" s="16"/>
      <c r="AH152" s="59"/>
      <c r="AI152" s="5"/>
      <c r="AJ152" s="16"/>
      <c r="AK152" s="59"/>
      <c r="AL152" s="5"/>
      <c r="AM152" s="16"/>
      <c r="AN152" s="59"/>
      <c r="AO152" s="5"/>
      <c r="AP152" s="16"/>
      <c r="AQ152" s="59"/>
      <c r="AR152" s="13"/>
      <c r="AS152" s="16"/>
      <c r="AT152" s="59"/>
      <c r="AU152" s="5"/>
      <c r="AV152" s="16"/>
      <c r="AW152" s="59"/>
      <c r="AX152" s="5"/>
      <c r="AY152" s="16"/>
      <c r="AZ152" s="59"/>
      <c r="BA152" s="5"/>
      <c r="BB152" s="16"/>
      <c r="BC152" s="59"/>
      <c r="BD152" s="5"/>
      <c r="BE152" s="16"/>
      <c r="BF152" s="59"/>
      <c r="BG152" s="5"/>
      <c r="BH152" s="16"/>
      <c r="BI152" s="59"/>
      <c r="BJ152" s="5"/>
      <c r="BK152" s="16"/>
      <c r="BL152" s="59"/>
      <c r="BM152" s="5"/>
      <c r="BN152" s="16"/>
      <c r="BO152" s="59"/>
      <c r="BP152" s="5"/>
      <c r="BQ152" s="16"/>
      <c r="BR152" s="59"/>
      <c r="BS152" s="5"/>
      <c r="BT152" s="16"/>
      <c r="BU152" s="59"/>
      <c r="BV152" s="5"/>
      <c r="BW152" s="16"/>
      <c r="BX152" s="59"/>
      <c r="BY152" s="5"/>
      <c r="BZ152" s="16"/>
      <c r="CA152" s="59"/>
      <c r="CB152" s="5"/>
      <c r="CC152" s="16"/>
      <c r="CD152" s="59"/>
      <c r="CE152" s="5"/>
      <c r="CF152" s="16"/>
      <c r="CG152" s="59"/>
      <c r="CH152" s="5"/>
      <c r="CI152" s="16"/>
      <c r="CJ152" s="59"/>
      <c r="CK152" s="13"/>
      <c r="CL152" s="16"/>
      <c r="CM152" s="59"/>
      <c r="CN152" s="5"/>
      <c r="CO152" s="16"/>
      <c r="CP152" s="59"/>
      <c r="CQ152" s="5"/>
      <c r="CR152" s="16"/>
      <c r="CS152" s="59"/>
      <c r="CT152" s="5"/>
      <c r="CU152" s="16"/>
      <c r="CV152" s="59"/>
      <c r="CW152" s="5"/>
      <c r="CX152" s="16"/>
      <c r="CY152" s="59"/>
      <c r="CZ152" s="5"/>
      <c r="DA152" s="16"/>
      <c r="DB152" s="59"/>
      <c r="DC152" s="5"/>
      <c r="DD152" s="16"/>
      <c r="DE152" s="59"/>
      <c r="DF152" s="5"/>
      <c r="DG152" s="16"/>
      <c r="DH152" s="59"/>
      <c r="DI152" s="5"/>
      <c r="DJ152" s="16"/>
      <c r="DK152" s="59"/>
      <c r="DL152" s="5"/>
      <c r="DM152" s="16"/>
      <c r="DN152" s="59"/>
      <c r="DO152" s="5"/>
      <c r="DP152" s="16"/>
      <c r="DQ152" s="59"/>
      <c r="DR152" s="5"/>
      <c r="DS152" s="16"/>
      <c r="DT152" s="59"/>
      <c r="DU152" s="5"/>
      <c r="DV152" s="16"/>
      <c r="DW152" s="59"/>
      <c r="DX152" s="5"/>
      <c r="DY152" s="16"/>
      <c r="DZ152" s="59"/>
      <c r="EA152" s="5"/>
      <c r="EB152" s="16"/>
      <c r="EC152" s="59"/>
      <c r="ED152" s="5"/>
      <c r="EE152" s="16"/>
      <c r="EF152" s="76"/>
    </row>
    <row r="153" spans="1:136" ht="12" customHeight="1" x14ac:dyDescent="0.25">
      <c r="A153" s="4"/>
      <c r="B153" s="13"/>
      <c r="C153" s="16"/>
      <c r="D153" s="59"/>
      <c r="E153" s="5"/>
      <c r="F153" s="16"/>
      <c r="G153" s="59"/>
      <c r="H153" s="5"/>
      <c r="I153" s="16"/>
      <c r="J153" s="59"/>
      <c r="K153" s="5"/>
      <c r="L153" s="16"/>
      <c r="M153" s="59"/>
      <c r="N153" s="5"/>
      <c r="O153" s="16"/>
      <c r="P153" s="59"/>
      <c r="Q153" s="5"/>
      <c r="R153" s="16"/>
      <c r="S153" s="59"/>
      <c r="T153" s="5"/>
      <c r="U153" s="16"/>
      <c r="V153" s="59"/>
      <c r="W153" s="5"/>
      <c r="X153" s="16"/>
      <c r="Y153" s="59"/>
      <c r="Z153" s="5"/>
      <c r="AA153" s="16"/>
      <c r="AB153" s="59"/>
      <c r="AC153" s="5"/>
      <c r="AD153" s="16"/>
      <c r="AE153" s="59"/>
      <c r="AF153" s="5"/>
      <c r="AG153" s="16"/>
      <c r="AH153" s="59"/>
      <c r="AI153" s="5"/>
      <c r="AJ153" s="16"/>
      <c r="AK153" s="59"/>
      <c r="AL153" s="5"/>
      <c r="AM153" s="16"/>
      <c r="AN153" s="59"/>
      <c r="AO153" s="5"/>
      <c r="AP153" s="16"/>
      <c r="AQ153" s="59"/>
      <c r="AR153" s="13"/>
      <c r="AS153" s="16"/>
      <c r="AT153" s="59"/>
      <c r="AU153" s="5"/>
      <c r="AV153" s="16"/>
      <c r="AW153" s="59"/>
      <c r="AX153" s="5"/>
      <c r="AY153" s="16"/>
      <c r="AZ153" s="59"/>
      <c r="BA153" s="5"/>
      <c r="BB153" s="16"/>
      <c r="BC153" s="59"/>
      <c r="BD153" s="5"/>
      <c r="BE153" s="16"/>
      <c r="BF153" s="59"/>
      <c r="BG153" s="5"/>
      <c r="BH153" s="16"/>
      <c r="BI153" s="59"/>
      <c r="BJ153" s="5"/>
      <c r="BK153" s="16"/>
      <c r="BL153" s="59"/>
      <c r="BM153" s="5"/>
      <c r="BN153" s="16"/>
      <c r="BO153" s="59"/>
      <c r="BP153" s="5"/>
      <c r="BQ153" s="16"/>
      <c r="BR153" s="59"/>
      <c r="BS153" s="5"/>
      <c r="BT153" s="16"/>
      <c r="BU153" s="59"/>
      <c r="BV153" s="5"/>
      <c r="BW153" s="16"/>
      <c r="BX153" s="59"/>
      <c r="BY153" s="5"/>
      <c r="BZ153" s="16"/>
      <c r="CA153" s="59"/>
      <c r="CB153" s="5"/>
      <c r="CC153" s="16"/>
      <c r="CD153" s="59"/>
      <c r="CE153" s="5"/>
      <c r="CF153" s="16"/>
      <c r="CG153" s="59"/>
      <c r="CH153" s="5"/>
      <c r="CI153" s="16"/>
      <c r="CJ153" s="59"/>
      <c r="CK153" s="13"/>
      <c r="CL153" s="16"/>
      <c r="CM153" s="59"/>
      <c r="CN153" s="5"/>
      <c r="CO153" s="16"/>
      <c r="CP153" s="59"/>
      <c r="CQ153" s="5"/>
      <c r="CR153" s="16"/>
      <c r="CS153" s="59"/>
      <c r="CT153" s="5"/>
      <c r="CU153" s="16"/>
      <c r="CV153" s="59"/>
      <c r="CW153" s="5"/>
      <c r="CX153" s="16"/>
      <c r="CY153" s="59"/>
      <c r="CZ153" s="5"/>
      <c r="DA153" s="16"/>
      <c r="DB153" s="59"/>
      <c r="DC153" s="5"/>
      <c r="DD153" s="16"/>
      <c r="DE153" s="59"/>
      <c r="DF153" s="5"/>
      <c r="DG153" s="16"/>
      <c r="DH153" s="59"/>
      <c r="DI153" s="5"/>
      <c r="DJ153" s="16"/>
      <c r="DK153" s="59"/>
      <c r="DL153" s="5"/>
      <c r="DM153" s="16"/>
      <c r="DN153" s="59"/>
      <c r="DO153" s="5"/>
      <c r="DP153" s="16"/>
      <c r="DQ153" s="59"/>
      <c r="DR153" s="5"/>
      <c r="DS153" s="16"/>
      <c r="DT153" s="59"/>
      <c r="DU153" s="5"/>
      <c r="DV153" s="16"/>
      <c r="DW153" s="59"/>
      <c r="DX153" s="5"/>
      <c r="DY153" s="16"/>
      <c r="DZ153" s="59"/>
      <c r="EA153" s="5"/>
      <c r="EB153" s="16"/>
      <c r="EC153" s="59"/>
      <c r="ED153" s="5"/>
      <c r="EE153" s="16"/>
      <c r="EF153" s="76"/>
    </row>
    <row r="154" spans="1:136" ht="12" customHeight="1" x14ac:dyDescent="0.25">
      <c r="A154" s="4"/>
      <c r="B154" s="13"/>
      <c r="C154" s="16"/>
      <c r="D154" s="59"/>
      <c r="E154" s="5"/>
      <c r="F154" s="16"/>
      <c r="G154" s="59"/>
      <c r="H154" s="5"/>
      <c r="I154" s="16"/>
      <c r="J154" s="59"/>
      <c r="K154" s="5"/>
      <c r="L154" s="16"/>
      <c r="M154" s="59"/>
      <c r="N154" s="5"/>
      <c r="O154" s="16"/>
      <c r="P154" s="59"/>
      <c r="Q154" s="5"/>
      <c r="R154" s="16"/>
      <c r="S154" s="59"/>
      <c r="T154" s="5"/>
      <c r="U154" s="16"/>
      <c r="V154" s="59"/>
      <c r="W154" s="5"/>
      <c r="X154" s="16"/>
      <c r="Y154" s="59"/>
      <c r="Z154" s="5"/>
      <c r="AA154" s="16"/>
      <c r="AB154" s="59"/>
      <c r="AC154" s="5"/>
      <c r="AD154" s="16"/>
      <c r="AE154" s="59"/>
      <c r="AF154" s="5"/>
      <c r="AG154" s="16"/>
      <c r="AH154" s="59"/>
      <c r="AI154" s="5"/>
      <c r="AJ154" s="16"/>
      <c r="AK154" s="59"/>
      <c r="AL154" s="5"/>
      <c r="AM154" s="16"/>
      <c r="AN154" s="59"/>
      <c r="AO154" s="5"/>
      <c r="AP154" s="16"/>
      <c r="AQ154" s="59"/>
      <c r="AR154" s="13"/>
      <c r="AS154" s="16"/>
      <c r="AT154" s="59"/>
      <c r="AU154" s="5"/>
      <c r="AV154" s="16"/>
      <c r="AW154" s="59"/>
      <c r="AX154" s="5"/>
      <c r="AY154" s="16"/>
      <c r="AZ154" s="59"/>
      <c r="BA154" s="5"/>
      <c r="BB154" s="16"/>
      <c r="BC154" s="59"/>
      <c r="BD154" s="5"/>
      <c r="BE154" s="16"/>
      <c r="BF154" s="59"/>
      <c r="BG154" s="5"/>
      <c r="BH154" s="16"/>
      <c r="BI154" s="59"/>
      <c r="BJ154" s="5"/>
      <c r="BK154" s="16"/>
      <c r="BL154" s="59"/>
      <c r="BM154" s="5"/>
      <c r="BN154" s="16"/>
      <c r="BO154" s="59"/>
      <c r="BP154" s="5"/>
      <c r="BQ154" s="16"/>
      <c r="BR154" s="59"/>
      <c r="BS154" s="5"/>
      <c r="BT154" s="16"/>
      <c r="BU154" s="59"/>
      <c r="BV154" s="5"/>
      <c r="BW154" s="16"/>
      <c r="BX154" s="59"/>
      <c r="BY154" s="5"/>
      <c r="BZ154" s="16"/>
      <c r="CA154" s="59"/>
      <c r="CB154" s="5"/>
      <c r="CC154" s="16"/>
      <c r="CD154" s="59"/>
      <c r="CE154" s="5"/>
      <c r="CF154" s="16"/>
      <c r="CG154" s="59"/>
      <c r="CH154" s="5"/>
      <c r="CI154" s="16"/>
      <c r="CJ154" s="59"/>
      <c r="CK154" s="13"/>
      <c r="CL154" s="16"/>
      <c r="CM154" s="59"/>
      <c r="CN154" s="5"/>
      <c r="CO154" s="16"/>
      <c r="CP154" s="59"/>
      <c r="CQ154" s="5"/>
      <c r="CR154" s="16"/>
      <c r="CS154" s="59"/>
      <c r="CT154" s="5"/>
      <c r="CU154" s="16"/>
      <c r="CV154" s="59"/>
      <c r="CW154" s="5"/>
      <c r="CX154" s="16"/>
      <c r="CY154" s="59"/>
      <c r="CZ154" s="5"/>
      <c r="DA154" s="16"/>
      <c r="DB154" s="59"/>
      <c r="DC154" s="5"/>
      <c r="DD154" s="16"/>
      <c r="DE154" s="59"/>
      <c r="DF154" s="5"/>
      <c r="DG154" s="16"/>
      <c r="DH154" s="59"/>
      <c r="DI154" s="5"/>
      <c r="DJ154" s="16"/>
      <c r="DK154" s="59"/>
      <c r="DL154" s="5"/>
      <c r="DM154" s="16"/>
      <c r="DN154" s="59"/>
      <c r="DO154" s="5"/>
      <c r="DP154" s="16"/>
      <c r="DQ154" s="59"/>
      <c r="DR154" s="5"/>
      <c r="DS154" s="16"/>
      <c r="DT154" s="59"/>
      <c r="DU154" s="5"/>
      <c r="DV154" s="16"/>
      <c r="DW154" s="59"/>
      <c r="DX154" s="5"/>
      <c r="DY154" s="16"/>
      <c r="DZ154" s="59"/>
      <c r="EA154" s="5"/>
      <c r="EB154" s="16"/>
      <c r="EC154" s="59"/>
      <c r="ED154" s="5"/>
      <c r="EE154" s="16"/>
      <c r="EF154" s="76"/>
    </row>
    <row r="155" spans="1:136" ht="12" customHeight="1" x14ac:dyDescent="0.25">
      <c r="A155" s="4"/>
      <c r="B155" s="13"/>
      <c r="C155" s="16"/>
      <c r="D155" s="59"/>
      <c r="E155" s="5"/>
      <c r="F155" s="16"/>
      <c r="G155" s="59"/>
      <c r="H155" s="5"/>
      <c r="I155" s="16"/>
      <c r="J155" s="59"/>
      <c r="K155" s="5"/>
      <c r="L155" s="16"/>
      <c r="M155" s="59"/>
      <c r="N155" s="5"/>
      <c r="O155" s="16"/>
      <c r="P155" s="59"/>
      <c r="Q155" s="5"/>
      <c r="R155" s="16"/>
      <c r="S155" s="59"/>
      <c r="T155" s="5"/>
      <c r="U155" s="16"/>
      <c r="V155" s="59"/>
      <c r="W155" s="5"/>
      <c r="X155" s="16"/>
      <c r="Y155" s="59"/>
      <c r="Z155" s="5"/>
      <c r="AA155" s="16"/>
      <c r="AB155" s="59"/>
      <c r="AC155" s="5"/>
      <c r="AD155" s="16"/>
      <c r="AE155" s="59"/>
      <c r="AF155" s="5"/>
      <c r="AG155" s="16"/>
      <c r="AH155" s="59"/>
      <c r="AI155" s="5"/>
      <c r="AJ155" s="16"/>
      <c r="AK155" s="59"/>
      <c r="AL155" s="5"/>
      <c r="AM155" s="16"/>
      <c r="AN155" s="59"/>
      <c r="AO155" s="5"/>
      <c r="AP155" s="16"/>
      <c r="AQ155" s="59"/>
      <c r="AR155" s="13"/>
      <c r="AS155" s="16"/>
      <c r="AT155" s="59"/>
      <c r="AU155" s="5"/>
      <c r="AV155" s="16"/>
      <c r="AW155" s="59"/>
      <c r="AX155" s="5"/>
      <c r="AY155" s="16"/>
      <c r="AZ155" s="59"/>
      <c r="BA155" s="5"/>
      <c r="BB155" s="16"/>
      <c r="BC155" s="59"/>
      <c r="BD155" s="5"/>
      <c r="BE155" s="16"/>
      <c r="BF155" s="59"/>
      <c r="BG155" s="5"/>
      <c r="BH155" s="16"/>
      <c r="BI155" s="59"/>
      <c r="BJ155" s="5"/>
      <c r="BK155" s="16"/>
      <c r="BL155" s="59"/>
      <c r="BM155" s="5"/>
      <c r="BN155" s="16"/>
      <c r="BO155" s="59"/>
      <c r="BP155" s="5"/>
      <c r="BQ155" s="16"/>
      <c r="BR155" s="59"/>
      <c r="BS155" s="5"/>
      <c r="BT155" s="16"/>
      <c r="BU155" s="59"/>
      <c r="BV155" s="5"/>
      <c r="BW155" s="16"/>
      <c r="BX155" s="59"/>
      <c r="BY155" s="5"/>
      <c r="BZ155" s="16"/>
      <c r="CA155" s="59"/>
      <c r="CB155" s="5"/>
      <c r="CC155" s="16"/>
      <c r="CD155" s="59"/>
      <c r="CE155" s="5"/>
      <c r="CF155" s="16"/>
      <c r="CG155" s="59"/>
      <c r="CH155" s="5"/>
      <c r="CI155" s="16"/>
      <c r="CJ155" s="59"/>
      <c r="CK155" s="13"/>
      <c r="CL155" s="16"/>
      <c r="CM155" s="59"/>
      <c r="CN155" s="5"/>
      <c r="CO155" s="16"/>
      <c r="CP155" s="59"/>
      <c r="CQ155" s="5"/>
      <c r="CR155" s="16"/>
      <c r="CS155" s="59"/>
      <c r="CT155" s="5"/>
      <c r="CU155" s="16"/>
      <c r="CV155" s="59"/>
      <c r="CW155" s="5"/>
      <c r="CX155" s="16"/>
      <c r="CY155" s="59"/>
      <c r="CZ155" s="5"/>
      <c r="DA155" s="16"/>
      <c r="DB155" s="59"/>
      <c r="DC155" s="5"/>
      <c r="DD155" s="16"/>
      <c r="DE155" s="59"/>
      <c r="DF155" s="5"/>
      <c r="DG155" s="16"/>
      <c r="DH155" s="59"/>
      <c r="DI155" s="5"/>
      <c r="DJ155" s="16"/>
      <c r="DK155" s="59"/>
      <c r="DL155" s="5"/>
      <c r="DM155" s="16"/>
      <c r="DN155" s="59"/>
      <c r="DO155" s="5"/>
      <c r="DP155" s="16"/>
      <c r="DQ155" s="59"/>
      <c r="DR155" s="5"/>
      <c r="DS155" s="16"/>
      <c r="DT155" s="59"/>
      <c r="DU155" s="5"/>
      <c r="DV155" s="16"/>
      <c r="DW155" s="59"/>
      <c r="DX155" s="5"/>
      <c r="DY155" s="16"/>
      <c r="DZ155" s="59"/>
      <c r="EA155" s="5"/>
      <c r="EB155" s="16"/>
      <c r="EC155" s="59"/>
      <c r="ED155" s="5"/>
      <c r="EE155" s="16"/>
      <c r="EF155" s="76"/>
    </row>
    <row r="156" spans="1:136" ht="12" customHeight="1" x14ac:dyDescent="0.25">
      <c r="A156" s="4"/>
      <c r="B156" s="13"/>
      <c r="C156" s="16"/>
      <c r="D156" s="59"/>
      <c r="E156" s="5"/>
      <c r="F156" s="16"/>
      <c r="G156" s="59"/>
      <c r="H156" s="5"/>
      <c r="I156" s="16"/>
      <c r="J156" s="59"/>
      <c r="K156" s="5"/>
      <c r="L156" s="16"/>
      <c r="M156" s="59"/>
      <c r="N156" s="5"/>
      <c r="O156" s="16"/>
      <c r="P156" s="59"/>
      <c r="Q156" s="5"/>
      <c r="R156" s="16"/>
      <c r="S156" s="59"/>
      <c r="T156" s="5"/>
      <c r="U156" s="16"/>
      <c r="V156" s="59"/>
      <c r="W156" s="5"/>
      <c r="X156" s="16"/>
      <c r="Y156" s="59"/>
      <c r="Z156" s="5"/>
      <c r="AA156" s="16"/>
      <c r="AB156" s="59"/>
      <c r="AC156" s="5"/>
      <c r="AD156" s="16"/>
      <c r="AE156" s="59"/>
      <c r="AF156" s="5"/>
      <c r="AG156" s="16"/>
      <c r="AH156" s="59"/>
      <c r="AI156" s="5"/>
      <c r="AJ156" s="16"/>
      <c r="AK156" s="59"/>
      <c r="AL156" s="5"/>
      <c r="AM156" s="16"/>
      <c r="AN156" s="59"/>
      <c r="AO156" s="5"/>
      <c r="AP156" s="16"/>
      <c r="AQ156" s="59"/>
      <c r="AR156" s="13"/>
      <c r="AS156" s="16"/>
      <c r="AT156" s="59"/>
      <c r="AU156" s="5"/>
      <c r="AV156" s="16"/>
      <c r="AW156" s="59"/>
      <c r="AX156" s="5"/>
      <c r="AY156" s="16"/>
      <c r="AZ156" s="59"/>
      <c r="BA156" s="5"/>
      <c r="BB156" s="16"/>
      <c r="BC156" s="59"/>
      <c r="BD156" s="5"/>
      <c r="BE156" s="16"/>
      <c r="BF156" s="59"/>
      <c r="BG156" s="5"/>
      <c r="BH156" s="16"/>
      <c r="BI156" s="59"/>
      <c r="BJ156" s="5"/>
      <c r="BK156" s="16"/>
      <c r="BL156" s="59"/>
      <c r="BM156" s="5"/>
      <c r="BN156" s="16"/>
      <c r="BO156" s="59"/>
      <c r="BP156" s="5"/>
      <c r="BQ156" s="16"/>
      <c r="BR156" s="59"/>
      <c r="BS156" s="5"/>
      <c r="BT156" s="16"/>
      <c r="BU156" s="59"/>
      <c r="BV156" s="5"/>
      <c r="BW156" s="16"/>
      <c r="BX156" s="59"/>
      <c r="BY156" s="5"/>
      <c r="BZ156" s="16"/>
      <c r="CA156" s="59"/>
      <c r="CB156" s="5"/>
      <c r="CC156" s="16"/>
      <c r="CD156" s="59"/>
      <c r="CE156" s="5"/>
      <c r="CF156" s="16"/>
      <c r="CG156" s="59"/>
      <c r="CH156" s="5"/>
      <c r="CI156" s="16"/>
      <c r="CJ156" s="59"/>
      <c r="CK156" s="13"/>
      <c r="CL156" s="16"/>
      <c r="CM156" s="59"/>
      <c r="CN156" s="5"/>
      <c r="CO156" s="16"/>
      <c r="CP156" s="59"/>
      <c r="CQ156" s="5"/>
      <c r="CR156" s="16"/>
      <c r="CS156" s="59"/>
      <c r="CT156" s="5"/>
      <c r="CU156" s="16"/>
      <c r="CV156" s="59"/>
      <c r="CW156" s="5"/>
      <c r="CX156" s="16"/>
      <c r="CY156" s="59"/>
      <c r="CZ156" s="5"/>
      <c r="DA156" s="16"/>
      <c r="DB156" s="59"/>
      <c r="DC156" s="5"/>
      <c r="DD156" s="16"/>
      <c r="DE156" s="59"/>
      <c r="DF156" s="5"/>
      <c r="DG156" s="16"/>
      <c r="DH156" s="59"/>
      <c r="DI156" s="5"/>
      <c r="DJ156" s="16"/>
      <c r="DK156" s="59"/>
      <c r="DL156" s="5"/>
      <c r="DM156" s="16"/>
      <c r="DN156" s="59"/>
      <c r="DO156" s="5"/>
      <c r="DP156" s="16"/>
      <c r="DQ156" s="59"/>
      <c r="DR156" s="5"/>
      <c r="DS156" s="16"/>
      <c r="DT156" s="59"/>
      <c r="DU156" s="5"/>
      <c r="DV156" s="16"/>
      <c r="DW156" s="59"/>
      <c r="DX156" s="5"/>
      <c r="DY156" s="16"/>
      <c r="DZ156" s="59"/>
      <c r="EA156" s="5"/>
      <c r="EB156" s="16"/>
      <c r="EC156" s="59"/>
      <c r="ED156" s="5"/>
      <c r="EE156" s="16"/>
      <c r="EF156" s="76"/>
    </row>
    <row r="157" spans="1:136" ht="12" customHeight="1" x14ac:dyDescent="0.25">
      <c r="A157" s="4"/>
      <c r="B157" s="13"/>
      <c r="C157" s="16"/>
      <c r="D157" s="59"/>
      <c r="E157" s="5"/>
      <c r="F157" s="16"/>
      <c r="G157" s="59"/>
      <c r="H157" s="5"/>
      <c r="I157" s="16"/>
      <c r="J157" s="59"/>
      <c r="K157" s="5"/>
      <c r="L157" s="16"/>
      <c r="M157" s="59"/>
      <c r="N157" s="5"/>
      <c r="O157" s="16"/>
      <c r="P157" s="59"/>
      <c r="Q157" s="5"/>
      <c r="R157" s="16"/>
      <c r="S157" s="59"/>
      <c r="T157" s="5"/>
      <c r="U157" s="16"/>
      <c r="V157" s="59"/>
      <c r="W157" s="5"/>
      <c r="X157" s="16"/>
      <c r="Y157" s="59"/>
      <c r="Z157" s="5"/>
      <c r="AA157" s="16"/>
      <c r="AB157" s="59"/>
      <c r="AC157" s="5"/>
      <c r="AD157" s="16"/>
      <c r="AE157" s="59"/>
      <c r="AF157" s="5"/>
      <c r="AG157" s="16"/>
      <c r="AH157" s="59"/>
      <c r="AI157" s="5"/>
      <c r="AJ157" s="16"/>
      <c r="AK157" s="59"/>
      <c r="AL157" s="5"/>
      <c r="AM157" s="16"/>
      <c r="AN157" s="59"/>
      <c r="AO157" s="5"/>
      <c r="AP157" s="16"/>
      <c r="AQ157" s="59"/>
      <c r="AR157" s="13"/>
      <c r="AS157" s="16"/>
      <c r="AT157" s="59"/>
      <c r="AU157" s="5"/>
      <c r="AV157" s="16"/>
      <c r="AW157" s="59"/>
      <c r="AX157" s="5"/>
      <c r="AY157" s="16"/>
      <c r="AZ157" s="59"/>
      <c r="BA157" s="5"/>
      <c r="BB157" s="16"/>
      <c r="BC157" s="59"/>
      <c r="BD157" s="5"/>
      <c r="BE157" s="16"/>
      <c r="BF157" s="59"/>
      <c r="BG157" s="5"/>
      <c r="BH157" s="16"/>
      <c r="BI157" s="59"/>
      <c r="BJ157" s="5"/>
      <c r="BK157" s="16"/>
      <c r="BL157" s="59"/>
      <c r="BM157" s="5"/>
      <c r="BN157" s="16"/>
      <c r="BO157" s="59"/>
      <c r="BP157" s="5"/>
      <c r="BQ157" s="16"/>
      <c r="BR157" s="59"/>
      <c r="BS157" s="5"/>
      <c r="BT157" s="16"/>
      <c r="BU157" s="59"/>
      <c r="BV157" s="5"/>
      <c r="BW157" s="16"/>
      <c r="BX157" s="59"/>
      <c r="BY157" s="5"/>
      <c r="BZ157" s="16"/>
      <c r="CA157" s="59"/>
      <c r="CB157" s="5"/>
      <c r="CC157" s="16"/>
      <c r="CD157" s="59"/>
      <c r="CE157" s="5"/>
      <c r="CF157" s="16"/>
      <c r="CG157" s="59"/>
      <c r="CH157" s="5"/>
      <c r="CI157" s="16"/>
      <c r="CJ157" s="59"/>
      <c r="CK157" s="13"/>
      <c r="CL157" s="16"/>
      <c r="CM157" s="59"/>
      <c r="CN157" s="5"/>
      <c r="CO157" s="16"/>
      <c r="CP157" s="59"/>
      <c r="CQ157" s="5"/>
      <c r="CR157" s="16"/>
      <c r="CS157" s="59"/>
      <c r="CT157" s="5"/>
      <c r="CU157" s="16"/>
      <c r="CV157" s="59"/>
      <c r="CW157" s="5"/>
      <c r="CX157" s="16"/>
      <c r="CY157" s="59"/>
      <c r="CZ157" s="5"/>
      <c r="DA157" s="16"/>
      <c r="DB157" s="59"/>
      <c r="DC157" s="5"/>
      <c r="DD157" s="16"/>
      <c r="DE157" s="59"/>
      <c r="DF157" s="5"/>
      <c r="DG157" s="16"/>
      <c r="DH157" s="59"/>
      <c r="DI157" s="5"/>
      <c r="DJ157" s="16"/>
      <c r="DK157" s="59"/>
      <c r="DL157" s="5"/>
      <c r="DM157" s="16"/>
      <c r="DN157" s="59"/>
      <c r="DO157" s="5"/>
      <c r="DP157" s="16"/>
      <c r="DQ157" s="59"/>
      <c r="DR157" s="5"/>
      <c r="DS157" s="16"/>
      <c r="DT157" s="59"/>
      <c r="DU157" s="5"/>
      <c r="DV157" s="16"/>
      <c r="DW157" s="59"/>
      <c r="DX157" s="5"/>
      <c r="DY157" s="16"/>
      <c r="DZ157" s="59"/>
      <c r="EA157" s="5"/>
      <c r="EB157" s="16"/>
      <c r="EC157" s="59"/>
      <c r="ED157" s="5"/>
      <c r="EE157" s="16"/>
      <c r="EF157" s="76"/>
    </row>
    <row r="158" spans="1:136" ht="12" customHeight="1" x14ac:dyDescent="0.25">
      <c r="A158" s="4"/>
      <c r="B158" s="13"/>
      <c r="C158" s="16"/>
      <c r="D158" s="59"/>
      <c r="E158" s="5"/>
      <c r="F158" s="16"/>
      <c r="G158" s="59"/>
      <c r="H158" s="5"/>
      <c r="I158" s="16"/>
      <c r="J158" s="59"/>
      <c r="K158" s="5"/>
      <c r="L158" s="16"/>
      <c r="M158" s="59"/>
      <c r="N158" s="5"/>
      <c r="O158" s="16"/>
      <c r="P158" s="59"/>
      <c r="Q158" s="5"/>
      <c r="R158" s="16"/>
      <c r="S158" s="59"/>
      <c r="T158" s="5"/>
      <c r="U158" s="16"/>
      <c r="V158" s="59"/>
      <c r="W158" s="5"/>
      <c r="X158" s="16"/>
      <c r="Y158" s="59"/>
      <c r="Z158" s="5"/>
      <c r="AA158" s="16"/>
      <c r="AB158" s="59"/>
      <c r="AC158" s="5"/>
      <c r="AD158" s="16"/>
      <c r="AE158" s="59"/>
      <c r="AF158" s="5"/>
      <c r="AG158" s="16"/>
      <c r="AH158" s="59"/>
      <c r="AI158" s="5"/>
      <c r="AJ158" s="16"/>
      <c r="AK158" s="59"/>
      <c r="AL158" s="5"/>
      <c r="AM158" s="16"/>
      <c r="AN158" s="59"/>
      <c r="AO158" s="5"/>
      <c r="AP158" s="16"/>
      <c r="AQ158" s="59"/>
      <c r="AR158" s="13"/>
      <c r="AS158" s="16"/>
      <c r="AT158" s="59"/>
      <c r="AU158" s="5"/>
      <c r="AV158" s="16"/>
      <c r="AW158" s="59"/>
      <c r="AX158" s="5"/>
      <c r="AY158" s="16"/>
      <c r="AZ158" s="59"/>
      <c r="BA158" s="5"/>
      <c r="BB158" s="16"/>
      <c r="BC158" s="59"/>
      <c r="BD158" s="5"/>
      <c r="BE158" s="16"/>
      <c r="BF158" s="59"/>
      <c r="BG158" s="5"/>
      <c r="BH158" s="16"/>
      <c r="BI158" s="59"/>
      <c r="BJ158" s="5"/>
      <c r="BK158" s="16"/>
      <c r="BL158" s="59"/>
      <c r="BM158" s="5"/>
      <c r="BN158" s="16"/>
      <c r="BO158" s="59"/>
      <c r="BP158" s="5"/>
      <c r="BQ158" s="16"/>
      <c r="BR158" s="59"/>
      <c r="BS158" s="5"/>
      <c r="BT158" s="16"/>
      <c r="BU158" s="59"/>
      <c r="BV158" s="5"/>
      <c r="BW158" s="16"/>
      <c r="BX158" s="59"/>
      <c r="BY158" s="5"/>
      <c r="BZ158" s="16"/>
      <c r="CA158" s="59"/>
      <c r="CB158" s="5"/>
      <c r="CC158" s="16"/>
      <c r="CD158" s="59"/>
      <c r="CE158" s="5"/>
      <c r="CF158" s="16"/>
      <c r="CG158" s="59"/>
      <c r="CH158" s="5"/>
      <c r="CI158" s="16"/>
      <c r="CJ158" s="59"/>
      <c r="CK158" s="13"/>
      <c r="CL158" s="16"/>
      <c r="CM158" s="59"/>
      <c r="CN158" s="5"/>
      <c r="CO158" s="16"/>
      <c r="CP158" s="59"/>
      <c r="CQ158" s="5"/>
      <c r="CR158" s="16"/>
      <c r="CS158" s="59"/>
      <c r="CT158" s="5"/>
      <c r="CU158" s="16"/>
      <c r="CV158" s="59"/>
      <c r="CW158" s="5"/>
      <c r="CX158" s="16"/>
      <c r="CY158" s="59"/>
      <c r="CZ158" s="5"/>
      <c r="DA158" s="16"/>
      <c r="DB158" s="59"/>
      <c r="DC158" s="5"/>
      <c r="DD158" s="16"/>
      <c r="DE158" s="59"/>
      <c r="DF158" s="5"/>
      <c r="DG158" s="16"/>
      <c r="DH158" s="59"/>
      <c r="DI158" s="5"/>
      <c r="DJ158" s="16"/>
      <c r="DK158" s="59"/>
      <c r="DL158" s="5"/>
      <c r="DM158" s="16"/>
      <c r="DN158" s="59"/>
      <c r="DO158" s="5"/>
      <c r="DP158" s="16"/>
      <c r="DQ158" s="59"/>
      <c r="DR158" s="5"/>
      <c r="DS158" s="16"/>
      <c r="DT158" s="59"/>
      <c r="DU158" s="5"/>
      <c r="DV158" s="16"/>
      <c r="DW158" s="59"/>
      <c r="DX158" s="5"/>
      <c r="DY158" s="16"/>
      <c r="DZ158" s="59"/>
      <c r="EA158" s="5"/>
      <c r="EB158" s="16"/>
      <c r="EC158" s="59"/>
      <c r="ED158" s="5"/>
      <c r="EE158" s="16"/>
      <c r="EF158" s="76"/>
    </row>
    <row r="159" spans="1:136" ht="12" customHeight="1" x14ac:dyDescent="0.25">
      <c r="A159" s="4"/>
      <c r="B159" s="13"/>
      <c r="C159" s="16"/>
      <c r="D159" s="59"/>
      <c r="E159" s="5"/>
      <c r="F159" s="16"/>
      <c r="G159" s="59"/>
      <c r="H159" s="5"/>
      <c r="I159" s="16"/>
      <c r="J159" s="59"/>
      <c r="K159" s="5"/>
      <c r="L159" s="16"/>
      <c r="M159" s="59"/>
      <c r="N159" s="5"/>
      <c r="O159" s="16"/>
      <c r="P159" s="59"/>
      <c r="Q159" s="5"/>
      <c r="R159" s="16"/>
      <c r="S159" s="59"/>
      <c r="T159" s="5"/>
      <c r="U159" s="16"/>
      <c r="V159" s="59"/>
      <c r="W159" s="5"/>
      <c r="X159" s="16"/>
      <c r="Y159" s="59"/>
      <c r="Z159" s="5"/>
      <c r="AA159" s="16"/>
      <c r="AB159" s="59"/>
      <c r="AC159" s="5"/>
      <c r="AD159" s="16"/>
      <c r="AE159" s="59"/>
      <c r="AF159" s="5"/>
      <c r="AG159" s="16"/>
      <c r="AH159" s="59"/>
      <c r="AI159" s="5"/>
      <c r="AJ159" s="16"/>
      <c r="AK159" s="59"/>
      <c r="AL159" s="5"/>
      <c r="AM159" s="16"/>
      <c r="AN159" s="59"/>
      <c r="AO159" s="5"/>
      <c r="AP159" s="16"/>
      <c r="AQ159" s="59"/>
      <c r="AR159" s="13"/>
      <c r="AS159" s="16"/>
      <c r="AT159" s="59"/>
      <c r="AU159" s="5"/>
      <c r="AV159" s="16"/>
      <c r="AW159" s="59"/>
      <c r="AX159" s="5"/>
      <c r="AY159" s="16"/>
      <c r="AZ159" s="59"/>
      <c r="BA159" s="5"/>
      <c r="BB159" s="16"/>
      <c r="BC159" s="59"/>
      <c r="BD159" s="5"/>
      <c r="BE159" s="16"/>
      <c r="BF159" s="59"/>
      <c r="BG159" s="5"/>
      <c r="BH159" s="16"/>
      <c r="BI159" s="59"/>
      <c r="BJ159" s="5"/>
      <c r="BK159" s="16"/>
      <c r="BL159" s="59"/>
      <c r="BM159" s="5"/>
      <c r="BN159" s="16"/>
      <c r="BO159" s="59"/>
      <c r="BP159" s="5"/>
      <c r="BQ159" s="16"/>
      <c r="BR159" s="59"/>
      <c r="BS159" s="5"/>
      <c r="BT159" s="16"/>
      <c r="BU159" s="59"/>
      <c r="BV159" s="5"/>
      <c r="BW159" s="16"/>
      <c r="BX159" s="59"/>
      <c r="BY159" s="5"/>
      <c r="BZ159" s="16"/>
      <c r="CA159" s="59"/>
      <c r="CB159" s="5"/>
      <c r="CC159" s="16"/>
      <c r="CD159" s="59"/>
      <c r="CE159" s="5"/>
      <c r="CF159" s="16"/>
      <c r="CG159" s="59"/>
      <c r="CH159" s="5"/>
      <c r="CI159" s="16"/>
      <c r="CJ159" s="59"/>
      <c r="CK159" s="13"/>
      <c r="CL159" s="16"/>
      <c r="CM159" s="59"/>
      <c r="CN159" s="5"/>
      <c r="CO159" s="16"/>
      <c r="CP159" s="59"/>
      <c r="CQ159" s="5"/>
      <c r="CR159" s="16"/>
      <c r="CS159" s="59"/>
      <c r="CT159" s="5"/>
      <c r="CU159" s="16"/>
      <c r="CV159" s="59"/>
      <c r="CW159" s="5"/>
      <c r="CX159" s="16"/>
      <c r="CY159" s="59"/>
      <c r="CZ159" s="5"/>
      <c r="DA159" s="16"/>
      <c r="DB159" s="59"/>
      <c r="DC159" s="5"/>
      <c r="DD159" s="16"/>
      <c r="DE159" s="59"/>
      <c r="DF159" s="5"/>
      <c r="DG159" s="16"/>
      <c r="DH159" s="59"/>
      <c r="DI159" s="5"/>
      <c r="DJ159" s="16"/>
      <c r="DK159" s="59"/>
      <c r="DL159" s="5"/>
      <c r="DM159" s="16"/>
      <c r="DN159" s="59"/>
      <c r="DO159" s="5"/>
      <c r="DP159" s="16"/>
      <c r="DQ159" s="59"/>
      <c r="DR159" s="5"/>
      <c r="DS159" s="16"/>
      <c r="DT159" s="59"/>
      <c r="DU159" s="5"/>
      <c r="DV159" s="16"/>
      <c r="DW159" s="59"/>
      <c r="DX159" s="5"/>
      <c r="DY159" s="16"/>
      <c r="DZ159" s="59"/>
      <c r="EA159" s="5"/>
      <c r="EB159" s="16"/>
      <c r="EC159" s="59"/>
      <c r="ED159" s="5"/>
      <c r="EE159" s="16"/>
      <c r="EF159" s="76"/>
    </row>
    <row r="160" spans="1:136" ht="12" customHeight="1" x14ac:dyDescent="0.25">
      <c r="A160" s="4"/>
      <c r="B160" s="13"/>
      <c r="C160" s="16"/>
      <c r="D160" s="59"/>
      <c r="E160" s="5"/>
      <c r="F160" s="16"/>
      <c r="G160" s="59"/>
      <c r="H160" s="5"/>
      <c r="I160" s="16"/>
      <c r="J160" s="59"/>
      <c r="K160" s="5"/>
      <c r="L160" s="16"/>
      <c r="M160" s="59"/>
      <c r="N160" s="5"/>
      <c r="O160" s="16"/>
      <c r="P160" s="59"/>
      <c r="Q160" s="5"/>
      <c r="R160" s="16"/>
      <c r="S160" s="59"/>
      <c r="T160" s="5"/>
      <c r="U160" s="16"/>
      <c r="V160" s="59"/>
      <c r="W160" s="5"/>
      <c r="X160" s="16"/>
      <c r="Y160" s="59"/>
      <c r="Z160" s="5"/>
      <c r="AA160" s="16"/>
      <c r="AB160" s="59"/>
      <c r="AC160" s="5"/>
      <c r="AD160" s="16"/>
      <c r="AE160" s="59"/>
      <c r="AF160" s="5"/>
      <c r="AG160" s="16"/>
      <c r="AH160" s="59"/>
      <c r="AI160" s="5"/>
      <c r="AJ160" s="16"/>
      <c r="AK160" s="59"/>
      <c r="AL160" s="5"/>
      <c r="AM160" s="16"/>
      <c r="AN160" s="59"/>
      <c r="AO160" s="5"/>
      <c r="AP160" s="16"/>
      <c r="AQ160" s="59"/>
      <c r="AR160" s="13"/>
      <c r="AS160" s="16"/>
      <c r="AT160" s="59"/>
      <c r="AU160" s="5"/>
      <c r="AV160" s="16"/>
      <c r="AW160" s="59"/>
      <c r="AX160" s="5"/>
      <c r="AY160" s="16"/>
      <c r="AZ160" s="59"/>
      <c r="BA160" s="5"/>
      <c r="BB160" s="16"/>
      <c r="BC160" s="59"/>
      <c r="BD160" s="5"/>
      <c r="BE160" s="16"/>
      <c r="BF160" s="59"/>
      <c r="BG160" s="5"/>
      <c r="BH160" s="16"/>
      <c r="BI160" s="59"/>
      <c r="BJ160" s="5"/>
      <c r="BK160" s="16"/>
      <c r="BL160" s="59"/>
      <c r="BM160" s="5"/>
      <c r="BN160" s="16"/>
      <c r="BO160" s="59"/>
      <c r="BP160" s="5"/>
      <c r="BQ160" s="16"/>
      <c r="BR160" s="59"/>
      <c r="BS160" s="5"/>
      <c r="BT160" s="16"/>
      <c r="BU160" s="59"/>
      <c r="BV160" s="5"/>
      <c r="BW160" s="16"/>
      <c r="BX160" s="59"/>
      <c r="BY160" s="5"/>
      <c r="BZ160" s="16"/>
      <c r="CA160" s="59"/>
      <c r="CB160" s="5"/>
      <c r="CC160" s="16"/>
      <c r="CD160" s="59"/>
      <c r="CE160" s="5"/>
      <c r="CF160" s="16"/>
      <c r="CG160" s="59"/>
      <c r="CH160" s="5"/>
      <c r="CI160" s="16"/>
      <c r="CJ160" s="59"/>
      <c r="CK160" s="13"/>
      <c r="CL160" s="16"/>
      <c r="CM160" s="59"/>
      <c r="CN160" s="5"/>
      <c r="CO160" s="16"/>
      <c r="CP160" s="59"/>
      <c r="CQ160" s="5"/>
      <c r="CR160" s="16"/>
      <c r="CS160" s="59"/>
      <c r="CT160" s="5"/>
      <c r="CU160" s="16"/>
      <c r="CV160" s="59"/>
      <c r="CW160" s="5"/>
      <c r="CX160" s="16"/>
      <c r="CY160" s="59"/>
      <c r="CZ160" s="5"/>
      <c r="DA160" s="16"/>
      <c r="DB160" s="59"/>
      <c r="DC160" s="5"/>
      <c r="DD160" s="16"/>
      <c r="DE160" s="59"/>
      <c r="DF160" s="5"/>
      <c r="DG160" s="16"/>
      <c r="DH160" s="59"/>
      <c r="DI160" s="5"/>
      <c r="DJ160" s="16"/>
      <c r="DK160" s="59"/>
      <c r="DL160" s="5"/>
      <c r="DM160" s="16"/>
      <c r="DN160" s="59"/>
      <c r="DO160" s="5"/>
      <c r="DP160" s="16"/>
      <c r="DQ160" s="59"/>
      <c r="DR160" s="5"/>
      <c r="DS160" s="16"/>
      <c r="DT160" s="59"/>
      <c r="DU160" s="5"/>
      <c r="DV160" s="16"/>
      <c r="DW160" s="59"/>
      <c r="DX160" s="5"/>
      <c r="DY160" s="16"/>
      <c r="DZ160" s="59"/>
      <c r="EA160" s="5"/>
      <c r="EB160" s="16"/>
      <c r="EC160" s="59"/>
      <c r="ED160" s="5"/>
      <c r="EE160" s="16"/>
      <c r="EF160" s="76"/>
    </row>
    <row r="161" spans="1:136" ht="12" customHeight="1" x14ac:dyDescent="0.25">
      <c r="A161" s="4"/>
      <c r="B161" s="13"/>
      <c r="C161" s="16"/>
      <c r="D161" s="59"/>
      <c r="E161" s="5"/>
      <c r="F161" s="16"/>
      <c r="G161" s="59"/>
      <c r="H161" s="5"/>
      <c r="I161" s="16"/>
      <c r="J161" s="59"/>
      <c r="K161" s="5"/>
      <c r="L161" s="16"/>
      <c r="M161" s="59"/>
      <c r="N161" s="5"/>
      <c r="O161" s="16"/>
      <c r="P161" s="59"/>
      <c r="Q161" s="5"/>
      <c r="R161" s="16"/>
      <c r="S161" s="59"/>
      <c r="T161" s="5"/>
      <c r="U161" s="16"/>
      <c r="V161" s="59"/>
      <c r="W161" s="5"/>
      <c r="X161" s="16"/>
      <c r="Y161" s="59"/>
      <c r="Z161" s="5"/>
      <c r="AA161" s="16"/>
      <c r="AB161" s="59"/>
      <c r="AC161" s="5"/>
      <c r="AD161" s="16"/>
      <c r="AE161" s="59"/>
      <c r="AF161" s="5"/>
      <c r="AG161" s="16"/>
      <c r="AH161" s="59"/>
      <c r="AI161" s="5"/>
      <c r="AJ161" s="16"/>
      <c r="AK161" s="59"/>
      <c r="AL161" s="5"/>
      <c r="AM161" s="16"/>
      <c r="AN161" s="59"/>
      <c r="AO161" s="5"/>
      <c r="AP161" s="16"/>
      <c r="AQ161" s="59"/>
      <c r="AR161" s="13"/>
      <c r="AS161" s="16"/>
      <c r="AT161" s="59"/>
      <c r="AU161" s="5"/>
      <c r="AV161" s="16"/>
      <c r="AW161" s="59"/>
      <c r="AX161" s="5"/>
      <c r="AY161" s="16"/>
      <c r="AZ161" s="59"/>
      <c r="BA161" s="5"/>
      <c r="BB161" s="16"/>
      <c r="BC161" s="59"/>
      <c r="BD161" s="5"/>
      <c r="BE161" s="16"/>
      <c r="BF161" s="59"/>
      <c r="BG161" s="5"/>
      <c r="BH161" s="16"/>
      <c r="BI161" s="59"/>
      <c r="BJ161" s="5"/>
      <c r="BK161" s="16"/>
      <c r="BL161" s="59"/>
      <c r="BM161" s="5"/>
      <c r="BN161" s="16"/>
      <c r="BO161" s="59"/>
      <c r="BP161" s="5"/>
      <c r="BQ161" s="16"/>
      <c r="BR161" s="59"/>
      <c r="BS161" s="5"/>
      <c r="BT161" s="16"/>
      <c r="BU161" s="59"/>
      <c r="BV161" s="5"/>
      <c r="BW161" s="16"/>
      <c r="BX161" s="59"/>
      <c r="BY161" s="5"/>
      <c r="BZ161" s="16"/>
      <c r="CA161" s="59"/>
      <c r="CB161" s="5"/>
      <c r="CC161" s="16"/>
      <c r="CD161" s="59"/>
      <c r="CE161" s="5"/>
      <c r="CF161" s="16"/>
      <c r="CG161" s="59"/>
      <c r="CH161" s="5"/>
      <c r="CI161" s="16"/>
      <c r="CJ161" s="59"/>
      <c r="CK161" s="13"/>
      <c r="CL161" s="16"/>
      <c r="CM161" s="59"/>
      <c r="CN161" s="5"/>
      <c r="CO161" s="16"/>
      <c r="CP161" s="59"/>
      <c r="CQ161" s="5"/>
      <c r="CR161" s="16"/>
      <c r="CS161" s="59"/>
      <c r="CT161" s="5"/>
      <c r="CU161" s="16"/>
      <c r="CV161" s="59"/>
      <c r="CW161" s="5"/>
      <c r="CX161" s="16"/>
      <c r="CY161" s="59"/>
      <c r="CZ161" s="5"/>
      <c r="DA161" s="16"/>
      <c r="DB161" s="59"/>
      <c r="DC161" s="5"/>
      <c r="DD161" s="16"/>
      <c r="DE161" s="59"/>
      <c r="DF161" s="5"/>
      <c r="DG161" s="16"/>
      <c r="DH161" s="59"/>
      <c r="DI161" s="5"/>
      <c r="DJ161" s="16"/>
      <c r="DK161" s="59"/>
      <c r="DL161" s="5"/>
      <c r="DM161" s="16"/>
      <c r="DN161" s="59"/>
      <c r="DO161" s="5"/>
      <c r="DP161" s="16"/>
      <c r="DQ161" s="59"/>
      <c r="DR161" s="5"/>
      <c r="DS161" s="16"/>
      <c r="DT161" s="59"/>
      <c r="DU161" s="5"/>
      <c r="DV161" s="16"/>
      <c r="DW161" s="59"/>
      <c r="DX161" s="5"/>
      <c r="DY161" s="16"/>
      <c r="DZ161" s="59"/>
      <c r="EA161" s="5"/>
      <c r="EB161" s="16"/>
      <c r="EC161" s="59"/>
      <c r="ED161" s="5"/>
      <c r="EE161" s="16"/>
      <c r="EF161" s="76"/>
    </row>
    <row r="162" spans="1:136" ht="12" customHeight="1" x14ac:dyDescent="0.25">
      <c r="A162" s="4"/>
      <c r="B162" s="13"/>
      <c r="C162" s="16"/>
      <c r="D162" s="59"/>
      <c r="E162" s="5"/>
      <c r="F162" s="16"/>
      <c r="G162" s="59"/>
      <c r="H162" s="5"/>
      <c r="I162" s="16"/>
      <c r="J162" s="59"/>
      <c r="K162" s="5"/>
      <c r="L162" s="16"/>
      <c r="M162" s="59"/>
      <c r="N162" s="5"/>
      <c r="O162" s="16"/>
      <c r="P162" s="59"/>
      <c r="Q162" s="5"/>
      <c r="R162" s="16"/>
      <c r="S162" s="59"/>
      <c r="T162" s="5"/>
      <c r="U162" s="16"/>
      <c r="V162" s="59"/>
      <c r="W162" s="5"/>
      <c r="X162" s="16"/>
      <c r="Y162" s="59"/>
      <c r="Z162" s="5"/>
      <c r="AA162" s="16"/>
      <c r="AB162" s="59"/>
      <c r="AC162" s="5"/>
      <c r="AD162" s="16"/>
      <c r="AE162" s="59"/>
      <c r="AF162" s="5"/>
      <c r="AG162" s="16"/>
      <c r="AH162" s="59"/>
      <c r="AI162" s="5"/>
      <c r="AJ162" s="16"/>
      <c r="AK162" s="59"/>
      <c r="AL162" s="5"/>
      <c r="AM162" s="16"/>
      <c r="AN162" s="59"/>
      <c r="AO162" s="5"/>
      <c r="AP162" s="16"/>
      <c r="AQ162" s="59"/>
      <c r="AR162" s="13"/>
      <c r="AS162" s="16"/>
      <c r="AT162" s="59"/>
      <c r="AU162" s="5"/>
      <c r="AV162" s="16"/>
      <c r="AW162" s="59"/>
      <c r="AX162" s="5"/>
      <c r="AY162" s="16"/>
      <c r="AZ162" s="59"/>
      <c r="BA162" s="5"/>
      <c r="BB162" s="16"/>
      <c r="BC162" s="59"/>
      <c r="BD162" s="5"/>
      <c r="BE162" s="16"/>
      <c r="BF162" s="59"/>
      <c r="BG162" s="5"/>
      <c r="BH162" s="16"/>
      <c r="BI162" s="59"/>
      <c r="BJ162" s="5"/>
      <c r="BK162" s="16"/>
      <c r="BL162" s="59"/>
      <c r="BM162" s="5"/>
      <c r="BN162" s="16"/>
      <c r="BO162" s="59"/>
      <c r="BP162" s="5"/>
      <c r="BQ162" s="16"/>
      <c r="BR162" s="59"/>
      <c r="BS162" s="5"/>
      <c r="BT162" s="16"/>
      <c r="BU162" s="59"/>
      <c r="BV162" s="5"/>
      <c r="BW162" s="16"/>
      <c r="BX162" s="59"/>
      <c r="BY162" s="5"/>
      <c r="BZ162" s="16"/>
      <c r="CA162" s="59"/>
      <c r="CB162" s="5"/>
      <c r="CC162" s="16"/>
      <c r="CD162" s="59"/>
      <c r="CE162" s="5"/>
      <c r="CF162" s="16"/>
      <c r="CG162" s="59"/>
      <c r="CH162" s="5"/>
      <c r="CI162" s="16"/>
      <c r="CJ162" s="59"/>
      <c r="CK162" s="13"/>
      <c r="CL162" s="16"/>
      <c r="CM162" s="59"/>
      <c r="CN162" s="5"/>
      <c r="CO162" s="16"/>
      <c r="CP162" s="59"/>
      <c r="CQ162" s="5"/>
      <c r="CR162" s="16"/>
      <c r="CS162" s="59"/>
      <c r="CT162" s="5"/>
      <c r="CU162" s="16"/>
      <c r="CV162" s="59"/>
      <c r="CW162" s="5"/>
      <c r="CX162" s="16"/>
      <c r="CY162" s="59"/>
      <c r="CZ162" s="5"/>
      <c r="DA162" s="16"/>
      <c r="DB162" s="59"/>
      <c r="DC162" s="5"/>
      <c r="DD162" s="16"/>
      <c r="DE162" s="59"/>
      <c r="DF162" s="5"/>
      <c r="DG162" s="16"/>
      <c r="DH162" s="59"/>
      <c r="DI162" s="5"/>
      <c r="DJ162" s="16"/>
      <c r="DK162" s="59"/>
      <c r="DL162" s="5"/>
      <c r="DM162" s="16"/>
      <c r="DN162" s="59"/>
      <c r="DO162" s="5"/>
      <c r="DP162" s="16"/>
      <c r="DQ162" s="59"/>
      <c r="DR162" s="5"/>
      <c r="DS162" s="16"/>
      <c r="DT162" s="59"/>
      <c r="DU162" s="5"/>
      <c r="DV162" s="16"/>
      <c r="DW162" s="59"/>
      <c r="DX162" s="5"/>
      <c r="DY162" s="16"/>
      <c r="DZ162" s="59"/>
      <c r="EA162" s="5"/>
      <c r="EB162" s="16"/>
      <c r="EC162" s="59"/>
      <c r="ED162" s="5"/>
      <c r="EE162" s="16"/>
      <c r="EF162" s="76"/>
    </row>
    <row r="163" spans="1:136" ht="12" customHeight="1" x14ac:dyDescent="0.25">
      <c r="A163" s="4"/>
      <c r="B163" s="13"/>
      <c r="C163" s="16"/>
      <c r="D163" s="59"/>
      <c r="E163" s="5"/>
      <c r="F163" s="16"/>
      <c r="G163" s="59"/>
      <c r="H163" s="5"/>
      <c r="I163" s="16"/>
      <c r="J163" s="59"/>
      <c r="K163" s="5"/>
      <c r="L163" s="16"/>
      <c r="M163" s="59"/>
      <c r="N163" s="5"/>
      <c r="O163" s="16"/>
      <c r="P163" s="59"/>
      <c r="Q163" s="5"/>
      <c r="R163" s="16"/>
      <c r="S163" s="59"/>
      <c r="T163" s="5"/>
      <c r="U163" s="16"/>
      <c r="V163" s="59"/>
      <c r="W163" s="5"/>
      <c r="X163" s="16"/>
      <c r="Y163" s="59"/>
      <c r="Z163" s="5"/>
      <c r="AA163" s="16"/>
      <c r="AB163" s="59"/>
      <c r="AC163" s="5"/>
      <c r="AD163" s="16"/>
      <c r="AE163" s="59"/>
      <c r="AF163" s="5"/>
      <c r="AG163" s="16"/>
      <c r="AH163" s="59"/>
      <c r="AI163" s="5"/>
      <c r="AJ163" s="16"/>
      <c r="AK163" s="59"/>
      <c r="AL163" s="5"/>
      <c r="AM163" s="16"/>
      <c r="AN163" s="59"/>
      <c r="AO163" s="5"/>
      <c r="AP163" s="16"/>
      <c r="AQ163" s="59"/>
      <c r="AR163" s="13"/>
      <c r="AS163" s="16"/>
      <c r="AT163" s="59"/>
      <c r="AU163" s="5"/>
      <c r="AV163" s="16"/>
      <c r="AW163" s="59"/>
      <c r="AX163" s="5"/>
      <c r="AY163" s="16"/>
      <c r="AZ163" s="59"/>
      <c r="BA163" s="5"/>
      <c r="BB163" s="16"/>
      <c r="BC163" s="59"/>
      <c r="BD163" s="5"/>
      <c r="BE163" s="16"/>
      <c r="BF163" s="59"/>
      <c r="BG163" s="5"/>
      <c r="BH163" s="16"/>
      <c r="BI163" s="59"/>
      <c r="BJ163" s="5"/>
      <c r="BK163" s="16"/>
      <c r="BL163" s="59"/>
      <c r="BM163" s="5"/>
      <c r="BN163" s="16"/>
      <c r="BO163" s="59"/>
      <c r="BP163" s="5"/>
      <c r="BQ163" s="16"/>
      <c r="BR163" s="59"/>
      <c r="BS163" s="5"/>
      <c r="BT163" s="16"/>
      <c r="BU163" s="59"/>
      <c r="BV163" s="5"/>
      <c r="BW163" s="16"/>
      <c r="BX163" s="59"/>
      <c r="BY163" s="5"/>
      <c r="BZ163" s="16"/>
      <c r="CA163" s="59"/>
      <c r="CB163" s="5"/>
      <c r="CC163" s="16"/>
      <c r="CD163" s="59"/>
      <c r="CE163" s="5"/>
      <c r="CF163" s="16"/>
      <c r="CG163" s="59"/>
      <c r="CH163" s="5"/>
      <c r="CI163" s="16"/>
      <c r="CJ163" s="59"/>
      <c r="CK163" s="13"/>
      <c r="CL163" s="16"/>
      <c r="CM163" s="59"/>
      <c r="CN163" s="5"/>
      <c r="CO163" s="16"/>
      <c r="CP163" s="59"/>
      <c r="CQ163" s="5"/>
      <c r="CR163" s="16"/>
      <c r="CS163" s="59"/>
      <c r="CT163" s="5"/>
      <c r="CU163" s="16"/>
      <c r="CV163" s="59"/>
      <c r="CW163" s="5"/>
      <c r="CX163" s="16"/>
      <c r="CY163" s="59"/>
      <c r="CZ163" s="5"/>
      <c r="DA163" s="16"/>
      <c r="DB163" s="59"/>
      <c r="DC163" s="5"/>
      <c r="DD163" s="16"/>
      <c r="DE163" s="59"/>
      <c r="DF163" s="5"/>
      <c r="DG163" s="16"/>
      <c r="DH163" s="59"/>
      <c r="DI163" s="5"/>
      <c r="DJ163" s="16"/>
      <c r="DK163" s="59"/>
      <c r="DL163" s="5"/>
      <c r="DM163" s="16"/>
      <c r="DN163" s="59"/>
      <c r="DO163" s="5"/>
      <c r="DP163" s="16"/>
      <c r="DQ163" s="59"/>
      <c r="DR163" s="5"/>
      <c r="DS163" s="16"/>
      <c r="DT163" s="59"/>
      <c r="DU163" s="5"/>
      <c r="DV163" s="16"/>
      <c r="DW163" s="59"/>
      <c r="DX163" s="5"/>
      <c r="DY163" s="16"/>
      <c r="DZ163" s="59"/>
      <c r="EA163" s="5"/>
      <c r="EB163" s="16"/>
      <c r="EC163" s="59"/>
      <c r="ED163" s="5"/>
      <c r="EE163" s="16"/>
      <c r="EF163" s="76"/>
    </row>
    <row r="164" spans="1:136" ht="12" customHeight="1" x14ac:dyDescent="0.25">
      <c r="A164" s="4"/>
      <c r="B164" s="13"/>
      <c r="C164" s="16"/>
      <c r="D164" s="59"/>
      <c r="E164" s="5"/>
      <c r="F164" s="16"/>
      <c r="G164" s="59"/>
      <c r="H164" s="5"/>
      <c r="I164" s="16"/>
      <c r="J164" s="59"/>
      <c r="K164" s="5"/>
      <c r="L164" s="16"/>
      <c r="M164" s="59"/>
      <c r="N164" s="5"/>
      <c r="O164" s="16"/>
      <c r="P164" s="59"/>
      <c r="Q164" s="5"/>
      <c r="R164" s="16"/>
      <c r="S164" s="59"/>
      <c r="T164" s="5"/>
      <c r="U164" s="16"/>
      <c r="V164" s="59"/>
      <c r="W164" s="5"/>
      <c r="X164" s="16"/>
      <c r="Y164" s="59"/>
      <c r="Z164" s="5"/>
      <c r="AA164" s="16"/>
      <c r="AB164" s="59"/>
      <c r="AC164" s="5"/>
      <c r="AD164" s="16"/>
      <c r="AE164" s="59"/>
      <c r="AF164" s="5"/>
      <c r="AG164" s="16"/>
      <c r="AH164" s="59"/>
      <c r="AI164" s="5"/>
      <c r="AJ164" s="16"/>
      <c r="AK164" s="59"/>
      <c r="AL164" s="5"/>
      <c r="AM164" s="16"/>
      <c r="AN164" s="59"/>
      <c r="AO164" s="5"/>
      <c r="AP164" s="16"/>
      <c r="AQ164" s="59"/>
      <c r="AR164" s="13"/>
      <c r="AS164" s="16"/>
      <c r="AT164" s="59"/>
      <c r="AU164" s="5"/>
      <c r="AV164" s="16"/>
      <c r="AW164" s="59"/>
      <c r="AX164" s="5"/>
      <c r="AY164" s="16"/>
      <c r="AZ164" s="59"/>
      <c r="BA164" s="5"/>
      <c r="BB164" s="16"/>
      <c r="BC164" s="59"/>
      <c r="BD164" s="5"/>
      <c r="BE164" s="16"/>
      <c r="BF164" s="59"/>
      <c r="BG164" s="5"/>
      <c r="BH164" s="16"/>
      <c r="BI164" s="59"/>
      <c r="BJ164" s="5"/>
      <c r="BK164" s="16"/>
      <c r="BL164" s="59"/>
      <c r="BM164" s="5"/>
      <c r="BN164" s="16"/>
      <c r="BO164" s="59"/>
      <c r="BP164" s="5"/>
      <c r="BQ164" s="16"/>
      <c r="BR164" s="59"/>
      <c r="BS164" s="5"/>
      <c r="BT164" s="16"/>
      <c r="BU164" s="59"/>
      <c r="BV164" s="5"/>
      <c r="BW164" s="16"/>
      <c r="BX164" s="59"/>
      <c r="BY164" s="5"/>
      <c r="BZ164" s="16"/>
      <c r="CA164" s="59"/>
      <c r="CB164" s="5"/>
      <c r="CC164" s="16"/>
      <c r="CD164" s="59"/>
      <c r="CE164" s="5"/>
      <c r="CF164" s="16"/>
      <c r="CG164" s="59"/>
      <c r="CH164" s="5"/>
      <c r="CI164" s="16"/>
      <c r="CJ164" s="59"/>
      <c r="CK164" s="13"/>
      <c r="CL164" s="16"/>
      <c r="CM164" s="59"/>
      <c r="CN164" s="5"/>
      <c r="CO164" s="16"/>
      <c r="CP164" s="59"/>
      <c r="CQ164" s="5"/>
      <c r="CR164" s="16"/>
      <c r="CS164" s="59"/>
      <c r="CT164" s="5"/>
      <c r="CU164" s="16"/>
      <c r="CV164" s="59"/>
      <c r="CW164" s="5"/>
      <c r="CX164" s="16"/>
      <c r="CY164" s="59"/>
      <c r="CZ164" s="5"/>
      <c r="DA164" s="16"/>
      <c r="DB164" s="59"/>
      <c r="DC164" s="5"/>
      <c r="DD164" s="16"/>
      <c r="DE164" s="59"/>
      <c r="DF164" s="5"/>
      <c r="DG164" s="16"/>
      <c r="DH164" s="59"/>
      <c r="DI164" s="5"/>
      <c r="DJ164" s="16"/>
      <c r="DK164" s="59"/>
      <c r="DL164" s="5"/>
      <c r="DM164" s="16"/>
      <c r="DN164" s="59"/>
      <c r="DO164" s="5"/>
      <c r="DP164" s="16"/>
      <c r="DQ164" s="59"/>
      <c r="DR164" s="5"/>
      <c r="DS164" s="16"/>
      <c r="DT164" s="59"/>
      <c r="DU164" s="5"/>
      <c r="DV164" s="16"/>
      <c r="DW164" s="59"/>
      <c r="DX164" s="5"/>
      <c r="DY164" s="16"/>
      <c r="DZ164" s="59"/>
      <c r="EA164" s="5"/>
      <c r="EB164" s="16"/>
      <c r="EC164" s="59"/>
      <c r="ED164" s="5"/>
      <c r="EE164" s="16"/>
      <c r="EF164" s="76"/>
    </row>
    <row r="165" spans="1:136" ht="12" customHeight="1" x14ac:dyDescent="0.25">
      <c r="A165" s="4"/>
      <c r="B165" s="13"/>
      <c r="C165" s="16"/>
      <c r="D165" s="59"/>
      <c r="E165" s="5"/>
      <c r="F165" s="16"/>
      <c r="G165" s="59"/>
      <c r="H165" s="5"/>
      <c r="I165" s="16"/>
      <c r="J165" s="59"/>
      <c r="K165" s="5"/>
      <c r="L165" s="16"/>
      <c r="M165" s="59"/>
      <c r="N165" s="5"/>
      <c r="O165" s="16"/>
      <c r="P165" s="59"/>
      <c r="Q165" s="5"/>
      <c r="R165" s="16"/>
      <c r="S165" s="59"/>
      <c r="T165" s="5"/>
      <c r="U165" s="16"/>
      <c r="V165" s="59"/>
      <c r="W165" s="5"/>
      <c r="X165" s="16"/>
      <c r="Y165" s="59"/>
      <c r="Z165" s="5"/>
      <c r="AA165" s="16"/>
      <c r="AB165" s="59"/>
      <c r="AC165" s="5"/>
      <c r="AD165" s="16"/>
      <c r="AE165" s="59"/>
      <c r="AF165" s="5"/>
      <c r="AG165" s="16"/>
      <c r="AH165" s="59"/>
      <c r="AI165" s="5"/>
      <c r="AJ165" s="16"/>
      <c r="AK165" s="59"/>
      <c r="AL165" s="5"/>
      <c r="AM165" s="16"/>
      <c r="AN165" s="59"/>
      <c r="AO165" s="5"/>
      <c r="AP165" s="16"/>
      <c r="AQ165" s="59"/>
      <c r="AR165" s="13"/>
      <c r="AS165" s="16"/>
      <c r="AT165" s="59"/>
      <c r="AU165" s="5"/>
      <c r="AV165" s="16"/>
      <c r="AW165" s="59"/>
      <c r="AX165" s="5"/>
      <c r="AY165" s="16"/>
      <c r="AZ165" s="59"/>
      <c r="BA165" s="5"/>
      <c r="BB165" s="16"/>
      <c r="BC165" s="59"/>
      <c r="BD165" s="5"/>
      <c r="BE165" s="16"/>
      <c r="BF165" s="59"/>
      <c r="BG165" s="5"/>
      <c r="BH165" s="16"/>
      <c r="BI165" s="59"/>
      <c r="BJ165" s="5"/>
      <c r="BK165" s="16"/>
      <c r="BL165" s="59"/>
      <c r="BM165" s="5"/>
      <c r="BN165" s="16"/>
      <c r="BO165" s="59"/>
      <c r="BP165" s="5"/>
      <c r="BQ165" s="16"/>
      <c r="BR165" s="59"/>
      <c r="BS165" s="5"/>
      <c r="BT165" s="16"/>
      <c r="BU165" s="59"/>
      <c r="BV165" s="5"/>
      <c r="BW165" s="16"/>
      <c r="BX165" s="59"/>
      <c r="BY165" s="5"/>
      <c r="BZ165" s="16"/>
      <c r="CA165" s="59"/>
      <c r="CB165" s="5"/>
      <c r="CC165" s="16"/>
      <c r="CD165" s="59"/>
      <c r="CE165" s="5"/>
      <c r="CF165" s="16"/>
      <c r="CG165" s="59"/>
      <c r="CH165" s="5"/>
      <c r="CI165" s="16"/>
      <c r="CJ165" s="59"/>
      <c r="CK165" s="13"/>
      <c r="CL165" s="16"/>
      <c r="CM165" s="59"/>
      <c r="CN165" s="5"/>
      <c r="CO165" s="16"/>
      <c r="CP165" s="59"/>
      <c r="CQ165" s="5"/>
      <c r="CR165" s="16"/>
      <c r="CS165" s="59"/>
      <c r="CT165" s="5"/>
      <c r="CU165" s="16"/>
      <c r="CV165" s="59"/>
      <c r="CW165" s="5"/>
      <c r="CX165" s="16"/>
      <c r="CY165" s="59"/>
      <c r="CZ165" s="5"/>
      <c r="DA165" s="16"/>
      <c r="DB165" s="59"/>
      <c r="DC165" s="5"/>
      <c r="DD165" s="16"/>
      <c r="DE165" s="59"/>
      <c r="DF165" s="5"/>
      <c r="DG165" s="16"/>
      <c r="DH165" s="59"/>
      <c r="DI165" s="5"/>
      <c r="DJ165" s="16"/>
      <c r="DK165" s="59"/>
      <c r="DL165" s="5"/>
      <c r="DM165" s="16"/>
      <c r="DN165" s="59"/>
      <c r="DO165" s="5"/>
      <c r="DP165" s="16"/>
      <c r="DQ165" s="59"/>
      <c r="DR165" s="5"/>
      <c r="DS165" s="16"/>
      <c r="DT165" s="59"/>
      <c r="DU165" s="5"/>
      <c r="DV165" s="16"/>
      <c r="DW165" s="59"/>
      <c r="DX165" s="5"/>
      <c r="DY165" s="16"/>
      <c r="DZ165" s="59"/>
      <c r="EA165" s="5"/>
      <c r="EB165" s="16"/>
      <c r="EC165" s="59"/>
      <c r="ED165" s="5"/>
      <c r="EE165" s="16"/>
      <c r="EF165" s="76"/>
    </row>
    <row r="166" spans="1:136" ht="12" customHeight="1" x14ac:dyDescent="0.25">
      <c r="A166" s="4"/>
      <c r="B166" s="13"/>
      <c r="C166" s="16"/>
      <c r="D166" s="59"/>
      <c r="E166" s="5"/>
      <c r="F166" s="16"/>
      <c r="G166" s="59"/>
      <c r="H166" s="5"/>
      <c r="I166" s="16"/>
      <c r="J166" s="59"/>
      <c r="K166" s="5"/>
      <c r="L166" s="16"/>
      <c r="M166" s="59"/>
      <c r="N166" s="5"/>
      <c r="O166" s="16"/>
      <c r="P166" s="59"/>
      <c r="Q166" s="5"/>
      <c r="R166" s="16"/>
      <c r="S166" s="59"/>
      <c r="T166" s="5"/>
      <c r="U166" s="16"/>
      <c r="V166" s="59"/>
      <c r="W166" s="5"/>
      <c r="X166" s="16"/>
      <c r="Y166" s="59"/>
      <c r="Z166" s="5"/>
      <c r="AA166" s="16"/>
      <c r="AB166" s="59"/>
      <c r="AC166" s="5"/>
      <c r="AD166" s="16"/>
      <c r="AE166" s="59"/>
      <c r="AF166" s="5"/>
      <c r="AG166" s="16"/>
      <c r="AH166" s="59"/>
      <c r="AI166" s="5"/>
      <c r="AJ166" s="16"/>
      <c r="AK166" s="59"/>
      <c r="AL166" s="5"/>
      <c r="AM166" s="16"/>
      <c r="AN166" s="59"/>
      <c r="AO166" s="5"/>
      <c r="AP166" s="16"/>
      <c r="AQ166" s="59"/>
      <c r="AR166" s="13"/>
      <c r="AS166" s="16"/>
      <c r="AT166" s="59"/>
      <c r="AU166" s="5"/>
      <c r="AV166" s="16"/>
      <c r="AW166" s="59"/>
      <c r="AX166" s="5"/>
      <c r="AY166" s="16"/>
      <c r="AZ166" s="59"/>
      <c r="BA166" s="5"/>
      <c r="BB166" s="16"/>
      <c r="BC166" s="59"/>
      <c r="BD166" s="5"/>
      <c r="BE166" s="16"/>
      <c r="BF166" s="59"/>
      <c r="BG166" s="5"/>
      <c r="BH166" s="16"/>
      <c r="BI166" s="59"/>
      <c r="BJ166" s="5"/>
      <c r="BK166" s="16"/>
      <c r="BL166" s="59"/>
      <c r="BM166" s="5"/>
      <c r="BN166" s="16"/>
      <c r="BO166" s="59"/>
      <c r="BP166" s="5"/>
      <c r="BQ166" s="16"/>
      <c r="BR166" s="59"/>
      <c r="BS166" s="5"/>
      <c r="BT166" s="16"/>
      <c r="BU166" s="59"/>
      <c r="BV166" s="5"/>
      <c r="BW166" s="16"/>
      <c r="BX166" s="59"/>
      <c r="BY166" s="5"/>
      <c r="BZ166" s="16"/>
      <c r="CA166" s="59"/>
      <c r="CB166" s="5"/>
      <c r="CC166" s="16"/>
      <c r="CD166" s="59"/>
      <c r="CE166" s="5"/>
      <c r="CF166" s="16"/>
      <c r="CG166" s="59"/>
      <c r="CH166" s="5"/>
      <c r="CI166" s="16"/>
      <c r="CJ166" s="59"/>
      <c r="CK166" s="13"/>
      <c r="CL166" s="16"/>
      <c r="CM166" s="59"/>
      <c r="CN166" s="5"/>
      <c r="CO166" s="16"/>
      <c r="CP166" s="59"/>
      <c r="CQ166" s="5"/>
      <c r="CR166" s="16"/>
      <c r="CS166" s="59"/>
      <c r="CT166" s="5"/>
      <c r="CU166" s="16"/>
      <c r="CV166" s="59"/>
      <c r="CW166" s="5"/>
      <c r="CX166" s="16"/>
      <c r="CY166" s="59"/>
      <c r="CZ166" s="5"/>
      <c r="DA166" s="16"/>
      <c r="DB166" s="59"/>
      <c r="DC166" s="5"/>
      <c r="DD166" s="16"/>
      <c r="DE166" s="59"/>
      <c r="DF166" s="5"/>
      <c r="DG166" s="16"/>
      <c r="DH166" s="59"/>
      <c r="DI166" s="5"/>
      <c r="DJ166" s="16"/>
      <c r="DK166" s="59"/>
      <c r="DL166" s="5"/>
      <c r="DM166" s="16"/>
      <c r="DN166" s="59"/>
      <c r="DO166" s="5"/>
      <c r="DP166" s="16"/>
      <c r="DQ166" s="59"/>
      <c r="DR166" s="5"/>
      <c r="DS166" s="16"/>
      <c r="DT166" s="59"/>
      <c r="DU166" s="5"/>
      <c r="DV166" s="16"/>
      <c r="DW166" s="59"/>
      <c r="DX166" s="5"/>
      <c r="DY166" s="16"/>
      <c r="DZ166" s="59"/>
      <c r="EA166" s="5"/>
      <c r="EB166" s="16"/>
      <c r="EC166" s="59"/>
      <c r="ED166" s="5"/>
      <c r="EE166" s="16"/>
      <c r="EF166" s="76"/>
    </row>
    <row r="167" spans="1:136" ht="12" customHeight="1" x14ac:dyDescent="0.25">
      <c r="A167" s="4"/>
      <c r="B167" s="13"/>
      <c r="C167" s="16"/>
      <c r="D167" s="59"/>
      <c r="E167" s="5"/>
      <c r="F167" s="16"/>
      <c r="G167" s="59"/>
      <c r="H167" s="5"/>
      <c r="I167" s="16"/>
      <c r="J167" s="59"/>
      <c r="K167" s="5"/>
      <c r="L167" s="16"/>
      <c r="M167" s="59"/>
      <c r="N167" s="5"/>
      <c r="O167" s="16"/>
      <c r="P167" s="59"/>
      <c r="Q167" s="5"/>
      <c r="R167" s="16"/>
      <c r="S167" s="59"/>
      <c r="T167" s="5"/>
      <c r="U167" s="16"/>
      <c r="V167" s="59"/>
      <c r="W167" s="5"/>
      <c r="X167" s="16"/>
      <c r="Y167" s="59"/>
      <c r="Z167" s="5"/>
      <c r="AA167" s="16"/>
      <c r="AB167" s="59"/>
      <c r="AC167" s="5"/>
      <c r="AD167" s="16"/>
      <c r="AE167" s="59"/>
      <c r="AF167" s="5"/>
      <c r="AG167" s="16"/>
      <c r="AH167" s="59"/>
      <c r="AI167" s="5"/>
      <c r="AJ167" s="16"/>
      <c r="AK167" s="59"/>
      <c r="AL167" s="5"/>
      <c r="AM167" s="16"/>
      <c r="AN167" s="59"/>
      <c r="AO167" s="5"/>
      <c r="AP167" s="16"/>
      <c r="AQ167" s="59"/>
      <c r="AR167" s="13"/>
      <c r="AS167" s="16"/>
      <c r="AT167" s="59"/>
      <c r="AU167" s="5"/>
      <c r="AV167" s="16"/>
      <c r="AW167" s="59"/>
      <c r="AX167" s="5"/>
      <c r="AY167" s="16"/>
      <c r="AZ167" s="59"/>
      <c r="BA167" s="5"/>
      <c r="BB167" s="16"/>
      <c r="BC167" s="59"/>
      <c r="BD167" s="5"/>
      <c r="BE167" s="16"/>
      <c r="BF167" s="59"/>
      <c r="BG167" s="5"/>
      <c r="BH167" s="16"/>
      <c r="BI167" s="59"/>
      <c r="BJ167" s="5"/>
      <c r="BK167" s="16"/>
      <c r="BL167" s="59"/>
      <c r="BM167" s="5"/>
      <c r="BN167" s="16"/>
      <c r="BO167" s="59"/>
      <c r="BP167" s="5"/>
      <c r="BQ167" s="16"/>
      <c r="BR167" s="59"/>
      <c r="BS167" s="5"/>
      <c r="BT167" s="16"/>
      <c r="BU167" s="59"/>
      <c r="BV167" s="5"/>
      <c r="BW167" s="16"/>
      <c r="BX167" s="59"/>
      <c r="BY167" s="5"/>
      <c r="BZ167" s="16"/>
      <c r="CA167" s="59"/>
      <c r="CB167" s="5"/>
      <c r="CC167" s="16"/>
      <c r="CD167" s="59"/>
      <c r="CE167" s="5"/>
      <c r="CF167" s="16"/>
      <c r="CG167" s="59"/>
      <c r="CH167" s="5"/>
      <c r="CI167" s="16"/>
      <c r="CJ167" s="59"/>
      <c r="CK167" s="13"/>
      <c r="CL167" s="16"/>
      <c r="CM167" s="59"/>
      <c r="CN167" s="5"/>
      <c r="CO167" s="16"/>
      <c r="CP167" s="59"/>
      <c r="CQ167" s="5"/>
      <c r="CR167" s="16"/>
      <c r="CS167" s="59"/>
      <c r="CT167" s="5"/>
      <c r="CU167" s="16"/>
      <c r="CV167" s="59"/>
      <c r="CW167" s="5"/>
      <c r="CX167" s="16"/>
      <c r="CY167" s="59"/>
      <c r="CZ167" s="5"/>
      <c r="DA167" s="16"/>
      <c r="DB167" s="59"/>
      <c r="DC167" s="5"/>
      <c r="DD167" s="16"/>
      <c r="DE167" s="59"/>
      <c r="DF167" s="5"/>
      <c r="DG167" s="16"/>
      <c r="DH167" s="59"/>
      <c r="DI167" s="5"/>
      <c r="DJ167" s="16"/>
      <c r="DK167" s="59"/>
      <c r="DL167" s="5"/>
      <c r="DM167" s="16"/>
      <c r="DN167" s="59"/>
      <c r="DO167" s="5"/>
      <c r="DP167" s="16"/>
      <c r="DQ167" s="59"/>
      <c r="DR167" s="5"/>
      <c r="DS167" s="16"/>
      <c r="DT167" s="59"/>
      <c r="DU167" s="5"/>
      <c r="DV167" s="16"/>
      <c r="DW167" s="59"/>
      <c r="DX167" s="5"/>
      <c r="DY167" s="16"/>
      <c r="DZ167" s="59"/>
      <c r="EA167" s="5"/>
      <c r="EB167" s="16"/>
      <c r="EC167" s="59"/>
      <c r="ED167" s="5"/>
      <c r="EE167" s="16"/>
      <c r="EF167" s="76"/>
    </row>
    <row r="168" spans="1:136" ht="12" customHeight="1" x14ac:dyDescent="0.25">
      <c r="A168" s="4"/>
      <c r="B168" s="13"/>
      <c r="C168" s="16"/>
      <c r="D168" s="59"/>
      <c r="E168" s="5"/>
      <c r="F168" s="16"/>
      <c r="G168" s="59"/>
      <c r="H168" s="5"/>
      <c r="I168" s="16"/>
      <c r="J168" s="59"/>
      <c r="K168" s="5"/>
      <c r="L168" s="16"/>
      <c r="M168" s="59"/>
      <c r="N168" s="5"/>
      <c r="O168" s="16"/>
      <c r="P168" s="59"/>
      <c r="Q168" s="5"/>
      <c r="R168" s="16"/>
      <c r="S168" s="59"/>
      <c r="T168" s="5"/>
      <c r="U168" s="16"/>
      <c r="V168" s="59"/>
      <c r="W168" s="5"/>
      <c r="X168" s="16"/>
      <c r="Y168" s="59"/>
      <c r="Z168" s="5"/>
      <c r="AA168" s="16"/>
      <c r="AB168" s="59"/>
      <c r="AC168" s="5"/>
      <c r="AD168" s="16"/>
      <c r="AE168" s="59"/>
      <c r="AF168" s="5"/>
      <c r="AG168" s="16"/>
      <c r="AH168" s="59"/>
      <c r="AI168" s="5"/>
      <c r="AJ168" s="16"/>
      <c r="AK168" s="59"/>
      <c r="AL168" s="5"/>
      <c r="AM168" s="16"/>
      <c r="AN168" s="59"/>
      <c r="AO168" s="5"/>
      <c r="AP168" s="16"/>
      <c r="AQ168" s="59"/>
      <c r="AR168" s="13"/>
      <c r="AS168" s="16"/>
      <c r="AT168" s="59"/>
      <c r="AU168" s="5"/>
      <c r="AV168" s="16"/>
      <c r="AW168" s="59"/>
      <c r="AX168" s="5"/>
      <c r="AY168" s="16"/>
      <c r="AZ168" s="59"/>
      <c r="BA168" s="5"/>
      <c r="BB168" s="16"/>
      <c r="BC168" s="59"/>
      <c r="BD168" s="5"/>
      <c r="BE168" s="16"/>
      <c r="BF168" s="59"/>
      <c r="BG168" s="5"/>
      <c r="BH168" s="16"/>
      <c r="BI168" s="59"/>
      <c r="BJ168" s="5"/>
      <c r="BK168" s="16"/>
      <c r="BL168" s="59"/>
      <c r="BM168" s="5"/>
      <c r="BN168" s="16"/>
      <c r="BO168" s="59"/>
      <c r="BP168" s="5"/>
      <c r="BQ168" s="16"/>
      <c r="BR168" s="59"/>
      <c r="BS168" s="5"/>
      <c r="BT168" s="16"/>
      <c r="BU168" s="59"/>
      <c r="BV168" s="5"/>
      <c r="BW168" s="16"/>
      <c r="BX168" s="59"/>
      <c r="BY168" s="5"/>
      <c r="BZ168" s="16"/>
      <c r="CA168" s="59"/>
      <c r="CB168" s="5"/>
      <c r="CC168" s="16"/>
      <c r="CD168" s="59"/>
      <c r="CE168" s="5"/>
      <c r="CF168" s="16"/>
      <c r="CG168" s="59"/>
      <c r="CH168" s="5"/>
      <c r="CI168" s="16"/>
      <c r="CJ168" s="59"/>
      <c r="CK168" s="13"/>
      <c r="CL168" s="16"/>
      <c r="CM168" s="59"/>
      <c r="CN168" s="5"/>
      <c r="CO168" s="16"/>
      <c r="CP168" s="59"/>
      <c r="CQ168" s="5"/>
      <c r="CR168" s="16"/>
      <c r="CS168" s="59"/>
      <c r="CT168" s="5"/>
      <c r="CU168" s="16"/>
      <c r="CV168" s="59"/>
      <c r="CW168" s="5"/>
      <c r="CX168" s="16"/>
      <c r="CY168" s="59"/>
      <c r="CZ168" s="5"/>
      <c r="DA168" s="16"/>
      <c r="DB168" s="59"/>
      <c r="DC168" s="5"/>
      <c r="DD168" s="16"/>
      <c r="DE168" s="59"/>
      <c r="DF168" s="5"/>
      <c r="DG168" s="16"/>
      <c r="DH168" s="59"/>
      <c r="DI168" s="5"/>
      <c r="DJ168" s="16"/>
      <c r="DK168" s="59"/>
      <c r="DL168" s="5"/>
      <c r="DM168" s="16"/>
      <c r="DN168" s="59"/>
      <c r="DO168" s="5"/>
      <c r="DP168" s="16"/>
      <c r="DQ168" s="59"/>
      <c r="DR168" s="5"/>
      <c r="DS168" s="16"/>
      <c r="DT168" s="59"/>
      <c r="DU168" s="5"/>
      <c r="DV168" s="16"/>
      <c r="DW168" s="59"/>
      <c r="DX168" s="5"/>
      <c r="DY168" s="16"/>
      <c r="DZ168" s="59"/>
      <c r="EA168" s="5"/>
      <c r="EB168" s="16"/>
      <c r="EC168" s="59"/>
      <c r="ED168" s="5"/>
      <c r="EE168" s="16"/>
      <c r="EF168" s="76"/>
    </row>
    <row r="169" spans="1:136" ht="12" customHeight="1" x14ac:dyDescent="0.25">
      <c r="A169" s="4"/>
      <c r="B169" s="13"/>
      <c r="C169" s="16"/>
      <c r="D169" s="59"/>
      <c r="E169" s="5"/>
      <c r="F169" s="16"/>
      <c r="G169" s="59"/>
      <c r="H169" s="5"/>
      <c r="I169" s="16"/>
      <c r="J169" s="59"/>
      <c r="K169" s="5"/>
      <c r="L169" s="16"/>
      <c r="M169" s="59"/>
      <c r="N169" s="5"/>
      <c r="O169" s="16"/>
      <c r="P169" s="59"/>
      <c r="Q169" s="5"/>
      <c r="R169" s="16"/>
      <c r="S169" s="59"/>
      <c r="T169" s="5"/>
      <c r="U169" s="16"/>
      <c r="V169" s="59"/>
      <c r="W169" s="5"/>
      <c r="X169" s="16"/>
      <c r="Y169" s="59"/>
      <c r="Z169" s="5"/>
      <c r="AA169" s="16"/>
      <c r="AB169" s="59"/>
      <c r="AC169" s="5"/>
      <c r="AD169" s="16"/>
      <c r="AE169" s="59"/>
      <c r="AF169" s="5"/>
      <c r="AG169" s="16"/>
      <c r="AH169" s="59"/>
      <c r="AI169" s="5"/>
      <c r="AJ169" s="16"/>
      <c r="AK169" s="59"/>
      <c r="AL169" s="5"/>
      <c r="AM169" s="16"/>
      <c r="AN169" s="59"/>
      <c r="AO169" s="5"/>
      <c r="AP169" s="16"/>
      <c r="AQ169" s="59"/>
      <c r="AR169" s="13"/>
      <c r="AS169" s="16"/>
      <c r="AT169" s="59"/>
      <c r="AU169" s="5"/>
      <c r="AV169" s="16"/>
      <c r="AW169" s="59"/>
      <c r="AX169" s="5"/>
      <c r="AY169" s="16"/>
      <c r="AZ169" s="59"/>
      <c r="BA169" s="5"/>
      <c r="BB169" s="16"/>
      <c r="BC169" s="59"/>
      <c r="BD169" s="5"/>
      <c r="BE169" s="16"/>
      <c r="BF169" s="59"/>
      <c r="BG169" s="5"/>
      <c r="BH169" s="16"/>
      <c r="BI169" s="59"/>
      <c r="BJ169" s="5"/>
      <c r="BK169" s="16"/>
      <c r="BL169" s="59"/>
      <c r="BM169" s="5"/>
      <c r="BN169" s="16"/>
      <c r="BO169" s="59"/>
      <c r="BP169" s="5"/>
      <c r="BQ169" s="16"/>
      <c r="BR169" s="59"/>
      <c r="BS169" s="5"/>
      <c r="BT169" s="16"/>
      <c r="BU169" s="59"/>
      <c r="BV169" s="5"/>
      <c r="BW169" s="16"/>
      <c r="BX169" s="59"/>
      <c r="BY169" s="5"/>
      <c r="BZ169" s="16"/>
      <c r="CA169" s="59"/>
      <c r="CB169" s="5"/>
      <c r="CC169" s="16"/>
      <c r="CD169" s="59"/>
      <c r="CE169" s="5"/>
      <c r="CF169" s="16"/>
      <c r="CG169" s="59"/>
      <c r="CH169" s="5"/>
      <c r="CI169" s="16"/>
      <c r="CJ169" s="59"/>
      <c r="CK169" s="13"/>
      <c r="CL169" s="16"/>
      <c r="CM169" s="59"/>
      <c r="CN169" s="5"/>
      <c r="CO169" s="16"/>
      <c r="CP169" s="59"/>
      <c r="CQ169" s="5"/>
      <c r="CR169" s="16"/>
      <c r="CS169" s="59"/>
      <c r="CT169" s="5"/>
      <c r="CU169" s="16"/>
      <c r="CV169" s="59"/>
      <c r="CW169" s="5"/>
      <c r="CX169" s="16"/>
      <c r="CY169" s="59"/>
      <c r="CZ169" s="5"/>
      <c r="DA169" s="16"/>
      <c r="DB169" s="59"/>
      <c r="DC169" s="5"/>
      <c r="DD169" s="16"/>
      <c r="DE169" s="59"/>
      <c r="DF169" s="5"/>
      <c r="DG169" s="16"/>
      <c r="DH169" s="59"/>
      <c r="DI169" s="5"/>
      <c r="DJ169" s="16"/>
      <c r="DK169" s="59"/>
      <c r="DL169" s="5"/>
      <c r="DM169" s="16"/>
      <c r="DN169" s="59"/>
      <c r="DO169" s="5"/>
      <c r="DP169" s="16"/>
      <c r="DQ169" s="59"/>
      <c r="DR169" s="5"/>
      <c r="DS169" s="16"/>
      <c r="DT169" s="59"/>
      <c r="DU169" s="5"/>
      <c r="DV169" s="16"/>
      <c r="DW169" s="59"/>
      <c r="DX169" s="5"/>
      <c r="DY169" s="16"/>
      <c r="DZ169" s="59"/>
      <c r="EA169" s="5"/>
      <c r="EB169" s="16"/>
      <c r="EC169" s="59"/>
      <c r="ED169" s="5"/>
      <c r="EE169" s="16"/>
      <c r="EF169" s="76"/>
    </row>
    <row r="170" spans="1:136" ht="12" customHeight="1" x14ac:dyDescent="0.25">
      <c r="A170" s="4"/>
      <c r="B170" s="13"/>
      <c r="C170" s="16"/>
      <c r="D170" s="59"/>
      <c r="E170" s="5"/>
      <c r="F170" s="16"/>
      <c r="G170" s="59"/>
      <c r="H170" s="5"/>
      <c r="I170" s="16"/>
      <c r="J170" s="59"/>
      <c r="K170" s="5"/>
      <c r="L170" s="16"/>
      <c r="M170" s="59"/>
      <c r="N170" s="5"/>
      <c r="O170" s="16"/>
      <c r="P170" s="59"/>
      <c r="Q170" s="5"/>
      <c r="R170" s="16"/>
      <c r="S170" s="59"/>
      <c r="T170" s="5"/>
      <c r="U170" s="16"/>
      <c r="V170" s="59"/>
      <c r="W170" s="5"/>
      <c r="X170" s="16"/>
      <c r="Y170" s="59"/>
      <c r="Z170" s="5"/>
      <c r="AA170" s="16"/>
      <c r="AB170" s="59"/>
      <c r="AC170" s="5"/>
      <c r="AD170" s="16"/>
      <c r="AE170" s="59"/>
      <c r="AF170" s="5"/>
      <c r="AG170" s="16"/>
      <c r="AH170" s="59"/>
      <c r="AI170" s="5"/>
      <c r="AJ170" s="16"/>
      <c r="AK170" s="59"/>
      <c r="AL170" s="5"/>
      <c r="AM170" s="16"/>
      <c r="AN170" s="59"/>
      <c r="AO170" s="5"/>
      <c r="AP170" s="16"/>
      <c r="AQ170" s="59"/>
      <c r="AR170" s="13"/>
      <c r="AS170" s="16"/>
      <c r="AT170" s="59"/>
      <c r="AU170" s="5"/>
      <c r="AV170" s="16"/>
      <c r="AW170" s="59"/>
      <c r="AX170" s="5"/>
      <c r="AY170" s="16"/>
      <c r="AZ170" s="59"/>
      <c r="BA170" s="5"/>
      <c r="BB170" s="16"/>
      <c r="BC170" s="59"/>
      <c r="BD170" s="5"/>
      <c r="BE170" s="16"/>
      <c r="BF170" s="59"/>
      <c r="BG170" s="5"/>
      <c r="BH170" s="16"/>
      <c r="BI170" s="59"/>
      <c r="BJ170" s="5"/>
      <c r="BK170" s="16"/>
      <c r="BL170" s="59"/>
      <c r="BM170" s="5"/>
      <c r="BN170" s="16"/>
      <c r="BO170" s="59"/>
      <c r="BP170" s="5"/>
      <c r="BQ170" s="16"/>
      <c r="BR170" s="59"/>
      <c r="BS170" s="5"/>
      <c r="BT170" s="16"/>
      <c r="BU170" s="59"/>
      <c r="BV170" s="5"/>
      <c r="BW170" s="16"/>
      <c r="BX170" s="59"/>
      <c r="BY170" s="5"/>
      <c r="BZ170" s="16"/>
      <c r="CA170" s="59"/>
      <c r="CB170" s="5"/>
      <c r="CC170" s="16"/>
      <c r="CD170" s="59"/>
      <c r="CE170" s="5"/>
      <c r="CF170" s="16"/>
      <c r="CG170" s="59"/>
      <c r="CH170" s="5"/>
      <c r="CI170" s="16"/>
      <c r="CJ170" s="59"/>
      <c r="CK170" s="13"/>
      <c r="CL170" s="16"/>
      <c r="CM170" s="59"/>
      <c r="CN170" s="5"/>
      <c r="CO170" s="16"/>
      <c r="CP170" s="59"/>
      <c r="CQ170" s="5"/>
      <c r="CR170" s="16"/>
      <c r="CS170" s="59"/>
      <c r="CT170" s="5"/>
      <c r="CU170" s="16"/>
      <c r="CV170" s="59"/>
      <c r="CW170" s="5"/>
      <c r="CX170" s="16"/>
      <c r="CY170" s="59"/>
      <c r="CZ170" s="5"/>
      <c r="DA170" s="16"/>
      <c r="DB170" s="59"/>
      <c r="DC170" s="5"/>
      <c r="DD170" s="16"/>
      <c r="DE170" s="59"/>
      <c r="DF170" s="5"/>
      <c r="DG170" s="16"/>
      <c r="DH170" s="59"/>
      <c r="DI170" s="5"/>
      <c r="DJ170" s="16"/>
      <c r="DK170" s="59"/>
      <c r="DL170" s="5"/>
      <c r="DM170" s="16"/>
      <c r="DN170" s="59"/>
      <c r="DO170" s="5"/>
      <c r="DP170" s="16"/>
      <c r="DQ170" s="59"/>
      <c r="DR170" s="5"/>
      <c r="DS170" s="16"/>
      <c r="DT170" s="59"/>
      <c r="DU170" s="5"/>
      <c r="DV170" s="16"/>
      <c r="DW170" s="59"/>
      <c r="DX170" s="5"/>
      <c r="DY170" s="16"/>
      <c r="DZ170" s="59"/>
      <c r="EA170" s="5"/>
      <c r="EB170" s="16"/>
      <c r="EC170" s="59"/>
      <c r="ED170" s="5"/>
      <c r="EE170" s="16"/>
      <c r="EF170" s="76"/>
    </row>
    <row r="171" spans="1:136" ht="12" customHeight="1" x14ac:dyDescent="0.25">
      <c r="A171" s="4"/>
      <c r="B171" s="13"/>
      <c r="C171" s="16"/>
      <c r="D171" s="59"/>
      <c r="E171" s="5"/>
      <c r="F171" s="16"/>
      <c r="G171" s="59"/>
      <c r="H171" s="5"/>
      <c r="I171" s="16"/>
      <c r="J171" s="59"/>
      <c r="K171" s="5"/>
      <c r="L171" s="16"/>
      <c r="M171" s="59"/>
      <c r="N171" s="5"/>
      <c r="O171" s="16"/>
      <c r="P171" s="59"/>
      <c r="Q171" s="5"/>
      <c r="R171" s="16"/>
      <c r="S171" s="59"/>
      <c r="T171" s="5"/>
      <c r="U171" s="16"/>
      <c r="V171" s="59"/>
      <c r="W171" s="5"/>
      <c r="X171" s="16"/>
      <c r="Y171" s="59"/>
      <c r="Z171" s="5"/>
      <c r="AA171" s="16"/>
      <c r="AB171" s="59"/>
      <c r="AC171" s="5"/>
      <c r="AD171" s="16"/>
      <c r="AE171" s="59"/>
      <c r="AF171" s="5"/>
      <c r="AG171" s="16"/>
      <c r="AH171" s="59"/>
      <c r="AI171" s="5"/>
      <c r="AJ171" s="16"/>
      <c r="AK171" s="59"/>
      <c r="AL171" s="5"/>
      <c r="AM171" s="16"/>
      <c r="AN171" s="59"/>
      <c r="AO171" s="5"/>
      <c r="AP171" s="16"/>
      <c r="AQ171" s="59"/>
      <c r="AR171" s="13"/>
      <c r="AS171" s="16"/>
      <c r="AT171" s="59"/>
      <c r="AU171" s="5"/>
      <c r="AV171" s="16"/>
      <c r="AW171" s="59"/>
      <c r="AX171" s="5"/>
      <c r="AY171" s="16"/>
      <c r="AZ171" s="59"/>
      <c r="BA171" s="5"/>
      <c r="BB171" s="16"/>
      <c r="BC171" s="59"/>
      <c r="BD171" s="5"/>
      <c r="BE171" s="16"/>
      <c r="BF171" s="59"/>
      <c r="BG171" s="5"/>
      <c r="BH171" s="16"/>
      <c r="BI171" s="59"/>
      <c r="BJ171" s="5"/>
      <c r="BK171" s="16"/>
      <c r="BL171" s="59"/>
      <c r="BM171" s="5"/>
      <c r="BN171" s="16"/>
      <c r="BO171" s="59"/>
      <c r="BP171" s="5"/>
      <c r="BQ171" s="16"/>
      <c r="BR171" s="59"/>
      <c r="BS171" s="5"/>
      <c r="BT171" s="16"/>
      <c r="BU171" s="59"/>
      <c r="BV171" s="5"/>
      <c r="BW171" s="16"/>
      <c r="BX171" s="59"/>
      <c r="BY171" s="5"/>
      <c r="BZ171" s="16"/>
      <c r="CA171" s="59"/>
      <c r="CB171" s="5"/>
      <c r="CC171" s="16"/>
      <c r="CD171" s="59"/>
      <c r="CE171" s="5"/>
      <c r="CF171" s="16"/>
      <c r="CG171" s="59"/>
      <c r="CH171" s="5"/>
      <c r="CI171" s="16"/>
      <c r="CJ171" s="59"/>
      <c r="CK171" s="13"/>
      <c r="CL171" s="16"/>
      <c r="CM171" s="59"/>
      <c r="CN171" s="5"/>
      <c r="CO171" s="16"/>
      <c r="CP171" s="59"/>
      <c r="CQ171" s="5"/>
      <c r="CR171" s="16"/>
      <c r="CS171" s="59"/>
      <c r="CT171" s="5"/>
      <c r="CU171" s="16"/>
      <c r="CV171" s="59"/>
      <c r="CW171" s="5"/>
      <c r="CX171" s="16"/>
      <c r="CY171" s="59"/>
      <c r="CZ171" s="5"/>
      <c r="DA171" s="16"/>
      <c r="DB171" s="59"/>
      <c r="DC171" s="5"/>
      <c r="DD171" s="16"/>
      <c r="DE171" s="59"/>
      <c r="DF171" s="5"/>
      <c r="DG171" s="16"/>
      <c r="DH171" s="59"/>
      <c r="DI171" s="5"/>
      <c r="DJ171" s="16"/>
      <c r="DK171" s="59"/>
      <c r="DL171" s="5"/>
      <c r="DM171" s="16"/>
      <c r="DN171" s="59"/>
      <c r="DO171" s="5"/>
      <c r="DP171" s="16"/>
      <c r="DQ171" s="59"/>
      <c r="DR171" s="5"/>
      <c r="DS171" s="16"/>
      <c r="DT171" s="59"/>
      <c r="DU171" s="5"/>
      <c r="DV171" s="16"/>
      <c r="DW171" s="59"/>
      <c r="DX171" s="5"/>
      <c r="DY171" s="16"/>
      <c r="DZ171" s="59"/>
      <c r="EA171" s="5"/>
      <c r="EB171" s="16"/>
      <c r="EC171" s="59"/>
      <c r="ED171" s="5"/>
      <c r="EE171" s="16"/>
      <c r="EF171" s="76"/>
    </row>
    <row r="172" spans="1:136" ht="12" customHeight="1" x14ac:dyDescent="0.25">
      <c r="A172" s="4"/>
      <c r="B172" s="13"/>
      <c r="C172" s="16"/>
      <c r="D172" s="59"/>
      <c r="E172" s="5"/>
      <c r="F172" s="16"/>
      <c r="G172" s="59"/>
      <c r="H172" s="5"/>
      <c r="I172" s="16"/>
      <c r="J172" s="59"/>
      <c r="K172" s="5"/>
      <c r="L172" s="16"/>
      <c r="M172" s="59"/>
      <c r="N172" s="5"/>
      <c r="O172" s="16"/>
      <c r="P172" s="59"/>
      <c r="Q172" s="5"/>
      <c r="R172" s="16"/>
      <c r="S172" s="59"/>
      <c r="T172" s="5"/>
      <c r="U172" s="16"/>
      <c r="V172" s="59"/>
      <c r="W172" s="5"/>
      <c r="X172" s="16"/>
      <c r="Y172" s="59"/>
      <c r="Z172" s="5"/>
      <c r="AA172" s="16"/>
      <c r="AB172" s="59"/>
      <c r="AC172" s="5"/>
      <c r="AD172" s="16"/>
      <c r="AE172" s="59"/>
      <c r="AF172" s="5"/>
      <c r="AG172" s="16"/>
      <c r="AH172" s="59"/>
      <c r="AI172" s="5"/>
      <c r="AJ172" s="16"/>
      <c r="AK172" s="59"/>
      <c r="AL172" s="5"/>
      <c r="AM172" s="16"/>
      <c r="AN172" s="59"/>
      <c r="AO172" s="5"/>
      <c r="AP172" s="16"/>
      <c r="AQ172" s="59"/>
      <c r="AR172" s="13"/>
      <c r="AS172" s="16"/>
      <c r="AT172" s="59"/>
      <c r="AU172" s="5"/>
      <c r="AV172" s="16"/>
      <c r="AW172" s="59"/>
      <c r="AX172" s="5"/>
      <c r="AY172" s="16"/>
      <c r="AZ172" s="59"/>
      <c r="BA172" s="5"/>
      <c r="BB172" s="16"/>
      <c r="BC172" s="59"/>
      <c r="BD172" s="5"/>
      <c r="BE172" s="16"/>
      <c r="BF172" s="59"/>
      <c r="BG172" s="5"/>
      <c r="BH172" s="16"/>
      <c r="BI172" s="59"/>
      <c r="BJ172" s="5"/>
      <c r="BK172" s="16"/>
      <c r="BL172" s="59"/>
      <c r="BM172" s="5"/>
      <c r="BN172" s="16"/>
      <c r="BO172" s="59"/>
      <c r="BP172" s="5"/>
      <c r="BQ172" s="16"/>
      <c r="BR172" s="59"/>
      <c r="BS172" s="5"/>
      <c r="BT172" s="16"/>
      <c r="BU172" s="59"/>
      <c r="BV172" s="5"/>
      <c r="BW172" s="16"/>
      <c r="BX172" s="59"/>
      <c r="BY172" s="5"/>
      <c r="BZ172" s="16"/>
      <c r="CA172" s="59"/>
      <c r="CB172" s="5"/>
      <c r="CC172" s="16"/>
      <c r="CD172" s="59"/>
      <c r="CE172" s="5"/>
      <c r="CF172" s="16"/>
      <c r="CG172" s="59"/>
      <c r="CH172" s="5"/>
      <c r="CI172" s="16"/>
      <c r="CJ172" s="59"/>
      <c r="CK172" s="13"/>
      <c r="CL172" s="16"/>
      <c r="CM172" s="59"/>
      <c r="CN172" s="5"/>
      <c r="CO172" s="16"/>
      <c r="CP172" s="59"/>
      <c r="CQ172" s="5"/>
      <c r="CR172" s="16"/>
      <c r="CS172" s="59"/>
      <c r="CT172" s="5"/>
      <c r="CU172" s="16"/>
      <c r="CV172" s="59"/>
      <c r="CW172" s="5"/>
      <c r="CX172" s="16"/>
      <c r="CY172" s="59"/>
      <c r="CZ172" s="5"/>
      <c r="DA172" s="16"/>
      <c r="DB172" s="59"/>
      <c r="DC172" s="5"/>
      <c r="DD172" s="16"/>
      <c r="DE172" s="59"/>
      <c r="DF172" s="5"/>
      <c r="DG172" s="16"/>
      <c r="DH172" s="59"/>
      <c r="DI172" s="5"/>
      <c r="DJ172" s="16"/>
      <c r="DK172" s="59"/>
      <c r="DL172" s="5"/>
      <c r="DM172" s="16"/>
      <c r="DN172" s="59"/>
      <c r="DO172" s="5"/>
      <c r="DP172" s="16"/>
      <c r="DQ172" s="59"/>
      <c r="DR172" s="5"/>
      <c r="DS172" s="16"/>
      <c r="DT172" s="59"/>
      <c r="DU172" s="5"/>
      <c r="DV172" s="16"/>
      <c r="DW172" s="59"/>
      <c r="DX172" s="5"/>
      <c r="DY172" s="16"/>
      <c r="DZ172" s="59"/>
      <c r="EA172" s="5"/>
      <c r="EB172" s="16"/>
      <c r="EC172" s="59"/>
      <c r="ED172" s="5"/>
      <c r="EE172" s="16"/>
      <c r="EF172" s="76"/>
    </row>
    <row r="173" spans="1:136" ht="12" customHeight="1" x14ac:dyDescent="0.25">
      <c r="A173" s="4"/>
      <c r="B173" s="13"/>
      <c r="C173" s="16"/>
      <c r="D173" s="59"/>
      <c r="E173" s="5"/>
      <c r="F173" s="16"/>
      <c r="G173" s="59"/>
      <c r="H173" s="5"/>
      <c r="I173" s="16"/>
      <c r="J173" s="59"/>
      <c r="K173" s="5"/>
      <c r="L173" s="16"/>
      <c r="M173" s="59"/>
      <c r="N173" s="5"/>
      <c r="O173" s="16"/>
      <c r="P173" s="59"/>
      <c r="Q173" s="5"/>
      <c r="R173" s="16"/>
      <c r="S173" s="59"/>
      <c r="T173" s="5"/>
      <c r="U173" s="16"/>
      <c r="V173" s="59"/>
      <c r="W173" s="5"/>
      <c r="X173" s="16"/>
      <c r="Y173" s="59"/>
      <c r="Z173" s="5"/>
      <c r="AA173" s="16"/>
      <c r="AB173" s="59"/>
      <c r="AC173" s="5"/>
      <c r="AD173" s="16"/>
      <c r="AE173" s="59"/>
      <c r="AF173" s="5"/>
      <c r="AG173" s="16"/>
      <c r="AH173" s="59"/>
      <c r="AI173" s="5"/>
      <c r="AJ173" s="16"/>
      <c r="AK173" s="59"/>
      <c r="AL173" s="5"/>
      <c r="AM173" s="16"/>
      <c r="AN173" s="59"/>
      <c r="AO173" s="5"/>
      <c r="AP173" s="16"/>
      <c r="AQ173" s="59"/>
      <c r="AR173" s="13"/>
      <c r="AS173" s="16"/>
      <c r="AT173" s="59"/>
      <c r="AU173" s="5"/>
      <c r="AV173" s="16"/>
      <c r="AW173" s="59"/>
      <c r="AX173" s="5"/>
      <c r="AY173" s="16"/>
      <c r="AZ173" s="59"/>
      <c r="BA173" s="5"/>
      <c r="BB173" s="16"/>
      <c r="BC173" s="59"/>
      <c r="BD173" s="5"/>
      <c r="BE173" s="16"/>
      <c r="BF173" s="59"/>
      <c r="BG173" s="5"/>
      <c r="BH173" s="16"/>
      <c r="BI173" s="59"/>
      <c r="BJ173" s="5"/>
      <c r="BK173" s="16"/>
      <c r="BL173" s="59"/>
      <c r="BM173" s="5"/>
      <c r="BN173" s="16"/>
      <c r="BO173" s="59"/>
      <c r="BP173" s="5"/>
      <c r="BQ173" s="16"/>
      <c r="BR173" s="59"/>
      <c r="BS173" s="5"/>
      <c r="BT173" s="16"/>
      <c r="BU173" s="59"/>
      <c r="BV173" s="5"/>
      <c r="BW173" s="16"/>
      <c r="BX173" s="59"/>
      <c r="BY173" s="5"/>
      <c r="BZ173" s="16"/>
      <c r="CA173" s="59"/>
      <c r="CB173" s="5"/>
      <c r="CC173" s="16"/>
      <c r="CD173" s="59"/>
      <c r="CE173" s="5"/>
      <c r="CF173" s="16"/>
      <c r="CG173" s="59"/>
      <c r="CH173" s="5"/>
      <c r="CI173" s="16"/>
      <c r="CJ173" s="59"/>
      <c r="CK173" s="13"/>
      <c r="CL173" s="16"/>
      <c r="CM173" s="59"/>
      <c r="CN173" s="5"/>
      <c r="CO173" s="16"/>
      <c r="CP173" s="59"/>
      <c r="CQ173" s="5"/>
      <c r="CR173" s="16"/>
      <c r="CS173" s="59"/>
      <c r="CT173" s="5"/>
      <c r="CU173" s="16"/>
      <c r="CV173" s="59"/>
      <c r="CW173" s="5"/>
      <c r="CX173" s="16"/>
      <c r="CY173" s="59"/>
      <c r="CZ173" s="5"/>
      <c r="DA173" s="16"/>
      <c r="DB173" s="59"/>
      <c r="DC173" s="5"/>
      <c r="DD173" s="16"/>
      <c r="DE173" s="59"/>
      <c r="DF173" s="5"/>
      <c r="DG173" s="16"/>
      <c r="DH173" s="59"/>
      <c r="DI173" s="5"/>
      <c r="DJ173" s="16"/>
      <c r="DK173" s="59"/>
      <c r="DL173" s="5"/>
      <c r="DM173" s="16"/>
      <c r="DN173" s="59"/>
      <c r="DO173" s="5"/>
      <c r="DP173" s="16"/>
      <c r="DQ173" s="59"/>
      <c r="DR173" s="5"/>
      <c r="DS173" s="16"/>
      <c r="DT173" s="59"/>
      <c r="DU173" s="5"/>
      <c r="DV173" s="16"/>
      <c r="DW173" s="59"/>
      <c r="DX173" s="5"/>
      <c r="DY173" s="16"/>
      <c r="DZ173" s="59"/>
      <c r="EA173" s="5"/>
      <c r="EB173" s="16"/>
      <c r="EC173" s="59"/>
      <c r="ED173" s="5"/>
      <c r="EE173" s="16"/>
      <c r="EF173" s="76"/>
    </row>
    <row r="174" spans="1:136" ht="12" customHeight="1" x14ac:dyDescent="0.25">
      <c r="A174" s="4"/>
      <c r="B174" s="13"/>
      <c r="C174" s="16"/>
      <c r="D174" s="59"/>
      <c r="E174" s="5"/>
      <c r="F174" s="16"/>
      <c r="G174" s="59"/>
      <c r="H174" s="5"/>
      <c r="I174" s="16"/>
      <c r="J174" s="59"/>
      <c r="K174" s="5"/>
      <c r="L174" s="16"/>
      <c r="M174" s="59"/>
      <c r="N174" s="5"/>
      <c r="O174" s="16"/>
      <c r="P174" s="59"/>
      <c r="Q174" s="5"/>
      <c r="R174" s="16"/>
      <c r="S174" s="59"/>
      <c r="T174" s="5"/>
      <c r="U174" s="16"/>
      <c r="V174" s="59"/>
      <c r="W174" s="5"/>
      <c r="X174" s="16"/>
      <c r="Y174" s="59"/>
      <c r="Z174" s="5"/>
      <c r="AA174" s="16"/>
      <c r="AB174" s="59"/>
      <c r="AC174" s="5"/>
      <c r="AD174" s="16"/>
      <c r="AE174" s="59"/>
      <c r="AF174" s="5"/>
      <c r="AG174" s="16"/>
      <c r="AH174" s="59"/>
      <c r="AI174" s="5"/>
      <c r="AJ174" s="16"/>
      <c r="AK174" s="59"/>
      <c r="AL174" s="5"/>
      <c r="AM174" s="16"/>
      <c r="AN174" s="59"/>
      <c r="AO174" s="5"/>
      <c r="AP174" s="16"/>
      <c r="AQ174" s="59"/>
      <c r="AR174" s="13"/>
      <c r="AS174" s="16"/>
      <c r="AT174" s="59"/>
      <c r="AU174" s="5"/>
      <c r="AV174" s="16"/>
      <c r="AW174" s="59"/>
      <c r="AX174" s="5"/>
      <c r="AY174" s="16"/>
      <c r="AZ174" s="59"/>
      <c r="BA174" s="5"/>
      <c r="BB174" s="16"/>
      <c r="BC174" s="59"/>
      <c r="BD174" s="5"/>
      <c r="BE174" s="16"/>
      <c r="BF174" s="59"/>
      <c r="BG174" s="5"/>
      <c r="BH174" s="16"/>
      <c r="BI174" s="59"/>
      <c r="BJ174" s="5"/>
      <c r="BK174" s="16"/>
      <c r="BL174" s="59"/>
      <c r="BM174" s="5"/>
      <c r="BN174" s="16"/>
      <c r="BO174" s="59"/>
      <c r="BP174" s="5"/>
      <c r="BQ174" s="16"/>
      <c r="BR174" s="59"/>
      <c r="BS174" s="5"/>
      <c r="BT174" s="16"/>
      <c r="BU174" s="59"/>
      <c r="BV174" s="5"/>
      <c r="BW174" s="16"/>
      <c r="BX174" s="59"/>
      <c r="BY174" s="5"/>
      <c r="BZ174" s="16"/>
      <c r="CA174" s="59"/>
      <c r="CB174" s="5"/>
      <c r="CC174" s="16"/>
      <c r="CD174" s="59"/>
      <c r="CE174" s="5"/>
      <c r="CF174" s="16"/>
      <c r="CG174" s="59"/>
      <c r="CH174" s="5"/>
      <c r="CI174" s="16"/>
      <c r="CJ174" s="59"/>
      <c r="CK174" s="13"/>
      <c r="CL174" s="16"/>
      <c r="CM174" s="59"/>
      <c r="CN174" s="5"/>
      <c r="CO174" s="16"/>
      <c r="CP174" s="59"/>
      <c r="CQ174" s="5"/>
      <c r="CR174" s="16"/>
      <c r="CS174" s="59"/>
      <c r="CT174" s="5"/>
      <c r="CU174" s="16"/>
      <c r="CV174" s="59"/>
      <c r="CW174" s="5"/>
      <c r="CX174" s="16"/>
      <c r="CY174" s="59"/>
      <c r="CZ174" s="5"/>
      <c r="DA174" s="16"/>
      <c r="DB174" s="59"/>
      <c r="DC174" s="5"/>
      <c r="DD174" s="16"/>
      <c r="DE174" s="59"/>
      <c r="DF174" s="5"/>
      <c r="DG174" s="16"/>
      <c r="DH174" s="59"/>
      <c r="DI174" s="5"/>
      <c r="DJ174" s="16"/>
      <c r="DK174" s="59"/>
      <c r="DL174" s="5"/>
      <c r="DM174" s="16"/>
      <c r="DN174" s="59"/>
      <c r="DO174" s="5"/>
      <c r="DP174" s="16"/>
      <c r="DQ174" s="59"/>
      <c r="DR174" s="5"/>
      <c r="DS174" s="16"/>
      <c r="DT174" s="59"/>
      <c r="DU174" s="5"/>
      <c r="DV174" s="16"/>
      <c r="DW174" s="59"/>
      <c r="DX174" s="5"/>
      <c r="DY174" s="16"/>
      <c r="DZ174" s="59"/>
      <c r="EA174" s="5"/>
      <c r="EB174" s="16"/>
      <c r="EC174" s="59"/>
      <c r="ED174" s="5"/>
      <c r="EE174" s="16"/>
      <c r="EF174" s="76"/>
    </row>
    <row r="175" spans="1:136" ht="12" customHeight="1" x14ac:dyDescent="0.25">
      <c r="A175" s="4"/>
      <c r="B175" s="13"/>
      <c r="C175" s="16"/>
      <c r="D175" s="59"/>
      <c r="E175" s="5"/>
      <c r="F175" s="16"/>
      <c r="G175" s="59"/>
      <c r="H175" s="5"/>
      <c r="I175" s="16"/>
      <c r="J175" s="59"/>
      <c r="K175" s="5"/>
      <c r="L175" s="16"/>
      <c r="M175" s="59"/>
      <c r="N175" s="5"/>
      <c r="O175" s="16"/>
      <c r="P175" s="59"/>
      <c r="Q175" s="5"/>
      <c r="R175" s="16"/>
      <c r="S175" s="59"/>
      <c r="T175" s="5"/>
      <c r="U175" s="16"/>
      <c r="V175" s="59"/>
      <c r="W175" s="5"/>
      <c r="X175" s="16"/>
      <c r="Y175" s="59"/>
      <c r="Z175" s="5"/>
      <c r="AA175" s="16"/>
      <c r="AB175" s="59"/>
      <c r="AC175" s="5"/>
      <c r="AD175" s="16"/>
      <c r="AE175" s="59"/>
      <c r="AF175" s="5"/>
      <c r="AG175" s="16"/>
      <c r="AH175" s="59"/>
      <c r="AI175" s="5"/>
      <c r="AJ175" s="16"/>
      <c r="AK175" s="59"/>
      <c r="AL175" s="5"/>
      <c r="AM175" s="16"/>
      <c r="AN175" s="59"/>
      <c r="AO175" s="5"/>
      <c r="AP175" s="16"/>
      <c r="AQ175" s="59"/>
      <c r="AR175" s="13"/>
      <c r="AS175" s="16"/>
      <c r="AT175" s="59"/>
      <c r="AU175" s="5"/>
      <c r="AV175" s="16"/>
      <c r="AW175" s="59"/>
      <c r="AX175" s="5"/>
      <c r="AY175" s="16"/>
      <c r="AZ175" s="59"/>
      <c r="BA175" s="5"/>
      <c r="BB175" s="16"/>
      <c r="BC175" s="59"/>
      <c r="BD175" s="5"/>
      <c r="BE175" s="16"/>
      <c r="BF175" s="59"/>
      <c r="BG175" s="5"/>
      <c r="BH175" s="16"/>
      <c r="BI175" s="59"/>
      <c r="BJ175" s="5"/>
      <c r="BK175" s="16"/>
      <c r="BL175" s="59"/>
      <c r="BM175" s="5"/>
      <c r="BN175" s="16"/>
      <c r="BO175" s="59"/>
      <c r="BP175" s="5"/>
      <c r="BQ175" s="16"/>
      <c r="BR175" s="59"/>
      <c r="BS175" s="5"/>
      <c r="BT175" s="16"/>
      <c r="BU175" s="59"/>
      <c r="BV175" s="5"/>
      <c r="BW175" s="16"/>
      <c r="BX175" s="59"/>
      <c r="BY175" s="5"/>
      <c r="BZ175" s="16"/>
      <c r="CA175" s="59"/>
      <c r="CB175" s="5"/>
      <c r="CC175" s="16"/>
      <c r="CD175" s="59"/>
      <c r="CE175" s="5"/>
      <c r="CF175" s="16"/>
      <c r="CG175" s="59"/>
      <c r="CH175" s="5"/>
      <c r="CI175" s="16"/>
      <c r="CJ175" s="59"/>
      <c r="CK175" s="13"/>
      <c r="CL175" s="16"/>
      <c r="CM175" s="59"/>
      <c r="CN175" s="5"/>
      <c r="CO175" s="16"/>
      <c r="CP175" s="59"/>
      <c r="CQ175" s="5"/>
      <c r="CR175" s="16"/>
      <c r="CS175" s="59"/>
      <c r="CT175" s="5"/>
      <c r="CU175" s="16"/>
      <c r="CV175" s="59"/>
      <c r="CW175" s="5"/>
      <c r="CX175" s="16"/>
      <c r="CY175" s="59"/>
      <c r="CZ175" s="5"/>
      <c r="DA175" s="16"/>
      <c r="DB175" s="59"/>
      <c r="DC175" s="5"/>
      <c r="DD175" s="16"/>
      <c r="DE175" s="59"/>
      <c r="DF175" s="5"/>
      <c r="DG175" s="16"/>
      <c r="DH175" s="59"/>
      <c r="DI175" s="5"/>
      <c r="DJ175" s="16"/>
      <c r="DK175" s="59"/>
      <c r="DL175" s="5"/>
      <c r="DM175" s="16"/>
      <c r="DN175" s="59"/>
      <c r="DO175" s="5"/>
      <c r="DP175" s="16"/>
      <c r="DQ175" s="59"/>
      <c r="DR175" s="5"/>
      <c r="DS175" s="16"/>
      <c r="DT175" s="59"/>
      <c r="DU175" s="5"/>
      <c r="DV175" s="16"/>
      <c r="DW175" s="59"/>
      <c r="DX175" s="5"/>
      <c r="DY175" s="16"/>
      <c r="DZ175" s="59"/>
      <c r="EA175" s="5"/>
      <c r="EB175" s="16"/>
      <c r="EC175" s="59"/>
      <c r="ED175" s="5"/>
      <c r="EE175" s="16"/>
      <c r="EF175" s="76"/>
    </row>
    <row r="176" spans="1:136" ht="12" customHeight="1" x14ac:dyDescent="0.25">
      <c r="A176" s="4"/>
      <c r="B176" s="13"/>
      <c r="C176" s="16"/>
      <c r="D176" s="59"/>
      <c r="E176" s="5"/>
      <c r="F176" s="16"/>
      <c r="G176" s="59"/>
      <c r="H176" s="5"/>
      <c r="I176" s="16"/>
      <c r="J176" s="59"/>
      <c r="K176" s="5"/>
      <c r="L176" s="16"/>
      <c r="M176" s="59"/>
      <c r="N176" s="5"/>
      <c r="O176" s="16"/>
      <c r="P176" s="59"/>
      <c r="Q176" s="5"/>
      <c r="R176" s="16"/>
      <c r="S176" s="59"/>
      <c r="T176" s="5"/>
      <c r="U176" s="16"/>
      <c r="V176" s="59"/>
      <c r="W176" s="5"/>
      <c r="X176" s="16"/>
      <c r="Y176" s="59"/>
      <c r="Z176" s="5"/>
      <c r="AA176" s="16"/>
      <c r="AB176" s="59"/>
      <c r="AC176" s="5"/>
      <c r="AD176" s="16"/>
      <c r="AE176" s="59"/>
      <c r="AF176" s="5"/>
      <c r="AG176" s="16"/>
      <c r="AH176" s="59"/>
      <c r="AI176" s="5"/>
      <c r="AJ176" s="16"/>
      <c r="AK176" s="59"/>
      <c r="AL176" s="5"/>
      <c r="AM176" s="16"/>
      <c r="AN176" s="59"/>
      <c r="AO176" s="5"/>
      <c r="AP176" s="16"/>
      <c r="AQ176" s="59"/>
      <c r="AR176" s="13"/>
      <c r="AS176" s="16"/>
      <c r="AT176" s="59"/>
      <c r="AU176" s="5"/>
      <c r="AV176" s="16"/>
      <c r="AW176" s="59"/>
      <c r="AX176" s="5"/>
      <c r="AY176" s="16"/>
      <c r="AZ176" s="59"/>
      <c r="BA176" s="5"/>
      <c r="BB176" s="16"/>
      <c r="BC176" s="59"/>
      <c r="BD176" s="5"/>
      <c r="BE176" s="16"/>
      <c r="BF176" s="59"/>
      <c r="BG176" s="5"/>
      <c r="BH176" s="16"/>
      <c r="BI176" s="59"/>
      <c r="BJ176" s="5"/>
      <c r="BK176" s="16"/>
      <c r="BL176" s="59"/>
      <c r="BM176" s="5"/>
      <c r="BN176" s="16"/>
      <c r="BO176" s="59"/>
      <c r="BP176" s="5"/>
      <c r="BQ176" s="16"/>
      <c r="BR176" s="59"/>
      <c r="BS176" s="5"/>
      <c r="BT176" s="16"/>
      <c r="BU176" s="59"/>
      <c r="BV176" s="5"/>
      <c r="BW176" s="16"/>
      <c r="BX176" s="59"/>
      <c r="BY176" s="5"/>
      <c r="BZ176" s="16"/>
      <c r="CA176" s="59"/>
      <c r="CB176" s="5"/>
      <c r="CC176" s="16"/>
      <c r="CD176" s="59"/>
      <c r="CE176" s="5"/>
      <c r="CF176" s="16"/>
      <c r="CG176" s="59"/>
      <c r="CH176" s="5"/>
      <c r="CI176" s="16"/>
      <c r="CJ176" s="59"/>
      <c r="CK176" s="13"/>
      <c r="CL176" s="16"/>
      <c r="CM176" s="59"/>
      <c r="CN176" s="5"/>
      <c r="CO176" s="16"/>
      <c r="CP176" s="59"/>
      <c r="CQ176" s="5"/>
      <c r="CR176" s="16"/>
      <c r="CS176" s="59"/>
      <c r="CT176" s="5"/>
      <c r="CU176" s="16"/>
      <c r="CV176" s="59"/>
      <c r="CW176" s="5"/>
      <c r="CX176" s="16"/>
      <c r="CY176" s="59"/>
      <c r="CZ176" s="5"/>
      <c r="DA176" s="16"/>
      <c r="DB176" s="59"/>
      <c r="DC176" s="5"/>
      <c r="DD176" s="16"/>
      <c r="DE176" s="59"/>
      <c r="DF176" s="5"/>
      <c r="DG176" s="16"/>
      <c r="DH176" s="59"/>
      <c r="DI176" s="5"/>
      <c r="DJ176" s="16"/>
      <c r="DK176" s="59"/>
      <c r="DL176" s="5"/>
      <c r="DM176" s="16"/>
      <c r="DN176" s="59"/>
      <c r="DO176" s="5"/>
      <c r="DP176" s="16"/>
      <c r="DQ176" s="59"/>
      <c r="DR176" s="5"/>
      <c r="DS176" s="16"/>
      <c r="DT176" s="59"/>
      <c r="DU176" s="5"/>
      <c r="DV176" s="16"/>
      <c r="DW176" s="59"/>
      <c r="DX176" s="5"/>
      <c r="DY176" s="16"/>
      <c r="DZ176" s="59"/>
      <c r="EA176" s="5"/>
      <c r="EB176" s="16"/>
      <c r="EC176" s="59"/>
      <c r="ED176" s="5"/>
      <c r="EE176" s="16"/>
      <c r="EF176" s="76"/>
    </row>
    <row r="177" spans="1:136" ht="12" customHeight="1" x14ac:dyDescent="0.25">
      <c r="A177" s="4"/>
      <c r="B177" s="13"/>
      <c r="C177" s="16"/>
      <c r="D177" s="59"/>
      <c r="E177" s="5"/>
      <c r="F177" s="16"/>
      <c r="G177" s="59"/>
      <c r="H177" s="5"/>
      <c r="I177" s="16"/>
      <c r="J177" s="59"/>
      <c r="K177" s="5"/>
      <c r="L177" s="16"/>
      <c r="M177" s="59"/>
      <c r="N177" s="5"/>
      <c r="O177" s="16"/>
      <c r="P177" s="59"/>
      <c r="Q177" s="5"/>
      <c r="R177" s="16"/>
      <c r="S177" s="59"/>
      <c r="T177" s="5"/>
      <c r="U177" s="16"/>
      <c r="V177" s="59"/>
      <c r="W177" s="5"/>
      <c r="X177" s="16"/>
      <c r="Y177" s="59"/>
      <c r="Z177" s="5"/>
      <c r="AA177" s="16"/>
      <c r="AB177" s="59"/>
      <c r="AC177" s="5"/>
      <c r="AD177" s="16"/>
      <c r="AE177" s="59"/>
      <c r="AF177" s="5"/>
      <c r="AG177" s="16"/>
      <c r="AH177" s="59"/>
      <c r="AI177" s="5"/>
      <c r="AJ177" s="16"/>
      <c r="AK177" s="59"/>
      <c r="AL177" s="5"/>
      <c r="AM177" s="16"/>
      <c r="AN177" s="59"/>
      <c r="AO177" s="5"/>
      <c r="AP177" s="16"/>
      <c r="AQ177" s="59"/>
      <c r="AR177" s="13"/>
      <c r="AS177" s="16"/>
      <c r="AT177" s="59"/>
      <c r="AU177" s="5"/>
      <c r="AV177" s="16"/>
      <c r="AW177" s="59"/>
      <c r="AX177" s="5"/>
      <c r="AY177" s="16"/>
      <c r="AZ177" s="59"/>
      <c r="BA177" s="5"/>
      <c r="BB177" s="16"/>
      <c r="BC177" s="59"/>
      <c r="BD177" s="5"/>
      <c r="BE177" s="16"/>
      <c r="BF177" s="59"/>
      <c r="BG177" s="5"/>
      <c r="BH177" s="16"/>
      <c r="BI177" s="59"/>
      <c r="BJ177" s="5"/>
      <c r="BK177" s="16"/>
      <c r="BL177" s="59"/>
      <c r="BM177" s="5"/>
      <c r="BN177" s="16"/>
      <c r="BO177" s="59"/>
      <c r="BP177" s="5"/>
      <c r="BQ177" s="16"/>
      <c r="BR177" s="59"/>
      <c r="BS177" s="5"/>
      <c r="BT177" s="16"/>
      <c r="BU177" s="59"/>
      <c r="BV177" s="5"/>
      <c r="BW177" s="16"/>
      <c r="BX177" s="59"/>
      <c r="BY177" s="5"/>
      <c r="BZ177" s="16"/>
      <c r="CA177" s="59"/>
      <c r="CB177" s="5"/>
      <c r="CC177" s="16"/>
      <c r="CD177" s="59"/>
      <c r="CE177" s="5"/>
      <c r="CF177" s="16"/>
      <c r="CG177" s="59"/>
      <c r="CH177" s="5"/>
      <c r="CI177" s="16"/>
      <c r="CJ177" s="59"/>
      <c r="CK177" s="13"/>
      <c r="CL177" s="16"/>
      <c r="CM177" s="59"/>
      <c r="CN177" s="5"/>
      <c r="CO177" s="16"/>
      <c r="CP177" s="59"/>
      <c r="CQ177" s="5"/>
      <c r="CR177" s="16"/>
      <c r="CS177" s="59"/>
      <c r="CT177" s="5"/>
      <c r="CU177" s="16"/>
      <c r="CV177" s="59"/>
      <c r="CW177" s="5"/>
      <c r="CX177" s="16"/>
      <c r="CY177" s="59"/>
      <c r="CZ177" s="5"/>
      <c r="DA177" s="16"/>
      <c r="DB177" s="59"/>
      <c r="DC177" s="5"/>
      <c r="DD177" s="16"/>
      <c r="DE177" s="59"/>
      <c r="DF177" s="5"/>
      <c r="DG177" s="16"/>
      <c r="DH177" s="59"/>
      <c r="DI177" s="5"/>
      <c r="DJ177" s="16"/>
      <c r="DK177" s="59"/>
      <c r="DL177" s="5"/>
      <c r="DM177" s="16"/>
      <c r="DN177" s="59"/>
      <c r="DO177" s="5"/>
      <c r="DP177" s="16"/>
      <c r="DQ177" s="59"/>
      <c r="DR177" s="5"/>
      <c r="DS177" s="16"/>
      <c r="DT177" s="59"/>
      <c r="DU177" s="5"/>
      <c r="DV177" s="16"/>
      <c r="DW177" s="59"/>
      <c r="DX177" s="5"/>
      <c r="DY177" s="16"/>
      <c r="DZ177" s="59"/>
      <c r="EA177" s="5"/>
      <c r="EB177" s="16"/>
      <c r="EC177" s="59"/>
      <c r="ED177" s="5"/>
      <c r="EE177" s="16"/>
      <c r="EF177" s="76"/>
    </row>
    <row r="178" spans="1:136" ht="12" customHeight="1" x14ac:dyDescent="0.25">
      <c r="A178" s="4"/>
      <c r="B178" s="13"/>
      <c r="C178" s="16"/>
      <c r="D178" s="59"/>
      <c r="E178" s="5"/>
      <c r="F178" s="16"/>
      <c r="G178" s="59"/>
      <c r="H178" s="5"/>
      <c r="I178" s="16"/>
      <c r="J178" s="59"/>
      <c r="K178" s="5"/>
      <c r="L178" s="16"/>
      <c r="M178" s="59"/>
      <c r="N178" s="5"/>
      <c r="O178" s="16"/>
      <c r="P178" s="59"/>
      <c r="Q178" s="5"/>
      <c r="R178" s="16"/>
      <c r="S178" s="59"/>
      <c r="T178" s="5"/>
      <c r="U178" s="16"/>
      <c r="V178" s="59"/>
      <c r="W178" s="5"/>
      <c r="X178" s="16"/>
      <c r="Y178" s="59"/>
      <c r="Z178" s="5"/>
      <c r="AA178" s="16"/>
      <c r="AB178" s="59"/>
      <c r="AC178" s="5"/>
      <c r="AD178" s="16"/>
      <c r="AE178" s="59"/>
      <c r="AF178" s="5"/>
      <c r="AG178" s="16"/>
      <c r="AH178" s="59"/>
      <c r="AI178" s="5"/>
      <c r="AJ178" s="16"/>
      <c r="AK178" s="59"/>
      <c r="AL178" s="5"/>
      <c r="AM178" s="16"/>
      <c r="AN178" s="59"/>
      <c r="AO178" s="5"/>
      <c r="AP178" s="16"/>
      <c r="AQ178" s="59"/>
      <c r="AR178" s="13"/>
      <c r="AS178" s="16"/>
      <c r="AT178" s="59"/>
      <c r="AU178" s="5"/>
      <c r="AV178" s="16"/>
      <c r="AW178" s="59"/>
      <c r="AX178" s="5"/>
      <c r="AY178" s="16"/>
      <c r="AZ178" s="59"/>
      <c r="BA178" s="5"/>
      <c r="BB178" s="16"/>
      <c r="BC178" s="59"/>
      <c r="BD178" s="5"/>
      <c r="BE178" s="16"/>
      <c r="BF178" s="59"/>
      <c r="BG178" s="5"/>
      <c r="BH178" s="16"/>
      <c r="BI178" s="59"/>
      <c r="BJ178" s="5"/>
      <c r="BK178" s="16"/>
      <c r="BL178" s="59"/>
      <c r="BM178" s="5"/>
      <c r="BN178" s="16"/>
      <c r="BO178" s="59"/>
      <c r="BP178" s="5"/>
      <c r="BQ178" s="16"/>
      <c r="BR178" s="59"/>
      <c r="BS178" s="5"/>
      <c r="BT178" s="16"/>
      <c r="BU178" s="59"/>
      <c r="BV178" s="5"/>
      <c r="BW178" s="16"/>
      <c r="BX178" s="59"/>
      <c r="BY178" s="5"/>
      <c r="BZ178" s="16"/>
      <c r="CA178" s="59"/>
      <c r="CB178" s="5"/>
      <c r="CC178" s="16"/>
      <c r="CD178" s="59"/>
      <c r="CE178" s="5"/>
      <c r="CF178" s="16"/>
      <c r="CG178" s="59"/>
      <c r="CH178" s="5"/>
      <c r="CI178" s="16"/>
      <c r="CJ178" s="59"/>
      <c r="CK178" s="13"/>
      <c r="CL178" s="16"/>
      <c r="CM178" s="59"/>
      <c r="CN178" s="5"/>
      <c r="CO178" s="16"/>
      <c r="CP178" s="59"/>
      <c r="CQ178" s="5"/>
      <c r="CR178" s="16"/>
      <c r="CS178" s="59"/>
      <c r="CT178" s="5"/>
      <c r="CU178" s="16"/>
      <c r="CV178" s="59"/>
      <c r="CW178" s="5"/>
      <c r="CX178" s="16"/>
      <c r="CY178" s="59"/>
      <c r="CZ178" s="5"/>
      <c r="DA178" s="16"/>
      <c r="DB178" s="59"/>
      <c r="DC178" s="5"/>
      <c r="DD178" s="16"/>
      <c r="DE178" s="59"/>
      <c r="DF178" s="5"/>
      <c r="DG178" s="16"/>
      <c r="DH178" s="59"/>
      <c r="DI178" s="5"/>
      <c r="DJ178" s="16"/>
      <c r="DK178" s="59"/>
      <c r="DL178" s="5"/>
      <c r="DM178" s="16"/>
      <c r="DN178" s="59"/>
      <c r="DO178" s="5"/>
      <c r="DP178" s="16"/>
      <c r="DQ178" s="59"/>
      <c r="DR178" s="5"/>
      <c r="DS178" s="16"/>
      <c r="DT178" s="59"/>
      <c r="DU178" s="5"/>
      <c r="DV178" s="16"/>
      <c r="DW178" s="59"/>
      <c r="DX178" s="5"/>
      <c r="DY178" s="16"/>
      <c r="DZ178" s="59"/>
      <c r="EA178" s="5"/>
      <c r="EB178" s="16"/>
      <c r="EC178" s="59"/>
      <c r="ED178" s="5"/>
      <c r="EE178" s="16"/>
      <c r="EF178" s="76"/>
    </row>
    <row r="179" spans="1:136" ht="12" customHeight="1" x14ac:dyDescent="0.25">
      <c r="A179" s="4"/>
      <c r="B179" s="13"/>
      <c r="C179" s="16"/>
      <c r="D179" s="59"/>
      <c r="E179" s="5"/>
      <c r="F179" s="16"/>
      <c r="G179" s="59"/>
      <c r="H179" s="5"/>
      <c r="I179" s="16"/>
      <c r="J179" s="59"/>
      <c r="K179" s="5"/>
      <c r="L179" s="16"/>
      <c r="M179" s="59"/>
      <c r="N179" s="5"/>
      <c r="O179" s="16"/>
      <c r="P179" s="59"/>
      <c r="Q179" s="5"/>
      <c r="R179" s="16"/>
      <c r="S179" s="59"/>
      <c r="T179" s="5"/>
      <c r="U179" s="16"/>
      <c r="V179" s="59"/>
      <c r="W179" s="5"/>
      <c r="X179" s="16"/>
      <c r="Y179" s="59"/>
      <c r="Z179" s="5"/>
      <c r="AA179" s="16"/>
      <c r="AB179" s="59"/>
      <c r="AC179" s="5"/>
      <c r="AD179" s="16"/>
      <c r="AE179" s="59"/>
      <c r="AF179" s="5"/>
      <c r="AG179" s="16"/>
      <c r="AH179" s="59"/>
      <c r="AI179" s="5"/>
      <c r="AJ179" s="16"/>
      <c r="AK179" s="59"/>
      <c r="AL179" s="5"/>
      <c r="AM179" s="16"/>
      <c r="AN179" s="59"/>
      <c r="AO179" s="5"/>
      <c r="AP179" s="16"/>
      <c r="AQ179" s="59"/>
      <c r="AR179" s="13"/>
      <c r="AS179" s="16"/>
      <c r="AT179" s="59"/>
      <c r="AU179" s="5"/>
      <c r="AV179" s="16"/>
      <c r="AW179" s="59"/>
      <c r="AX179" s="5"/>
      <c r="AY179" s="16"/>
      <c r="AZ179" s="59"/>
      <c r="BA179" s="5"/>
      <c r="BB179" s="16"/>
      <c r="BC179" s="59"/>
      <c r="BD179" s="5"/>
      <c r="BE179" s="16"/>
      <c r="BF179" s="59"/>
      <c r="BG179" s="5"/>
      <c r="BH179" s="16"/>
      <c r="BI179" s="59"/>
      <c r="BJ179" s="5"/>
      <c r="BK179" s="16"/>
      <c r="BL179" s="59"/>
      <c r="BM179" s="5"/>
      <c r="BN179" s="16"/>
      <c r="BO179" s="59"/>
      <c r="BP179" s="5"/>
      <c r="BQ179" s="16"/>
      <c r="BR179" s="59"/>
      <c r="BS179" s="5"/>
      <c r="BT179" s="16"/>
      <c r="BU179" s="59"/>
      <c r="BV179" s="5"/>
      <c r="BW179" s="16"/>
      <c r="BX179" s="59"/>
      <c r="BY179" s="5"/>
      <c r="BZ179" s="16"/>
      <c r="CA179" s="59"/>
      <c r="CB179" s="5"/>
      <c r="CC179" s="16"/>
      <c r="CD179" s="59"/>
      <c r="CE179" s="5"/>
      <c r="CF179" s="16"/>
      <c r="CG179" s="59"/>
      <c r="CH179" s="5"/>
      <c r="CI179" s="16"/>
      <c r="CJ179" s="59"/>
      <c r="CK179" s="13"/>
      <c r="CL179" s="16"/>
      <c r="CM179" s="59"/>
      <c r="CN179" s="5"/>
      <c r="CO179" s="16"/>
      <c r="CP179" s="59"/>
      <c r="CQ179" s="5"/>
      <c r="CR179" s="16"/>
      <c r="CS179" s="59"/>
      <c r="CT179" s="5"/>
      <c r="CU179" s="16"/>
      <c r="CV179" s="59"/>
      <c r="CW179" s="5"/>
      <c r="CX179" s="16"/>
      <c r="CY179" s="59"/>
      <c r="CZ179" s="5"/>
      <c r="DA179" s="16"/>
      <c r="DB179" s="59"/>
      <c r="DC179" s="5"/>
      <c r="DD179" s="16"/>
      <c r="DE179" s="59"/>
      <c r="DF179" s="5"/>
      <c r="DG179" s="16"/>
      <c r="DH179" s="59"/>
      <c r="DI179" s="5"/>
      <c r="DJ179" s="16"/>
      <c r="DK179" s="59"/>
      <c r="DL179" s="5"/>
      <c r="DM179" s="16"/>
      <c r="DN179" s="59"/>
      <c r="DO179" s="5"/>
      <c r="DP179" s="16"/>
      <c r="DQ179" s="59"/>
      <c r="DR179" s="5"/>
      <c r="DS179" s="16"/>
      <c r="DT179" s="59"/>
      <c r="DU179" s="5"/>
      <c r="DV179" s="16"/>
      <c r="DW179" s="59"/>
      <c r="DX179" s="5"/>
      <c r="DY179" s="16"/>
      <c r="DZ179" s="59"/>
      <c r="EA179" s="5"/>
      <c r="EB179" s="16"/>
      <c r="EC179" s="59"/>
      <c r="ED179" s="5"/>
      <c r="EE179" s="16"/>
      <c r="EF179" s="76"/>
    </row>
    <row r="180" spans="1:136" ht="12" customHeight="1" x14ac:dyDescent="0.25">
      <c r="A180" s="4"/>
      <c r="B180" s="13"/>
      <c r="C180" s="16"/>
      <c r="D180" s="59"/>
      <c r="E180" s="5"/>
      <c r="F180" s="16"/>
      <c r="G180" s="59"/>
      <c r="H180" s="5"/>
      <c r="I180" s="16"/>
      <c r="J180" s="59"/>
      <c r="K180" s="5"/>
      <c r="L180" s="16"/>
      <c r="M180" s="59"/>
      <c r="N180" s="5"/>
      <c r="O180" s="16"/>
      <c r="P180" s="59"/>
      <c r="Q180" s="5"/>
      <c r="R180" s="16"/>
      <c r="S180" s="59"/>
      <c r="T180" s="5"/>
      <c r="U180" s="16"/>
      <c r="V180" s="59"/>
      <c r="W180" s="5"/>
      <c r="X180" s="16"/>
      <c r="Y180" s="59"/>
      <c r="Z180" s="5"/>
      <c r="AA180" s="16"/>
      <c r="AB180" s="59"/>
      <c r="AC180" s="5"/>
      <c r="AD180" s="16"/>
      <c r="AE180" s="59"/>
      <c r="AF180" s="5"/>
      <c r="AG180" s="16"/>
      <c r="AH180" s="59"/>
      <c r="AI180" s="5"/>
      <c r="AJ180" s="16"/>
      <c r="AK180" s="59"/>
      <c r="AL180" s="5"/>
      <c r="AM180" s="16"/>
      <c r="AN180" s="59"/>
      <c r="AO180" s="5"/>
      <c r="AP180" s="16"/>
      <c r="AQ180" s="59"/>
      <c r="AR180" s="13"/>
      <c r="AS180" s="16"/>
      <c r="AT180" s="59"/>
      <c r="AU180" s="5"/>
      <c r="AV180" s="16"/>
      <c r="AW180" s="59"/>
      <c r="AX180" s="5"/>
      <c r="AY180" s="16"/>
      <c r="AZ180" s="59"/>
      <c r="BA180" s="5"/>
      <c r="BB180" s="16"/>
      <c r="BC180" s="59"/>
      <c r="BD180" s="5"/>
      <c r="BE180" s="16"/>
      <c r="BF180" s="59"/>
      <c r="BG180" s="5"/>
      <c r="BH180" s="16"/>
      <c r="BI180" s="59"/>
      <c r="BJ180" s="5"/>
      <c r="BK180" s="16"/>
      <c r="BL180" s="59"/>
      <c r="BM180" s="5"/>
      <c r="BN180" s="16"/>
      <c r="BO180" s="59"/>
      <c r="BP180" s="5"/>
      <c r="BQ180" s="16"/>
      <c r="BR180" s="59"/>
      <c r="BS180" s="5"/>
      <c r="BT180" s="16"/>
      <c r="BU180" s="59"/>
      <c r="BV180" s="5"/>
      <c r="BW180" s="16"/>
      <c r="BX180" s="59"/>
      <c r="BY180" s="5"/>
      <c r="BZ180" s="16"/>
      <c r="CA180" s="59"/>
      <c r="CB180" s="5"/>
      <c r="CC180" s="16"/>
      <c r="CD180" s="59"/>
      <c r="CE180" s="5"/>
      <c r="CF180" s="16"/>
      <c r="CG180" s="59"/>
      <c r="CH180" s="5"/>
      <c r="CI180" s="16"/>
      <c r="CJ180" s="59"/>
      <c r="CK180" s="13"/>
      <c r="CL180" s="16"/>
      <c r="CM180" s="59"/>
      <c r="CN180" s="5"/>
      <c r="CO180" s="16"/>
      <c r="CP180" s="59"/>
      <c r="CQ180" s="5"/>
      <c r="CR180" s="16"/>
      <c r="CS180" s="59"/>
      <c r="CT180" s="5"/>
      <c r="CU180" s="16"/>
      <c r="CV180" s="59"/>
      <c r="CW180" s="5"/>
      <c r="CX180" s="16"/>
      <c r="CY180" s="59"/>
      <c r="CZ180" s="5"/>
      <c r="DA180" s="16"/>
      <c r="DB180" s="59"/>
      <c r="DC180" s="5"/>
      <c r="DD180" s="16"/>
      <c r="DE180" s="59"/>
      <c r="DF180" s="5"/>
      <c r="DG180" s="16"/>
      <c r="DH180" s="59"/>
      <c r="DI180" s="5"/>
      <c r="DJ180" s="16"/>
      <c r="DK180" s="59"/>
      <c r="DL180" s="5"/>
      <c r="DM180" s="16"/>
      <c r="DN180" s="59"/>
      <c r="DO180" s="5"/>
      <c r="DP180" s="16"/>
      <c r="DQ180" s="59"/>
      <c r="DR180" s="5"/>
      <c r="DS180" s="16"/>
      <c r="DT180" s="59"/>
      <c r="DU180" s="5"/>
      <c r="DV180" s="16"/>
      <c r="DW180" s="59"/>
      <c r="DX180" s="5"/>
      <c r="DY180" s="16"/>
      <c r="DZ180" s="59"/>
      <c r="EA180" s="5"/>
      <c r="EB180" s="16"/>
      <c r="EC180" s="59"/>
      <c r="ED180" s="5"/>
      <c r="EE180" s="16"/>
      <c r="EF180" s="76"/>
    </row>
    <row r="181" spans="1:136" ht="12" customHeight="1" x14ac:dyDescent="0.25">
      <c r="A181" s="4"/>
      <c r="B181" s="13"/>
      <c r="C181" s="16"/>
      <c r="D181" s="59"/>
      <c r="E181" s="5"/>
      <c r="F181" s="16"/>
      <c r="G181" s="59"/>
      <c r="H181" s="5"/>
      <c r="I181" s="16"/>
      <c r="J181" s="59"/>
      <c r="K181" s="5"/>
      <c r="L181" s="16"/>
      <c r="M181" s="59"/>
      <c r="N181" s="5"/>
      <c r="O181" s="16"/>
      <c r="P181" s="59"/>
      <c r="Q181" s="5"/>
      <c r="R181" s="16"/>
      <c r="S181" s="59"/>
      <c r="T181" s="5"/>
      <c r="U181" s="16"/>
      <c r="V181" s="59"/>
      <c r="W181" s="5"/>
      <c r="X181" s="16"/>
      <c r="Y181" s="59"/>
      <c r="Z181" s="5"/>
      <c r="AA181" s="16"/>
      <c r="AB181" s="59"/>
      <c r="AC181" s="5"/>
      <c r="AD181" s="16"/>
      <c r="AE181" s="59"/>
      <c r="AF181" s="5"/>
      <c r="AG181" s="16"/>
      <c r="AH181" s="59"/>
      <c r="AI181" s="5"/>
      <c r="AJ181" s="16"/>
      <c r="AK181" s="59"/>
      <c r="AL181" s="5"/>
      <c r="AM181" s="16"/>
      <c r="AN181" s="59"/>
      <c r="AO181" s="5"/>
      <c r="AP181" s="16"/>
      <c r="AQ181" s="59"/>
      <c r="AR181" s="13"/>
      <c r="AS181" s="16"/>
      <c r="AT181" s="59"/>
      <c r="AU181" s="5"/>
      <c r="AV181" s="16"/>
      <c r="AW181" s="59"/>
      <c r="AX181" s="5"/>
      <c r="AY181" s="16"/>
      <c r="AZ181" s="59"/>
      <c r="BA181" s="5"/>
      <c r="BB181" s="16"/>
      <c r="BC181" s="59"/>
      <c r="BD181" s="5"/>
      <c r="BE181" s="16"/>
      <c r="BF181" s="59"/>
      <c r="BG181" s="5"/>
      <c r="BH181" s="16"/>
      <c r="BI181" s="59"/>
      <c r="BJ181" s="5"/>
      <c r="BK181" s="16"/>
      <c r="BL181" s="59"/>
      <c r="BM181" s="5"/>
      <c r="BN181" s="16"/>
      <c r="BO181" s="59"/>
      <c r="BP181" s="5"/>
      <c r="BQ181" s="16"/>
      <c r="BR181" s="59"/>
      <c r="BS181" s="5"/>
      <c r="BT181" s="16"/>
      <c r="BU181" s="59"/>
      <c r="BV181" s="5"/>
      <c r="BW181" s="16"/>
      <c r="BX181" s="59"/>
      <c r="BY181" s="5"/>
      <c r="BZ181" s="16"/>
      <c r="CA181" s="59"/>
      <c r="CB181" s="5"/>
      <c r="CC181" s="16"/>
      <c r="CD181" s="59"/>
      <c r="CE181" s="5"/>
      <c r="CF181" s="16"/>
      <c r="CG181" s="59"/>
      <c r="CH181" s="5"/>
      <c r="CI181" s="16"/>
      <c r="CJ181" s="59"/>
      <c r="CK181" s="13"/>
      <c r="CL181" s="16"/>
      <c r="CM181" s="59"/>
      <c r="CN181" s="5"/>
      <c r="CO181" s="16"/>
      <c r="CP181" s="59"/>
      <c r="CQ181" s="5"/>
      <c r="CR181" s="16"/>
      <c r="CS181" s="59"/>
      <c r="CT181" s="5"/>
      <c r="CU181" s="16"/>
      <c r="CV181" s="59"/>
      <c r="CW181" s="5"/>
      <c r="CX181" s="16"/>
      <c r="CY181" s="59"/>
      <c r="CZ181" s="5"/>
      <c r="DA181" s="16"/>
      <c r="DB181" s="59"/>
      <c r="DC181" s="5"/>
      <c r="DD181" s="16"/>
      <c r="DE181" s="59"/>
      <c r="DF181" s="5"/>
      <c r="DG181" s="16"/>
      <c r="DH181" s="59"/>
      <c r="DI181" s="5"/>
      <c r="DJ181" s="16"/>
      <c r="DK181" s="59"/>
      <c r="DL181" s="5"/>
      <c r="DM181" s="16"/>
      <c r="DN181" s="59"/>
      <c r="DO181" s="5"/>
      <c r="DP181" s="16"/>
      <c r="DQ181" s="59"/>
      <c r="DR181" s="5"/>
      <c r="DS181" s="16"/>
      <c r="DT181" s="59"/>
      <c r="DU181" s="5"/>
      <c r="DV181" s="16"/>
      <c r="DW181" s="59"/>
      <c r="DX181" s="5"/>
      <c r="DY181" s="16"/>
      <c r="DZ181" s="59"/>
      <c r="EA181" s="5"/>
      <c r="EB181" s="16"/>
      <c r="EC181" s="59"/>
      <c r="ED181" s="5"/>
      <c r="EE181" s="16"/>
      <c r="EF181" s="76"/>
    </row>
    <row r="182" spans="1:136" ht="12" customHeight="1" x14ac:dyDescent="0.25">
      <c r="A182" s="4"/>
      <c r="B182" s="13"/>
      <c r="C182" s="16"/>
      <c r="D182" s="59"/>
      <c r="E182" s="5"/>
      <c r="F182" s="16"/>
      <c r="G182" s="59"/>
      <c r="H182" s="5"/>
      <c r="I182" s="16"/>
      <c r="J182" s="59"/>
      <c r="K182" s="5"/>
      <c r="L182" s="16"/>
      <c r="M182" s="59"/>
      <c r="N182" s="5"/>
      <c r="O182" s="16"/>
      <c r="P182" s="59"/>
      <c r="Q182" s="5"/>
      <c r="R182" s="16"/>
      <c r="S182" s="59"/>
      <c r="T182" s="5"/>
      <c r="U182" s="16"/>
      <c r="V182" s="59"/>
      <c r="W182" s="5"/>
      <c r="X182" s="16"/>
      <c r="Y182" s="59"/>
      <c r="Z182" s="5"/>
      <c r="AA182" s="16"/>
      <c r="AB182" s="59"/>
      <c r="AC182" s="5"/>
      <c r="AD182" s="16"/>
      <c r="AE182" s="59"/>
      <c r="AF182" s="5"/>
      <c r="AG182" s="16"/>
      <c r="AH182" s="59"/>
      <c r="AI182" s="5"/>
      <c r="AJ182" s="16"/>
      <c r="AK182" s="59"/>
      <c r="AL182" s="5"/>
      <c r="AM182" s="16"/>
      <c r="AN182" s="59"/>
      <c r="AO182" s="5"/>
      <c r="AP182" s="16"/>
      <c r="AQ182" s="59"/>
      <c r="AR182" s="13"/>
      <c r="AS182" s="16"/>
      <c r="AT182" s="59"/>
      <c r="AU182" s="5"/>
      <c r="AV182" s="16"/>
      <c r="AW182" s="59"/>
      <c r="AX182" s="5"/>
      <c r="AY182" s="16"/>
      <c r="AZ182" s="59"/>
      <c r="BA182" s="5"/>
      <c r="BB182" s="16"/>
      <c r="BC182" s="59"/>
      <c r="BD182" s="5"/>
      <c r="BE182" s="16"/>
      <c r="BF182" s="59"/>
      <c r="BG182" s="5"/>
      <c r="BH182" s="16"/>
      <c r="BI182" s="59"/>
      <c r="BJ182" s="5"/>
      <c r="BK182" s="16"/>
      <c r="BL182" s="59"/>
      <c r="BM182" s="5"/>
      <c r="BN182" s="16"/>
      <c r="BO182" s="59"/>
      <c r="BP182" s="5"/>
      <c r="BQ182" s="16"/>
      <c r="BR182" s="59"/>
      <c r="BS182" s="5"/>
      <c r="BT182" s="16"/>
      <c r="BU182" s="59"/>
      <c r="BV182" s="5"/>
      <c r="BW182" s="16"/>
      <c r="BX182" s="59"/>
      <c r="BY182" s="5"/>
      <c r="BZ182" s="16"/>
      <c r="CA182" s="59"/>
      <c r="CB182" s="5"/>
      <c r="CC182" s="16"/>
      <c r="CD182" s="59"/>
      <c r="CE182" s="5"/>
      <c r="CF182" s="16"/>
      <c r="CG182" s="59"/>
      <c r="CH182" s="5"/>
      <c r="CI182" s="16"/>
      <c r="CJ182" s="59"/>
      <c r="CK182" s="13"/>
      <c r="CL182" s="16"/>
      <c r="CM182" s="59"/>
      <c r="CN182" s="5"/>
      <c r="CO182" s="16"/>
      <c r="CP182" s="59"/>
      <c r="CQ182" s="5"/>
      <c r="CR182" s="16"/>
      <c r="CS182" s="59"/>
      <c r="CT182" s="5"/>
      <c r="CU182" s="16"/>
      <c r="CV182" s="59"/>
      <c r="CW182" s="5"/>
      <c r="CX182" s="16"/>
      <c r="CY182" s="59"/>
      <c r="CZ182" s="5"/>
      <c r="DA182" s="16"/>
      <c r="DB182" s="59"/>
      <c r="DC182" s="5"/>
      <c r="DD182" s="16"/>
      <c r="DE182" s="59"/>
      <c r="DF182" s="5"/>
      <c r="DG182" s="16"/>
      <c r="DH182" s="59"/>
      <c r="DI182" s="5"/>
      <c r="DJ182" s="16"/>
      <c r="DK182" s="59"/>
      <c r="DL182" s="5"/>
      <c r="DM182" s="16"/>
      <c r="DN182" s="59"/>
      <c r="DO182" s="5"/>
      <c r="DP182" s="16"/>
      <c r="DQ182" s="59"/>
      <c r="DR182" s="5"/>
      <c r="DS182" s="16"/>
      <c r="DT182" s="59"/>
      <c r="DU182" s="5"/>
      <c r="DV182" s="16"/>
      <c r="DW182" s="59"/>
      <c r="DX182" s="5"/>
      <c r="DY182" s="16"/>
      <c r="DZ182" s="59"/>
      <c r="EA182" s="5"/>
      <c r="EB182" s="16"/>
      <c r="EC182" s="59"/>
      <c r="ED182" s="5"/>
      <c r="EE182" s="16"/>
      <c r="EF182" s="76"/>
    </row>
    <row r="183" spans="1:136" ht="12" customHeight="1" x14ac:dyDescent="0.25">
      <c r="A183" s="4"/>
      <c r="B183" s="13"/>
      <c r="C183" s="16"/>
      <c r="D183" s="59"/>
      <c r="E183" s="5"/>
      <c r="F183" s="16"/>
      <c r="G183" s="59"/>
      <c r="H183" s="5"/>
      <c r="I183" s="16"/>
      <c r="J183" s="59"/>
      <c r="K183" s="5"/>
      <c r="L183" s="16"/>
      <c r="M183" s="59"/>
      <c r="N183" s="5"/>
      <c r="O183" s="16"/>
      <c r="P183" s="59"/>
      <c r="Q183" s="5"/>
      <c r="R183" s="16"/>
      <c r="S183" s="59"/>
      <c r="T183" s="5"/>
      <c r="U183" s="16"/>
      <c r="V183" s="59"/>
      <c r="W183" s="5"/>
      <c r="X183" s="16"/>
      <c r="Y183" s="59"/>
      <c r="Z183" s="5"/>
      <c r="AA183" s="16"/>
      <c r="AB183" s="59"/>
      <c r="AC183" s="5"/>
      <c r="AD183" s="16"/>
      <c r="AE183" s="59"/>
      <c r="AF183" s="5"/>
      <c r="AG183" s="16"/>
      <c r="AH183" s="59"/>
      <c r="AI183" s="5"/>
      <c r="AJ183" s="16"/>
      <c r="AK183" s="59"/>
      <c r="AL183" s="5"/>
      <c r="AM183" s="16"/>
      <c r="AN183" s="59"/>
      <c r="AO183" s="5"/>
      <c r="AP183" s="16"/>
      <c r="AQ183" s="59"/>
      <c r="AR183" s="13"/>
      <c r="AS183" s="16"/>
      <c r="AT183" s="59"/>
      <c r="AU183" s="5"/>
      <c r="AV183" s="16"/>
      <c r="AW183" s="59"/>
      <c r="AX183" s="5"/>
      <c r="AY183" s="16"/>
      <c r="AZ183" s="59"/>
      <c r="BA183" s="5"/>
      <c r="BB183" s="16"/>
      <c r="BC183" s="59"/>
      <c r="BD183" s="5"/>
      <c r="BE183" s="16"/>
      <c r="BF183" s="59"/>
      <c r="BG183" s="5"/>
      <c r="BH183" s="16"/>
      <c r="BI183" s="59"/>
      <c r="BJ183" s="5"/>
      <c r="BK183" s="16"/>
      <c r="BL183" s="59"/>
      <c r="BM183" s="5"/>
      <c r="BN183" s="16"/>
      <c r="BO183" s="59"/>
      <c r="BP183" s="5"/>
      <c r="BQ183" s="16"/>
      <c r="BR183" s="59"/>
      <c r="BS183" s="5"/>
      <c r="BT183" s="16"/>
      <c r="BU183" s="59"/>
      <c r="BV183" s="5"/>
      <c r="BW183" s="16"/>
      <c r="BX183" s="59"/>
      <c r="BY183" s="5"/>
      <c r="BZ183" s="16"/>
      <c r="CA183" s="59"/>
      <c r="CB183" s="5"/>
      <c r="CC183" s="16"/>
      <c r="CD183" s="59"/>
      <c r="CE183" s="5"/>
      <c r="CF183" s="16"/>
      <c r="CG183" s="59"/>
      <c r="CH183" s="5"/>
      <c r="CI183" s="16"/>
      <c r="CJ183" s="59"/>
      <c r="CK183" s="13"/>
      <c r="CL183" s="16"/>
      <c r="CM183" s="59"/>
      <c r="CN183" s="5"/>
      <c r="CO183" s="16"/>
      <c r="CP183" s="59"/>
      <c r="CQ183" s="5"/>
      <c r="CR183" s="16"/>
      <c r="CS183" s="59"/>
      <c r="CT183" s="5"/>
      <c r="CU183" s="16"/>
      <c r="CV183" s="59"/>
      <c r="CW183" s="5"/>
      <c r="CX183" s="16"/>
      <c r="CY183" s="59"/>
      <c r="CZ183" s="5"/>
      <c r="DA183" s="16"/>
      <c r="DB183" s="59"/>
      <c r="DC183" s="5"/>
      <c r="DD183" s="16"/>
      <c r="DE183" s="59"/>
      <c r="DF183" s="5"/>
      <c r="DG183" s="16"/>
      <c r="DH183" s="59"/>
      <c r="DI183" s="5"/>
      <c r="DJ183" s="16"/>
      <c r="DK183" s="59"/>
      <c r="DL183" s="5"/>
      <c r="DM183" s="16"/>
      <c r="DN183" s="59"/>
      <c r="DO183" s="5"/>
      <c r="DP183" s="16"/>
      <c r="DQ183" s="59"/>
      <c r="DR183" s="5"/>
      <c r="DS183" s="16"/>
      <c r="DT183" s="59"/>
      <c r="DU183" s="5"/>
      <c r="DV183" s="16"/>
      <c r="DW183" s="59"/>
      <c r="DX183" s="5"/>
      <c r="DY183" s="16"/>
      <c r="DZ183" s="59"/>
      <c r="EA183" s="5"/>
      <c r="EB183" s="16"/>
      <c r="EC183" s="59"/>
      <c r="ED183" s="5"/>
      <c r="EE183" s="16"/>
      <c r="EF183" s="76"/>
    </row>
    <row r="184" spans="1:136" ht="12" customHeight="1" x14ac:dyDescent="0.25">
      <c r="A184" s="4"/>
      <c r="B184" s="13"/>
      <c r="C184" s="16"/>
      <c r="D184" s="59"/>
      <c r="E184" s="5"/>
      <c r="F184" s="16"/>
      <c r="G184" s="59"/>
      <c r="H184" s="5"/>
      <c r="I184" s="16"/>
      <c r="J184" s="59"/>
      <c r="K184" s="5"/>
      <c r="L184" s="16"/>
      <c r="M184" s="59"/>
      <c r="N184" s="5"/>
      <c r="O184" s="16"/>
      <c r="P184" s="59"/>
      <c r="Q184" s="5"/>
      <c r="R184" s="16"/>
      <c r="S184" s="59"/>
      <c r="T184" s="5"/>
      <c r="U184" s="16"/>
      <c r="V184" s="59"/>
      <c r="W184" s="5"/>
      <c r="X184" s="16"/>
      <c r="Y184" s="59"/>
      <c r="Z184" s="5"/>
      <c r="AA184" s="16"/>
      <c r="AB184" s="59"/>
      <c r="AC184" s="5"/>
      <c r="AD184" s="16"/>
      <c r="AE184" s="59"/>
      <c r="AF184" s="5"/>
      <c r="AG184" s="16"/>
      <c r="AH184" s="59"/>
      <c r="AI184" s="5"/>
      <c r="AJ184" s="16"/>
      <c r="AK184" s="59"/>
      <c r="AL184" s="5"/>
      <c r="AM184" s="16"/>
      <c r="AN184" s="59"/>
      <c r="AO184" s="5"/>
      <c r="AP184" s="16"/>
      <c r="AQ184" s="59"/>
      <c r="AR184" s="13"/>
      <c r="AS184" s="16"/>
      <c r="AT184" s="59"/>
      <c r="AU184" s="5"/>
      <c r="AV184" s="16"/>
      <c r="AW184" s="59"/>
      <c r="AX184" s="5"/>
      <c r="AY184" s="16"/>
      <c r="AZ184" s="59"/>
      <c r="BA184" s="5"/>
      <c r="BB184" s="16"/>
      <c r="BC184" s="59"/>
      <c r="BD184" s="5"/>
      <c r="BE184" s="16"/>
      <c r="BF184" s="59"/>
      <c r="BG184" s="5"/>
      <c r="BH184" s="16"/>
      <c r="BI184" s="59"/>
      <c r="BJ184" s="5"/>
      <c r="BK184" s="16"/>
      <c r="BL184" s="59"/>
      <c r="BM184" s="5"/>
      <c r="BN184" s="16"/>
      <c r="BO184" s="59"/>
      <c r="BP184" s="5"/>
      <c r="BQ184" s="16"/>
      <c r="BR184" s="59"/>
      <c r="BS184" s="5"/>
      <c r="BT184" s="16"/>
      <c r="BU184" s="59"/>
      <c r="BV184" s="5"/>
      <c r="BW184" s="16"/>
      <c r="BX184" s="59"/>
      <c r="BY184" s="5"/>
      <c r="BZ184" s="16"/>
      <c r="CA184" s="59"/>
      <c r="CB184" s="5"/>
      <c r="CC184" s="16"/>
      <c r="CD184" s="59"/>
      <c r="CE184" s="5"/>
      <c r="CF184" s="16"/>
      <c r="CG184" s="59"/>
      <c r="CH184" s="5"/>
      <c r="CI184" s="16"/>
      <c r="CJ184" s="59"/>
      <c r="CK184" s="13"/>
      <c r="CL184" s="16"/>
      <c r="CM184" s="59"/>
      <c r="CN184" s="5"/>
      <c r="CO184" s="16"/>
      <c r="CP184" s="59"/>
      <c r="CQ184" s="5"/>
      <c r="CR184" s="16"/>
      <c r="CS184" s="59"/>
      <c r="CT184" s="5"/>
      <c r="CU184" s="16"/>
      <c r="CV184" s="59"/>
      <c r="CW184" s="5"/>
      <c r="CX184" s="16"/>
      <c r="CY184" s="59"/>
      <c r="CZ184" s="5"/>
      <c r="DA184" s="16"/>
      <c r="DB184" s="59"/>
      <c r="DC184" s="5"/>
      <c r="DD184" s="16"/>
      <c r="DE184" s="59"/>
      <c r="DF184" s="5"/>
      <c r="DG184" s="16"/>
      <c r="DH184" s="59"/>
      <c r="DI184" s="5"/>
      <c r="DJ184" s="16"/>
      <c r="DK184" s="59"/>
      <c r="DL184" s="5"/>
      <c r="DM184" s="16"/>
      <c r="DN184" s="59"/>
      <c r="DO184" s="5"/>
      <c r="DP184" s="16"/>
      <c r="DQ184" s="59"/>
      <c r="DR184" s="5"/>
      <c r="DS184" s="16"/>
      <c r="DT184" s="59"/>
      <c r="DU184" s="5"/>
      <c r="DV184" s="16"/>
      <c r="DW184" s="59"/>
      <c r="DX184" s="5"/>
      <c r="DY184" s="16"/>
      <c r="DZ184" s="59"/>
      <c r="EA184" s="5"/>
      <c r="EB184" s="16"/>
      <c r="EC184" s="59"/>
      <c r="ED184" s="5"/>
      <c r="EE184" s="16"/>
      <c r="EF184" s="76"/>
    </row>
    <row r="185" spans="1:136" ht="12" customHeight="1" x14ac:dyDescent="0.25">
      <c r="A185" s="4"/>
      <c r="B185" s="13"/>
      <c r="C185" s="16"/>
      <c r="D185" s="59"/>
      <c r="E185" s="5"/>
      <c r="F185" s="16"/>
      <c r="G185" s="59"/>
      <c r="H185" s="5"/>
      <c r="I185" s="16"/>
      <c r="J185" s="59"/>
      <c r="K185" s="5"/>
      <c r="L185" s="16"/>
      <c r="M185" s="59"/>
      <c r="N185" s="5"/>
      <c r="O185" s="16"/>
      <c r="P185" s="59"/>
      <c r="Q185" s="5"/>
      <c r="R185" s="16"/>
      <c r="S185" s="59"/>
      <c r="T185" s="5"/>
      <c r="U185" s="16"/>
      <c r="V185" s="59"/>
      <c r="W185" s="5"/>
      <c r="X185" s="16"/>
      <c r="Y185" s="59"/>
      <c r="Z185" s="5"/>
      <c r="AA185" s="16"/>
      <c r="AB185" s="59"/>
      <c r="AC185" s="5"/>
      <c r="AD185" s="16"/>
      <c r="AE185" s="59"/>
      <c r="AF185" s="5"/>
      <c r="AG185" s="16"/>
      <c r="AH185" s="59"/>
      <c r="AI185" s="5"/>
      <c r="AJ185" s="16"/>
      <c r="AK185" s="59"/>
      <c r="AL185" s="5"/>
      <c r="AM185" s="16"/>
      <c r="AN185" s="59"/>
      <c r="AO185" s="5"/>
      <c r="AP185" s="16"/>
      <c r="AQ185" s="59"/>
      <c r="AR185" s="13"/>
      <c r="AS185" s="16"/>
      <c r="AT185" s="59"/>
      <c r="AU185" s="5"/>
      <c r="AV185" s="16"/>
      <c r="AW185" s="59"/>
      <c r="AX185" s="5"/>
      <c r="AY185" s="16"/>
      <c r="AZ185" s="59"/>
      <c r="BA185" s="5"/>
      <c r="BB185" s="16"/>
      <c r="BC185" s="59"/>
      <c r="BD185" s="5"/>
      <c r="BE185" s="16"/>
      <c r="BF185" s="59"/>
      <c r="BG185" s="5"/>
      <c r="BH185" s="16"/>
      <c r="BI185" s="59"/>
      <c r="BJ185" s="5"/>
      <c r="BK185" s="16"/>
      <c r="BL185" s="59"/>
      <c r="BM185" s="5"/>
      <c r="BN185" s="16"/>
      <c r="BO185" s="59"/>
      <c r="BP185" s="5"/>
      <c r="BQ185" s="16"/>
      <c r="BR185" s="59"/>
      <c r="BS185" s="5"/>
      <c r="BT185" s="16"/>
      <c r="BU185" s="59"/>
      <c r="BV185" s="5"/>
      <c r="BW185" s="16"/>
      <c r="BX185" s="59"/>
      <c r="BY185" s="5"/>
      <c r="BZ185" s="16"/>
      <c r="CA185" s="59"/>
      <c r="CB185" s="5"/>
      <c r="CC185" s="16"/>
      <c r="CD185" s="59"/>
      <c r="CE185" s="5"/>
      <c r="CF185" s="16"/>
      <c r="CG185" s="59"/>
      <c r="CH185" s="5"/>
      <c r="CI185" s="16"/>
      <c r="CJ185" s="59"/>
      <c r="CK185" s="13"/>
      <c r="CL185" s="16"/>
      <c r="CM185" s="59"/>
      <c r="CN185" s="5"/>
      <c r="CO185" s="16"/>
      <c r="CP185" s="59"/>
      <c r="CQ185" s="5"/>
      <c r="CR185" s="16"/>
      <c r="CS185" s="59"/>
      <c r="CT185" s="5"/>
      <c r="CU185" s="16"/>
      <c r="CV185" s="59"/>
      <c r="CW185" s="5"/>
      <c r="CX185" s="16"/>
      <c r="CY185" s="59"/>
      <c r="CZ185" s="5"/>
      <c r="DA185" s="16"/>
      <c r="DB185" s="59"/>
      <c r="DC185" s="5"/>
      <c r="DD185" s="16"/>
      <c r="DE185" s="59"/>
      <c r="DF185" s="5"/>
      <c r="DG185" s="16"/>
      <c r="DH185" s="59"/>
      <c r="DI185" s="5"/>
      <c r="DJ185" s="16"/>
      <c r="DK185" s="59"/>
      <c r="DL185" s="5"/>
      <c r="DM185" s="16"/>
      <c r="DN185" s="59"/>
      <c r="DO185" s="5"/>
      <c r="DP185" s="16"/>
      <c r="DQ185" s="59"/>
      <c r="DR185" s="5"/>
      <c r="DS185" s="16"/>
      <c r="DT185" s="59"/>
      <c r="DU185" s="5"/>
      <c r="DV185" s="16"/>
      <c r="DW185" s="59"/>
      <c r="DX185" s="5"/>
      <c r="DY185" s="16"/>
      <c r="DZ185" s="59"/>
      <c r="EA185" s="5"/>
      <c r="EB185" s="16"/>
      <c r="EC185" s="59"/>
      <c r="ED185" s="5"/>
      <c r="EE185" s="16"/>
      <c r="EF185" s="76"/>
    </row>
    <row r="186" spans="1:136" ht="12" customHeight="1" x14ac:dyDescent="0.25">
      <c r="A186" s="4"/>
      <c r="B186" s="13"/>
      <c r="C186" s="16"/>
      <c r="D186" s="59"/>
      <c r="E186" s="5"/>
      <c r="F186" s="16"/>
      <c r="G186" s="59"/>
      <c r="H186" s="5"/>
      <c r="I186" s="16"/>
      <c r="J186" s="59"/>
      <c r="K186" s="5"/>
      <c r="L186" s="16"/>
      <c r="M186" s="59"/>
      <c r="N186" s="5"/>
      <c r="O186" s="16"/>
      <c r="P186" s="59"/>
      <c r="Q186" s="5"/>
      <c r="R186" s="16"/>
      <c r="S186" s="59"/>
      <c r="T186" s="5"/>
      <c r="U186" s="16"/>
      <c r="V186" s="59"/>
      <c r="W186" s="5"/>
      <c r="X186" s="16"/>
      <c r="Y186" s="59"/>
      <c r="Z186" s="5"/>
      <c r="AA186" s="16"/>
      <c r="AB186" s="59"/>
      <c r="AC186" s="5"/>
      <c r="AD186" s="16"/>
      <c r="AE186" s="59"/>
      <c r="AF186" s="5"/>
      <c r="AG186" s="16"/>
      <c r="AH186" s="59"/>
      <c r="AI186" s="5"/>
      <c r="AJ186" s="16"/>
      <c r="AK186" s="59"/>
      <c r="AL186" s="5"/>
      <c r="AM186" s="16"/>
      <c r="AN186" s="59"/>
      <c r="AO186" s="5"/>
      <c r="AP186" s="16"/>
      <c r="AQ186" s="59"/>
      <c r="AR186" s="13"/>
      <c r="AS186" s="16"/>
      <c r="AT186" s="59"/>
      <c r="AU186" s="5"/>
      <c r="AV186" s="16"/>
      <c r="AW186" s="59"/>
      <c r="AX186" s="5"/>
      <c r="AY186" s="16"/>
      <c r="AZ186" s="59"/>
      <c r="BA186" s="5"/>
      <c r="BB186" s="16"/>
      <c r="BC186" s="59"/>
      <c r="BD186" s="5"/>
      <c r="BE186" s="16"/>
      <c r="BF186" s="59"/>
      <c r="BG186" s="5"/>
      <c r="BH186" s="16"/>
      <c r="BI186" s="59"/>
      <c r="BJ186" s="5"/>
      <c r="BK186" s="16"/>
      <c r="BL186" s="59"/>
      <c r="BM186" s="5"/>
      <c r="BN186" s="16"/>
      <c r="BO186" s="59"/>
      <c r="BP186" s="5"/>
      <c r="BQ186" s="16"/>
      <c r="BR186" s="59"/>
      <c r="BS186" s="5"/>
      <c r="BT186" s="16"/>
      <c r="BU186" s="59"/>
      <c r="BV186" s="5"/>
      <c r="BW186" s="16"/>
      <c r="BX186" s="59"/>
      <c r="BY186" s="5"/>
      <c r="BZ186" s="16"/>
      <c r="CA186" s="59"/>
      <c r="CB186" s="5"/>
      <c r="CC186" s="16"/>
      <c r="CD186" s="59"/>
      <c r="CE186" s="5"/>
      <c r="CF186" s="16"/>
      <c r="CG186" s="59"/>
      <c r="CH186" s="5"/>
      <c r="CI186" s="16"/>
      <c r="CJ186" s="59"/>
      <c r="CK186" s="13"/>
      <c r="CL186" s="16"/>
      <c r="CM186" s="59"/>
      <c r="CN186" s="5"/>
      <c r="CO186" s="16"/>
      <c r="CP186" s="59"/>
      <c r="CQ186" s="5"/>
      <c r="CR186" s="16"/>
      <c r="CS186" s="59"/>
      <c r="CT186" s="5"/>
      <c r="CU186" s="16"/>
      <c r="CV186" s="59"/>
      <c r="CW186" s="5"/>
      <c r="CX186" s="16"/>
      <c r="CY186" s="59"/>
      <c r="CZ186" s="5"/>
      <c r="DA186" s="16"/>
      <c r="DB186" s="59"/>
      <c r="DC186" s="5"/>
      <c r="DD186" s="16"/>
      <c r="DE186" s="59"/>
      <c r="DF186" s="5"/>
      <c r="DG186" s="16"/>
      <c r="DH186" s="59"/>
      <c r="DI186" s="5"/>
      <c r="DJ186" s="16"/>
      <c r="DK186" s="59"/>
      <c r="DL186" s="5"/>
      <c r="DM186" s="16"/>
      <c r="DN186" s="59"/>
      <c r="DO186" s="5"/>
      <c r="DP186" s="16"/>
      <c r="DQ186" s="59"/>
      <c r="DR186" s="5"/>
      <c r="DS186" s="16"/>
      <c r="DT186" s="59"/>
      <c r="DU186" s="5"/>
      <c r="DV186" s="16"/>
      <c r="DW186" s="59"/>
      <c r="DX186" s="5"/>
      <c r="DY186" s="16"/>
      <c r="DZ186" s="59"/>
      <c r="EA186" s="5"/>
      <c r="EB186" s="16"/>
      <c r="EC186" s="59"/>
      <c r="ED186" s="5"/>
      <c r="EE186" s="16"/>
      <c r="EF186" s="76"/>
    </row>
    <row r="187" spans="1:136" ht="12" customHeight="1" x14ac:dyDescent="0.25">
      <c r="A187" s="4"/>
      <c r="B187" s="13"/>
      <c r="C187" s="16"/>
      <c r="D187" s="59"/>
      <c r="E187" s="5"/>
      <c r="F187" s="16"/>
      <c r="G187" s="59"/>
      <c r="H187" s="5"/>
      <c r="I187" s="16"/>
      <c r="J187" s="59"/>
      <c r="K187" s="5"/>
      <c r="L187" s="16"/>
      <c r="M187" s="59"/>
      <c r="N187" s="5"/>
      <c r="O187" s="16"/>
      <c r="P187" s="59"/>
      <c r="Q187" s="5"/>
      <c r="R187" s="16"/>
      <c r="S187" s="59"/>
      <c r="T187" s="5"/>
      <c r="U187" s="16"/>
      <c r="V187" s="59"/>
      <c r="W187" s="5"/>
      <c r="X187" s="16"/>
      <c r="Y187" s="59"/>
      <c r="Z187" s="5"/>
      <c r="AA187" s="16"/>
      <c r="AB187" s="59"/>
      <c r="AC187" s="5"/>
      <c r="AD187" s="16"/>
      <c r="AE187" s="59"/>
      <c r="AF187" s="5"/>
      <c r="AG187" s="16"/>
      <c r="AH187" s="59"/>
      <c r="AI187" s="5"/>
      <c r="AJ187" s="16"/>
      <c r="AK187" s="59"/>
      <c r="AL187" s="5"/>
      <c r="AM187" s="16"/>
      <c r="AN187" s="59"/>
      <c r="AO187" s="5"/>
      <c r="AP187" s="16"/>
      <c r="AQ187" s="59"/>
      <c r="AR187" s="13"/>
      <c r="AS187" s="16"/>
      <c r="AT187" s="59"/>
      <c r="AU187" s="5"/>
      <c r="AV187" s="16"/>
      <c r="AW187" s="59"/>
      <c r="AX187" s="5"/>
      <c r="AY187" s="16"/>
      <c r="AZ187" s="59"/>
      <c r="BA187" s="5"/>
      <c r="BB187" s="16"/>
      <c r="BC187" s="59"/>
      <c r="BD187" s="5"/>
      <c r="BE187" s="16"/>
      <c r="BF187" s="59"/>
      <c r="BG187" s="5"/>
      <c r="BH187" s="16"/>
      <c r="BI187" s="59"/>
      <c r="BJ187" s="5"/>
      <c r="BK187" s="16"/>
      <c r="BL187" s="59"/>
      <c r="BM187" s="5"/>
      <c r="BN187" s="16"/>
      <c r="BO187" s="59"/>
      <c r="BP187" s="5"/>
      <c r="BQ187" s="16"/>
      <c r="BR187" s="59"/>
      <c r="BS187" s="5"/>
      <c r="BT187" s="16"/>
      <c r="BU187" s="59"/>
      <c r="BV187" s="5"/>
      <c r="BW187" s="16"/>
      <c r="BX187" s="59"/>
      <c r="BY187" s="5"/>
      <c r="BZ187" s="16"/>
      <c r="CA187" s="59"/>
      <c r="CB187" s="5"/>
      <c r="CC187" s="16"/>
      <c r="CD187" s="59"/>
      <c r="CE187" s="5"/>
      <c r="CF187" s="16"/>
      <c r="CG187" s="59"/>
      <c r="CH187" s="5"/>
      <c r="CI187" s="16"/>
      <c r="CJ187" s="59"/>
      <c r="CK187" s="13"/>
      <c r="CL187" s="16"/>
      <c r="CM187" s="59"/>
      <c r="CN187" s="5"/>
      <c r="CO187" s="16"/>
      <c r="CP187" s="59"/>
      <c r="CQ187" s="5"/>
      <c r="CR187" s="16"/>
      <c r="CS187" s="59"/>
      <c r="CT187" s="5"/>
      <c r="CU187" s="16"/>
      <c r="CV187" s="59"/>
      <c r="CW187" s="5"/>
      <c r="CX187" s="16"/>
      <c r="CY187" s="59"/>
      <c r="CZ187" s="5"/>
      <c r="DA187" s="16"/>
      <c r="DB187" s="59"/>
      <c r="DC187" s="5"/>
      <c r="DD187" s="16"/>
      <c r="DE187" s="59"/>
      <c r="DF187" s="5"/>
      <c r="DG187" s="16"/>
      <c r="DH187" s="59"/>
      <c r="DI187" s="5"/>
      <c r="DJ187" s="16"/>
      <c r="DK187" s="59"/>
      <c r="DL187" s="5"/>
      <c r="DM187" s="16"/>
      <c r="DN187" s="59"/>
      <c r="DO187" s="5"/>
      <c r="DP187" s="16"/>
      <c r="DQ187" s="59"/>
      <c r="DR187" s="5"/>
      <c r="DS187" s="16"/>
      <c r="DT187" s="59"/>
      <c r="DU187" s="5"/>
      <c r="DV187" s="16"/>
      <c r="DW187" s="59"/>
      <c r="DX187" s="5"/>
      <c r="DY187" s="16"/>
      <c r="DZ187" s="59"/>
      <c r="EA187" s="5"/>
      <c r="EB187" s="16"/>
      <c r="EC187" s="59"/>
      <c r="ED187" s="5"/>
      <c r="EE187" s="16"/>
      <c r="EF187" s="76"/>
    </row>
    <row r="188" spans="1:136" ht="12" customHeight="1" x14ac:dyDescent="0.25">
      <c r="A188" s="4"/>
      <c r="B188" s="13"/>
      <c r="C188" s="16"/>
      <c r="D188" s="59"/>
      <c r="E188" s="5"/>
      <c r="F188" s="16"/>
      <c r="G188" s="59"/>
      <c r="H188" s="5"/>
      <c r="I188" s="16"/>
      <c r="J188" s="59"/>
      <c r="K188" s="5"/>
      <c r="L188" s="16"/>
      <c r="M188" s="59"/>
      <c r="N188" s="5"/>
      <c r="O188" s="16"/>
      <c r="P188" s="59"/>
      <c r="Q188" s="5"/>
      <c r="R188" s="16"/>
      <c r="S188" s="59"/>
      <c r="T188" s="5"/>
      <c r="U188" s="16"/>
      <c r="V188" s="59"/>
      <c r="W188" s="5"/>
      <c r="X188" s="16"/>
      <c r="Y188" s="59"/>
      <c r="Z188" s="5"/>
      <c r="AA188" s="16"/>
      <c r="AB188" s="59"/>
      <c r="AC188" s="5"/>
      <c r="AD188" s="16"/>
      <c r="AE188" s="59"/>
      <c r="AF188" s="5"/>
      <c r="AG188" s="16"/>
      <c r="AH188" s="59"/>
      <c r="AI188" s="5"/>
      <c r="AJ188" s="16"/>
      <c r="AK188" s="59"/>
      <c r="AL188" s="5"/>
      <c r="AM188" s="16"/>
      <c r="AN188" s="59"/>
      <c r="AO188" s="5"/>
      <c r="AP188" s="16"/>
      <c r="AQ188" s="59"/>
      <c r="AR188" s="13"/>
      <c r="AS188" s="16"/>
      <c r="AT188" s="59"/>
      <c r="AU188" s="5"/>
      <c r="AV188" s="16"/>
      <c r="AW188" s="59"/>
      <c r="AX188" s="5"/>
      <c r="AY188" s="16"/>
      <c r="AZ188" s="59"/>
      <c r="BA188" s="5"/>
      <c r="BB188" s="16"/>
      <c r="BC188" s="59"/>
      <c r="BD188" s="5"/>
      <c r="BE188" s="16"/>
      <c r="BF188" s="59"/>
      <c r="BG188" s="5"/>
      <c r="BH188" s="16"/>
      <c r="BI188" s="59"/>
      <c r="BJ188" s="5"/>
      <c r="BK188" s="16"/>
      <c r="BL188" s="59"/>
      <c r="BM188" s="5"/>
      <c r="BN188" s="16"/>
      <c r="BO188" s="59"/>
      <c r="BP188" s="5"/>
      <c r="BQ188" s="16"/>
      <c r="BR188" s="59"/>
      <c r="BS188" s="5"/>
      <c r="BT188" s="16"/>
      <c r="BU188" s="59"/>
      <c r="BV188" s="5"/>
      <c r="BW188" s="16"/>
      <c r="BX188" s="59"/>
      <c r="BY188" s="5"/>
      <c r="BZ188" s="16"/>
      <c r="CA188" s="59"/>
      <c r="CB188" s="5"/>
      <c r="CC188" s="16"/>
      <c r="CD188" s="59"/>
      <c r="CE188" s="5"/>
      <c r="CF188" s="16"/>
      <c r="CG188" s="59"/>
      <c r="CH188" s="5"/>
      <c r="CI188" s="16"/>
      <c r="CJ188" s="59"/>
      <c r="CK188" s="13"/>
      <c r="CL188" s="16"/>
      <c r="CM188" s="59"/>
      <c r="CN188" s="5"/>
      <c r="CO188" s="16"/>
      <c r="CP188" s="59"/>
      <c r="CQ188" s="5"/>
      <c r="CR188" s="16"/>
      <c r="CS188" s="59"/>
      <c r="CT188" s="5"/>
      <c r="CU188" s="16"/>
      <c r="CV188" s="59"/>
      <c r="CW188" s="5"/>
      <c r="CX188" s="16"/>
      <c r="CY188" s="59"/>
      <c r="CZ188" s="5"/>
      <c r="DA188" s="16"/>
      <c r="DB188" s="59"/>
      <c r="DC188" s="5"/>
      <c r="DD188" s="16"/>
      <c r="DE188" s="59"/>
      <c r="DF188" s="5"/>
      <c r="DG188" s="16"/>
      <c r="DH188" s="59"/>
      <c r="DI188" s="5"/>
      <c r="DJ188" s="16"/>
      <c r="DK188" s="59"/>
      <c r="DL188" s="5"/>
      <c r="DM188" s="16"/>
      <c r="DN188" s="59"/>
      <c r="DO188" s="5"/>
      <c r="DP188" s="16"/>
      <c r="DQ188" s="59"/>
      <c r="DR188" s="5"/>
      <c r="DS188" s="16"/>
      <c r="DT188" s="59"/>
      <c r="DU188" s="5"/>
      <c r="DV188" s="16"/>
      <c r="DW188" s="59"/>
      <c r="DX188" s="5"/>
      <c r="DY188" s="16"/>
      <c r="DZ188" s="59"/>
      <c r="EA188" s="5"/>
      <c r="EB188" s="16"/>
      <c r="EC188" s="59"/>
      <c r="ED188" s="5"/>
      <c r="EE188" s="16"/>
      <c r="EF188" s="76"/>
    </row>
    <row r="189" spans="1:136" ht="12" customHeight="1" x14ac:dyDescent="0.25">
      <c r="A189" s="4"/>
      <c r="B189" s="13"/>
      <c r="C189" s="16"/>
      <c r="D189" s="59"/>
      <c r="E189" s="5"/>
      <c r="F189" s="16"/>
      <c r="G189" s="59"/>
      <c r="H189" s="5"/>
      <c r="I189" s="16"/>
      <c r="J189" s="59"/>
      <c r="K189" s="5"/>
      <c r="L189" s="16"/>
      <c r="M189" s="59"/>
      <c r="N189" s="5"/>
      <c r="O189" s="16"/>
      <c r="P189" s="59"/>
      <c r="Q189" s="5"/>
      <c r="R189" s="16"/>
      <c r="S189" s="59"/>
      <c r="T189" s="5"/>
      <c r="U189" s="16"/>
      <c r="V189" s="59"/>
      <c r="W189" s="5"/>
      <c r="X189" s="16"/>
      <c r="Y189" s="59"/>
      <c r="Z189" s="5"/>
      <c r="AA189" s="16"/>
      <c r="AB189" s="59"/>
      <c r="AC189" s="5"/>
      <c r="AD189" s="16"/>
      <c r="AE189" s="59"/>
      <c r="AF189" s="5"/>
      <c r="AG189" s="16"/>
      <c r="AH189" s="59"/>
      <c r="AI189" s="5"/>
      <c r="AJ189" s="16"/>
      <c r="AK189" s="59"/>
      <c r="AL189" s="5"/>
      <c r="AM189" s="16"/>
      <c r="AN189" s="59"/>
      <c r="AO189" s="5"/>
      <c r="AP189" s="16"/>
      <c r="AQ189" s="59"/>
      <c r="AR189" s="13"/>
      <c r="AS189" s="16"/>
      <c r="AT189" s="59"/>
      <c r="AU189" s="5"/>
      <c r="AV189" s="16"/>
      <c r="AW189" s="59"/>
      <c r="AX189" s="5"/>
      <c r="AY189" s="16"/>
      <c r="AZ189" s="59"/>
      <c r="BA189" s="5"/>
      <c r="BB189" s="16"/>
      <c r="BC189" s="59"/>
      <c r="BD189" s="5"/>
      <c r="BE189" s="16"/>
      <c r="BF189" s="59"/>
      <c r="BG189" s="5"/>
      <c r="BH189" s="16"/>
      <c r="BI189" s="59"/>
      <c r="BJ189" s="5"/>
      <c r="BK189" s="16"/>
      <c r="BL189" s="59"/>
      <c r="BM189" s="5"/>
      <c r="BN189" s="16"/>
      <c r="BO189" s="59"/>
      <c r="BP189" s="5"/>
      <c r="BQ189" s="16"/>
      <c r="BR189" s="59"/>
      <c r="BS189" s="5"/>
      <c r="BT189" s="16"/>
      <c r="BU189" s="59"/>
      <c r="BV189" s="5"/>
      <c r="BW189" s="16"/>
      <c r="BX189" s="59"/>
      <c r="BY189" s="5"/>
      <c r="BZ189" s="16"/>
      <c r="CA189" s="59"/>
      <c r="CB189" s="5"/>
      <c r="CC189" s="16"/>
      <c r="CD189" s="59"/>
      <c r="CE189" s="5"/>
      <c r="CF189" s="16"/>
      <c r="CG189" s="59"/>
      <c r="CH189" s="5"/>
      <c r="CI189" s="16"/>
      <c r="CJ189" s="59"/>
      <c r="CK189" s="13"/>
      <c r="CL189" s="16"/>
      <c r="CM189" s="59"/>
      <c r="CN189" s="5"/>
      <c r="CO189" s="16"/>
      <c r="CP189" s="59"/>
      <c r="CQ189" s="5"/>
      <c r="CR189" s="16"/>
      <c r="CS189" s="59"/>
      <c r="CT189" s="5"/>
      <c r="CU189" s="16"/>
      <c r="CV189" s="59"/>
      <c r="CW189" s="5"/>
      <c r="CX189" s="16"/>
      <c r="CY189" s="59"/>
      <c r="CZ189" s="5"/>
      <c r="DA189" s="16"/>
      <c r="DB189" s="59"/>
      <c r="DC189" s="5"/>
      <c r="DD189" s="16"/>
      <c r="DE189" s="59"/>
      <c r="DF189" s="5"/>
      <c r="DG189" s="16"/>
      <c r="DH189" s="59"/>
      <c r="DI189" s="5"/>
      <c r="DJ189" s="16"/>
      <c r="DK189" s="59"/>
      <c r="DL189" s="5"/>
      <c r="DM189" s="16"/>
      <c r="DN189" s="59"/>
      <c r="DO189" s="5"/>
      <c r="DP189" s="16"/>
      <c r="DQ189" s="59"/>
      <c r="DR189" s="5"/>
      <c r="DS189" s="16"/>
      <c r="DT189" s="59"/>
      <c r="DU189" s="5"/>
      <c r="DV189" s="16"/>
      <c r="DW189" s="59"/>
      <c r="DX189" s="5"/>
      <c r="DY189" s="16"/>
      <c r="DZ189" s="59"/>
      <c r="EA189" s="5"/>
      <c r="EB189" s="16"/>
      <c r="EC189" s="59"/>
      <c r="ED189" s="5"/>
      <c r="EE189" s="16"/>
      <c r="EF189" s="76"/>
    </row>
    <row r="190" spans="1:136" ht="12" customHeight="1" x14ac:dyDescent="0.25">
      <c r="A190" s="4"/>
      <c r="B190" s="13"/>
      <c r="C190" s="16"/>
      <c r="D190" s="59"/>
      <c r="E190" s="5"/>
      <c r="F190" s="16"/>
      <c r="G190" s="59"/>
      <c r="H190" s="5"/>
      <c r="I190" s="16"/>
      <c r="J190" s="59"/>
      <c r="K190" s="5"/>
      <c r="L190" s="16"/>
      <c r="M190" s="59"/>
      <c r="N190" s="5"/>
      <c r="O190" s="16"/>
      <c r="P190" s="59"/>
      <c r="Q190" s="5"/>
      <c r="R190" s="16"/>
      <c r="S190" s="59"/>
      <c r="T190" s="5"/>
      <c r="U190" s="16"/>
      <c r="V190" s="59"/>
      <c r="W190" s="5"/>
      <c r="X190" s="16"/>
      <c r="Y190" s="59"/>
      <c r="Z190" s="5"/>
      <c r="AA190" s="16"/>
      <c r="AB190" s="59"/>
      <c r="AC190" s="5"/>
      <c r="AD190" s="16"/>
      <c r="AE190" s="59"/>
      <c r="AF190" s="5"/>
      <c r="AG190" s="16"/>
      <c r="AH190" s="59"/>
      <c r="AI190" s="5"/>
      <c r="AJ190" s="16"/>
      <c r="AK190" s="59"/>
      <c r="AL190" s="5"/>
      <c r="AM190" s="16"/>
      <c r="AN190" s="59"/>
      <c r="AO190" s="5"/>
      <c r="AP190" s="16"/>
      <c r="AQ190" s="59"/>
      <c r="AR190" s="13"/>
      <c r="AS190" s="16"/>
      <c r="AT190" s="59"/>
      <c r="AU190" s="5"/>
      <c r="AV190" s="16"/>
      <c r="AW190" s="59"/>
      <c r="AX190" s="5"/>
      <c r="AY190" s="16"/>
      <c r="AZ190" s="59"/>
      <c r="BA190" s="5"/>
      <c r="BB190" s="16"/>
      <c r="BC190" s="59"/>
      <c r="BD190" s="5"/>
      <c r="BE190" s="16"/>
      <c r="BF190" s="59"/>
      <c r="BG190" s="5"/>
      <c r="BH190" s="16"/>
      <c r="BI190" s="59"/>
      <c r="BJ190" s="5"/>
      <c r="BK190" s="16"/>
      <c r="BL190" s="59"/>
      <c r="BM190" s="5"/>
      <c r="BN190" s="16"/>
      <c r="BO190" s="59"/>
      <c r="BP190" s="5"/>
      <c r="BQ190" s="16"/>
      <c r="BR190" s="59"/>
      <c r="BS190" s="5"/>
      <c r="BT190" s="16"/>
      <c r="BU190" s="59"/>
      <c r="BV190" s="5"/>
      <c r="BW190" s="16"/>
      <c r="BX190" s="59"/>
      <c r="BY190" s="5"/>
      <c r="BZ190" s="16"/>
      <c r="CA190" s="59"/>
      <c r="CB190" s="5"/>
      <c r="CC190" s="16"/>
      <c r="CD190" s="59"/>
      <c r="CE190" s="5"/>
      <c r="CF190" s="16"/>
      <c r="CG190" s="59"/>
      <c r="CH190" s="5"/>
      <c r="CI190" s="16"/>
      <c r="CJ190" s="59"/>
      <c r="CK190" s="13"/>
      <c r="CL190" s="16"/>
      <c r="CM190" s="59"/>
      <c r="CN190" s="5"/>
      <c r="CO190" s="16"/>
      <c r="CP190" s="59"/>
      <c r="CQ190" s="5"/>
      <c r="CR190" s="16"/>
      <c r="CS190" s="59"/>
      <c r="CT190" s="5"/>
      <c r="CU190" s="16"/>
      <c r="CV190" s="59"/>
      <c r="CW190" s="5"/>
      <c r="CX190" s="16"/>
      <c r="CY190" s="59"/>
      <c r="CZ190" s="5"/>
      <c r="DA190" s="16"/>
      <c r="DB190" s="59"/>
      <c r="DC190" s="5"/>
      <c r="DD190" s="16"/>
      <c r="DE190" s="59"/>
      <c r="DF190" s="5"/>
      <c r="DG190" s="16"/>
      <c r="DH190" s="59"/>
      <c r="DI190" s="5"/>
      <c r="DJ190" s="16"/>
      <c r="DK190" s="59"/>
      <c r="DL190" s="5"/>
      <c r="DM190" s="16"/>
      <c r="DN190" s="59"/>
      <c r="DO190" s="5"/>
      <c r="DP190" s="16"/>
      <c r="DQ190" s="59"/>
      <c r="DR190" s="5"/>
      <c r="DS190" s="16"/>
      <c r="DT190" s="59"/>
      <c r="DU190" s="5"/>
      <c r="DV190" s="16"/>
      <c r="DW190" s="59"/>
      <c r="DX190" s="5"/>
      <c r="DY190" s="16"/>
      <c r="DZ190" s="59"/>
      <c r="EA190" s="5"/>
      <c r="EB190" s="16"/>
      <c r="EC190" s="59"/>
      <c r="ED190" s="5"/>
      <c r="EE190" s="16"/>
      <c r="EF190" s="76"/>
    </row>
    <row r="191" spans="1:136" ht="12" customHeight="1" x14ac:dyDescent="0.25">
      <c r="A191" s="4"/>
      <c r="B191" s="13"/>
      <c r="C191" s="16"/>
      <c r="D191" s="59"/>
      <c r="E191" s="5"/>
      <c r="F191" s="16"/>
      <c r="G191" s="59"/>
      <c r="H191" s="5"/>
      <c r="I191" s="16"/>
      <c r="J191" s="59"/>
      <c r="K191" s="5"/>
      <c r="L191" s="16"/>
      <c r="M191" s="59"/>
      <c r="N191" s="5"/>
      <c r="O191" s="16"/>
      <c r="P191" s="59"/>
      <c r="Q191" s="5"/>
      <c r="R191" s="16"/>
      <c r="S191" s="59"/>
      <c r="T191" s="5"/>
      <c r="U191" s="16"/>
      <c r="V191" s="59"/>
      <c r="W191" s="5"/>
      <c r="X191" s="16"/>
      <c r="Y191" s="59"/>
      <c r="Z191" s="5"/>
      <c r="AA191" s="16"/>
      <c r="AB191" s="59"/>
      <c r="AC191" s="5"/>
      <c r="AD191" s="16"/>
      <c r="AE191" s="59"/>
      <c r="AF191" s="5"/>
      <c r="AG191" s="16"/>
      <c r="AH191" s="59"/>
      <c r="AI191" s="5"/>
      <c r="AJ191" s="16"/>
      <c r="AK191" s="59"/>
      <c r="AL191" s="5"/>
      <c r="AM191" s="16"/>
      <c r="AN191" s="59"/>
      <c r="AO191" s="5"/>
      <c r="AP191" s="16"/>
      <c r="AQ191" s="59"/>
      <c r="AR191" s="13"/>
      <c r="AS191" s="16"/>
      <c r="AT191" s="59"/>
      <c r="AU191" s="5"/>
      <c r="AV191" s="16"/>
      <c r="AW191" s="59"/>
      <c r="AX191" s="5"/>
      <c r="AY191" s="16"/>
      <c r="AZ191" s="59"/>
      <c r="BA191" s="5"/>
      <c r="BB191" s="16"/>
      <c r="BC191" s="59"/>
      <c r="BD191" s="5"/>
      <c r="BE191" s="16"/>
      <c r="BF191" s="59"/>
      <c r="BG191" s="5"/>
      <c r="BH191" s="16"/>
      <c r="BI191" s="59"/>
      <c r="BJ191" s="5"/>
      <c r="BK191" s="16"/>
      <c r="BL191" s="59"/>
      <c r="BM191" s="5"/>
      <c r="BN191" s="16"/>
      <c r="BO191" s="59"/>
      <c r="BP191" s="5"/>
      <c r="BQ191" s="16"/>
      <c r="BR191" s="59"/>
      <c r="BS191" s="5"/>
      <c r="BT191" s="16"/>
      <c r="BU191" s="59"/>
      <c r="BV191" s="5"/>
      <c r="BW191" s="16"/>
      <c r="BX191" s="59"/>
      <c r="BY191" s="5"/>
      <c r="BZ191" s="16"/>
      <c r="CA191" s="59"/>
      <c r="CB191" s="5"/>
      <c r="CC191" s="16"/>
      <c r="CD191" s="59"/>
      <c r="CE191" s="5"/>
      <c r="CF191" s="16"/>
      <c r="CG191" s="59"/>
      <c r="CH191" s="5"/>
      <c r="CI191" s="16"/>
      <c r="CJ191" s="59"/>
      <c r="CK191" s="13"/>
      <c r="CL191" s="16"/>
      <c r="CM191" s="59"/>
      <c r="CN191" s="5"/>
      <c r="CO191" s="16"/>
      <c r="CP191" s="59"/>
      <c r="CQ191" s="5"/>
      <c r="CR191" s="16"/>
      <c r="CS191" s="59"/>
      <c r="CT191" s="5"/>
      <c r="CU191" s="16"/>
      <c r="CV191" s="59"/>
      <c r="CW191" s="5"/>
      <c r="CX191" s="16"/>
      <c r="CY191" s="59"/>
      <c r="CZ191" s="5"/>
      <c r="DA191" s="16"/>
      <c r="DB191" s="59"/>
      <c r="DC191" s="5"/>
      <c r="DD191" s="16"/>
      <c r="DE191" s="59"/>
      <c r="DF191" s="5"/>
      <c r="DG191" s="16"/>
      <c r="DH191" s="59"/>
      <c r="DI191" s="5"/>
      <c r="DJ191" s="16"/>
      <c r="DK191" s="59"/>
      <c r="DL191" s="5"/>
      <c r="DM191" s="16"/>
      <c r="DN191" s="59"/>
      <c r="DO191" s="5"/>
      <c r="DP191" s="16"/>
      <c r="DQ191" s="59"/>
      <c r="DR191" s="5"/>
      <c r="DS191" s="16"/>
      <c r="DT191" s="59"/>
      <c r="DU191" s="5"/>
      <c r="DV191" s="16"/>
      <c r="DW191" s="59"/>
      <c r="DX191" s="5"/>
      <c r="DY191" s="16"/>
      <c r="DZ191" s="59"/>
      <c r="EA191" s="5"/>
      <c r="EB191" s="16"/>
      <c r="EC191" s="59"/>
      <c r="ED191" s="5"/>
      <c r="EE191" s="16"/>
      <c r="EF191" s="76"/>
    </row>
    <row r="192" spans="1:136" ht="12" customHeight="1" x14ac:dyDescent="0.25">
      <c r="A192" s="4"/>
      <c r="B192" s="13"/>
      <c r="C192" s="16"/>
      <c r="D192" s="59"/>
      <c r="E192" s="5"/>
      <c r="F192" s="16"/>
      <c r="G192" s="59"/>
      <c r="H192" s="5"/>
      <c r="I192" s="16"/>
      <c r="J192" s="59"/>
      <c r="K192" s="5"/>
      <c r="L192" s="16"/>
      <c r="M192" s="59"/>
      <c r="N192" s="5"/>
      <c r="O192" s="16"/>
      <c r="P192" s="59"/>
      <c r="Q192" s="5"/>
      <c r="R192" s="16"/>
      <c r="S192" s="59"/>
      <c r="T192" s="5"/>
      <c r="U192" s="16"/>
      <c r="V192" s="59"/>
      <c r="W192" s="5"/>
      <c r="X192" s="16"/>
      <c r="Y192" s="59"/>
      <c r="Z192" s="5"/>
      <c r="AA192" s="16"/>
      <c r="AB192" s="59"/>
      <c r="AC192" s="5"/>
      <c r="AD192" s="16"/>
      <c r="AE192" s="59"/>
      <c r="AF192" s="5"/>
      <c r="AG192" s="16"/>
      <c r="AH192" s="59"/>
      <c r="AI192" s="5"/>
      <c r="AJ192" s="16"/>
      <c r="AK192" s="59"/>
      <c r="AL192" s="5"/>
      <c r="AM192" s="16"/>
      <c r="AN192" s="59"/>
      <c r="AO192" s="5"/>
      <c r="AP192" s="16"/>
      <c r="AQ192" s="59"/>
      <c r="AR192" s="13"/>
      <c r="AS192" s="16"/>
      <c r="AT192" s="59"/>
      <c r="AU192" s="5"/>
      <c r="AV192" s="16"/>
      <c r="AW192" s="59"/>
      <c r="AX192" s="5"/>
      <c r="AY192" s="16"/>
      <c r="AZ192" s="59"/>
      <c r="BA192" s="5"/>
      <c r="BB192" s="16"/>
      <c r="BC192" s="59"/>
      <c r="BD192" s="5"/>
      <c r="BE192" s="16"/>
      <c r="BF192" s="59"/>
      <c r="BG192" s="5"/>
      <c r="BH192" s="16"/>
      <c r="BI192" s="59"/>
      <c r="BJ192" s="5"/>
      <c r="BK192" s="16"/>
      <c r="BL192" s="59"/>
      <c r="BM192" s="5"/>
      <c r="BN192" s="16"/>
      <c r="BO192" s="59"/>
      <c r="BP192" s="5"/>
      <c r="BQ192" s="16"/>
      <c r="BR192" s="59"/>
      <c r="BS192" s="5"/>
      <c r="BT192" s="16"/>
      <c r="BU192" s="59"/>
      <c r="BV192" s="5"/>
      <c r="BW192" s="16"/>
      <c r="BX192" s="59"/>
      <c r="BY192" s="5"/>
      <c r="BZ192" s="16"/>
      <c r="CA192" s="59"/>
      <c r="CB192" s="5"/>
      <c r="CC192" s="16"/>
      <c r="CD192" s="59"/>
      <c r="CE192" s="5"/>
      <c r="CF192" s="16"/>
      <c r="CG192" s="59"/>
      <c r="CH192" s="5"/>
      <c r="CI192" s="16"/>
      <c r="CJ192" s="59"/>
      <c r="CK192" s="13"/>
      <c r="CL192" s="16"/>
      <c r="CM192" s="59"/>
      <c r="CN192" s="5"/>
      <c r="CO192" s="16"/>
      <c r="CP192" s="59"/>
      <c r="CQ192" s="5"/>
      <c r="CR192" s="16"/>
      <c r="CS192" s="59"/>
      <c r="CT192" s="5"/>
      <c r="CU192" s="16"/>
      <c r="CV192" s="59"/>
      <c r="CW192" s="5"/>
      <c r="CX192" s="16"/>
      <c r="CY192" s="59"/>
      <c r="CZ192" s="5"/>
      <c r="DA192" s="16"/>
      <c r="DB192" s="59"/>
      <c r="DC192" s="5"/>
      <c r="DD192" s="16"/>
      <c r="DE192" s="59"/>
      <c r="DF192" s="5"/>
      <c r="DG192" s="16"/>
      <c r="DH192" s="59"/>
      <c r="DI192" s="5"/>
      <c r="DJ192" s="16"/>
      <c r="DK192" s="59"/>
      <c r="DL192" s="5"/>
      <c r="DM192" s="16"/>
      <c r="DN192" s="59"/>
      <c r="DO192" s="5"/>
      <c r="DP192" s="16"/>
      <c r="DQ192" s="59"/>
      <c r="DR192" s="5"/>
      <c r="DS192" s="16"/>
      <c r="DT192" s="59"/>
      <c r="DU192" s="5"/>
      <c r="DV192" s="16"/>
      <c r="DW192" s="59"/>
      <c r="DX192" s="5"/>
      <c r="DY192" s="16"/>
      <c r="DZ192" s="59"/>
      <c r="EA192" s="5"/>
      <c r="EB192" s="16"/>
      <c r="EC192" s="59"/>
      <c r="ED192" s="5"/>
      <c r="EE192" s="16"/>
      <c r="EF192" s="76"/>
    </row>
    <row r="193" spans="1:136" ht="12" customHeight="1" x14ac:dyDescent="0.25">
      <c r="A193" s="4"/>
      <c r="B193" s="13"/>
      <c r="C193" s="16"/>
      <c r="D193" s="59"/>
      <c r="E193" s="5"/>
      <c r="F193" s="16"/>
      <c r="G193" s="59"/>
      <c r="H193" s="5"/>
      <c r="I193" s="16"/>
      <c r="J193" s="59"/>
      <c r="K193" s="5"/>
      <c r="L193" s="16"/>
      <c r="M193" s="59"/>
      <c r="N193" s="5"/>
      <c r="O193" s="16"/>
      <c r="P193" s="59"/>
      <c r="Q193" s="5"/>
      <c r="R193" s="16"/>
      <c r="S193" s="59"/>
      <c r="T193" s="5"/>
      <c r="U193" s="16"/>
      <c r="V193" s="59"/>
      <c r="W193" s="5"/>
      <c r="X193" s="16"/>
      <c r="Y193" s="59"/>
      <c r="Z193" s="5"/>
      <c r="AA193" s="16"/>
      <c r="AB193" s="59"/>
      <c r="AC193" s="5"/>
      <c r="AD193" s="16"/>
      <c r="AE193" s="59"/>
      <c r="AF193" s="5"/>
      <c r="AG193" s="16"/>
      <c r="AH193" s="59"/>
      <c r="AI193" s="5"/>
      <c r="AJ193" s="16"/>
      <c r="AK193" s="59"/>
      <c r="AL193" s="5"/>
      <c r="AM193" s="16"/>
      <c r="AN193" s="59"/>
      <c r="AO193" s="5"/>
      <c r="AP193" s="16"/>
      <c r="AQ193" s="59"/>
      <c r="AR193" s="13"/>
      <c r="AS193" s="16"/>
      <c r="AT193" s="59"/>
      <c r="AU193" s="5"/>
      <c r="AV193" s="16"/>
      <c r="AW193" s="59"/>
      <c r="AX193" s="5"/>
      <c r="AY193" s="16"/>
      <c r="AZ193" s="59"/>
      <c r="BA193" s="5"/>
      <c r="BB193" s="16"/>
      <c r="BC193" s="59"/>
      <c r="BD193" s="5"/>
      <c r="BE193" s="16"/>
      <c r="BF193" s="59"/>
      <c r="BG193" s="5"/>
      <c r="BH193" s="16"/>
      <c r="BI193" s="59"/>
      <c r="BJ193" s="5"/>
      <c r="BK193" s="16"/>
      <c r="BL193" s="59"/>
      <c r="BM193" s="5"/>
      <c r="BN193" s="16"/>
      <c r="BO193" s="59"/>
      <c r="BP193" s="5"/>
      <c r="BQ193" s="16"/>
      <c r="BR193" s="59"/>
      <c r="BS193" s="5"/>
      <c r="BT193" s="16"/>
      <c r="BU193" s="59"/>
      <c r="BV193" s="5"/>
      <c r="BW193" s="16"/>
      <c r="BX193" s="59"/>
      <c r="BY193" s="5"/>
      <c r="BZ193" s="16"/>
      <c r="CA193" s="59"/>
      <c r="CB193" s="5"/>
      <c r="CC193" s="16"/>
      <c r="CD193" s="59"/>
      <c r="CE193" s="5"/>
      <c r="CF193" s="16"/>
      <c r="CG193" s="59"/>
      <c r="CH193" s="5"/>
      <c r="CI193" s="16"/>
      <c r="CJ193" s="59"/>
      <c r="CK193" s="13"/>
      <c r="CL193" s="16"/>
      <c r="CM193" s="59"/>
      <c r="CN193" s="5"/>
      <c r="CO193" s="16"/>
      <c r="CP193" s="59"/>
      <c r="CQ193" s="5"/>
      <c r="CR193" s="16"/>
      <c r="CS193" s="59"/>
      <c r="CT193" s="5"/>
      <c r="CU193" s="16"/>
      <c r="CV193" s="59"/>
      <c r="CW193" s="5"/>
      <c r="CX193" s="16"/>
      <c r="CY193" s="59"/>
      <c r="CZ193" s="5"/>
      <c r="DA193" s="16"/>
      <c r="DB193" s="59"/>
      <c r="DC193" s="5"/>
      <c r="DD193" s="16"/>
      <c r="DE193" s="59"/>
      <c r="DF193" s="5"/>
      <c r="DG193" s="16"/>
      <c r="DH193" s="59"/>
      <c r="DI193" s="5"/>
      <c r="DJ193" s="16"/>
      <c r="DK193" s="59"/>
      <c r="DL193" s="5"/>
      <c r="DM193" s="16"/>
      <c r="DN193" s="59"/>
      <c r="DO193" s="5"/>
      <c r="DP193" s="16"/>
      <c r="DQ193" s="59"/>
      <c r="DR193" s="5"/>
      <c r="DS193" s="16"/>
      <c r="DT193" s="59"/>
      <c r="DU193" s="5"/>
      <c r="DV193" s="16"/>
      <c r="DW193" s="59"/>
      <c r="DX193" s="5"/>
      <c r="DY193" s="16"/>
      <c r="DZ193" s="59"/>
      <c r="EA193" s="5"/>
      <c r="EB193" s="16"/>
      <c r="EC193" s="59"/>
      <c r="ED193" s="5"/>
      <c r="EE193" s="16"/>
      <c r="EF193" s="76"/>
    </row>
    <row r="194" spans="1:136" ht="12" customHeight="1" x14ac:dyDescent="0.25">
      <c r="A194" s="4"/>
      <c r="B194" s="13"/>
      <c r="C194" s="16"/>
      <c r="D194" s="59"/>
      <c r="E194" s="5"/>
      <c r="F194" s="16"/>
      <c r="G194" s="59"/>
      <c r="H194" s="5"/>
      <c r="I194" s="16"/>
      <c r="J194" s="59"/>
      <c r="K194" s="5"/>
      <c r="L194" s="16"/>
      <c r="M194" s="59"/>
      <c r="N194" s="5"/>
      <c r="O194" s="16"/>
      <c r="P194" s="59"/>
      <c r="Q194" s="5"/>
      <c r="R194" s="16"/>
      <c r="S194" s="59"/>
      <c r="T194" s="5"/>
      <c r="U194" s="16"/>
      <c r="V194" s="59"/>
      <c r="W194" s="5"/>
      <c r="X194" s="16"/>
      <c r="Y194" s="59"/>
      <c r="Z194" s="5"/>
      <c r="AA194" s="16"/>
      <c r="AB194" s="59"/>
      <c r="AC194" s="5"/>
      <c r="AD194" s="16"/>
      <c r="AE194" s="59"/>
      <c r="AF194" s="5"/>
      <c r="AG194" s="16"/>
      <c r="AH194" s="59"/>
      <c r="AI194" s="5"/>
      <c r="AJ194" s="16"/>
      <c r="AK194" s="59"/>
      <c r="AL194" s="5"/>
      <c r="AM194" s="16"/>
      <c r="AN194" s="59"/>
      <c r="AO194" s="5"/>
      <c r="AP194" s="16"/>
      <c r="AQ194" s="59"/>
      <c r="AR194" s="13"/>
      <c r="AS194" s="16"/>
      <c r="AT194" s="59"/>
      <c r="AU194" s="5"/>
      <c r="AV194" s="16"/>
      <c r="AW194" s="59"/>
      <c r="AX194" s="5"/>
      <c r="AY194" s="16"/>
      <c r="AZ194" s="59"/>
      <c r="BA194" s="5"/>
      <c r="BB194" s="16"/>
      <c r="BC194" s="59"/>
      <c r="BD194" s="5"/>
      <c r="BE194" s="16"/>
      <c r="BF194" s="59"/>
      <c r="BG194" s="5"/>
      <c r="BH194" s="16"/>
      <c r="BI194" s="59"/>
      <c r="BJ194" s="5"/>
      <c r="BK194" s="16"/>
      <c r="BL194" s="59"/>
      <c r="BM194" s="5"/>
      <c r="BN194" s="16"/>
      <c r="BO194" s="59"/>
      <c r="BP194" s="5"/>
      <c r="BQ194" s="16"/>
      <c r="BR194" s="59"/>
      <c r="BS194" s="5"/>
      <c r="BT194" s="16"/>
      <c r="BU194" s="59"/>
      <c r="BV194" s="5"/>
      <c r="BW194" s="16"/>
      <c r="BX194" s="59"/>
      <c r="BY194" s="5"/>
      <c r="BZ194" s="16"/>
      <c r="CA194" s="59"/>
      <c r="CB194" s="5"/>
      <c r="CC194" s="16"/>
      <c r="CD194" s="59"/>
      <c r="CE194" s="5"/>
      <c r="CF194" s="16"/>
      <c r="CG194" s="59"/>
      <c r="CH194" s="5"/>
      <c r="CI194" s="16"/>
      <c r="CJ194" s="59"/>
      <c r="CK194" s="13"/>
      <c r="CL194" s="16"/>
      <c r="CM194" s="59"/>
      <c r="CN194" s="5"/>
      <c r="CO194" s="16"/>
      <c r="CP194" s="59"/>
      <c r="CQ194" s="5"/>
      <c r="CR194" s="16"/>
      <c r="CS194" s="59"/>
      <c r="CT194" s="5"/>
      <c r="CU194" s="16"/>
      <c r="CV194" s="59"/>
      <c r="CW194" s="5"/>
      <c r="CX194" s="16"/>
      <c r="CY194" s="59"/>
      <c r="CZ194" s="5"/>
      <c r="DA194" s="16"/>
      <c r="DB194" s="59"/>
      <c r="DC194" s="5"/>
      <c r="DD194" s="16"/>
      <c r="DE194" s="59"/>
      <c r="DF194" s="5"/>
      <c r="DG194" s="16"/>
      <c r="DH194" s="59"/>
      <c r="DI194" s="5"/>
      <c r="DJ194" s="16"/>
      <c r="DK194" s="59"/>
      <c r="DL194" s="5"/>
      <c r="DM194" s="16"/>
      <c r="DN194" s="59"/>
      <c r="DO194" s="5"/>
      <c r="DP194" s="16"/>
      <c r="DQ194" s="59"/>
      <c r="DR194" s="5"/>
      <c r="DS194" s="16"/>
      <c r="DT194" s="59"/>
      <c r="DU194" s="5"/>
      <c r="DV194" s="16"/>
      <c r="DW194" s="59"/>
      <c r="DX194" s="5"/>
      <c r="DY194" s="16"/>
      <c r="DZ194" s="59"/>
      <c r="EA194" s="5"/>
      <c r="EB194" s="16"/>
      <c r="EC194" s="59"/>
      <c r="ED194" s="5"/>
      <c r="EE194" s="16"/>
      <c r="EF194" s="76"/>
    </row>
    <row r="195" spans="1:136" ht="12" customHeight="1" x14ac:dyDescent="0.25">
      <c r="A195" s="4"/>
      <c r="B195" s="13"/>
      <c r="C195" s="16"/>
      <c r="D195" s="59"/>
      <c r="E195" s="5"/>
      <c r="F195" s="16"/>
      <c r="G195" s="59"/>
      <c r="H195" s="5"/>
      <c r="I195" s="16"/>
      <c r="J195" s="59"/>
      <c r="K195" s="5"/>
      <c r="L195" s="16"/>
      <c r="M195" s="59"/>
      <c r="N195" s="5"/>
      <c r="O195" s="16"/>
      <c r="P195" s="59"/>
      <c r="Q195" s="5"/>
      <c r="R195" s="16"/>
      <c r="S195" s="59"/>
      <c r="T195" s="5"/>
      <c r="U195" s="16"/>
      <c r="V195" s="59"/>
      <c r="W195" s="5"/>
      <c r="X195" s="16"/>
      <c r="Y195" s="59"/>
      <c r="Z195" s="5"/>
      <c r="AA195" s="16"/>
      <c r="AB195" s="59"/>
      <c r="AC195" s="5"/>
      <c r="AD195" s="16"/>
      <c r="AE195" s="59"/>
      <c r="AF195" s="5"/>
      <c r="AG195" s="16"/>
      <c r="AH195" s="59"/>
      <c r="AI195" s="5"/>
      <c r="AJ195" s="16"/>
      <c r="AK195" s="59"/>
      <c r="AL195" s="5"/>
      <c r="AM195" s="16"/>
      <c r="AN195" s="59"/>
      <c r="AO195" s="5"/>
      <c r="AP195" s="16"/>
      <c r="AQ195" s="59"/>
      <c r="AR195" s="13"/>
      <c r="AS195" s="16"/>
      <c r="AT195" s="59"/>
      <c r="AU195" s="5"/>
      <c r="AV195" s="16"/>
      <c r="AW195" s="59"/>
      <c r="AX195" s="5"/>
      <c r="AY195" s="16"/>
      <c r="AZ195" s="59"/>
      <c r="BA195" s="5"/>
      <c r="BB195" s="16"/>
      <c r="BC195" s="59"/>
      <c r="BD195" s="5"/>
      <c r="BE195" s="16"/>
      <c r="BF195" s="59"/>
      <c r="BG195" s="5"/>
      <c r="BH195" s="16"/>
      <c r="BI195" s="59"/>
      <c r="BJ195" s="5"/>
      <c r="BK195" s="16"/>
      <c r="BL195" s="59"/>
      <c r="BM195" s="5"/>
      <c r="BN195" s="16"/>
      <c r="BO195" s="59"/>
      <c r="BP195" s="5"/>
      <c r="BQ195" s="16"/>
      <c r="BR195" s="59"/>
      <c r="BS195" s="5"/>
      <c r="BT195" s="16"/>
      <c r="BU195" s="59"/>
      <c r="BV195" s="5"/>
      <c r="BW195" s="16"/>
      <c r="BX195" s="59"/>
      <c r="BY195" s="5"/>
      <c r="BZ195" s="16"/>
      <c r="CA195" s="59"/>
      <c r="CB195" s="5"/>
      <c r="CC195" s="16"/>
      <c r="CD195" s="59"/>
      <c r="CE195" s="5"/>
      <c r="CF195" s="16"/>
      <c r="CG195" s="59"/>
      <c r="CH195" s="5"/>
      <c r="CI195" s="16"/>
      <c r="CJ195" s="59"/>
      <c r="CK195" s="13"/>
      <c r="CL195" s="16"/>
      <c r="CM195" s="59"/>
      <c r="CN195" s="5"/>
      <c r="CO195" s="16"/>
      <c r="CP195" s="59"/>
      <c r="CQ195" s="5"/>
      <c r="CR195" s="16"/>
      <c r="CS195" s="59"/>
      <c r="CT195" s="5"/>
      <c r="CU195" s="16"/>
      <c r="CV195" s="59"/>
      <c r="CW195" s="5"/>
      <c r="CX195" s="16"/>
      <c r="CY195" s="59"/>
      <c r="CZ195" s="5"/>
      <c r="DA195" s="16"/>
      <c r="DB195" s="59"/>
      <c r="DC195" s="5"/>
      <c r="DD195" s="16"/>
      <c r="DE195" s="59"/>
      <c r="DF195" s="5"/>
      <c r="DG195" s="16"/>
      <c r="DH195" s="59"/>
      <c r="DI195" s="5"/>
      <c r="DJ195" s="16"/>
      <c r="DK195" s="59"/>
      <c r="DL195" s="5"/>
      <c r="DM195" s="16"/>
      <c r="DN195" s="59"/>
      <c r="DO195" s="5"/>
      <c r="DP195" s="16"/>
      <c r="DQ195" s="59"/>
      <c r="DR195" s="5"/>
      <c r="DS195" s="16"/>
      <c r="DT195" s="59"/>
      <c r="DU195" s="5"/>
      <c r="DV195" s="16"/>
      <c r="DW195" s="59"/>
      <c r="DX195" s="5"/>
      <c r="DY195" s="16"/>
      <c r="DZ195" s="59"/>
      <c r="EA195" s="5"/>
      <c r="EB195" s="16"/>
      <c r="EC195" s="59"/>
      <c r="ED195" s="5"/>
      <c r="EE195" s="16"/>
      <c r="EF195" s="76"/>
    </row>
    <row r="196" spans="1:136" ht="12" customHeight="1" x14ac:dyDescent="0.25">
      <c r="A196" s="4"/>
      <c r="B196" s="13"/>
      <c r="C196" s="16"/>
      <c r="D196" s="59"/>
      <c r="E196" s="5"/>
      <c r="F196" s="16"/>
      <c r="G196" s="59"/>
      <c r="H196" s="5"/>
      <c r="I196" s="16"/>
      <c r="J196" s="59"/>
      <c r="K196" s="5"/>
      <c r="L196" s="16"/>
      <c r="M196" s="59"/>
      <c r="N196" s="5"/>
      <c r="O196" s="16"/>
      <c r="P196" s="59"/>
      <c r="Q196" s="5"/>
      <c r="R196" s="16"/>
      <c r="S196" s="59"/>
      <c r="T196" s="5"/>
      <c r="U196" s="16"/>
      <c r="V196" s="59"/>
      <c r="W196" s="5"/>
      <c r="X196" s="16"/>
      <c r="Y196" s="59"/>
      <c r="Z196" s="5"/>
      <c r="AA196" s="16"/>
      <c r="AB196" s="59"/>
      <c r="AC196" s="5"/>
      <c r="AD196" s="16"/>
      <c r="AE196" s="59"/>
      <c r="AF196" s="5"/>
      <c r="AG196" s="16"/>
      <c r="AH196" s="59"/>
      <c r="AI196" s="5"/>
      <c r="AJ196" s="16"/>
      <c r="AK196" s="59"/>
      <c r="AL196" s="5"/>
      <c r="AM196" s="16"/>
      <c r="AN196" s="59"/>
      <c r="AO196" s="5"/>
      <c r="AP196" s="16"/>
      <c r="AQ196" s="59"/>
      <c r="AR196" s="13"/>
      <c r="AS196" s="16"/>
      <c r="AT196" s="59"/>
      <c r="AU196" s="5"/>
      <c r="AV196" s="16"/>
      <c r="AW196" s="59"/>
      <c r="AX196" s="5"/>
      <c r="AY196" s="16"/>
      <c r="AZ196" s="59"/>
      <c r="BA196" s="5"/>
      <c r="BB196" s="16"/>
      <c r="BC196" s="59"/>
      <c r="BD196" s="5"/>
      <c r="BE196" s="16"/>
      <c r="BF196" s="59"/>
      <c r="BG196" s="5"/>
      <c r="BH196" s="16"/>
      <c r="BI196" s="59"/>
      <c r="BJ196" s="5"/>
      <c r="BK196" s="16"/>
      <c r="BL196" s="59"/>
      <c r="BM196" s="5"/>
      <c r="BN196" s="16"/>
      <c r="BO196" s="59"/>
      <c r="BP196" s="5"/>
      <c r="BQ196" s="16"/>
      <c r="BR196" s="59"/>
      <c r="BS196" s="5"/>
      <c r="BT196" s="16"/>
      <c r="BU196" s="59"/>
      <c r="BV196" s="5"/>
      <c r="BW196" s="16"/>
      <c r="BX196" s="59"/>
      <c r="BY196" s="5"/>
      <c r="BZ196" s="16"/>
      <c r="CA196" s="59"/>
      <c r="CB196" s="5"/>
      <c r="CC196" s="16"/>
      <c r="CD196" s="59"/>
      <c r="CE196" s="5"/>
      <c r="CF196" s="16"/>
      <c r="CG196" s="59"/>
      <c r="CH196" s="5"/>
      <c r="CI196" s="16"/>
      <c r="CJ196" s="59"/>
      <c r="CK196" s="13"/>
      <c r="CL196" s="16"/>
      <c r="CM196" s="59"/>
      <c r="CN196" s="5"/>
      <c r="CO196" s="16"/>
      <c r="CP196" s="59"/>
      <c r="CQ196" s="5"/>
      <c r="CR196" s="16"/>
      <c r="CS196" s="59"/>
      <c r="CT196" s="5"/>
      <c r="CU196" s="16"/>
      <c r="CV196" s="59"/>
      <c r="CW196" s="5"/>
      <c r="CX196" s="16"/>
      <c r="CY196" s="59"/>
      <c r="CZ196" s="5"/>
      <c r="DA196" s="16"/>
      <c r="DB196" s="59"/>
      <c r="DC196" s="5"/>
      <c r="DD196" s="16"/>
      <c r="DE196" s="59"/>
      <c r="DF196" s="5"/>
      <c r="DG196" s="16"/>
      <c r="DH196" s="59"/>
      <c r="DI196" s="5"/>
      <c r="DJ196" s="16"/>
      <c r="DK196" s="59"/>
      <c r="DL196" s="5"/>
      <c r="DM196" s="16"/>
      <c r="DN196" s="59"/>
      <c r="DO196" s="5"/>
      <c r="DP196" s="16"/>
      <c r="DQ196" s="59"/>
      <c r="DR196" s="5"/>
      <c r="DS196" s="16"/>
      <c r="DT196" s="59"/>
      <c r="DU196" s="5"/>
      <c r="DV196" s="16"/>
      <c r="DW196" s="59"/>
      <c r="DX196" s="5"/>
      <c r="DY196" s="16"/>
      <c r="DZ196" s="59"/>
      <c r="EA196" s="5"/>
      <c r="EB196" s="16"/>
      <c r="EC196" s="59"/>
      <c r="ED196" s="5"/>
      <c r="EE196" s="16"/>
      <c r="EF196" s="76"/>
    </row>
    <row r="197" spans="1:136" ht="12" customHeight="1" x14ac:dyDescent="0.25">
      <c r="A197" s="4"/>
      <c r="B197" s="13"/>
      <c r="C197" s="16"/>
      <c r="D197" s="59"/>
      <c r="E197" s="5"/>
      <c r="F197" s="16"/>
      <c r="G197" s="59"/>
      <c r="H197" s="5"/>
      <c r="I197" s="16"/>
      <c r="J197" s="59"/>
      <c r="K197" s="5"/>
      <c r="L197" s="16"/>
      <c r="M197" s="59"/>
      <c r="N197" s="5"/>
      <c r="O197" s="16"/>
      <c r="P197" s="59"/>
      <c r="Q197" s="5"/>
      <c r="R197" s="16"/>
      <c r="S197" s="59"/>
      <c r="T197" s="5"/>
      <c r="U197" s="16"/>
      <c r="V197" s="59"/>
      <c r="W197" s="5"/>
      <c r="X197" s="16"/>
      <c r="Y197" s="59"/>
      <c r="Z197" s="5"/>
      <c r="AA197" s="16"/>
      <c r="AB197" s="59"/>
      <c r="AC197" s="5"/>
      <c r="AD197" s="16"/>
      <c r="AE197" s="59"/>
      <c r="AF197" s="5"/>
      <c r="AG197" s="16"/>
      <c r="AH197" s="59"/>
      <c r="AI197" s="5"/>
      <c r="AJ197" s="16"/>
      <c r="AK197" s="59"/>
      <c r="AL197" s="5"/>
      <c r="AM197" s="16"/>
      <c r="AN197" s="59"/>
      <c r="AO197" s="5"/>
      <c r="AP197" s="16"/>
      <c r="AQ197" s="59"/>
      <c r="AR197" s="13"/>
      <c r="AS197" s="16"/>
      <c r="AT197" s="59"/>
      <c r="AU197" s="5"/>
      <c r="AV197" s="16"/>
      <c r="AW197" s="59"/>
      <c r="AX197" s="5"/>
      <c r="AY197" s="16"/>
      <c r="AZ197" s="59"/>
      <c r="BA197" s="5"/>
      <c r="BB197" s="16"/>
      <c r="BC197" s="59"/>
      <c r="BD197" s="5"/>
      <c r="BE197" s="16"/>
      <c r="BF197" s="59"/>
      <c r="BG197" s="5"/>
      <c r="BH197" s="16"/>
      <c r="BI197" s="59"/>
      <c r="BJ197" s="5"/>
      <c r="BK197" s="16"/>
      <c r="BL197" s="59"/>
      <c r="BM197" s="5"/>
      <c r="BN197" s="16"/>
      <c r="BO197" s="59"/>
      <c r="BP197" s="5"/>
      <c r="BQ197" s="16"/>
      <c r="BR197" s="59"/>
      <c r="BS197" s="5"/>
      <c r="BT197" s="16"/>
      <c r="BU197" s="59"/>
      <c r="BV197" s="5"/>
      <c r="BW197" s="16"/>
      <c r="BX197" s="59"/>
      <c r="BY197" s="5"/>
      <c r="BZ197" s="16"/>
      <c r="CA197" s="59"/>
      <c r="CB197" s="5"/>
      <c r="CC197" s="16"/>
      <c r="CD197" s="59"/>
      <c r="CE197" s="5"/>
      <c r="CF197" s="16"/>
      <c r="CG197" s="59"/>
      <c r="CH197" s="5"/>
      <c r="CI197" s="16"/>
      <c r="CJ197" s="59"/>
      <c r="CK197" s="13"/>
      <c r="CL197" s="16"/>
      <c r="CM197" s="59"/>
      <c r="CN197" s="5"/>
      <c r="CO197" s="16"/>
      <c r="CP197" s="59"/>
      <c r="CQ197" s="5"/>
      <c r="CR197" s="16"/>
      <c r="CS197" s="59"/>
      <c r="CT197" s="5"/>
      <c r="CU197" s="16"/>
      <c r="CV197" s="59"/>
      <c r="CW197" s="5"/>
      <c r="CX197" s="16"/>
      <c r="CY197" s="59"/>
      <c r="CZ197" s="5"/>
      <c r="DA197" s="16"/>
      <c r="DB197" s="59"/>
      <c r="DC197" s="5"/>
      <c r="DD197" s="16"/>
      <c r="DE197" s="59"/>
      <c r="DF197" s="5"/>
      <c r="DG197" s="16"/>
      <c r="DH197" s="59"/>
      <c r="DI197" s="5"/>
      <c r="DJ197" s="16"/>
      <c r="DK197" s="59"/>
      <c r="DL197" s="5"/>
      <c r="DM197" s="16"/>
      <c r="DN197" s="59"/>
      <c r="DO197" s="5"/>
      <c r="DP197" s="16"/>
      <c r="DQ197" s="59"/>
      <c r="DR197" s="5"/>
      <c r="DS197" s="16"/>
      <c r="DT197" s="59"/>
      <c r="DU197" s="5"/>
      <c r="DV197" s="16"/>
      <c r="DW197" s="59"/>
      <c r="DX197" s="5"/>
      <c r="DY197" s="16"/>
      <c r="DZ197" s="59"/>
      <c r="EA197" s="5"/>
      <c r="EB197" s="16"/>
      <c r="EC197" s="59"/>
      <c r="ED197" s="5"/>
      <c r="EE197" s="16"/>
      <c r="EF197" s="76"/>
    </row>
    <row r="198" spans="1:136" ht="12" customHeight="1" x14ac:dyDescent="0.25">
      <c r="A198" s="4"/>
      <c r="B198" s="13"/>
      <c r="C198" s="16"/>
      <c r="D198" s="59"/>
      <c r="E198" s="5"/>
      <c r="F198" s="16"/>
      <c r="G198" s="59"/>
      <c r="H198" s="5"/>
      <c r="I198" s="16"/>
      <c r="J198" s="59"/>
      <c r="K198" s="5"/>
      <c r="L198" s="16"/>
      <c r="M198" s="59"/>
      <c r="N198" s="5"/>
      <c r="O198" s="16"/>
      <c r="P198" s="59"/>
      <c r="Q198" s="5"/>
      <c r="R198" s="16"/>
      <c r="S198" s="59"/>
      <c r="T198" s="5"/>
      <c r="U198" s="16"/>
      <c r="V198" s="59"/>
      <c r="W198" s="5"/>
      <c r="X198" s="16"/>
      <c r="Y198" s="59"/>
      <c r="Z198" s="5"/>
      <c r="AA198" s="16"/>
      <c r="AB198" s="59"/>
      <c r="AC198" s="5"/>
      <c r="AD198" s="16"/>
      <c r="AE198" s="59"/>
      <c r="AF198" s="5"/>
      <c r="AG198" s="16"/>
      <c r="AH198" s="59"/>
      <c r="AI198" s="5"/>
      <c r="AJ198" s="16"/>
      <c r="AK198" s="59"/>
      <c r="AL198" s="5"/>
      <c r="AM198" s="16"/>
      <c r="AN198" s="59"/>
      <c r="AO198" s="5"/>
      <c r="AP198" s="16"/>
      <c r="AQ198" s="59"/>
      <c r="AR198" s="13"/>
      <c r="AS198" s="16"/>
      <c r="AT198" s="59"/>
      <c r="AU198" s="5"/>
      <c r="AV198" s="16"/>
      <c r="AW198" s="59"/>
      <c r="AX198" s="5"/>
      <c r="AY198" s="16"/>
      <c r="AZ198" s="59"/>
      <c r="BA198" s="5"/>
      <c r="BB198" s="16"/>
      <c r="BC198" s="59"/>
      <c r="BD198" s="5"/>
      <c r="BE198" s="16"/>
      <c r="BF198" s="59"/>
      <c r="BG198" s="5"/>
      <c r="BH198" s="16"/>
      <c r="BI198" s="59"/>
      <c r="BJ198" s="5"/>
      <c r="BK198" s="16"/>
      <c r="BL198" s="59"/>
      <c r="BM198" s="5"/>
      <c r="BN198" s="16"/>
      <c r="BO198" s="59"/>
      <c r="BP198" s="5"/>
      <c r="BQ198" s="16"/>
      <c r="BR198" s="59"/>
      <c r="BS198" s="5"/>
      <c r="BT198" s="16"/>
      <c r="BU198" s="59"/>
      <c r="BV198" s="5"/>
      <c r="BW198" s="16"/>
      <c r="BX198" s="59"/>
      <c r="BY198" s="5"/>
      <c r="BZ198" s="16"/>
      <c r="CA198" s="59"/>
      <c r="CB198" s="5"/>
      <c r="CC198" s="16"/>
      <c r="CD198" s="59"/>
      <c r="CE198" s="5"/>
      <c r="CF198" s="16"/>
      <c r="CG198" s="59"/>
      <c r="CH198" s="5"/>
      <c r="CI198" s="16"/>
      <c r="CJ198" s="59"/>
      <c r="CK198" s="13"/>
      <c r="CL198" s="16"/>
      <c r="CM198" s="59"/>
      <c r="CN198" s="5"/>
      <c r="CO198" s="16"/>
      <c r="CP198" s="59"/>
      <c r="CQ198" s="5"/>
      <c r="CR198" s="16"/>
      <c r="CS198" s="59"/>
      <c r="CT198" s="5"/>
      <c r="CU198" s="16"/>
      <c r="CV198" s="59"/>
      <c r="CW198" s="5"/>
      <c r="CX198" s="16"/>
      <c r="CY198" s="59"/>
      <c r="CZ198" s="5"/>
      <c r="DA198" s="16"/>
      <c r="DB198" s="59"/>
      <c r="DC198" s="5"/>
      <c r="DD198" s="16"/>
      <c r="DE198" s="59"/>
      <c r="DF198" s="5"/>
      <c r="DG198" s="16"/>
      <c r="DH198" s="59"/>
      <c r="DI198" s="5"/>
      <c r="DJ198" s="16"/>
      <c r="DK198" s="59"/>
      <c r="DL198" s="5"/>
      <c r="DM198" s="16"/>
      <c r="DN198" s="59"/>
      <c r="DO198" s="5"/>
      <c r="DP198" s="16"/>
      <c r="DQ198" s="59"/>
      <c r="DR198" s="5"/>
      <c r="DS198" s="16"/>
      <c r="DT198" s="59"/>
      <c r="DU198" s="5"/>
      <c r="DV198" s="16"/>
      <c r="DW198" s="59"/>
      <c r="DX198" s="5"/>
      <c r="DY198" s="16"/>
      <c r="DZ198" s="59"/>
      <c r="EA198" s="5"/>
      <c r="EB198" s="16"/>
      <c r="EC198" s="59"/>
      <c r="ED198" s="5"/>
      <c r="EE198" s="16"/>
      <c r="EF198" s="76"/>
    </row>
    <row r="199" spans="1:136" ht="12" customHeight="1" x14ac:dyDescent="0.25">
      <c r="A199" s="4"/>
      <c r="B199" s="13"/>
      <c r="C199" s="16"/>
      <c r="D199" s="59"/>
      <c r="E199" s="5"/>
      <c r="F199" s="16"/>
      <c r="G199" s="59"/>
      <c r="H199" s="5"/>
      <c r="I199" s="16"/>
      <c r="J199" s="59"/>
      <c r="K199" s="5"/>
      <c r="L199" s="16"/>
      <c r="M199" s="59"/>
      <c r="N199" s="5"/>
      <c r="O199" s="16"/>
      <c r="P199" s="59"/>
      <c r="Q199" s="5"/>
      <c r="R199" s="16"/>
      <c r="S199" s="59"/>
      <c r="T199" s="5"/>
      <c r="U199" s="16"/>
      <c r="V199" s="59"/>
      <c r="W199" s="5"/>
      <c r="X199" s="16"/>
      <c r="Y199" s="59"/>
      <c r="Z199" s="5"/>
      <c r="AA199" s="16"/>
      <c r="AB199" s="59"/>
      <c r="AC199" s="5"/>
      <c r="AD199" s="16"/>
      <c r="AE199" s="59"/>
      <c r="AF199" s="5"/>
      <c r="AG199" s="16"/>
      <c r="AH199" s="59"/>
      <c r="AI199" s="5"/>
      <c r="AJ199" s="16"/>
      <c r="AK199" s="59"/>
      <c r="AL199" s="5"/>
      <c r="AM199" s="16"/>
      <c r="AN199" s="59"/>
      <c r="AO199" s="5"/>
      <c r="AP199" s="16"/>
      <c r="AQ199" s="59"/>
      <c r="AR199" s="13"/>
      <c r="AS199" s="16"/>
      <c r="AT199" s="59"/>
      <c r="AU199" s="5"/>
      <c r="AV199" s="16"/>
      <c r="AW199" s="59"/>
      <c r="AX199" s="5"/>
      <c r="AY199" s="16"/>
      <c r="AZ199" s="59"/>
      <c r="BA199" s="5"/>
      <c r="BB199" s="16"/>
      <c r="BC199" s="59"/>
      <c r="BD199" s="5"/>
      <c r="BE199" s="16"/>
      <c r="BF199" s="59"/>
      <c r="BG199" s="5"/>
      <c r="BH199" s="16"/>
      <c r="BI199" s="59"/>
      <c r="BJ199" s="5"/>
      <c r="BK199" s="16"/>
      <c r="BL199" s="59"/>
      <c r="BM199" s="5"/>
      <c r="BN199" s="16"/>
      <c r="BO199" s="59"/>
      <c r="BP199" s="5"/>
      <c r="BQ199" s="16"/>
      <c r="BR199" s="59"/>
      <c r="BS199" s="5"/>
      <c r="BT199" s="16"/>
      <c r="BU199" s="59"/>
      <c r="BV199" s="5"/>
      <c r="BW199" s="16"/>
      <c r="BX199" s="59"/>
      <c r="BY199" s="5"/>
      <c r="BZ199" s="16"/>
      <c r="CA199" s="59"/>
      <c r="CB199" s="5"/>
      <c r="CC199" s="16"/>
      <c r="CD199" s="59"/>
      <c r="CE199" s="5"/>
      <c r="CF199" s="16"/>
      <c r="CG199" s="59"/>
      <c r="CH199" s="5"/>
      <c r="CI199" s="16"/>
      <c r="CJ199" s="59"/>
      <c r="CK199" s="13"/>
      <c r="CL199" s="16"/>
      <c r="CM199" s="59"/>
      <c r="CN199" s="5"/>
      <c r="CO199" s="16"/>
      <c r="CP199" s="59"/>
      <c r="CQ199" s="5"/>
      <c r="CR199" s="16"/>
      <c r="CS199" s="59"/>
      <c r="CT199" s="5"/>
      <c r="CU199" s="16"/>
      <c r="CV199" s="59"/>
      <c r="CW199" s="5"/>
      <c r="CX199" s="16"/>
      <c r="CY199" s="59"/>
      <c r="CZ199" s="5"/>
      <c r="DA199" s="16"/>
      <c r="DB199" s="59"/>
      <c r="DC199" s="5"/>
      <c r="DD199" s="16"/>
      <c r="DE199" s="59"/>
      <c r="DF199" s="5"/>
      <c r="DG199" s="16"/>
      <c r="DH199" s="59"/>
      <c r="DI199" s="5"/>
      <c r="DJ199" s="16"/>
      <c r="DK199" s="59"/>
      <c r="DL199" s="5"/>
      <c r="DM199" s="16"/>
      <c r="DN199" s="59"/>
      <c r="DO199" s="5"/>
      <c r="DP199" s="16"/>
      <c r="DQ199" s="59"/>
      <c r="DR199" s="5"/>
      <c r="DS199" s="16"/>
      <c r="DT199" s="59"/>
      <c r="DU199" s="5"/>
      <c r="DV199" s="16"/>
      <c r="DW199" s="59"/>
      <c r="DX199" s="5"/>
      <c r="DY199" s="16"/>
      <c r="DZ199" s="59"/>
      <c r="EA199" s="5"/>
      <c r="EB199" s="16"/>
      <c r="EC199" s="59"/>
      <c r="ED199" s="5"/>
      <c r="EE199" s="16"/>
      <c r="EF199" s="76"/>
    </row>
    <row r="200" spans="1:136" ht="12" customHeight="1" x14ac:dyDescent="0.25">
      <c r="A200" s="4"/>
      <c r="B200" s="13"/>
      <c r="C200" s="16"/>
      <c r="D200" s="59"/>
      <c r="E200" s="5"/>
      <c r="F200" s="16"/>
      <c r="G200" s="59"/>
      <c r="H200" s="5"/>
      <c r="I200" s="16"/>
      <c r="J200" s="59"/>
      <c r="K200" s="5"/>
      <c r="L200" s="16"/>
      <c r="M200" s="59"/>
      <c r="N200" s="5"/>
      <c r="O200" s="16"/>
      <c r="P200" s="59"/>
      <c r="Q200" s="5"/>
      <c r="R200" s="16"/>
      <c r="S200" s="59"/>
      <c r="T200" s="5"/>
      <c r="U200" s="16"/>
      <c r="V200" s="59"/>
      <c r="W200" s="5"/>
      <c r="X200" s="16"/>
      <c r="Y200" s="59"/>
      <c r="Z200" s="5"/>
      <c r="AA200" s="16"/>
      <c r="AB200" s="59"/>
      <c r="AC200" s="5"/>
      <c r="AD200" s="16"/>
      <c r="AE200" s="59"/>
      <c r="AF200" s="5"/>
      <c r="AG200" s="16"/>
      <c r="AH200" s="59"/>
      <c r="AI200" s="5"/>
      <c r="AJ200" s="16"/>
      <c r="AK200" s="59"/>
      <c r="AL200" s="5"/>
      <c r="AM200" s="16"/>
      <c r="AN200" s="59"/>
      <c r="AO200" s="5"/>
      <c r="AP200" s="16"/>
      <c r="AQ200" s="59"/>
      <c r="AR200" s="13"/>
      <c r="AS200" s="16"/>
      <c r="AT200" s="59"/>
      <c r="AU200" s="5"/>
      <c r="AV200" s="16"/>
      <c r="AW200" s="59"/>
      <c r="AX200" s="5"/>
      <c r="AY200" s="16"/>
      <c r="AZ200" s="59"/>
      <c r="BA200" s="5"/>
      <c r="BB200" s="16"/>
      <c r="BC200" s="59"/>
      <c r="BD200" s="5"/>
      <c r="BE200" s="16"/>
      <c r="BF200" s="59"/>
      <c r="BG200" s="5"/>
      <c r="BH200" s="16"/>
      <c r="BI200" s="59"/>
      <c r="BJ200" s="5"/>
      <c r="BK200" s="16"/>
      <c r="BL200" s="59"/>
      <c r="BM200" s="5"/>
      <c r="BN200" s="16"/>
      <c r="BO200" s="59"/>
      <c r="BP200" s="5"/>
      <c r="BQ200" s="16"/>
      <c r="BR200" s="59"/>
      <c r="BS200" s="5"/>
      <c r="BT200" s="16"/>
      <c r="BU200" s="59"/>
      <c r="BV200" s="5"/>
      <c r="BW200" s="16"/>
      <c r="BX200" s="59"/>
      <c r="BY200" s="5"/>
      <c r="BZ200" s="16"/>
      <c r="CA200" s="59"/>
      <c r="CB200" s="5"/>
      <c r="CC200" s="16"/>
      <c r="CD200" s="59"/>
      <c r="CE200" s="5"/>
      <c r="CF200" s="16"/>
      <c r="CG200" s="59"/>
      <c r="CH200" s="5"/>
      <c r="CI200" s="16"/>
      <c r="CJ200" s="59"/>
      <c r="CK200" s="13"/>
      <c r="CL200" s="16"/>
      <c r="CM200" s="59"/>
      <c r="CN200" s="5"/>
      <c r="CO200" s="16"/>
      <c r="CP200" s="59"/>
      <c r="CQ200" s="5"/>
      <c r="CR200" s="16"/>
      <c r="CS200" s="59"/>
      <c r="CT200" s="5"/>
      <c r="CU200" s="16"/>
      <c r="CV200" s="59"/>
      <c r="CW200" s="5"/>
      <c r="CX200" s="16"/>
      <c r="CY200" s="59"/>
      <c r="CZ200" s="5"/>
      <c r="DA200" s="16"/>
      <c r="DB200" s="59"/>
      <c r="DC200" s="5"/>
      <c r="DD200" s="16"/>
      <c r="DE200" s="59"/>
      <c r="DF200" s="5"/>
      <c r="DG200" s="16"/>
      <c r="DH200" s="59"/>
      <c r="DI200" s="5"/>
      <c r="DJ200" s="16"/>
      <c r="DK200" s="59"/>
      <c r="DL200" s="5"/>
      <c r="DM200" s="16"/>
      <c r="DN200" s="59"/>
      <c r="DO200" s="5"/>
      <c r="DP200" s="16"/>
      <c r="DQ200" s="59"/>
      <c r="DR200" s="5"/>
      <c r="DS200" s="16"/>
      <c r="DT200" s="59"/>
      <c r="DU200" s="5"/>
      <c r="DV200" s="16"/>
      <c r="DW200" s="59"/>
      <c r="DX200" s="5"/>
      <c r="DY200" s="16"/>
      <c r="DZ200" s="59"/>
      <c r="EA200" s="5"/>
      <c r="EB200" s="16"/>
      <c r="EC200" s="59"/>
      <c r="ED200" s="5"/>
      <c r="EE200" s="16"/>
      <c r="EF200" s="76"/>
    </row>
    <row r="201" spans="1:136" ht="12" customHeight="1" x14ac:dyDescent="0.25">
      <c r="A201" s="4"/>
      <c r="B201" s="13"/>
      <c r="C201" s="16"/>
      <c r="D201" s="59"/>
      <c r="E201" s="5"/>
      <c r="F201" s="16"/>
      <c r="G201" s="59"/>
      <c r="H201" s="5"/>
      <c r="I201" s="16"/>
      <c r="J201" s="59"/>
      <c r="K201" s="5"/>
      <c r="L201" s="16"/>
      <c r="M201" s="59"/>
      <c r="N201" s="5"/>
      <c r="O201" s="16"/>
      <c r="P201" s="59"/>
      <c r="Q201" s="5"/>
      <c r="R201" s="16"/>
      <c r="S201" s="59"/>
      <c r="T201" s="5"/>
      <c r="U201" s="16"/>
      <c r="V201" s="59"/>
      <c r="W201" s="5"/>
      <c r="X201" s="16"/>
      <c r="Y201" s="59"/>
      <c r="Z201" s="5"/>
      <c r="AA201" s="16"/>
      <c r="AB201" s="59"/>
      <c r="AC201" s="5"/>
      <c r="AD201" s="16"/>
      <c r="AE201" s="59"/>
      <c r="AF201" s="5"/>
      <c r="AG201" s="16"/>
      <c r="AH201" s="59"/>
      <c r="AI201" s="5"/>
      <c r="AJ201" s="16"/>
      <c r="AK201" s="59"/>
      <c r="AL201" s="5"/>
      <c r="AM201" s="16"/>
      <c r="AN201" s="59"/>
      <c r="AO201" s="5"/>
      <c r="AP201" s="16"/>
      <c r="AQ201" s="59"/>
      <c r="AR201" s="13"/>
      <c r="AS201" s="16"/>
      <c r="AT201" s="59"/>
      <c r="AU201" s="5"/>
      <c r="AV201" s="16"/>
      <c r="AW201" s="59"/>
      <c r="AX201" s="5"/>
      <c r="AY201" s="16"/>
      <c r="AZ201" s="59"/>
      <c r="BA201" s="5"/>
      <c r="BB201" s="16"/>
      <c r="BC201" s="59"/>
      <c r="BD201" s="5"/>
      <c r="BE201" s="16"/>
      <c r="BF201" s="59"/>
      <c r="BG201" s="5"/>
      <c r="BH201" s="16"/>
      <c r="BI201" s="59"/>
      <c r="BJ201" s="5"/>
      <c r="BK201" s="16"/>
      <c r="BL201" s="59"/>
      <c r="BM201" s="5"/>
      <c r="BN201" s="16"/>
      <c r="BO201" s="59"/>
      <c r="BP201" s="5"/>
      <c r="BQ201" s="16"/>
      <c r="BR201" s="59"/>
      <c r="BS201" s="5"/>
      <c r="BT201" s="16"/>
      <c r="BU201" s="59"/>
      <c r="BV201" s="5"/>
      <c r="BW201" s="16"/>
      <c r="BX201" s="59"/>
      <c r="BY201" s="5"/>
      <c r="BZ201" s="16"/>
      <c r="CA201" s="59"/>
      <c r="CB201" s="5"/>
      <c r="CC201" s="16"/>
      <c r="CD201" s="59"/>
      <c r="CE201" s="5"/>
      <c r="CF201" s="16"/>
      <c r="CG201" s="59"/>
      <c r="CH201" s="5"/>
      <c r="CI201" s="16"/>
      <c r="CJ201" s="59"/>
      <c r="CK201" s="13"/>
      <c r="CL201" s="16"/>
      <c r="CM201" s="59"/>
      <c r="CN201" s="5"/>
      <c r="CO201" s="16"/>
      <c r="CP201" s="59"/>
      <c r="CQ201" s="5"/>
      <c r="CR201" s="16"/>
      <c r="CS201" s="59"/>
      <c r="CT201" s="5"/>
      <c r="CU201" s="16"/>
      <c r="CV201" s="59"/>
      <c r="CW201" s="5"/>
      <c r="CX201" s="16"/>
      <c r="CY201" s="59"/>
      <c r="CZ201" s="5"/>
      <c r="DA201" s="16"/>
      <c r="DB201" s="59"/>
      <c r="DC201" s="5"/>
      <c r="DD201" s="16"/>
      <c r="DE201" s="59"/>
      <c r="DF201" s="5"/>
      <c r="DG201" s="16"/>
      <c r="DH201" s="59"/>
      <c r="DI201" s="5"/>
      <c r="DJ201" s="16"/>
      <c r="DK201" s="59"/>
      <c r="DL201" s="5"/>
      <c r="DM201" s="16"/>
      <c r="DN201" s="59"/>
      <c r="DO201" s="5"/>
      <c r="DP201" s="16"/>
      <c r="DQ201" s="59"/>
      <c r="DR201" s="5"/>
      <c r="DS201" s="16"/>
      <c r="DT201" s="59"/>
      <c r="DU201" s="5"/>
      <c r="DV201" s="16"/>
      <c r="DW201" s="59"/>
      <c r="DX201" s="5"/>
      <c r="DY201" s="16"/>
      <c r="DZ201" s="59"/>
      <c r="EA201" s="5"/>
      <c r="EB201" s="16"/>
      <c r="EC201" s="59"/>
      <c r="ED201" s="5"/>
      <c r="EE201" s="16"/>
      <c r="EF201" s="76"/>
    </row>
    <row r="202" spans="1:136" ht="12" customHeight="1" x14ac:dyDescent="0.25">
      <c r="A202" s="4"/>
      <c r="B202" s="13"/>
      <c r="C202" s="16"/>
      <c r="D202" s="59"/>
      <c r="E202" s="5"/>
      <c r="F202" s="16"/>
      <c r="G202" s="59"/>
      <c r="H202" s="5"/>
      <c r="I202" s="16"/>
      <c r="J202" s="59"/>
      <c r="K202" s="5"/>
      <c r="L202" s="16"/>
      <c r="M202" s="59"/>
      <c r="N202" s="5"/>
      <c r="O202" s="16"/>
      <c r="P202" s="59"/>
      <c r="Q202" s="5"/>
      <c r="R202" s="16"/>
      <c r="S202" s="59"/>
      <c r="T202" s="5"/>
      <c r="U202" s="16"/>
      <c r="V202" s="59"/>
      <c r="W202" s="5"/>
      <c r="X202" s="16"/>
      <c r="Y202" s="59"/>
      <c r="Z202" s="5"/>
      <c r="AA202" s="16"/>
      <c r="AB202" s="59"/>
      <c r="AC202" s="5"/>
      <c r="AD202" s="16"/>
      <c r="AE202" s="59"/>
      <c r="AF202" s="5"/>
      <c r="AG202" s="16"/>
      <c r="AH202" s="59"/>
      <c r="AI202" s="5"/>
      <c r="AJ202" s="16"/>
      <c r="AK202" s="59"/>
      <c r="AL202" s="5"/>
      <c r="AM202" s="16"/>
      <c r="AN202" s="59"/>
      <c r="AO202" s="5"/>
      <c r="AP202" s="16"/>
      <c r="AQ202" s="59"/>
      <c r="AR202" s="13"/>
      <c r="AS202" s="16"/>
      <c r="AT202" s="59"/>
      <c r="AU202" s="5"/>
      <c r="AV202" s="16"/>
      <c r="AW202" s="59"/>
      <c r="AX202" s="5"/>
      <c r="AY202" s="16"/>
      <c r="AZ202" s="59"/>
      <c r="BA202" s="5"/>
      <c r="BB202" s="16"/>
      <c r="BC202" s="59"/>
      <c r="BD202" s="5"/>
      <c r="BE202" s="16"/>
      <c r="BF202" s="59"/>
      <c r="BG202" s="5"/>
      <c r="BH202" s="16"/>
      <c r="BI202" s="59"/>
      <c r="BJ202" s="5"/>
      <c r="BK202" s="16"/>
      <c r="BL202" s="59"/>
      <c r="BM202" s="5"/>
      <c r="BN202" s="16"/>
      <c r="BO202" s="59"/>
      <c r="BP202" s="5"/>
      <c r="BQ202" s="16"/>
      <c r="BR202" s="59"/>
      <c r="BS202" s="5"/>
      <c r="BT202" s="16"/>
      <c r="BU202" s="59"/>
      <c r="BV202" s="5"/>
      <c r="BW202" s="16"/>
      <c r="BX202" s="59"/>
      <c r="BY202" s="5"/>
      <c r="BZ202" s="16"/>
      <c r="CA202" s="59"/>
      <c r="CB202" s="5"/>
      <c r="CC202" s="16"/>
      <c r="CD202" s="59"/>
      <c r="CE202" s="5"/>
      <c r="CF202" s="16"/>
      <c r="CG202" s="59"/>
      <c r="CH202" s="5"/>
      <c r="CI202" s="16"/>
      <c r="CJ202" s="59"/>
      <c r="CK202" s="13"/>
      <c r="CL202" s="16"/>
      <c r="CM202" s="59"/>
      <c r="CN202" s="5"/>
      <c r="CO202" s="16"/>
      <c r="CP202" s="59"/>
      <c r="CQ202" s="5"/>
      <c r="CR202" s="16"/>
      <c r="CS202" s="59"/>
      <c r="CT202" s="5"/>
      <c r="CU202" s="16"/>
      <c r="CV202" s="59"/>
      <c r="CW202" s="5"/>
      <c r="CX202" s="16"/>
      <c r="CY202" s="59"/>
      <c r="CZ202" s="5"/>
      <c r="DA202" s="16"/>
      <c r="DB202" s="59"/>
      <c r="DC202" s="5"/>
      <c r="DD202" s="16"/>
      <c r="DE202" s="59"/>
      <c r="DF202" s="5"/>
      <c r="DG202" s="16"/>
      <c r="DH202" s="59"/>
      <c r="DI202" s="5"/>
      <c r="DJ202" s="16"/>
      <c r="DK202" s="59"/>
      <c r="DL202" s="5"/>
      <c r="DM202" s="16"/>
      <c r="DN202" s="59"/>
      <c r="DO202" s="5"/>
      <c r="DP202" s="16"/>
      <c r="DQ202" s="59"/>
      <c r="DR202" s="5"/>
      <c r="DS202" s="16"/>
      <c r="DT202" s="59"/>
      <c r="DU202" s="5"/>
      <c r="DV202" s="16"/>
      <c r="DW202" s="59"/>
      <c r="DX202" s="5"/>
      <c r="DY202" s="16"/>
      <c r="DZ202" s="59"/>
      <c r="EA202" s="5"/>
      <c r="EB202" s="16"/>
      <c r="EC202" s="59"/>
      <c r="ED202" s="5"/>
      <c r="EE202" s="16"/>
      <c r="EF202" s="76"/>
    </row>
    <row r="203" spans="1:136" ht="12" customHeight="1" x14ac:dyDescent="0.25">
      <c r="A203" s="4"/>
      <c r="B203" s="13"/>
      <c r="C203" s="16"/>
      <c r="D203" s="59"/>
      <c r="E203" s="5"/>
      <c r="F203" s="16"/>
      <c r="G203" s="59"/>
      <c r="H203" s="5"/>
      <c r="I203" s="16"/>
      <c r="J203" s="59"/>
      <c r="K203" s="5"/>
      <c r="L203" s="16"/>
      <c r="M203" s="59"/>
      <c r="N203" s="5"/>
      <c r="O203" s="16"/>
      <c r="P203" s="59"/>
      <c r="Q203" s="5"/>
      <c r="R203" s="16"/>
      <c r="S203" s="59"/>
      <c r="T203" s="5"/>
      <c r="U203" s="16"/>
      <c r="V203" s="59"/>
      <c r="W203" s="5"/>
      <c r="X203" s="16"/>
      <c r="Y203" s="59"/>
      <c r="Z203" s="5"/>
      <c r="AA203" s="16"/>
      <c r="AB203" s="59"/>
      <c r="AC203" s="5"/>
      <c r="AD203" s="16"/>
      <c r="AE203" s="59"/>
      <c r="AF203" s="5"/>
      <c r="AG203" s="16"/>
      <c r="AH203" s="59"/>
      <c r="AI203" s="5"/>
      <c r="AJ203" s="16"/>
      <c r="AK203" s="59"/>
      <c r="AL203" s="5"/>
      <c r="AM203" s="16"/>
      <c r="AN203" s="59"/>
      <c r="AO203" s="5"/>
      <c r="AP203" s="16"/>
      <c r="AQ203" s="59"/>
      <c r="AR203" s="13"/>
      <c r="AS203" s="16"/>
      <c r="AT203" s="59"/>
      <c r="AU203" s="5"/>
      <c r="AV203" s="16"/>
      <c r="AW203" s="59"/>
      <c r="AX203" s="5"/>
      <c r="AY203" s="16"/>
      <c r="AZ203" s="59"/>
      <c r="BA203" s="5"/>
      <c r="BB203" s="16"/>
      <c r="BC203" s="59"/>
      <c r="BD203" s="5"/>
      <c r="BE203" s="16"/>
      <c r="BF203" s="59"/>
      <c r="BG203" s="5"/>
      <c r="BH203" s="16"/>
      <c r="BI203" s="59"/>
      <c r="BJ203" s="5"/>
      <c r="BK203" s="16"/>
      <c r="BL203" s="59"/>
      <c r="BM203" s="5"/>
      <c r="BN203" s="16"/>
      <c r="BO203" s="59"/>
      <c r="BP203" s="5"/>
      <c r="BQ203" s="16"/>
      <c r="BR203" s="59"/>
      <c r="BS203" s="5"/>
      <c r="BT203" s="16"/>
      <c r="BU203" s="59"/>
      <c r="BV203" s="5"/>
      <c r="BW203" s="16"/>
      <c r="BX203" s="59"/>
      <c r="BY203" s="5"/>
      <c r="BZ203" s="16"/>
      <c r="CA203" s="59"/>
      <c r="CB203" s="5"/>
      <c r="CC203" s="16"/>
      <c r="CD203" s="59"/>
      <c r="CE203" s="5"/>
      <c r="CF203" s="16"/>
      <c r="CG203" s="59"/>
      <c r="CH203" s="5"/>
      <c r="CI203" s="16"/>
      <c r="CJ203" s="59"/>
      <c r="CK203" s="13"/>
      <c r="CL203" s="16"/>
      <c r="CM203" s="59"/>
      <c r="CN203" s="5"/>
      <c r="CO203" s="16"/>
      <c r="CP203" s="59"/>
      <c r="CQ203" s="5"/>
      <c r="CR203" s="16"/>
      <c r="CS203" s="59"/>
      <c r="CT203" s="5"/>
      <c r="CU203" s="16"/>
      <c r="CV203" s="59"/>
      <c r="CW203" s="5"/>
      <c r="CX203" s="16"/>
      <c r="CY203" s="59"/>
      <c r="CZ203" s="5"/>
      <c r="DA203" s="16"/>
      <c r="DB203" s="59"/>
      <c r="DC203" s="5"/>
      <c r="DD203" s="16"/>
      <c r="DE203" s="59"/>
      <c r="DF203" s="5"/>
      <c r="DG203" s="16"/>
      <c r="DH203" s="59"/>
      <c r="DI203" s="5"/>
      <c r="DJ203" s="16"/>
      <c r="DK203" s="59"/>
      <c r="DL203" s="5"/>
      <c r="DM203" s="16"/>
      <c r="DN203" s="59"/>
      <c r="DO203" s="5"/>
      <c r="DP203" s="16"/>
      <c r="DQ203" s="59"/>
      <c r="DR203" s="5"/>
      <c r="DS203" s="16"/>
      <c r="DT203" s="59"/>
      <c r="DU203" s="5"/>
      <c r="DV203" s="16"/>
      <c r="DW203" s="59"/>
      <c r="DX203" s="5"/>
      <c r="DY203" s="16"/>
      <c r="DZ203" s="59"/>
      <c r="EA203" s="5"/>
      <c r="EB203" s="16"/>
      <c r="EC203" s="59"/>
      <c r="ED203" s="5"/>
      <c r="EE203" s="16"/>
      <c r="EF203" s="76"/>
    </row>
    <row r="204" spans="1:136" ht="12" customHeight="1" x14ac:dyDescent="0.25">
      <c r="A204" s="4"/>
      <c r="B204" s="13"/>
      <c r="C204" s="16"/>
      <c r="D204" s="59"/>
      <c r="E204" s="5"/>
      <c r="F204" s="16"/>
      <c r="G204" s="59"/>
      <c r="H204" s="5"/>
      <c r="I204" s="16"/>
      <c r="J204" s="59"/>
      <c r="K204" s="5"/>
      <c r="L204" s="16"/>
      <c r="M204" s="59"/>
      <c r="N204" s="5"/>
      <c r="O204" s="16"/>
      <c r="P204" s="59"/>
      <c r="Q204" s="5"/>
      <c r="R204" s="16"/>
      <c r="S204" s="59"/>
      <c r="T204" s="5"/>
      <c r="U204" s="16"/>
      <c r="V204" s="59"/>
      <c r="W204" s="5"/>
      <c r="X204" s="16"/>
      <c r="Y204" s="59"/>
      <c r="Z204" s="5"/>
      <c r="AA204" s="16"/>
      <c r="AB204" s="59"/>
      <c r="AC204" s="5"/>
      <c r="AD204" s="16"/>
      <c r="AE204" s="59"/>
      <c r="AF204" s="5"/>
      <c r="AG204" s="16"/>
      <c r="AH204" s="59"/>
      <c r="AI204" s="5"/>
      <c r="AJ204" s="16"/>
      <c r="AK204" s="59"/>
      <c r="AL204" s="5"/>
      <c r="AM204" s="16"/>
      <c r="AN204" s="59"/>
      <c r="AO204" s="5"/>
      <c r="AP204" s="16"/>
      <c r="AQ204" s="59"/>
      <c r="AR204" s="13"/>
      <c r="AS204" s="16"/>
      <c r="AT204" s="59"/>
      <c r="AU204" s="5"/>
      <c r="AV204" s="16"/>
      <c r="AW204" s="59"/>
      <c r="AX204" s="5"/>
      <c r="AY204" s="16"/>
      <c r="AZ204" s="59"/>
      <c r="BA204" s="5"/>
      <c r="BB204" s="16"/>
      <c r="BC204" s="59"/>
      <c r="BD204" s="5"/>
      <c r="BE204" s="16"/>
      <c r="BF204" s="59"/>
      <c r="BG204" s="5"/>
      <c r="BH204" s="16"/>
      <c r="BI204" s="59"/>
      <c r="BJ204" s="5"/>
      <c r="BK204" s="16"/>
      <c r="BL204" s="59"/>
      <c r="BM204" s="5"/>
      <c r="BN204" s="16"/>
      <c r="BO204" s="59"/>
      <c r="BP204" s="5"/>
      <c r="BQ204" s="16"/>
      <c r="BR204" s="59"/>
      <c r="BS204" s="5"/>
      <c r="BT204" s="16"/>
      <c r="BU204" s="59"/>
      <c r="BV204" s="5"/>
      <c r="BW204" s="16"/>
      <c r="BX204" s="59"/>
      <c r="BY204" s="5"/>
      <c r="BZ204" s="16"/>
      <c r="CA204" s="59"/>
      <c r="CB204" s="5"/>
      <c r="CC204" s="16"/>
      <c r="CD204" s="59"/>
      <c r="CE204" s="5"/>
      <c r="CF204" s="16"/>
      <c r="CG204" s="59"/>
      <c r="CH204" s="5"/>
      <c r="CI204" s="16"/>
      <c r="CJ204" s="59"/>
      <c r="CK204" s="13"/>
      <c r="CL204" s="16"/>
      <c r="CM204" s="59"/>
      <c r="CN204" s="5"/>
      <c r="CO204" s="16"/>
      <c r="CP204" s="59"/>
      <c r="CQ204" s="5"/>
      <c r="CR204" s="16"/>
      <c r="CS204" s="59"/>
      <c r="CT204" s="5"/>
      <c r="CU204" s="16"/>
      <c r="CV204" s="59"/>
      <c r="CW204" s="5"/>
      <c r="CX204" s="16"/>
      <c r="CY204" s="59"/>
      <c r="CZ204" s="5"/>
      <c r="DA204" s="16"/>
      <c r="DB204" s="59"/>
      <c r="DC204" s="5"/>
      <c r="DD204" s="16"/>
      <c r="DE204" s="59"/>
      <c r="DF204" s="5"/>
      <c r="DG204" s="16"/>
      <c r="DH204" s="59"/>
      <c r="DI204" s="5"/>
      <c r="DJ204" s="16"/>
      <c r="DK204" s="59"/>
      <c r="DL204" s="5"/>
      <c r="DM204" s="16"/>
      <c r="DN204" s="59"/>
      <c r="DO204" s="5"/>
      <c r="DP204" s="16"/>
      <c r="DQ204" s="59"/>
      <c r="DR204" s="5"/>
      <c r="DS204" s="16"/>
      <c r="DT204" s="59"/>
      <c r="DU204" s="5"/>
      <c r="DV204" s="16"/>
      <c r="DW204" s="59"/>
      <c r="DX204" s="5"/>
      <c r="DY204" s="16"/>
      <c r="DZ204" s="59"/>
      <c r="EA204" s="5"/>
      <c r="EB204" s="16"/>
      <c r="EC204" s="59"/>
      <c r="ED204" s="5"/>
      <c r="EE204" s="16"/>
      <c r="EF204" s="76"/>
    </row>
    <row r="205" spans="1:136" ht="12" customHeight="1" x14ac:dyDescent="0.25">
      <c r="A205" s="4"/>
      <c r="B205" s="13"/>
      <c r="C205" s="16"/>
      <c r="D205" s="59"/>
      <c r="E205" s="5"/>
      <c r="F205" s="16"/>
      <c r="G205" s="59"/>
      <c r="H205" s="5"/>
      <c r="I205" s="16"/>
      <c r="J205" s="59"/>
      <c r="K205" s="5"/>
      <c r="L205" s="16"/>
      <c r="M205" s="59"/>
      <c r="N205" s="5"/>
      <c r="O205" s="16"/>
      <c r="P205" s="59"/>
      <c r="Q205" s="5"/>
      <c r="R205" s="16"/>
      <c r="S205" s="59"/>
      <c r="T205" s="5"/>
      <c r="U205" s="16"/>
      <c r="V205" s="59"/>
      <c r="W205" s="5"/>
      <c r="X205" s="16"/>
      <c r="Y205" s="59"/>
      <c r="Z205" s="5"/>
      <c r="AA205" s="16"/>
      <c r="AB205" s="59"/>
      <c r="AC205" s="5"/>
      <c r="AD205" s="16"/>
      <c r="AE205" s="59"/>
      <c r="AF205" s="5"/>
      <c r="AG205" s="16"/>
      <c r="AH205" s="59"/>
      <c r="AI205" s="5"/>
      <c r="AJ205" s="16"/>
      <c r="AK205" s="59"/>
      <c r="AL205" s="5"/>
      <c r="AM205" s="16"/>
      <c r="AN205" s="59"/>
      <c r="AO205" s="5"/>
      <c r="AP205" s="16"/>
      <c r="AQ205" s="59"/>
      <c r="AR205" s="13"/>
      <c r="AS205" s="16"/>
      <c r="AT205" s="59"/>
      <c r="AU205" s="5"/>
      <c r="AV205" s="16"/>
      <c r="AW205" s="59"/>
      <c r="AX205" s="5"/>
      <c r="AY205" s="16"/>
      <c r="AZ205" s="59"/>
      <c r="BA205" s="5"/>
      <c r="BB205" s="16"/>
      <c r="BC205" s="59"/>
      <c r="BD205" s="5"/>
      <c r="BE205" s="16"/>
      <c r="BF205" s="59"/>
      <c r="BG205" s="5"/>
      <c r="BH205" s="16"/>
      <c r="BI205" s="59"/>
      <c r="BJ205" s="5"/>
      <c r="BK205" s="16"/>
      <c r="BL205" s="59"/>
      <c r="BM205" s="5"/>
      <c r="BN205" s="16"/>
      <c r="BO205" s="59"/>
      <c r="BP205" s="5"/>
      <c r="BQ205" s="16"/>
      <c r="BR205" s="59"/>
      <c r="BS205" s="5"/>
      <c r="BT205" s="16"/>
      <c r="BU205" s="59"/>
      <c r="BV205" s="5"/>
      <c r="BW205" s="16"/>
      <c r="BX205" s="59"/>
      <c r="BY205" s="5"/>
      <c r="BZ205" s="16"/>
      <c r="CA205" s="59"/>
      <c r="CB205" s="5"/>
      <c r="CC205" s="16"/>
      <c r="CD205" s="59"/>
      <c r="CE205" s="5"/>
      <c r="CF205" s="16"/>
      <c r="CG205" s="59"/>
      <c r="CH205" s="5"/>
      <c r="CI205" s="16"/>
      <c r="CJ205" s="59"/>
      <c r="CK205" s="13"/>
      <c r="CL205" s="16"/>
      <c r="CM205" s="59"/>
      <c r="CN205" s="5"/>
      <c r="CO205" s="16"/>
      <c r="CP205" s="59"/>
      <c r="CQ205" s="5"/>
      <c r="CR205" s="16"/>
      <c r="CS205" s="59"/>
      <c r="CT205" s="5"/>
      <c r="CU205" s="16"/>
      <c r="CV205" s="59"/>
      <c r="CW205" s="5"/>
      <c r="CX205" s="16"/>
      <c r="CY205" s="59"/>
      <c r="CZ205" s="5"/>
      <c r="DA205" s="16"/>
      <c r="DB205" s="59"/>
      <c r="DC205" s="5"/>
      <c r="DD205" s="16"/>
      <c r="DE205" s="59"/>
      <c r="DF205" s="5"/>
      <c r="DG205" s="16"/>
      <c r="DH205" s="59"/>
      <c r="DI205" s="5"/>
      <c r="DJ205" s="16"/>
      <c r="DK205" s="59"/>
      <c r="DL205" s="5"/>
      <c r="DM205" s="16"/>
      <c r="DN205" s="59"/>
      <c r="DO205" s="5"/>
      <c r="DP205" s="16"/>
      <c r="DQ205" s="59"/>
      <c r="DR205" s="5"/>
      <c r="DS205" s="16"/>
      <c r="DT205" s="59"/>
      <c r="DU205" s="5"/>
      <c r="DV205" s="16"/>
      <c r="DW205" s="59"/>
      <c r="DX205" s="5"/>
      <c r="DY205" s="16"/>
      <c r="DZ205" s="59"/>
      <c r="EA205" s="5"/>
      <c r="EB205" s="16"/>
      <c r="EC205" s="59"/>
      <c r="ED205" s="5"/>
      <c r="EE205" s="16"/>
      <c r="EF205" s="76"/>
    </row>
    <row r="206" spans="1:136" ht="12" customHeight="1" x14ac:dyDescent="0.25">
      <c r="A206" s="4"/>
      <c r="B206" s="13"/>
      <c r="C206" s="16"/>
      <c r="D206" s="59"/>
      <c r="E206" s="5"/>
      <c r="F206" s="16"/>
      <c r="G206" s="59"/>
      <c r="H206" s="5"/>
      <c r="I206" s="16"/>
      <c r="J206" s="59"/>
      <c r="K206" s="5"/>
      <c r="L206" s="16"/>
      <c r="M206" s="59"/>
      <c r="N206" s="5"/>
      <c r="O206" s="16"/>
      <c r="P206" s="59"/>
      <c r="Q206" s="5"/>
      <c r="R206" s="16"/>
      <c r="S206" s="59"/>
      <c r="T206" s="5"/>
      <c r="U206" s="16"/>
      <c r="V206" s="59"/>
      <c r="W206" s="5"/>
      <c r="X206" s="16"/>
      <c r="Y206" s="59"/>
      <c r="Z206" s="5"/>
      <c r="AA206" s="16"/>
      <c r="AB206" s="59"/>
      <c r="AC206" s="5"/>
      <c r="AD206" s="16"/>
      <c r="AE206" s="59"/>
      <c r="AF206" s="5"/>
      <c r="AG206" s="16"/>
      <c r="AH206" s="59"/>
      <c r="AI206" s="5"/>
      <c r="AJ206" s="16"/>
      <c r="AK206" s="59"/>
      <c r="AL206" s="5"/>
      <c r="AM206" s="16"/>
      <c r="AN206" s="59"/>
      <c r="AO206" s="5"/>
      <c r="AP206" s="16"/>
      <c r="AQ206" s="59"/>
      <c r="AR206" s="13"/>
      <c r="AS206" s="16"/>
      <c r="AT206" s="59"/>
      <c r="AU206" s="5"/>
      <c r="AV206" s="16"/>
      <c r="AW206" s="59"/>
      <c r="AX206" s="5"/>
      <c r="AY206" s="16"/>
      <c r="AZ206" s="59"/>
      <c r="BA206" s="5"/>
      <c r="BB206" s="16"/>
      <c r="BC206" s="59"/>
      <c r="BD206" s="5"/>
      <c r="BE206" s="16"/>
      <c r="BF206" s="59"/>
      <c r="BG206" s="5"/>
      <c r="BH206" s="16"/>
      <c r="BI206" s="59"/>
      <c r="BJ206" s="5"/>
      <c r="BK206" s="16"/>
      <c r="BL206" s="59"/>
      <c r="BM206" s="5"/>
      <c r="BN206" s="16"/>
      <c r="BO206" s="59"/>
      <c r="BP206" s="5"/>
      <c r="BQ206" s="16"/>
      <c r="BR206" s="59"/>
      <c r="BS206" s="5"/>
      <c r="BT206" s="16"/>
      <c r="BU206" s="59"/>
      <c r="BV206" s="5"/>
      <c r="BW206" s="16"/>
      <c r="BX206" s="59"/>
      <c r="BY206" s="5"/>
      <c r="BZ206" s="16"/>
      <c r="CA206" s="59"/>
      <c r="CB206" s="5"/>
      <c r="CC206" s="16"/>
      <c r="CD206" s="59"/>
      <c r="CE206" s="5"/>
      <c r="CF206" s="16"/>
      <c r="CG206" s="59"/>
      <c r="CH206" s="5"/>
      <c r="CI206" s="16"/>
      <c r="CJ206" s="59"/>
      <c r="CK206" s="13"/>
      <c r="CL206" s="16"/>
      <c r="CM206" s="59"/>
      <c r="CN206" s="5"/>
      <c r="CO206" s="16"/>
      <c r="CP206" s="59"/>
      <c r="CQ206" s="5"/>
      <c r="CR206" s="16"/>
      <c r="CS206" s="59"/>
      <c r="CT206" s="5"/>
      <c r="CU206" s="16"/>
      <c r="CV206" s="59"/>
      <c r="CW206" s="5"/>
      <c r="CX206" s="16"/>
      <c r="CY206" s="59"/>
      <c r="CZ206" s="5"/>
      <c r="DA206" s="16"/>
      <c r="DB206" s="59"/>
      <c r="DC206" s="5"/>
      <c r="DD206" s="16"/>
      <c r="DE206" s="59"/>
      <c r="DF206" s="5"/>
      <c r="DG206" s="16"/>
      <c r="DH206" s="59"/>
      <c r="DI206" s="5"/>
      <c r="DJ206" s="16"/>
      <c r="DK206" s="59"/>
      <c r="DL206" s="5"/>
      <c r="DM206" s="16"/>
      <c r="DN206" s="59"/>
      <c r="DO206" s="5"/>
      <c r="DP206" s="16"/>
      <c r="DQ206" s="59"/>
      <c r="DR206" s="5"/>
      <c r="DS206" s="16"/>
      <c r="DT206" s="59"/>
      <c r="DU206" s="5"/>
      <c r="DV206" s="16"/>
      <c r="DW206" s="59"/>
      <c r="DX206" s="5"/>
      <c r="DY206" s="16"/>
      <c r="DZ206" s="59"/>
      <c r="EA206" s="5"/>
      <c r="EB206" s="16"/>
      <c r="EC206" s="59"/>
      <c r="ED206" s="5"/>
      <c r="EE206" s="16"/>
      <c r="EF206" s="76"/>
    </row>
    <row r="207" spans="1:136" ht="12" customHeight="1" x14ac:dyDescent="0.25">
      <c r="A207" s="4"/>
      <c r="B207" s="13"/>
      <c r="C207" s="16"/>
      <c r="D207" s="59"/>
      <c r="E207" s="5"/>
      <c r="F207" s="16"/>
      <c r="G207" s="59"/>
      <c r="H207" s="5"/>
      <c r="I207" s="16"/>
      <c r="J207" s="59"/>
      <c r="K207" s="5"/>
      <c r="L207" s="16"/>
      <c r="M207" s="59"/>
      <c r="N207" s="5"/>
      <c r="O207" s="16"/>
      <c r="P207" s="59"/>
      <c r="Q207" s="5"/>
      <c r="R207" s="16"/>
      <c r="S207" s="59"/>
      <c r="T207" s="5"/>
      <c r="U207" s="16"/>
      <c r="V207" s="59"/>
      <c r="W207" s="5"/>
      <c r="X207" s="16"/>
      <c r="Y207" s="59"/>
      <c r="Z207" s="5"/>
      <c r="AA207" s="16"/>
      <c r="AB207" s="59"/>
      <c r="AC207" s="5"/>
      <c r="AD207" s="16"/>
      <c r="AE207" s="59"/>
      <c r="AF207" s="5"/>
      <c r="AG207" s="16"/>
      <c r="AH207" s="59"/>
      <c r="AI207" s="5"/>
      <c r="AJ207" s="16"/>
      <c r="AK207" s="59"/>
      <c r="AL207" s="5"/>
      <c r="AM207" s="16"/>
      <c r="AN207" s="59"/>
      <c r="AO207" s="5"/>
      <c r="AP207" s="16"/>
      <c r="AQ207" s="59"/>
      <c r="AR207" s="13"/>
      <c r="AS207" s="16"/>
      <c r="AT207" s="59"/>
      <c r="AU207" s="5"/>
      <c r="AV207" s="16"/>
      <c r="AW207" s="59"/>
      <c r="AX207" s="5"/>
      <c r="AY207" s="16"/>
      <c r="AZ207" s="59"/>
      <c r="BA207" s="5"/>
      <c r="BB207" s="16"/>
      <c r="BC207" s="59"/>
      <c r="BD207" s="5"/>
      <c r="BE207" s="16"/>
      <c r="BF207" s="59"/>
      <c r="BG207" s="5"/>
      <c r="BH207" s="16"/>
      <c r="BI207" s="59"/>
      <c r="BJ207" s="5"/>
      <c r="BK207" s="16"/>
      <c r="BL207" s="59"/>
      <c r="BM207" s="5"/>
      <c r="BN207" s="16"/>
      <c r="BO207" s="59"/>
      <c r="BP207" s="5"/>
      <c r="BQ207" s="16"/>
      <c r="BR207" s="59"/>
      <c r="BS207" s="5"/>
      <c r="BT207" s="16"/>
      <c r="BU207" s="59"/>
      <c r="BV207" s="5"/>
      <c r="BW207" s="16"/>
      <c r="BX207" s="59"/>
      <c r="BY207" s="5"/>
      <c r="BZ207" s="16"/>
      <c r="CA207" s="59"/>
      <c r="CB207" s="5"/>
      <c r="CC207" s="16"/>
      <c r="CD207" s="59"/>
      <c r="CE207" s="5"/>
      <c r="CF207" s="16"/>
      <c r="CG207" s="59"/>
      <c r="CH207" s="5"/>
      <c r="CI207" s="16"/>
      <c r="CJ207" s="59"/>
      <c r="CK207" s="13"/>
      <c r="CL207" s="16"/>
      <c r="CM207" s="59"/>
      <c r="CN207" s="5"/>
      <c r="CO207" s="16"/>
      <c r="CP207" s="59"/>
      <c r="CQ207" s="5"/>
      <c r="CR207" s="16"/>
      <c r="CS207" s="59"/>
      <c r="CT207" s="5"/>
      <c r="CU207" s="16"/>
      <c r="CV207" s="59"/>
      <c r="CW207" s="5"/>
      <c r="CX207" s="16"/>
      <c r="CY207" s="59"/>
      <c r="CZ207" s="5"/>
      <c r="DA207" s="16"/>
      <c r="DB207" s="59"/>
      <c r="DC207" s="5"/>
      <c r="DD207" s="16"/>
      <c r="DE207" s="59"/>
      <c r="DF207" s="5"/>
      <c r="DG207" s="16"/>
      <c r="DH207" s="59"/>
      <c r="DI207" s="5"/>
      <c r="DJ207" s="16"/>
      <c r="DK207" s="59"/>
      <c r="DL207" s="5"/>
      <c r="DM207" s="16"/>
      <c r="DN207" s="59"/>
      <c r="DO207" s="5"/>
      <c r="DP207" s="16"/>
      <c r="DQ207" s="59"/>
      <c r="DR207" s="5"/>
      <c r="DS207" s="16"/>
      <c r="DT207" s="59"/>
      <c r="DU207" s="5"/>
      <c r="DV207" s="16"/>
      <c r="DW207" s="59"/>
      <c r="DX207" s="5"/>
      <c r="DY207" s="16"/>
      <c r="DZ207" s="59"/>
      <c r="EA207" s="5"/>
      <c r="EB207" s="16"/>
      <c r="EC207" s="59"/>
      <c r="ED207" s="5"/>
      <c r="EE207" s="16"/>
      <c r="EF207" s="76"/>
    </row>
    <row r="208" spans="1:136" ht="12" customHeight="1" x14ac:dyDescent="0.25">
      <c r="A208" s="4"/>
      <c r="B208" s="13"/>
      <c r="C208" s="16"/>
      <c r="D208" s="59"/>
      <c r="E208" s="5"/>
      <c r="F208" s="16"/>
      <c r="G208" s="59"/>
      <c r="H208" s="5"/>
      <c r="I208" s="16"/>
      <c r="J208" s="59"/>
      <c r="K208" s="5"/>
      <c r="L208" s="16"/>
      <c r="M208" s="59"/>
      <c r="N208" s="5"/>
      <c r="O208" s="16"/>
      <c r="P208" s="59"/>
      <c r="Q208" s="5"/>
      <c r="R208" s="16"/>
      <c r="S208" s="59"/>
      <c r="T208" s="5"/>
      <c r="U208" s="16"/>
      <c r="V208" s="59"/>
      <c r="W208" s="5"/>
      <c r="X208" s="16"/>
      <c r="Y208" s="59"/>
      <c r="Z208" s="5"/>
      <c r="AA208" s="16"/>
      <c r="AB208" s="59"/>
      <c r="AC208" s="5"/>
      <c r="AD208" s="16"/>
      <c r="AE208" s="59"/>
      <c r="AF208" s="5"/>
      <c r="AG208" s="16"/>
      <c r="AH208" s="59"/>
      <c r="AI208" s="5"/>
      <c r="AJ208" s="16"/>
      <c r="AK208" s="59"/>
      <c r="AL208" s="5"/>
      <c r="AM208" s="16"/>
      <c r="AN208" s="59"/>
      <c r="AO208" s="5"/>
      <c r="AP208" s="16"/>
      <c r="AQ208" s="59"/>
      <c r="AR208" s="13"/>
      <c r="AS208" s="16"/>
      <c r="AT208" s="59"/>
      <c r="AU208" s="5"/>
      <c r="AV208" s="16"/>
      <c r="AW208" s="59"/>
      <c r="AX208" s="5"/>
      <c r="AY208" s="16"/>
      <c r="AZ208" s="59"/>
      <c r="BA208" s="5"/>
      <c r="BB208" s="16"/>
      <c r="BC208" s="59"/>
      <c r="BD208" s="5"/>
      <c r="BE208" s="16"/>
      <c r="BF208" s="59"/>
      <c r="BG208" s="5"/>
      <c r="BH208" s="16"/>
      <c r="BI208" s="59"/>
      <c r="BJ208" s="5"/>
      <c r="BK208" s="16"/>
      <c r="BL208" s="59"/>
      <c r="BM208" s="5"/>
      <c r="BN208" s="16"/>
      <c r="BO208" s="59"/>
      <c r="BP208" s="5"/>
      <c r="BQ208" s="16"/>
      <c r="BR208" s="59"/>
      <c r="BS208" s="5"/>
      <c r="BT208" s="16"/>
      <c r="BU208" s="59"/>
      <c r="BV208" s="5"/>
      <c r="BW208" s="16"/>
      <c r="BX208" s="59"/>
      <c r="BY208" s="5"/>
      <c r="BZ208" s="16"/>
      <c r="CA208" s="59"/>
      <c r="CB208" s="5"/>
      <c r="CC208" s="16"/>
      <c r="CD208" s="59"/>
      <c r="CE208" s="5"/>
      <c r="CF208" s="16"/>
      <c r="CG208" s="59"/>
      <c r="CH208" s="5"/>
      <c r="CI208" s="16"/>
      <c r="CJ208" s="59"/>
      <c r="CK208" s="13"/>
      <c r="CL208" s="16"/>
      <c r="CM208" s="59"/>
      <c r="CN208" s="5"/>
      <c r="CO208" s="16"/>
      <c r="CP208" s="59"/>
      <c r="CQ208" s="5"/>
      <c r="CR208" s="16"/>
      <c r="CS208" s="59"/>
      <c r="CT208" s="5"/>
      <c r="CU208" s="16"/>
      <c r="CV208" s="59"/>
      <c r="CW208" s="5"/>
      <c r="CX208" s="16"/>
      <c r="CY208" s="59"/>
      <c r="CZ208" s="5"/>
      <c r="DA208" s="16"/>
      <c r="DB208" s="59"/>
      <c r="DC208" s="5"/>
      <c r="DD208" s="16"/>
      <c r="DE208" s="59"/>
      <c r="DF208" s="5"/>
      <c r="DG208" s="16"/>
      <c r="DH208" s="59"/>
      <c r="DI208" s="5"/>
      <c r="DJ208" s="16"/>
      <c r="DK208" s="59"/>
      <c r="DL208" s="5"/>
      <c r="DM208" s="16"/>
      <c r="DN208" s="59"/>
      <c r="DO208" s="5"/>
      <c r="DP208" s="16"/>
      <c r="DQ208" s="59"/>
      <c r="DR208" s="5"/>
      <c r="DS208" s="16"/>
      <c r="DT208" s="59"/>
      <c r="DU208" s="5"/>
      <c r="DV208" s="16"/>
      <c r="DW208" s="59"/>
      <c r="DX208" s="5"/>
      <c r="DY208" s="16"/>
      <c r="DZ208" s="59"/>
      <c r="EA208" s="5"/>
      <c r="EB208" s="16"/>
      <c r="EC208" s="59"/>
      <c r="ED208" s="5"/>
      <c r="EE208" s="16"/>
      <c r="EF208" s="76"/>
    </row>
    <row r="209" spans="1:136" ht="12" customHeight="1" x14ac:dyDescent="0.25">
      <c r="A209" s="4"/>
      <c r="B209" s="13"/>
      <c r="C209" s="16"/>
      <c r="D209" s="59"/>
      <c r="E209" s="5"/>
      <c r="F209" s="16"/>
      <c r="G209" s="59"/>
      <c r="H209" s="5"/>
      <c r="I209" s="16"/>
      <c r="J209" s="59"/>
      <c r="K209" s="5"/>
      <c r="L209" s="16"/>
      <c r="M209" s="59"/>
      <c r="N209" s="5"/>
      <c r="O209" s="16"/>
      <c r="P209" s="59"/>
      <c r="Q209" s="5"/>
      <c r="R209" s="16"/>
      <c r="S209" s="59"/>
      <c r="T209" s="5"/>
      <c r="U209" s="16"/>
      <c r="V209" s="59"/>
      <c r="W209" s="5"/>
      <c r="X209" s="16"/>
      <c r="Y209" s="59"/>
      <c r="Z209" s="5"/>
      <c r="AA209" s="16"/>
      <c r="AB209" s="59"/>
      <c r="AC209" s="5"/>
      <c r="AD209" s="16"/>
      <c r="AE209" s="59"/>
      <c r="AF209" s="5"/>
      <c r="AG209" s="16"/>
      <c r="AH209" s="59"/>
      <c r="AI209" s="5"/>
      <c r="AJ209" s="16"/>
      <c r="AK209" s="59"/>
      <c r="AL209" s="5"/>
      <c r="AM209" s="16"/>
      <c r="AN209" s="59"/>
      <c r="AO209" s="5"/>
      <c r="AP209" s="16"/>
      <c r="AQ209" s="59"/>
      <c r="AR209" s="13"/>
      <c r="AS209" s="16"/>
      <c r="AT209" s="59"/>
      <c r="AU209" s="5"/>
      <c r="AV209" s="16"/>
      <c r="AW209" s="59"/>
      <c r="AX209" s="5"/>
      <c r="AY209" s="16"/>
      <c r="AZ209" s="59"/>
      <c r="BA209" s="5"/>
      <c r="BB209" s="16"/>
      <c r="BC209" s="59"/>
      <c r="BD209" s="5"/>
      <c r="BE209" s="16"/>
      <c r="BF209" s="59"/>
      <c r="BG209" s="5"/>
      <c r="BH209" s="16"/>
      <c r="BI209" s="59"/>
      <c r="BJ209" s="5"/>
      <c r="BK209" s="16"/>
      <c r="BL209" s="59"/>
      <c r="BM209" s="5"/>
      <c r="BN209" s="16"/>
      <c r="BO209" s="59"/>
      <c r="BP209" s="5"/>
      <c r="BQ209" s="16"/>
      <c r="BR209" s="59"/>
      <c r="BS209" s="5"/>
      <c r="BT209" s="16"/>
      <c r="BU209" s="59"/>
      <c r="BV209" s="5"/>
      <c r="BW209" s="16"/>
      <c r="BX209" s="59"/>
      <c r="BY209" s="5"/>
      <c r="BZ209" s="16"/>
      <c r="CA209" s="59"/>
      <c r="CB209" s="5"/>
      <c r="CC209" s="16"/>
      <c r="CD209" s="59"/>
      <c r="CE209" s="5"/>
      <c r="CF209" s="16"/>
      <c r="CG209" s="59"/>
      <c r="CH209" s="5"/>
      <c r="CI209" s="16"/>
      <c r="CJ209" s="59"/>
      <c r="CK209" s="13"/>
      <c r="CL209" s="16"/>
      <c r="CM209" s="59"/>
      <c r="CN209" s="5"/>
      <c r="CO209" s="16"/>
      <c r="CP209" s="59"/>
      <c r="CQ209" s="5"/>
      <c r="CR209" s="16"/>
      <c r="CS209" s="59"/>
      <c r="CT209" s="5"/>
      <c r="CU209" s="16"/>
      <c r="CV209" s="59"/>
      <c r="CW209" s="5"/>
      <c r="CX209" s="16"/>
      <c r="CY209" s="59"/>
      <c r="CZ209" s="5"/>
      <c r="DA209" s="16"/>
      <c r="DB209" s="59"/>
      <c r="DC209" s="5"/>
      <c r="DD209" s="16"/>
      <c r="DE209" s="59"/>
      <c r="DF209" s="5"/>
      <c r="DG209" s="16"/>
      <c r="DH209" s="59"/>
      <c r="DI209" s="5"/>
      <c r="DJ209" s="16"/>
      <c r="DK209" s="59"/>
      <c r="DL209" s="5"/>
      <c r="DM209" s="16"/>
      <c r="DN209" s="59"/>
      <c r="DO209" s="5"/>
      <c r="DP209" s="16"/>
      <c r="DQ209" s="59"/>
      <c r="DR209" s="5"/>
      <c r="DS209" s="16"/>
      <c r="DT209" s="59"/>
      <c r="DU209" s="5"/>
      <c r="DV209" s="16"/>
      <c r="DW209" s="59"/>
      <c r="DX209" s="5"/>
      <c r="DY209" s="16"/>
      <c r="DZ209" s="59"/>
      <c r="EA209" s="5"/>
      <c r="EB209" s="16"/>
      <c r="EC209" s="59"/>
      <c r="ED209" s="5"/>
      <c r="EE209" s="16"/>
      <c r="EF209" s="76"/>
    </row>
    <row r="210" spans="1:136" ht="12" customHeight="1" x14ac:dyDescent="0.25">
      <c r="A210" s="4"/>
      <c r="B210" s="13"/>
      <c r="C210" s="16"/>
      <c r="D210" s="59"/>
      <c r="E210" s="5"/>
      <c r="F210" s="16"/>
      <c r="G210" s="59"/>
      <c r="H210" s="5"/>
      <c r="I210" s="16"/>
      <c r="J210" s="59"/>
      <c r="K210" s="5"/>
      <c r="L210" s="16"/>
      <c r="M210" s="59"/>
      <c r="N210" s="5"/>
      <c r="O210" s="16"/>
      <c r="P210" s="59"/>
      <c r="Q210" s="5"/>
      <c r="R210" s="16"/>
      <c r="S210" s="59"/>
      <c r="T210" s="5"/>
      <c r="U210" s="16"/>
      <c r="V210" s="59"/>
      <c r="W210" s="5"/>
      <c r="X210" s="16"/>
      <c r="Y210" s="59"/>
      <c r="Z210" s="5"/>
      <c r="AA210" s="16"/>
      <c r="AB210" s="59"/>
      <c r="AC210" s="5"/>
      <c r="AD210" s="16"/>
      <c r="AE210" s="59"/>
      <c r="AF210" s="5"/>
      <c r="AG210" s="16"/>
      <c r="AH210" s="59"/>
      <c r="AI210" s="5"/>
      <c r="AJ210" s="16"/>
      <c r="AK210" s="59"/>
      <c r="AL210" s="5"/>
      <c r="AM210" s="16"/>
      <c r="AN210" s="59"/>
      <c r="AO210" s="5"/>
      <c r="AP210" s="16"/>
      <c r="AQ210" s="59"/>
      <c r="AR210" s="13"/>
      <c r="AS210" s="16"/>
      <c r="AT210" s="59"/>
      <c r="AU210" s="5"/>
      <c r="AV210" s="16"/>
      <c r="AW210" s="59"/>
      <c r="AX210" s="5"/>
      <c r="AY210" s="16"/>
      <c r="AZ210" s="59"/>
      <c r="BA210" s="5"/>
      <c r="BB210" s="16"/>
      <c r="BC210" s="59"/>
      <c r="BD210" s="5"/>
      <c r="BE210" s="16"/>
      <c r="BF210" s="59"/>
      <c r="BG210" s="5"/>
      <c r="BH210" s="16"/>
      <c r="BI210" s="59"/>
      <c r="BJ210" s="5"/>
      <c r="BK210" s="16"/>
      <c r="BL210" s="59"/>
      <c r="BM210" s="5"/>
      <c r="BN210" s="16"/>
      <c r="BO210" s="59"/>
      <c r="BP210" s="5"/>
      <c r="BQ210" s="16"/>
      <c r="BR210" s="59"/>
      <c r="BS210" s="5"/>
      <c r="BT210" s="16"/>
      <c r="BU210" s="59"/>
      <c r="BV210" s="5"/>
      <c r="BW210" s="16"/>
      <c r="BX210" s="59"/>
      <c r="BY210" s="5"/>
      <c r="BZ210" s="16"/>
      <c r="CA210" s="59"/>
      <c r="CB210" s="5"/>
      <c r="CC210" s="16"/>
      <c r="CD210" s="59"/>
      <c r="CE210" s="5"/>
      <c r="CF210" s="16"/>
      <c r="CG210" s="59"/>
      <c r="CH210" s="5"/>
      <c r="CI210" s="16"/>
      <c r="CJ210" s="59"/>
      <c r="CK210" s="13"/>
      <c r="CL210" s="16"/>
      <c r="CM210" s="59"/>
      <c r="CN210" s="5"/>
      <c r="CO210" s="16"/>
      <c r="CP210" s="59"/>
      <c r="CQ210" s="5"/>
      <c r="CR210" s="16"/>
      <c r="CS210" s="59"/>
      <c r="CT210" s="5"/>
      <c r="CU210" s="16"/>
      <c r="CV210" s="59"/>
      <c r="CW210" s="5"/>
      <c r="CX210" s="16"/>
      <c r="CY210" s="59"/>
      <c r="CZ210" s="5"/>
      <c r="DA210" s="16"/>
      <c r="DB210" s="59"/>
      <c r="DC210" s="5"/>
      <c r="DD210" s="16"/>
      <c r="DE210" s="59"/>
      <c r="DF210" s="5"/>
      <c r="DG210" s="16"/>
      <c r="DH210" s="59"/>
      <c r="DI210" s="5"/>
      <c r="DJ210" s="16"/>
      <c r="DK210" s="59"/>
      <c r="DL210" s="5"/>
      <c r="DM210" s="16"/>
      <c r="DN210" s="59"/>
      <c r="DO210" s="5"/>
      <c r="DP210" s="16"/>
      <c r="DQ210" s="59"/>
      <c r="DR210" s="5"/>
      <c r="DS210" s="16"/>
      <c r="DT210" s="59"/>
      <c r="DU210" s="5"/>
      <c r="DV210" s="16"/>
      <c r="DW210" s="59"/>
      <c r="DX210" s="5"/>
      <c r="DY210" s="16"/>
      <c r="DZ210" s="59"/>
      <c r="EA210" s="5"/>
      <c r="EB210" s="16"/>
      <c r="EC210" s="59"/>
      <c r="ED210" s="5"/>
      <c r="EE210" s="16"/>
      <c r="EF210" s="76"/>
    </row>
    <row r="211" spans="1:136" ht="12" customHeight="1" x14ac:dyDescent="0.25">
      <c r="A211" s="4"/>
      <c r="B211" s="13"/>
      <c r="C211" s="16"/>
      <c r="D211" s="59"/>
      <c r="E211" s="5"/>
      <c r="F211" s="16"/>
      <c r="G211" s="59"/>
      <c r="H211" s="5"/>
      <c r="I211" s="16"/>
      <c r="J211" s="59"/>
      <c r="K211" s="5"/>
      <c r="L211" s="16"/>
      <c r="M211" s="59"/>
      <c r="N211" s="5"/>
      <c r="O211" s="16"/>
      <c r="P211" s="59"/>
      <c r="Q211" s="5"/>
      <c r="R211" s="16"/>
      <c r="S211" s="59"/>
      <c r="T211" s="5"/>
      <c r="U211" s="16"/>
      <c r="V211" s="59"/>
      <c r="W211" s="5"/>
      <c r="X211" s="16"/>
      <c r="Y211" s="59"/>
      <c r="Z211" s="5"/>
      <c r="AA211" s="16"/>
      <c r="AB211" s="59"/>
      <c r="AC211" s="5"/>
      <c r="AD211" s="16"/>
      <c r="AE211" s="59"/>
      <c r="AF211" s="5"/>
      <c r="AG211" s="16"/>
      <c r="AH211" s="59"/>
      <c r="AI211" s="5"/>
      <c r="AJ211" s="16"/>
      <c r="AK211" s="59"/>
      <c r="AL211" s="5"/>
      <c r="AM211" s="16"/>
      <c r="AN211" s="59"/>
      <c r="AO211" s="5"/>
      <c r="AP211" s="16"/>
      <c r="AQ211" s="59"/>
      <c r="AR211" s="13"/>
      <c r="AS211" s="16"/>
      <c r="AT211" s="59"/>
      <c r="AU211" s="5"/>
      <c r="AV211" s="16"/>
      <c r="AW211" s="59"/>
      <c r="AX211" s="5"/>
      <c r="AY211" s="16"/>
      <c r="AZ211" s="59"/>
      <c r="BA211" s="5"/>
      <c r="BB211" s="16"/>
      <c r="BC211" s="59"/>
      <c r="BD211" s="5"/>
      <c r="BE211" s="16"/>
      <c r="BF211" s="59"/>
      <c r="BG211" s="5"/>
      <c r="BH211" s="16"/>
      <c r="BI211" s="59"/>
      <c r="BJ211" s="5"/>
      <c r="BK211" s="16"/>
      <c r="BL211" s="59"/>
      <c r="BM211" s="5"/>
      <c r="BN211" s="16"/>
      <c r="BO211" s="59"/>
      <c r="BP211" s="5"/>
      <c r="BQ211" s="16"/>
      <c r="BR211" s="59"/>
      <c r="BS211" s="5"/>
      <c r="BT211" s="16"/>
      <c r="BU211" s="59"/>
      <c r="BV211" s="5"/>
      <c r="BW211" s="16"/>
      <c r="BX211" s="59"/>
      <c r="BY211" s="5"/>
      <c r="BZ211" s="16"/>
      <c r="CA211" s="59"/>
      <c r="CB211" s="5"/>
      <c r="CC211" s="16"/>
      <c r="CD211" s="59"/>
      <c r="CE211" s="5"/>
      <c r="CF211" s="16"/>
      <c r="CG211" s="59"/>
      <c r="CH211" s="5"/>
      <c r="CI211" s="16"/>
      <c r="CJ211" s="59"/>
      <c r="CK211" s="13"/>
      <c r="CL211" s="16"/>
      <c r="CM211" s="59"/>
      <c r="CN211" s="5"/>
      <c r="CO211" s="16"/>
      <c r="CP211" s="59"/>
      <c r="CQ211" s="5"/>
      <c r="CR211" s="16"/>
      <c r="CS211" s="59"/>
      <c r="CT211" s="5"/>
      <c r="CU211" s="16"/>
      <c r="CV211" s="59"/>
      <c r="CW211" s="5"/>
      <c r="CX211" s="16"/>
      <c r="CY211" s="59"/>
      <c r="CZ211" s="5"/>
      <c r="DA211" s="16"/>
      <c r="DB211" s="59"/>
      <c r="DC211" s="5"/>
      <c r="DD211" s="16"/>
      <c r="DE211" s="59"/>
      <c r="DF211" s="5"/>
      <c r="DG211" s="16"/>
      <c r="DH211" s="59"/>
      <c r="DI211" s="5"/>
      <c r="DJ211" s="16"/>
      <c r="DK211" s="59"/>
      <c r="DL211" s="5"/>
      <c r="DM211" s="16"/>
      <c r="DN211" s="59"/>
      <c r="DO211" s="5"/>
      <c r="DP211" s="16"/>
      <c r="DQ211" s="59"/>
      <c r="DR211" s="5"/>
      <c r="DS211" s="16"/>
      <c r="DT211" s="59"/>
      <c r="DU211" s="5"/>
      <c r="DV211" s="16"/>
      <c r="DW211" s="59"/>
      <c r="DX211" s="5"/>
      <c r="DY211" s="16"/>
      <c r="DZ211" s="59"/>
      <c r="EA211" s="5"/>
      <c r="EB211" s="16"/>
      <c r="EC211" s="59"/>
      <c r="ED211" s="5"/>
      <c r="EE211" s="16"/>
      <c r="EF211" s="76"/>
    </row>
    <row r="212" spans="1:136" ht="12" customHeight="1" x14ac:dyDescent="0.25">
      <c r="A212" s="4"/>
      <c r="B212" s="13"/>
      <c r="C212" s="16"/>
      <c r="D212" s="59"/>
      <c r="E212" s="5"/>
      <c r="F212" s="16"/>
      <c r="G212" s="59"/>
      <c r="H212" s="5"/>
      <c r="I212" s="16"/>
      <c r="J212" s="59"/>
      <c r="K212" s="5"/>
      <c r="L212" s="16"/>
      <c r="M212" s="59"/>
      <c r="N212" s="5"/>
      <c r="O212" s="16"/>
      <c r="P212" s="59"/>
      <c r="Q212" s="5"/>
      <c r="R212" s="16"/>
      <c r="S212" s="59"/>
      <c r="T212" s="5"/>
      <c r="U212" s="16"/>
      <c r="V212" s="59"/>
      <c r="W212" s="5"/>
      <c r="X212" s="16"/>
      <c r="Y212" s="59"/>
      <c r="Z212" s="5"/>
      <c r="AA212" s="16"/>
      <c r="AB212" s="59"/>
      <c r="AC212" s="5"/>
      <c r="AD212" s="16"/>
      <c r="AE212" s="59"/>
      <c r="AF212" s="5"/>
      <c r="AG212" s="16"/>
      <c r="AH212" s="59"/>
      <c r="AI212" s="5"/>
      <c r="AJ212" s="16"/>
      <c r="AK212" s="59"/>
      <c r="AL212" s="5"/>
      <c r="AM212" s="16"/>
      <c r="AN212" s="59"/>
      <c r="AO212" s="5"/>
      <c r="AP212" s="16"/>
      <c r="AQ212" s="59"/>
      <c r="AR212" s="13"/>
      <c r="AS212" s="16"/>
      <c r="AT212" s="59"/>
      <c r="AU212" s="5"/>
      <c r="AV212" s="16"/>
      <c r="AW212" s="59"/>
      <c r="AX212" s="5"/>
      <c r="AY212" s="16"/>
      <c r="AZ212" s="59"/>
      <c r="BA212" s="5"/>
      <c r="BB212" s="16"/>
      <c r="BC212" s="59"/>
      <c r="BD212" s="5"/>
      <c r="BE212" s="16"/>
      <c r="BF212" s="59"/>
      <c r="BG212" s="5"/>
      <c r="BH212" s="16"/>
      <c r="BI212" s="59"/>
      <c r="BJ212" s="5"/>
      <c r="BK212" s="16"/>
      <c r="BL212" s="59"/>
      <c r="BM212" s="5"/>
      <c r="BN212" s="16"/>
      <c r="BO212" s="59"/>
      <c r="BP212" s="5"/>
      <c r="BQ212" s="16"/>
      <c r="BR212" s="59"/>
      <c r="BS212" s="5"/>
      <c r="BT212" s="16"/>
      <c r="BU212" s="59"/>
      <c r="BV212" s="5"/>
      <c r="BW212" s="16"/>
      <c r="BX212" s="59"/>
      <c r="BY212" s="5"/>
      <c r="BZ212" s="16"/>
      <c r="CA212" s="59"/>
      <c r="CB212" s="5"/>
      <c r="CC212" s="16"/>
      <c r="CD212" s="59"/>
      <c r="CE212" s="5"/>
      <c r="CF212" s="16"/>
      <c r="CG212" s="59"/>
      <c r="CH212" s="5"/>
      <c r="CI212" s="16"/>
      <c r="CJ212" s="59"/>
      <c r="CK212" s="13"/>
      <c r="CL212" s="16"/>
      <c r="CM212" s="59"/>
      <c r="CN212" s="5"/>
      <c r="CO212" s="16"/>
      <c r="CP212" s="59"/>
      <c r="CQ212" s="5"/>
      <c r="CR212" s="16"/>
      <c r="CS212" s="59"/>
      <c r="CT212" s="5"/>
      <c r="CU212" s="16"/>
      <c r="CV212" s="59"/>
      <c r="CW212" s="5"/>
      <c r="CX212" s="16"/>
      <c r="CY212" s="59"/>
      <c r="CZ212" s="5"/>
      <c r="DA212" s="16"/>
      <c r="DB212" s="59"/>
      <c r="DC212" s="5"/>
      <c r="DD212" s="16"/>
      <c r="DE212" s="59"/>
      <c r="DF212" s="5"/>
      <c r="DG212" s="16"/>
      <c r="DH212" s="59"/>
      <c r="DI212" s="5"/>
      <c r="DJ212" s="16"/>
      <c r="DK212" s="59"/>
      <c r="DL212" s="5"/>
      <c r="DM212" s="16"/>
      <c r="DN212" s="59"/>
      <c r="DO212" s="5"/>
      <c r="DP212" s="16"/>
      <c r="DQ212" s="59"/>
      <c r="DR212" s="5"/>
      <c r="DS212" s="16"/>
      <c r="DT212" s="59"/>
      <c r="DU212" s="5"/>
      <c r="DV212" s="16"/>
      <c r="DW212" s="59"/>
      <c r="DX212" s="5"/>
      <c r="DY212" s="16"/>
      <c r="DZ212" s="59"/>
      <c r="EA212" s="5"/>
      <c r="EB212" s="16"/>
      <c r="EC212" s="59"/>
      <c r="ED212" s="5"/>
      <c r="EE212" s="16"/>
      <c r="EF212" s="76"/>
    </row>
    <row r="213" spans="1:136" ht="12" customHeight="1" x14ac:dyDescent="0.25">
      <c r="A213" s="4"/>
      <c r="B213" s="13"/>
      <c r="C213" s="16"/>
      <c r="D213" s="59"/>
      <c r="E213" s="5"/>
      <c r="F213" s="16"/>
      <c r="G213" s="59"/>
      <c r="H213" s="5"/>
      <c r="I213" s="16"/>
      <c r="J213" s="59"/>
      <c r="K213" s="5"/>
      <c r="L213" s="16"/>
      <c r="M213" s="59"/>
      <c r="N213" s="5"/>
      <c r="O213" s="16"/>
      <c r="P213" s="59"/>
      <c r="Q213" s="5"/>
      <c r="R213" s="16"/>
      <c r="S213" s="59"/>
      <c r="T213" s="5"/>
      <c r="U213" s="16"/>
      <c r="V213" s="59"/>
      <c r="W213" s="5"/>
      <c r="X213" s="16"/>
      <c r="Y213" s="59"/>
      <c r="Z213" s="5"/>
      <c r="AA213" s="16"/>
      <c r="AB213" s="59"/>
      <c r="AC213" s="5"/>
      <c r="AD213" s="16"/>
      <c r="AE213" s="59"/>
      <c r="AF213" s="5"/>
      <c r="AG213" s="16"/>
      <c r="AH213" s="59"/>
      <c r="AI213" s="5"/>
      <c r="AJ213" s="16"/>
      <c r="AK213" s="59"/>
      <c r="AL213" s="5"/>
      <c r="AM213" s="16"/>
      <c r="AN213" s="59"/>
      <c r="AO213" s="5"/>
      <c r="AP213" s="16"/>
      <c r="AQ213" s="59"/>
      <c r="AR213" s="13"/>
      <c r="AS213" s="16"/>
      <c r="AT213" s="59"/>
      <c r="AU213" s="5"/>
      <c r="AV213" s="16"/>
      <c r="AW213" s="59"/>
      <c r="AX213" s="5"/>
      <c r="AY213" s="16"/>
      <c r="AZ213" s="59"/>
      <c r="BA213" s="5"/>
      <c r="BB213" s="16"/>
      <c r="BC213" s="59"/>
      <c r="BD213" s="5"/>
      <c r="BE213" s="16"/>
      <c r="BF213" s="59"/>
      <c r="BG213" s="5"/>
      <c r="BH213" s="16"/>
      <c r="BI213" s="59"/>
      <c r="BJ213" s="5"/>
      <c r="BK213" s="16"/>
      <c r="BL213" s="59"/>
      <c r="BM213" s="5"/>
      <c r="BN213" s="16"/>
      <c r="BO213" s="59"/>
      <c r="BP213" s="5"/>
      <c r="BQ213" s="16"/>
      <c r="BR213" s="59"/>
      <c r="BS213" s="5"/>
      <c r="BT213" s="16"/>
      <c r="BU213" s="59"/>
      <c r="BV213" s="5"/>
      <c r="BW213" s="16"/>
      <c r="BX213" s="59"/>
      <c r="BY213" s="5"/>
      <c r="BZ213" s="16"/>
      <c r="CA213" s="59"/>
      <c r="CB213" s="5"/>
      <c r="CC213" s="16"/>
      <c r="CD213" s="59"/>
      <c r="CE213" s="5"/>
      <c r="CF213" s="16"/>
      <c r="CG213" s="59"/>
      <c r="CH213" s="5"/>
      <c r="CI213" s="16"/>
      <c r="CJ213" s="59"/>
      <c r="CK213" s="13"/>
      <c r="CL213" s="16"/>
      <c r="CM213" s="59"/>
      <c r="CN213" s="5"/>
      <c r="CO213" s="16"/>
      <c r="CP213" s="59"/>
      <c r="CQ213" s="5"/>
      <c r="CR213" s="16"/>
      <c r="CS213" s="59"/>
      <c r="CT213" s="5"/>
      <c r="CU213" s="16"/>
      <c r="CV213" s="59"/>
      <c r="CW213" s="5"/>
      <c r="CX213" s="16"/>
      <c r="CY213" s="59"/>
      <c r="CZ213" s="5"/>
      <c r="DA213" s="16"/>
      <c r="DB213" s="59"/>
      <c r="DC213" s="5"/>
      <c r="DD213" s="16"/>
      <c r="DE213" s="59"/>
      <c r="DF213" s="5"/>
      <c r="DG213" s="16"/>
      <c r="DH213" s="59"/>
      <c r="DI213" s="5"/>
      <c r="DJ213" s="16"/>
      <c r="DK213" s="59"/>
      <c r="DL213" s="5"/>
      <c r="DM213" s="16"/>
      <c r="DN213" s="59"/>
      <c r="DO213" s="5"/>
      <c r="DP213" s="16"/>
      <c r="DQ213" s="59"/>
      <c r="DR213" s="5"/>
      <c r="DS213" s="16"/>
      <c r="DT213" s="59"/>
      <c r="DU213" s="5"/>
      <c r="DV213" s="16"/>
      <c r="DW213" s="59"/>
      <c r="DX213" s="5"/>
      <c r="DY213" s="16"/>
      <c r="DZ213" s="59"/>
      <c r="EA213" s="5"/>
      <c r="EB213" s="16"/>
      <c r="EC213" s="59"/>
      <c r="ED213" s="5"/>
      <c r="EE213" s="16"/>
      <c r="EF213" s="76"/>
    </row>
    <row r="214" spans="1:136" ht="12" customHeight="1" x14ac:dyDescent="0.25">
      <c r="A214" s="4"/>
      <c r="B214" s="13"/>
      <c r="C214" s="16"/>
      <c r="D214" s="59"/>
      <c r="E214" s="5"/>
      <c r="F214" s="16"/>
      <c r="G214" s="59"/>
      <c r="H214" s="5"/>
      <c r="I214" s="16"/>
      <c r="J214" s="59"/>
      <c r="K214" s="5"/>
      <c r="L214" s="16"/>
      <c r="M214" s="59"/>
      <c r="N214" s="5"/>
      <c r="O214" s="16"/>
      <c r="P214" s="59"/>
      <c r="Q214" s="5"/>
      <c r="R214" s="16"/>
      <c r="S214" s="59"/>
      <c r="T214" s="5"/>
      <c r="U214" s="16"/>
      <c r="V214" s="59"/>
      <c r="W214" s="5"/>
      <c r="X214" s="16"/>
      <c r="Y214" s="59"/>
      <c r="Z214" s="5"/>
      <c r="AA214" s="16"/>
      <c r="AB214" s="59"/>
      <c r="AC214" s="5"/>
      <c r="AD214" s="16"/>
      <c r="AE214" s="59"/>
      <c r="AF214" s="5"/>
      <c r="AG214" s="16"/>
      <c r="AH214" s="59"/>
      <c r="AI214" s="5"/>
      <c r="AJ214" s="16"/>
      <c r="AK214" s="59"/>
      <c r="AL214" s="5"/>
      <c r="AM214" s="16"/>
      <c r="AN214" s="59"/>
      <c r="AO214" s="5"/>
      <c r="AP214" s="16"/>
      <c r="AQ214" s="59"/>
      <c r="AR214" s="13"/>
      <c r="AS214" s="16"/>
      <c r="AT214" s="59"/>
      <c r="AU214" s="5"/>
      <c r="AV214" s="16"/>
      <c r="AW214" s="59"/>
      <c r="AX214" s="5"/>
      <c r="AY214" s="16"/>
      <c r="AZ214" s="59"/>
      <c r="BA214" s="5"/>
      <c r="BB214" s="16"/>
      <c r="BC214" s="59"/>
      <c r="BD214" s="5"/>
      <c r="BE214" s="16"/>
      <c r="BF214" s="59"/>
      <c r="BG214" s="5"/>
      <c r="BH214" s="16"/>
      <c r="BI214" s="59"/>
      <c r="BJ214" s="5"/>
      <c r="BK214" s="16"/>
      <c r="BL214" s="59"/>
      <c r="BM214" s="5"/>
      <c r="BN214" s="16"/>
      <c r="BO214" s="59"/>
      <c r="BP214" s="5"/>
      <c r="BQ214" s="16"/>
      <c r="BR214" s="59"/>
      <c r="BS214" s="5"/>
      <c r="BT214" s="16"/>
      <c r="BU214" s="59"/>
      <c r="BV214" s="5"/>
      <c r="BW214" s="16"/>
      <c r="BX214" s="59"/>
      <c r="BY214" s="5"/>
      <c r="BZ214" s="16"/>
      <c r="CA214" s="59"/>
      <c r="CB214" s="5"/>
      <c r="CC214" s="16"/>
      <c r="CD214" s="59"/>
      <c r="CE214" s="5"/>
      <c r="CF214" s="16"/>
      <c r="CG214" s="59"/>
      <c r="CH214" s="5"/>
      <c r="CI214" s="16"/>
      <c r="CJ214" s="59"/>
      <c r="CK214" s="13"/>
      <c r="CL214" s="16"/>
      <c r="CM214" s="59"/>
      <c r="CN214" s="5"/>
      <c r="CO214" s="16"/>
      <c r="CP214" s="59"/>
      <c r="CQ214" s="5"/>
      <c r="CR214" s="16"/>
      <c r="CS214" s="59"/>
      <c r="CT214" s="5"/>
      <c r="CU214" s="16"/>
      <c r="CV214" s="59"/>
      <c r="CW214" s="5"/>
      <c r="CX214" s="16"/>
      <c r="CY214" s="59"/>
      <c r="CZ214" s="5"/>
      <c r="DA214" s="16"/>
      <c r="DB214" s="59"/>
      <c r="DC214" s="5"/>
      <c r="DD214" s="16"/>
      <c r="DE214" s="59"/>
      <c r="DF214" s="5"/>
      <c r="DG214" s="16"/>
      <c r="DH214" s="59"/>
      <c r="DI214" s="5"/>
      <c r="DJ214" s="16"/>
      <c r="DK214" s="59"/>
      <c r="DL214" s="5"/>
      <c r="DM214" s="16"/>
      <c r="DN214" s="59"/>
      <c r="DO214" s="5"/>
      <c r="DP214" s="16"/>
      <c r="DQ214" s="59"/>
      <c r="DR214" s="5"/>
      <c r="DS214" s="16"/>
      <c r="DT214" s="59"/>
      <c r="DU214" s="5"/>
      <c r="DV214" s="16"/>
      <c r="DW214" s="59"/>
      <c r="DX214" s="5"/>
      <c r="DY214" s="16"/>
      <c r="DZ214" s="59"/>
      <c r="EA214" s="5"/>
      <c r="EB214" s="16"/>
      <c r="EC214" s="59"/>
      <c r="ED214" s="5"/>
      <c r="EE214" s="16"/>
      <c r="EF214" s="76"/>
    </row>
    <row r="215" spans="1:136" ht="12" customHeight="1" x14ac:dyDescent="0.25">
      <c r="A215" s="4"/>
      <c r="B215" s="13"/>
      <c r="C215" s="16"/>
      <c r="D215" s="59"/>
      <c r="E215" s="5"/>
      <c r="F215" s="16"/>
      <c r="G215" s="59"/>
      <c r="H215" s="5"/>
      <c r="I215" s="16"/>
      <c r="J215" s="59"/>
      <c r="K215" s="5"/>
      <c r="L215" s="16"/>
      <c r="M215" s="59"/>
      <c r="N215" s="5"/>
      <c r="O215" s="16"/>
      <c r="P215" s="59"/>
      <c r="Q215" s="5"/>
      <c r="R215" s="16"/>
      <c r="S215" s="59"/>
      <c r="T215" s="5"/>
      <c r="U215" s="16"/>
      <c r="V215" s="59"/>
      <c r="W215" s="5"/>
      <c r="X215" s="16"/>
      <c r="Y215" s="59"/>
      <c r="Z215" s="5"/>
      <c r="AA215" s="16"/>
      <c r="AB215" s="59"/>
      <c r="AC215" s="5"/>
      <c r="AD215" s="16"/>
      <c r="AE215" s="59"/>
      <c r="AF215" s="5"/>
      <c r="AG215" s="16"/>
      <c r="AH215" s="59"/>
      <c r="AI215" s="5"/>
      <c r="AJ215" s="16"/>
      <c r="AK215" s="59"/>
      <c r="AL215" s="5"/>
      <c r="AM215" s="16"/>
      <c r="AN215" s="59"/>
      <c r="AO215" s="5"/>
      <c r="AP215" s="16"/>
      <c r="AQ215" s="59"/>
      <c r="AR215" s="13"/>
      <c r="AS215" s="16"/>
      <c r="AT215" s="59"/>
      <c r="AU215" s="5"/>
      <c r="AV215" s="16"/>
      <c r="AW215" s="59"/>
      <c r="AX215" s="5"/>
      <c r="AY215" s="16"/>
      <c r="AZ215" s="59"/>
      <c r="BA215" s="5"/>
      <c r="BB215" s="16"/>
      <c r="BC215" s="59"/>
      <c r="BD215" s="5"/>
      <c r="BE215" s="16"/>
      <c r="BF215" s="59"/>
      <c r="BG215" s="5"/>
      <c r="BH215" s="16"/>
      <c r="BI215" s="59"/>
      <c r="BJ215" s="5"/>
      <c r="BK215" s="16"/>
      <c r="BL215" s="59"/>
      <c r="BM215" s="5"/>
      <c r="BN215" s="16"/>
      <c r="BO215" s="59"/>
      <c r="BP215" s="5"/>
      <c r="BQ215" s="16"/>
      <c r="BR215" s="59"/>
      <c r="BS215" s="5"/>
      <c r="BT215" s="16"/>
      <c r="BU215" s="59"/>
      <c r="BV215" s="5"/>
      <c r="BW215" s="16"/>
      <c r="BX215" s="59"/>
      <c r="BY215" s="5"/>
      <c r="BZ215" s="16"/>
      <c r="CA215" s="59"/>
      <c r="CB215" s="5"/>
      <c r="CC215" s="16"/>
      <c r="CD215" s="59"/>
      <c r="CE215" s="5"/>
      <c r="CF215" s="16"/>
      <c r="CG215" s="59"/>
      <c r="CH215" s="5"/>
      <c r="CI215" s="16"/>
      <c r="CJ215" s="59"/>
      <c r="CK215" s="13"/>
      <c r="CL215" s="16"/>
      <c r="CM215" s="59"/>
      <c r="CN215" s="5"/>
      <c r="CO215" s="16"/>
      <c r="CP215" s="59"/>
      <c r="CQ215" s="5"/>
      <c r="CR215" s="16"/>
      <c r="CS215" s="59"/>
      <c r="CT215" s="5"/>
      <c r="CU215" s="16"/>
      <c r="CV215" s="59"/>
      <c r="CW215" s="5"/>
      <c r="CX215" s="16"/>
      <c r="CY215" s="59"/>
      <c r="CZ215" s="5"/>
      <c r="DA215" s="16"/>
      <c r="DB215" s="59"/>
      <c r="DC215" s="5"/>
      <c r="DD215" s="16"/>
      <c r="DE215" s="59"/>
      <c r="DF215" s="5"/>
      <c r="DG215" s="16"/>
      <c r="DH215" s="59"/>
      <c r="DI215" s="5"/>
      <c r="DJ215" s="16"/>
      <c r="DK215" s="59"/>
      <c r="DL215" s="5"/>
      <c r="DM215" s="16"/>
      <c r="DN215" s="59"/>
      <c r="DO215" s="5"/>
      <c r="DP215" s="16"/>
      <c r="DQ215" s="59"/>
      <c r="DR215" s="5"/>
      <c r="DS215" s="16"/>
      <c r="DT215" s="59"/>
      <c r="DU215" s="5"/>
      <c r="DV215" s="16"/>
      <c r="DW215" s="59"/>
      <c r="DX215" s="5"/>
      <c r="DY215" s="16"/>
      <c r="DZ215" s="59"/>
      <c r="EA215" s="5"/>
      <c r="EB215" s="16"/>
      <c r="EC215" s="59"/>
      <c r="ED215" s="5"/>
      <c r="EE215" s="16"/>
      <c r="EF215" s="76"/>
    </row>
    <row r="216" spans="1:136" ht="12" customHeight="1" x14ac:dyDescent="0.25">
      <c r="A216" s="4"/>
      <c r="B216" s="13"/>
      <c r="C216" s="16"/>
      <c r="D216" s="59"/>
      <c r="E216" s="5"/>
      <c r="F216" s="16"/>
      <c r="G216" s="59"/>
      <c r="H216" s="5"/>
      <c r="I216" s="16"/>
      <c r="J216" s="59"/>
      <c r="K216" s="5"/>
      <c r="L216" s="16"/>
      <c r="M216" s="59"/>
      <c r="N216" s="5"/>
      <c r="O216" s="16"/>
      <c r="P216" s="59"/>
      <c r="Q216" s="5"/>
      <c r="R216" s="16"/>
      <c r="S216" s="59"/>
      <c r="T216" s="5"/>
      <c r="U216" s="16"/>
      <c r="V216" s="59"/>
      <c r="W216" s="5"/>
      <c r="X216" s="16"/>
      <c r="Y216" s="59"/>
      <c r="Z216" s="5"/>
      <c r="AA216" s="16"/>
      <c r="AB216" s="59"/>
      <c r="AC216" s="5"/>
      <c r="AD216" s="16"/>
      <c r="AE216" s="59"/>
      <c r="AF216" s="5"/>
      <c r="AG216" s="16"/>
      <c r="AH216" s="59"/>
      <c r="AI216" s="5"/>
      <c r="AJ216" s="16"/>
      <c r="AK216" s="59"/>
      <c r="AL216" s="5"/>
      <c r="AM216" s="16"/>
      <c r="AN216" s="59"/>
      <c r="AO216" s="5"/>
      <c r="AP216" s="16"/>
      <c r="AQ216" s="59"/>
      <c r="AR216" s="13"/>
      <c r="AS216" s="16"/>
      <c r="AT216" s="59"/>
      <c r="AU216" s="5"/>
      <c r="AV216" s="16"/>
      <c r="AW216" s="59"/>
      <c r="AX216" s="5"/>
      <c r="AY216" s="16"/>
      <c r="AZ216" s="59"/>
      <c r="BA216" s="5"/>
      <c r="BB216" s="16"/>
      <c r="BC216" s="59"/>
      <c r="BD216" s="5"/>
      <c r="BE216" s="16"/>
      <c r="BF216" s="59"/>
      <c r="BG216" s="5"/>
      <c r="BH216" s="16"/>
      <c r="BI216" s="59"/>
      <c r="BJ216" s="5"/>
      <c r="BK216" s="16"/>
      <c r="BL216" s="59"/>
      <c r="BM216" s="5"/>
      <c r="BN216" s="16"/>
      <c r="BO216" s="59"/>
      <c r="BP216" s="5"/>
      <c r="BQ216" s="16"/>
      <c r="BR216" s="59"/>
      <c r="BS216" s="5"/>
      <c r="BT216" s="16"/>
      <c r="BU216" s="59"/>
      <c r="BV216" s="5"/>
      <c r="BW216" s="16"/>
      <c r="BX216" s="59"/>
      <c r="BY216" s="5"/>
      <c r="BZ216" s="16"/>
      <c r="CA216" s="59"/>
      <c r="CB216" s="5"/>
      <c r="CC216" s="16"/>
      <c r="CD216" s="59"/>
      <c r="CE216" s="5"/>
      <c r="CF216" s="16"/>
      <c r="CG216" s="59"/>
      <c r="CH216" s="5"/>
      <c r="CI216" s="16"/>
      <c r="CJ216" s="59"/>
      <c r="CK216" s="13"/>
      <c r="CL216" s="16"/>
      <c r="CM216" s="59"/>
      <c r="CN216" s="5"/>
      <c r="CO216" s="16"/>
      <c r="CP216" s="59"/>
      <c r="CQ216" s="5"/>
      <c r="CR216" s="16"/>
      <c r="CS216" s="59"/>
      <c r="CT216" s="5"/>
      <c r="CU216" s="16"/>
      <c r="CV216" s="59"/>
      <c r="CW216" s="5"/>
      <c r="CX216" s="16"/>
      <c r="CY216" s="59"/>
      <c r="CZ216" s="5"/>
      <c r="DA216" s="16"/>
      <c r="DB216" s="59"/>
      <c r="DC216" s="5"/>
      <c r="DD216" s="16"/>
      <c r="DE216" s="59"/>
      <c r="DF216" s="5"/>
      <c r="DG216" s="16"/>
      <c r="DH216" s="59"/>
      <c r="DI216" s="5"/>
      <c r="DJ216" s="16"/>
      <c r="DK216" s="59"/>
      <c r="DL216" s="5"/>
      <c r="DM216" s="16"/>
      <c r="DN216" s="59"/>
      <c r="DO216" s="5"/>
      <c r="DP216" s="16"/>
      <c r="DQ216" s="59"/>
      <c r="DR216" s="5"/>
      <c r="DS216" s="16"/>
      <c r="DT216" s="59"/>
      <c r="DU216" s="5"/>
      <c r="DV216" s="16"/>
      <c r="DW216" s="59"/>
      <c r="DX216" s="5"/>
      <c r="DY216" s="16"/>
      <c r="DZ216" s="59"/>
      <c r="EA216" s="5"/>
      <c r="EB216" s="16"/>
      <c r="EC216" s="59"/>
      <c r="ED216" s="5"/>
      <c r="EE216" s="16"/>
      <c r="EF216" s="76"/>
    </row>
    <row r="217" spans="1:136" ht="12" customHeight="1" x14ac:dyDescent="0.25">
      <c r="A217" s="4"/>
      <c r="B217" s="13"/>
      <c r="C217" s="16"/>
      <c r="D217" s="59"/>
      <c r="E217" s="5"/>
      <c r="F217" s="16"/>
      <c r="G217" s="59"/>
      <c r="H217" s="5"/>
      <c r="I217" s="16"/>
      <c r="J217" s="59"/>
      <c r="K217" s="5"/>
      <c r="L217" s="16"/>
      <c r="M217" s="59"/>
      <c r="N217" s="5"/>
      <c r="O217" s="16"/>
      <c r="P217" s="59"/>
      <c r="Q217" s="5"/>
      <c r="R217" s="16"/>
      <c r="S217" s="59"/>
      <c r="T217" s="5"/>
      <c r="U217" s="16"/>
      <c r="V217" s="59"/>
      <c r="W217" s="5"/>
      <c r="X217" s="16"/>
      <c r="Y217" s="59"/>
      <c r="Z217" s="5"/>
      <c r="AA217" s="16"/>
      <c r="AB217" s="59"/>
      <c r="AC217" s="5"/>
      <c r="AD217" s="16"/>
      <c r="AE217" s="59"/>
      <c r="AF217" s="5"/>
      <c r="AG217" s="16"/>
      <c r="AH217" s="59"/>
      <c r="AI217" s="5"/>
      <c r="AJ217" s="16"/>
      <c r="AK217" s="59"/>
      <c r="AL217" s="5"/>
      <c r="AM217" s="16"/>
      <c r="AN217" s="59"/>
      <c r="AO217" s="5"/>
      <c r="AP217" s="16"/>
      <c r="AQ217" s="59"/>
      <c r="AR217" s="13"/>
      <c r="AS217" s="16"/>
      <c r="AT217" s="59"/>
      <c r="AU217" s="5"/>
      <c r="AV217" s="16"/>
      <c r="AW217" s="59"/>
      <c r="AX217" s="5"/>
      <c r="AY217" s="16"/>
      <c r="AZ217" s="59"/>
      <c r="BA217" s="5"/>
      <c r="BB217" s="16"/>
      <c r="BC217" s="59"/>
      <c r="BD217" s="5"/>
      <c r="BE217" s="16"/>
      <c r="BF217" s="59"/>
      <c r="BG217" s="5"/>
      <c r="BH217" s="16"/>
      <c r="BI217" s="59"/>
      <c r="BJ217" s="5"/>
      <c r="BK217" s="16"/>
      <c r="BL217" s="59"/>
      <c r="BM217" s="5"/>
      <c r="BN217" s="16"/>
      <c r="BO217" s="59"/>
      <c r="BP217" s="5"/>
      <c r="BQ217" s="16"/>
      <c r="BR217" s="59"/>
      <c r="BS217" s="5"/>
      <c r="BT217" s="16"/>
      <c r="BU217" s="59"/>
      <c r="BV217" s="5"/>
      <c r="BW217" s="16"/>
      <c r="BX217" s="59"/>
      <c r="BY217" s="5"/>
      <c r="BZ217" s="16"/>
      <c r="CA217" s="59"/>
      <c r="CB217" s="5"/>
      <c r="CC217" s="16"/>
      <c r="CD217" s="59"/>
      <c r="CE217" s="5"/>
      <c r="CF217" s="16"/>
      <c r="CG217" s="59"/>
      <c r="CH217" s="5"/>
      <c r="CI217" s="16"/>
      <c r="CJ217" s="59"/>
      <c r="CK217" s="13"/>
      <c r="CL217" s="16"/>
      <c r="CM217" s="59"/>
      <c r="CN217" s="5"/>
      <c r="CO217" s="16"/>
      <c r="CP217" s="59"/>
      <c r="CQ217" s="5"/>
      <c r="CR217" s="16"/>
      <c r="CS217" s="59"/>
      <c r="CT217" s="5"/>
      <c r="CU217" s="16"/>
      <c r="CV217" s="59"/>
      <c r="CW217" s="5"/>
      <c r="CX217" s="16"/>
      <c r="CY217" s="59"/>
      <c r="CZ217" s="5"/>
      <c r="DA217" s="16"/>
      <c r="DB217" s="59"/>
      <c r="DC217" s="5"/>
      <c r="DD217" s="16"/>
      <c r="DE217" s="59"/>
      <c r="DF217" s="5"/>
      <c r="DG217" s="16"/>
      <c r="DH217" s="59"/>
      <c r="DI217" s="5"/>
      <c r="DJ217" s="16"/>
      <c r="DK217" s="59"/>
      <c r="DL217" s="5"/>
      <c r="DM217" s="16"/>
      <c r="DN217" s="59"/>
      <c r="DO217" s="5"/>
      <c r="DP217" s="16"/>
      <c r="DQ217" s="59"/>
      <c r="DR217" s="5"/>
      <c r="DS217" s="16"/>
      <c r="DT217" s="59"/>
      <c r="DU217" s="5"/>
      <c r="DV217" s="16"/>
      <c r="DW217" s="59"/>
      <c r="DX217" s="5"/>
      <c r="DY217" s="16"/>
      <c r="DZ217" s="59"/>
      <c r="EA217" s="5"/>
      <c r="EB217" s="16"/>
      <c r="EC217" s="59"/>
      <c r="ED217" s="5"/>
      <c r="EE217" s="16"/>
      <c r="EF217" s="76"/>
    </row>
    <row r="218" spans="1:136" ht="12" customHeight="1" x14ac:dyDescent="0.25">
      <c r="A218" s="4"/>
      <c r="B218" s="13"/>
      <c r="C218" s="16"/>
      <c r="D218" s="59"/>
      <c r="E218" s="5"/>
      <c r="F218" s="16"/>
      <c r="G218" s="59"/>
      <c r="H218" s="5"/>
      <c r="I218" s="16"/>
      <c r="J218" s="59"/>
      <c r="K218" s="5"/>
      <c r="L218" s="16"/>
      <c r="M218" s="59"/>
      <c r="N218" s="5"/>
      <c r="O218" s="16"/>
      <c r="P218" s="59"/>
      <c r="Q218" s="5"/>
      <c r="R218" s="16"/>
      <c r="S218" s="59"/>
      <c r="T218" s="5"/>
      <c r="U218" s="16"/>
      <c r="V218" s="59"/>
      <c r="W218" s="5"/>
      <c r="X218" s="16"/>
      <c r="Y218" s="59"/>
      <c r="Z218" s="5"/>
      <c r="AA218" s="16"/>
      <c r="AB218" s="59"/>
      <c r="AC218" s="5"/>
      <c r="AD218" s="16"/>
      <c r="AE218" s="59"/>
      <c r="AF218" s="5"/>
      <c r="AG218" s="16"/>
      <c r="AH218" s="59"/>
      <c r="AI218" s="5"/>
      <c r="AJ218" s="16"/>
      <c r="AK218" s="59"/>
      <c r="AL218" s="5"/>
      <c r="AM218" s="16"/>
      <c r="AN218" s="59"/>
      <c r="AO218" s="5"/>
      <c r="AP218" s="16"/>
      <c r="AQ218" s="59"/>
      <c r="AR218" s="13"/>
      <c r="AS218" s="16"/>
      <c r="AT218" s="59"/>
      <c r="AU218" s="5"/>
      <c r="AV218" s="16"/>
      <c r="AW218" s="59"/>
      <c r="AX218" s="5"/>
      <c r="AY218" s="16"/>
      <c r="AZ218" s="59"/>
      <c r="BA218" s="5"/>
      <c r="BB218" s="16"/>
      <c r="BC218" s="59"/>
      <c r="BD218" s="5"/>
      <c r="BE218" s="16"/>
      <c r="BF218" s="59"/>
      <c r="BG218" s="5"/>
      <c r="BH218" s="16"/>
      <c r="BI218" s="59"/>
      <c r="BJ218" s="5"/>
      <c r="BK218" s="16"/>
      <c r="BL218" s="59"/>
      <c r="BM218" s="5"/>
      <c r="BN218" s="16"/>
      <c r="BO218" s="59"/>
      <c r="BP218" s="5"/>
      <c r="BQ218" s="16"/>
      <c r="BR218" s="59"/>
      <c r="BS218" s="5"/>
      <c r="BT218" s="16"/>
      <c r="BU218" s="59"/>
      <c r="BV218" s="5"/>
      <c r="BW218" s="16"/>
      <c r="BX218" s="59"/>
      <c r="BY218" s="5"/>
      <c r="BZ218" s="16"/>
      <c r="CA218" s="59"/>
      <c r="CB218" s="5"/>
      <c r="CC218" s="16"/>
      <c r="CD218" s="59"/>
      <c r="CE218" s="5"/>
      <c r="CF218" s="16"/>
      <c r="CG218" s="59"/>
      <c r="CH218" s="5"/>
      <c r="CI218" s="16"/>
      <c r="CJ218" s="59"/>
      <c r="CK218" s="13"/>
      <c r="CL218" s="16"/>
      <c r="CM218" s="59"/>
      <c r="CN218" s="5"/>
      <c r="CO218" s="16"/>
      <c r="CP218" s="59"/>
      <c r="CQ218" s="5"/>
      <c r="CR218" s="16"/>
      <c r="CS218" s="59"/>
      <c r="CT218" s="5"/>
      <c r="CU218" s="16"/>
      <c r="CV218" s="59"/>
      <c r="CW218" s="5"/>
      <c r="CX218" s="16"/>
      <c r="CY218" s="59"/>
      <c r="CZ218" s="5"/>
      <c r="DA218" s="16"/>
      <c r="DB218" s="59"/>
      <c r="DC218" s="5"/>
      <c r="DD218" s="16"/>
      <c r="DE218" s="59"/>
      <c r="DF218" s="5"/>
      <c r="DG218" s="16"/>
      <c r="DH218" s="59"/>
      <c r="DI218" s="5"/>
      <c r="DJ218" s="16"/>
      <c r="DK218" s="59"/>
      <c r="DL218" s="5"/>
      <c r="DM218" s="16"/>
      <c r="DN218" s="59"/>
      <c r="DO218" s="5"/>
      <c r="DP218" s="16"/>
      <c r="DQ218" s="59"/>
      <c r="DR218" s="5"/>
      <c r="DS218" s="16"/>
      <c r="DT218" s="59"/>
      <c r="DU218" s="5"/>
      <c r="DV218" s="16"/>
      <c r="DW218" s="59"/>
      <c r="DX218" s="5"/>
      <c r="DY218" s="16"/>
      <c r="DZ218" s="59"/>
      <c r="EA218" s="5"/>
      <c r="EB218" s="16"/>
      <c r="EC218" s="59"/>
      <c r="ED218" s="5"/>
      <c r="EE218" s="16"/>
      <c r="EF218" s="76"/>
    </row>
    <row r="219" spans="1:136" ht="12" customHeight="1" x14ac:dyDescent="0.25">
      <c r="A219" s="4"/>
      <c r="B219" s="13"/>
      <c r="C219" s="16"/>
      <c r="D219" s="59"/>
      <c r="E219" s="5"/>
      <c r="F219" s="16"/>
      <c r="G219" s="59"/>
      <c r="H219" s="5"/>
      <c r="I219" s="16"/>
      <c r="J219" s="59"/>
      <c r="K219" s="5"/>
      <c r="L219" s="16"/>
      <c r="M219" s="59"/>
      <c r="N219" s="5"/>
      <c r="O219" s="16"/>
      <c r="P219" s="59"/>
      <c r="Q219" s="5"/>
      <c r="R219" s="16"/>
      <c r="S219" s="59"/>
      <c r="T219" s="5"/>
      <c r="U219" s="16"/>
      <c r="V219" s="59"/>
      <c r="W219" s="5"/>
      <c r="X219" s="16"/>
      <c r="Y219" s="59"/>
      <c r="Z219" s="5"/>
      <c r="AA219" s="16"/>
      <c r="AB219" s="59"/>
      <c r="AC219" s="5"/>
      <c r="AD219" s="16"/>
      <c r="AE219" s="59"/>
      <c r="AF219" s="5"/>
      <c r="AG219" s="16"/>
      <c r="AH219" s="59"/>
      <c r="AI219" s="5"/>
      <c r="AJ219" s="16"/>
      <c r="AK219" s="59"/>
      <c r="AL219" s="5"/>
      <c r="AM219" s="16"/>
      <c r="AN219" s="59"/>
      <c r="AO219" s="5"/>
      <c r="AP219" s="16"/>
      <c r="AQ219" s="59"/>
      <c r="AR219" s="13"/>
      <c r="AS219" s="16"/>
      <c r="AT219" s="59"/>
      <c r="AU219" s="5"/>
      <c r="AV219" s="16"/>
      <c r="AW219" s="59"/>
      <c r="AX219" s="5"/>
      <c r="AY219" s="16"/>
      <c r="AZ219" s="59"/>
      <c r="BA219" s="5"/>
      <c r="BB219" s="16"/>
      <c r="BC219" s="59"/>
      <c r="BD219" s="5"/>
      <c r="BE219" s="16"/>
      <c r="BF219" s="59"/>
      <c r="BG219" s="5"/>
      <c r="BH219" s="16"/>
      <c r="BI219" s="59"/>
      <c r="BJ219" s="5"/>
      <c r="BK219" s="16"/>
      <c r="BL219" s="59"/>
      <c r="BM219" s="5"/>
      <c r="BN219" s="16"/>
      <c r="BO219" s="59"/>
      <c r="BP219" s="5"/>
      <c r="BQ219" s="16"/>
      <c r="BR219" s="59"/>
      <c r="BS219" s="5"/>
      <c r="BT219" s="16"/>
      <c r="BU219" s="59"/>
      <c r="BV219" s="5"/>
      <c r="BW219" s="16"/>
      <c r="BX219" s="59"/>
      <c r="BY219" s="5"/>
      <c r="BZ219" s="16"/>
      <c r="CA219" s="59"/>
      <c r="CB219" s="5"/>
      <c r="CC219" s="16"/>
      <c r="CD219" s="59"/>
      <c r="CE219" s="5"/>
      <c r="CF219" s="16"/>
      <c r="CG219" s="59"/>
      <c r="CH219" s="5"/>
      <c r="CI219" s="16"/>
      <c r="CJ219" s="59"/>
      <c r="CK219" s="13"/>
      <c r="CL219" s="16"/>
      <c r="CM219" s="59"/>
      <c r="CN219" s="5"/>
      <c r="CO219" s="16"/>
      <c r="CP219" s="59"/>
      <c r="CQ219" s="5"/>
      <c r="CR219" s="16"/>
      <c r="CS219" s="59"/>
      <c r="CT219" s="5"/>
      <c r="CU219" s="16"/>
      <c r="CV219" s="59"/>
      <c r="CW219" s="5"/>
      <c r="CX219" s="16"/>
      <c r="CY219" s="59"/>
      <c r="CZ219" s="5"/>
      <c r="DA219" s="16"/>
      <c r="DB219" s="59"/>
      <c r="DC219" s="5"/>
      <c r="DD219" s="16"/>
      <c r="DE219" s="59"/>
      <c r="DF219" s="5"/>
      <c r="DG219" s="16"/>
      <c r="DH219" s="59"/>
      <c r="DI219" s="5"/>
      <c r="DJ219" s="16"/>
      <c r="DK219" s="59"/>
      <c r="DL219" s="5"/>
      <c r="DM219" s="16"/>
      <c r="DN219" s="59"/>
      <c r="DO219" s="5"/>
      <c r="DP219" s="16"/>
      <c r="DQ219" s="59"/>
      <c r="DR219" s="5"/>
      <c r="DS219" s="16"/>
      <c r="DT219" s="59"/>
      <c r="DU219" s="5"/>
      <c r="DV219" s="16"/>
      <c r="DW219" s="59"/>
      <c r="DX219" s="5"/>
      <c r="DY219" s="16"/>
      <c r="DZ219" s="59"/>
      <c r="EA219" s="5"/>
      <c r="EB219" s="16"/>
      <c r="EC219" s="59"/>
      <c r="ED219" s="5"/>
      <c r="EE219" s="16"/>
      <c r="EF219" s="76"/>
    </row>
    <row r="220" spans="1:136" ht="12" customHeight="1" x14ac:dyDescent="0.25">
      <c r="A220" s="4"/>
      <c r="B220" s="13"/>
      <c r="C220" s="16"/>
      <c r="D220" s="59"/>
      <c r="E220" s="5"/>
      <c r="F220" s="16"/>
      <c r="G220" s="59"/>
      <c r="H220" s="5"/>
      <c r="I220" s="16"/>
      <c r="J220" s="59"/>
      <c r="K220" s="5"/>
      <c r="L220" s="16"/>
      <c r="M220" s="59"/>
      <c r="N220" s="5"/>
      <c r="O220" s="16"/>
      <c r="P220" s="59"/>
      <c r="Q220" s="5"/>
      <c r="R220" s="16"/>
      <c r="S220" s="59"/>
      <c r="T220" s="5"/>
      <c r="U220" s="16"/>
      <c r="V220" s="59"/>
      <c r="W220" s="5"/>
      <c r="X220" s="16"/>
      <c r="Y220" s="59"/>
      <c r="Z220" s="5"/>
      <c r="AA220" s="16"/>
      <c r="AB220" s="59"/>
      <c r="AC220" s="5"/>
      <c r="AD220" s="16"/>
      <c r="AE220" s="59"/>
      <c r="AF220" s="5"/>
      <c r="AG220" s="16"/>
      <c r="AH220" s="59"/>
      <c r="AI220" s="5"/>
      <c r="AJ220" s="16"/>
      <c r="AK220" s="59"/>
      <c r="AL220" s="5"/>
      <c r="AM220" s="16"/>
      <c r="AN220" s="59"/>
      <c r="AO220" s="5"/>
      <c r="AP220" s="16"/>
      <c r="AQ220" s="59"/>
      <c r="AR220" s="13"/>
      <c r="AS220" s="16"/>
      <c r="AT220" s="59"/>
      <c r="AU220" s="5"/>
      <c r="AV220" s="16"/>
      <c r="AW220" s="59"/>
      <c r="AX220" s="5"/>
      <c r="AY220" s="16"/>
      <c r="AZ220" s="59"/>
      <c r="BA220" s="5"/>
      <c r="BB220" s="16"/>
      <c r="BC220" s="59"/>
      <c r="BD220" s="5"/>
      <c r="BE220" s="16"/>
      <c r="BF220" s="59"/>
      <c r="BG220" s="5"/>
      <c r="BH220" s="16"/>
      <c r="BI220" s="59"/>
      <c r="BJ220" s="5"/>
      <c r="BK220" s="16"/>
      <c r="BL220" s="59"/>
      <c r="BM220" s="5"/>
      <c r="BN220" s="16"/>
      <c r="BO220" s="59"/>
      <c r="BP220" s="5"/>
      <c r="BQ220" s="16"/>
      <c r="BR220" s="59"/>
      <c r="BS220" s="5"/>
      <c r="BT220" s="16"/>
      <c r="BU220" s="59"/>
      <c r="BV220" s="5"/>
      <c r="BW220" s="16"/>
      <c r="BX220" s="59"/>
      <c r="BY220" s="5"/>
      <c r="BZ220" s="16"/>
      <c r="CA220" s="59"/>
      <c r="CB220" s="5"/>
      <c r="CC220" s="16"/>
      <c r="CD220" s="59"/>
      <c r="CE220" s="5"/>
      <c r="CF220" s="16"/>
      <c r="CG220" s="59"/>
      <c r="CH220" s="5"/>
      <c r="CI220" s="16"/>
      <c r="CJ220" s="59"/>
      <c r="CK220" s="13"/>
      <c r="CL220" s="16"/>
      <c r="CM220" s="59"/>
      <c r="CN220" s="5"/>
      <c r="CO220" s="16"/>
      <c r="CP220" s="59"/>
      <c r="CQ220" s="5"/>
      <c r="CR220" s="16"/>
      <c r="CS220" s="59"/>
      <c r="CT220" s="5"/>
      <c r="CU220" s="16"/>
      <c r="CV220" s="59"/>
      <c r="CW220" s="5"/>
      <c r="CX220" s="16"/>
      <c r="CY220" s="59"/>
      <c r="CZ220" s="5"/>
      <c r="DA220" s="16"/>
      <c r="DB220" s="59"/>
      <c r="DC220" s="5"/>
      <c r="DD220" s="16"/>
      <c r="DE220" s="59"/>
      <c r="DF220" s="5"/>
      <c r="DG220" s="16"/>
      <c r="DH220" s="59"/>
      <c r="DI220" s="5"/>
      <c r="DJ220" s="16"/>
      <c r="DK220" s="59"/>
      <c r="DL220" s="5"/>
      <c r="DM220" s="16"/>
      <c r="DN220" s="59"/>
      <c r="DO220" s="5"/>
      <c r="DP220" s="16"/>
      <c r="DQ220" s="59"/>
      <c r="DR220" s="5"/>
      <c r="DS220" s="16"/>
      <c r="DT220" s="59"/>
      <c r="DU220" s="5"/>
      <c r="DV220" s="16"/>
      <c r="DW220" s="59"/>
      <c r="DX220" s="5"/>
      <c r="DY220" s="16"/>
      <c r="DZ220" s="59"/>
      <c r="EA220" s="5"/>
      <c r="EB220" s="16"/>
      <c r="EC220" s="59"/>
      <c r="ED220" s="5"/>
      <c r="EE220" s="16"/>
      <c r="EF220" s="76"/>
    </row>
    <row r="221" spans="1:136" ht="12" customHeight="1" x14ac:dyDescent="0.25">
      <c r="A221" s="4"/>
      <c r="B221" s="13"/>
      <c r="C221" s="16"/>
      <c r="D221" s="59"/>
      <c r="E221" s="5"/>
      <c r="F221" s="16"/>
      <c r="G221" s="59"/>
      <c r="H221" s="5"/>
      <c r="I221" s="16"/>
      <c r="J221" s="59"/>
      <c r="K221" s="5"/>
      <c r="L221" s="16"/>
      <c r="M221" s="59"/>
      <c r="N221" s="5"/>
      <c r="O221" s="16"/>
      <c r="P221" s="59"/>
      <c r="Q221" s="5"/>
      <c r="R221" s="16"/>
      <c r="S221" s="59"/>
      <c r="T221" s="5"/>
      <c r="U221" s="16"/>
      <c r="V221" s="59"/>
      <c r="W221" s="5"/>
      <c r="X221" s="16"/>
      <c r="Y221" s="59"/>
      <c r="Z221" s="5"/>
      <c r="AA221" s="16"/>
      <c r="AB221" s="59"/>
      <c r="AC221" s="5"/>
      <c r="AD221" s="16"/>
      <c r="AE221" s="59"/>
      <c r="AF221" s="5"/>
      <c r="AG221" s="16"/>
      <c r="AH221" s="59"/>
      <c r="AI221" s="5"/>
      <c r="AJ221" s="16"/>
      <c r="AK221" s="59"/>
      <c r="AL221" s="5"/>
      <c r="AM221" s="16"/>
      <c r="AN221" s="59"/>
      <c r="AO221" s="5"/>
      <c r="AP221" s="16"/>
      <c r="AQ221" s="59"/>
      <c r="AR221" s="13"/>
      <c r="AS221" s="16"/>
      <c r="AT221" s="59"/>
      <c r="AU221" s="5"/>
      <c r="AV221" s="16"/>
      <c r="AW221" s="59"/>
      <c r="AX221" s="5"/>
      <c r="AY221" s="16"/>
      <c r="AZ221" s="59"/>
      <c r="BA221" s="5"/>
      <c r="BB221" s="16"/>
      <c r="BC221" s="59"/>
      <c r="BD221" s="5"/>
      <c r="BE221" s="16"/>
      <c r="BF221" s="59"/>
      <c r="BG221" s="5"/>
      <c r="BH221" s="16"/>
      <c r="BI221" s="59"/>
      <c r="BJ221" s="5"/>
      <c r="BK221" s="16"/>
      <c r="BL221" s="59"/>
      <c r="BM221" s="5"/>
      <c r="BN221" s="16"/>
      <c r="BO221" s="59"/>
      <c r="BP221" s="5"/>
      <c r="BQ221" s="16"/>
      <c r="BR221" s="59"/>
      <c r="BS221" s="5"/>
      <c r="BT221" s="16"/>
      <c r="BU221" s="59"/>
      <c r="BV221" s="5"/>
      <c r="BW221" s="16"/>
      <c r="BX221" s="59"/>
      <c r="BY221" s="5"/>
      <c r="BZ221" s="16"/>
      <c r="CA221" s="59"/>
      <c r="CB221" s="5"/>
      <c r="CC221" s="16"/>
      <c r="CD221" s="59"/>
      <c r="CE221" s="5"/>
      <c r="CF221" s="16"/>
      <c r="CG221" s="59"/>
      <c r="CH221" s="5"/>
      <c r="CI221" s="16"/>
      <c r="CJ221" s="59"/>
      <c r="CK221" s="13"/>
      <c r="CL221" s="16"/>
      <c r="CM221" s="59"/>
      <c r="CN221" s="5"/>
      <c r="CO221" s="16"/>
      <c r="CP221" s="59"/>
      <c r="CQ221" s="5"/>
      <c r="CR221" s="16"/>
      <c r="CS221" s="59"/>
      <c r="CT221" s="5"/>
      <c r="CU221" s="16"/>
      <c r="CV221" s="59"/>
      <c r="CW221" s="5"/>
      <c r="CX221" s="16"/>
      <c r="CY221" s="59"/>
      <c r="CZ221" s="5"/>
      <c r="DA221" s="16"/>
      <c r="DB221" s="59"/>
      <c r="DC221" s="5"/>
      <c r="DD221" s="16"/>
      <c r="DE221" s="59"/>
      <c r="DF221" s="5"/>
      <c r="DG221" s="16"/>
      <c r="DH221" s="59"/>
      <c r="DI221" s="5"/>
      <c r="DJ221" s="16"/>
      <c r="DK221" s="59"/>
      <c r="DL221" s="5"/>
      <c r="DM221" s="16"/>
      <c r="DN221" s="59"/>
      <c r="DO221" s="5"/>
      <c r="DP221" s="16"/>
      <c r="DQ221" s="59"/>
      <c r="DR221" s="5"/>
      <c r="DS221" s="16"/>
      <c r="DT221" s="59"/>
      <c r="DU221" s="5"/>
      <c r="DV221" s="16"/>
      <c r="DW221" s="59"/>
      <c r="DX221" s="5"/>
      <c r="DY221" s="16"/>
      <c r="DZ221" s="59"/>
      <c r="EA221" s="5"/>
      <c r="EB221" s="16"/>
      <c r="EC221" s="59"/>
      <c r="ED221" s="5"/>
      <c r="EE221" s="16"/>
      <c r="EF221" s="76"/>
    </row>
    <row r="222" spans="1:136" ht="12" customHeight="1" x14ac:dyDescent="0.25">
      <c r="A222" s="4"/>
      <c r="B222" s="13"/>
      <c r="C222" s="16"/>
      <c r="D222" s="59"/>
      <c r="E222" s="5"/>
      <c r="F222" s="16"/>
      <c r="G222" s="59"/>
      <c r="H222" s="5"/>
      <c r="I222" s="16"/>
      <c r="J222" s="59"/>
      <c r="K222" s="5"/>
      <c r="L222" s="16"/>
      <c r="M222" s="59"/>
      <c r="N222" s="5"/>
      <c r="O222" s="16"/>
      <c r="P222" s="59"/>
      <c r="Q222" s="5"/>
      <c r="R222" s="16"/>
      <c r="S222" s="59"/>
      <c r="T222" s="5"/>
      <c r="U222" s="16"/>
      <c r="V222" s="59"/>
      <c r="W222" s="5"/>
      <c r="X222" s="16"/>
      <c r="Y222" s="59"/>
      <c r="Z222" s="5"/>
      <c r="AA222" s="16"/>
      <c r="AB222" s="59"/>
      <c r="AC222" s="5"/>
      <c r="AD222" s="16"/>
      <c r="AE222" s="59"/>
      <c r="AF222" s="5"/>
      <c r="AG222" s="16"/>
      <c r="AH222" s="59"/>
      <c r="AI222" s="5"/>
      <c r="AJ222" s="16"/>
      <c r="AK222" s="59"/>
      <c r="AL222" s="5"/>
      <c r="AM222" s="16"/>
      <c r="AN222" s="59"/>
      <c r="AO222" s="5"/>
      <c r="AP222" s="16"/>
      <c r="AQ222" s="59"/>
      <c r="AR222" s="13"/>
      <c r="AS222" s="16"/>
      <c r="AT222" s="59"/>
      <c r="AU222" s="5"/>
      <c r="AV222" s="16"/>
      <c r="AW222" s="59"/>
      <c r="AX222" s="5"/>
      <c r="AY222" s="16"/>
      <c r="AZ222" s="59"/>
      <c r="BA222" s="5"/>
      <c r="BB222" s="16"/>
      <c r="BC222" s="59"/>
      <c r="BD222" s="5"/>
      <c r="BE222" s="16"/>
      <c r="BF222" s="59"/>
      <c r="BG222" s="5"/>
      <c r="BH222" s="16"/>
      <c r="BI222" s="59"/>
      <c r="BJ222" s="5"/>
      <c r="BK222" s="16"/>
      <c r="BL222" s="59"/>
      <c r="BM222" s="5"/>
      <c r="BN222" s="16"/>
      <c r="BO222" s="59"/>
      <c r="BP222" s="5"/>
      <c r="BQ222" s="16"/>
      <c r="BR222" s="59"/>
      <c r="BS222" s="5"/>
      <c r="BT222" s="16"/>
      <c r="BU222" s="59"/>
      <c r="BV222" s="5"/>
      <c r="BW222" s="16"/>
      <c r="BX222" s="59"/>
      <c r="BY222" s="5"/>
      <c r="BZ222" s="16"/>
      <c r="CA222" s="59"/>
      <c r="CB222" s="5"/>
      <c r="CC222" s="16"/>
      <c r="CD222" s="59"/>
      <c r="CE222" s="5"/>
      <c r="CF222" s="16"/>
      <c r="CG222" s="59"/>
      <c r="CH222" s="5"/>
      <c r="CI222" s="16"/>
      <c r="CJ222" s="59"/>
      <c r="CK222" s="13"/>
      <c r="CL222" s="16"/>
      <c r="CM222" s="59"/>
      <c r="CN222" s="5"/>
      <c r="CO222" s="16"/>
      <c r="CP222" s="59"/>
      <c r="CQ222" s="5"/>
      <c r="CR222" s="16"/>
      <c r="CS222" s="59"/>
      <c r="CT222" s="5"/>
      <c r="CU222" s="16"/>
      <c r="CV222" s="59"/>
      <c r="CW222" s="5"/>
      <c r="CX222" s="16"/>
      <c r="CY222" s="59"/>
      <c r="CZ222" s="5"/>
      <c r="DA222" s="16"/>
      <c r="DB222" s="59"/>
      <c r="DC222" s="5"/>
      <c r="DD222" s="16"/>
      <c r="DE222" s="59"/>
      <c r="DF222" s="5"/>
      <c r="DG222" s="16"/>
      <c r="DH222" s="59"/>
      <c r="DI222" s="5"/>
      <c r="DJ222" s="16"/>
      <c r="DK222" s="59"/>
      <c r="DL222" s="5"/>
      <c r="DM222" s="16"/>
      <c r="DN222" s="59"/>
      <c r="DO222" s="5"/>
      <c r="DP222" s="16"/>
      <c r="DQ222" s="59"/>
      <c r="DR222" s="5"/>
      <c r="DS222" s="16"/>
      <c r="DT222" s="59"/>
      <c r="DU222" s="5"/>
      <c r="DV222" s="16"/>
      <c r="DW222" s="59"/>
      <c r="DX222" s="5"/>
      <c r="DY222" s="16"/>
      <c r="DZ222" s="59"/>
      <c r="EA222" s="5"/>
      <c r="EB222" s="16"/>
      <c r="EC222" s="59"/>
      <c r="ED222" s="5"/>
      <c r="EE222" s="16"/>
      <c r="EF222" s="76"/>
    </row>
    <row r="223" spans="1:136" ht="12" customHeight="1" x14ac:dyDescent="0.25">
      <c r="A223" s="4"/>
      <c r="B223" s="13"/>
      <c r="C223" s="16"/>
      <c r="D223" s="59"/>
      <c r="E223" s="5"/>
      <c r="F223" s="16"/>
      <c r="G223" s="59"/>
      <c r="H223" s="5"/>
      <c r="I223" s="16"/>
      <c r="J223" s="59"/>
      <c r="K223" s="5"/>
      <c r="L223" s="16"/>
      <c r="M223" s="59"/>
      <c r="N223" s="5"/>
      <c r="O223" s="16"/>
      <c r="P223" s="59"/>
      <c r="Q223" s="5"/>
      <c r="R223" s="16"/>
      <c r="S223" s="59"/>
      <c r="T223" s="5"/>
      <c r="U223" s="16"/>
      <c r="V223" s="59"/>
      <c r="W223" s="5"/>
      <c r="X223" s="16"/>
      <c r="Y223" s="59"/>
      <c r="Z223" s="5"/>
      <c r="AA223" s="16"/>
      <c r="AB223" s="59"/>
      <c r="AC223" s="5"/>
      <c r="AD223" s="16"/>
      <c r="AE223" s="59"/>
      <c r="AF223" s="5"/>
      <c r="AG223" s="16"/>
      <c r="AH223" s="59"/>
      <c r="AI223" s="5"/>
      <c r="AJ223" s="16"/>
      <c r="AK223" s="59"/>
      <c r="AL223" s="5"/>
      <c r="AM223" s="16"/>
      <c r="AN223" s="59"/>
      <c r="AO223" s="5"/>
      <c r="AP223" s="16"/>
      <c r="AQ223" s="59"/>
      <c r="AR223" s="13"/>
      <c r="AS223" s="16"/>
      <c r="AT223" s="59"/>
      <c r="AU223" s="5"/>
      <c r="AV223" s="16"/>
      <c r="AW223" s="59"/>
      <c r="AX223" s="5"/>
      <c r="AY223" s="16"/>
      <c r="AZ223" s="59"/>
      <c r="BA223" s="5"/>
      <c r="BB223" s="16"/>
      <c r="BC223" s="59"/>
      <c r="BD223" s="5"/>
      <c r="BE223" s="16"/>
      <c r="BF223" s="59"/>
      <c r="BG223" s="5"/>
      <c r="BH223" s="16"/>
      <c r="BI223" s="59"/>
      <c r="BJ223" s="5"/>
      <c r="BK223" s="16"/>
      <c r="BL223" s="59"/>
      <c r="BM223" s="5"/>
      <c r="BN223" s="16"/>
      <c r="BO223" s="59"/>
      <c r="BP223" s="5"/>
      <c r="BQ223" s="16"/>
      <c r="BR223" s="59"/>
      <c r="BS223" s="5"/>
      <c r="BT223" s="16"/>
      <c r="BU223" s="59"/>
      <c r="BV223" s="5"/>
      <c r="BW223" s="16"/>
      <c r="BX223" s="59"/>
      <c r="BY223" s="5"/>
      <c r="BZ223" s="16"/>
      <c r="CA223" s="59"/>
      <c r="CB223" s="5"/>
      <c r="CC223" s="16"/>
      <c r="CD223" s="59"/>
      <c r="CE223" s="5"/>
      <c r="CF223" s="16"/>
      <c r="CG223" s="59"/>
      <c r="CH223" s="5"/>
      <c r="CI223" s="16"/>
      <c r="CJ223" s="59"/>
      <c r="CK223" s="13"/>
      <c r="CL223" s="16"/>
      <c r="CM223" s="59"/>
      <c r="CN223" s="5"/>
      <c r="CO223" s="16"/>
      <c r="CP223" s="59"/>
      <c r="CQ223" s="5"/>
      <c r="CR223" s="16"/>
      <c r="CS223" s="59"/>
      <c r="CT223" s="5"/>
      <c r="CU223" s="16"/>
      <c r="CV223" s="59"/>
      <c r="CW223" s="5"/>
      <c r="CX223" s="16"/>
      <c r="CY223" s="59"/>
      <c r="CZ223" s="5"/>
      <c r="DA223" s="16"/>
      <c r="DB223" s="59"/>
      <c r="DC223" s="5"/>
      <c r="DD223" s="16"/>
      <c r="DE223" s="59"/>
      <c r="DF223" s="5"/>
      <c r="DG223" s="16"/>
      <c r="DH223" s="59"/>
      <c r="DI223" s="5"/>
      <c r="DJ223" s="16"/>
      <c r="DK223" s="59"/>
      <c r="DL223" s="5"/>
      <c r="DM223" s="16"/>
      <c r="DN223" s="59"/>
      <c r="DO223" s="5"/>
      <c r="DP223" s="16"/>
      <c r="DQ223" s="59"/>
      <c r="DR223" s="5"/>
      <c r="DS223" s="16"/>
      <c r="DT223" s="59"/>
      <c r="DU223" s="5"/>
      <c r="DV223" s="16"/>
      <c r="DW223" s="59"/>
      <c r="DX223" s="5"/>
      <c r="DY223" s="16"/>
      <c r="DZ223" s="59"/>
      <c r="EA223" s="5"/>
      <c r="EB223" s="16"/>
      <c r="EC223" s="59"/>
      <c r="ED223" s="5"/>
      <c r="EE223" s="16"/>
      <c r="EF223" s="76"/>
    </row>
    <row r="224" spans="1:136" ht="12" customHeight="1" x14ac:dyDescent="0.25">
      <c r="A224" s="4"/>
      <c r="B224" s="13"/>
      <c r="C224" s="16"/>
      <c r="D224" s="59"/>
      <c r="E224" s="5"/>
      <c r="F224" s="16"/>
      <c r="G224" s="59"/>
      <c r="H224" s="5"/>
      <c r="I224" s="16"/>
      <c r="J224" s="59"/>
      <c r="K224" s="5"/>
      <c r="L224" s="16"/>
      <c r="M224" s="59"/>
      <c r="N224" s="5"/>
      <c r="O224" s="16"/>
      <c r="P224" s="59"/>
      <c r="Q224" s="5"/>
      <c r="R224" s="16"/>
      <c r="S224" s="59"/>
      <c r="T224" s="5"/>
      <c r="U224" s="16"/>
      <c r="V224" s="59"/>
      <c r="W224" s="5"/>
      <c r="X224" s="16"/>
      <c r="Y224" s="59"/>
      <c r="Z224" s="5"/>
      <c r="AA224" s="16"/>
      <c r="AB224" s="59"/>
      <c r="AC224" s="5"/>
      <c r="AD224" s="16"/>
      <c r="AE224" s="59"/>
      <c r="AF224" s="5"/>
      <c r="AG224" s="16"/>
      <c r="AH224" s="59"/>
      <c r="AI224" s="5"/>
      <c r="AJ224" s="16"/>
      <c r="AK224" s="59"/>
      <c r="AL224" s="5"/>
      <c r="AM224" s="16"/>
      <c r="AN224" s="59"/>
      <c r="AO224" s="5"/>
      <c r="AP224" s="16"/>
      <c r="AQ224" s="59"/>
      <c r="AR224" s="13"/>
      <c r="AS224" s="16"/>
      <c r="AT224" s="59"/>
      <c r="AU224" s="5"/>
      <c r="AV224" s="16"/>
      <c r="AW224" s="59"/>
      <c r="AX224" s="5"/>
      <c r="AY224" s="16"/>
      <c r="AZ224" s="59"/>
      <c r="BA224" s="5"/>
      <c r="BB224" s="16"/>
      <c r="BC224" s="59"/>
      <c r="BD224" s="5"/>
      <c r="BE224" s="16"/>
      <c r="BF224" s="59"/>
      <c r="BG224" s="5"/>
      <c r="BH224" s="16"/>
      <c r="BI224" s="59"/>
      <c r="BJ224" s="5"/>
      <c r="BK224" s="16"/>
      <c r="BL224" s="59"/>
      <c r="BM224" s="5"/>
      <c r="BN224" s="16"/>
      <c r="BO224" s="59"/>
      <c r="BP224" s="5"/>
      <c r="BQ224" s="16"/>
      <c r="BR224" s="59"/>
      <c r="BS224" s="5"/>
      <c r="BT224" s="16"/>
      <c r="BU224" s="59"/>
      <c r="BV224" s="5"/>
      <c r="BW224" s="16"/>
      <c r="BX224" s="59"/>
      <c r="BY224" s="5"/>
      <c r="BZ224" s="16"/>
      <c r="CA224" s="59"/>
      <c r="CB224" s="5"/>
      <c r="CC224" s="16"/>
      <c r="CD224" s="59"/>
      <c r="CE224" s="5"/>
      <c r="CF224" s="16"/>
      <c r="CG224" s="59"/>
      <c r="CH224" s="5"/>
      <c r="CI224" s="16"/>
      <c r="CJ224" s="59"/>
      <c r="CK224" s="13"/>
      <c r="CL224" s="16"/>
      <c r="CM224" s="59"/>
      <c r="CN224" s="5"/>
      <c r="CO224" s="16"/>
      <c r="CP224" s="59"/>
      <c r="CQ224" s="5"/>
      <c r="CR224" s="16"/>
      <c r="CS224" s="59"/>
      <c r="CT224" s="5"/>
      <c r="CU224" s="16"/>
      <c r="CV224" s="59"/>
      <c r="CW224" s="5"/>
      <c r="CX224" s="16"/>
      <c r="CY224" s="59"/>
      <c r="CZ224" s="5"/>
      <c r="DA224" s="16"/>
      <c r="DB224" s="59"/>
      <c r="DC224" s="5"/>
      <c r="DD224" s="16"/>
      <c r="DE224" s="59"/>
      <c r="DF224" s="5"/>
      <c r="DG224" s="16"/>
      <c r="DH224" s="59"/>
      <c r="DI224" s="5"/>
      <c r="DJ224" s="16"/>
      <c r="DK224" s="59"/>
      <c r="DL224" s="5"/>
      <c r="DM224" s="16"/>
      <c r="DN224" s="59"/>
      <c r="DO224" s="5"/>
      <c r="DP224" s="16"/>
      <c r="DQ224" s="59"/>
      <c r="DR224" s="5"/>
      <c r="DS224" s="16"/>
      <c r="DT224" s="59"/>
      <c r="DU224" s="5"/>
      <c r="DV224" s="16"/>
      <c r="DW224" s="59"/>
      <c r="DX224" s="5"/>
      <c r="DY224" s="16"/>
      <c r="DZ224" s="59"/>
      <c r="EA224" s="5"/>
      <c r="EB224" s="16"/>
      <c r="EC224" s="59"/>
      <c r="ED224" s="5"/>
      <c r="EE224" s="16"/>
      <c r="EF224" s="76"/>
    </row>
    <row r="225" spans="1:136" ht="12" customHeight="1" x14ac:dyDescent="0.25">
      <c r="A225" s="4"/>
      <c r="B225" s="13"/>
      <c r="C225" s="16"/>
      <c r="D225" s="59"/>
      <c r="E225" s="5"/>
      <c r="F225" s="16"/>
      <c r="G225" s="59"/>
      <c r="H225" s="5"/>
      <c r="I225" s="16"/>
      <c r="J225" s="59"/>
      <c r="K225" s="5"/>
      <c r="L225" s="16"/>
      <c r="M225" s="59"/>
      <c r="N225" s="5"/>
      <c r="O225" s="16"/>
      <c r="P225" s="59"/>
      <c r="Q225" s="5"/>
      <c r="R225" s="16"/>
      <c r="S225" s="59"/>
      <c r="T225" s="5"/>
      <c r="U225" s="16"/>
      <c r="V225" s="59"/>
      <c r="W225" s="5"/>
      <c r="X225" s="16"/>
      <c r="Y225" s="59"/>
      <c r="Z225" s="5"/>
      <c r="AA225" s="16"/>
      <c r="AB225" s="59"/>
      <c r="AC225" s="5"/>
      <c r="AD225" s="16"/>
      <c r="AE225" s="59"/>
      <c r="AF225" s="5"/>
      <c r="AG225" s="16"/>
      <c r="AH225" s="59"/>
      <c r="AI225" s="5"/>
      <c r="AJ225" s="16"/>
      <c r="AK225" s="59"/>
      <c r="AL225" s="5"/>
      <c r="AM225" s="16"/>
      <c r="AN225" s="59"/>
      <c r="AO225" s="5"/>
      <c r="AP225" s="16"/>
      <c r="AQ225" s="59"/>
      <c r="AR225" s="13"/>
      <c r="AS225" s="16"/>
      <c r="AT225" s="59"/>
      <c r="AU225" s="5"/>
      <c r="AV225" s="16"/>
      <c r="AW225" s="59"/>
      <c r="AX225" s="5"/>
      <c r="AY225" s="16"/>
      <c r="AZ225" s="59"/>
      <c r="BA225" s="5"/>
      <c r="BB225" s="16"/>
      <c r="BC225" s="59"/>
      <c r="BD225" s="5"/>
      <c r="BE225" s="16"/>
      <c r="BF225" s="59"/>
      <c r="BG225" s="5"/>
      <c r="BH225" s="16"/>
      <c r="BI225" s="59"/>
      <c r="BJ225" s="5"/>
      <c r="BK225" s="16"/>
      <c r="BL225" s="59"/>
      <c r="BM225" s="5"/>
      <c r="BN225" s="16"/>
      <c r="BO225" s="59"/>
      <c r="BP225" s="5"/>
      <c r="BQ225" s="16"/>
      <c r="BR225" s="59"/>
      <c r="BS225" s="5"/>
      <c r="BT225" s="16"/>
      <c r="BU225" s="59"/>
      <c r="BV225" s="5"/>
      <c r="BW225" s="16"/>
      <c r="BX225" s="59"/>
      <c r="BY225" s="5"/>
      <c r="BZ225" s="16"/>
      <c r="CA225" s="59"/>
      <c r="CB225" s="5"/>
      <c r="CC225" s="16"/>
      <c r="CD225" s="59"/>
      <c r="CE225" s="5"/>
      <c r="CF225" s="16"/>
      <c r="CG225" s="59"/>
      <c r="CH225" s="5"/>
      <c r="CI225" s="16"/>
      <c r="CJ225" s="59"/>
      <c r="CK225" s="13"/>
      <c r="CL225" s="16"/>
      <c r="CM225" s="59"/>
      <c r="CN225" s="5"/>
      <c r="CO225" s="16"/>
      <c r="CP225" s="59"/>
      <c r="CQ225" s="5"/>
      <c r="CR225" s="16"/>
      <c r="CS225" s="59"/>
      <c r="CT225" s="5"/>
      <c r="CU225" s="16"/>
      <c r="CV225" s="59"/>
      <c r="CW225" s="5"/>
      <c r="CX225" s="16"/>
      <c r="CY225" s="59"/>
      <c r="CZ225" s="5"/>
      <c r="DA225" s="16"/>
      <c r="DB225" s="59"/>
      <c r="DC225" s="5"/>
      <c r="DD225" s="16"/>
      <c r="DE225" s="59"/>
      <c r="DF225" s="5"/>
      <c r="DG225" s="16"/>
      <c r="DH225" s="59"/>
      <c r="DI225" s="5"/>
      <c r="DJ225" s="16"/>
      <c r="DK225" s="59"/>
      <c r="DL225" s="5"/>
      <c r="DM225" s="16"/>
      <c r="DN225" s="59"/>
      <c r="DO225" s="5"/>
      <c r="DP225" s="16"/>
      <c r="DQ225" s="59"/>
      <c r="DR225" s="5"/>
      <c r="DS225" s="16"/>
      <c r="DT225" s="59"/>
      <c r="DU225" s="5"/>
      <c r="DV225" s="16"/>
      <c r="DW225" s="59"/>
      <c r="DX225" s="5"/>
      <c r="DY225" s="16"/>
      <c r="DZ225" s="59"/>
      <c r="EA225" s="5"/>
      <c r="EB225" s="16"/>
      <c r="EC225" s="59"/>
      <c r="ED225" s="5"/>
      <c r="EE225" s="16"/>
      <c r="EF225" s="76"/>
    </row>
    <row r="226" spans="1:136" ht="12" customHeight="1" thickBot="1" x14ac:dyDescent="0.3">
      <c r="A226" s="18"/>
      <c r="B226" s="14"/>
      <c r="C226" s="17"/>
      <c r="D226" s="60"/>
      <c r="E226" s="15"/>
      <c r="F226" s="17"/>
      <c r="G226" s="60"/>
      <c r="H226" s="15"/>
      <c r="I226" s="17"/>
      <c r="J226" s="60"/>
      <c r="K226" s="15"/>
      <c r="L226" s="17"/>
      <c r="M226" s="60"/>
      <c r="N226" s="15"/>
      <c r="O226" s="17"/>
      <c r="P226" s="60"/>
      <c r="Q226" s="15"/>
      <c r="R226" s="17"/>
      <c r="S226" s="60"/>
      <c r="T226" s="15"/>
      <c r="U226" s="17"/>
      <c r="V226" s="60"/>
      <c r="W226" s="15"/>
      <c r="X226" s="17"/>
      <c r="Y226" s="60"/>
      <c r="Z226" s="15"/>
      <c r="AA226" s="17"/>
      <c r="AB226" s="60"/>
      <c r="AC226" s="15"/>
      <c r="AD226" s="17"/>
      <c r="AE226" s="60"/>
      <c r="AF226" s="15"/>
      <c r="AG226" s="17"/>
      <c r="AH226" s="60"/>
      <c r="AI226" s="15"/>
      <c r="AJ226" s="17"/>
      <c r="AK226" s="60"/>
      <c r="AL226" s="15"/>
      <c r="AM226" s="17"/>
      <c r="AN226" s="60"/>
      <c r="AO226" s="15"/>
      <c r="AP226" s="17"/>
      <c r="AQ226" s="60"/>
      <c r="AR226" s="14"/>
      <c r="AS226" s="17"/>
      <c r="AT226" s="60"/>
      <c r="AU226" s="15"/>
      <c r="AV226" s="17"/>
      <c r="AW226" s="60"/>
      <c r="AX226" s="15"/>
      <c r="AY226" s="17"/>
      <c r="AZ226" s="60"/>
      <c r="BA226" s="15"/>
      <c r="BB226" s="17"/>
      <c r="BC226" s="60"/>
      <c r="BD226" s="15"/>
      <c r="BE226" s="17"/>
      <c r="BF226" s="60"/>
      <c r="BG226" s="15"/>
      <c r="BH226" s="17"/>
      <c r="BI226" s="60"/>
      <c r="BJ226" s="15"/>
      <c r="BK226" s="17"/>
      <c r="BL226" s="60"/>
      <c r="BM226" s="15"/>
      <c r="BN226" s="17"/>
      <c r="BO226" s="60"/>
      <c r="BP226" s="15"/>
      <c r="BQ226" s="17"/>
      <c r="BR226" s="60"/>
      <c r="BS226" s="15"/>
      <c r="BT226" s="17"/>
      <c r="BU226" s="60"/>
      <c r="BV226" s="15"/>
      <c r="BW226" s="17"/>
      <c r="BX226" s="60"/>
      <c r="BY226" s="15"/>
      <c r="BZ226" s="17"/>
      <c r="CA226" s="60"/>
      <c r="CB226" s="15"/>
      <c r="CC226" s="17"/>
      <c r="CD226" s="60"/>
      <c r="CE226" s="15"/>
      <c r="CF226" s="17"/>
      <c r="CG226" s="60"/>
      <c r="CH226" s="15"/>
      <c r="CI226" s="17"/>
      <c r="CJ226" s="60"/>
      <c r="CK226" s="14"/>
      <c r="CL226" s="17"/>
      <c r="CM226" s="60"/>
      <c r="CN226" s="15"/>
      <c r="CO226" s="17"/>
      <c r="CP226" s="60"/>
      <c r="CQ226" s="15"/>
      <c r="CR226" s="17"/>
      <c r="CS226" s="60"/>
      <c r="CT226" s="15"/>
      <c r="CU226" s="17"/>
      <c r="CV226" s="60"/>
      <c r="CW226" s="15"/>
      <c r="CX226" s="17"/>
      <c r="CY226" s="60"/>
      <c r="CZ226" s="15"/>
      <c r="DA226" s="17"/>
      <c r="DB226" s="60"/>
      <c r="DC226" s="15"/>
      <c r="DD226" s="17"/>
      <c r="DE226" s="60"/>
      <c r="DF226" s="15"/>
      <c r="DG226" s="17"/>
      <c r="DH226" s="60"/>
      <c r="DI226" s="15"/>
      <c r="DJ226" s="17"/>
      <c r="DK226" s="60"/>
      <c r="DL226" s="15"/>
      <c r="DM226" s="17"/>
      <c r="DN226" s="60"/>
      <c r="DO226" s="15"/>
      <c r="DP226" s="17"/>
      <c r="DQ226" s="60"/>
      <c r="DR226" s="15"/>
      <c r="DS226" s="17"/>
      <c r="DT226" s="60"/>
      <c r="DU226" s="15"/>
      <c r="DV226" s="17"/>
      <c r="DW226" s="60"/>
      <c r="DX226" s="15"/>
      <c r="DY226" s="17"/>
      <c r="DZ226" s="60"/>
      <c r="EA226" s="15"/>
      <c r="EB226" s="17"/>
      <c r="EC226" s="60"/>
      <c r="ED226" s="15"/>
      <c r="EE226" s="17"/>
      <c r="EF226" s="77"/>
    </row>
  </sheetData>
  <mergeCells count="196">
    <mergeCell ref="C8:E8"/>
    <mergeCell ref="C9:E9"/>
    <mergeCell ref="C10:E10"/>
    <mergeCell ref="C13:E13"/>
    <mergeCell ref="C14:E14"/>
    <mergeCell ref="F7:H7"/>
    <mergeCell ref="F14:H14"/>
    <mergeCell ref="F12:H12"/>
    <mergeCell ref="F13:H13"/>
    <mergeCell ref="F10:H10"/>
    <mergeCell ref="A19:A20"/>
    <mergeCell ref="A21:A22"/>
    <mergeCell ref="DF22:DH22"/>
    <mergeCell ref="CT21:DH21"/>
    <mergeCell ref="CK20:DH20"/>
    <mergeCell ref="F2:H2"/>
    <mergeCell ref="C2:E2"/>
    <mergeCell ref="C3:E3"/>
    <mergeCell ref="C15:E15"/>
    <mergeCell ref="C4:E4"/>
    <mergeCell ref="AR19:CJ19"/>
    <mergeCell ref="CK21:CM22"/>
    <mergeCell ref="CN21:CP22"/>
    <mergeCell ref="CQ21:CS22"/>
    <mergeCell ref="CK19:EF19"/>
    <mergeCell ref="CT22:CV22"/>
    <mergeCell ref="CW22:CY22"/>
    <mergeCell ref="CZ22:DB22"/>
    <mergeCell ref="DC22:DE22"/>
    <mergeCell ref="BV21:BX22"/>
    <mergeCell ref="BY21:CA22"/>
    <mergeCell ref="CB22:CD22"/>
    <mergeCell ref="CB21:CJ21"/>
    <mergeCell ref="BS20:CJ20"/>
    <mergeCell ref="DU22:DW22"/>
    <mergeCell ref="DX22:DZ22"/>
    <mergeCell ref="DR21:DZ21"/>
    <mergeCell ref="DL20:DZ20"/>
    <mergeCell ref="EA20:EC22"/>
    <mergeCell ref="ED20:EF22"/>
    <mergeCell ref="DI20:DK22"/>
    <mergeCell ref="DL21:DN22"/>
    <mergeCell ref="DO21:DQ22"/>
    <mergeCell ref="DR22:DT22"/>
    <mergeCell ref="CE22:CG22"/>
    <mergeCell ref="CH22:CJ22"/>
    <mergeCell ref="BG22:BI22"/>
    <mergeCell ref="BJ22:BL22"/>
    <mergeCell ref="AX21:BL21"/>
    <mergeCell ref="BM20:BO22"/>
    <mergeCell ref="BP20:BR22"/>
    <mergeCell ref="BS21:BU22"/>
    <mergeCell ref="AR21:AT22"/>
    <mergeCell ref="AR20:BL20"/>
    <mergeCell ref="BA22:BC22"/>
    <mergeCell ref="BD22:BF22"/>
    <mergeCell ref="AU21:AW22"/>
    <mergeCell ref="AX22:AZ22"/>
    <mergeCell ref="K7:AH7"/>
    <mergeCell ref="F8:H8"/>
    <mergeCell ref="F9:H9"/>
    <mergeCell ref="AC21:AE22"/>
    <mergeCell ref="AF21:AH22"/>
    <mergeCell ref="Z20:AH20"/>
    <mergeCell ref="AI21:AK22"/>
    <mergeCell ref="AL21:AN22"/>
    <mergeCell ref="AO21:AQ22"/>
    <mergeCell ref="AI20:AQ20"/>
    <mergeCell ref="N21:P22"/>
    <mergeCell ref="N20:V20"/>
    <mergeCell ref="Q21:S22"/>
    <mergeCell ref="T21:V22"/>
    <mergeCell ref="W20:Y22"/>
    <mergeCell ref="Z21:AB22"/>
    <mergeCell ref="K2:AH2"/>
    <mergeCell ref="F3:H3"/>
    <mergeCell ref="K3:AH3"/>
    <mergeCell ref="F4:H4"/>
    <mergeCell ref="K4:AH4"/>
    <mergeCell ref="I10:AH11"/>
    <mergeCell ref="I2:J9"/>
    <mergeCell ref="K9:AH9"/>
    <mergeCell ref="C16:E16"/>
    <mergeCell ref="F16:H16"/>
    <mergeCell ref="I12:J17"/>
    <mergeCell ref="K12:AH17"/>
    <mergeCell ref="K8:AH8"/>
    <mergeCell ref="C17:E17"/>
    <mergeCell ref="F6:H6"/>
    <mergeCell ref="F17:H17"/>
    <mergeCell ref="C11:E11"/>
    <mergeCell ref="C12:E12"/>
    <mergeCell ref="F5:H5"/>
    <mergeCell ref="C5:E5"/>
    <mergeCell ref="C6:E6"/>
    <mergeCell ref="C7:E7"/>
    <mergeCell ref="K6:AH6"/>
    <mergeCell ref="K5:AH5"/>
    <mergeCell ref="C23:C30"/>
    <mergeCell ref="D23:D30"/>
    <mergeCell ref="F23:F30"/>
    <mergeCell ref="G23:G30"/>
    <mergeCell ref="F15:H15"/>
    <mergeCell ref="F11:H11"/>
    <mergeCell ref="I23:I30"/>
    <mergeCell ref="J23:J30"/>
    <mergeCell ref="L23:L30"/>
    <mergeCell ref="B20:D22"/>
    <mergeCell ref="E21:G22"/>
    <mergeCell ref="H21:J22"/>
    <mergeCell ref="K21:M22"/>
    <mergeCell ref="E20:M20"/>
    <mergeCell ref="B19:AQ19"/>
    <mergeCell ref="M23:M30"/>
    <mergeCell ref="O23:O30"/>
    <mergeCell ref="P23:P30"/>
    <mergeCell ref="R23:R30"/>
    <mergeCell ref="S23:S30"/>
    <mergeCell ref="U23:U30"/>
    <mergeCell ref="V23:V30"/>
    <mergeCell ref="X23:X30"/>
    <mergeCell ref="Y23:Y30"/>
    <mergeCell ref="AA23:AA30"/>
    <mergeCell ref="AB23:AB30"/>
    <mergeCell ref="AD23:AD30"/>
    <mergeCell ref="AE23:AE30"/>
    <mergeCell ref="AG23:AG30"/>
    <mergeCell ref="AH23:AH30"/>
    <mergeCell ref="AJ23:AJ30"/>
    <mergeCell ref="AK23:AK30"/>
    <mergeCell ref="AM23:AM30"/>
    <mergeCell ref="AN23:AN30"/>
    <mergeCell ref="AP23:AP30"/>
    <mergeCell ref="AQ23:AQ30"/>
    <mergeCell ref="AS23:AS30"/>
    <mergeCell ref="AT23:AT30"/>
    <mergeCell ref="AV23:AV30"/>
    <mergeCell ref="AW23:AW30"/>
    <mergeCell ref="AY23:AY30"/>
    <mergeCell ref="AZ23:AZ30"/>
    <mergeCell ref="BB23:BB30"/>
    <mergeCell ref="BC23:BC30"/>
    <mergeCell ref="BE23:BE30"/>
    <mergeCell ref="BF23:BF30"/>
    <mergeCell ref="BH23:BH30"/>
    <mergeCell ref="BI23:BI30"/>
    <mergeCell ref="BK23:BK30"/>
    <mergeCell ref="BL23:BL30"/>
    <mergeCell ref="BN23:BN30"/>
    <mergeCell ref="BO23:BO30"/>
    <mergeCell ref="BQ23:BQ30"/>
    <mergeCell ref="BR23:BR30"/>
    <mergeCell ref="BT23:BT30"/>
    <mergeCell ref="BU23:BU30"/>
    <mergeCell ref="BW23:BW30"/>
    <mergeCell ref="BX23:BX30"/>
    <mergeCell ref="BZ23:BZ30"/>
    <mergeCell ref="CA23:CA30"/>
    <mergeCell ref="CC23:CC30"/>
    <mergeCell ref="CD23:CD30"/>
    <mergeCell ref="CF23:CF30"/>
    <mergeCell ref="CG23:CG30"/>
    <mergeCell ref="CI23:CI30"/>
    <mergeCell ref="CJ23:CJ30"/>
    <mergeCell ref="CL23:CL30"/>
    <mergeCell ref="CM23:CM30"/>
    <mergeCell ref="CO23:CO30"/>
    <mergeCell ref="CP23:CP30"/>
    <mergeCell ref="CR23:CR30"/>
    <mergeCell ref="CS23:CS30"/>
    <mergeCell ref="CU23:CU30"/>
    <mergeCell ref="CV23:CV30"/>
    <mergeCell ref="CX23:CX30"/>
    <mergeCell ref="CY23:CY30"/>
    <mergeCell ref="DA23:DA30"/>
    <mergeCell ref="DB23:DB30"/>
    <mergeCell ref="DD23:DD30"/>
    <mergeCell ref="DE23:DE30"/>
    <mergeCell ref="DG23:DG30"/>
    <mergeCell ref="DH23:DH30"/>
    <mergeCell ref="DJ23:DJ30"/>
    <mergeCell ref="DK23:DK30"/>
    <mergeCell ref="DM23:DM30"/>
    <mergeCell ref="DN23:DN30"/>
    <mergeCell ref="DP23:DP30"/>
    <mergeCell ref="DQ23:DQ30"/>
    <mergeCell ref="DS23:DS30"/>
    <mergeCell ref="DT23:DT30"/>
    <mergeCell ref="EE23:EE30"/>
    <mergeCell ref="EF23:EF30"/>
    <mergeCell ref="DV23:DV30"/>
    <mergeCell ref="DW23:DW30"/>
    <mergeCell ref="DY23:DY30"/>
    <mergeCell ref="DZ23:DZ30"/>
    <mergeCell ref="EB23:EB30"/>
    <mergeCell ref="EC23:EC30"/>
  </mergeCells>
  <phoneticPr fontId="2" type="noConversion"/>
  <dataValidations disablePrompts="1" count="4">
    <dataValidation type="list" allowBlank="1" showInputMessage="1" showErrorMessage="1" errorTitle="Attention!" error="This value is not valid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F17:H17">
      <formula1>Obs_conf_code</formula1>
    </dataValidation>
    <dataValidation type="list" allowBlank="1" showInputMessage="1" showErrorMessage="1" errorTitle="Attention!" error="This value is not possible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C31:C226 F31:F226 I31:I226 L31:L226 O31:O226 R31:R226 U31:U226 X31:X226 AA31:AA226 AD31:AD226 AG31:AG226 AJ31:AJ226 AM31:AM226 AP31:AP226 AS31:AS226 AV31:AV226 AY31:AY226 BB31:BB226 BE31:BE226 BH31:BH226 BK31:BK226 BN31:BN226 BQ31:BQ226 BT31:BT226 BW31:BW226 BZ31:BZ226 CC31:CC226 CF31:CF226 CI31:CI226 CL31:CL226 CO31:CO226 CR31:CR226 CU31:CU226 CX31:CX226 DA31:DA226 DD31:DD226 DG31:DG226 DJ31:DJ226 DM31:DM226 DP31:DP226 DS31:DS226 DV31:DV226 DY31:DY226 EB31:EB226 EE31:EE226">
      <formula1>Obs_status_code</formula1>
    </dataValidation>
    <dataValidation type="list" allowBlank="1" showInputMessage="1" showErrorMessage="1" errorTitle="Attention!" error="This value is not possible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D31:D226 G31:G226 J31:J226 M31:M226 P31:P226 S31:S226 V31:V226 Y31:Y226 AB31:AB226 AE31:AE226 AH31:AH226 AK31:AK226 AN31:AN226 AQ31:AQ226 AT31:AT226 AW31:AW226 AZ31:AZ226 BC31:BC226 BF31:BF226 BI31:BI226 BL31:BL226 BO31:BO226 BR31:BR226 BU31:BU226 BX31:BX226 CA31:CA226 CD31:CD226 CG31:CG226 CJ31:CJ226 CM31:CM226 CP31:CP226 CS31:CS226 CV31:CV226 CY31:CY226 DB31:DB226 DE31:DE226 DH31:DH226 DK31:DK226 DN31:DN226 DQ31:DQ226 DT31:DT226 DW31:DW226 DZ31:DZ226 EC31:EC226 EF31:EF226">
      <formula1>Obs_conf_code</formula1>
    </dataValidation>
    <dataValidation type="list" allowBlank="1" showInputMessage="1" showErrorMessage="1" errorTitle="Attention!" error="This value is not valid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F16:H16">
      <formula1>Obs_status_code</formula1>
    </dataValidation>
  </dataValidations>
  <pageMargins left="0.75" right="0.75" top="1" bottom="1" header="0.4921259845" footer="0.4921259845"/>
  <pageSetup scale="10" fitToHeight="0" orientation="landscape" horizontalDpi="200" verticalDpi="2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HZ226"/>
  <sheetViews>
    <sheetView topLeftCell="B1" workbookViewId="0">
      <selection activeCell="B17" sqref="B17"/>
    </sheetView>
  </sheetViews>
  <sheetFormatPr defaultColWidth="11.453125" defaultRowHeight="12" customHeight="1" x14ac:dyDescent="0.25"/>
  <cols>
    <col min="1" max="1" width="28.90625" style="2" customWidth="1"/>
    <col min="2" max="2" width="12.453125" style="2" customWidth="1"/>
    <col min="3" max="4" width="4.08984375" style="2" customWidth="1"/>
    <col min="5" max="5" width="15.08984375" style="2" bestFit="1" customWidth="1"/>
    <col min="6" max="7" width="4.08984375" style="2" customWidth="1"/>
    <col min="8" max="8" width="12.453125" style="2" customWidth="1"/>
    <col min="9" max="10" width="4.08984375" style="2" customWidth="1"/>
    <col min="11" max="11" width="12.453125" style="2" customWidth="1"/>
    <col min="12" max="13" width="4.08984375" style="2" customWidth="1"/>
    <col min="14" max="14" width="12.453125" style="2" customWidth="1"/>
    <col min="15" max="16" width="4.08984375" style="2" customWidth="1"/>
    <col min="17" max="17" width="12.453125" style="2" customWidth="1"/>
    <col min="18" max="19" width="4.08984375" style="2" customWidth="1"/>
    <col min="20" max="20" width="12.453125" style="2" customWidth="1"/>
    <col min="21" max="22" width="4.08984375" style="2" customWidth="1"/>
    <col min="23" max="23" width="12.453125" style="2" customWidth="1"/>
    <col min="24" max="25" width="4.08984375" style="2" customWidth="1"/>
    <col min="26" max="26" width="12.453125" style="2" customWidth="1"/>
    <col min="27" max="28" width="4.08984375" style="2" customWidth="1"/>
    <col min="29" max="29" width="12.453125" style="2" customWidth="1"/>
    <col min="30" max="31" width="4.08984375" style="2" customWidth="1"/>
    <col min="32" max="32" width="12.453125" style="2" customWidth="1"/>
    <col min="33" max="34" width="4.08984375" style="2" customWidth="1"/>
    <col min="35" max="35" width="12.453125" style="2" customWidth="1"/>
    <col min="36" max="37" width="4.08984375" style="2" customWidth="1"/>
    <col min="38" max="38" width="12.453125" style="2" customWidth="1"/>
    <col min="39" max="40" width="4.08984375" style="2" customWidth="1"/>
    <col min="41" max="41" width="11.453125" style="2"/>
    <col min="42" max="43" width="4.08984375" style="2" customWidth="1"/>
    <col min="44" max="44" width="11.453125" style="2"/>
    <col min="45" max="46" width="4.08984375" style="2" customWidth="1"/>
    <col min="47" max="47" width="11.453125" style="2"/>
    <col min="48" max="49" width="4.08984375" style="2" customWidth="1"/>
    <col min="50" max="50" width="12.453125" style="2" customWidth="1"/>
    <col min="51" max="52" width="4.08984375" style="2" customWidth="1"/>
    <col min="53" max="53" width="15.08984375" style="2" bestFit="1" customWidth="1"/>
    <col min="54" max="55" width="4.08984375" style="2" customWidth="1"/>
    <col min="56" max="56" width="12.453125" style="2" customWidth="1"/>
    <col min="57" max="58" width="4.08984375" style="2" customWidth="1"/>
    <col min="59" max="59" width="12.453125" style="2" customWidth="1"/>
    <col min="60" max="61" width="4.08984375" style="2" customWidth="1"/>
    <col min="62" max="62" width="12.453125" style="2" customWidth="1"/>
    <col min="63" max="64" width="4.08984375" style="2" customWidth="1"/>
    <col min="65" max="65" width="12.453125" style="2" customWidth="1"/>
    <col min="66" max="67" width="4.08984375" style="2" customWidth="1"/>
    <col min="68" max="68" width="12.453125" style="2" customWidth="1"/>
    <col min="69" max="70" width="4.08984375" style="2" customWidth="1"/>
    <col min="71" max="71" width="12.453125" style="2" customWidth="1"/>
    <col min="72" max="73" width="4.08984375" style="2" customWidth="1"/>
    <col min="74" max="74" width="12.453125" style="2" customWidth="1"/>
    <col min="75" max="76" width="4.08984375" style="2" customWidth="1"/>
    <col min="77" max="77" width="12.453125" style="2" customWidth="1"/>
    <col min="78" max="79" width="4.08984375" style="2" customWidth="1"/>
    <col min="80" max="80" width="12.453125" style="2" customWidth="1"/>
    <col min="81" max="82" width="4.08984375" style="2" customWidth="1"/>
    <col min="83" max="83" width="12.453125" style="2" customWidth="1"/>
    <col min="84" max="85" width="4.08984375" style="2" customWidth="1"/>
    <col min="86" max="86" width="12.453125" style="2" customWidth="1"/>
    <col min="87" max="88" width="4.08984375" style="2" customWidth="1"/>
    <col min="89" max="89" width="11.453125" style="2"/>
    <col min="90" max="91" width="4.08984375" style="2" customWidth="1"/>
    <col min="92" max="92" width="11.453125" style="2"/>
    <col min="93" max="94" width="4.08984375" style="2" customWidth="1"/>
    <col min="95" max="95" width="11.453125" style="2"/>
    <col min="96" max="97" width="4.08984375" style="2" customWidth="1"/>
    <col min="98" max="98" width="12.453125" style="2" customWidth="1"/>
    <col min="99" max="100" width="4.08984375" style="2" customWidth="1"/>
    <col min="101" max="101" width="15.08984375" style="2" bestFit="1" customWidth="1"/>
    <col min="102" max="103" width="4.08984375" style="2" customWidth="1"/>
    <col min="104" max="104" width="12.453125" style="2" customWidth="1"/>
    <col min="105" max="106" width="4.08984375" style="2" customWidth="1"/>
    <col min="107" max="107" width="12.453125" style="2" customWidth="1"/>
    <col min="108" max="109" width="4.08984375" style="2" customWidth="1"/>
    <col min="110" max="110" width="12.453125" style="2" customWidth="1"/>
    <col min="111" max="112" width="4.08984375" style="2" customWidth="1"/>
    <col min="113" max="113" width="12.453125" style="2" customWidth="1"/>
    <col min="114" max="115" width="4.08984375" style="2" customWidth="1"/>
    <col min="116" max="116" width="12.453125" style="2" customWidth="1"/>
    <col min="117" max="118" width="4.08984375" style="2" customWidth="1"/>
    <col min="119" max="119" width="12.453125" style="2" customWidth="1"/>
    <col min="120" max="121" width="4.08984375" style="2" customWidth="1"/>
    <col min="122" max="122" width="12.453125" style="2" customWidth="1"/>
    <col min="123" max="124" width="4.08984375" style="2" customWidth="1"/>
    <col min="125" max="125" width="12.453125" style="2" customWidth="1"/>
    <col min="126" max="127" width="4.08984375" style="2" customWidth="1"/>
    <col min="128" max="128" width="12.453125" style="2" customWidth="1"/>
    <col min="129" max="130" width="4.08984375" style="2" customWidth="1"/>
    <col min="131" max="131" width="12.453125" style="2" customWidth="1"/>
    <col min="132" max="133" width="4.08984375" style="2" customWidth="1"/>
    <col min="134" max="134" width="12.453125" style="2" customWidth="1"/>
    <col min="135" max="136" width="4.08984375" style="2" customWidth="1"/>
    <col min="137" max="137" width="11.453125" style="2"/>
    <col min="138" max="139" width="4.08984375" style="2" customWidth="1"/>
    <col min="140" max="16384" width="11.453125" style="2"/>
  </cols>
  <sheetData>
    <row r="1" spans="1:52" s="1" customFormat="1" ht="19.5" customHeight="1" thickBot="1" x14ac:dyDescent="0.2">
      <c r="A1" s="6" t="s">
        <v>498</v>
      </c>
      <c r="B1" s="7"/>
      <c r="C1" s="7"/>
      <c r="D1" s="7"/>
      <c r="E1" s="8"/>
      <c r="F1" s="7"/>
      <c r="G1" s="7"/>
      <c r="H1" s="9"/>
      <c r="I1" s="7"/>
      <c r="J1" s="7"/>
      <c r="K1" s="9"/>
      <c r="L1" s="7"/>
      <c r="M1" s="7"/>
      <c r="N1" s="8"/>
      <c r="O1" s="7"/>
      <c r="P1" s="7"/>
      <c r="Q1" s="8"/>
      <c r="R1" s="7"/>
      <c r="S1" s="7"/>
      <c r="T1" s="8"/>
      <c r="U1" s="7"/>
      <c r="V1" s="7"/>
      <c r="W1" s="7"/>
      <c r="X1" s="7"/>
      <c r="Y1" s="7"/>
      <c r="Z1" s="9"/>
      <c r="AA1" s="7"/>
      <c r="AB1" s="7"/>
      <c r="AD1" s="7"/>
      <c r="AE1" s="7"/>
      <c r="AF1" s="9"/>
      <c r="AG1" s="7"/>
      <c r="AH1" s="7"/>
      <c r="AI1" s="9"/>
      <c r="AJ1" s="7"/>
      <c r="AK1" s="7"/>
      <c r="AL1" s="10"/>
      <c r="AM1" s="7"/>
      <c r="AN1" s="7"/>
      <c r="AP1" s="7"/>
      <c r="AQ1" s="7"/>
      <c r="AS1" s="7"/>
      <c r="AT1" s="7"/>
      <c r="AV1" s="7"/>
      <c r="AW1" s="7"/>
      <c r="AY1" s="7"/>
      <c r="AZ1" s="7"/>
    </row>
    <row r="2" spans="1:52" ht="12" customHeight="1" x14ac:dyDescent="0.25">
      <c r="A2" s="33" t="s">
        <v>18</v>
      </c>
      <c r="B2" s="39" t="s">
        <v>44</v>
      </c>
      <c r="C2" s="211" t="s">
        <v>5</v>
      </c>
      <c r="D2" s="212"/>
      <c r="E2" s="212"/>
      <c r="F2" s="209" t="s">
        <v>470</v>
      </c>
      <c r="G2" s="209"/>
      <c r="H2" s="210"/>
      <c r="I2" s="165" t="s">
        <v>402</v>
      </c>
      <c r="J2" s="166"/>
      <c r="K2" s="153" t="s">
        <v>813</v>
      </c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  <c r="AF2" s="153"/>
      <c r="AG2" s="153"/>
      <c r="AH2" s="154"/>
    </row>
    <row r="3" spans="1:52" ht="12" customHeight="1" x14ac:dyDescent="0.25">
      <c r="A3" s="19" t="s">
        <v>0</v>
      </c>
      <c r="B3" s="40" t="s">
        <v>494</v>
      </c>
      <c r="C3" s="169" t="s">
        <v>1</v>
      </c>
      <c r="D3" s="170"/>
      <c r="E3" s="170"/>
      <c r="F3" s="143" t="s">
        <v>407</v>
      </c>
      <c r="G3" s="143"/>
      <c r="H3" s="144"/>
      <c r="I3" s="167"/>
      <c r="J3" s="168"/>
      <c r="K3" s="155" t="s">
        <v>532</v>
      </c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  <c r="AE3" s="156"/>
      <c r="AF3" s="156"/>
      <c r="AG3" s="156"/>
      <c r="AH3" s="157"/>
    </row>
    <row r="4" spans="1:52" ht="12" customHeight="1" x14ac:dyDescent="0.25">
      <c r="A4" s="23" t="s">
        <v>15</v>
      </c>
      <c r="B4" s="75" t="s">
        <v>518</v>
      </c>
      <c r="C4" s="169" t="s">
        <v>38</v>
      </c>
      <c r="D4" s="170"/>
      <c r="E4" s="170"/>
      <c r="F4" s="143" t="s">
        <v>24</v>
      </c>
      <c r="G4" s="143"/>
      <c r="H4" s="144"/>
      <c r="I4" s="167"/>
      <c r="J4" s="168"/>
      <c r="K4" s="158" t="s">
        <v>409</v>
      </c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7"/>
    </row>
    <row r="5" spans="1:52" ht="12" customHeight="1" x14ac:dyDescent="0.25">
      <c r="A5" s="20" t="s">
        <v>16</v>
      </c>
      <c r="B5" s="65" t="s">
        <v>495</v>
      </c>
      <c r="C5" s="169" t="s">
        <v>12</v>
      </c>
      <c r="D5" s="170"/>
      <c r="E5" s="170"/>
      <c r="F5" s="143" t="s">
        <v>41</v>
      </c>
      <c r="G5" s="143"/>
      <c r="H5" s="144"/>
      <c r="I5" s="167"/>
      <c r="J5" s="168"/>
      <c r="K5" s="158" t="s">
        <v>599</v>
      </c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7"/>
    </row>
    <row r="6" spans="1:52" ht="12" customHeight="1" x14ac:dyDescent="0.25">
      <c r="A6" s="20" t="s">
        <v>27</v>
      </c>
      <c r="B6" s="51" t="s">
        <v>46</v>
      </c>
      <c r="C6" s="169" t="s">
        <v>13</v>
      </c>
      <c r="D6" s="170"/>
      <c r="E6" s="170"/>
      <c r="F6" s="143"/>
      <c r="G6" s="143"/>
      <c r="H6" s="144"/>
      <c r="I6" s="167"/>
      <c r="J6" s="168"/>
      <c r="K6" s="158" t="s">
        <v>408</v>
      </c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190"/>
      <c r="AC6" s="190"/>
      <c r="AD6" s="190"/>
      <c r="AE6" s="190"/>
      <c r="AF6" s="190"/>
      <c r="AG6" s="190"/>
      <c r="AH6" s="191"/>
    </row>
    <row r="7" spans="1:52" ht="12" customHeight="1" x14ac:dyDescent="0.25">
      <c r="A7" s="20" t="s">
        <v>14</v>
      </c>
      <c r="B7" s="65" t="s">
        <v>475</v>
      </c>
      <c r="C7" s="169" t="s">
        <v>22</v>
      </c>
      <c r="D7" s="170"/>
      <c r="E7" s="170"/>
      <c r="F7" s="215" t="s">
        <v>29</v>
      </c>
      <c r="G7" s="216"/>
      <c r="H7" s="217"/>
      <c r="I7" s="167"/>
      <c r="J7" s="168"/>
      <c r="K7" s="158" t="s">
        <v>505</v>
      </c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1"/>
    </row>
    <row r="8" spans="1:52" ht="12" customHeight="1" x14ac:dyDescent="0.25">
      <c r="A8" s="20" t="s">
        <v>403</v>
      </c>
      <c r="B8" s="75" t="s">
        <v>527</v>
      </c>
      <c r="C8" s="169" t="s">
        <v>19</v>
      </c>
      <c r="D8" s="170"/>
      <c r="E8" s="170"/>
      <c r="F8" s="143" t="s">
        <v>45</v>
      </c>
      <c r="G8" s="143"/>
      <c r="H8" s="144"/>
      <c r="I8" s="167"/>
      <c r="J8" s="168"/>
      <c r="K8" s="158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  <c r="AE8" s="156"/>
      <c r="AF8" s="156"/>
      <c r="AG8" s="156"/>
      <c r="AH8" s="157"/>
    </row>
    <row r="9" spans="1:52" ht="12" customHeight="1" x14ac:dyDescent="0.25">
      <c r="A9" s="23" t="s">
        <v>31</v>
      </c>
      <c r="B9" s="75" t="s">
        <v>526</v>
      </c>
      <c r="C9" s="169" t="s">
        <v>2</v>
      </c>
      <c r="D9" s="170"/>
      <c r="E9" s="170"/>
      <c r="F9" s="141" t="s">
        <v>387</v>
      </c>
      <c r="G9" s="141"/>
      <c r="H9" s="142"/>
      <c r="I9" s="167"/>
      <c r="J9" s="168"/>
      <c r="K9" s="158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6"/>
      <c r="Z9" s="156"/>
      <c r="AA9" s="156"/>
      <c r="AB9" s="156"/>
      <c r="AC9" s="156"/>
      <c r="AD9" s="156"/>
      <c r="AE9" s="156"/>
      <c r="AF9" s="156"/>
      <c r="AG9" s="156"/>
      <c r="AH9" s="157"/>
    </row>
    <row r="10" spans="1:52" ht="12" customHeight="1" x14ac:dyDescent="0.25">
      <c r="A10" s="20" t="s">
        <v>17</v>
      </c>
      <c r="B10" s="71" t="s">
        <v>496</v>
      </c>
      <c r="C10" s="169" t="s">
        <v>4</v>
      </c>
      <c r="D10" s="170"/>
      <c r="E10" s="170"/>
      <c r="F10" s="141" t="s">
        <v>404</v>
      </c>
      <c r="G10" s="141"/>
      <c r="H10" s="142"/>
      <c r="I10" s="159" t="s">
        <v>598</v>
      </c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  <c r="AH10" s="161"/>
    </row>
    <row r="11" spans="1:52" ht="12" customHeight="1" x14ac:dyDescent="0.25">
      <c r="A11" s="20" t="s">
        <v>40</v>
      </c>
      <c r="B11" s="74" t="s">
        <v>513</v>
      </c>
      <c r="C11" s="169" t="s">
        <v>3</v>
      </c>
      <c r="D11" s="170"/>
      <c r="E11" s="170"/>
      <c r="F11" s="143" t="s">
        <v>30</v>
      </c>
      <c r="G11" s="143"/>
      <c r="H11" s="144"/>
      <c r="I11" s="162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4"/>
    </row>
    <row r="12" spans="1:52" ht="12" customHeight="1" x14ac:dyDescent="0.25">
      <c r="A12" s="20" t="s">
        <v>405</v>
      </c>
      <c r="B12" s="70" t="s">
        <v>42</v>
      </c>
      <c r="C12" s="169" t="s">
        <v>23</v>
      </c>
      <c r="D12" s="170"/>
      <c r="E12" s="170"/>
      <c r="F12" s="143" t="s">
        <v>30</v>
      </c>
      <c r="G12" s="143"/>
      <c r="H12" s="144"/>
      <c r="I12" s="159" t="s">
        <v>34</v>
      </c>
      <c r="J12" s="174"/>
      <c r="K12" s="179"/>
      <c r="L12" s="179"/>
      <c r="M12" s="179"/>
      <c r="N12" s="179"/>
      <c r="O12" s="179"/>
      <c r="P12" s="179"/>
      <c r="Q12" s="179"/>
      <c r="R12" s="179"/>
      <c r="S12" s="179"/>
      <c r="T12" s="179"/>
      <c r="U12" s="179"/>
      <c r="V12" s="179"/>
      <c r="W12" s="179"/>
      <c r="X12" s="179"/>
      <c r="Y12" s="179"/>
      <c r="Z12" s="179"/>
      <c r="AA12" s="179"/>
      <c r="AB12" s="179"/>
      <c r="AC12" s="179"/>
      <c r="AD12" s="179"/>
      <c r="AE12" s="179"/>
      <c r="AF12" s="179"/>
      <c r="AG12" s="179"/>
      <c r="AH12" s="180"/>
    </row>
    <row r="13" spans="1:52" ht="12" customHeight="1" x14ac:dyDescent="0.25">
      <c r="A13" s="20" t="s">
        <v>472</v>
      </c>
      <c r="B13" s="70" t="s">
        <v>42</v>
      </c>
      <c r="C13" s="169" t="s">
        <v>804</v>
      </c>
      <c r="D13" s="170"/>
      <c r="E13" s="170"/>
      <c r="F13" s="143" t="s">
        <v>516</v>
      </c>
      <c r="G13" s="143"/>
      <c r="H13" s="144"/>
      <c r="I13" s="175"/>
      <c r="J13" s="176"/>
      <c r="K13" s="181"/>
      <c r="L13" s="181"/>
      <c r="M13" s="181"/>
      <c r="N13" s="181"/>
      <c r="O13" s="181"/>
      <c r="P13" s="181"/>
      <c r="Q13" s="181"/>
      <c r="R13" s="181"/>
      <c r="S13" s="181"/>
      <c r="T13" s="181"/>
      <c r="U13" s="181"/>
      <c r="V13" s="181"/>
      <c r="W13" s="181"/>
      <c r="X13" s="181"/>
      <c r="Y13" s="181"/>
      <c r="Z13" s="181"/>
      <c r="AA13" s="181"/>
      <c r="AB13" s="181"/>
      <c r="AC13" s="181"/>
      <c r="AD13" s="181"/>
      <c r="AE13" s="181"/>
      <c r="AF13" s="181"/>
      <c r="AG13" s="181"/>
      <c r="AH13" s="182"/>
    </row>
    <row r="14" spans="1:52" ht="12" customHeight="1" x14ac:dyDescent="0.25">
      <c r="A14" s="20" t="s">
        <v>6</v>
      </c>
      <c r="B14" s="40"/>
      <c r="C14" s="169" t="s">
        <v>39</v>
      </c>
      <c r="D14" s="170"/>
      <c r="E14" s="170"/>
      <c r="F14" s="141" t="s">
        <v>805</v>
      </c>
      <c r="G14" s="141"/>
      <c r="H14" s="142"/>
      <c r="I14" s="175"/>
      <c r="J14" s="176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  <c r="V14" s="181"/>
      <c r="W14" s="181"/>
      <c r="X14" s="181"/>
      <c r="Y14" s="181"/>
      <c r="Z14" s="181"/>
      <c r="AA14" s="181"/>
      <c r="AB14" s="181"/>
      <c r="AC14" s="181"/>
      <c r="AD14" s="181"/>
      <c r="AE14" s="181"/>
      <c r="AF14" s="181"/>
      <c r="AG14" s="181"/>
      <c r="AH14" s="182"/>
    </row>
    <row r="15" spans="1:52" ht="12" customHeight="1" x14ac:dyDescent="0.25">
      <c r="A15" s="20" t="s">
        <v>7</v>
      </c>
      <c r="B15" s="40"/>
      <c r="C15" s="169" t="s">
        <v>406</v>
      </c>
      <c r="D15" s="170"/>
      <c r="E15" s="170"/>
      <c r="F15" s="141" t="s">
        <v>806</v>
      </c>
      <c r="G15" s="141"/>
      <c r="H15" s="142"/>
      <c r="I15" s="175"/>
      <c r="J15" s="176"/>
      <c r="K15" s="181"/>
      <c r="L15" s="181"/>
      <c r="M15" s="181"/>
      <c r="N15" s="181"/>
      <c r="O15" s="181"/>
      <c r="P15" s="181"/>
      <c r="Q15" s="181"/>
      <c r="R15" s="181"/>
      <c r="S15" s="181"/>
      <c r="T15" s="181"/>
      <c r="U15" s="181"/>
      <c r="V15" s="181"/>
      <c r="W15" s="181"/>
      <c r="X15" s="181"/>
      <c r="Y15" s="181"/>
      <c r="Z15" s="181"/>
      <c r="AA15" s="181"/>
      <c r="AB15" s="181"/>
      <c r="AC15" s="181"/>
      <c r="AD15" s="181"/>
      <c r="AE15" s="181"/>
      <c r="AF15" s="181"/>
      <c r="AG15" s="181"/>
      <c r="AH15" s="182"/>
    </row>
    <row r="16" spans="1:52" ht="12" customHeight="1" x14ac:dyDescent="0.25">
      <c r="A16" s="20" t="s">
        <v>597</v>
      </c>
      <c r="B16" s="92" t="s">
        <v>815</v>
      </c>
      <c r="C16" s="169" t="s">
        <v>488</v>
      </c>
      <c r="D16" s="170"/>
      <c r="E16" s="170"/>
      <c r="F16" s="171" t="s">
        <v>10</v>
      </c>
      <c r="G16" s="172"/>
      <c r="H16" s="173"/>
      <c r="I16" s="175"/>
      <c r="J16" s="176"/>
      <c r="K16" s="181"/>
      <c r="L16" s="181"/>
      <c r="M16" s="181"/>
      <c r="N16" s="181"/>
      <c r="O16" s="181"/>
      <c r="P16" s="181"/>
      <c r="Q16" s="181"/>
      <c r="R16" s="181"/>
      <c r="S16" s="181"/>
      <c r="T16" s="181"/>
      <c r="U16" s="181"/>
      <c r="V16" s="181"/>
      <c r="W16" s="181"/>
      <c r="X16" s="181"/>
      <c r="Y16" s="181"/>
      <c r="Z16" s="181"/>
      <c r="AA16" s="181"/>
      <c r="AB16" s="181"/>
      <c r="AC16" s="181"/>
      <c r="AD16" s="181"/>
      <c r="AE16" s="181"/>
      <c r="AF16" s="181"/>
      <c r="AG16" s="181"/>
      <c r="AH16" s="182"/>
    </row>
    <row r="17" spans="1:234" ht="12" customHeight="1" thickBot="1" x14ac:dyDescent="0.3">
      <c r="A17" s="38" t="s">
        <v>8</v>
      </c>
      <c r="B17" s="78"/>
      <c r="C17" s="185" t="s">
        <v>489</v>
      </c>
      <c r="D17" s="186"/>
      <c r="E17" s="186"/>
      <c r="F17" s="187" t="s">
        <v>11</v>
      </c>
      <c r="G17" s="188"/>
      <c r="H17" s="189"/>
      <c r="I17" s="177"/>
      <c r="J17" s="178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  <c r="W17" s="183"/>
      <c r="X17" s="183"/>
      <c r="Y17" s="183"/>
      <c r="Z17" s="183"/>
      <c r="AA17" s="183"/>
      <c r="AB17" s="183"/>
      <c r="AC17" s="183"/>
      <c r="AD17" s="183"/>
      <c r="AE17" s="183"/>
      <c r="AF17" s="183"/>
      <c r="AG17" s="183"/>
      <c r="AH17" s="184"/>
    </row>
    <row r="18" spans="1:234" ht="5.25" customHeight="1" thickBot="1" x14ac:dyDescent="0.25">
      <c r="HZ18" s="24"/>
    </row>
    <row r="19" spans="1:234" ht="15" customHeight="1" x14ac:dyDescent="0.25">
      <c r="A19" s="205" t="s">
        <v>58</v>
      </c>
      <c r="B19" s="150" t="s">
        <v>262</v>
      </c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Q19" s="151"/>
      <c r="R19" s="151"/>
      <c r="S19" s="151"/>
      <c r="T19" s="151"/>
      <c r="U19" s="151"/>
      <c r="V19" s="151"/>
      <c r="W19" s="151"/>
      <c r="X19" s="151"/>
      <c r="Y19" s="151"/>
      <c r="Z19" s="151"/>
      <c r="AA19" s="151"/>
      <c r="AB19" s="152"/>
      <c r="AC19" s="150" t="s">
        <v>263</v>
      </c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  <c r="BI19" s="151"/>
      <c r="BJ19" s="151"/>
      <c r="BK19" s="151"/>
      <c r="BL19" s="151"/>
      <c r="BM19" s="151"/>
      <c r="BN19" s="151"/>
      <c r="BO19" s="152"/>
      <c r="BP19" s="150" t="s">
        <v>264</v>
      </c>
      <c r="BQ19" s="151"/>
      <c r="BR19" s="151"/>
      <c r="BS19" s="151"/>
      <c r="BT19" s="151"/>
      <c r="BU19" s="151"/>
      <c r="BV19" s="151"/>
      <c r="BW19" s="151"/>
      <c r="BX19" s="151"/>
      <c r="BY19" s="151"/>
      <c r="BZ19" s="151"/>
      <c r="CA19" s="151"/>
      <c r="CB19" s="151"/>
      <c r="CC19" s="151"/>
      <c r="CD19" s="151"/>
      <c r="CE19" s="151"/>
      <c r="CF19" s="151"/>
      <c r="CG19" s="151"/>
      <c r="CH19" s="151"/>
      <c r="CI19" s="151"/>
      <c r="CJ19" s="151"/>
      <c r="CK19" s="151"/>
      <c r="CL19" s="151"/>
      <c r="CM19" s="151"/>
      <c r="CN19" s="151"/>
      <c r="CO19" s="151"/>
      <c r="CP19" s="151"/>
      <c r="CQ19" s="151"/>
      <c r="CR19" s="151"/>
      <c r="CS19" s="151"/>
      <c r="CT19" s="151"/>
      <c r="CU19" s="151"/>
      <c r="CV19" s="151"/>
      <c r="CW19" s="151"/>
      <c r="CX19" s="151"/>
      <c r="CY19" s="151"/>
      <c r="CZ19" s="151"/>
      <c r="DA19" s="151"/>
      <c r="DB19" s="152"/>
      <c r="DC19" s="150" t="s">
        <v>131</v>
      </c>
      <c r="DD19" s="151"/>
      <c r="DE19" s="151"/>
      <c r="DF19" s="151"/>
      <c r="DG19" s="151"/>
      <c r="DH19" s="151"/>
      <c r="DI19" s="151"/>
      <c r="DJ19" s="151"/>
      <c r="DK19" s="151"/>
      <c r="DL19" s="151"/>
      <c r="DM19" s="151"/>
      <c r="DN19" s="151"/>
      <c r="DO19" s="151"/>
      <c r="DP19" s="151"/>
      <c r="DQ19" s="151"/>
      <c r="DR19" s="151"/>
      <c r="DS19" s="151"/>
      <c r="DT19" s="151"/>
      <c r="DU19" s="151"/>
      <c r="DV19" s="151"/>
      <c r="DW19" s="151"/>
      <c r="DX19" s="151"/>
      <c r="DY19" s="151"/>
      <c r="DZ19" s="151"/>
      <c r="EA19" s="151"/>
      <c r="EB19" s="151"/>
      <c r="EC19" s="151"/>
      <c r="ED19" s="151"/>
      <c r="EE19" s="151"/>
      <c r="EF19" s="152"/>
      <c r="EG19" s="150" t="s">
        <v>265</v>
      </c>
      <c r="EH19" s="151"/>
      <c r="EI19" s="152"/>
    </row>
    <row r="20" spans="1:234" ht="15" customHeight="1" thickBot="1" x14ac:dyDescent="0.3">
      <c r="A20" s="206"/>
      <c r="B20" s="200" t="s">
        <v>266</v>
      </c>
      <c r="C20" s="149"/>
      <c r="D20" s="149"/>
      <c r="E20" s="146" t="s">
        <v>94</v>
      </c>
      <c r="F20" s="146"/>
      <c r="G20" s="146"/>
      <c r="H20" s="149" t="s">
        <v>64</v>
      </c>
      <c r="I20" s="149"/>
      <c r="J20" s="149"/>
      <c r="K20" s="149"/>
      <c r="L20" s="149"/>
      <c r="M20" s="149"/>
      <c r="N20" s="149"/>
      <c r="O20" s="149"/>
      <c r="P20" s="149"/>
      <c r="Q20" s="149" t="s">
        <v>65</v>
      </c>
      <c r="R20" s="149"/>
      <c r="S20" s="149"/>
      <c r="T20" s="149"/>
      <c r="U20" s="149"/>
      <c r="V20" s="149"/>
      <c r="W20" s="149"/>
      <c r="X20" s="149"/>
      <c r="Y20" s="149"/>
      <c r="Z20" s="149" t="s">
        <v>267</v>
      </c>
      <c r="AA20" s="149"/>
      <c r="AB20" s="195"/>
      <c r="AC20" s="200" t="s">
        <v>95</v>
      </c>
      <c r="AD20" s="149"/>
      <c r="AE20" s="149"/>
      <c r="AF20" s="149"/>
      <c r="AG20" s="149"/>
      <c r="AH20" s="149"/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49" t="s">
        <v>96</v>
      </c>
      <c r="AY20" s="149"/>
      <c r="AZ20" s="149"/>
      <c r="BA20" s="149" t="s">
        <v>134</v>
      </c>
      <c r="BB20" s="149"/>
      <c r="BC20" s="149"/>
      <c r="BD20" s="149" t="s">
        <v>98</v>
      </c>
      <c r="BE20" s="149"/>
      <c r="BF20" s="149"/>
      <c r="BG20" s="149"/>
      <c r="BH20" s="149"/>
      <c r="BI20" s="149"/>
      <c r="BJ20" s="149"/>
      <c r="BK20" s="149"/>
      <c r="BL20" s="149"/>
      <c r="BM20" s="149"/>
      <c r="BN20" s="149"/>
      <c r="BO20" s="195"/>
      <c r="BP20" s="200" t="s">
        <v>99</v>
      </c>
      <c r="BQ20" s="149"/>
      <c r="BR20" s="149"/>
      <c r="BS20" s="149"/>
      <c r="BT20" s="149"/>
      <c r="BU20" s="149"/>
      <c r="BV20" s="149"/>
      <c r="BW20" s="149"/>
      <c r="BX20" s="149"/>
      <c r="BY20" s="149"/>
      <c r="BZ20" s="149"/>
      <c r="CA20" s="149"/>
      <c r="CB20" s="149"/>
      <c r="CC20" s="149"/>
      <c r="CD20" s="149"/>
      <c r="CE20" s="149"/>
      <c r="CF20" s="149"/>
      <c r="CG20" s="149"/>
      <c r="CH20" s="149" t="s">
        <v>100</v>
      </c>
      <c r="CI20" s="149"/>
      <c r="CJ20" s="149"/>
      <c r="CK20" s="149" t="s">
        <v>138</v>
      </c>
      <c r="CL20" s="149"/>
      <c r="CM20" s="149"/>
      <c r="CN20" s="149"/>
      <c r="CO20" s="149"/>
      <c r="CP20" s="149"/>
      <c r="CQ20" s="149"/>
      <c r="CR20" s="149"/>
      <c r="CS20" s="149"/>
      <c r="CT20" s="149"/>
      <c r="CU20" s="149"/>
      <c r="CV20" s="149"/>
      <c r="CW20" s="149"/>
      <c r="CX20" s="149"/>
      <c r="CY20" s="149"/>
      <c r="CZ20" s="149" t="s">
        <v>102</v>
      </c>
      <c r="DA20" s="149"/>
      <c r="DB20" s="195"/>
      <c r="DC20" s="198" t="s">
        <v>268</v>
      </c>
      <c r="DD20" s="192"/>
      <c r="DE20" s="192"/>
      <c r="DF20" s="192" t="s">
        <v>269</v>
      </c>
      <c r="DG20" s="192"/>
      <c r="DH20" s="192"/>
      <c r="DI20" s="192" t="s">
        <v>270</v>
      </c>
      <c r="DJ20" s="192"/>
      <c r="DK20" s="192"/>
      <c r="DL20" s="192"/>
      <c r="DM20" s="192"/>
      <c r="DN20" s="192"/>
      <c r="DO20" s="192" t="s">
        <v>143</v>
      </c>
      <c r="DP20" s="192"/>
      <c r="DQ20" s="192"/>
      <c r="DR20" s="192" t="s">
        <v>144</v>
      </c>
      <c r="DS20" s="192"/>
      <c r="DT20" s="192"/>
      <c r="DU20" s="192" t="s">
        <v>145</v>
      </c>
      <c r="DV20" s="192"/>
      <c r="DW20" s="192"/>
      <c r="DX20" s="192" t="s">
        <v>147</v>
      </c>
      <c r="DY20" s="192"/>
      <c r="DZ20" s="192"/>
      <c r="EA20" s="192" t="s">
        <v>148</v>
      </c>
      <c r="EB20" s="192"/>
      <c r="EC20" s="192"/>
      <c r="ED20" s="192" t="s">
        <v>271</v>
      </c>
      <c r="EE20" s="192"/>
      <c r="EF20" s="214"/>
      <c r="EG20" s="198"/>
      <c r="EH20" s="192"/>
      <c r="EI20" s="214"/>
    </row>
    <row r="21" spans="1:234" ht="15" customHeight="1" x14ac:dyDescent="0.25">
      <c r="A21" s="207" t="str">
        <f>$B$3 &amp; "
" &amp;$B$4 &amp; "
" &amp; IF($F$9=3,"tsd",IF($F$9=6,"hours",IF($F$9=9,"bn","")))</f>
        <v xml:space="preserve">LU
Row 27
</v>
      </c>
      <c r="B21" s="200"/>
      <c r="C21" s="149"/>
      <c r="D21" s="149"/>
      <c r="E21" s="146"/>
      <c r="F21" s="146"/>
      <c r="G21" s="146"/>
      <c r="H21" s="192" t="s">
        <v>48</v>
      </c>
      <c r="I21" s="192"/>
      <c r="J21" s="192"/>
      <c r="K21" s="149" t="s">
        <v>66</v>
      </c>
      <c r="L21" s="149"/>
      <c r="M21" s="149"/>
      <c r="N21" s="149" t="s">
        <v>104</v>
      </c>
      <c r="O21" s="149"/>
      <c r="P21" s="149"/>
      <c r="Q21" s="192" t="s">
        <v>48</v>
      </c>
      <c r="R21" s="192"/>
      <c r="S21" s="192"/>
      <c r="T21" s="192" t="s">
        <v>67</v>
      </c>
      <c r="U21" s="192"/>
      <c r="V21" s="192"/>
      <c r="W21" s="149" t="s">
        <v>105</v>
      </c>
      <c r="X21" s="149"/>
      <c r="Y21" s="149"/>
      <c r="Z21" s="149"/>
      <c r="AA21" s="149"/>
      <c r="AB21" s="195"/>
      <c r="AC21" s="198" t="s">
        <v>106</v>
      </c>
      <c r="AD21" s="192"/>
      <c r="AE21" s="192"/>
      <c r="AF21" s="149" t="s">
        <v>107</v>
      </c>
      <c r="AG21" s="149"/>
      <c r="AH21" s="149"/>
      <c r="AI21" s="149" t="s">
        <v>108</v>
      </c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92" t="s">
        <v>106</v>
      </c>
      <c r="BE21" s="192"/>
      <c r="BF21" s="192"/>
      <c r="BG21" s="149" t="s">
        <v>272</v>
      </c>
      <c r="BH21" s="149"/>
      <c r="BI21" s="149"/>
      <c r="BJ21" s="149" t="s">
        <v>273</v>
      </c>
      <c r="BK21" s="149"/>
      <c r="BL21" s="149"/>
      <c r="BM21" s="149" t="s">
        <v>274</v>
      </c>
      <c r="BN21" s="149"/>
      <c r="BO21" s="195"/>
      <c r="BP21" s="198" t="s">
        <v>106</v>
      </c>
      <c r="BQ21" s="192"/>
      <c r="BR21" s="192"/>
      <c r="BS21" s="201" t="s">
        <v>112</v>
      </c>
      <c r="BT21" s="201"/>
      <c r="BU21" s="201"/>
      <c r="BV21" s="149" t="s">
        <v>113</v>
      </c>
      <c r="BW21" s="149"/>
      <c r="BX21" s="149"/>
      <c r="BY21" s="192" t="s">
        <v>114</v>
      </c>
      <c r="BZ21" s="192"/>
      <c r="CA21" s="192"/>
      <c r="CB21" s="192"/>
      <c r="CC21" s="192"/>
      <c r="CD21" s="192"/>
      <c r="CE21" s="192"/>
      <c r="CF21" s="192"/>
      <c r="CG21" s="192"/>
      <c r="CH21" s="149"/>
      <c r="CI21" s="149"/>
      <c r="CJ21" s="149"/>
      <c r="CK21" s="192" t="s">
        <v>106</v>
      </c>
      <c r="CL21" s="192"/>
      <c r="CM21" s="192"/>
      <c r="CN21" s="149" t="s">
        <v>158</v>
      </c>
      <c r="CO21" s="149"/>
      <c r="CP21" s="149"/>
      <c r="CQ21" s="192" t="s">
        <v>275</v>
      </c>
      <c r="CR21" s="192"/>
      <c r="CS21" s="192"/>
      <c r="CT21" s="192"/>
      <c r="CU21" s="192"/>
      <c r="CV21" s="192"/>
      <c r="CW21" s="192"/>
      <c r="CX21" s="192"/>
      <c r="CY21" s="192"/>
      <c r="CZ21" s="149"/>
      <c r="DA21" s="149"/>
      <c r="DB21" s="195"/>
      <c r="DC21" s="198"/>
      <c r="DD21" s="192"/>
      <c r="DE21" s="192"/>
      <c r="DF21" s="192"/>
      <c r="DG21" s="192"/>
      <c r="DH21" s="192"/>
      <c r="DI21" s="192" t="s">
        <v>48</v>
      </c>
      <c r="DJ21" s="192"/>
      <c r="DK21" s="192"/>
      <c r="DL21" s="192" t="s">
        <v>276</v>
      </c>
      <c r="DM21" s="192"/>
      <c r="DN21" s="192"/>
      <c r="DO21" s="192"/>
      <c r="DP21" s="192"/>
      <c r="DQ21" s="192"/>
      <c r="DR21" s="192"/>
      <c r="DS21" s="192"/>
      <c r="DT21" s="192"/>
      <c r="DU21" s="192"/>
      <c r="DV21" s="192"/>
      <c r="DW21" s="192"/>
      <c r="DX21" s="192"/>
      <c r="DY21" s="192"/>
      <c r="DZ21" s="192"/>
      <c r="EA21" s="192"/>
      <c r="EB21" s="192"/>
      <c r="EC21" s="192"/>
      <c r="ED21" s="192"/>
      <c r="EE21" s="192"/>
      <c r="EF21" s="214"/>
      <c r="EG21" s="198"/>
      <c r="EH21" s="192"/>
      <c r="EI21" s="214"/>
    </row>
    <row r="22" spans="1:234" ht="51.75" customHeight="1" thickBot="1" x14ac:dyDescent="0.3">
      <c r="A22" s="208"/>
      <c r="B22" s="219"/>
      <c r="C22" s="194"/>
      <c r="D22" s="194"/>
      <c r="E22" s="148"/>
      <c r="F22" s="148"/>
      <c r="G22" s="148"/>
      <c r="H22" s="193"/>
      <c r="I22" s="193"/>
      <c r="J22" s="193"/>
      <c r="K22" s="194"/>
      <c r="L22" s="194"/>
      <c r="M22" s="194"/>
      <c r="N22" s="194"/>
      <c r="O22" s="194"/>
      <c r="P22" s="194"/>
      <c r="Q22" s="193"/>
      <c r="R22" s="193"/>
      <c r="S22" s="193"/>
      <c r="T22" s="193"/>
      <c r="U22" s="193"/>
      <c r="V22" s="193"/>
      <c r="W22" s="194"/>
      <c r="X22" s="194"/>
      <c r="Y22" s="194"/>
      <c r="Z22" s="194"/>
      <c r="AA22" s="194"/>
      <c r="AB22" s="196"/>
      <c r="AC22" s="199"/>
      <c r="AD22" s="193"/>
      <c r="AE22" s="193"/>
      <c r="AF22" s="194"/>
      <c r="AG22" s="194"/>
      <c r="AH22" s="194"/>
      <c r="AI22" s="194" t="s">
        <v>106</v>
      </c>
      <c r="AJ22" s="194"/>
      <c r="AK22" s="194"/>
      <c r="AL22" s="194" t="s">
        <v>277</v>
      </c>
      <c r="AM22" s="194"/>
      <c r="AN22" s="194"/>
      <c r="AO22" s="194" t="s">
        <v>119</v>
      </c>
      <c r="AP22" s="194"/>
      <c r="AQ22" s="194"/>
      <c r="AR22" s="194" t="s">
        <v>278</v>
      </c>
      <c r="AS22" s="194"/>
      <c r="AT22" s="194"/>
      <c r="AU22" s="194" t="s">
        <v>121</v>
      </c>
      <c r="AV22" s="194"/>
      <c r="AW22" s="194"/>
      <c r="AX22" s="194"/>
      <c r="AY22" s="194"/>
      <c r="AZ22" s="194"/>
      <c r="BA22" s="194"/>
      <c r="BB22" s="194"/>
      <c r="BC22" s="194"/>
      <c r="BD22" s="193"/>
      <c r="BE22" s="193"/>
      <c r="BF22" s="193"/>
      <c r="BG22" s="194"/>
      <c r="BH22" s="194"/>
      <c r="BI22" s="194"/>
      <c r="BJ22" s="194"/>
      <c r="BK22" s="194"/>
      <c r="BL22" s="194"/>
      <c r="BM22" s="194"/>
      <c r="BN22" s="194"/>
      <c r="BO22" s="196"/>
      <c r="BP22" s="199"/>
      <c r="BQ22" s="193"/>
      <c r="BR22" s="193"/>
      <c r="BS22" s="203"/>
      <c r="BT22" s="203"/>
      <c r="BU22" s="203"/>
      <c r="BV22" s="194"/>
      <c r="BW22" s="194"/>
      <c r="BX22" s="194"/>
      <c r="BY22" s="193" t="s">
        <v>106</v>
      </c>
      <c r="BZ22" s="193"/>
      <c r="CA22" s="193"/>
      <c r="CB22" s="193" t="s">
        <v>124</v>
      </c>
      <c r="CC22" s="193"/>
      <c r="CD22" s="193"/>
      <c r="CE22" s="193" t="s">
        <v>126</v>
      </c>
      <c r="CF22" s="193"/>
      <c r="CG22" s="193"/>
      <c r="CH22" s="194"/>
      <c r="CI22" s="194"/>
      <c r="CJ22" s="194"/>
      <c r="CK22" s="193"/>
      <c r="CL22" s="193"/>
      <c r="CM22" s="193"/>
      <c r="CN22" s="194"/>
      <c r="CO22" s="194"/>
      <c r="CP22" s="194"/>
      <c r="CQ22" s="193" t="s">
        <v>279</v>
      </c>
      <c r="CR22" s="193"/>
      <c r="CS22" s="193"/>
      <c r="CT22" s="193" t="s">
        <v>169</v>
      </c>
      <c r="CU22" s="193"/>
      <c r="CV22" s="193"/>
      <c r="CW22" s="193" t="s">
        <v>280</v>
      </c>
      <c r="CX22" s="193"/>
      <c r="CY22" s="193"/>
      <c r="CZ22" s="194"/>
      <c r="DA22" s="194"/>
      <c r="DB22" s="196"/>
      <c r="DC22" s="199"/>
      <c r="DD22" s="193"/>
      <c r="DE22" s="193"/>
      <c r="DF22" s="193"/>
      <c r="DG22" s="193"/>
      <c r="DH22" s="193"/>
      <c r="DI22" s="193"/>
      <c r="DJ22" s="193"/>
      <c r="DK22" s="193"/>
      <c r="DL22" s="193"/>
      <c r="DM22" s="193"/>
      <c r="DN22" s="193"/>
      <c r="DO22" s="193"/>
      <c r="DP22" s="193"/>
      <c r="DQ22" s="193"/>
      <c r="DR22" s="193"/>
      <c r="DS22" s="193"/>
      <c r="DT22" s="193"/>
      <c r="DU22" s="193"/>
      <c r="DV22" s="193"/>
      <c r="DW22" s="193"/>
      <c r="DX22" s="193"/>
      <c r="DY22" s="193"/>
      <c r="DZ22" s="193"/>
      <c r="EA22" s="193"/>
      <c r="EB22" s="193"/>
      <c r="EC22" s="193"/>
      <c r="ED22" s="193"/>
      <c r="EE22" s="193"/>
      <c r="EF22" s="197"/>
      <c r="EG22" s="199"/>
      <c r="EH22" s="193"/>
      <c r="EI22" s="197"/>
    </row>
    <row r="23" spans="1:234" ht="12" customHeight="1" x14ac:dyDescent="0.25">
      <c r="A23" s="21" t="s">
        <v>20</v>
      </c>
      <c r="B23" s="25" t="s">
        <v>222</v>
      </c>
      <c r="C23" s="135" t="s">
        <v>448</v>
      </c>
      <c r="D23" s="132" t="s">
        <v>490</v>
      </c>
      <c r="E23" s="56" t="s">
        <v>171</v>
      </c>
      <c r="F23" s="135" t="s">
        <v>448</v>
      </c>
      <c r="G23" s="132" t="s">
        <v>490</v>
      </c>
      <c r="H23" s="56" t="s">
        <v>68</v>
      </c>
      <c r="I23" s="135" t="s">
        <v>448</v>
      </c>
      <c r="J23" s="132" t="s">
        <v>490</v>
      </c>
      <c r="K23" s="56" t="s">
        <v>69</v>
      </c>
      <c r="L23" s="135" t="s">
        <v>448</v>
      </c>
      <c r="M23" s="132" t="s">
        <v>490</v>
      </c>
      <c r="N23" s="56" t="s">
        <v>194</v>
      </c>
      <c r="O23" s="135" t="s">
        <v>448</v>
      </c>
      <c r="P23" s="132" t="s">
        <v>490</v>
      </c>
      <c r="Q23" s="56" t="s">
        <v>70</v>
      </c>
      <c r="R23" s="135" t="s">
        <v>448</v>
      </c>
      <c r="S23" s="132" t="s">
        <v>490</v>
      </c>
      <c r="T23" s="56" t="s">
        <v>71</v>
      </c>
      <c r="U23" s="135" t="s">
        <v>448</v>
      </c>
      <c r="V23" s="132" t="s">
        <v>490</v>
      </c>
      <c r="W23" s="56" t="s">
        <v>172</v>
      </c>
      <c r="X23" s="135" t="s">
        <v>448</v>
      </c>
      <c r="Y23" s="132" t="s">
        <v>490</v>
      </c>
      <c r="Z23" s="56" t="s">
        <v>72</v>
      </c>
      <c r="AA23" s="135" t="s">
        <v>448</v>
      </c>
      <c r="AB23" s="132" t="s">
        <v>490</v>
      </c>
      <c r="AC23" s="25" t="s">
        <v>173</v>
      </c>
      <c r="AD23" s="135" t="s">
        <v>448</v>
      </c>
      <c r="AE23" s="132" t="s">
        <v>490</v>
      </c>
      <c r="AF23" s="56" t="s">
        <v>174</v>
      </c>
      <c r="AG23" s="135" t="s">
        <v>448</v>
      </c>
      <c r="AH23" s="132" t="s">
        <v>490</v>
      </c>
      <c r="AI23" s="56" t="s">
        <v>391</v>
      </c>
      <c r="AJ23" s="135" t="s">
        <v>448</v>
      </c>
      <c r="AK23" s="132" t="s">
        <v>490</v>
      </c>
      <c r="AL23" s="56" t="s">
        <v>175</v>
      </c>
      <c r="AM23" s="135" t="s">
        <v>448</v>
      </c>
      <c r="AN23" s="132" t="s">
        <v>490</v>
      </c>
      <c r="AO23" s="56" t="s">
        <v>176</v>
      </c>
      <c r="AP23" s="135" t="s">
        <v>448</v>
      </c>
      <c r="AQ23" s="132" t="s">
        <v>490</v>
      </c>
      <c r="AR23" s="56" t="s">
        <v>177</v>
      </c>
      <c r="AS23" s="135" t="s">
        <v>448</v>
      </c>
      <c r="AT23" s="132" t="s">
        <v>490</v>
      </c>
      <c r="AU23" s="56" t="s">
        <v>217</v>
      </c>
      <c r="AV23" s="135" t="s">
        <v>448</v>
      </c>
      <c r="AW23" s="132" t="s">
        <v>490</v>
      </c>
      <c r="AX23" s="56" t="s">
        <v>178</v>
      </c>
      <c r="AY23" s="135" t="s">
        <v>448</v>
      </c>
      <c r="AZ23" s="132" t="s">
        <v>490</v>
      </c>
      <c r="BA23" s="56" t="s">
        <v>179</v>
      </c>
      <c r="BB23" s="135" t="s">
        <v>448</v>
      </c>
      <c r="BC23" s="132" t="s">
        <v>490</v>
      </c>
      <c r="BD23" s="56" t="s">
        <v>180</v>
      </c>
      <c r="BE23" s="135" t="s">
        <v>448</v>
      </c>
      <c r="BF23" s="132" t="s">
        <v>490</v>
      </c>
      <c r="BG23" s="56" t="s">
        <v>181</v>
      </c>
      <c r="BH23" s="135" t="s">
        <v>448</v>
      </c>
      <c r="BI23" s="132" t="s">
        <v>490</v>
      </c>
      <c r="BJ23" s="56" t="s">
        <v>182</v>
      </c>
      <c r="BK23" s="135" t="s">
        <v>448</v>
      </c>
      <c r="BL23" s="132" t="s">
        <v>490</v>
      </c>
      <c r="BM23" s="56" t="s">
        <v>218</v>
      </c>
      <c r="BN23" s="135" t="s">
        <v>448</v>
      </c>
      <c r="BO23" s="132" t="s">
        <v>490</v>
      </c>
      <c r="BP23" s="25" t="s">
        <v>183</v>
      </c>
      <c r="BQ23" s="135" t="s">
        <v>448</v>
      </c>
      <c r="BR23" s="132" t="s">
        <v>490</v>
      </c>
      <c r="BS23" s="56" t="s">
        <v>184</v>
      </c>
      <c r="BT23" s="135" t="s">
        <v>448</v>
      </c>
      <c r="BU23" s="132" t="s">
        <v>490</v>
      </c>
      <c r="BV23" s="56" t="s">
        <v>185</v>
      </c>
      <c r="BW23" s="135" t="s">
        <v>448</v>
      </c>
      <c r="BX23" s="132" t="s">
        <v>490</v>
      </c>
      <c r="BY23" s="56" t="s">
        <v>392</v>
      </c>
      <c r="BZ23" s="135" t="s">
        <v>448</v>
      </c>
      <c r="CA23" s="132" t="s">
        <v>490</v>
      </c>
      <c r="CB23" s="56" t="s">
        <v>186</v>
      </c>
      <c r="CC23" s="135" t="s">
        <v>448</v>
      </c>
      <c r="CD23" s="132" t="s">
        <v>490</v>
      </c>
      <c r="CE23" s="56" t="s">
        <v>187</v>
      </c>
      <c r="CF23" s="135" t="s">
        <v>448</v>
      </c>
      <c r="CG23" s="132" t="s">
        <v>490</v>
      </c>
      <c r="CH23" s="56" t="s">
        <v>188</v>
      </c>
      <c r="CI23" s="135" t="s">
        <v>448</v>
      </c>
      <c r="CJ23" s="132" t="s">
        <v>490</v>
      </c>
      <c r="CK23" s="56" t="s">
        <v>398</v>
      </c>
      <c r="CL23" s="135" t="s">
        <v>448</v>
      </c>
      <c r="CM23" s="132" t="s">
        <v>490</v>
      </c>
      <c r="CN23" s="56" t="s">
        <v>399</v>
      </c>
      <c r="CO23" s="135" t="s">
        <v>448</v>
      </c>
      <c r="CP23" s="132" t="s">
        <v>490</v>
      </c>
      <c r="CQ23" s="56" t="s">
        <v>397</v>
      </c>
      <c r="CR23" s="135" t="s">
        <v>448</v>
      </c>
      <c r="CS23" s="132" t="s">
        <v>490</v>
      </c>
      <c r="CT23" s="56" t="s">
        <v>400</v>
      </c>
      <c r="CU23" s="135" t="s">
        <v>448</v>
      </c>
      <c r="CV23" s="132" t="s">
        <v>490</v>
      </c>
      <c r="CW23" s="56" t="s">
        <v>401</v>
      </c>
      <c r="CX23" s="135" t="s">
        <v>448</v>
      </c>
      <c r="CY23" s="132" t="s">
        <v>490</v>
      </c>
      <c r="CZ23" s="56" t="s">
        <v>221</v>
      </c>
      <c r="DA23" s="135" t="s">
        <v>448</v>
      </c>
      <c r="DB23" s="132" t="s">
        <v>490</v>
      </c>
      <c r="DC23" s="36" t="s">
        <v>537</v>
      </c>
      <c r="DD23" s="135" t="s">
        <v>448</v>
      </c>
      <c r="DE23" s="132" t="s">
        <v>490</v>
      </c>
      <c r="DF23" s="73" t="s">
        <v>538</v>
      </c>
      <c r="DG23" s="135" t="s">
        <v>448</v>
      </c>
      <c r="DH23" s="132" t="s">
        <v>490</v>
      </c>
      <c r="DI23" s="73" t="s">
        <v>227</v>
      </c>
      <c r="DJ23" s="135" t="s">
        <v>448</v>
      </c>
      <c r="DK23" s="132" t="s">
        <v>490</v>
      </c>
      <c r="DL23" s="73" t="s">
        <v>281</v>
      </c>
      <c r="DM23" s="135" t="s">
        <v>448</v>
      </c>
      <c r="DN23" s="132" t="s">
        <v>490</v>
      </c>
      <c r="DO23" s="73" t="s">
        <v>228</v>
      </c>
      <c r="DP23" s="135" t="s">
        <v>448</v>
      </c>
      <c r="DQ23" s="132" t="s">
        <v>490</v>
      </c>
      <c r="DR23" s="73" t="s">
        <v>229</v>
      </c>
      <c r="DS23" s="135" t="s">
        <v>448</v>
      </c>
      <c r="DT23" s="132" t="s">
        <v>490</v>
      </c>
      <c r="DU23" s="73" t="s">
        <v>230</v>
      </c>
      <c r="DV23" s="135" t="s">
        <v>448</v>
      </c>
      <c r="DW23" s="132" t="s">
        <v>490</v>
      </c>
      <c r="DX23" s="73" t="s">
        <v>232</v>
      </c>
      <c r="DY23" s="135" t="s">
        <v>448</v>
      </c>
      <c r="DZ23" s="132" t="s">
        <v>490</v>
      </c>
      <c r="EA23" s="73" t="s">
        <v>196</v>
      </c>
      <c r="EB23" s="135" t="s">
        <v>448</v>
      </c>
      <c r="EC23" s="132" t="s">
        <v>490</v>
      </c>
      <c r="ED23" s="73" t="s">
        <v>197</v>
      </c>
      <c r="EE23" s="135" t="s">
        <v>448</v>
      </c>
      <c r="EF23" s="132" t="s">
        <v>490</v>
      </c>
      <c r="EG23" s="25" t="s">
        <v>390</v>
      </c>
      <c r="EH23" s="135" t="s">
        <v>448</v>
      </c>
      <c r="EI23" s="138" t="s">
        <v>490</v>
      </c>
    </row>
    <row r="24" spans="1:234" ht="12" customHeight="1" x14ac:dyDescent="0.25">
      <c r="A24" s="54" t="s">
        <v>479</v>
      </c>
      <c r="B24" s="53" t="s">
        <v>485</v>
      </c>
      <c r="C24" s="136"/>
      <c r="D24" s="133"/>
      <c r="E24" s="63" t="s">
        <v>485</v>
      </c>
      <c r="F24" s="136"/>
      <c r="G24" s="133"/>
      <c r="H24" s="63" t="s">
        <v>485</v>
      </c>
      <c r="I24" s="136"/>
      <c r="J24" s="133"/>
      <c r="K24" s="63" t="s">
        <v>485</v>
      </c>
      <c r="L24" s="136"/>
      <c r="M24" s="133"/>
      <c r="N24" s="63" t="s">
        <v>485</v>
      </c>
      <c r="O24" s="136"/>
      <c r="P24" s="133"/>
      <c r="Q24" s="63" t="s">
        <v>485</v>
      </c>
      <c r="R24" s="136"/>
      <c r="S24" s="133"/>
      <c r="T24" s="63" t="s">
        <v>485</v>
      </c>
      <c r="U24" s="136"/>
      <c r="V24" s="133"/>
      <c r="W24" s="63" t="s">
        <v>485</v>
      </c>
      <c r="X24" s="136"/>
      <c r="Y24" s="133"/>
      <c r="Z24" s="63" t="s">
        <v>485</v>
      </c>
      <c r="AA24" s="136"/>
      <c r="AB24" s="133"/>
      <c r="AC24" s="53" t="s">
        <v>485</v>
      </c>
      <c r="AD24" s="136"/>
      <c r="AE24" s="133"/>
      <c r="AF24" s="63" t="s">
        <v>485</v>
      </c>
      <c r="AG24" s="136"/>
      <c r="AH24" s="133"/>
      <c r="AI24" s="63" t="s">
        <v>485</v>
      </c>
      <c r="AJ24" s="136"/>
      <c r="AK24" s="133"/>
      <c r="AL24" s="63" t="s">
        <v>485</v>
      </c>
      <c r="AM24" s="136"/>
      <c r="AN24" s="133"/>
      <c r="AO24" s="63" t="s">
        <v>485</v>
      </c>
      <c r="AP24" s="136"/>
      <c r="AQ24" s="133"/>
      <c r="AR24" s="63" t="s">
        <v>485</v>
      </c>
      <c r="AS24" s="136"/>
      <c r="AT24" s="133"/>
      <c r="AU24" s="63" t="s">
        <v>485</v>
      </c>
      <c r="AV24" s="136"/>
      <c r="AW24" s="133"/>
      <c r="AX24" s="63" t="s">
        <v>485</v>
      </c>
      <c r="AY24" s="136"/>
      <c r="AZ24" s="133"/>
      <c r="BA24" s="63" t="s">
        <v>485</v>
      </c>
      <c r="BB24" s="136"/>
      <c r="BC24" s="133"/>
      <c r="BD24" s="63" t="s">
        <v>485</v>
      </c>
      <c r="BE24" s="136"/>
      <c r="BF24" s="133"/>
      <c r="BG24" s="63" t="s">
        <v>485</v>
      </c>
      <c r="BH24" s="136"/>
      <c r="BI24" s="133"/>
      <c r="BJ24" s="63" t="s">
        <v>485</v>
      </c>
      <c r="BK24" s="136"/>
      <c r="BL24" s="133"/>
      <c r="BM24" s="63" t="s">
        <v>485</v>
      </c>
      <c r="BN24" s="136"/>
      <c r="BO24" s="133"/>
      <c r="BP24" s="53" t="s">
        <v>485</v>
      </c>
      <c r="BQ24" s="136"/>
      <c r="BR24" s="133"/>
      <c r="BS24" s="63" t="s">
        <v>485</v>
      </c>
      <c r="BT24" s="136"/>
      <c r="BU24" s="133"/>
      <c r="BV24" s="63" t="s">
        <v>485</v>
      </c>
      <c r="BW24" s="136"/>
      <c r="BX24" s="133"/>
      <c r="BY24" s="63" t="s">
        <v>485</v>
      </c>
      <c r="BZ24" s="136"/>
      <c r="CA24" s="133"/>
      <c r="CB24" s="63" t="s">
        <v>485</v>
      </c>
      <c r="CC24" s="136"/>
      <c r="CD24" s="133"/>
      <c r="CE24" s="63" t="s">
        <v>485</v>
      </c>
      <c r="CF24" s="136"/>
      <c r="CG24" s="133"/>
      <c r="CH24" s="63" t="s">
        <v>485</v>
      </c>
      <c r="CI24" s="136"/>
      <c r="CJ24" s="133"/>
      <c r="CK24" s="63" t="s">
        <v>485</v>
      </c>
      <c r="CL24" s="136"/>
      <c r="CM24" s="133"/>
      <c r="CN24" s="63" t="s">
        <v>485</v>
      </c>
      <c r="CO24" s="136"/>
      <c r="CP24" s="133"/>
      <c r="CQ24" s="63" t="s">
        <v>485</v>
      </c>
      <c r="CR24" s="136"/>
      <c r="CS24" s="133"/>
      <c r="CT24" s="63" t="s">
        <v>485</v>
      </c>
      <c r="CU24" s="136"/>
      <c r="CV24" s="133"/>
      <c r="CW24" s="63" t="s">
        <v>485</v>
      </c>
      <c r="CX24" s="136"/>
      <c r="CY24" s="133"/>
      <c r="CZ24" s="63" t="s">
        <v>485</v>
      </c>
      <c r="DA24" s="136"/>
      <c r="DB24" s="133"/>
      <c r="DC24" s="53" t="s">
        <v>485</v>
      </c>
      <c r="DD24" s="136"/>
      <c r="DE24" s="133"/>
      <c r="DF24" s="63" t="s">
        <v>485</v>
      </c>
      <c r="DG24" s="136"/>
      <c r="DH24" s="133"/>
      <c r="DI24" s="63" t="s">
        <v>485</v>
      </c>
      <c r="DJ24" s="136"/>
      <c r="DK24" s="133"/>
      <c r="DL24" s="63" t="s">
        <v>485</v>
      </c>
      <c r="DM24" s="136"/>
      <c r="DN24" s="133"/>
      <c r="DO24" s="63" t="s">
        <v>485</v>
      </c>
      <c r="DP24" s="136"/>
      <c r="DQ24" s="133"/>
      <c r="DR24" s="63" t="s">
        <v>485</v>
      </c>
      <c r="DS24" s="136"/>
      <c r="DT24" s="133"/>
      <c r="DU24" s="63" t="s">
        <v>485</v>
      </c>
      <c r="DV24" s="136"/>
      <c r="DW24" s="133"/>
      <c r="DX24" s="63" t="s">
        <v>485</v>
      </c>
      <c r="DY24" s="136"/>
      <c r="DZ24" s="133"/>
      <c r="EA24" s="63" t="s">
        <v>485</v>
      </c>
      <c r="EB24" s="136"/>
      <c r="EC24" s="133"/>
      <c r="ED24" s="63" t="s">
        <v>485</v>
      </c>
      <c r="EE24" s="136"/>
      <c r="EF24" s="133"/>
      <c r="EG24" s="53" t="s">
        <v>485</v>
      </c>
      <c r="EH24" s="136"/>
      <c r="EI24" s="139"/>
    </row>
    <row r="25" spans="1:234" ht="12.75" customHeight="1" x14ac:dyDescent="0.25">
      <c r="A25" s="54" t="s">
        <v>21</v>
      </c>
      <c r="B25" s="26" t="s">
        <v>24</v>
      </c>
      <c r="C25" s="136"/>
      <c r="D25" s="133"/>
      <c r="E25" s="62" t="s">
        <v>24</v>
      </c>
      <c r="F25" s="136"/>
      <c r="G25" s="133"/>
      <c r="H25" s="62" t="s">
        <v>24</v>
      </c>
      <c r="I25" s="136"/>
      <c r="J25" s="133"/>
      <c r="K25" s="62" t="s">
        <v>24</v>
      </c>
      <c r="L25" s="136"/>
      <c r="M25" s="133"/>
      <c r="N25" s="62" t="s">
        <v>24</v>
      </c>
      <c r="O25" s="136"/>
      <c r="P25" s="133"/>
      <c r="Q25" s="62" t="s">
        <v>24</v>
      </c>
      <c r="R25" s="136"/>
      <c r="S25" s="133"/>
      <c r="T25" s="62" t="s">
        <v>24</v>
      </c>
      <c r="U25" s="136"/>
      <c r="V25" s="133"/>
      <c r="W25" s="62" t="s">
        <v>24</v>
      </c>
      <c r="X25" s="136"/>
      <c r="Y25" s="133"/>
      <c r="Z25" s="62" t="s">
        <v>24</v>
      </c>
      <c r="AA25" s="136"/>
      <c r="AB25" s="133"/>
      <c r="AC25" s="26" t="s">
        <v>24</v>
      </c>
      <c r="AD25" s="136"/>
      <c r="AE25" s="133"/>
      <c r="AF25" s="62" t="s">
        <v>24</v>
      </c>
      <c r="AG25" s="136"/>
      <c r="AH25" s="133"/>
      <c r="AI25" s="62" t="s">
        <v>24</v>
      </c>
      <c r="AJ25" s="136"/>
      <c r="AK25" s="133"/>
      <c r="AL25" s="62" t="s">
        <v>24</v>
      </c>
      <c r="AM25" s="136"/>
      <c r="AN25" s="133"/>
      <c r="AO25" s="62" t="s">
        <v>24</v>
      </c>
      <c r="AP25" s="136"/>
      <c r="AQ25" s="133"/>
      <c r="AR25" s="62" t="s">
        <v>24</v>
      </c>
      <c r="AS25" s="136"/>
      <c r="AT25" s="133"/>
      <c r="AU25" s="62" t="s">
        <v>24</v>
      </c>
      <c r="AV25" s="136"/>
      <c r="AW25" s="133"/>
      <c r="AX25" s="62" t="s">
        <v>24</v>
      </c>
      <c r="AY25" s="136"/>
      <c r="AZ25" s="133"/>
      <c r="BA25" s="62" t="s">
        <v>24</v>
      </c>
      <c r="BB25" s="136"/>
      <c r="BC25" s="133"/>
      <c r="BD25" s="62" t="s">
        <v>24</v>
      </c>
      <c r="BE25" s="136"/>
      <c r="BF25" s="133"/>
      <c r="BG25" s="62" t="s">
        <v>24</v>
      </c>
      <c r="BH25" s="136"/>
      <c r="BI25" s="133"/>
      <c r="BJ25" s="62" t="s">
        <v>24</v>
      </c>
      <c r="BK25" s="136"/>
      <c r="BL25" s="133"/>
      <c r="BM25" s="62" t="s">
        <v>24</v>
      </c>
      <c r="BN25" s="136"/>
      <c r="BO25" s="133"/>
      <c r="BP25" s="26" t="s">
        <v>24</v>
      </c>
      <c r="BQ25" s="136"/>
      <c r="BR25" s="133"/>
      <c r="BS25" s="62" t="s">
        <v>24</v>
      </c>
      <c r="BT25" s="136"/>
      <c r="BU25" s="133"/>
      <c r="BV25" s="62" t="s">
        <v>24</v>
      </c>
      <c r="BW25" s="136"/>
      <c r="BX25" s="133"/>
      <c r="BY25" s="62" t="s">
        <v>24</v>
      </c>
      <c r="BZ25" s="136"/>
      <c r="CA25" s="133"/>
      <c r="CB25" s="62" t="s">
        <v>24</v>
      </c>
      <c r="CC25" s="136"/>
      <c r="CD25" s="133"/>
      <c r="CE25" s="62" t="s">
        <v>24</v>
      </c>
      <c r="CF25" s="136"/>
      <c r="CG25" s="133"/>
      <c r="CH25" s="62" t="s">
        <v>24</v>
      </c>
      <c r="CI25" s="136"/>
      <c r="CJ25" s="133"/>
      <c r="CK25" s="62" t="s">
        <v>24</v>
      </c>
      <c r="CL25" s="136"/>
      <c r="CM25" s="133"/>
      <c r="CN25" s="62" t="s">
        <v>24</v>
      </c>
      <c r="CO25" s="136"/>
      <c r="CP25" s="133"/>
      <c r="CQ25" s="62" t="s">
        <v>24</v>
      </c>
      <c r="CR25" s="136"/>
      <c r="CS25" s="133"/>
      <c r="CT25" s="62" t="s">
        <v>24</v>
      </c>
      <c r="CU25" s="136"/>
      <c r="CV25" s="133"/>
      <c r="CW25" s="62" t="s">
        <v>24</v>
      </c>
      <c r="CX25" s="136"/>
      <c r="CY25" s="133"/>
      <c r="CZ25" s="62" t="s">
        <v>24</v>
      </c>
      <c r="DA25" s="136"/>
      <c r="DB25" s="133"/>
      <c r="DC25" s="26" t="s">
        <v>26</v>
      </c>
      <c r="DD25" s="136"/>
      <c r="DE25" s="133"/>
      <c r="DF25" s="62" t="s">
        <v>26</v>
      </c>
      <c r="DG25" s="136"/>
      <c r="DH25" s="133"/>
      <c r="DI25" s="62" t="s">
        <v>26</v>
      </c>
      <c r="DJ25" s="136"/>
      <c r="DK25" s="133"/>
      <c r="DL25" s="62" t="s">
        <v>26</v>
      </c>
      <c r="DM25" s="136"/>
      <c r="DN25" s="133"/>
      <c r="DO25" s="62" t="s">
        <v>26</v>
      </c>
      <c r="DP25" s="136"/>
      <c r="DQ25" s="133"/>
      <c r="DR25" s="62" t="s">
        <v>26</v>
      </c>
      <c r="DS25" s="136"/>
      <c r="DT25" s="133"/>
      <c r="DU25" s="62" t="s">
        <v>26</v>
      </c>
      <c r="DV25" s="136"/>
      <c r="DW25" s="133"/>
      <c r="DX25" s="62" t="s">
        <v>26</v>
      </c>
      <c r="DY25" s="136"/>
      <c r="DZ25" s="133"/>
      <c r="EA25" s="62" t="s">
        <v>26</v>
      </c>
      <c r="EB25" s="136"/>
      <c r="EC25" s="133"/>
      <c r="ED25" s="62" t="s">
        <v>26</v>
      </c>
      <c r="EE25" s="136"/>
      <c r="EF25" s="133"/>
      <c r="EG25" s="26" t="s">
        <v>42</v>
      </c>
      <c r="EH25" s="136"/>
      <c r="EI25" s="139"/>
    </row>
    <row r="26" spans="1:234" ht="12.75" customHeight="1" x14ac:dyDescent="0.25">
      <c r="A26" s="54" t="s">
        <v>524</v>
      </c>
      <c r="B26" s="26" t="s">
        <v>30</v>
      </c>
      <c r="C26" s="136"/>
      <c r="D26" s="133"/>
      <c r="E26" s="62" t="s">
        <v>30</v>
      </c>
      <c r="F26" s="136"/>
      <c r="G26" s="133"/>
      <c r="H26" s="62" t="s">
        <v>30</v>
      </c>
      <c r="I26" s="136"/>
      <c r="J26" s="133"/>
      <c r="K26" s="62" t="s">
        <v>30</v>
      </c>
      <c r="L26" s="136"/>
      <c r="M26" s="133"/>
      <c r="N26" s="62" t="s">
        <v>30</v>
      </c>
      <c r="O26" s="136"/>
      <c r="P26" s="133"/>
      <c r="Q26" s="62" t="s">
        <v>30</v>
      </c>
      <c r="R26" s="136"/>
      <c r="S26" s="133"/>
      <c r="T26" s="62" t="s">
        <v>30</v>
      </c>
      <c r="U26" s="136"/>
      <c r="V26" s="133"/>
      <c r="W26" s="62" t="s">
        <v>30</v>
      </c>
      <c r="X26" s="136"/>
      <c r="Y26" s="133"/>
      <c r="Z26" s="62" t="s">
        <v>30</v>
      </c>
      <c r="AA26" s="136"/>
      <c r="AB26" s="133"/>
      <c r="AC26" s="62" t="s">
        <v>28</v>
      </c>
      <c r="AD26" s="136"/>
      <c r="AE26" s="133"/>
      <c r="AF26" s="62" t="s">
        <v>28</v>
      </c>
      <c r="AG26" s="136"/>
      <c r="AH26" s="133"/>
      <c r="AI26" s="62" t="s">
        <v>30</v>
      </c>
      <c r="AJ26" s="136"/>
      <c r="AK26" s="133"/>
      <c r="AL26" s="62" t="s">
        <v>30</v>
      </c>
      <c r="AM26" s="136"/>
      <c r="AN26" s="133"/>
      <c r="AO26" s="62" t="s">
        <v>30</v>
      </c>
      <c r="AP26" s="136"/>
      <c r="AQ26" s="133"/>
      <c r="AR26" s="62" t="s">
        <v>30</v>
      </c>
      <c r="AS26" s="136"/>
      <c r="AT26" s="133"/>
      <c r="AU26" s="62" t="s">
        <v>30</v>
      </c>
      <c r="AV26" s="136"/>
      <c r="AW26" s="133"/>
      <c r="AX26" s="62" t="s">
        <v>28</v>
      </c>
      <c r="AY26" s="136"/>
      <c r="AZ26" s="133"/>
      <c r="BA26" s="62" t="s">
        <v>30</v>
      </c>
      <c r="BB26" s="136"/>
      <c r="BC26" s="133"/>
      <c r="BD26" s="62" t="s">
        <v>30</v>
      </c>
      <c r="BE26" s="136"/>
      <c r="BF26" s="133"/>
      <c r="BG26" s="62" t="s">
        <v>30</v>
      </c>
      <c r="BH26" s="136"/>
      <c r="BI26" s="133"/>
      <c r="BJ26" s="62" t="s">
        <v>30</v>
      </c>
      <c r="BK26" s="136"/>
      <c r="BL26" s="133"/>
      <c r="BM26" s="62" t="s">
        <v>30</v>
      </c>
      <c r="BN26" s="136"/>
      <c r="BO26" s="218"/>
      <c r="BP26" s="62" t="s">
        <v>28</v>
      </c>
      <c r="BQ26" s="136"/>
      <c r="BR26" s="133"/>
      <c r="BS26" s="62" t="s">
        <v>30</v>
      </c>
      <c r="BT26" s="136"/>
      <c r="BU26" s="133"/>
      <c r="BV26" s="62" t="s">
        <v>30</v>
      </c>
      <c r="BW26" s="136"/>
      <c r="BX26" s="133"/>
      <c r="BY26" s="62" t="s">
        <v>28</v>
      </c>
      <c r="BZ26" s="136"/>
      <c r="CA26" s="133"/>
      <c r="CB26" s="62" t="s">
        <v>30</v>
      </c>
      <c r="CC26" s="136"/>
      <c r="CD26" s="133"/>
      <c r="CE26" s="62" t="s">
        <v>28</v>
      </c>
      <c r="CF26" s="136"/>
      <c r="CG26" s="133"/>
      <c r="CH26" s="62" t="s">
        <v>30</v>
      </c>
      <c r="CI26" s="136"/>
      <c r="CJ26" s="133"/>
      <c r="CK26" s="62" t="s">
        <v>28</v>
      </c>
      <c r="CL26" s="136"/>
      <c r="CM26" s="133"/>
      <c r="CN26" s="62" t="s">
        <v>30</v>
      </c>
      <c r="CO26" s="136"/>
      <c r="CP26" s="133"/>
      <c r="CQ26" s="62" t="s">
        <v>28</v>
      </c>
      <c r="CR26" s="136"/>
      <c r="CS26" s="133"/>
      <c r="CT26" s="62" t="s">
        <v>28</v>
      </c>
      <c r="CU26" s="136"/>
      <c r="CV26" s="133"/>
      <c r="CW26" s="62" t="s">
        <v>28</v>
      </c>
      <c r="CX26" s="136"/>
      <c r="CY26" s="133"/>
      <c r="CZ26" s="62" t="s">
        <v>30</v>
      </c>
      <c r="DA26" s="136"/>
      <c r="DB26" s="133"/>
      <c r="DC26" s="26" t="s">
        <v>42</v>
      </c>
      <c r="DD26" s="136"/>
      <c r="DE26" s="133"/>
      <c r="DF26" s="62" t="s">
        <v>42</v>
      </c>
      <c r="DG26" s="136"/>
      <c r="DH26" s="133"/>
      <c r="DI26" s="62" t="s">
        <v>42</v>
      </c>
      <c r="DJ26" s="136"/>
      <c r="DK26" s="133"/>
      <c r="DL26" s="62" t="s">
        <v>42</v>
      </c>
      <c r="DM26" s="136"/>
      <c r="DN26" s="133"/>
      <c r="DO26" s="62" t="s">
        <v>42</v>
      </c>
      <c r="DP26" s="136"/>
      <c r="DQ26" s="133"/>
      <c r="DR26" s="62" t="s">
        <v>42</v>
      </c>
      <c r="DS26" s="136"/>
      <c r="DT26" s="133"/>
      <c r="DU26" s="62" t="s">
        <v>42</v>
      </c>
      <c r="DV26" s="136"/>
      <c r="DW26" s="133"/>
      <c r="DX26" s="62" t="s">
        <v>42</v>
      </c>
      <c r="DY26" s="136"/>
      <c r="DZ26" s="133"/>
      <c r="EA26" s="62" t="s">
        <v>42</v>
      </c>
      <c r="EB26" s="136"/>
      <c r="EC26" s="133"/>
      <c r="ED26" s="62" t="s">
        <v>42</v>
      </c>
      <c r="EE26" s="136"/>
      <c r="EF26" s="133"/>
      <c r="EG26" s="26" t="s">
        <v>42</v>
      </c>
      <c r="EH26" s="136"/>
      <c r="EI26" s="139"/>
    </row>
    <row r="27" spans="1:234" s="11" customFormat="1" ht="12.75" customHeight="1" x14ac:dyDescent="0.25">
      <c r="A27" s="54" t="s">
        <v>32</v>
      </c>
      <c r="B27" s="35" t="s">
        <v>46</v>
      </c>
      <c r="C27" s="136"/>
      <c r="D27" s="133"/>
      <c r="E27" s="57" t="s">
        <v>46</v>
      </c>
      <c r="F27" s="136"/>
      <c r="G27" s="133"/>
      <c r="H27" s="57" t="s">
        <v>46</v>
      </c>
      <c r="I27" s="136"/>
      <c r="J27" s="133"/>
      <c r="K27" s="57" t="s">
        <v>46</v>
      </c>
      <c r="L27" s="136"/>
      <c r="M27" s="133"/>
      <c r="N27" s="57" t="s">
        <v>46</v>
      </c>
      <c r="O27" s="136"/>
      <c r="P27" s="133"/>
      <c r="Q27" s="57" t="s">
        <v>46</v>
      </c>
      <c r="R27" s="136"/>
      <c r="S27" s="133"/>
      <c r="T27" s="57" t="s">
        <v>46</v>
      </c>
      <c r="U27" s="136"/>
      <c r="V27" s="133"/>
      <c r="W27" s="57" t="s">
        <v>46</v>
      </c>
      <c r="X27" s="136"/>
      <c r="Y27" s="133"/>
      <c r="Z27" s="57" t="s">
        <v>46</v>
      </c>
      <c r="AA27" s="136"/>
      <c r="AB27" s="133"/>
      <c r="AC27" s="35" t="s">
        <v>46</v>
      </c>
      <c r="AD27" s="136"/>
      <c r="AE27" s="133"/>
      <c r="AF27" s="57" t="s">
        <v>46</v>
      </c>
      <c r="AG27" s="136"/>
      <c r="AH27" s="133"/>
      <c r="AI27" s="57" t="s">
        <v>46</v>
      </c>
      <c r="AJ27" s="136"/>
      <c r="AK27" s="133"/>
      <c r="AL27" s="57" t="s">
        <v>46</v>
      </c>
      <c r="AM27" s="136"/>
      <c r="AN27" s="133"/>
      <c r="AO27" s="57" t="s">
        <v>46</v>
      </c>
      <c r="AP27" s="136"/>
      <c r="AQ27" s="133"/>
      <c r="AR27" s="57" t="s">
        <v>46</v>
      </c>
      <c r="AS27" s="136"/>
      <c r="AT27" s="133"/>
      <c r="AU27" s="57" t="s">
        <v>46</v>
      </c>
      <c r="AV27" s="136"/>
      <c r="AW27" s="133"/>
      <c r="AX27" s="57" t="s">
        <v>46</v>
      </c>
      <c r="AY27" s="136"/>
      <c r="AZ27" s="133"/>
      <c r="BA27" s="57" t="s">
        <v>46</v>
      </c>
      <c r="BB27" s="136"/>
      <c r="BC27" s="133"/>
      <c r="BD27" s="57" t="s">
        <v>46</v>
      </c>
      <c r="BE27" s="136"/>
      <c r="BF27" s="133"/>
      <c r="BG27" s="57" t="s">
        <v>46</v>
      </c>
      <c r="BH27" s="136"/>
      <c r="BI27" s="133"/>
      <c r="BJ27" s="57" t="s">
        <v>46</v>
      </c>
      <c r="BK27" s="136"/>
      <c r="BL27" s="133"/>
      <c r="BM27" s="57" t="s">
        <v>46</v>
      </c>
      <c r="BN27" s="136"/>
      <c r="BO27" s="133"/>
      <c r="BP27" s="35" t="s">
        <v>46</v>
      </c>
      <c r="BQ27" s="136"/>
      <c r="BR27" s="133"/>
      <c r="BS27" s="57" t="s">
        <v>46</v>
      </c>
      <c r="BT27" s="136"/>
      <c r="BU27" s="133"/>
      <c r="BV27" s="57" t="s">
        <v>46</v>
      </c>
      <c r="BW27" s="136"/>
      <c r="BX27" s="133"/>
      <c r="BY27" s="57" t="s">
        <v>46</v>
      </c>
      <c r="BZ27" s="136"/>
      <c r="CA27" s="133"/>
      <c r="CB27" s="57" t="s">
        <v>46</v>
      </c>
      <c r="CC27" s="136"/>
      <c r="CD27" s="133"/>
      <c r="CE27" s="57" t="s">
        <v>46</v>
      </c>
      <c r="CF27" s="136"/>
      <c r="CG27" s="133"/>
      <c r="CH27" s="57" t="s">
        <v>46</v>
      </c>
      <c r="CI27" s="136"/>
      <c r="CJ27" s="133"/>
      <c r="CK27" s="57" t="s">
        <v>46</v>
      </c>
      <c r="CL27" s="136"/>
      <c r="CM27" s="133"/>
      <c r="CN27" s="57" t="s">
        <v>46</v>
      </c>
      <c r="CO27" s="136"/>
      <c r="CP27" s="133"/>
      <c r="CQ27" s="57" t="s">
        <v>46</v>
      </c>
      <c r="CR27" s="136"/>
      <c r="CS27" s="133"/>
      <c r="CT27" s="57" t="s">
        <v>46</v>
      </c>
      <c r="CU27" s="136"/>
      <c r="CV27" s="133"/>
      <c r="CW27" s="57" t="s">
        <v>46</v>
      </c>
      <c r="CX27" s="136"/>
      <c r="CY27" s="133"/>
      <c r="CZ27" s="57" t="s">
        <v>46</v>
      </c>
      <c r="DA27" s="136"/>
      <c r="DB27" s="133"/>
      <c r="DC27" s="35" t="s">
        <v>46</v>
      </c>
      <c r="DD27" s="136"/>
      <c r="DE27" s="133"/>
      <c r="DF27" s="57" t="s">
        <v>46</v>
      </c>
      <c r="DG27" s="136"/>
      <c r="DH27" s="133"/>
      <c r="DI27" s="57" t="s">
        <v>46</v>
      </c>
      <c r="DJ27" s="136"/>
      <c r="DK27" s="133"/>
      <c r="DL27" s="57" t="s">
        <v>46</v>
      </c>
      <c r="DM27" s="136"/>
      <c r="DN27" s="133"/>
      <c r="DO27" s="57" t="s">
        <v>46</v>
      </c>
      <c r="DP27" s="136"/>
      <c r="DQ27" s="133"/>
      <c r="DR27" s="57" t="s">
        <v>46</v>
      </c>
      <c r="DS27" s="136"/>
      <c r="DT27" s="133"/>
      <c r="DU27" s="57" t="s">
        <v>46</v>
      </c>
      <c r="DV27" s="136"/>
      <c r="DW27" s="133"/>
      <c r="DX27" s="57" t="s">
        <v>46</v>
      </c>
      <c r="DY27" s="136"/>
      <c r="DZ27" s="133"/>
      <c r="EA27" s="57" t="s">
        <v>46</v>
      </c>
      <c r="EB27" s="136"/>
      <c r="EC27" s="133"/>
      <c r="ED27" s="57" t="s">
        <v>46</v>
      </c>
      <c r="EE27" s="136"/>
      <c r="EF27" s="133"/>
      <c r="EG27" s="35" t="s">
        <v>46</v>
      </c>
      <c r="EH27" s="136"/>
      <c r="EI27" s="139"/>
    </row>
    <row r="28" spans="1:234" s="11" customFormat="1" ht="12.75" customHeight="1" x14ac:dyDescent="0.25">
      <c r="A28" s="54" t="s">
        <v>525</v>
      </c>
      <c r="B28" s="35" t="s">
        <v>42</v>
      </c>
      <c r="C28" s="136"/>
      <c r="D28" s="133"/>
      <c r="E28" s="57" t="s">
        <v>42</v>
      </c>
      <c r="F28" s="136"/>
      <c r="G28" s="133"/>
      <c r="H28" s="57" t="s">
        <v>42</v>
      </c>
      <c r="I28" s="136"/>
      <c r="J28" s="133"/>
      <c r="K28" s="57" t="s">
        <v>42</v>
      </c>
      <c r="L28" s="136"/>
      <c r="M28" s="133"/>
      <c r="N28" s="57" t="s">
        <v>42</v>
      </c>
      <c r="O28" s="136"/>
      <c r="P28" s="133"/>
      <c r="Q28" s="57" t="s">
        <v>42</v>
      </c>
      <c r="R28" s="136"/>
      <c r="S28" s="133"/>
      <c r="T28" s="57" t="s">
        <v>42</v>
      </c>
      <c r="U28" s="136"/>
      <c r="V28" s="133"/>
      <c r="W28" s="57" t="s">
        <v>42</v>
      </c>
      <c r="X28" s="136"/>
      <c r="Y28" s="133"/>
      <c r="Z28" s="57" t="s">
        <v>42</v>
      </c>
      <c r="AA28" s="136"/>
      <c r="AB28" s="133"/>
      <c r="AC28" s="35" t="s">
        <v>42</v>
      </c>
      <c r="AD28" s="136"/>
      <c r="AE28" s="133"/>
      <c r="AF28" s="57" t="s">
        <v>42</v>
      </c>
      <c r="AG28" s="136"/>
      <c r="AH28" s="133"/>
      <c r="AI28" s="57" t="s">
        <v>42</v>
      </c>
      <c r="AJ28" s="136"/>
      <c r="AK28" s="133"/>
      <c r="AL28" s="57" t="s">
        <v>42</v>
      </c>
      <c r="AM28" s="136"/>
      <c r="AN28" s="133"/>
      <c r="AO28" s="57" t="s">
        <v>42</v>
      </c>
      <c r="AP28" s="136"/>
      <c r="AQ28" s="133"/>
      <c r="AR28" s="57" t="s">
        <v>42</v>
      </c>
      <c r="AS28" s="136"/>
      <c r="AT28" s="133"/>
      <c r="AU28" s="57" t="s">
        <v>42</v>
      </c>
      <c r="AV28" s="136"/>
      <c r="AW28" s="133"/>
      <c r="AX28" s="57" t="s">
        <v>42</v>
      </c>
      <c r="AY28" s="136"/>
      <c r="AZ28" s="133"/>
      <c r="BA28" s="57" t="s">
        <v>42</v>
      </c>
      <c r="BB28" s="136"/>
      <c r="BC28" s="133"/>
      <c r="BD28" s="57" t="s">
        <v>42</v>
      </c>
      <c r="BE28" s="136"/>
      <c r="BF28" s="133"/>
      <c r="BG28" s="57" t="s">
        <v>42</v>
      </c>
      <c r="BH28" s="136"/>
      <c r="BI28" s="133"/>
      <c r="BJ28" s="57" t="s">
        <v>42</v>
      </c>
      <c r="BK28" s="136"/>
      <c r="BL28" s="133"/>
      <c r="BM28" s="57" t="s">
        <v>42</v>
      </c>
      <c r="BN28" s="136"/>
      <c r="BO28" s="133"/>
      <c r="BP28" s="35" t="s">
        <v>42</v>
      </c>
      <c r="BQ28" s="136"/>
      <c r="BR28" s="133"/>
      <c r="BS28" s="57" t="s">
        <v>42</v>
      </c>
      <c r="BT28" s="136"/>
      <c r="BU28" s="133"/>
      <c r="BV28" s="57" t="s">
        <v>42</v>
      </c>
      <c r="BW28" s="136"/>
      <c r="BX28" s="133"/>
      <c r="BY28" s="57" t="s">
        <v>42</v>
      </c>
      <c r="BZ28" s="136"/>
      <c r="CA28" s="133"/>
      <c r="CB28" s="57" t="s">
        <v>42</v>
      </c>
      <c r="CC28" s="136"/>
      <c r="CD28" s="133"/>
      <c r="CE28" s="57" t="s">
        <v>42</v>
      </c>
      <c r="CF28" s="136"/>
      <c r="CG28" s="133"/>
      <c r="CH28" s="57" t="s">
        <v>42</v>
      </c>
      <c r="CI28" s="136"/>
      <c r="CJ28" s="133"/>
      <c r="CK28" s="57" t="s">
        <v>42</v>
      </c>
      <c r="CL28" s="136"/>
      <c r="CM28" s="133"/>
      <c r="CN28" s="57" t="s">
        <v>42</v>
      </c>
      <c r="CO28" s="136"/>
      <c r="CP28" s="133"/>
      <c r="CQ28" s="57" t="s">
        <v>42</v>
      </c>
      <c r="CR28" s="136"/>
      <c r="CS28" s="133"/>
      <c r="CT28" s="57" t="s">
        <v>42</v>
      </c>
      <c r="CU28" s="136"/>
      <c r="CV28" s="133"/>
      <c r="CW28" s="57" t="s">
        <v>42</v>
      </c>
      <c r="CX28" s="136"/>
      <c r="CY28" s="133"/>
      <c r="CZ28" s="57" t="s">
        <v>42</v>
      </c>
      <c r="DA28" s="136"/>
      <c r="DB28" s="133"/>
      <c r="DC28" s="35" t="s">
        <v>42</v>
      </c>
      <c r="DD28" s="136"/>
      <c r="DE28" s="133"/>
      <c r="DF28" s="57" t="s">
        <v>42</v>
      </c>
      <c r="DG28" s="136"/>
      <c r="DH28" s="133"/>
      <c r="DI28" s="57" t="s">
        <v>42</v>
      </c>
      <c r="DJ28" s="136"/>
      <c r="DK28" s="133"/>
      <c r="DL28" s="57" t="s">
        <v>42</v>
      </c>
      <c r="DM28" s="136"/>
      <c r="DN28" s="133"/>
      <c r="DO28" s="57" t="s">
        <v>42</v>
      </c>
      <c r="DP28" s="136"/>
      <c r="DQ28" s="133"/>
      <c r="DR28" s="57" t="s">
        <v>42</v>
      </c>
      <c r="DS28" s="136"/>
      <c r="DT28" s="133"/>
      <c r="DU28" s="57" t="s">
        <v>42</v>
      </c>
      <c r="DV28" s="136"/>
      <c r="DW28" s="133"/>
      <c r="DX28" s="57" t="s">
        <v>42</v>
      </c>
      <c r="DY28" s="136"/>
      <c r="DZ28" s="133"/>
      <c r="EA28" s="57" t="s">
        <v>42</v>
      </c>
      <c r="EB28" s="136"/>
      <c r="EC28" s="133"/>
      <c r="ED28" s="57" t="s">
        <v>42</v>
      </c>
      <c r="EE28" s="136"/>
      <c r="EF28" s="133"/>
      <c r="EG28" s="35" t="s">
        <v>42</v>
      </c>
      <c r="EH28" s="136"/>
      <c r="EI28" s="139"/>
    </row>
    <row r="29" spans="1:234" s="11" customFormat="1" ht="12.75" customHeight="1" x14ac:dyDescent="0.25">
      <c r="A29" s="54" t="s">
        <v>517</v>
      </c>
      <c r="B29" s="35" t="s">
        <v>42</v>
      </c>
      <c r="C29" s="136"/>
      <c r="D29" s="133"/>
      <c r="E29" s="57" t="s">
        <v>42</v>
      </c>
      <c r="F29" s="136"/>
      <c r="G29" s="133"/>
      <c r="H29" s="57" t="s">
        <v>42</v>
      </c>
      <c r="I29" s="136"/>
      <c r="J29" s="133"/>
      <c r="K29" s="57" t="s">
        <v>42</v>
      </c>
      <c r="L29" s="136"/>
      <c r="M29" s="133"/>
      <c r="N29" s="57" t="s">
        <v>42</v>
      </c>
      <c r="O29" s="136"/>
      <c r="P29" s="133"/>
      <c r="Q29" s="57" t="s">
        <v>42</v>
      </c>
      <c r="R29" s="136"/>
      <c r="S29" s="133"/>
      <c r="T29" s="57" t="s">
        <v>42</v>
      </c>
      <c r="U29" s="136"/>
      <c r="V29" s="133"/>
      <c r="W29" s="57" t="s">
        <v>42</v>
      </c>
      <c r="X29" s="136"/>
      <c r="Y29" s="133"/>
      <c r="Z29" s="57" t="s">
        <v>42</v>
      </c>
      <c r="AA29" s="136"/>
      <c r="AB29" s="133"/>
      <c r="AC29" s="35" t="s">
        <v>42</v>
      </c>
      <c r="AD29" s="136"/>
      <c r="AE29" s="133"/>
      <c r="AF29" s="57" t="s">
        <v>42</v>
      </c>
      <c r="AG29" s="136"/>
      <c r="AH29" s="133"/>
      <c r="AI29" s="57" t="s">
        <v>42</v>
      </c>
      <c r="AJ29" s="136"/>
      <c r="AK29" s="133"/>
      <c r="AL29" s="57" t="s">
        <v>42</v>
      </c>
      <c r="AM29" s="136"/>
      <c r="AN29" s="133"/>
      <c r="AO29" s="57" t="s">
        <v>42</v>
      </c>
      <c r="AP29" s="136"/>
      <c r="AQ29" s="133"/>
      <c r="AR29" s="57" t="s">
        <v>42</v>
      </c>
      <c r="AS29" s="136"/>
      <c r="AT29" s="133"/>
      <c r="AU29" s="57" t="s">
        <v>42</v>
      </c>
      <c r="AV29" s="136"/>
      <c r="AW29" s="133"/>
      <c r="AX29" s="57" t="s">
        <v>42</v>
      </c>
      <c r="AY29" s="136"/>
      <c r="AZ29" s="133"/>
      <c r="BA29" s="57" t="s">
        <v>42</v>
      </c>
      <c r="BB29" s="136"/>
      <c r="BC29" s="133"/>
      <c r="BD29" s="57" t="s">
        <v>42</v>
      </c>
      <c r="BE29" s="136"/>
      <c r="BF29" s="133"/>
      <c r="BG29" s="57" t="s">
        <v>42</v>
      </c>
      <c r="BH29" s="136"/>
      <c r="BI29" s="133"/>
      <c r="BJ29" s="57" t="s">
        <v>42</v>
      </c>
      <c r="BK29" s="136"/>
      <c r="BL29" s="133"/>
      <c r="BM29" s="57" t="s">
        <v>42</v>
      </c>
      <c r="BN29" s="136"/>
      <c r="BO29" s="133"/>
      <c r="BP29" s="35" t="s">
        <v>42</v>
      </c>
      <c r="BQ29" s="136"/>
      <c r="BR29" s="133"/>
      <c r="BS29" s="57" t="s">
        <v>42</v>
      </c>
      <c r="BT29" s="136"/>
      <c r="BU29" s="133"/>
      <c r="BV29" s="57" t="s">
        <v>42</v>
      </c>
      <c r="BW29" s="136"/>
      <c r="BX29" s="133"/>
      <c r="BY29" s="57" t="s">
        <v>42</v>
      </c>
      <c r="BZ29" s="136"/>
      <c r="CA29" s="133"/>
      <c r="CB29" s="57" t="s">
        <v>42</v>
      </c>
      <c r="CC29" s="136"/>
      <c r="CD29" s="133"/>
      <c r="CE29" s="57" t="s">
        <v>42</v>
      </c>
      <c r="CF29" s="136"/>
      <c r="CG29" s="133"/>
      <c r="CH29" s="57" t="s">
        <v>42</v>
      </c>
      <c r="CI29" s="136"/>
      <c r="CJ29" s="133"/>
      <c r="CK29" s="57" t="s">
        <v>42</v>
      </c>
      <c r="CL29" s="136"/>
      <c r="CM29" s="133"/>
      <c r="CN29" s="57" t="s">
        <v>42</v>
      </c>
      <c r="CO29" s="136"/>
      <c r="CP29" s="133"/>
      <c r="CQ29" s="57" t="s">
        <v>42</v>
      </c>
      <c r="CR29" s="136"/>
      <c r="CS29" s="133"/>
      <c r="CT29" s="57" t="s">
        <v>42</v>
      </c>
      <c r="CU29" s="136"/>
      <c r="CV29" s="133"/>
      <c r="CW29" s="57" t="s">
        <v>42</v>
      </c>
      <c r="CX29" s="136"/>
      <c r="CY29" s="133"/>
      <c r="CZ29" s="57" t="s">
        <v>42</v>
      </c>
      <c r="DA29" s="136"/>
      <c r="DB29" s="133"/>
      <c r="DC29" s="35" t="s">
        <v>42</v>
      </c>
      <c r="DD29" s="136"/>
      <c r="DE29" s="133"/>
      <c r="DF29" s="57" t="s">
        <v>42</v>
      </c>
      <c r="DG29" s="136"/>
      <c r="DH29" s="133"/>
      <c r="DI29" s="57" t="s">
        <v>42</v>
      </c>
      <c r="DJ29" s="136"/>
      <c r="DK29" s="133"/>
      <c r="DL29" s="57" t="s">
        <v>42</v>
      </c>
      <c r="DM29" s="136"/>
      <c r="DN29" s="133"/>
      <c r="DO29" s="57" t="s">
        <v>42</v>
      </c>
      <c r="DP29" s="136"/>
      <c r="DQ29" s="133"/>
      <c r="DR29" s="57" t="s">
        <v>42</v>
      </c>
      <c r="DS29" s="136"/>
      <c r="DT29" s="133"/>
      <c r="DU29" s="57" t="s">
        <v>42</v>
      </c>
      <c r="DV29" s="136"/>
      <c r="DW29" s="133"/>
      <c r="DX29" s="57" t="s">
        <v>42</v>
      </c>
      <c r="DY29" s="136"/>
      <c r="DZ29" s="133"/>
      <c r="EA29" s="57" t="s">
        <v>42</v>
      </c>
      <c r="EB29" s="136"/>
      <c r="EC29" s="133"/>
      <c r="ED29" s="57" t="s">
        <v>42</v>
      </c>
      <c r="EE29" s="136"/>
      <c r="EF29" s="133"/>
      <c r="EG29" s="35" t="s">
        <v>42</v>
      </c>
      <c r="EH29" s="136"/>
      <c r="EI29" s="139"/>
    </row>
    <row r="30" spans="1:234" ht="12" customHeight="1" thickBot="1" x14ac:dyDescent="0.3">
      <c r="A30" s="27" t="s">
        <v>9</v>
      </c>
      <c r="B30" s="22">
        <v>46</v>
      </c>
      <c r="C30" s="137"/>
      <c r="D30" s="134"/>
      <c r="E30" s="58">
        <v>47</v>
      </c>
      <c r="F30" s="137"/>
      <c r="G30" s="134"/>
      <c r="H30" s="58" t="s">
        <v>282</v>
      </c>
      <c r="I30" s="137"/>
      <c r="J30" s="134"/>
      <c r="K30" s="58">
        <v>49</v>
      </c>
      <c r="L30" s="137"/>
      <c r="M30" s="134"/>
      <c r="N30" s="58">
        <v>50</v>
      </c>
      <c r="O30" s="137"/>
      <c r="P30" s="134"/>
      <c r="Q30" s="58" t="s">
        <v>283</v>
      </c>
      <c r="R30" s="137"/>
      <c r="S30" s="134"/>
      <c r="T30" s="58">
        <v>52</v>
      </c>
      <c r="U30" s="137"/>
      <c r="V30" s="134"/>
      <c r="W30" s="58">
        <v>53</v>
      </c>
      <c r="X30" s="137"/>
      <c r="Y30" s="134"/>
      <c r="Z30" s="58">
        <v>54</v>
      </c>
      <c r="AA30" s="137"/>
      <c r="AB30" s="134"/>
      <c r="AC30" s="22" t="s">
        <v>284</v>
      </c>
      <c r="AD30" s="137"/>
      <c r="AE30" s="134"/>
      <c r="AF30" s="58">
        <v>56</v>
      </c>
      <c r="AG30" s="137"/>
      <c r="AH30" s="134"/>
      <c r="AI30" s="58" t="s">
        <v>506</v>
      </c>
      <c r="AJ30" s="137"/>
      <c r="AK30" s="134"/>
      <c r="AL30" s="58">
        <v>58</v>
      </c>
      <c r="AM30" s="137"/>
      <c r="AN30" s="134"/>
      <c r="AO30" s="58">
        <v>59</v>
      </c>
      <c r="AP30" s="137"/>
      <c r="AQ30" s="134"/>
      <c r="AR30" s="58">
        <v>60</v>
      </c>
      <c r="AS30" s="137"/>
      <c r="AT30" s="134"/>
      <c r="AU30" s="58">
        <v>61</v>
      </c>
      <c r="AV30" s="137"/>
      <c r="AW30" s="134"/>
      <c r="AX30" s="58">
        <v>62</v>
      </c>
      <c r="AY30" s="137"/>
      <c r="AZ30" s="134"/>
      <c r="BA30" s="58">
        <v>63</v>
      </c>
      <c r="BB30" s="137"/>
      <c r="BC30" s="134"/>
      <c r="BD30" s="58" t="s">
        <v>285</v>
      </c>
      <c r="BE30" s="137"/>
      <c r="BF30" s="134"/>
      <c r="BG30" s="58">
        <v>65</v>
      </c>
      <c r="BH30" s="137"/>
      <c r="BI30" s="134"/>
      <c r="BJ30" s="58">
        <v>66</v>
      </c>
      <c r="BK30" s="137"/>
      <c r="BL30" s="134"/>
      <c r="BM30" s="58">
        <v>67</v>
      </c>
      <c r="BN30" s="137"/>
      <c r="BO30" s="134"/>
      <c r="BP30" s="22" t="s">
        <v>286</v>
      </c>
      <c r="BQ30" s="137"/>
      <c r="BR30" s="134"/>
      <c r="BS30" s="58">
        <v>69</v>
      </c>
      <c r="BT30" s="137"/>
      <c r="BU30" s="134"/>
      <c r="BV30" s="58">
        <v>70</v>
      </c>
      <c r="BW30" s="137"/>
      <c r="BX30" s="134"/>
      <c r="BY30" s="58" t="s">
        <v>287</v>
      </c>
      <c r="BZ30" s="137"/>
      <c r="CA30" s="134"/>
      <c r="CB30" s="58">
        <v>72</v>
      </c>
      <c r="CC30" s="137"/>
      <c r="CD30" s="134"/>
      <c r="CE30" s="58">
        <v>73</v>
      </c>
      <c r="CF30" s="137"/>
      <c r="CG30" s="134"/>
      <c r="CH30" s="58">
        <v>74</v>
      </c>
      <c r="CI30" s="137"/>
      <c r="CJ30" s="134"/>
      <c r="CK30" s="58" t="s">
        <v>288</v>
      </c>
      <c r="CL30" s="137"/>
      <c r="CM30" s="134"/>
      <c r="CN30" s="58">
        <v>76</v>
      </c>
      <c r="CO30" s="137"/>
      <c r="CP30" s="134"/>
      <c r="CQ30" s="58" t="s">
        <v>289</v>
      </c>
      <c r="CR30" s="137"/>
      <c r="CS30" s="134"/>
      <c r="CT30" s="58">
        <v>78</v>
      </c>
      <c r="CU30" s="137"/>
      <c r="CV30" s="134"/>
      <c r="CW30" s="58">
        <v>79</v>
      </c>
      <c r="CX30" s="137"/>
      <c r="CY30" s="134"/>
      <c r="CZ30" s="58" t="s">
        <v>290</v>
      </c>
      <c r="DA30" s="137"/>
      <c r="DB30" s="134"/>
      <c r="DC30" s="22">
        <v>81</v>
      </c>
      <c r="DD30" s="137"/>
      <c r="DE30" s="134"/>
      <c r="DF30" s="58">
        <v>82</v>
      </c>
      <c r="DG30" s="137"/>
      <c r="DH30" s="134"/>
      <c r="DI30" s="58">
        <v>83</v>
      </c>
      <c r="DJ30" s="137"/>
      <c r="DK30" s="134"/>
      <c r="DL30" s="58">
        <v>84</v>
      </c>
      <c r="DM30" s="137"/>
      <c r="DN30" s="134"/>
      <c r="DO30" s="58">
        <v>85</v>
      </c>
      <c r="DP30" s="137"/>
      <c r="DQ30" s="134"/>
      <c r="DR30" s="58">
        <v>86</v>
      </c>
      <c r="DS30" s="137"/>
      <c r="DT30" s="134"/>
      <c r="DU30" s="58">
        <v>87</v>
      </c>
      <c r="DV30" s="137"/>
      <c r="DW30" s="134"/>
      <c r="DX30" s="58">
        <v>88</v>
      </c>
      <c r="DY30" s="137"/>
      <c r="DZ30" s="134"/>
      <c r="EA30" s="58">
        <v>89</v>
      </c>
      <c r="EB30" s="137"/>
      <c r="EC30" s="134"/>
      <c r="ED30" s="58">
        <v>90</v>
      </c>
      <c r="EE30" s="137"/>
      <c r="EF30" s="134"/>
      <c r="EG30" s="22">
        <v>91</v>
      </c>
      <c r="EH30" s="137"/>
      <c r="EI30" s="140"/>
    </row>
    <row r="31" spans="1:234" ht="12" customHeight="1" x14ac:dyDescent="0.25">
      <c r="A31" s="28" t="s">
        <v>468</v>
      </c>
      <c r="B31" s="12">
        <v>45</v>
      </c>
      <c r="C31" s="16"/>
      <c r="D31" s="59"/>
      <c r="E31" s="3">
        <v>452</v>
      </c>
      <c r="F31" s="16"/>
      <c r="G31" s="59"/>
      <c r="H31" s="3">
        <v>25</v>
      </c>
      <c r="I31" s="16"/>
      <c r="J31" s="59"/>
      <c r="K31" s="3">
        <v>452</v>
      </c>
      <c r="L31" s="16"/>
      <c r="M31" s="59"/>
      <c r="N31" s="3">
        <v>452</v>
      </c>
      <c r="O31" s="16"/>
      <c r="P31" s="59"/>
      <c r="Q31" s="3">
        <v>24</v>
      </c>
      <c r="R31" s="16"/>
      <c r="S31" s="59"/>
      <c r="T31" s="3">
        <v>2</v>
      </c>
      <c r="U31" s="16"/>
      <c r="V31" s="59"/>
      <c r="W31" s="3">
        <v>452</v>
      </c>
      <c r="X31" s="16"/>
      <c r="Y31" s="59"/>
      <c r="Z31" s="3">
        <v>25</v>
      </c>
      <c r="AA31" s="16"/>
      <c r="AB31" s="59"/>
      <c r="AC31" s="12">
        <v>52</v>
      </c>
      <c r="AD31" s="16"/>
      <c r="AE31" s="59"/>
      <c r="AF31" s="3">
        <v>4520</v>
      </c>
      <c r="AG31" s="16"/>
      <c r="AH31" s="59"/>
      <c r="AI31" s="3">
        <v>45</v>
      </c>
      <c r="AJ31" s="16"/>
      <c r="AK31" s="59"/>
      <c r="AL31" s="3">
        <v>452</v>
      </c>
      <c r="AM31" s="16"/>
      <c r="AN31" s="59"/>
      <c r="AO31" s="3">
        <v>25</v>
      </c>
      <c r="AP31" s="16"/>
      <c r="AQ31" s="59"/>
      <c r="AR31" s="3">
        <v>452</v>
      </c>
      <c r="AS31" s="16"/>
      <c r="AT31" s="59"/>
      <c r="AU31" s="3">
        <v>452</v>
      </c>
      <c r="AV31" s="16"/>
      <c r="AW31" s="59"/>
      <c r="AX31" s="3">
        <v>24</v>
      </c>
      <c r="AY31" s="16"/>
      <c r="AZ31" s="59"/>
      <c r="BA31" s="3">
        <v>2</v>
      </c>
      <c r="BB31" s="16"/>
      <c r="BC31" s="59"/>
      <c r="BD31" s="3">
        <v>452</v>
      </c>
      <c r="BE31" s="16"/>
      <c r="BF31" s="59"/>
      <c r="BG31" s="3">
        <v>25</v>
      </c>
      <c r="BH31" s="16"/>
      <c r="BI31" s="59"/>
      <c r="BJ31" s="3">
        <v>52</v>
      </c>
      <c r="BK31" s="16"/>
      <c r="BL31" s="59"/>
      <c r="BM31" s="3">
        <v>4520</v>
      </c>
      <c r="BN31" s="16"/>
      <c r="BO31" s="59"/>
      <c r="BP31" s="12">
        <v>45</v>
      </c>
      <c r="BQ31" s="16"/>
      <c r="BR31" s="59"/>
      <c r="BS31" s="3">
        <v>452</v>
      </c>
      <c r="BT31" s="16"/>
      <c r="BU31" s="59"/>
      <c r="BV31" s="3">
        <v>25</v>
      </c>
      <c r="BW31" s="16"/>
      <c r="BX31" s="59"/>
      <c r="BY31" s="3">
        <v>452</v>
      </c>
      <c r="BZ31" s="16"/>
      <c r="CA31" s="59"/>
      <c r="CB31" s="3">
        <v>452</v>
      </c>
      <c r="CC31" s="16"/>
      <c r="CD31" s="59"/>
      <c r="CE31" s="3">
        <v>24</v>
      </c>
      <c r="CF31" s="16"/>
      <c r="CG31" s="59"/>
      <c r="CH31" s="3">
        <v>2</v>
      </c>
      <c r="CI31" s="16"/>
      <c r="CJ31" s="59"/>
      <c r="CK31" s="3">
        <v>452</v>
      </c>
      <c r="CL31" s="16"/>
      <c r="CM31" s="59"/>
      <c r="CN31" s="3">
        <v>25</v>
      </c>
      <c r="CO31" s="16"/>
      <c r="CP31" s="59"/>
      <c r="CQ31" s="3">
        <v>52</v>
      </c>
      <c r="CR31" s="16"/>
      <c r="CS31" s="59"/>
      <c r="CT31" s="3">
        <v>4520</v>
      </c>
      <c r="CU31" s="16"/>
      <c r="CV31" s="59"/>
      <c r="CW31" s="3">
        <v>45</v>
      </c>
      <c r="CX31" s="16"/>
      <c r="CY31" s="59"/>
      <c r="CZ31" s="3">
        <v>452</v>
      </c>
      <c r="DA31" s="16"/>
      <c r="DB31" s="59"/>
      <c r="DC31" s="12">
        <v>25</v>
      </c>
      <c r="DD31" s="16"/>
      <c r="DE31" s="59"/>
      <c r="DF31" s="3">
        <v>452</v>
      </c>
      <c r="DG31" s="16"/>
      <c r="DH31" s="59"/>
      <c r="DI31" s="3">
        <v>452</v>
      </c>
      <c r="DJ31" s="16"/>
      <c r="DK31" s="59"/>
      <c r="DL31" s="3">
        <v>24</v>
      </c>
      <c r="DM31" s="16"/>
      <c r="DN31" s="59"/>
      <c r="DO31" s="3">
        <v>2</v>
      </c>
      <c r="DP31" s="16"/>
      <c r="DQ31" s="59"/>
      <c r="DR31" s="3">
        <v>452</v>
      </c>
      <c r="DS31" s="16"/>
      <c r="DT31" s="59"/>
      <c r="DU31" s="3">
        <v>25</v>
      </c>
      <c r="DV31" s="16"/>
      <c r="DW31" s="59"/>
      <c r="DX31" s="3">
        <v>52</v>
      </c>
      <c r="DY31" s="16"/>
      <c r="DZ31" s="59"/>
      <c r="EA31" s="3">
        <v>4520</v>
      </c>
      <c r="EB31" s="16"/>
      <c r="EC31" s="59"/>
      <c r="ED31" s="3">
        <v>66</v>
      </c>
      <c r="EE31" s="16"/>
      <c r="EF31" s="59"/>
      <c r="EG31" s="69">
        <v>33</v>
      </c>
      <c r="EH31" s="16"/>
      <c r="EI31" s="76"/>
    </row>
    <row r="32" spans="1:234" ht="12" customHeight="1" x14ac:dyDescent="0.25">
      <c r="A32" s="4"/>
      <c r="B32" s="13"/>
      <c r="C32" s="16"/>
      <c r="D32" s="59"/>
      <c r="E32" s="5"/>
      <c r="F32" s="16"/>
      <c r="G32" s="59"/>
      <c r="H32" s="5"/>
      <c r="I32" s="16"/>
      <c r="J32" s="59"/>
      <c r="K32" s="5"/>
      <c r="L32" s="16"/>
      <c r="M32" s="59"/>
      <c r="N32" s="5"/>
      <c r="O32" s="16"/>
      <c r="P32" s="59"/>
      <c r="Q32" s="5"/>
      <c r="R32" s="16"/>
      <c r="S32" s="59"/>
      <c r="T32" s="5"/>
      <c r="U32" s="16"/>
      <c r="V32" s="59"/>
      <c r="W32" s="5"/>
      <c r="X32" s="16"/>
      <c r="Y32" s="59"/>
      <c r="Z32" s="5"/>
      <c r="AA32" s="16"/>
      <c r="AB32" s="59"/>
      <c r="AC32" s="13"/>
      <c r="AD32" s="16"/>
      <c r="AE32" s="59"/>
      <c r="AF32" s="5"/>
      <c r="AG32" s="16"/>
      <c r="AH32" s="59"/>
      <c r="AI32" s="5"/>
      <c r="AJ32" s="16"/>
      <c r="AK32" s="59"/>
      <c r="AL32" s="5"/>
      <c r="AM32" s="16"/>
      <c r="AN32" s="59"/>
      <c r="AO32" s="5"/>
      <c r="AP32" s="16"/>
      <c r="AQ32" s="59"/>
      <c r="AR32" s="5"/>
      <c r="AS32" s="16"/>
      <c r="AT32" s="59"/>
      <c r="AU32" s="5"/>
      <c r="AV32" s="16"/>
      <c r="AW32" s="59"/>
      <c r="AX32" s="5"/>
      <c r="AY32" s="16"/>
      <c r="AZ32" s="59"/>
      <c r="BA32" s="5"/>
      <c r="BB32" s="16"/>
      <c r="BC32" s="59"/>
      <c r="BD32" s="5"/>
      <c r="BE32" s="16"/>
      <c r="BF32" s="59"/>
      <c r="BG32" s="5"/>
      <c r="BH32" s="16"/>
      <c r="BI32" s="59"/>
      <c r="BJ32" s="5"/>
      <c r="BK32" s="16"/>
      <c r="BL32" s="59"/>
      <c r="BM32" s="5"/>
      <c r="BN32" s="16"/>
      <c r="BO32" s="59"/>
      <c r="BP32" s="13"/>
      <c r="BQ32" s="16"/>
      <c r="BR32" s="59"/>
      <c r="BS32" s="5"/>
      <c r="BT32" s="16"/>
      <c r="BU32" s="59"/>
      <c r="BV32" s="5"/>
      <c r="BW32" s="16"/>
      <c r="BX32" s="59"/>
      <c r="BY32" s="5"/>
      <c r="BZ32" s="16"/>
      <c r="CA32" s="59"/>
      <c r="CB32" s="5"/>
      <c r="CC32" s="16"/>
      <c r="CD32" s="59"/>
      <c r="CE32" s="5"/>
      <c r="CF32" s="16"/>
      <c r="CG32" s="59"/>
      <c r="CH32" s="5"/>
      <c r="CI32" s="16"/>
      <c r="CJ32" s="59"/>
      <c r="CK32" s="5"/>
      <c r="CL32" s="16"/>
      <c r="CM32" s="59"/>
      <c r="CN32" s="5"/>
      <c r="CO32" s="16"/>
      <c r="CP32" s="59"/>
      <c r="CQ32" s="5"/>
      <c r="CR32" s="16"/>
      <c r="CS32" s="59"/>
      <c r="CT32" s="5"/>
      <c r="CU32" s="16"/>
      <c r="CV32" s="59"/>
      <c r="CW32" s="5"/>
      <c r="CX32" s="16"/>
      <c r="CY32" s="59"/>
      <c r="CZ32" s="5"/>
      <c r="DA32" s="16"/>
      <c r="DB32" s="59"/>
      <c r="DC32" s="13"/>
      <c r="DD32" s="16"/>
      <c r="DE32" s="59"/>
      <c r="DF32" s="5"/>
      <c r="DG32" s="16"/>
      <c r="DH32" s="59"/>
      <c r="DI32" s="5"/>
      <c r="DJ32" s="16"/>
      <c r="DK32" s="59"/>
      <c r="DL32" s="5"/>
      <c r="DM32" s="16"/>
      <c r="DN32" s="59"/>
      <c r="DO32" s="5"/>
      <c r="DP32" s="16"/>
      <c r="DQ32" s="59"/>
      <c r="DR32" s="5"/>
      <c r="DS32" s="16"/>
      <c r="DT32" s="59"/>
      <c r="DU32" s="5"/>
      <c r="DV32" s="16"/>
      <c r="DW32" s="59"/>
      <c r="DX32" s="5"/>
      <c r="DY32" s="16"/>
      <c r="DZ32" s="59"/>
      <c r="EA32" s="5"/>
      <c r="EB32" s="16"/>
      <c r="EC32" s="59"/>
      <c r="ED32" s="5"/>
      <c r="EE32" s="16"/>
      <c r="EF32" s="59"/>
      <c r="EG32" s="13"/>
      <c r="EH32" s="16"/>
      <c r="EI32" s="76"/>
    </row>
    <row r="33" spans="1:139" ht="12" customHeight="1" x14ac:dyDescent="0.25">
      <c r="A33" s="4"/>
      <c r="B33" s="13"/>
      <c r="C33" s="16"/>
      <c r="D33" s="59"/>
      <c r="E33" s="5"/>
      <c r="F33" s="16"/>
      <c r="G33" s="59"/>
      <c r="H33" s="5"/>
      <c r="I33" s="16"/>
      <c r="J33" s="59"/>
      <c r="K33" s="5"/>
      <c r="L33" s="16"/>
      <c r="M33" s="59"/>
      <c r="N33" s="5"/>
      <c r="O33" s="16"/>
      <c r="P33" s="59"/>
      <c r="Q33" s="5"/>
      <c r="R33" s="16"/>
      <c r="S33" s="59"/>
      <c r="T33" s="5"/>
      <c r="U33" s="16"/>
      <c r="V33" s="59"/>
      <c r="W33" s="5"/>
      <c r="X33" s="16"/>
      <c r="Y33" s="59"/>
      <c r="Z33" s="5"/>
      <c r="AA33" s="16"/>
      <c r="AB33" s="59"/>
      <c r="AC33" s="13"/>
      <c r="AD33" s="16"/>
      <c r="AE33" s="59"/>
      <c r="AF33" s="5"/>
      <c r="AG33" s="16"/>
      <c r="AH33" s="59"/>
      <c r="AI33" s="5"/>
      <c r="AJ33" s="16"/>
      <c r="AK33" s="59"/>
      <c r="AL33" s="5"/>
      <c r="AM33" s="16"/>
      <c r="AN33" s="59"/>
      <c r="AO33" s="5"/>
      <c r="AP33" s="16"/>
      <c r="AQ33" s="59"/>
      <c r="AR33" s="5"/>
      <c r="AS33" s="16"/>
      <c r="AT33" s="59"/>
      <c r="AU33" s="5"/>
      <c r="AV33" s="16"/>
      <c r="AW33" s="59"/>
      <c r="AX33" s="5"/>
      <c r="AY33" s="16"/>
      <c r="AZ33" s="59"/>
      <c r="BA33" s="5"/>
      <c r="BB33" s="16"/>
      <c r="BC33" s="59"/>
      <c r="BD33" s="5"/>
      <c r="BE33" s="16"/>
      <c r="BF33" s="59"/>
      <c r="BG33" s="5"/>
      <c r="BH33" s="16"/>
      <c r="BI33" s="59"/>
      <c r="BJ33" s="5"/>
      <c r="BK33" s="16"/>
      <c r="BL33" s="59"/>
      <c r="BM33" s="5"/>
      <c r="BN33" s="16"/>
      <c r="BO33" s="59"/>
      <c r="BP33" s="13"/>
      <c r="BQ33" s="16"/>
      <c r="BR33" s="59"/>
      <c r="BS33" s="5"/>
      <c r="BT33" s="16"/>
      <c r="BU33" s="59"/>
      <c r="BV33" s="5"/>
      <c r="BW33" s="16"/>
      <c r="BX33" s="59"/>
      <c r="BY33" s="5"/>
      <c r="BZ33" s="16"/>
      <c r="CA33" s="59"/>
      <c r="CB33" s="5"/>
      <c r="CC33" s="16"/>
      <c r="CD33" s="59"/>
      <c r="CE33" s="5"/>
      <c r="CF33" s="16"/>
      <c r="CG33" s="59"/>
      <c r="CH33" s="5"/>
      <c r="CI33" s="16"/>
      <c r="CJ33" s="59"/>
      <c r="CK33" s="5"/>
      <c r="CL33" s="16"/>
      <c r="CM33" s="59"/>
      <c r="CN33" s="5"/>
      <c r="CO33" s="16"/>
      <c r="CP33" s="59"/>
      <c r="CQ33" s="5"/>
      <c r="CR33" s="16"/>
      <c r="CS33" s="59"/>
      <c r="CT33" s="5"/>
      <c r="CU33" s="16"/>
      <c r="CV33" s="59"/>
      <c r="CW33" s="5"/>
      <c r="CX33" s="16"/>
      <c r="CY33" s="59"/>
      <c r="CZ33" s="5"/>
      <c r="DA33" s="16"/>
      <c r="DB33" s="59"/>
      <c r="DC33" s="13"/>
      <c r="DD33" s="16"/>
      <c r="DE33" s="59"/>
      <c r="DF33" s="5"/>
      <c r="DG33" s="16"/>
      <c r="DH33" s="59"/>
      <c r="DI33" s="5"/>
      <c r="DJ33" s="16"/>
      <c r="DK33" s="59"/>
      <c r="DL33" s="5"/>
      <c r="DM33" s="16"/>
      <c r="DN33" s="59"/>
      <c r="DO33" s="5"/>
      <c r="DP33" s="16"/>
      <c r="DQ33" s="59"/>
      <c r="DR33" s="5"/>
      <c r="DS33" s="16"/>
      <c r="DT33" s="59"/>
      <c r="DU33" s="5"/>
      <c r="DV33" s="16"/>
      <c r="DW33" s="59"/>
      <c r="DX33" s="5"/>
      <c r="DY33" s="16"/>
      <c r="DZ33" s="59"/>
      <c r="EA33" s="5"/>
      <c r="EB33" s="16"/>
      <c r="EC33" s="59"/>
      <c r="ED33" s="5"/>
      <c r="EE33" s="16"/>
      <c r="EF33" s="59"/>
      <c r="EG33" s="13"/>
      <c r="EH33" s="16"/>
      <c r="EI33" s="76"/>
    </row>
    <row r="34" spans="1:139" ht="12" customHeight="1" x14ac:dyDescent="0.25">
      <c r="A34" s="4"/>
      <c r="B34" s="13"/>
      <c r="C34" s="16"/>
      <c r="D34" s="59"/>
      <c r="E34" s="5"/>
      <c r="F34" s="16"/>
      <c r="G34" s="59"/>
      <c r="H34" s="5"/>
      <c r="I34" s="16"/>
      <c r="J34" s="59"/>
      <c r="K34" s="5"/>
      <c r="L34" s="16"/>
      <c r="M34" s="59"/>
      <c r="N34" s="5"/>
      <c r="O34" s="16"/>
      <c r="P34" s="59"/>
      <c r="Q34" s="5"/>
      <c r="R34" s="16"/>
      <c r="S34" s="59"/>
      <c r="T34" s="5"/>
      <c r="U34" s="16"/>
      <c r="V34" s="59"/>
      <c r="W34" s="5"/>
      <c r="X34" s="16"/>
      <c r="Y34" s="59"/>
      <c r="Z34" s="5"/>
      <c r="AA34" s="16"/>
      <c r="AB34" s="59"/>
      <c r="AC34" s="13"/>
      <c r="AD34" s="16"/>
      <c r="AE34" s="59"/>
      <c r="AF34" s="5"/>
      <c r="AG34" s="16"/>
      <c r="AH34" s="59"/>
      <c r="AI34" s="5"/>
      <c r="AJ34" s="16"/>
      <c r="AK34" s="59"/>
      <c r="AL34" s="5"/>
      <c r="AM34" s="16"/>
      <c r="AN34" s="59"/>
      <c r="AO34" s="5"/>
      <c r="AP34" s="16"/>
      <c r="AQ34" s="59"/>
      <c r="AR34" s="5"/>
      <c r="AS34" s="16"/>
      <c r="AT34" s="59"/>
      <c r="AU34" s="5"/>
      <c r="AV34" s="16"/>
      <c r="AW34" s="59"/>
      <c r="AX34" s="5"/>
      <c r="AY34" s="16"/>
      <c r="AZ34" s="59"/>
      <c r="BA34" s="5"/>
      <c r="BB34" s="16"/>
      <c r="BC34" s="59"/>
      <c r="BD34" s="5"/>
      <c r="BE34" s="16"/>
      <c r="BF34" s="59"/>
      <c r="BG34" s="5"/>
      <c r="BH34" s="16"/>
      <c r="BI34" s="59"/>
      <c r="BJ34" s="5"/>
      <c r="BK34" s="16"/>
      <c r="BL34" s="59"/>
      <c r="BM34" s="5"/>
      <c r="BN34" s="16"/>
      <c r="BO34" s="59"/>
      <c r="BP34" s="13"/>
      <c r="BQ34" s="16"/>
      <c r="BR34" s="59"/>
      <c r="BS34" s="5"/>
      <c r="BT34" s="16"/>
      <c r="BU34" s="59"/>
      <c r="BV34" s="5"/>
      <c r="BW34" s="16"/>
      <c r="BX34" s="59"/>
      <c r="BY34" s="5"/>
      <c r="BZ34" s="16"/>
      <c r="CA34" s="59"/>
      <c r="CB34" s="5"/>
      <c r="CC34" s="16"/>
      <c r="CD34" s="59"/>
      <c r="CE34" s="5"/>
      <c r="CF34" s="16"/>
      <c r="CG34" s="59"/>
      <c r="CH34" s="5"/>
      <c r="CI34" s="16"/>
      <c r="CJ34" s="59"/>
      <c r="CK34" s="5"/>
      <c r="CL34" s="16"/>
      <c r="CM34" s="59"/>
      <c r="CN34" s="5"/>
      <c r="CO34" s="16"/>
      <c r="CP34" s="59"/>
      <c r="CQ34" s="5"/>
      <c r="CR34" s="16"/>
      <c r="CS34" s="59"/>
      <c r="CT34" s="5"/>
      <c r="CU34" s="16"/>
      <c r="CV34" s="59"/>
      <c r="CW34" s="5"/>
      <c r="CX34" s="16"/>
      <c r="CY34" s="59"/>
      <c r="CZ34" s="5"/>
      <c r="DA34" s="16"/>
      <c r="DB34" s="59"/>
      <c r="DC34" s="13"/>
      <c r="DD34" s="16"/>
      <c r="DE34" s="59"/>
      <c r="DF34" s="5"/>
      <c r="DG34" s="16"/>
      <c r="DH34" s="59"/>
      <c r="DI34" s="5"/>
      <c r="DJ34" s="16"/>
      <c r="DK34" s="59"/>
      <c r="DL34" s="5"/>
      <c r="DM34" s="16"/>
      <c r="DN34" s="59"/>
      <c r="DO34" s="5"/>
      <c r="DP34" s="16"/>
      <c r="DQ34" s="59"/>
      <c r="DR34" s="5"/>
      <c r="DS34" s="16"/>
      <c r="DT34" s="59"/>
      <c r="DU34" s="5"/>
      <c r="DV34" s="16"/>
      <c r="DW34" s="59"/>
      <c r="DX34" s="5"/>
      <c r="DY34" s="16"/>
      <c r="DZ34" s="59"/>
      <c r="EA34" s="5"/>
      <c r="EB34" s="16"/>
      <c r="EC34" s="59"/>
      <c r="ED34" s="5"/>
      <c r="EE34" s="16"/>
      <c r="EF34" s="59"/>
      <c r="EG34" s="13"/>
      <c r="EH34" s="16"/>
      <c r="EI34" s="76"/>
    </row>
    <row r="35" spans="1:139" ht="12" customHeight="1" x14ac:dyDescent="0.25">
      <c r="A35" s="4"/>
      <c r="B35" s="13"/>
      <c r="C35" s="16"/>
      <c r="D35" s="59"/>
      <c r="E35" s="5"/>
      <c r="F35" s="16"/>
      <c r="G35" s="59"/>
      <c r="H35" s="5"/>
      <c r="I35" s="16"/>
      <c r="J35" s="59"/>
      <c r="K35" s="5"/>
      <c r="L35" s="16"/>
      <c r="M35" s="59"/>
      <c r="N35" s="5"/>
      <c r="O35" s="16"/>
      <c r="P35" s="59"/>
      <c r="Q35" s="5"/>
      <c r="R35" s="16"/>
      <c r="S35" s="59"/>
      <c r="T35" s="5"/>
      <c r="U35" s="16"/>
      <c r="V35" s="59"/>
      <c r="W35" s="5"/>
      <c r="X35" s="16"/>
      <c r="Y35" s="59"/>
      <c r="Z35" s="5"/>
      <c r="AA35" s="16"/>
      <c r="AB35" s="59"/>
      <c r="AC35" s="13"/>
      <c r="AD35" s="16"/>
      <c r="AE35" s="59"/>
      <c r="AF35" s="5"/>
      <c r="AG35" s="16"/>
      <c r="AH35" s="59"/>
      <c r="AI35" s="5"/>
      <c r="AJ35" s="16"/>
      <c r="AK35" s="59"/>
      <c r="AL35" s="5"/>
      <c r="AM35" s="16"/>
      <c r="AN35" s="59"/>
      <c r="AO35" s="5"/>
      <c r="AP35" s="16"/>
      <c r="AQ35" s="59"/>
      <c r="AR35" s="5"/>
      <c r="AS35" s="16"/>
      <c r="AT35" s="59"/>
      <c r="AU35" s="5"/>
      <c r="AV35" s="16"/>
      <c r="AW35" s="59"/>
      <c r="AX35" s="5"/>
      <c r="AY35" s="16"/>
      <c r="AZ35" s="59"/>
      <c r="BA35" s="5"/>
      <c r="BB35" s="16"/>
      <c r="BC35" s="59"/>
      <c r="BD35" s="5"/>
      <c r="BE35" s="16"/>
      <c r="BF35" s="59"/>
      <c r="BG35" s="5"/>
      <c r="BH35" s="16"/>
      <c r="BI35" s="59"/>
      <c r="BJ35" s="5"/>
      <c r="BK35" s="16"/>
      <c r="BL35" s="59"/>
      <c r="BM35" s="5"/>
      <c r="BN35" s="16"/>
      <c r="BO35" s="59"/>
      <c r="BP35" s="13"/>
      <c r="BQ35" s="16"/>
      <c r="BR35" s="59"/>
      <c r="BS35" s="5"/>
      <c r="BT35" s="16"/>
      <c r="BU35" s="59"/>
      <c r="BV35" s="5"/>
      <c r="BW35" s="16"/>
      <c r="BX35" s="59"/>
      <c r="BY35" s="5"/>
      <c r="BZ35" s="16"/>
      <c r="CA35" s="59"/>
      <c r="CB35" s="5"/>
      <c r="CC35" s="16"/>
      <c r="CD35" s="59"/>
      <c r="CE35" s="5"/>
      <c r="CF35" s="16"/>
      <c r="CG35" s="59"/>
      <c r="CH35" s="5"/>
      <c r="CI35" s="16"/>
      <c r="CJ35" s="59"/>
      <c r="CK35" s="5"/>
      <c r="CL35" s="16"/>
      <c r="CM35" s="59"/>
      <c r="CN35" s="5"/>
      <c r="CO35" s="16"/>
      <c r="CP35" s="59"/>
      <c r="CQ35" s="5"/>
      <c r="CR35" s="16"/>
      <c r="CS35" s="59"/>
      <c r="CT35" s="5"/>
      <c r="CU35" s="16"/>
      <c r="CV35" s="59"/>
      <c r="CW35" s="5"/>
      <c r="CX35" s="16"/>
      <c r="CY35" s="59"/>
      <c r="CZ35" s="5"/>
      <c r="DA35" s="16"/>
      <c r="DB35" s="59"/>
      <c r="DC35" s="13"/>
      <c r="DD35" s="16"/>
      <c r="DE35" s="59"/>
      <c r="DF35" s="5"/>
      <c r="DG35" s="16"/>
      <c r="DH35" s="59"/>
      <c r="DI35" s="5"/>
      <c r="DJ35" s="16"/>
      <c r="DK35" s="59"/>
      <c r="DL35" s="5"/>
      <c r="DM35" s="16"/>
      <c r="DN35" s="59"/>
      <c r="DO35" s="5"/>
      <c r="DP35" s="16"/>
      <c r="DQ35" s="59"/>
      <c r="DR35" s="5"/>
      <c r="DS35" s="16"/>
      <c r="DT35" s="59"/>
      <c r="DU35" s="5"/>
      <c r="DV35" s="16"/>
      <c r="DW35" s="59"/>
      <c r="DX35" s="5"/>
      <c r="DY35" s="16"/>
      <c r="DZ35" s="59"/>
      <c r="EA35" s="5"/>
      <c r="EB35" s="16"/>
      <c r="EC35" s="59"/>
      <c r="ED35" s="5"/>
      <c r="EE35" s="16"/>
      <c r="EF35" s="59"/>
      <c r="EG35" s="13"/>
      <c r="EH35" s="16"/>
      <c r="EI35" s="76"/>
    </row>
    <row r="36" spans="1:139" ht="12" customHeight="1" x14ac:dyDescent="0.25">
      <c r="A36" s="4"/>
      <c r="B36" s="13"/>
      <c r="C36" s="16"/>
      <c r="D36" s="59"/>
      <c r="E36" s="5"/>
      <c r="F36" s="16"/>
      <c r="G36" s="59"/>
      <c r="H36" s="5"/>
      <c r="I36" s="16"/>
      <c r="J36" s="59"/>
      <c r="K36" s="5"/>
      <c r="L36" s="16"/>
      <c r="M36" s="59"/>
      <c r="N36" s="5"/>
      <c r="O36" s="16"/>
      <c r="P36" s="59"/>
      <c r="Q36" s="5"/>
      <c r="R36" s="16"/>
      <c r="S36" s="59"/>
      <c r="T36" s="5"/>
      <c r="U36" s="16"/>
      <c r="V36" s="59"/>
      <c r="W36" s="5"/>
      <c r="X36" s="16"/>
      <c r="Y36" s="59"/>
      <c r="Z36" s="5"/>
      <c r="AA36" s="16"/>
      <c r="AB36" s="59"/>
      <c r="AC36" s="13"/>
      <c r="AD36" s="16"/>
      <c r="AE36" s="59"/>
      <c r="AF36" s="5"/>
      <c r="AG36" s="16"/>
      <c r="AH36" s="59"/>
      <c r="AI36" s="5"/>
      <c r="AJ36" s="16"/>
      <c r="AK36" s="59"/>
      <c r="AL36" s="5"/>
      <c r="AM36" s="16"/>
      <c r="AN36" s="59"/>
      <c r="AO36" s="5"/>
      <c r="AP36" s="16"/>
      <c r="AQ36" s="59"/>
      <c r="AR36" s="5"/>
      <c r="AS36" s="16"/>
      <c r="AT36" s="59"/>
      <c r="AU36" s="5"/>
      <c r="AV36" s="16"/>
      <c r="AW36" s="59"/>
      <c r="AX36" s="5"/>
      <c r="AY36" s="16"/>
      <c r="AZ36" s="59"/>
      <c r="BA36" s="5"/>
      <c r="BB36" s="16"/>
      <c r="BC36" s="59"/>
      <c r="BD36" s="5"/>
      <c r="BE36" s="16"/>
      <c r="BF36" s="59"/>
      <c r="BG36" s="5"/>
      <c r="BH36" s="16"/>
      <c r="BI36" s="59"/>
      <c r="BJ36" s="5"/>
      <c r="BK36" s="16"/>
      <c r="BL36" s="59"/>
      <c r="BM36" s="5"/>
      <c r="BN36" s="16"/>
      <c r="BO36" s="59"/>
      <c r="BP36" s="13"/>
      <c r="BQ36" s="16"/>
      <c r="BR36" s="59"/>
      <c r="BS36" s="5"/>
      <c r="BT36" s="16"/>
      <c r="BU36" s="59"/>
      <c r="BV36" s="5"/>
      <c r="BW36" s="16"/>
      <c r="BX36" s="59"/>
      <c r="BY36" s="5"/>
      <c r="BZ36" s="16"/>
      <c r="CA36" s="59"/>
      <c r="CB36" s="5"/>
      <c r="CC36" s="16"/>
      <c r="CD36" s="59"/>
      <c r="CE36" s="5"/>
      <c r="CF36" s="16"/>
      <c r="CG36" s="59"/>
      <c r="CH36" s="5"/>
      <c r="CI36" s="16"/>
      <c r="CJ36" s="59"/>
      <c r="CK36" s="5"/>
      <c r="CL36" s="16"/>
      <c r="CM36" s="59"/>
      <c r="CN36" s="5"/>
      <c r="CO36" s="16"/>
      <c r="CP36" s="59"/>
      <c r="CQ36" s="5"/>
      <c r="CR36" s="16"/>
      <c r="CS36" s="59"/>
      <c r="CT36" s="5"/>
      <c r="CU36" s="16"/>
      <c r="CV36" s="59"/>
      <c r="CW36" s="5"/>
      <c r="CX36" s="16"/>
      <c r="CY36" s="59"/>
      <c r="CZ36" s="5"/>
      <c r="DA36" s="16"/>
      <c r="DB36" s="59"/>
      <c r="DC36" s="13"/>
      <c r="DD36" s="16"/>
      <c r="DE36" s="59"/>
      <c r="DF36" s="5"/>
      <c r="DG36" s="16"/>
      <c r="DH36" s="59"/>
      <c r="DI36" s="5"/>
      <c r="DJ36" s="16"/>
      <c r="DK36" s="59"/>
      <c r="DL36" s="5"/>
      <c r="DM36" s="16"/>
      <c r="DN36" s="59"/>
      <c r="DO36" s="5"/>
      <c r="DP36" s="16"/>
      <c r="DQ36" s="59"/>
      <c r="DR36" s="5"/>
      <c r="DS36" s="16"/>
      <c r="DT36" s="59"/>
      <c r="DU36" s="5"/>
      <c r="DV36" s="16"/>
      <c r="DW36" s="59"/>
      <c r="DX36" s="5"/>
      <c r="DY36" s="16"/>
      <c r="DZ36" s="59"/>
      <c r="EA36" s="5"/>
      <c r="EB36" s="16"/>
      <c r="EC36" s="59"/>
      <c r="ED36" s="5"/>
      <c r="EE36" s="16"/>
      <c r="EF36" s="59"/>
      <c r="EG36" s="13"/>
      <c r="EH36" s="16"/>
      <c r="EI36" s="76"/>
    </row>
    <row r="37" spans="1:139" ht="12" customHeight="1" x14ac:dyDescent="0.25">
      <c r="A37" s="4"/>
      <c r="B37" s="13"/>
      <c r="C37" s="16"/>
      <c r="D37" s="59"/>
      <c r="E37" s="5"/>
      <c r="F37" s="16"/>
      <c r="G37" s="59"/>
      <c r="H37" s="5"/>
      <c r="I37" s="16"/>
      <c r="J37" s="59"/>
      <c r="K37" s="5"/>
      <c r="L37" s="16"/>
      <c r="M37" s="59"/>
      <c r="N37" s="5"/>
      <c r="O37" s="16"/>
      <c r="P37" s="59"/>
      <c r="Q37" s="5"/>
      <c r="R37" s="16"/>
      <c r="S37" s="59"/>
      <c r="T37" s="5"/>
      <c r="U37" s="16"/>
      <c r="V37" s="59"/>
      <c r="W37" s="5"/>
      <c r="X37" s="16"/>
      <c r="Y37" s="59"/>
      <c r="Z37" s="5"/>
      <c r="AA37" s="16"/>
      <c r="AB37" s="59"/>
      <c r="AC37" s="13"/>
      <c r="AD37" s="16"/>
      <c r="AE37" s="59"/>
      <c r="AF37" s="5"/>
      <c r="AG37" s="16"/>
      <c r="AH37" s="59"/>
      <c r="AI37" s="5"/>
      <c r="AJ37" s="16"/>
      <c r="AK37" s="59"/>
      <c r="AL37" s="5"/>
      <c r="AM37" s="16"/>
      <c r="AN37" s="59"/>
      <c r="AO37" s="5"/>
      <c r="AP37" s="16"/>
      <c r="AQ37" s="59"/>
      <c r="AR37" s="5"/>
      <c r="AS37" s="16"/>
      <c r="AT37" s="59"/>
      <c r="AU37" s="5"/>
      <c r="AV37" s="16"/>
      <c r="AW37" s="59"/>
      <c r="AX37" s="5"/>
      <c r="AY37" s="16"/>
      <c r="AZ37" s="59"/>
      <c r="BA37" s="5"/>
      <c r="BB37" s="16"/>
      <c r="BC37" s="59"/>
      <c r="BD37" s="5"/>
      <c r="BE37" s="16"/>
      <c r="BF37" s="59"/>
      <c r="BG37" s="5"/>
      <c r="BH37" s="16"/>
      <c r="BI37" s="59"/>
      <c r="BJ37" s="5"/>
      <c r="BK37" s="16"/>
      <c r="BL37" s="59"/>
      <c r="BM37" s="5"/>
      <c r="BN37" s="16"/>
      <c r="BO37" s="59"/>
      <c r="BP37" s="13"/>
      <c r="BQ37" s="16"/>
      <c r="BR37" s="59"/>
      <c r="BS37" s="5"/>
      <c r="BT37" s="16"/>
      <c r="BU37" s="59"/>
      <c r="BV37" s="5"/>
      <c r="BW37" s="16"/>
      <c r="BX37" s="59"/>
      <c r="BY37" s="5"/>
      <c r="BZ37" s="16"/>
      <c r="CA37" s="59"/>
      <c r="CB37" s="5"/>
      <c r="CC37" s="16"/>
      <c r="CD37" s="59"/>
      <c r="CE37" s="5"/>
      <c r="CF37" s="16"/>
      <c r="CG37" s="59"/>
      <c r="CH37" s="5"/>
      <c r="CI37" s="16"/>
      <c r="CJ37" s="59"/>
      <c r="CK37" s="5"/>
      <c r="CL37" s="16"/>
      <c r="CM37" s="59"/>
      <c r="CN37" s="5"/>
      <c r="CO37" s="16"/>
      <c r="CP37" s="59"/>
      <c r="CQ37" s="5"/>
      <c r="CR37" s="16"/>
      <c r="CS37" s="59"/>
      <c r="CT37" s="5"/>
      <c r="CU37" s="16"/>
      <c r="CV37" s="59"/>
      <c r="CW37" s="5"/>
      <c r="CX37" s="16"/>
      <c r="CY37" s="59"/>
      <c r="CZ37" s="5"/>
      <c r="DA37" s="16"/>
      <c r="DB37" s="59"/>
      <c r="DC37" s="13"/>
      <c r="DD37" s="16"/>
      <c r="DE37" s="59"/>
      <c r="DF37" s="5"/>
      <c r="DG37" s="16"/>
      <c r="DH37" s="59"/>
      <c r="DI37" s="5"/>
      <c r="DJ37" s="16"/>
      <c r="DK37" s="59"/>
      <c r="DL37" s="5"/>
      <c r="DM37" s="16"/>
      <c r="DN37" s="59"/>
      <c r="DO37" s="5"/>
      <c r="DP37" s="16"/>
      <c r="DQ37" s="59"/>
      <c r="DR37" s="5"/>
      <c r="DS37" s="16"/>
      <c r="DT37" s="59"/>
      <c r="DU37" s="5"/>
      <c r="DV37" s="16"/>
      <c r="DW37" s="59"/>
      <c r="DX37" s="5"/>
      <c r="DY37" s="16"/>
      <c r="DZ37" s="59"/>
      <c r="EA37" s="5"/>
      <c r="EB37" s="16"/>
      <c r="EC37" s="59"/>
      <c r="ED37" s="5"/>
      <c r="EE37" s="16"/>
      <c r="EF37" s="59"/>
      <c r="EG37" s="13"/>
      <c r="EH37" s="16"/>
      <c r="EI37" s="76"/>
    </row>
    <row r="38" spans="1:139" ht="12" customHeight="1" x14ac:dyDescent="0.25">
      <c r="A38" s="4"/>
      <c r="B38" s="13"/>
      <c r="C38" s="16"/>
      <c r="D38" s="59"/>
      <c r="E38" s="5"/>
      <c r="F38" s="16"/>
      <c r="G38" s="59"/>
      <c r="H38" s="5"/>
      <c r="I38" s="16"/>
      <c r="J38" s="59"/>
      <c r="K38" s="5"/>
      <c r="L38" s="16"/>
      <c r="M38" s="59"/>
      <c r="N38" s="5"/>
      <c r="O38" s="16"/>
      <c r="P38" s="59"/>
      <c r="Q38" s="5"/>
      <c r="R38" s="16"/>
      <c r="S38" s="59"/>
      <c r="T38" s="5"/>
      <c r="U38" s="16"/>
      <c r="V38" s="59"/>
      <c r="W38" s="5"/>
      <c r="X38" s="16"/>
      <c r="Y38" s="59"/>
      <c r="Z38" s="5"/>
      <c r="AA38" s="16"/>
      <c r="AB38" s="59"/>
      <c r="AC38" s="13"/>
      <c r="AD38" s="16"/>
      <c r="AE38" s="59"/>
      <c r="AF38" s="5"/>
      <c r="AG38" s="16"/>
      <c r="AH38" s="59"/>
      <c r="AI38" s="5"/>
      <c r="AJ38" s="16"/>
      <c r="AK38" s="59"/>
      <c r="AL38" s="5"/>
      <c r="AM38" s="16"/>
      <c r="AN38" s="59"/>
      <c r="AO38" s="5"/>
      <c r="AP38" s="16"/>
      <c r="AQ38" s="59"/>
      <c r="AR38" s="5"/>
      <c r="AS38" s="16"/>
      <c r="AT38" s="59"/>
      <c r="AU38" s="5"/>
      <c r="AV38" s="16"/>
      <c r="AW38" s="59"/>
      <c r="AX38" s="5"/>
      <c r="AY38" s="16"/>
      <c r="AZ38" s="59"/>
      <c r="BA38" s="5"/>
      <c r="BB38" s="16"/>
      <c r="BC38" s="59"/>
      <c r="BD38" s="5"/>
      <c r="BE38" s="16"/>
      <c r="BF38" s="59"/>
      <c r="BG38" s="5"/>
      <c r="BH38" s="16"/>
      <c r="BI38" s="59"/>
      <c r="BJ38" s="5"/>
      <c r="BK38" s="16"/>
      <c r="BL38" s="59"/>
      <c r="BM38" s="5"/>
      <c r="BN38" s="16"/>
      <c r="BO38" s="59"/>
      <c r="BP38" s="13"/>
      <c r="BQ38" s="16"/>
      <c r="BR38" s="59"/>
      <c r="BS38" s="5"/>
      <c r="BT38" s="16"/>
      <c r="BU38" s="59"/>
      <c r="BV38" s="5"/>
      <c r="BW38" s="16"/>
      <c r="BX38" s="59"/>
      <c r="BY38" s="5"/>
      <c r="BZ38" s="16"/>
      <c r="CA38" s="59"/>
      <c r="CB38" s="5"/>
      <c r="CC38" s="16"/>
      <c r="CD38" s="59"/>
      <c r="CE38" s="5"/>
      <c r="CF38" s="16"/>
      <c r="CG38" s="59"/>
      <c r="CH38" s="5"/>
      <c r="CI38" s="16"/>
      <c r="CJ38" s="59"/>
      <c r="CK38" s="5"/>
      <c r="CL38" s="16"/>
      <c r="CM38" s="59"/>
      <c r="CN38" s="5"/>
      <c r="CO38" s="16"/>
      <c r="CP38" s="59"/>
      <c r="CQ38" s="5"/>
      <c r="CR38" s="16"/>
      <c r="CS38" s="59"/>
      <c r="CT38" s="5"/>
      <c r="CU38" s="16"/>
      <c r="CV38" s="59"/>
      <c r="CW38" s="5"/>
      <c r="CX38" s="16"/>
      <c r="CY38" s="59"/>
      <c r="CZ38" s="5"/>
      <c r="DA38" s="16"/>
      <c r="DB38" s="59"/>
      <c r="DC38" s="13"/>
      <c r="DD38" s="16"/>
      <c r="DE38" s="59"/>
      <c r="DF38" s="5"/>
      <c r="DG38" s="16"/>
      <c r="DH38" s="59"/>
      <c r="DI38" s="5"/>
      <c r="DJ38" s="16"/>
      <c r="DK38" s="59"/>
      <c r="DL38" s="5"/>
      <c r="DM38" s="16"/>
      <c r="DN38" s="59"/>
      <c r="DO38" s="5"/>
      <c r="DP38" s="16"/>
      <c r="DQ38" s="59"/>
      <c r="DR38" s="5"/>
      <c r="DS38" s="16"/>
      <c r="DT38" s="59"/>
      <c r="DU38" s="5"/>
      <c r="DV38" s="16"/>
      <c r="DW38" s="59"/>
      <c r="DX38" s="5"/>
      <c r="DY38" s="16"/>
      <c r="DZ38" s="59"/>
      <c r="EA38" s="5"/>
      <c r="EB38" s="16"/>
      <c r="EC38" s="59"/>
      <c r="ED38" s="5"/>
      <c r="EE38" s="16"/>
      <c r="EF38" s="59"/>
      <c r="EG38" s="13"/>
      <c r="EH38" s="16"/>
      <c r="EI38" s="76"/>
    </row>
    <row r="39" spans="1:139" ht="12" customHeight="1" x14ac:dyDescent="0.25">
      <c r="A39" s="4"/>
      <c r="B39" s="13"/>
      <c r="C39" s="16"/>
      <c r="D39" s="59"/>
      <c r="E39" s="5"/>
      <c r="F39" s="16"/>
      <c r="G39" s="59"/>
      <c r="H39" s="5"/>
      <c r="I39" s="16"/>
      <c r="J39" s="59"/>
      <c r="K39" s="5"/>
      <c r="L39" s="16"/>
      <c r="M39" s="59"/>
      <c r="N39" s="5"/>
      <c r="O39" s="16"/>
      <c r="P39" s="59"/>
      <c r="Q39" s="5"/>
      <c r="R39" s="16"/>
      <c r="S39" s="59"/>
      <c r="T39" s="5"/>
      <c r="U39" s="16"/>
      <c r="V39" s="59"/>
      <c r="W39" s="5"/>
      <c r="X39" s="16"/>
      <c r="Y39" s="59"/>
      <c r="Z39" s="5"/>
      <c r="AA39" s="16"/>
      <c r="AB39" s="59"/>
      <c r="AC39" s="13"/>
      <c r="AD39" s="16"/>
      <c r="AE39" s="59"/>
      <c r="AF39" s="5"/>
      <c r="AG39" s="16"/>
      <c r="AH39" s="59"/>
      <c r="AI39" s="5"/>
      <c r="AJ39" s="16"/>
      <c r="AK39" s="59"/>
      <c r="AL39" s="5"/>
      <c r="AM39" s="16"/>
      <c r="AN39" s="59"/>
      <c r="AO39" s="5"/>
      <c r="AP39" s="16"/>
      <c r="AQ39" s="59"/>
      <c r="AR39" s="5"/>
      <c r="AS39" s="16"/>
      <c r="AT39" s="59"/>
      <c r="AU39" s="5"/>
      <c r="AV39" s="16"/>
      <c r="AW39" s="59"/>
      <c r="AX39" s="5"/>
      <c r="AY39" s="16"/>
      <c r="AZ39" s="59"/>
      <c r="BA39" s="5"/>
      <c r="BB39" s="16"/>
      <c r="BC39" s="59"/>
      <c r="BD39" s="5"/>
      <c r="BE39" s="16"/>
      <c r="BF39" s="59"/>
      <c r="BG39" s="5"/>
      <c r="BH39" s="16"/>
      <c r="BI39" s="59"/>
      <c r="BJ39" s="5"/>
      <c r="BK39" s="16"/>
      <c r="BL39" s="59"/>
      <c r="BM39" s="5"/>
      <c r="BN39" s="16"/>
      <c r="BO39" s="59"/>
      <c r="BP39" s="13"/>
      <c r="BQ39" s="16"/>
      <c r="BR39" s="59"/>
      <c r="BS39" s="5"/>
      <c r="BT39" s="16"/>
      <c r="BU39" s="59"/>
      <c r="BV39" s="5"/>
      <c r="BW39" s="16"/>
      <c r="BX39" s="59"/>
      <c r="BY39" s="5"/>
      <c r="BZ39" s="16"/>
      <c r="CA39" s="59"/>
      <c r="CB39" s="5"/>
      <c r="CC39" s="16"/>
      <c r="CD39" s="59"/>
      <c r="CE39" s="5"/>
      <c r="CF39" s="16"/>
      <c r="CG39" s="59"/>
      <c r="CH39" s="5"/>
      <c r="CI39" s="16"/>
      <c r="CJ39" s="59"/>
      <c r="CK39" s="5"/>
      <c r="CL39" s="16"/>
      <c r="CM39" s="59"/>
      <c r="CN39" s="5"/>
      <c r="CO39" s="16"/>
      <c r="CP39" s="59"/>
      <c r="CQ39" s="5"/>
      <c r="CR39" s="16"/>
      <c r="CS39" s="59"/>
      <c r="CT39" s="5"/>
      <c r="CU39" s="16"/>
      <c r="CV39" s="59"/>
      <c r="CW39" s="5"/>
      <c r="CX39" s="16"/>
      <c r="CY39" s="59"/>
      <c r="CZ39" s="5"/>
      <c r="DA39" s="16"/>
      <c r="DB39" s="59"/>
      <c r="DC39" s="13"/>
      <c r="DD39" s="16"/>
      <c r="DE39" s="59"/>
      <c r="DF39" s="5"/>
      <c r="DG39" s="16"/>
      <c r="DH39" s="59"/>
      <c r="DI39" s="5"/>
      <c r="DJ39" s="16"/>
      <c r="DK39" s="59"/>
      <c r="DL39" s="5"/>
      <c r="DM39" s="16"/>
      <c r="DN39" s="59"/>
      <c r="DO39" s="5"/>
      <c r="DP39" s="16"/>
      <c r="DQ39" s="59"/>
      <c r="DR39" s="5"/>
      <c r="DS39" s="16"/>
      <c r="DT39" s="59"/>
      <c r="DU39" s="5"/>
      <c r="DV39" s="16"/>
      <c r="DW39" s="59"/>
      <c r="DX39" s="5"/>
      <c r="DY39" s="16"/>
      <c r="DZ39" s="59"/>
      <c r="EA39" s="5"/>
      <c r="EB39" s="16"/>
      <c r="EC39" s="59"/>
      <c r="ED39" s="5"/>
      <c r="EE39" s="16"/>
      <c r="EF39" s="59"/>
      <c r="EG39" s="13"/>
      <c r="EH39" s="16"/>
      <c r="EI39" s="76"/>
    </row>
    <row r="40" spans="1:139" ht="12" customHeight="1" x14ac:dyDescent="0.25">
      <c r="A40" s="4"/>
      <c r="B40" s="13"/>
      <c r="C40" s="16"/>
      <c r="D40" s="59"/>
      <c r="E40" s="5"/>
      <c r="F40" s="16"/>
      <c r="G40" s="59"/>
      <c r="H40" s="5"/>
      <c r="I40" s="16"/>
      <c r="J40" s="59"/>
      <c r="K40" s="5"/>
      <c r="L40" s="16"/>
      <c r="M40" s="59"/>
      <c r="N40" s="5"/>
      <c r="O40" s="16"/>
      <c r="P40" s="59"/>
      <c r="Q40" s="5"/>
      <c r="R40" s="16"/>
      <c r="S40" s="59"/>
      <c r="T40" s="5"/>
      <c r="U40" s="16"/>
      <c r="V40" s="59"/>
      <c r="W40" s="5"/>
      <c r="X40" s="16"/>
      <c r="Y40" s="59"/>
      <c r="Z40" s="5"/>
      <c r="AA40" s="16"/>
      <c r="AB40" s="59"/>
      <c r="AC40" s="13"/>
      <c r="AD40" s="16"/>
      <c r="AE40" s="59"/>
      <c r="AF40" s="5"/>
      <c r="AG40" s="16"/>
      <c r="AH40" s="59"/>
      <c r="AI40" s="5"/>
      <c r="AJ40" s="16"/>
      <c r="AK40" s="59"/>
      <c r="AL40" s="5"/>
      <c r="AM40" s="16"/>
      <c r="AN40" s="59"/>
      <c r="AO40" s="5"/>
      <c r="AP40" s="16"/>
      <c r="AQ40" s="59"/>
      <c r="AR40" s="5"/>
      <c r="AS40" s="16"/>
      <c r="AT40" s="59"/>
      <c r="AU40" s="5"/>
      <c r="AV40" s="16"/>
      <c r="AW40" s="59"/>
      <c r="AX40" s="5"/>
      <c r="AY40" s="16"/>
      <c r="AZ40" s="59"/>
      <c r="BA40" s="5"/>
      <c r="BB40" s="16"/>
      <c r="BC40" s="59"/>
      <c r="BD40" s="5"/>
      <c r="BE40" s="16"/>
      <c r="BF40" s="59"/>
      <c r="BG40" s="5"/>
      <c r="BH40" s="16"/>
      <c r="BI40" s="59"/>
      <c r="BJ40" s="5"/>
      <c r="BK40" s="16"/>
      <c r="BL40" s="59"/>
      <c r="BM40" s="5"/>
      <c r="BN40" s="16"/>
      <c r="BO40" s="59"/>
      <c r="BP40" s="13"/>
      <c r="BQ40" s="16"/>
      <c r="BR40" s="59"/>
      <c r="BS40" s="5"/>
      <c r="BT40" s="16"/>
      <c r="BU40" s="59"/>
      <c r="BV40" s="5"/>
      <c r="BW40" s="16"/>
      <c r="BX40" s="59"/>
      <c r="BY40" s="5"/>
      <c r="BZ40" s="16"/>
      <c r="CA40" s="59"/>
      <c r="CB40" s="5"/>
      <c r="CC40" s="16"/>
      <c r="CD40" s="59"/>
      <c r="CE40" s="5"/>
      <c r="CF40" s="16"/>
      <c r="CG40" s="59"/>
      <c r="CH40" s="5"/>
      <c r="CI40" s="16"/>
      <c r="CJ40" s="59"/>
      <c r="CK40" s="5"/>
      <c r="CL40" s="16"/>
      <c r="CM40" s="59"/>
      <c r="CN40" s="5"/>
      <c r="CO40" s="16"/>
      <c r="CP40" s="59"/>
      <c r="CQ40" s="5"/>
      <c r="CR40" s="16"/>
      <c r="CS40" s="59"/>
      <c r="CT40" s="5"/>
      <c r="CU40" s="16"/>
      <c r="CV40" s="59"/>
      <c r="CW40" s="5"/>
      <c r="CX40" s="16"/>
      <c r="CY40" s="59"/>
      <c r="CZ40" s="5"/>
      <c r="DA40" s="16"/>
      <c r="DB40" s="59"/>
      <c r="DC40" s="13"/>
      <c r="DD40" s="16"/>
      <c r="DE40" s="59"/>
      <c r="DF40" s="5"/>
      <c r="DG40" s="16"/>
      <c r="DH40" s="59"/>
      <c r="DI40" s="5"/>
      <c r="DJ40" s="16"/>
      <c r="DK40" s="59"/>
      <c r="DL40" s="5"/>
      <c r="DM40" s="16"/>
      <c r="DN40" s="59"/>
      <c r="DO40" s="5"/>
      <c r="DP40" s="16"/>
      <c r="DQ40" s="59"/>
      <c r="DR40" s="5"/>
      <c r="DS40" s="16"/>
      <c r="DT40" s="59"/>
      <c r="DU40" s="5"/>
      <c r="DV40" s="16"/>
      <c r="DW40" s="59"/>
      <c r="DX40" s="5"/>
      <c r="DY40" s="16"/>
      <c r="DZ40" s="59"/>
      <c r="EA40" s="5"/>
      <c r="EB40" s="16"/>
      <c r="EC40" s="59"/>
      <c r="ED40" s="5"/>
      <c r="EE40" s="16"/>
      <c r="EF40" s="59"/>
      <c r="EG40" s="13"/>
      <c r="EH40" s="16"/>
      <c r="EI40" s="76"/>
    </row>
    <row r="41" spans="1:139" ht="12" customHeight="1" x14ac:dyDescent="0.25">
      <c r="A41" s="4"/>
      <c r="B41" s="13"/>
      <c r="C41" s="16"/>
      <c r="D41" s="59"/>
      <c r="E41" s="5"/>
      <c r="F41" s="16"/>
      <c r="G41" s="59"/>
      <c r="H41" s="5"/>
      <c r="I41" s="16"/>
      <c r="J41" s="59"/>
      <c r="K41" s="5"/>
      <c r="L41" s="16"/>
      <c r="M41" s="59"/>
      <c r="N41" s="5"/>
      <c r="O41" s="16"/>
      <c r="P41" s="59"/>
      <c r="Q41" s="5"/>
      <c r="R41" s="16"/>
      <c r="S41" s="59"/>
      <c r="T41" s="5"/>
      <c r="U41" s="16"/>
      <c r="V41" s="59"/>
      <c r="W41" s="5"/>
      <c r="X41" s="16"/>
      <c r="Y41" s="59"/>
      <c r="Z41" s="5"/>
      <c r="AA41" s="16"/>
      <c r="AB41" s="59"/>
      <c r="AC41" s="13"/>
      <c r="AD41" s="16"/>
      <c r="AE41" s="59"/>
      <c r="AF41" s="5"/>
      <c r="AG41" s="16"/>
      <c r="AH41" s="59"/>
      <c r="AI41" s="5"/>
      <c r="AJ41" s="16"/>
      <c r="AK41" s="59"/>
      <c r="AL41" s="5"/>
      <c r="AM41" s="16"/>
      <c r="AN41" s="59"/>
      <c r="AO41" s="5"/>
      <c r="AP41" s="16"/>
      <c r="AQ41" s="59"/>
      <c r="AR41" s="5"/>
      <c r="AS41" s="16"/>
      <c r="AT41" s="59"/>
      <c r="AU41" s="5"/>
      <c r="AV41" s="16"/>
      <c r="AW41" s="59"/>
      <c r="AX41" s="5"/>
      <c r="AY41" s="16"/>
      <c r="AZ41" s="59"/>
      <c r="BA41" s="5"/>
      <c r="BB41" s="16"/>
      <c r="BC41" s="59"/>
      <c r="BD41" s="5"/>
      <c r="BE41" s="16"/>
      <c r="BF41" s="59"/>
      <c r="BG41" s="5"/>
      <c r="BH41" s="16"/>
      <c r="BI41" s="59"/>
      <c r="BJ41" s="5"/>
      <c r="BK41" s="16"/>
      <c r="BL41" s="59"/>
      <c r="BM41" s="5"/>
      <c r="BN41" s="16"/>
      <c r="BO41" s="59"/>
      <c r="BP41" s="13"/>
      <c r="BQ41" s="16"/>
      <c r="BR41" s="59"/>
      <c r="BS41" s="5"/>
      <c r="BT41" s="16"/>
      <c r="BU41" s="59"/>
      <c r="BV41" s="5"/>
      <c r="BW41" s="16"/>
      <c r="BX41" s="59"/>
      <c r="BY41" s="5"/>
      <c r="BZ41" s="16"/>
      <c r="CA41" s="59"/>
      <c r="CB41" s="5"/>
      <c r="CC41" s="16"/>
      <c r="CD41" s="59"/>
      <c r="CE41" s="5"/>
      <c r="CF41" s="16"/>
      <c r="CG41" s="59"/>
      <c r="CH41" s="5"/>
      <c r="CI41" s="16"/>
      <c r="CJ41" s="59"/>
      <c r="CK41" s="5"/>
      <c r="CL41" s="16"/>
      <c r="CM41" s="59"/>
      <c r="CN41" s="5"/>
      <c r="CO41" s="16"/>
      <c r="CP41" s="59"/>
      <c r="CQ41" s="5"/>
      <c r="CR41" s="16"/>
      <c r="CS41" s="59"/>
      <c r="CT41" s="5"/>
      <c r="CU41" s="16"/>
      <c r="CV41" s="59"/>
      <c r="CW41" s="5"/>
      <c r="CX41" s="16"/>
      <c r="CY41" s="59"/>
      <c r="CZ41" s="5"/>
      <c r="DA41" s="16"/>
      <c r="DB41" s="59"/>
      <c r="DC41" s="13"/>
      <c r="DD41" s="16"/>
      <c r="DE41" s="59"/>
      <c r="DF41" s="5"/>
      <c r="DG41" s="16"/>
      <c r="DH41" s="59"/>
      <c r="DI41" s="5"/>
      <c r="DJ41" s="16"/>
      <c r="DK41" s="59"/>
      <c r="DL41" s="5"/>
      <c r="DM41" s="16"/>
      <c r="DN41" s="59"/>
      <c r="DO41" s="5"/>
      <c r="DP41" s="16"/>
      <c r="DQ41" s="59"/>
      <c r="DR41" s="5"/>
      <c r="DS41" s="16"/>
      <c r="DT41" s="59"/>
      <c r="DU41" s="5"/>
      <c r="DV41" s="16"/>
      <c r="DW41" s="59"/>
      <c r="DX41" s="5"/>
      <c r="DY41" s="16"/>
      <c r="DZ41" s="59"/>
      <c r="EA41" s="5"/>
      <c r="EB41" s="16"/>
      <c r="EC41" s="59"/>
      <c r="ED41" s="5"/>
      <c r="EE41" s="16"/>
      <c r="EF41" s="59"/>
      <c r="EG41" s="13"/>
      <c r="EH41" s="16"/>
      <c r="EI41" s="76"/>
    </row>
    <row r="42" spans="1:139" ht="12" customHeight="1" x14ac:dyDescent="0.25">
      <c r="A42" s="4"/>
      <c r="B42" s="13"/>
      <c r="C42" s="16"/>
      <c r="D42" s="59"/>
      <c r="E42" s="5"/>
      <c r="F42" s="16"/>
      <c r="G42" s="59"/>
      <c r="H42" s="5"/>
      <c r="I42" s="16"/>
      <c r="J42" s="59"/>
      <c r="K42" s="5"/>
      <c r="L42" s="16"/>
      <c r="M42" s="59"/>
      <c r="N42" s="5"/>
      <c r="O42" s="16"/>
      <c r="P42" s="59"/>
      <c r="Q42" s="5"/>
      <c r="R42" s="16"/>
      <c r="S42" s="59"/>
      <c r="T42" s="5"/>
      <c r="U42" s="16"/>
      <c r="V42" s="59"/>
      <c r="W42" s="5"/>
      <c r="X42" s="16"/>
      <c r="Y42" s="59"/>
      <c r="Z42" s="5"/>
      <c r="AA42" s="16"/>
      <c r="AB42" s="59"/>
      <c r="AC42" s="13"/>
      <c r="AD42" s="16"/>
      <c r="AE42" s="59"/>
      <c r="AF42" s="5"/>
      <c r="AG42" s="16"/>
      <c r="AH42" s="59"/>
      <c r="AI42" s="5"/>
      <c r="AJ42" s="16"/>
      <c r="AK42" s="59"/>
      <c r="AL42" s="5"/>
      <c r="AM42" s="16"/>
      <c r="AN42" s="59"/>
      <c r="AO42" s="5"/>
      <c r="AP42" s="16"/>
      <c r="AQ42" s="59"/>
      <c r="AR42" s="5"/>
      <c r="AS42" s="16"/>
      <c r="AT42" s="59"/>
      <c r="AU42" s="5"/>
      <c r="AV42" s="16"/>
      <c r="AW42" s="59"/>
      <c r="AX42" s="5"/>
      <c r="AY42" s="16"/>
      <c r="AZ42" s="59"/>
      <c r="BA42" s="5"/>
      <c r="BB42" s="16"/>
      <c r="BC42" s="59"/>
      <c r="BD42" s="5"/>
      <c r="BE42" s="16"/>
      <c r="BF42" s="59"/>
      <c r="BG42" s="5"/>
      <c r="BH42" s="16"/>
      <c r="BI42" s="59"/>
      <c r="BJ42" s="5"/>
      <c r="BK42" s="16"/>
      <c r="BL42" s="59"/>
      <c r="BM42" s="5"/>
      <c r="BN42" s="16"/>
      <c r="BO42" s="59"/>
      <c r="BP42" s="13"/>
      <c r="BQ42" s="16"/>
      <c r="BR42" s="59"/>
      <c r="BS42" s="5"/>
      <c r="BT42" s="16"/>
      <c r="BU42" s="59"/>
      <c r="BV42" s="5"/>
      <c r="BW42" s="16"/>
      <c r="BX42" s="59"/>
      <c r="BY42" s="5"/>
      <c r="BZ42" s="16"/>
      <c r="CA42" s="59"/>
      <c r="CB42" s="5"/>
      <c r="CC42" s="16"/>
      <c r="CD42" s="59"/>
      <c r="CE42" s="5"/>
      <c r="CF42" s="16"/>
      <c r="CG42" s="59"/>
      <c r="CH42" s="5"/>
      <c r="CI42" s="16"/>
      <c r="CJ42" s="59"/>
      <c r="CK42" s="5"/>
      <c r="CL42" s="16"/>
      <c r="CM42" s="59"/>
      <c r="CN42" s="5"/>
      <c r="CO42" s="16"/>
      <c r="CP42" s="59"/>
      <c r="CQ42" s="5"/>
      <c r="CR42" s="16"/>
      <c r="CS42" s="59"/>
      <c r="CT42" s="5"/>
      <c r="CU42" s="16"/>
      <c r="CV42" s="59"/>
      <c r="CW42" s="5"/>
      <c r="CX42" s="16"/>
      <c r="CY42" s="59"/>
      <c r="CZ42" s="5"/>
      <c r="DA42" s="16"/>
      <c r="DB42" s="59"/>
      <c r="DC42" s="13"/>
      <c r="DD42" s="16"/>
      <c r="DE42" s="59"/>
      <c r="DF42" s="5"/>
      <c r="DG42" s="16"/>
      <c r="DH42" s="59"/>
      <c r="DI42" s="5"/>
      <c r="DJ42" s="16"/>
      <c r="DK42" s="59"/>
      <c r="DL42" s="5"/>
      <c r="DM42" s="16"/>
      <c r="DN42" s="59"/>
      <c r="DO42" s="5"/>
      <c r="DP42" s="16"/>
      <c r="DQ42" s="59"/>
      <c r="DR42" s="5"/>
      <c r="DS42" s="16"/>
      <c r="DT42" s="59"/>
      <c r="DU42" s="5"/>
      <c r="DV42" s="16"/>
      <c r="DW42" s="59"/>
      <c r="DX42" s="5"/>
      <c r="DY42" s="16"/>
      <c r="DZ42" s="59"/>
      <c r="EA42" s="5"/>
      <c r="EB42" s="16"/>
      <c r="EC42" s="59"/>
      <c r="ED42" s="5"/>
      <c r="EE42" s="16"/>
      <c r="EF42" s="59"/>
      <c r="EG42" s="13"/>
      <c r="EH42" s="16"/>
      <c r="EI42" s="76"/>
    </row>
    <row r="43" spans="1:139" ht="12" customHeight="1" x14ac:dyDescent="0.25">
      <c r="A43" s="4"/>
      <c r="B43" s="13"/>
      <c r="C43" s="16"/>
      <c r="D43" s="59"/>
      <c r="E43" s="5"/>
      <c r="F43" s="16"/>
      <c r="G43" s="59"/>
      <c r="H43" s="5"/>
      <c r="I43" s="16"/>
      <c r="J43" s="59"/>
      <c r="K43" s="5"/>
      <c r="L43" s="16"/>
      <c r="M43" s="59"/>
      <c r="N43" s="5"/>
      <c r="O43" s="16"/>
      <c r="P43" s="59"/>
      <c r="Q43" s="5"/>
      <c r="R43" s="16"/>
      <c r="S43" s="59"/>
      <c r="T43" s="5"/>
      <c r="U43" s="16"/>
      <c r="V43" s="59"/>
      <c r="W43" s="5"/>
      <c r="X43" s="16"/>
      <c r="Y43" s="59"/>
      <c r="Z43" s="5"/>
      <c r="AA43" s="16"/>
      <c r="AB43" s="59"/>
      <c r="AC43" s="13"/>
      <c r="AD43" s="16"/>
      <c r="AE43" s="59"/>
      <c r="AF43" s="5"/>
      <c r="AG43" s="16"/>
      <c r="AH43" s="59"/>
      <c r="AI43" s="5"/>
      <c r="AJ43" s="16"/>
      <c r="AK43" s="59"/>
      <c r="AL43" s="5"/>
      <c r="AM43" s="16"/>
      <c r="AN43" s="59"/>
      <c r="AO43" s="5"/>
      <c r="AP43" s="16"/>
      <c r="AQ43" s="59"/>
      <c r="AR43" s="5"/>
      <c r="AS43" s="16"/>
      <c r="AT43" s="59"/>
      <c r="AU43" s="5"/>
      <c r="AV43" s="16"/>
      <c r="AW43" s="59"/>
      <c r="AX43" s="5"/>
      <c r="AY43" s="16"/>
      <c r="AZ43" s="59"/>
      <c r="BA43" s="5"/>
      <c r="BB43" s="16"/>
      <c r="BC43" s="59"/>
      <c r="BD43" s="5"/>
      <c r="BE43" s="16"/>
      <c r="BF43" s="59"/>
      <c r="BG43" s="5"/>
      <c r="BH43" s="16"/>
      <c r="BI43" s="59"/>
      <c r="BJ43" s="5"/>
      <c r="BK43" s="16"/>
      <c r="BL43" s="59"/>
      <c r="BM43" s="5"/>
      <c r="BN43" s="16"/>
      <c r="BO43" s="59"/>
      <c r="BP43" s="13"/>
      <c r="BQ43" s="16"/>
      <c r="BR43" s="59"/>
      <c r="BS43" s="5"/>
      <c r="BT43" s="16"/>
      <c r="BU43" s="59"/>
      <c r="BV43" s="5"/>
      <c r="BW43" s="16"/>
      <c r="BX43" s="59"/>
      <c r="BY43" s="5"/>
      <c r="BZ43" s="16"/>
      <c r="CA43" s="59"/>
      <c r="CB43" s="5"/>
      <c r="CC43" s="16"/>
      <c r="CD43" s="59"/>
      <c r="CE43" s="5"/>
      <c r="CF43" s="16"/>
      <c r="CG43" s="59"/>
      <c r="CH43" s="5"/>
      <c r="CI43" s="16"/>
      <c r="CJ43" s="59"/>
      <c r="CK43" s="5"/>
      <c r="CL43" s="16"/>
      <c r="CM43" s="59"/>
      <c r="CN43" s="5"/>
      <c r="CO43" s="16"/>
      <c r="CP43" s="59"/>
      <c r="CQ43" s="5"/>
      <c r="CR43" s="16"/>
      <c r="CS43" s="59"/>
      <c r="CT43" s="5"/>
      <c r="CU43" s="16"/>
      <c r="CV43" s="59"/>
      <c r="CW43" s="5"/>
      <c r="CX43" s="16"/>
      <c r="CY43" s="59"/>
      <c r="CZ43" s="5"/>
      <c r="DA43" s="16"/>
      <c r="DB43" s="59"/>
      <c r="DC43" s="13"/>
      <c r="DD43" s="16"/>
      <c r="DE43" s="59"/>
      <c r="DF43" s="5"/>
      <c r="DG43" s="16"/>
      <c r="DH43" s="59"/>
      <c r="DI43" s="5"/>
      <c r="DJ43" s="16"/>
      <c r="DK43" s="59"/>
      <c r="DL43" s="5"/>
      <c r="DM43" s="16"/>
      <c r="DN43" s="59"/>
      <c r="DO43" s="5"/>
      <c r="DP43" s="16"/>
      <c r="DQ43" s="59"/>
      <c r="DR43" s="5"/>
      <c r="DS43" s="16"/>
      <c r="DT43" s="59"/>
      <c r="DU43" s="5"/>
      <c r="DV43" s="16"/>
      <c r="DW43" s="59"/>
      <c r="DX43" s="5"/>
      <c r="DY43" s="16"/>
      <c r="DZ43" s="59"/>
      <c r="EA43" s="5"/>
      <c r="EB43" s="16"/>
      <c r="EC43" s="59"/>
      <c r="ED43" s="5"/>
      <c r="EE43" s="16"/>
      <c r="EF43" s="59"/>
      <c r="EG43" s="13"/>
      <c r="EH43" s="16"/>
      <c r="EI43" s="76"/>
    </row>
    <row r="44" spans="1:139" ht="12" customHeight="1" x14ac:dyDescent="0.25">
      <c r="A44" s="4"/>
      <c r="B44" s="13"/>
      <c r="C44" s="16"/>
      <c r="D44" s="59"/>
      <c r="E44" s="5"/>
      <c r="F44" s="16"/>
      <c r="G44" s="59"/>
      <c r="H44" s="5"/>
      <c r="I44" s="16"/>
      <c r="J44" s="59"/>
      <c r="K44" s="5"/>
      <c r="L44" s="16"/>
      <c r="M44" s="59"/>
      <c r="N44" s="5"/>
      <c r="O44" s="16"/>
      <c r="P44" s="59"/>
      <c r="Q44" s="5"/>
      <c r="R44" s="16"/>
      <c r="S44" s="59"/>
      <c r="T44" s="5"/>
      <c r="U44" s="16"/>
      <c r="V44" s="59"/>
      <c r="W44" s="5"/>
      <c r="X44" s="16"/>
      <c r="Y44" s="59"/>
      <c r="Z44" s="5"/>
      <c r="AA44" s="16"/>
      <c r="AB44" s="59"/>
      <c r="AC44" s="13"/>
      <c r="AD44" s="16"/>
      <c r="AE44" s="59"/>
      <c r="AF44" s="5"/>
      <c r="AG44" s="16"/>
      <c r="AH44" s="59"/>
      <c r="AI44" s="5"/>
      <c r="AJ44" s="16"/>
      <c r="AK44" s="59"/>
      <c r="AL44" s="5"/>
      <c r="AM44" s="16"/>
      <c r="AN44" s="59"/>
      <c r="AO44" s="5"/>
      <c r="AP44" s="16"/>
      <c r="AQ44" s="59"/>
      <c r="AR44" s="5"/>
      <c r="AS44" s="16"/>
      <c r="AT44" s="59"/>
      <c r="AU44" s="5"/>
      <c r="AV44" s="16"/>
      <c r="AW44" s="59"/>
      <c r="AX44" s="5"/>
      <c r="AY44" s="16"/>
      <c r="AZ44" s="59"/>
      <c r="BA44" s="5"/>
      <c r="BB44" s="16"/>
      <c r="BC44" s="59"/>
      <c r="BD44" s="5"/>
      <c r="BE44" s="16"/>
      <c r="BF44" s="59"/>
      <c r="BG44" s="5"/>
      <c r="BH44" s="16"/>
      <c r="BI44" s="59"/>
      <c r="BJ44" s="5"/>
      <c r="BK44" s="16"/>
      <c r="BL44" s="59"/>
      <c r="BM44" s="5"/>
      <c r="BN44" s="16"/>
      <c r="BO44" s="59"/>
      <c r="BP44" s="13"/>
      <c r="BQ44" s="16"/>
      <c r="BR44" s="59"/>
      <c r="BS44" s="5"/>
      <c r="BT44" s="16"/>
      <c r="BU44" s="59"/>
      <c r="BV44" s="5"/>
      <c r="BW44" s="16"/>
      <c r="BX44" s="59"/>
      <c r="BY44" s="5"/>
      <c r="BZ44" s="16"/>
      <c r="CA44" s="59"/>
      <c r="CB44" s="5"/>
      <c r="CC44" s="16"/>
      <c r="CD44" s="59"/>
      <c r="CE44" s="5"/>
      <c r="CF44" s="16"/>
      <c r="CG44" s="59"/>
      <c r="CH44" s="5"/>
      <c r="CI44" s="16"/>
      <c r="CJ44" s="59"/>
      <c r="CK44" s="5"/>
      <c r="CL44" s="16"/>
      <c r="CM44" s="59"/>
      <c r="CN44" s="5"/>
      <c r="CO44" s="16"/>
      <c r="CP44" s="59"/>
      <c r="CQ44" s="5"/>
      <c r="CR44" s="16"/>
      <c r="CS44" s="59"/>
      <c r="CT44" s="5"/>
      <c r="CU44" s="16"/>
      <c r="CV44" s="59"/>
      <c r="CW44" s="5"/>
      <c r="CX44" s="16"/>
      <c r="CY44" s="59"/>
      <c r="CZ44" s="5"/>
      <c r="DA44" s="16"/>
      <c r="DB44" s="59"/>
      <c r="DC44" s="13"/>
      <c r="DD44" s="16"/>
      <c r="DE44" s="59"/>
      <c r="DF44" s="5"/>
      <c r="DG44" s="16"/>
      <c r="DH44" s="59"/>
      <c r="DI44" s="5"/>
      <c r="DJ44" s="16"/>
      <c r="DK44" s="59"/>
      <c r="DL44" s="5"/>
      <c r="DM44" s="16"/>
      <c r="DN44" s="59"/>
      <c r="DO44" s="5"/>
      <c r="DP44" s="16"/>
      <c r="DQ44" s="59"/>
      <c r="DR44" s="5"/>
      <c r="DS44" s="16"/>
      <c r="DT44" s="59"/>
      <c r="DU44" s="5"/>
      <c r="DV44" s="16"/>
      <c r="DW44" s="59"/>
      <c r="DX44" s="5"/>
      <c r="DY44" s="16"/>
      <c r="DZ44" s="59"/>
      <c r="EA44" s="5"/>
      <c r="EB44" s="16"/>
      <c r="EC44" s="59"/>
      <c r="ED44" s="5"/>
      <c r="EE44" s="16"/>
      <c r="EF44" s="59"/>
      <c r="EG44" s="13"/>
      <c r="EH44" s="16"/>
      <c r="EI44" s="76"/>
    </row>
    <row r="45" spans="1:139" ht="12" customHeight="1" x14ac:dyDescent="0.25">
      <c r="A45" s="4"/>
      <c r="B45" s="13"/>
      <c r="C45" s="16"/>
      <c r="D45" s="59"/>
      <c r="E45" s="5"/>
      <c r="F45" s="16"/>
      <c r="G45" s="59"/>
      <c r="H45" s="5"/>
      <c r="I45" s="16"/>
      <c r="J45" s="59"/>
      <c r="K45" s="5"/>
      <c r="L45" s="16"/>
      <c r="M45" s="59"/>
      <c r="N45" s="5"/>
      <c r="O45" s="16"/>
      <c r="P45" s="59"/>
      <c r="Q45" s="5"/>
      <c r="R45" s="16"/>
      <c r="S45" s="59"/>
      <c r="T45" s="5"/>
      <c r="U45" s="16"/>
      <c r="V45" s="59"/>
      <c r="W45" s="5"/>
      <c r="X45" s="16"/>
      <c r="Y45" s="59"/>
      <c r="Z45" s="5"/>
      <c r="AA45" s="16"/>
      <c r="AB45" s="59"/>
      <c r="AC45" s="13"/>
      <c r="AD45" s="16"/>
      <c r="AE45" s="59"/>
      <c r="AF45" s="5"/>
      <c r="AG45" s="16"/>
      <c r="AH45" s="59"/>
      <c r="AI45" s="5"/>
      <c r="AJ45" s="16"/>
      <c r="AK45" s="59"/>
      <c r="AL45" s="5"/>
      <c r="AM45" s="16"/>
      <c r="AN45" s="59"/>
      <c r="AO45" s="5"/>
      <c r="AP45" s="16"/>
      <c r="AQ45" s="59"/>
      <c r="AR45" s="5"/>
      <c r="AS45" s="16"/>
      <c r="AT45" s="59"/>
      <c r="AU45" s="5"/>
      <c r="AV45" s="16"/>
      <c r="AW45" s="59"/>
      <c r="AX45" s="5"/>
      <c r="AY45" s="16"/>
      <c r="AZ45" s="59"/>
      <c r="BA45" s="5"/>
      <c r="BB45" s="16"/>
      <c r="BC45" s="59"/>
      <c r="BD45" s="5"/>
      <c r="BE45" s="16"/>
      <c r="BF45" s="59"/>
      <c r="BG45" s="5"/>
      <c r="BH45" s="16"/>
      <c r="BI45" s="59"/>
      <c r="BJ45" s="5"/>
      <c r="BK45" s="16"/>
      <c r="BL45" s="59"/>
      <c r="BM45" s="5"/>
      <c r="BN45" s="16"/>
      <c r="BO45" s="59"/>
      <c r="BP45" s="13"/>
      <c r="BQ45" s="16"/>
      <c r="BR45" s="59"/>
      <c r="BS45" s="5"/>
      <c r="BT45" s="16"/>
      <c r="BU45" s="59"/>
      <c r="BV45" s="5"/>
      <c r="BW45" s="16"/>
      <c r="BX45" s="59"/>
      <c r="BY45" s="5"/>
      <c r="BZ45" s="16"/>
      <c r="CA45" s="59"/>
      <c r="CB45" s="5"/>
      <c r="CC45" s="16"/>
      <c r="CD45" s="59"/>
      <c r="CE45" s="5"/>
      <c r="CF45" s="16"/>
      <c r="CG45" s="59"/>
      <c r="CH45" s="5"/>
      <c r="CI45" s="16"/>
      <c r="CJ45" s="59"/>
      <c r="CK45" s="5"/>
      <c r="CL45" s="16"/>
      <c r="CM45" s="59"/>
      <c r="CN45" s="5"/>
      <c r="CO45" s="16"/>
      <c r="CP45" s="59"/>
      <c r="CQ45" s="5"/>
      <c r="CR45" s="16"/>
      <c r="CS45" s="59"/>
      <c r="CT45" s="5"/>
      <c r="CU45" s="16"/>
      <c r="CV45" s="59"/>
      <c r="CW45" s="5"/>
      <c r="CX45" s="16"/>
      <c r="CY45" s="59"/>
      <c r="CZ45" s="5"/>
      <c r="DA45" s="16"/>
      <c r="DB45" s="59"/>
      <c r="DC45" s="13"/>
      <c r="DD45" s="16"/>
      <c r="DE45" s="59"/>
      <c r="DF45" s="5"/>
      <c r="DG45" s="16"/>
      <c r="DH45" s="59"/>
      <c r="DI45" s="5"/>
      <c r="DJ45" s="16"/>
      <c r="DK45" s="59"/>
      <c r="DL45" s="5"/>
      <c r="DM45" s="16"/>
      <c r="DN45" s="59"/>
      <c r="DO45" s="5"/>
      <c r="DP45" s="16"/>
      <c r="DQ45" s="59"/>
      <c r="DR45" s="5"/>
      <c r="DS45" s="16"/>
      <c r="DT45" s="59"/>
      <c r="DU45" s="5"/>
      <c r="DV45" s="16"/>
      <c r="DW45" s="59"/>
      <c r="DX45" s="5"/>
      <c r="DY45" s="16"/>
      <c r="DZ45" s="59"/>
      <c r="EA45" s="5"/>
      <c r="EB45" s="16"/>
      <c r="EC45" s="59"/>
      <c r="ED45" s="5"/>
      <c r="EE45" s="16"/>
      <c r="EF45" s="59"/>
      <c r="EG45" s="13"/>
      <c r="EH45" s="16"/>
      <c r="EI45" s="76"/>
    </row>
    <row r="46" spans="1:139" ht="12" customHeight="1" x14ac:dyDescent="0.25">
      <c r="A46" s="4"/>
      <c r="B46" s="13"/>
      <c r="C46" s="16"/>
      <c r="D46" s="59"/>
      <c r="E46" s="5"/>
      <c r="F46" s="16"/>
      <c r="G46" s="59"/>
      <c r="H46" s="5"/>
      <c r="I46" s="16"/>
      <c r="J46" s="59"/>
      <c r="K46" s="5"/>
      <c r="L46" s="16"/>
      <c r="M46" s="59"/>
      <c r="N46" s="5"/>
      <c r="O46" s="16"/>
      <c r="P46" s="59"/>
      <c r="Q46" s="5"/>
      <c r="R46" s="16"/>
      <c r="S46" s="59"/>
      <c r="T46" s="5"/>
      <c r="U46" s="16"/>
      <c r="V46" s="59"/>
      <c r="W46" s="5"/>
      <c r="X46" s="16"/>
      <c r="Y46" s="59"/>
      <c r="Z46" s="5"/>
      <c r="AA46" s="16"/>
      <c r="AB46" s="59"/>
      <c r="AC46" s="13"/>
      <c r="AD46" s="16"/>
      <c r="AE46" s="59"/>
      <c r="AF46" s="5"/>
      <c r="AG46" s="16"/>
      <c r="AH46" s="59"/>
      <c r="AI46" s="5"/>
      <c r="AJ46" s="16"/>
      <c r="AK46" s="59"/>
      <c r="AL46" s="5"/>
      <c r="AM46" s="16"/>
      <c r="AN46" s="59"/>
      <c r="AO46" s="5"/>
      <c r="AP46" s="16"/>
      <c r="AQ46" s="59"/>
      <c r="AR46" s="5"/>
      <c r="AS46" s="16"/>
      <c r="AT46" s="59"/>
      <c r="AU46" s="5"/>
      <c r="AV46" s="16"/>
      <c r="AW46" s="59"/>
      <c r="AX46" s="5"/>
      <c r="AY46" s="16"/>
      <c r="AZ46" s="59"/>
      <c r="BA46" s="5"/>
      <c r="BB46" s="16"/>
      <c r="BC46" s="59"/>
      <c r="BD46" s="5"/>
      <c r="BE46" s="16"/>
      <c r="BF46" s="59"/>
      <c r="BG46" s="5"/>
      <c r="BH46" s="16"/>
      <c r="BI46" s="59"/>
      <c r="BJ46" s="5"/>
      <c r="BK46" s="16"/>
      <c r="BL46" s="59"/>
      <c r="BM46" s="5"/>
      <c r="BN46" s="16"/>
      <c r="BO46" s="59"/>
      <c r="BP46" s="13"/>
      <c r="BQ46" s="16"/>
      <c r="BR46" s="59"/>
      <c r="BS46" s="5"/>
      <c r="BT46" s="16"/>
      <c r="BU46" s="59"/>
      <c r="BV46" s="5"/>
      <c r="BW46" s="16"/>
      <c r="BX46" s="59"/>
      <c r="BY46" s="5"/>
      <c r="BZ46" s="16"/>
      <c r="CA46" s="59"/>
      <c r="CB46" s="5"/>
      <c r="CC46" s="16"/>
      <c r="CD46" s="59"/>
      <c r="CE46" s="5"/>
      <c r="CF46" s="16"/>
      <c r="CG46" s="59"/>
      <c r="CH46" s="5"/>
      <c r="CI46" s="16"/>
      <c r="CJ46" s="59"/>
      <c r="CK46" s="5"/>
      <c r="CL46" s="16"/>
      <c r="CM46" s="59"/>
      <c r="CN46" s="5"/>
      <c r="CO46" s="16"/>
      <c r="CP46" s="59"/>
      <c r="CQ46" s="5"/>
      <c r="CR46" s="16"/>
      <c r="CS46" s="59"/>
      <c r="CT46" s="5"/>
      <c r="CU46" s="16"/>
      <c r="CV46" s="59"/>
      <c r="CW46" s="5"/>
      <c r="CX46" s="16"/>
      <c r="CY46" s="59"/>
      <c r="CZ46" s="5"/>
      <c r="DA46" s="16"/>
      <c r="DB46" s="59"/>
      <c r="DC46" s="13"/>
      <c r="DD46" s="16"/>
      <c r="DE46" s="59"/>
      <c r="DF46" s="5"/>
      <c r="DG46" s="16"/>
      <c r="DH46" s="59"/>
      <c r="DI46" s="5"/>
      <c r="DJ46" s="16"/>
      <c r="DK46" s="59"/>
      <c r="DL46" s="5"/>
      <c r="DM46" s="16"/>
      <c r="DN46" s="59"/>
      <c r="DO46" s="5"/>
      <c r="DP46" s="16"/>
      <c r="DQ46" s="59"/>
      <c r="DR46" s="5"/>
      <c r="DS46" s="16"/>
      <c r="DT46" s="59"/>
      <c r="DU46" s="5"/>
      <c r="DV46" s="16"/>
      <c r="DW46" s="59"/>
      <c r="DX46" s="5"/>
      <c r="DY46" s="16"/>
      <c r="DZ46" s="59"/>
      <c r="EA46" s="5"/>
      <c r="EB46" s="16"/>
      <c r="EC46" s="59"/>
      <c r="ED46" s="5"/>
      <c r="EE46" s="16"/>
      <c r="EF46" s="59"/>
      <c r="EG46" s="13"/>
      <c r="EH46" s="16"/>
      <c r="EI46" s="76"/>
    </row>
    <row r="47" spans="1:139" ht="12" customHeight="1" x14ac:dyDescent="0.25">
      <c r="A47" s="4"/>
      <c r="B47" s="13"/>
      <c r="C47" s="16"/>
      <c r="D47" s="59"/>
      <c r="E47" s="5"/>
      <c r="F47" s="16"/>
      <c r="G47" s="59"/>
      <c r="H47" s="5"/>
      <c r="I47" s="16"/>
      <c r="J47" s="59"/>
      <c r="K47" s="5"/>
      <c r="L47" s="16"/>
      <c r="M47" s="59"/>
      <c r="N47" s="5"/>
      <c r="O47" s="16"/>
      <c r="P47" s="59"/>
      <c r="Q47" s="5"/>
      <c r="R47" s="16"/>
      <c r="S47" s="59"/>
      <c r="T47" s="5"/>
      <c r="U47" s="16"/>
      <c r="V47" s="59"/>
      <c r="W47" s="5"/>
      <c r="X47" s="16"/>
      <c r="Y47" s="59"/>
      <c r="Z47" s="5"/>
      <c r="AA47" s="16"/>
      <c r="AB47" s="59"/>
      <c r="AC47" s="13"/>
      <c r="AD47" s="16"/>
      <c r="AE47" s="59"/>
      <c r="AF47" s="5"/>
      <c r="AG47" s="16"/>
      <c r="AH47" s="59"/>
      <c r="AI47" s="5"/>
      <c r="AJ47" s="16"/>
      <c r="AK47" s="59"/>
      <c r="AL47" s="5"/>
      <c r="AM47" s="16"/>
      <c r="AN47" s="59"/>
      <c r="AO47" s="5"/>
      <c r="AP47" s="16"/>
      <c r="AQ47" s="59"/>
      <c r="AR47" s="5"/>
      <c r="AS47" s="16"/>
      <c r="AT47" s="59"/>
      <c r="AU47" s="5"/>
      <c r="AV47" s="16"/>
      <c r="AW47" s="59"/>
      <c r="AX47" s="5"/>
      <c r="AY47" s="16"/>
      <c r="AZ47" s="59"/>
      <c r="BA47" s="5"/>
      <c r="BB47" s="16"/>
      <c r="BC47" s="59"/>
      <c r="BD47" s="5"/>
      <c r="BE47" s="16"/>
      <c r="BF47" s="59"/>
      <c r="BG47" s="5"/>
      <c r="BH47" s="16"/>
      <c r="BI47" s="59"/>
      <c r="BJ47" s="5"/>
      <c r="BK47" s="16"/>
      <c r="BL47" s="59"/>
      <c r="BM47" s="5"/>
      <c r="BN47" s="16"/>
      <c r="BO47" s="59"/>
      <c r="BP47" s="13"/>
      <c r="BQ47" s="16"/>
      <c r="BR47" s="59"/>
      <c r="BS47" s="5"/>
      <c r="BT47" s="16"/>
      <c r="BU47" s="59"/>
      <c r="BV47" s="5"/>
      <c r="BW47" s="16"/>
      <c r="BX47" s="59"/>
      <c r="BY47" s="5"/>
      <c r="BZ47" s="16"/>
      <c r="CA47" s="59"/>
      <c r="CB47" s="5"/>
      <c r="CC47" s="16"/>
      <c r="CD47" s="59"/>
      <c r="CE47" s="5"/>
      <c r="CF47" s="16"/>
      <c r="CG47" s="59"/>
      <c r="CH47" s="5"/>
      <c r="CI47" s="16"/>
      <c r="CJ47" s="59"/>
      <c r="CK47" s="5"/>
      <c r="CL47" s="16"/>
      <c r="CM47" s="59"/>
      <c r="CN47" s="5"/>
      <c r="CO47" s="16"/>
      <c r="CP47" s="59"/>
      <c r="CQ47" s="5"/>
      <c r="CR47" s="16"/>
      <c r="CS47" s="59"/>
      <c r="CT47" s="5"/>
      <c r="CU47" s="16"/>
      <c r="CV47" s="59"/>
      <c r="CW47" s="5"/>
      <c r="CX47" s="16"/>
      <c r="CY47" s="59"/>
      <c r="CZ47" s="5"/>
      <c r="DA47" s="16"/>
      <c r="DB47" s="59"/>
      <c r="DC47" s="13"/>
      <c r="DD47" s="16"/>
      <c r="DE47" s="59"/>
      <c r="DF47" s="5"/>
      <c r="DG47" s="16"/>
      <c r="DH47" s="59"/>
      <c r="DI47" s="5"/>
      <c r="DJ47" s="16"/>
      <c r="DK47" s="59"/>
      <c r="DL47" s="5"/>
      <c r="DM47" s="16"/>
      <c r="DN47" s="59"/>
      <c r="DO47" s="5"/>
      <c r="DP47" s="16"/>
      <c r="DQ47" s="59"/>
      <c r="DR47" s="5"/>
      <c r="DS47" s="16"/>
      <c r="DT47" s="59"/>
      <c r="DU47" s="5"/>
      <c r="DV47" s="16"/>
      <c r="DW47" s="59"/>
      <c r="DX47" s="5"/>
      <c r="DY47" s="16"/>
      <c r="DZ47" s="59"/>
      <c r="EA47" s="5"/>
      <c r="EB47" s="16"/>
      <c r="EC47" s="59"/>
      <c r="ED47" s="5"/>
      <c r="EE47" s="16"/>
      <c r="EF47" s="59"/>
      <c r="EG47" s="13"/>
      <c r="EH47" s="16"/>
      <c r="EI47" s="76"/>
    </row>
    <row r="48" spans="1:139" ht="12" customHeight="1" x14ac:dyDescent="0.25">
      <c r="A48" s="4"/>
      <c r="B48" s="13"/>
      <c r="C48" s="16"/>
      <c r="D48" s="59"/>
      <c r="E48" s="5"/>
      <c r="F48" s="16"/>
      <c r="G48" s="59"/>
      <c r="H48" s="5"/>
      <c r="I48" s="16"/>
      <c r="J48" s="59"/>
      <c r="K48" s="5"/>
      <c r="L48" s="16"/>
      <c r="M48" s="59"/>
      <c r="N48" s="5"/>
      <c r="O48" s="16"/>
      <c r="P48" s="59"/>
      <c r="Q48" s="5"/>
      <c r="R48" s="16"/>
      <c r="S48" s="59"/>
      <c r="T48" s="5"/>
      <c r="U48" s="16"/>
      <c r="V48" s="59"/>
      <c r="W48" s="5"/>
      <c r="X48" s="16"/>
      <c r="Y48" s="59"/>
      <c r="Z48" s="5"/>
      <c r="AA48" s="16"/>
      <c r="AB48" s="59"/>
      <c r="AC48" s="13"/>
      <c r="AD48" s="16"/>
      <c r="AE48" s="59"/>
      <c r="AF48" s="5"/>
      <c r="AG48" s="16"/>
      <c r="AH48" s="59"/>
      <c r="AI48" s="5"/>
      <c r="AJ48" s="16"/>
      <c r="AK48" s="59"/>
      <c r="AL48" s="5"/>
      <c r="AM48" s="16"/>
      <c r="AN48" s="59"/>
      <c r="AO48" s="5"/>
      <c r="AP48" s="16"/>
      <c r="AQ48" s="59"/>
      <c r="AR48" s="5"/>
      <c r="AS48" s="16"/>
      <c r="AT48" s="59"/>
      <c r="AU48" s="5"/>
      <c r="AV48" s="16"/>
      <c r="AW48" s="59"/>
      <c r="AX48" s="5"/>
      <c r="AY48" s="16"/>
      <c r="AZ48" s="59"/>
      <c r="BA48" s="5"/>
      <c r="BB48" s="16"/>
      <c r="BC48" s="59"/>
      <c r="BD48" s="5"/>
      <c r="BE48" s="16"/>
      <c r="BF48" s="59"/>
      <c r="BG48" s="5"/>
      <c r="BH48" s="16"/>
      <c r="BI48" s="59"/>
      <c r="BJ48" s="5"/>
      <c r="BK48" s="16"/>
      <c r="BL48" s="59"/>
      <c r="BM48" s="5"/>
      <c r="BN48" s="16"/>
      <c r="BO48" s="59"/>
      <c r="BP48" s="13"/>
      <c r="BQ48" s="16"/>
      <c r="BR48" s="59"/>
      <c r="BS48" s="5"/>
      <c r="BT48" s="16"/>
      <c r="BU48" s="59"/>
      <c r="BV48" s="5"/>
      <c r="BW48" s="16"/>
      <c r="BX48" s="59"/>
      <c r="BY48" s="5"/>
      <c r="BZ48" s="16"/>
      <c r="CA48" s="59"/>
      <c r="CB48" s="5"/>
      <c r="CC48" s="16"/>
      <c r="CD48" s="59"/>
      <c r="CE48" s="5"/>
      <c r="CF48" s="16"/>
      <c r="CG48" s="59"/>
      <c r="CH48" s="5"/>
      <c r="CI48" s="16"/>
      <c r="CJ48" s="59"/>
      <c r="CK48" s="5"/>
      <c r="CL48" s="16"/>
      <c r="CM48" s="59"/>
      <c r="CN48" s="5"/>
      <c r="CO48" s="16"/>
      <c r="CP48" s="59"/>
      <c r="CQ48" s="5"/>
      <c r="CR48" s="16"/>
      <c r="CS48" s="59"/>
      <c r="CT48" s="5"/>
      <c r="CU48" s="16"/>
      <c r="CV48" s="59"/>
      <c r="CW48" s="5"/>
      <c r="CX48" s="16"/>
      <c r="CY48" s="59"/>
      <c r="CZ48" s="5"/>
      <c r="DA48" s="16"/>
      <c r="DB48" s="59"/>
      <c r="DC48" s="13"/>
      <c r="DD48" s="16"/>
      <c r="DE48" s="59"/>
      <c r="DF48" s="5"/>
      <c r="DG48" s="16"/>
      <c r="DH48" s="59"/>
      <c r="DI48" s="5"/>
      <c r="DJ48" s="16"/>
      <c r="DK48" s="59"/>
      <c r="DL48" s="5"/>
      <c r="DM48" s="16"/>
      <c r="DN48" s="59"/>
      <c r="DO48" s="5"/>
      <c r="DP48" s="16"/>
      <c r="DQ48" s="59"/>
      <c r="DR48" s="5"/>
      <c r="DS48" s="16"/>
      <c r="DT48" s="59"/>
      <c r="DU48" s="5"/>
      <c r="DV48" s="16"/>
      <c r="DW48" s="59"/>
      <c r="DX48" s="5"/>
      <c r="DY48" s="16"/>
      <c r="DZ48" s="59"/>
      <c r="EA48" s="5"/>
      <c r="EB48" s="16"/>
      <c r="EC48" s="59"/>
      <c r="ED48" s="5"/>
      <c r="EE48" s="16"/>
      <c r="EF48" s="59"/>
      <c r="EG48" s="13"/>
      <c r="EH48" s="16"/>
      <c r="EI48" s="76"/>
    </row>
    <row r="49" spans="1:139" ht="12" customHeight="1" x14ac:dyDescent="0.25">
      <c r="A49" s="4"/>
      <c r="B49" s="13"/>
      <c r="C49" s="16"/>
      <c r="D49" s="59"/>
      <c r="E49" s="5"/>
      <c r="F49" s="16"/>
      <c r="G49" s="59"/>
      <c r="H49" s="5"/>
      <c r="I49" s="16"/>
      <c r="J49" s="59"/>
      <c r="K49" s="5"/>
      <c r="L49" s="16"/>
      <c r="M49" s="59"/>
      <c r="N49" s="5"/>
      <c r="O49" s="16"/>
      <c r="P49" s="59"/>
      <c r="Q49" s="5"/>
      <c r="R49" s="16"/>
      <c r="S49" s="59"/>
      <c r="T49" s="5"/>
      <c r="U49" s="16"/>
      <c r="V49" s="59"/>
      <c r="W49" s="5"/>
      <c r="X49" s="16"/>
      <c r="Y49" s="59"/>
      <c r="Z49" s="5"/>
      <c r="AA49" s="16"/>
      <c r="AB49" s="59"/>
      <c r="AC49" s="13"/>
      <c r="AD49" s="16"/>
      <c r="AE49" s="59"/>
      <c r="AF49" s="5"/>
      <c r="AG49" s="16"/>
      <c r="AH49" s="59"/>
      <c r="AI49" s="5"/>
      <c r="AJ49" s="16"/>
      <c r="AK49" s="59"/>
      <c r="AL49" s="5"/>
      <c r="AM49" s="16"/>
      <c r="AN49" s="59"/>
      <c r="AO49" s="5"/>
      <c r="AP49" s="16"/>
      <c r="AQ49" s="59"/>
      <c r="AR49" s="5"/>
      <c r="AS49" s="16"/>
      <c r="AT49" s="59"/>
      <c r="AU49" s="5"/>
      <c r="AV49" s="16"/>
      <c r="AW49" s="59"/>
      <c r="AX49" s="5"/>
      <c r="AY49" s="16"/>
      <c r="AZ49" s="59"/>
      <c r="BA49" s="5"/>
      <c r="BB49" s="16"/>
      <c r="BC49" s="59"/>
      <c r="BD49" s="5"/>
      <c r="BE49" s="16"/>
      <c r="BF49" s="59"/>
      <c r="BG49" s="5"/>
      <c r="BH49" s="16"/>
      <c r="BI49" s="59"/>
      <c r="BJ49" s="5"/>
      <c r="BK49" s="16"/>
      <c r="BL49" s="59"/>
      <c r="BM49" s="5"/>
      <c r="BN49" s="16"/>
      <c r="BO49" s="59"/>
      <c r="BP49" s="13"/>
      <c r="BQ49" s="16"/>
      <c r="BR49" s="59"/>
      <c r="BS49" s="5"/>
      <c r="BT49" s="16"/>
      <c r="BU49" s="59"/>
      <c r="BV49" s="5"/>
      <c r="BW49" s="16"/>
      <c r="BX49" s="59"/>
      <c r="BY49" s="5"/>
      <c r="BZ49" s="16"/>
      <c r="CA49" s="59"/>
      <c r="CB49" s="5"/>
      <c r="CC49" s="16"/>
      <c r="CD49" s="59"/>
      <c r="CE49" s="5"/>
      <c r="CF49" s="16"/>
      <c r="CG49" s="59"/>
      <c r="CH49" s="5"/>
      <c r="CI49" s="16"/>
      <c r="CJ49" s="59"/>
      <c r="CK49" s="5"/>
      <c r="CL49" s="16"/>
      <c r="CM49" s="59"/>
      <c r="CN49" s="5"/>
      <c r="CO49" s="16"/>
      <c r="CP49" s="59"/>
      <c r="CQ49" s="5"/>
      <c r="CR49" s="16"/>
      <c r="CS49" s="59"/>
      <c r="CT49" s="5"/>
      <c r="CU49" s="16"/>
      <c r="CV49" s="59"/>
      <c r="CW49" s="5"/>
      <c r="CX49" s="16"/>
      <c r="CY49" s="59"/>
      <c r="CZ49" s="5"/>
      <c r="DA49" s="16"/>
      <c r="DB49" s="59"/>
      <c r="DC49" s="13"/>
      <c r="DD49" s="16"/>
      <c r="DE49" s="59"/>
      <c r="DF49" s="5"/>
      <c r="DG49" s="16"/>
      <c r="DH49" s="59"/>
      <c r="DI49" s="5"/>
      <c r="DJ49" s="16"/>
      <c r="DK49" s="59"/>
      <c r="DL49" s="5"/>
      <c r="DM49" s="16"/>
      <c r="DN49" s="59"/>
      <c r="DO49" s="5"/>
      <c r="DP49" s="16"/>
      <c r="DQ49" s="59"/>
      <c r="DR49" s="5"/>
      <c r="DS49" s="16"/>
      <c r="DT49" s="59"/>
      <c r="DU49" s="5"/>
      <c r="DV49" s="16"/>
      <c r="DW49" s="59"/>
      <c r="DX49" s="5"/>
      <c r="DY49" s="16"/>
      <c r="DZ49" s="59"/>
      <c r="EA49" s="5"/>
      <c r="EB49" s="16"/>
      <c r="EC49" s="59"/>
      <c r="ED49" s="5"/>
      <c r="EE49" s="16"/>
      <c r="EF49" s="59"/>
      <c r="EG49" s="13"/>
      <c r="EH49" s="16"/>
      <c r="EI49" s="76"/>
    </row>
    <row r="50" spans="1:139" ht="12" customHeight="1" x14ac:dyDescent="0.25">
      <c r="A50" s="4"/>
      <c r="B50" s="13"/>
      <c r="C50" s="16"/>
      <c r="D50" s="59"/>
      <c r="E50" s="5"/>
      <c r="F50" s="16"/>
      <c r="G50" s="59"/>
      <c r="H50" s="5"/>
      <c r="I50" s="16"/>
      <c r="J50" s="59"/>
      <c r="K50" s="5"/>
      <c r="L50" s="16"/>
      <c r="M50" s="59"/>
      <c r="N50" s="5"/>
      <c r="O50" s="16"/>
      <c r="P50" s="59"/>
      <c r="Q50" s="5"/>
      <c r="R50" s="16"/>
      <c r="S50" s="59"/>
      <c r="T50" s="5"/>
      <c r="U50" s="16"/>
      <c r="V50" s="59"/>
      <c r="W50" s="5"/>
      <c r="X50" s="16"/>
      <c r="Y50" s="59"/>
      <c r="Z50" s="5"/>
      <c r="AA50" s="16"/>
      <c r="AB50" s="59"/>
      <c r="AC50" s="13"/>
      <c r="AD50" s="16"/>
      <c r="AE50" s="59"/>
      <c r="AF50" s="5"/>
      <c r="AG50" s="16"/>
      <c r="AH50" s="59"/>
      <c r="AI50" s="5"/>
      <c r="AJ50" s="16"/>
      <c r="AK50" s="59"/>
      <c r="AL50" s="5"/>
      <c r="AM50" s="16"/>
      <c r="AN50" s="59"/>
      <c r="AO50" s="5"/>
      <c r="AP50" s="16"/>
      <c r="AQ50" s="59"/>
      <c r="AR50" s="5"/>
      <c r="AS50" s="16"/>
      <c r="AT50" s="59"/>
      <c r="AU50" s="5"/>
      <c r="AV50" s="16"/>
      <c r="AW50" s="59"/>
      <c r="AX50" s="5"/>
      <c r="AY50" s="16"/>
      <c r="AZ50" s="59"/>
      <c r="BA50" s="5"/>
      <c r="BB50" s="16"/>
      <c r="BC50" s="59"/>
      <c r="BD50" s="5"/>
      <c r="BE50" s="16"/>
      <c r="BF50" s="59"/>
      <c r="BG50" s="5"/>
      <c r="BH50" s="16"/>
      <c r="BI50" s="59"/>
      <c r="BJ50" s="5"/>
      <c r="BK50" s="16"/>
      <c r="BL50" s="59"/>
      <c r="BM50" s="5"/>
      <c r="BN50" s="16"/>
      <c r="BO50" s="59"/>
      <c r="BP50" s="13"/>
      <c r="BQ50" s="16"/>
      <c r="BR50" s="59"/>
      <c r="BS50" s="5"/>
      <c r="BT50" s="16"/>
      <c r="BU50" s="59"/>
      <c r="BV50" s="5"/>
      <c r="BW50" s="16"/>
      <c r="BX50" s="59"/>
      <c r="BY50" s="5"/>
      <c r="BZ50" s="16"/>
      <c r="CA50" s="59"/>
      <c r="CB50" s="5"/>
      <c r="CC50" s="16"/>
      <c r="CD50" s="59"/>
      <c r="CE50" s="5"/>
      <c r="CF50" s="16"/>
      <c r="CG50" s="59"/>
      <c r="CH50" s="5"/>
      <c r="CI50" s="16"/>
      <c r="CJ50" s="59"/>
      <c r="CK50" s="5"/>
      <c r="CL50" s="16"/>
      <c r="CM50" s="59"/>
      <c r="CN50" s="5"/>
      <c r="CO50" s="16"/>
      <c r="CP50" s="59"/>
      <c r="CQ50" s="5"/>
      <c r="CR50" s="16"/>
      <c r="CS50" s="59"/>
      <c r="CT50" s="5"/>
      <c r="CU50" s="16"/>
      <c r="CV50" s="59"/>
      <c r="CW50" s="5"/>
      <c r="CX50" s="16"/>
      <c r="CY50" s="59"/>
      <c r="CZ50" s="5"/>
      <c r="DA50" s="16"/>
      <c r="DB50" s="59"/>
      <c r="DC50" s="13"/>
      <c r="DD50" s="16"/>
      <c r="DE50" s="59"/>
      <c r="DF50" s="5"/>
      <c r="DG50" s="16"/>
      <c r="DH50" s="59"/>
      <c r="DI50" s="5"/>
      <c r="DJ50" s="16"/>
      <c r="DK50" s="59"/>
      <c r="DL50" s="5"/>
      <c r="DM50" s="16"/>
      <c r="DN50" s="59"/>
      <c r="DO50" s="5"/>
      <c r="DP50" s="16"/>
      <c r="DQ50" s="59"/>
      <c r="DR50" s="5"/>
      <c r="DS50" s="16"/>
      <c r="DT50" s="59"/>
      <c r="DU50" s="5"/>
      <c r="DV50" s="16"/>
      <c r="DW50" s="59"/>
      <c r="DX50" s="5"/>
      <c r="DY50" s="16"/>
      <c r="DZ50" s="59"/>
      <c r="EA50" s="5"/>
      <c r="EB50" s="16"/>
      <c r="EC50" s="59"/>
      <c r="ED50" s="5"/>
      <c r="EE50" s="16"/>
      <c r="EF50" s="59"/>
      <c r="EG50" s="13"/>
      <c r="EH50" s="16"/>
      <c r="EI50" s="76"/>
    </row>
    <row r="51" spans="1:139" ht="12" customHeight="1" x14ac:dyDescent="0.25">
      <c r="A51" s="4"/>
      <c r="B51" s="13"/>
      <c r="C51" s="16"/>
      <c r="D51" s="59"/>
      <c r="E51" s="5"/>
      <c r="F51" s="16"/>
      <c r="G51" s="59"/>
      <c r="H51" s="5"/>
      <c r="I51" s="16"/>
      <c r="J51" s="59"/>
      <c r="K51" s="5"/>
      <c r="L51" s="16"/>
      <c r="M51" s="59"/>
      <c r="N51" s="5"/>
      <c r="O51" s="16"/>
      <c r="P51" s="59"/>
      <c r="Q51" s="5"/>
      <c r="R51" s="16"/>
      <c r="S51" s="59"/>
      <c r="T51" s="5"/>
      <c r="U51" s="16"/>
      <c r="V51" s="59"/>
      <c r="W51" s="5"/>
      <c r="X51" s="16"/>
      <c r="Y51" s="59"/>
      <c r="Z51" s="5"/>
      <c r="AA51" s="16"/>
      <c r="AB51" s="59"/>
      <c r="AC51" s="13"/>
      <c r="AD51" s="16"/>
      <c r="AE51" s="59"/>
      <c r="AF51" s="5"/>
      <c r="AG51" s="16"/>
      <c r="AH51" s="59"/>
      <c r="AI51" s="5"/>
      <c r="AJ51" s="16"/>
      <c r="AK51" s="59"/>
      <c r="AL51" s="5"/>
      <c r="AM51" s="16"/>
      <c r="AN51" s="59"/>
      <c r="AO51" s="5"/>
      <c r="AP51" s="16"/>
      <c r="AQ51" s="59"/>
      <c r="AR51" s="5"/>
      <c r="AS51" s="16"/>
      <c r="AT51" s="59"/>
      <c r="AU51" s="5"/>
      <c r="AV51" s="16"/>
      <c r="AW51" s="59"/>
      <c r="AX51" s="5"/>
      <c r="AY51" s="16"/>
      <c r="AZ51" s="59"/>
      <c r="BA51" s="5"/>
      <c r="BB51" s="16"/>
      <c r="BC51" s="59"/>
      <c r="BD51" s="5"/>
      <c r="BE51" s="16"/>
      <c r="BF51" s="59"/>
      <c r="BG51" s="5"/>
      <c r="BH51" s="16"/>
      <c r="BI51" s="59"/>
      <c r="BJ51" s="5"/>
      <c r="BK51" s="16"/>
      <c r="BL51" s="59"/>
      <c r="BM51" s="5"/>
      <c r="BN51" s="16"/>
      <c r="BO51" s="59"/>
      <c r="BP51" s="13"/>
      <c r="BQ51" s="16"/>
      <c r="BR51" s="59"/>
      <c r="BS51" s="5"/>
      <c r="BT51" s="16"/>
      <c r="BU51" s="59"/>
      <c r="BV51" s="5"/>
      <c r="BW51" s="16"/>
      <c r="BX51" s="59"/>
      <c r="BY51" s="5"/>
      <c r="BZ51" s="16"/>
      <c r="CA51" s="59"/>
      <c r="CB51" s="5"/>
      <c r="CC51" s="16"/>
      <c r="CD51" s="59"/>
      <c r="CE51" s="5"/>
      <c r="CF51" s="16"/>
      <c r="CG51" s="59"/>
      <c r="CH51" s="5"/>
      <c r="CI51" s="16"/>
      <c r="CJ51" s="59"/>
      <c r="CK51" s="5"/>
      <c r="CL51" s="16"/>
      <c r="CM51" s="59"/>
      <c r="CN51" s="5"/>
      <c r="CO51" s="16"/>
      <c r="CP51" s="59"/>
      <c r="CQ51" s="5"/>
      <c r="CR51" s="16"/>
      <c r="CS51" s="59"/>
      <c r="CT51" s="5"/>
      <c r="CU51" s="16"/>
      <c r="CV51" s="59"/>
      <c r="CW51" s="5"/>
      <c r="CX51" s="16"/>
      <c r="CY51" s="59"/>
      <c r="CZ51" s="5"/>
      <c r="DA51" s="16"/>
      <c r="DB51" s="59"/>
      <c r="DC51" s="13"/>
      <c r="DD51" s="16"/>
      <c r="DE51" s="59"/>
      <c r="DF51" s="5"/>
      <c r="DG51" s="16"/>
      <c r="DH51" s="59"/>
      <c r="DI51" s="5"/>
      <c r="DJ51" s="16"/>
      <c r="DK51" s="59"/>
      <c r="DL51" s="5"/>
      <c r="DM51" s="16"/>
      <c r="DN51" s="59"/>
      <c r="DO51" s="5"/>
      <c r="DP51" s="16"/>
      <c r="DQ51" s="59"/>
      <c r="DR51" s="5"/>
      <c r="DS51" s="16"/>
      <c r="DT51" s="59"/>
      <c r="DU51" s="5"/>
      <c r="DV51" s="16"/>
      <c r="DW51" s="59"/>
      <c r="DX51" s="5"/>
      <c r="DY51" s="16"/>
      <c r="DZ51" s="59"/>
      <c r="EA51" s="5"/>
      <c r="EB51" s="16"/>
      <c r="EC51" s="59"/>
      <c r="ED51" s="5"/>
      <c r="EE51" s="16"/>
      <c r="EF51" s="59"/>
      <c r="EG51" s="13"/>
      <c r="EH51" s="16"/>
      <c r="EI51" s="76"/>
    </row>
    <row r="52" spans="1:139" ht="12" customHeight="1" x14ac:dyDescent="0.25">
      <c r="A52" s="4"/>
      <c r="B52" s="13"/>
      <c r="C52" s="16"/>
      <c r="D52" s="59"/>
      <c r="E52" s="5"/>
      <c r="F52" s="16"/>
      <c r="G52" s="59"/>
      <c r="H52" s="5"/>
      <c r="I52" s="16"/>
      <c r="J52" s="59"/>
      <c r="K52" s="5"/>
      <c r="L52" s="16"/>
      <c r="M52" s="59"/>
      <c r="N52" s="5"/>
      <c r="O52" s="16"/>
      <c r="P52" s="59"/>
      <c r="Q52" s="5"/>
      <c r="R52" s="16"/>
      <c r="S52" s="59"/>
      <c r="T52" s="5"/>
      <c r="U52" s="16"/>
      <c r="V52" s="59"/>
      <c r="W52" s="5"/>
      <c r="X52" s="16"/>
      <c r="Y52" s="59"/>
      <c r="Z52" s="5"/>
      <c r="AA52" s="16"/>
      <c r="AB52" s="59"/>
      <c r="AC52" s="13"/>
      <c r="AD52" s="16"/>
      <c r="AE52" s="59"/>
      <c r="AF52" s="5"/>
      <c r="AG52" s="16"/>
      <c r="AH52" s="59"/>
      <c r="AI52" s="5"/>
      <c r="AJ52" s="16"/>
      <c r="AK52" s="59"/>
      <c r="AL52" s="5"/>
      <c r="AM52" s="16"/>
      <c r="AN52" s="59"/>
      <c r="AO52" s="5"/>
      <c r="AP52" s="16"/>
      <c r="AQ52" s="59"/>
      <c r="AR52" s="5"/>
      <c r="AS52" s="16"/>
      <c r="AT52" s="59"/>
      <c r="AU52" s="5"/>
      <c r="AV52" s="16"/>
      <c r="AW52" s="59"/>
      <c r="AX52" s="5"/>
      <c r="AY52" s="16"/>
      <c r="AZ52" s="59"/>
      <c r="BA52" s="5"/>
      <c r="BB52" s="16"/>
      <c r="BC52" s="59"/>
      <c r="BD52" s="5"/>
      <c r="BE52" s="16"/>
      <c r="BF52" s="59"/>
      <c r="BG52" s="5"/>
      <c r="BH52" s="16"/>
      <c r="BI52" s="59"/>
      <c r="BJ52" s="5"/>
      <c r="BK52" s="16"/>
      <c r="BL52" s="59"/>
      <c r="BM52" s="5"/>
      <c r="BN52" s="16"/>
      <c r="BO52" s="59"/>
      <c r="BP52" s="13"/>
      <c r="BQ52" s="16"/>
      <c r="BR52" s="59"/>
      <c r="BS52" s="5"/>
      <c r="BT52" s="16"/>
      <c r="BU52" s="59"/>
      <c r="BV52" s="5"/>
      <c r="BW52" s="16"/>
      <c r="BX52" s="59"/>
      <c r="BY52" s="5"/>
      <c r="BZ52" s="16"/>
      <c r="CA52" s="59"/>
      <c r="CB52" s="5"/>
      <c r="CC52" s="16"/>
      <c r="CD52" s="59"/>
      <c r="CE52" s="5"/>
      <c r="CF52" s="16"/>
      <c r="CG52" s="59"/>
      <c r="CH52" s="5"/>
      <c r="CI52" s="16"/>
      <c r="CJ52" s="59"/>
      <c r="CK52" s="5"/>
      <c r="CL52" s="16"/>
      <c r="CM52" s="59"/>
      <c r="CN52" s="5"/>
      <c r="CO52" s="16"/>
      <c r="CP52" s="59"/>
      <c r="CQ52" s="5"/>
      <c r="CR52" s="16"/>
      <c r="CS52" s="59"/>
      <c r="CT52" s="5"/>
      <c r="CU52" s="16"/>
      <c r="CV52" s="59"/>
      <c r="CW52" s="5"/>
      <c r="CX52" s="16"/>
      <c r="CY52" s="59"/>
      <c r="CZ52" s="5"/>
      <c r="DA52" s="16"/>
      <c r="DB52" s="59"/>
      <c r="DC52" s="13"/>
      <c r="DD52" s="16"/>
      <c r="DE52" s="59"/>
      <c r="DF52" s="5"/>
      <c r="DG52" s="16"/>
      <c r="DH52" s="59"/>
      <c r="DI52" s="5"/>
      <c r="DJ52" s="16"/>
      <c r="DK52" s="59"/>
      <c r="DL52" s="5"/>
      <c r="DM52" s="16"/>
      <c r="DN52" s="59"/>
      <c r="DO52" s="5"/>
      <c r="DP52" s="16"/>
      <c r="DQ52" s="59"/>
      <c r="DR52" s="5"/>
      <c r="DS52" s="16"/>
      <c r="DT52" s="59"/>
      <c r="DU52" s="5"/>
      <c r="DV52" s="16"/>
      <c r="DW52" s="59"/>
      <c r="DX52" s="5"/>
      <c r="DY52" s="16"/>
      <c r="DZ52" s="59"/>
      <c r="EA52" s="5"/>
      <c r="EB52" s="16"/>
      <c r="EC52" s="59"/>
      <c r="ED52" s="5"/>
      <c r="EE52" s="16"/>
      <c r="EF52" s="59"/>
      <c r="EG52" s="13"/>
      <c r="EH52" s="16"/>
      <c r="EI52" s="76"/>
    </row>
    <row r="53" spans="1:139" ht="12" customHeight="1" x14ac:dyDescent="0.25">
      <c r="A53" s="4"/>
      <c r="B53" s="13"/>
      <c r="C53" s="16"/>
      <c r="D53" s="59"/>
      <c r="E53" s="5"/>
      <c r="F53" s="16"/>
      <c r="G53" s="59"/>
      <c r="H53" s="5"/>
      <c r="I53" s="16"/>
      <c r="J53" s="59"/>
      <c r="K53" s="5"/>
      <c r="L53" s="16"/>
      <c r="M53" s="59"/>
      <c r="N53" s="5"/>
      <c r="O53" s="16"/>
      <c r="P53" s="59"/>
      <c r="Q53" s="5"/>
      <c r="R53" s="16"/>
      <c r="S53" s="59"/>
      <c r="T53" s="5"/>
      <c r="U53" s="16"/>
      <c r="V53" s="59"/>
      <c r="W53" s="5"/>
      <c r="X53" s="16"/>
      <c r="Y53" s="59"/>
      <c r="Z53" s="5"/>
      <c r="AA53" s="16"/>
      <c r="AB53" s="59"/>
      <c r="AC53" s="13"/>
      <c r="AD53" s="16"/>
      <c r="AE53" s="59"/>
      <c r="AF53" s="5"/>
      <c r="AG53" s="16"/>
      <c r="AH53" s="59"/>
      <c r="AI53" s="5"/>
      <c r="AJ53" s="16"/>
      <c r="AK53" s="59"/>
      <c r="AL53" s="5"/>
      <c r="AM53" s="16"/>
      <c r="AN53" s="59"/>
      <c r="AO53" s="5"/>
      <c r="AP53" s="16"/>
      <c r="AQ53" s="59"/>
      <c r="AR53" s="5"/>
      <c r="AS53" s="16"/>
      <c r="AT53" s="59"/>
      <c r="AU53" s="5"/>
      <c r="AV53" s="16"/>
      <c r="AW53" s="59"/>
      <c r="AX53" s="5"/>
      <c r="AY53" s="16"/>
      <c r="AZ53" s="59"/>
      <c r="BA53" s="5"/>
      <c r="BB53" s="16"/>
      <c r="BC53" s="59"/>
      <c r="BD53" s="5"/>
      <c r="BE53" s="16"/>
      <c r="BF53" s="59"/>
      <c r="BG53" s="5"/>
      <c r="BH53" s="16"/>
      <c r="BI53" s="59"/>
      <c r="BJ53" s="5"/>
      <c r="BK53" s="16"/>
      <c r="BL53" s="59"/>
      <c r="BM53" s="5"/>
      <c r="BN53" s="16"/>
      <c r="BO53" s="59"/>
      <c r="BP53" s="13"/>
      <c r="BQ53" s="16"/>
      <c r="BR53" s="59"/>
      <c r="BS53" s="5"/>
      <c r="BT53" s="16"/>
      <c r="BU53" s="59"/>
      <c r="BV53" s="5"/>
      <c r="BW53" s="16"/>
      <c r="BX53" s="59"/>
      <c r="BY53" s="5"/>
      <c r="BZ53" s="16"/>
      <c r="CA53" s="59"/>
      <c r="CB53" s="5"/>
      <c r="CC53" s="16"/>
      <c r="CD53" s="59"/>
      <c r="CE53" s="5"/>
      <c r="CF53" s="16"/>
      <c r="CG53" s="59"/>
      <c r="CH53" s="5"/>
      <c r="CI53" s="16"/>
      <c r="CJ53" s="59"/>
      <c r="CK53" s="5"/>
      <c r="CL53" s="16"/>
      <c r="CM53" s="59"/>
      <c r="CN53" s="5"/>
      <c r="CO53" s="16"/>
      <c r="CP53" s="59"/>
      <c r="CQ53" s="5"/>
      <c r="CR53" s="16"/>
      <c r="CS53" s="59"/>
      <c r="CT53" s="5"/>
      <c r="CU53" s="16"/>
      <c r="CV53" s="59"/>
      <c r="CW53" s="5"/>
      <c r="CX53" s="16"/>
      <c r="CY53" s="59"/>
      <c r="CZ53" s="5"/>
      <c r="DA53" s="16"/>
      <c r="DB53" s="59"/>
      <c r="DC53" s="13"/>
      <c r="DD53" s="16"/>
      <c r="DE53" s="59"/>
      <c r="DF53" s="5"/>
      <c r="DG53" s="16"/>
      <c r="DH53" s="59"/>
      <c r="DI53" s="5"/>
      <c r="DJ53" s="16"/>
      <c r="DK53" s="59"/>
      <c r="DL53" s="5"/>
      <c r="DM53" s="16"/>
      <c r="DN53" s="59"/>
      <c r="DO53" s="5"/>
      <c r="DP53" s="16"/>
      <c r="DQ53" s="59"/>
      <c r="DR53" s="5"/>
      <c r="DS53" s="16"/>
      <c r="DT53" s="59"/>
      <c r="DU53" s="5"/>
      <c r="DV53" s="16"/>
      <c r="DW53" s="59"/>
      <c r="DX53" s="5"/>
      <c r="DY53" s="16"/>
      <c r="DZ53" s="59"/>
      <c r="EA53" s="5"/>
      <c r="EB53" s="16"/>
      <c r="EC53" s="59"/>
      <c r="ED53" s="5"/>
      <c r="EE53" s="16"/>
      <c r="EF53" s="59"/>
      <c r="EG53" s="13"/>
      <c r="EH53" s="16"/>
      <c r="EI53" s="76"/>
    </row>
    <row r="54" spans="1:139" ht="12" customHeight="1" x14ac:dyDescent="0.25">
      <c r="A54" s="4"/>
      <c r="B54" s="13"/>
      <c r="C54" s="16"/>
      <c r="D54" s="59"/>
      <c r="E54" s="5"/>
      <c r="F54" s="16"/>
      <c r="G54" s="59"/>
      <c r="H54" s="5"/>
      <c r="I54" s="16"/>
      <c r="J54" s="59"/>
      <c r="K54" s="5"/>
      <c r="L54" s="16"/>
      <c r="M54" s="59"/>
      <c r="N54" s="5"/>
      <c r="O54" s="16"/>
      <c r="P54" s="59"/>
      <c r="Q54" s="5"/>
      <c r="R54" s="16"/>
      <c r="S54" s="59"/>
      <c r="T54" s="5"/>
      <c r="U54" s="16"/>
      <c r="V54" s="59"/>
      <c r="W54" s="5"/>
      <c r="X54" s="16"/>
      <c r="Y54" s="59"/>
      <c r="Z54" s="5"/>
      <c r="AA54" s="16"/>
      <c r="AB54" s="59"/>
      <c r="AC54" s="13"/>
      <c r="AD54" s="16"/>
      <c r="AE54" s="59"/>
      <c r="AF54" s="5"/>
      <c r="AG54" s="16"/>
      <c r="AH54" s="59"/>
      <c r="AI54" s="5"/>
      <c r="AJ54" s="16"/>
      <c r="AK54" s="59"/>
      <c r="AL54" s="5"/>
      <c r="AM54" s="16"/>
      <c r="AN54" s="59"/>
      <c r="AO54" s="5"/>
      <c r="AP54" s="16"/>
      <c r="AQ54" s="59"/>
      <c r="AR54" s="5"/>
      <c r="AS54" s="16"/>
      <c r="AT54" s="59"/>
      <c r="AU54" s="5"/>
      <c r="AV54" s="16"/>
      <c r="AW54" s="59"/>
      <c r="AX54" s="5"/>
      <c r="AY54" s="16"/>
      <c r="AZ54" s="59"/>
      <c r="BA54" s="5"/>
      <c r="BB54" s="16"/>
      <c r="BC54" s="59"/>
      <c r="BD54" s="5"/>
      <c r="BE54" s="16"/>
      <c r="BF54" s="59"/>
      <c r="BG54" s="5"/>
      <c r="BH54" s="16"/>
      <c r="BI54" s="59"/>
      <c r="BJ54" s="5"/>
      <c r="BK54" s="16"/>
      <c r="BL54" s="59"/>
      <c r="BM54" s="5"/>
      <c r="BN54" s="16"/>
      <c r="BO54" s="59"/>
      <c r="BP54" s="13"/>
      <c r="BQ54" s="16"/>
      <c r="BR54" s="59"/>
      <c r="BS54" s="5"/>
      <c r="BT54" s="16"/>
      <c r="BU54" s="59"/>
      <c r="BV54" s="5"/>
      <c r="BW54" s="16"/>
      <c r="BX54" s="59"/>
      <c r="BY54" s="5"/>
      <c r="BZ54" s="16"/>
      <c r="CA54" s="59"/>
      <c r="CB54" s="5"/>
      <c r="CC54" s="16"/>
      <c r="CD54" s="59"/>
      <c r="CE54" s="5"/>
      <c r="CF54" s="16"/>
      <c r="CG54" s="59"/>
      <c r="CH54" s="5"/>
      <c r="CI54" s="16"/>
      <c r="CJ54" s="59"/>
      <c r="CK54" s="5"/>
      <c r="CL54" s="16"/>
      <c r="CM54" s="59"/>
      <c r="CN54" s="5"/>
      <c r="CO54" s="16"/>
      <c r="CP54" s="59"/>
      <c r="CQ54" s="5"/>
      <c r="CR54" s="16"/>
      <c r="CS54" s="59"/>
      <c r="CT54" s="5"/>
      <c r="CU54" s="16"/>
      <c r="CV54" s="59"/>
      <c r="CW54" s="5"/>
      <c r="CX54" s="16"/>
      <c r="CY54" s="59"/>
      <c r="CZ54" s="5"/>
      <c r="DA54" s="16"/>
      <c r="DB54" s="59"/>
      <c r="DC54" s="13"/>
      <c r="DD54" s="16"/>
      <c r="DE54" s="59"/>
      <c r="DF54" s="5"/>
      <c r="DG54" s="16"/>
      <c r="DH54" s="59"/>
      <c r="DI54" s="5"/>
      <c r="DJ54" s="16"/>
      <c r="DK54" s="59"/>
      <c r="DL54" s="5"/>
      <c r="DM54" s="16"/>
      <c r="DN54" s="59"/>
      <c r="DO54" s="5"/>
      <c r="DP54" s="16"/>
      <c r="DQ54" s="59"/>
      <c r="DR54" s="5"/>
      <c r="DS54" s="16"/>
      <c r="DT54" s="59"/>
      <c r="DU54" s="5"/>
      <c r="DV54" s="16"/>
      <c r="DW54" s="59"/>
      <c r="DX54" s="5"/>
      <c r="DY54" s="16"/>
      <c r="DZ54" s="59"/>
      <c r="EA54" s="5"/>
      <c r="EB54" s="16"/>
      <c r="EC54" s="59"/>
      <c r="ED54" s="5"/>
      <c r="EE54" s="16"/>
      <c r="EF54" s="59"/>
      <c r="EG54" s="13"/>
      <c r="EH54" s="16"/>
      <c r="EI54" s="76"/>
    </row>
    <row r="55" spans="1:139" ht="12" customHeight="1" x14ac:dyDescent="0.25">
      <c r="A55" s="4"/>
      <c r="B55" s="13"/>
      <c r="C55" s="16"/>
      <c r="D55" s="59"/>
      <c r="E55" s="5"/>
      <c r="F55" s="16"/>
      <c r="G55" s="59"/>
      <c r="H55" s="5"/>
      <c r="I55" s="16"/>
      <c r="J55" s="59"/>
      <c r="K55" s="5"/>
      <c r="L55" s="16"/>
      <c r="M55" s="59"/>
      <c r="N55" s="5"/>
      <c r="O55" s="16"/>
      <c r="P55" s="59"/>
      <c r="Q55" s="5"/>
      <c r="R55" s="16"/>
      <c r="S55" s="59"/>
      <c r="T55" s="5"/>
      <c r="U55" s="16"/>
      <c r="V55" s="59"/>
      <c r="W55" s="5"/>
      <c r="X55" s="16"/>
      <c r="Y55" s="59"/>
      <c r="Z55" s="5"/>
      <c r="AA55" s="16"/>
      <c r="AB55" s="59"/>
      <c r="AC55" s="13"/>
      <c r="AD55" s="16"/>
      <c r="AE55" s="59"/>
      <c r="AF55" s="5"/>
      <c r="AG55" s="16"/>
      <c r="AH55" s="59"/>
      <c r="AI55" s="5"/>
      <c r="AJ55" s="16"/>
      <c r="AK55" s="59"/>
      <c r="AL55" s="5"/>
      <c r="AM55" s="16"/>
      <c r="AN55" s="59"/>
      <c r="AO55" s="5"/>
      <c r="AP55" s="16"/>
      <c r="AQ55" s="59"/>
      <c r="AR55" s="5"/>
      <c r="AS55" s="16"/>
      <c r="AT55" s="59"/>
      <c r="AU55" s="5"/>
      <c r="AV55" s="16"/>
      <c r="AW55" s="59"/>
      <c r="AX55" s="5"/>
      <c r="AY55" s="16"/>
      <c r="AZ55" s="59"/>
      <c r="BA55" s="5"/>
      <c r="BB55" s="16"/>
      <c r="BC55" s="59"/>
      <c r="BD55" s="5"/>
      <c r="BE55" s="16"/>
      <c r="BF55" s="59"/>
      <c r="BG55" s="5"/>
      <c r="BH55" s="16"/>
      <c r="BI55" s="59"/>
      <c r="BJ55" s="5"/>
      <c r="BK55" s="16"/>
      <c r="BL55" s="59"/>
      <c r="BM55" s="5"/>
      <c r="BN55" s="16"/>
      <c r="BO55" s="59"/>
      <c r="BP55" s="13"/>
      <c r="BQ55" s="16"/>
      <c r="BR55" s="59"/>
      <c r="BS55" s="5"/>
      <c r="BT55" s="16"/>
      <c r="BU55" s="59"/>
      <c r="BV55" s="5"/>
      <c r="BW55" s="16"/>
      <c r="BX55" s="59"/>
      <c r="BY55" s="5"/>
      <c r="BZ55" s="16"/>
      <c r="CA55" s="59"/>
      <c r="CB55" s="5"/>
      <c r="CC55" s="16"/>
      <c r="CD55" s="59"/>
      <c r="CE55" s="5"/>
      <c r="CF55" s="16"/>
      <c r="CG55" s="59"/>
      <c r="CH55" s="5"/>
      <c r="CI55" s="16"/>
      <c r="CJ55" s="59"/>
      <c r="CK55" s="5"/>
      <c r="CL55" s="16"/>
      <c r="CM55" s="59"/>
      <c r="CN55" s="5"/>
      <c r="CO55" s="16"/>
      <c r="CP55" s="59"/>
      <c r="CQ55" s="5"/>
      <c r="CR55" s="16"/>
      <c r="CS55" s="59"/>
      <c r="CT55" s="5"/>
      <c r="CU55" s="16"/>
      <c r="CV55" s="59"/>
      <c r="CW55" s="5"/>
      <c r="CX55" s="16"/>
      <c r="CY55" s="59"/>
      <c r="CZ55" s="5"/>
      <c r="DA55" s="16"/>
      <c r="DB55" s="59"/>
      <c r="DC55" s="13"/>
      <c r="DD55" s="16"/>
      <c r="DE55" s="59"/>
      <c r="DF55" s="5"/>
      <c r="DG55" s="16"/>
      <c r="DH55" s="59"/>
      <c r="DI55" s="5"/>
      <c r="DJ55" s="16"/>
      <c r="DK55" s="59"/>
      <c r="DL55" s="5"/>
      <c r="DM55" s="16"/>
      <c r="DN55" s="59"/>
      <c r="DO55" s="5"/>
      <c r="DP55" s="16"/>
      <c r="DQ55" s="59"/>
      <c r="DR55" s="5"/>
      <c r="DS55" s="16"/>
      <c r="DT55" s="59"/>
      <c r="DU55" s="5"/>
      <c r="DV55" s="16"/>
      <c r="DW55" s="59"/>
      <c r="DX55" s="5"/>
      <c r="DY55" s="16"/>
      <c r="DZ55" s="59"/>
      <c r="EA55" s="5"/>
      <c r="EB55" s="16"/>
      <c r="EC55" s="59"/>
      <c r="ED55" s="5"/>
      <c r="EE55" s="16"/>
      <c r="EF55" s="59"/>
      <c r="EG55" s="13"/>
      <c r="EH55" s="16"/>
      <c r="EI55" s="76"/>
    </row>
    <row r="56" spans="1:139" ht="12" customHeight="1" x14ac:dyDescent="0.25">
      <c r="A56" s="4"/>
      <c r="B56" s="13"/>
      <c r="C56" s="16"/>
      <c r="D56" s="59"/>
      <c r="E56" s="5"/>
      <c r="F56" s="16"/>
      <c r="G56" s="59"/>
      <c r="H56" s="5"/>
      <c r="I56" s="16"/>
      <c r="J56" s="59"/>
      <c r="K56" s="5"/>
      <c r="L56" s="16"/>
      <c r="M56" s="59"/>
      <c r="N56" s="5"/>
      <c r="O56" s="16"/>
      <c r="P56" s="59"/>
      <c r="Q56" s="5"/>
      <c r="R56" s="16"/>
      <c r="S56" s="59"/>
      <c r="T56" s="5"/>
      <c r="U56" s="16"/>
      <c r="V56" s="59"/>
      <c r="W56" s="5"/>
      <c r="X56" s="16"/>
      <c r="Y56" s="59"/>
      <c r="Z56" s="5"/>
      <c r="AA56" s="16"/>
      <c r="AB56" s="59"/>
      <c r="AC56" s="13"/>
      <c r="AD56" s="16"/>
      <c r="AE56" s="59"/>
      <c r="AF56" s="5"/>
      <c r="AG56" s="16"/>
      <c r="AH56" s="59"/>
      <c r="AI56" s="5"/>
      <c r="AJ56" s="16"/>
      <c r="AK56" s="59"/>
      <c r="AL56" s="5"/>
      <c r="AM56" s="16"/>
      <c r="AN56" s="59"/>
      <c r="AO56" s="5"/>
      <c r="AP56" s="16"/>
      <c r="AQ56" s="59"/>
      <c r="AR56" s="5"/>
      <c r="AS56" s="16"/>
      <c r="AT56" s="59"/>
      <c r="AU56" s="5"/>
      <c r="AV56" s="16"/>
      <c r="AW56" s="59"/>
      <c r="AX56" s="5"/>
      <c r="AY56" s="16"/>
      <c r="AZ56" s="59"/>
      <c r="BA56" s="5"/>
      <c r="BB56" s="16"/>
      <c r="BC56" s="59"/>
      <c r="BD56" s="5"/>
      <c r="BE56" s="16"/>
      <c r="BF56" s="59"/>
      <c r="BG56" s="5"/>
      <c r="BH56" s="16"/>
      <c r="BI56" s="59"/>
      <c r="BJ56" s="5"/>
      <c r="BK56" s="16"/>
      <c r="BL56" s="59"/>
      <c r="BM56" s="5"/>
      <c r="BN56" s="16"/>
      <c r="BO56" s="59"/>
      <c r="BP56" s="13"/>
      <c r="BQ56" s="16"/>
      <c r="BR56" s="59"/>
      <c r="BS56" s="5"/>
      <c r="BT56" s="16"/>
      <c r="BU56" s="59"/>
      <c r="BV56" s="5"/>
      <c r="BW56" s="16"/>
      <c r="BX56" s="59"/>
      <c r="BY56" s="5"/>
      <c r="BZ56" s="16"/>
      <c r="CA56" s="59"/>
      <c r="CB56" s="5"/>
      <c r="CC56" s="16"/>
      <c r="CD56" s="59"/>
      <c r="CE56" s="5"/>
      <c r="CF56" s="16"/>
      <c r="CG56" s="59"/>
      <c r="CH56" s="5"/>
      <c r="CI56" s="16"/>
      <c r="CJ56" s="59"/>
      <c r="CK56" s="5"/>
      <c r="CL56" s="16"/>
      <c r="CM56" s="59"/>
      <c r="CN56" s="5"/>
      <c r="CO56" s="16"/>
      <c r="CP56" s="59"/>
      <c r="CQ56" s="5"/>
      <c r="CR56" s="16"/>
      <c r="CS56" s="59"/>
      <c r="CT56" s="5"/>
      <c r="CU56" s="16"/>
      <c r="CV56" s="59"/>
      <c r="CW56" s="5"/>
      <c r="CX56" s="16"/>
      <c r="CY56" s="59"/>
      <c r="CZ56" s="5"/>
      <c r="DA56" s="16"/>
      <c r="DB56" s="59"/>
      <c r="DC56" s="13"/>
      <c r="DD56" s="16"/>
      <c r="DE56" s="59"/>
      <c r="DF56" s="5"/>
      <c r="DG56" s="16"/>
      <c r="DH56" s="59"/>
      <c r="DI56" s="5"/>
      <c r="DJ56" s="16"/>
      <c r="DK56" s="59"/>
      <c r="DL56" s="5"/>
      <c r="DM56" s="16"/>
      <c r="DN56" s="59"/>
      <c r="DO56" s="5"/>
      <c r="DP56" s="16"/>
      <c r="DQ56" s="59"/>
      <c r="DR56" s="5"/>
      <c r="DS56" s="16"/>
      <c r="DT56" s="59"/>
      <c r="DU56" s="5"/>
      <c r="DV56" s="16"/>
      <c r="DW56" s="59"/>
      <c r="DX56" s="5"/>
      <c r="DY56" s="16"/>
      <c r="DZ56" s="59"/>
      <c r="EA56" s="5"/>
      <c r="EB56" s="16"/>
      <c r="EC56" s="59"/>
      <c r="ED56" s="5"/>
      <c r="EE56" s="16"/>
      <c r="EF56" s="59"/>
      <c r="EG56" s="13"/>
      <c r="EH56" s="16"/>
      <c r="EI56" s="76"/>
    </row>
    <row r="57" spans="1:139" ht="12" customHeight="1" x14ac:dyDescent="0.25">
      <c r="A57" s="4"/>
      <c r="B57" s="13"/>
      <c r="C57" s="16"/>
      <c r="D57" s="59"/>
      <c r="E57" s="5"/>
      <c r="F57" s="16"/>
      <c r="G57" s="59"/>
      <c r="H57" s="5"/>
      <c r="I57" s="16"/>
      <c r="J57" s="59"/>
      <c r="K57" s="5"/>
      <c r="L57" s="16"/>
      <c r="M57" s="59"/>
      <c r="N57" s="5"/>
      <c r="O57" s="16"/>
      <c r="P57" s="59"/>
      <c r="Q57" s="5"/>
      <c r="R57" s="16"/>
      <c r="S57" s="59"/>
      <c r="T57" s="5"/>
      <c r="U57" s="16"/>
      <c r="V57" s="59"/>
      <c r="W57" s="5"/>
      <c r="X57" s="16"/>
      <c r="Y57" s="59"/>
      <c r="Z57" s="5"/>
      <c r="AA57" s="16"/>
      <c r="AB57" s="59"/>
      <c r="AC57" s="13"/>
      <c r="AD57" s="16"/>
      <c r="AE57" s="59"/>
      <c r="AF57" s="5"/>
      <c r="AG57" s="16"/>
      <c r="AH57" s="59"/>
      <c r="AI57" s="5"/>
      <c r="AJ57" s="16"/>
      <c r="AK57" s="59"/>
      <c r="AL57" s="5"/>
      <c r="AM57" s="16"/>
      <c r="AN57" s="59"/>
      <c r="AO57" s="5"/>
      <c r="AP57" s="16"/>
      <c r="AQ57" s="59"/>
      <c r="AR57" s="5"/>
      <c r="AS57" s="16"/>
      <c r="AT57" s="59"/>
      <c r="AU57" s="5"/>
      <c r="AV57" s="16"/>
      <c r="AW57" s="59"/>
      <c r="AX57" s="5"/>
      <c r="AY57" s="16"/>
      <c r="AZ57" s="59"/>
      <c r="BA57" s="5"/>
      <c r="BB57" s="16"/>
      <c r="BC57" s="59"/>
      <c r="BD57" s="5"/>
      <c r="BE57" s="16"/>
      <c r="BF57" s="59"/>
      <c r="BG57" s="5"/>
      <c r="BH57" s="16"/>
      <c r="BI57" s="59"/>
      <c r="BJ57" s="5"/>
      <c r="BK57" s="16"/>
      <c r="BL57" s="59"/>
      <c r="BM57" s="5"/>
      <c r="BN57" s="16"/>
      <c r="BO57" s="59"/>
      <c r="BP57" s="13"/>
      <c r="BQ57" s="16"/>
      <c r="BR57" s="59"/>
      <c r="BS57" s="5"/>
      <c r="BT57" s="16"/>
      <c r="BU57" s="59"/>
      <c r="BV57" s="5"/>
      <c r="BW57" s="16"/>
      <c r="BX57" s="59"/>
      <c r="BY57" s="5"/>
      <c r="BZ57" s="16"/>
      <c r="CA57" s="59"/>
      <c r="CB57" s="5"/>
      <c r="CC57" s="16"/>
      <c r="CD57" s="59"/>
      <c r="CE57" s="5"/>
      <c r="CF57" s="16"/>
      <c r="CG57" s="59"/>
      <c r="CH57" s="5"/>
      <c r="CI57" s="16"/>
      <c r="CJ57" s="59"/>
      <c r="CK57" s="5"/>
      <c r="CL57" s="16"/>
      <c r="CM57" s="59"/>
      <c r="CN57" s="5"/>
      <c r="CO57" s="16"/>
      <c r="CP57" s="59"/>
      <c r="CQ57" s="5"/>
      <c r="CR57" s="16"/>
      <c r="CS57" s="59"/>
      <c r="CT57" s="5"/>
      <c r="CU57" s="16"/>
      <c r="CV57" s="59"/>
      <c r="CW57" s="5"/>
      <c r="CX57" s="16"/>
      <c r="CY57" s="59"/>
      <c r="CZ57" s="5"/>
      <c r="DA57" s="16"/>
      <c r="DB57" s="59"/>
      <c r="DC57" s="13"/>
      <c r="DD57" s="16"/>
      <c r="DE57" s="59"/>
      <c r="DF57" s="5"/>
      <c r="DG57" s="16"/>
      <c r="DH57" s="59"/>
      <c r="DI57" s="5"/>
      <c r="DJ57" s="16"/>
      <c r="DK57" s="59"/>
      <c r="DL57" s="5"/>
      <c r="DM57" s="16"/>
      <c r="DN57" s="59"/>
      <c r="DO57" s="5"/>
      <c r="DP57" s="16"/>
      <c r="DQ57" s="59"/>
      <c r="DR57" s="5"/>
      <c r="DS57" s="16"/>
      <c r="DT57" s="59"/>
      <c r="DU57" s="5"/>
      <c r="DV57" s="16"/>
      <c r="DW57" s="59"/>
      <c r="DX57" s="5"/>
      <c r="DY57" s="16"/>
      <c r="DZ57" s="59"/>
      <c r="EA57" s="5"/>
      <c r="EB57" s="16"/>
      <c r="EC57" s="59"/>
      <c r="ED57" s="5"/>
      <c r="EE57" s="16"/>
      <c r="EF57" s="59"/>
      <c r="EG57" s="13"/>
      <c r="EH57" s="16"/>
      <c r="EI57" s="76"/>
    </row>
    <row r="58" spans="1:139" ht="12" customHeight="1" x14ac:dyDescent="0.25">
      <c r="A58" s="4"/>
      <c r="B58" s="13"/>
      <c r="C58" s="16"/>
      <c r="D58" s="59"/>
      <c r="E58" s="5"/>
      <c r="F58" s="16"/>
      <c r="G58" s="59"/>
      <c r="H58" s="5"/>
      <c r="I58" s="16"/>
      <c r="J58" s="59"/>
      <c r="K58" s="5"/>
      <c r="L58" s="16"/>
      <c r="M58" s="59"/>
      <c r="N58" s="5"/>
      <c r="O58" s="16"/>
      <c r="P58" s="59"/>
      <c r="Q58" s="5"/>
      <c r="R58" s="16"/>
      <c r="S58" s="59"/>
      <c r="T58" s="5"/>
      <c r="U58" s="16"/>
      <c r="V58" s="59"/>
      <c r="W58" s="5"/>
      <c r="X58" s="16"/>
      <c r="Y58" s="59"/>
      <c r="Z58" s="5"/>
      <c r="AA58" s="16"/>
      <c r="AB58" s="59"/>
      <c r="AC58" s="13"/>
      <c r="AD58" s="16"/>
      <c r="AE58" s="59"/>
      <c r="AF58" s="5"/>
      <c r="AG58" s="16"/>
      <c r="AH58" s="59"/>
      <c r="AI58" s="5"/>
      <c r="AJ58" s="16"/>
      <c r="AK58" s="59"/>
      <c r="AL58" s="5"/>
      <c r="AM58" s="16"/>
      <c r="AN58" s="59"/>
      <c r="AO58" s="5"/>
      <c r="AP58" s="16"/>
      <c r="AQ58" s="59"/>
      <c r="AR58" s="5"/>
      <c r="AS58" s="16"/>
      <c r="AT58" s="59"/>
      <c r="AU58" s="5"/>
      <c r="AV58" s="16"/>
      <c r="AW58" s="59"/>
      <c r="AX58" s="5"/>
      <c r="AY58" s="16"/>
      <c r="AZ58" s="59"/>
      <c r="BA58" s="5"/>
      <c r="BB58" s="16"/>
      <c r="BC58" s="59"/>
      <c r="BD58" s="5"/>
      <c r="BE58" s="16"/>
      <c r="BF58" s="59"/>
      <c r="BG58" s="5"/>
      <c r="BH58" s="16"/>
      <c r="BI58" s="59"/>
      <c r="BJ58" s="5"/>
      <c r="BK58" s="16"/>
      <c r="BL58" s="59"/>
      <c r="BM58" s="5"/>
      <c r="BN58" s="16"/>
      <c r="BO58" s="59"/>
      <c r="BP58" s="13"/>
      <c r="BQ58" s="16"/>
      <c r="BR58" s="59"/>
      <c r="BS58" s="5"/>
      <c r="BT58" s="16"/>
      <c r="BU58" s="59"/>
      <c r="BV58" s="5"/>
      <c r="BW58" s="16"/>
      <c r="BX58" s="59"/>
      <c r="BY58" s="5"/>
      <c r="BZ58" s="16"/>
      <c r="CA58" s="59"/>
      <c r="CB58" s="5"/>
      <c r="CC58" s="16"/>
      <c r="CD58" s="59"/>
      <c r="CE58" s="5"/>
      <c r="CF58" s="16"/>
      <c r="CG58" s="59"/>
      <c r="CH58" s="5"/>
      <c r="CI58" s="16"/>
      <c r="CJ58" s="59"/>
      <c r="CK58" s="5"/>
      <c r="CL58" s="16"/>
      <c r="CM58" s="59"/>
      <c r="CN58" s="5"/>
      <c r="CO58" s="16"/>
      <c r="CP58" s="59"/>
      <c r="CQ58" s="5"/>
      <c r="CR58" s="16"/>
      <c r="CS58" s="59"/>
      <c r="CT58" s="5"/>
      <c r="CU58" s="16"/>
      <c r="CV58" s="59"/>
      <c r="CW58" s="5"/>
      <c r="CX58" s="16"/>
      <c r="CY58" s="59"/>
      <c r="CZ58" s="5"/>
      <c r="DA58" s="16"/>
      <c r="DB58" s="59"/>
      <c r="DC58" s="13"/>
      <c r="DD58" s="16"/>
      <c r="DE58" s="59"/>
      <c r="DF58" s="5"/>
      <c r="DG58" s="16"/>
      <c r="DH58" s="59"/>
      <c r="DI58" s="5"/>
      <c r="DJ58" s="16"/>
      <c r="DK58" s="59"/>
      <c r="DL58" s="5"/>
      <c r="DM58" s="16"/>
      <c r="DN58" s="59"/>
      <c r="DO58" s="5"/>
      <c r="DP58" s="16"/>
      <c r="DQ58" s="59"/>
      <c r="DR58" s="5"/>
      <c r="DS58" s="16"/>
      <c r="DT58" s="59"/>
      <c r="DU58" s="5"/>
      <c r="DV58" s="16"/>
      <c r="DW58" s="59"/>
      <c r="DX58" s="5"/>
      <c r="DY58" s="16"/>
      <c r="DZ58" s="59"/>
      <c r="EA58" s="5"/>
      <c r="EB58" s="16"/>
      <c r="EC58" s="59"/>
      <c r="ED58" s="5"/>
      <c r="EE58" s="16"/>
      <c r="EF58" s="59"/>
      <c r="EG58" s="13"/>
      <c r="EH58" s="16"/>
      <c r="EI58" s="76"/>
    </row>
    <row r="59" spans="1:139" ht="12" customHeight="1" x14ac:dyDescent="0.25">
      <c r="A59" s="4"/>
      <c r="B59" s="13"/>
      <c r="C59" s="16"/>
      <c r="D59" s="59"/>
      <c r="E59" s="5"/>
      <c r="F59" s="16"/>
      <c r="G59" s="59"/>
      <c r="H59" s="5"/>
      <c r="I59" s="16"/>
      <c r="J59" s="59"/>
      <c r="K59" s="5"/>
      <c r="L59" s="16"/>
      <c r="M59" s="59"/>
      <c r="N59" s="5"/>
      <c r="O59" s="16"/>
      <c r="P59" s="59"/>
      <c r="Q59" s="5"/>
      <c r="R59" s="16"/>
      <c r="S59" s="59"/>
      <c r="T59" s="5"/>
      <c r="U59" s="16"/>
      <c r="V59" s="59"/>
      <c r="W59" s="5"/>
      <c r="X59" s="16"/>
      <c r="Y59" s="59"/>
      <c r="Z59" s="5"/>
      <c r="AA59" s="16"/>
      <c r="AB59" s="59"/>
      <c r="AC59" s="13"/>
      <c r="AD59" s="16"/>
      <c r="AE59" s="59"/>
      <c r="AF59" s="5"/>
      <c r="AG59" s="16"/>
      <c r="AH59" s="59"/>
      <c r="AI59" s="5"/>
      <c r="AJ59" s="16"/>
      <c r="AK59" s="59"/>
      <c r="AL59" s="5"/>
      <c r="AM59" s="16"/>
      <c r="AN59" s="59"/>
      <c r="AO59" s="5"/>
      <c r="AP59" s="16"/>
      <c r="AQ59" s="59"/>
      <c r="AR59" s="5"/>
      <c r="AS59" s="16"/>
      <c r="AT59" s="59"/>
      <c r="AU59" s="5"/>
      <c r="AV59" s="16"/>
      <c r="AW59" s="59"/>
      <c r="AX59" s="5"/>
      <c r="AY59" s="16"/>
      <c r="AZ59" s="59"/>
      <c r="BA59" s="5"/>
      <c r="BB59" s="16"/>
      <c r="BC59" s="59"/>
      <c r="BD59" s="5"/>
      <c r="BE59" s="16"/>
      <c r="BF59" s="59"/>
      <c r="BG59" s="5"/>
      <c r="BH59" s="16"/>
      <c r="BI59" s="59"/>
      <c r="BJ59" s="5"/>
      <c r="BK59" s="16"/>
      <c r="BL59" s="59"/>
      <c r="BM59" s="5"/>
      <c r="BN59" s="16"/>
      <c r="BO59" s="59"/>
      <c r="BP59" s="13"/>
      <c r="BQ59" s="16"/>
      <c r="BR59" s="59"/>
      <c r="BS59" s="5"/>
      <c r="BT59" s="16"/>
      <c r="BU59" s="59"/>
      <c r="BV59" s="5"/>
      <c r="BW59" s="16"/>
      <c r="BX59" s="59"/>
      <c r="BY59" s="5"/>
      <c r="BZ59" s="16"/>
      <c r="CA59" s="59"/>
      <c r="CB59" s="5"/>
      <c r="CC59" s="16"/>
      <c r="CD59" s="59"/>
      <c r="CE59" s="5"/>
      <c r="CF59" s="16"/>
      <c r="CG59" s="59"/>
      <c r="CH59" s="5"/>
      <c r="CI59" s="16"/>
      <c r="CJ59" s="59"/>
      <c r="CK59" s="5"/>
      <c r="CL59" s="16"/>
      <c r="CM59" s="59"/>
      <c r="CN59" s="5"/>
      <c r="CO59" s="16"/>
      <c r="CP59" s="59"/>
      <c r="CQ59" s="5"/>
      <c r="CR59" s="16"/>
      <c r="CS59" s="59"/>
      <c r="CT59" s="5"/>
      <c r="CU59" s="16"/>
      <c r="CV59" s="59"/>
      <c r="CW59" s="5"/>
      <c r="CX59" s="16"/>
      <c r="CY59" s="59"/>
      <c r="CZ59" s="5"/>
      <c r="DA59" s="16"/>
      <c r="DB59" s="59"/>
      <c r="DC59" s="13"/>
      <c r="DD59" s="16"/>
      <c r="DE59" s="59"/>
      <c r="DF59" s="5"/>
      <c r="DG59" s="16"/>
      <c r="DH59" s="59"/>
      <c r="DI59" s="5"/>
      <c r="DJ59" s="16"/>
      <c r="DK59" s="59"/>
      <c r="DL59" s="5"/>
      <c r="DM59" s="16"/>
      <c r="DN59" s="59"/>
      <c r="DO59" s="5"/>
      <c r="DP59" s="16"/>
      <c r="DQ59" s="59"/>
      <c r="DR59" s="5"/>
      <c r="DS59" s="16"/>
      <c r="DT59" s="59"/>
      <c r="DU59" s="5"/>
      <c r="DV59" s="16"/>
      <c r="DW59" s="59"/>
      <c r="DX59" s="5"/>
      <c r="DY59" s="16"/>
      <c r="DZ59" s="59"/>
      <c r="EA59" s="5"/>
      <c r="EB59" s="16"/>
      <c r="EC59" s="59"/>
      <c r="ED59" s="5"/>
      <c r="EE59" s="16"/>
      <c r="EF59" s="59"/>
      <c r="EG59" s="13"/>
      <c r="EH59" s="16"/>
      <c r="EI59" s="76"/>
    </row>
    <row r="60" spans="1:139" ht="12" customHeight="1" x14ac:dyDescent="0.25">
      <c r="A60" s="4"/>
      <c r="B60" s="13"/>
      <c r="C60" s="16"/>
      <c r="D60" s="59"/>
      <c r="E60" s="5"/>
      <c r="F60" s="16"/>
      <c r="G60" s="59"/>
      <c r="H60" s="5"/>
      <c r="I60" s="16"/>
      <c r="J60" s="59"/>
      <c r="K60" s="5"/>
      <c r="L60" s="16"/>
      <c r="M60" s="59"/>
      <c r="N60" s="5"/>
      <c r="O60" s="16"/>
      <c r="P60" s="59"/>
      <c r="Q60" s="5"/>
      <c r="R60" s="16"/>
      <c r="S60" s="59"/>
      <c r="T60" s="5"/>
      <c r="U60" s="16"/>
      <c r="V60" s="59"/>
      <c r="W60" s="5"/>
      <c r="X60" s="16"/>
      <c r="Y60" s="59"/>
      <c r="Z60" s="5"/>
      <c r="AA60" s="16"/>
      <c r="AB60" s="59"/>
      <c r="AC60" s="13"/>
      <c r="AD60" s="16"/>
      <c r="AE60" s="59"/>
      <c r="AF60" s="5"/>
      <c r="AG60" s="16"/>
      <c r="AH60" s="59"/>
      <c r="AI60" s="5"/>
      <c r="AJ60" s="16"/>
      <c r="AK60" s="59"/>
      <c r="AL60" s="5"/>
      <c r="AM60" s="16"/>
      <c r="AN60" s="59"/>
      <c r="AO60" s="5"/>
      <c r="AP60" s="16"/>
      <c r="AQ60" s="59"/>
      <c r="AR60" s="5"/>
      <c r="AS60" s="16"/>
      <c r="AT60" s="59"/>
      <c r="AU60" s="5"/>
      <c r="AV60" s="16"/>
      <c r="AW60" s="59"/>
      <c r="AX60" s="5"/>
      <c r="AY60" s="16"/>
      <c r="AZ60" s="59"/>
      <c r="BA60" s="5"/>
      <c r="BB60" s="16"/>
      <c r="BC60" s="59"/>
      <c r="BD60" s="5"/>
      <c r="BE60" s="16"/>
      <c r="BF60" s="59"/>
      <c r="BG60" s="5"/>
      <c r="BH60" s="16"/>
      <c r="BI60" s="59"/>
      <c r="BJ60" s="5"/>
      <c r="BK60" s="16"/>
      <c r="BL60" s="59"/>
      <c r="BM60" s="5"/>
      <c r="BN60" s="16"/>
      <c r="BO60" s="59"/>
      <c r="BP60" s="13"/>
      <c r="BQ60" s="16"/>
      <c r="BR60" s="59"/>
      <c r="BS60" s="5"/>
      <c r="BT60" s="16"/>
      <c r="BU60" s="59"/>
      <c r="BV60" s="5"/>
      <c r="BW60" s="16"/>
      <c r="BX60" s="59"/>
      <c r="BY60" s="5"/>
      <c r="BZ60" s="16"/>
      <c r="CA60" s="59"/>
      <c r="CB60" s="5"/>
      <c r="CC60" s="16"/>
      <c r="CD60" s="59"/>
      <c r="CE60" s="5"/>
      <c r="CF60" s="16"/>
      <c r="CG60" s="59"/>
      <c r="CH60" s="5"/>
      <c r="CI60" s="16"/>
      <c r="CJ60" s="59"/>
      <c r="CK60" s="5"/>
      <c r="CL60" s="16"/>
      <c r="CM60" s="59"/>
      <c r="CN60" s="5"/>
      <c r="CO60" s="16"/>
      <c r="CP60" s="59"/>
      <c r="CQ60" s="5"/>
      <c r="CR60" s="16"/>
      <c r="CS60" s="59"/>
      <c r="CT60" s="5"/>
      <c r="CU60" s="16"/>
      <c r="CV60" s="59"/>
      <c r="CW60" s="5"/>
      <c r="CX60" s="16"/>
      <c r="CY60" s="59"/>
      <c r="CZ60" s="5"/>
      <c r="DA60" s="16"/>
      <c r="DB60" s="59"/>
      <c r="DC60" s="13"/>
      <c r="DD60" s="16"/>
      <c r="DE60" s="59"/>
      <c r="DF60" s="5"/>
      <c r="DG60" s="16"/>
      <c r="DH60" s="59"/>
      <c r="DI60" s="5"/>
      <c r="DJ60" s="16"/>
      <c r="DK60" s="59"/>
      <c r="DL60" s="5"/>
      <c r="DM60" s="16"/>
      <c r="DN60" s="59"/>
      <c r="DO60" s="5"/>
      <c r="DP60" s="16"/>
      <c r="DQ60" s="59"/>
      <c r="DR60" s="5"/>
      <c r="DS60" s="16"/>
      <c r="DT60" s="59"/>
      <c r="DU60" s="5"/>
      <c r="DV60" s="16"/>
      <c r="DW60" s="59"/>
      <c r="DX60" s="5"/>
      <c r="DY60" s="16"/>
      <c r="DZ60" s="59"/>
      <c r="EA60" s="5"/>
      <c r="EB60" s="16"/>
      <c r="EC60" s="59"/>
      <c r="ED60" s="5"/>
      <c r="EE60" s="16"/>
      <c r="EF60" s="59"/>
      <c r="EG60" s="13"/>
      <c r="EH60" s="16"/>
      <c r="EI60" s="76"/>
    </row>
    <row r="61" spans="1:139" ht="12" customHeight="1" x14ac:dyDescent="0.25">
      <c r="A61" s="4"/>
      <c r="B61" s="13"/>
      <c r="C61" s="16"/>
      <c r="D61" s="59"/>
      <c r="E61" s="5"/>
      <c r="F61" s="16"/>
      <c r="G61" s="59"/>
      <c r="H61" s="5"/>
      <c r="I61" s="16"/>
      <c r="J61" s="59"/>
      <c r="K61" s="5"/>
      <c r="L61" s="16"/>
      <c r="M61" s="59"/>
      <c r="N61" s="5"/>
      <c r="O61" s="16"/>
      <c r="P61" s="59"/>
      <c r="Q61" s="5"/>
      <c r="R61" s="16"/>
      <c r="S61" s="59"/>
      <c r="T61" s="5"/>
      <c r="U61" s="16"/>
      <c r="V61" s="59"/>
      <c r="W61" s="5"/>
      <c r="X61" s="16"/>
      <c r="Y61" s="59"/>
      <c r="Z61" s="5"/>
      <c r="AA61" s="16"/>
      <c r="AB61" s="59"/>
      <c r="AC61" s="13"/>
      <c r="AD61" s="16"/>
      <c r="AE61" s="59"/>
      <c r="AF61" s="5"/>
      <c r="AG61" s="16"/>
      <c r="AH61" s="59"/>
      <c r="AI61" s="5"/>
      <c r="AJ61" s="16"/>
      <c r="AK61" s="59"/>
      <c r="AL61" s="5"/>
      <c r="AM61" s="16"/>
      <c r="AN61" s="59"/>
      <c r="AO61" s="5"/>
      <c r="AP61" s="16"/>
      <c r="AQ61" s="59"/>
      <c r="AR61" s="5"/>
      <c r="AS61" s="16"/>
      <c r="AT61" s="59"/>
      <c r="AU61" s="5"/>
      <c r="AV61" s="16"/>
      <c r="AW61" s="59"/>
      <c r="AX61" s="5"/>
      <c r="AY61" s="16"/>
      <c r="AZ61" s="59"/>
      <c r="BA61" s="5"/>
      <c r="BB61" s="16"/>
      <c r="BC61" s="59"/>
      <c r="BD61" s="5"/>
      <c r="BE61" s="16"/>
      <c r="BF61" s="59"/>
      <c r="BG61" s="5"/>
      <c r="BH61" s="16"/>
      <c r="BI61" s="59"/>
      <c r="BJ61" s="5"/>
      <c r="BK61" s="16"/>
      <c r="BL61" s="59"/>
      <c r="BM61" s="5"/>
      <c r="BN61" s="16"/>
      <c r="BO61" s="59"/>
      <c r="BP61" s="13"/>
      <c r="BQ61" s="16"/>
      <c r="BR61" s="59"/>
      <c r="BS61" s="5"/>
      <c r="BT61" s="16"/>
      <c r="BU61" s="59"/>
      <c r="BV61" s="5"/>
      <c r="BW61" s="16"/>
      <c r="BX61" s="59"/>
      <c r="BY61" s="5"/>
      <c r="BZ61" s="16"/>
      <c r="CA61" s="59"/>
      <c r="CB61" s="5"/>
      <c r="CC61" s="16"/>
      <c r="CD61" s="59"/>
      <c r="CE61" s="5"/>
      <c r="CF61" s="16"/>
      <c r="CG61" s="59"/>
      <c r="CH61" s="5"/>
      <c r="CI61" s="16"/>
      <c r="CJ61" s="59"/>
      <c r="CK61" s="5"/>
      <c r="CL61" s="16"/>
      <c r="CM61" s="59"/>
      <c r="CN61" s="5"/>
      <c r="CO61" s="16"/>
      <c r="CP61" s="59"/>
      <c r="CQ61" s="5"/>
      <c r="CR61" s="16"/>
      <c r="CS61" s="59"/>
      <c r="CT61" s="5"/>
      <c r="CU61" s="16"/>
      <c r="CV61" s="59"/>
      <c r="CW61" s="5"/>
      <c r="CX61" s="16"/>
      <c r="CY61" s="59"/>
      <c r="CZ61" s="5"/>
      <c r="DA61" s="16"/>
      <c r="DB61" s="59"/>
      <c r="DC61" s="13"/>
      <c r="DD61" s="16"/>
      <c r="DE61" s="59"/>
      <c r="DF61" s="5"/>
      <c r="DG61" s="16"/>
      <c r="DH61" s="59"/>
      <c r="DI61" s="5"/>
      <c r="DJ61" s="16"/>
      <c r="DK61" s="59"/>
      <c r="DL61" s="5"/>
      <c r="DM61" s="16"/>
      <c r="DN61" s="59"/>
      <c r="DO61" s="5"/>
      <c r="DP61" s="16"/>
      <c r="DQ61" s="59"/>
      <c r="DR61" s="5"/>
      <c r="DS61" s="16"/>
      <c r="DT61" s="59"/>
      <c r="DU61" s="5"/>
      <c r="DV61" s="16"/>
      <c r="DW61" s="59"/>
      <c r="DX61" s="5"/>
      <c r="DY61" s="16"/>
      <c r="DZ61" s="59"/>
      <c r="EA61" s="5"/>
      <c r="EB61" s="16"/>
      <c r="EC61" s="59"/>
      <c r="ED61" s="5"/>
      <c r="EE61" s="16"/>
      <c r="EF61" s="59"/>
      <c r="EG61" s="13"/>
      <c r="EH61" s="16"/>
      <c r="EI61" s="76"/>
    </row>
    <row r="62" spans="1:139" ht="12" customHeight="1" x14ac:dyDescent="0.25">
      <c r="A62" s="4"/>
      <c r="B62" s="13"/>
      <c r="C62" s="16"/>
      <c r="D62" s="59"/>
      <c r="E62" s="5"/>
      <c r="F62" s="16"/>
      <c r="G62" s="59"/>
      <c r="H62" s="5"/>
      <c r="I62" s="16"/>
      <c r="J62" s="59"/>
      <c r="K62" s="5"/>
      <c r="L62" s="16"/>
      <c r="M62" s="59"/>
      <c r="N62" s="5"/>
      <c r="O62" s="16"/>
      <c r="P62" s="59"/>
      <c r="Q62" s="5"/>
      <c r="R62" s="16"/>
      <c r="S62" s="59"/>
      <c r="T62" s="5"/>
      <c r="U62" s="16"/>
      <c r="V62" s="59"/>
      <c r="W62" s="5"/>
      <c r="X62" s="16"/>
      <c r="Y62" s="59"/>
      <c r="Z62" s="5"/>
      <c r="AA62" s="16"/>
      <c r="AB62" s="59"/>
      <c r="AC62" s="13"/>
      <c r="AD62" s="16"/>
      <c r="AE62" s="59"/>
      <c r="AF62" s="5"/>
      <c r="AG62" s="16"/>
      <c r="AH62" s="59"/>
      <c r="AI62" s="5"/>
      <c r="AJ62" s="16"/>
      <c r="AK62" s="59"/>
      <c r="AL62" s="5"/>
      <c r="AM62" s="16"/>
      <c r="AN62" s="59"/>
      <c r="AO62" s="5"/>
      <c r="AP62" s="16"/>
      <c r="AQ62" s="59"/>
      <c r="AR62" s="5"/>
      <c r="AS62" s="16"/>
      <c r="AT62" s="59"/>
      <c r="AU62" s="5"/>
      <c r="AV62" s="16"/>
      <c r="AW62" s="59"/>
      <c r="AX62" s="5"/>
      <c r="AY62" s="16"/>
      <c r="AZ62" s="59"/>
      <c r="BA62" s="5"/>
      <c r="BB62" s="16"/>
      <c r="BC62" s="59"/>
      <c r="BD62" s="5"/>
      <c r="BE62" s="16"/>
      <c r="BF62" s="59"/>
      <c r="BG62" s="5"/>
      <c r="BH62" s="16"/>
      <c r="BI62" s="59"/>
      <c r="BJ62" s="5"/>
      <c r="BK62" s="16"/>
      <c r="BL62" s="59"/>
      <c r="BM62" s="5"/>
      <c r="BN62" s="16"/>
      <c r="BO62" s="59"/>
      <c r="BP62" s="13"/>
      <c r="BQ62" s="16"/>
      <c r="BR62" s="59"/>
      <c r="BS62" s="5"/>
      <c r="BT62" s="16"/>
      <c r="BU62" s="59"/>
      <c r="BV62" s="5"/>
      <c r="BW62" s="16"/>
      <c r="BX62" s="59"/>
      <c r="BY62" s="5"/>
      <c r="BZ62" s="16"/>
      <c r="CA62" s="59"/>
      <c r="CB62" s="5"/>
      <c r="CC62" s="16"/>
      <c r="CD62" s="59"/>
      <c r="CE62" s="5"/>
      <c r="CF62" s="16"/>
      <c r="CG62" s="59"/>
      <c r="CH62" s="5"/>
      <c r="CI62" s="16"/>
      <c r="CJ62" s="59"/>
      <c r="CK62" s="5"/>
      <c r="CL62" s="16"/>
      <c r="CM62" s="59"/>
      <c r="CN62" s="5"/>
      <c r="CO62" s="16"/>
      <c r="CP62" s="59"/>
      <c r="CQ62" s="5"/>
      <c r="CR62" s="16"/>
      <c r="CS62" s="59"/>
      <c r="CT62" s="5"/>
      <c r="CU62" s="16"/>
      <c r="CV62" s="59"/>
      <c r="CW62" s="5"/>
      <c r="CX62" s="16"/>
      <c r="CY62" s="59"/>
      <c r="CZ62" s="5"/>
      <c r="DA62" s="16"/>
      <c r="DB62" s="59"/>
      <c r="DC62" s="13"/>
      <c r="DD62" s="16"/>
      <c r="DE62" s="59"/>
      <c r="DF62" s="5"/>
      <c r="DG62" s="16"/>
      <c r="DH62" s="59"/>
      <c r="DI62" s="5"/>
      <c r="DJ62" s="16"/>
      <c r="DK62" s="59"/>
      <c r="DL62" s="5"/>
      <c r="DM62" s="16"/>
      <c r="DN62" s="59"/>
      <c r="DO62" s="5"/>
      <c r="DP62" s="16"/>
      <c r="DQ62" s="59"/>
      <c r="DR62" s="5"/>
      <c r="DS62" s="16"/>
      <c r="DT62" s="59"/>
      <c r="DU62" s="5"/>
      <c r="DV62" s="16"/>
      <c r="DW62" s="59"/>
      <c r="DX62" s="5"/>
      <c r="DY62" s="16"/>
      <c r="DZ62" s="59"/>
      <c r="EA62" s="5"/>
      <c r="EB62" s="16"/>
      <c r="EC62" s="59"/>
      <c r="ED62" s="5"/>
      <c r="EE62" s="16"/>
      <c r="EF62" s="59"/>
      <c r="EG62" s="13"/>
      <c r="EH62" s="16"/>
      <c r="EI62" s="76"/>
    </row>
    <row r="63" spans="1:139" ht="12" customHeight="1" x14ac:dyDescent="0.25">
      <c r="A63" s="4"/>
      <c r="B63" s="13"/>
      <c r="C63" s="16"/>
      <c r="D63" s="59"/>
      <c r="E63" s="5"/>
      <c r="F63" s="16"/>
      <c r="G63" s="59"/>
      <c r="H63" s="5"/>
      <c r="I63" s="16"/>
      <c r="J63" s="59"/>
      <c r="K63" s="5"/>
      <c r="L63" s="16"/>
      <c r="M63" s="59"/>
      <c r="N63" s="5"/>
      <c r="O63" s="16"/>
      <c r="P63" s="59"/>
      <c r="Q63" s="5"/>
      <c r="R63" s="16"/>
      <c r="S63" s="59"/>
      <c r="T63" s="5"/>
      <c r="U63" s="16"/>
      <c r="V63" s="59"/>
      <c r="W63" s="5"/>
      <c r="X63" s="16"/>
      <c r="Y63" s="59"/>
      <c r="Z63" s="5"/>
      <c r="AA63" s="16"/>
      <c r="AB63" s="59"/>
      <c r="AC63" s="13"/>
      <c r="AD63" s="16"/>
      <c r="AE63" s="59"/>
      <c r="AF63" s="5"/>
      <c r="AG63" s="16"/>
      <c r="AH63" s="59"/>
      <c r="AI63" s="5"/>
      <c r="AJ63" s="16"/>
      <c r="AK63" s="59"/>
      <c r="AL63" s="5"/>
      <c r="AM63" s="16"/>
      <c r="AN63" s="59"/>
      <c r="AO63" s="5"/>
      <c r="AP63" s="16"/>
      <c r="AQ63" s="59"/>
      <c r="AR63" s="5"/>
      <c r="AS63" s="16"/>
      <c r="AT63" s="59"/>
      <c r="AU63" s="5"/>
      <c r="AV63" s="16"/>
      <c r="AW63" s="59"/>
      <c r="AX63" s="5"/>
      <c r="AY63" s="16"/>
      <c r="AZ63" s="59"/>
      <c r="BA63" s="5"/>
      <c r="BB63" s="16"/>
      <c r="BC63" s="59"/>
      <c r="BD63" s="5"/>
      <c r="BE63" s="16"/>
      <c r="BF63" s="59"/>
      <c r="BG63" s="5"/>
      <c r="BH63" s="16"/>
      <c r="BI63" s="59"/>
      <c r="BJ63" s="5"/>
      <c r="BK63" s="16"/>
      <c r="BL63" s="59"/>
      <c r="BM63" s="5"/>
      <c r="BN63" s="16"/>
      <c r="BO63" s="59"/>
      <c r="BP63" s="13"/>
      <c r="BQ63" s="16"/>
      <c r="BR63" s="59"/>
      <c r="BS63" s="5"/>
      <c r="BT63" s="16"/>
      <c r="BU63" s="59"/>
      <c r="BV63" s="5"/>
      <c r="BW63" s="16"/>
      <c r="BX63" s="59"/>
      <c r="BY63" s="5"/>
      <c r="BZ63" s="16"/>
      <c r="CA63" s="59"/>
      <c r="CB63" s="5"/>
      <c r="CC63" s="16"/>
      <c r="CD63" s="59"/>
      <c r="CE63" s="5"/>
      <c r="CF63" s="16"/>
      <c r="CG63" s="59"/>
      <c r="CH63" s="5"/>
      <c r="CI63" s="16"/>
      <c r="CJ63" s="59"/>
      <c r="CK63" s="5"/>
      <c r="CL63" s="16"/>
      <c r="CM63" s="59"/>
      <c r="CN63" s="5"/>
      <c r="CO63" s="16"/>
      <c r="CP63" s="59"/>
      <c r="CQ63" s="5"/>
      <c r="CR63" s="16"/>
      <c r="CS63" s="59"/>
      <c r="CT63" s="5"/>
      <c r="CU63" s="16"/>
      <c r="CV63" s="59"/>
      <c r="CW63" s="5"/>
      <c r="CX63" s="16"/>
      <c r="CY63" s="59"/>
      <c r="CZ63" s="5"/>
      <c r="DA63" s="16"/>
      <c r="DB63" s="59"/>
      <c r="DC63" s="13"/>
      <c r="DD63" s="16"/>
      <c r="DE63" s="59"/>
      <c r="DF63" s="5"/>
      <c r="DG63" s="16"/>
      <c r="DH63" s="59"/>
      <c r="DI63" s="5"/>
      <c r="DJ63" s="16"/>
      <c r="DK63" s="59"/>
      <c r="DL63" s="5"/>
      <c r="DM63" s="16"/>
      <c r="DN63" s="59"/>
      <c r="DO63" s="5"/>
      <c r="DP63" s="16"/>
      <c r="DQ63" s="59"/>
      <c r="DR63" s="5"/>
      <c r="DS63" s="16"/>
      <c r="DT63" s="59"/>
      <c r="DU63" s="5"/>
      <c r="DV63" s="16"/>
      <c r="DW63" s="59"/>
      <c r="DX63" s="5"/>
      <c r="DY63" s="16"/>
      <c r="DZ63" s="59"/>
      <c r="EA63" s="5"/>
      <c r="EB63" s="16"/>
      <c r="EC63" s="59"/>
      <c r="ED63" s="5"/>
      <c r="EE63" s="16"/>
      <c r="EF63" s="59"/>
      <c r="EG63" s="13"/>
      <c r="EH63" s="16"/>
      <c r="EI63" s="76"/>
    </row>
    <row r="64" spans="1:139" ht="12" customHeight="1" x14ac:dyDescent="0.25">
      <c r="A64" s="4"/>
      <c r="B64" s="13"/>
      <c r="C64" s="16"/>
      <c r="D64" s="59"/>
      <c r="E64" s="5"/>
      <c r="F64" s="16"/>
      <c r="G64" s="59"/>
      <c r="H64" s="5"/>
      <c r="I64" s="16"/>
      <c r="J64" s="59"/>
      <c r="K64" s="5"/>
      <c r="L64" s="16"/>
      <c r="M64" s="59"/>
      <c r="N64" s="5"/>
      <c r="O64" s="16"/>
      <c r="P64" s="59"/>
      <c r="Q64" s="5"/>
      <c r="R64" s="16"/>
      <c r="S64" s="59"/>
      <c r="T64" s="5"/>
      <c r="U64" s="16"/>
      <c r="V64" s="59"/>
      <c r="W64" s="5"/>
      <c r="X64" s="16"/>
      <c r="Y64" s="59"/>
      <c r="Z64" s="5"/>
      <c r="AA64" s="16"/>
      <c r="AB64" s="59"/>
      <c r="AC64" s="13"/>
      <c r="AD64" s="16"/>
      <c r="AE64" s="59"/>
      <c r="AF64" s="5"/>
      <c r="AG64" s="16"/>
      <c r="AH64" s="59"/>
      <c r="AI64" s="5"/>
      <c r="AJ64" s="16"/>
      <c r="AK64" s="59"/>
      <c r="AL64" s="5"/>
      <c r="AM64" s="16"/>
      <c r="AN64" s="59"/>
      <c r="AO64" s="5"/>
      <c r="AP64" s="16"/>
      <c r="AQ64" s="59"/>
      <c r="AR64" s="5"/>
      <c r="AS64" s="16"/>
      <c r="AT64" s="59"/>
      <c r="AU64" s="5"/>
      <c r="AV64" s="16"/>
      <c r="AW64" s="59"/>
      <c r="AX64" s="5"/>
      <c r="AY64" s="16"/>
      <c r="AZ64" s="59"/>
      <c r="BA64" s="5"/>
      <c r="BB64" s="16"/>
      <c r="BC64" s="59"/>
      <c r="BD64" s="5"/>
      <c r="BE64" s="16"/>
      <c r="BF64" s="59"/>
      <c r="BG64" s="5"/>
      <c r="BH64" s="16"/>
      <c r="BI64" s="59"/>
      <c r="BJ64" s="5"/>
      <c r="BK64" s="16"/>
      <c r="BL64" s="59"/>
      <c r="BM64" s="5"/>
      <c r="BN64" s="16"/>
      <c r="BO64" s="59"/>
      <c r="BP64" s="13"/>
      <c r="BQ64" s="16"/>
      <c r="BR64" s="59"/>
      <c r="BS64" s="5"/>
      <c r="BT64" s="16"/>
      <c r="BU64" s="59"/>
      <c r="BV64" s="5"/>
      <c r="BW64" s="16"/>
      <c r="BX64" s="59"/>
      <c r="BY64" s="5"/>
      <c r="BZ64" s="16"/>
      <c r="CA64" s="59"/>
      <c r="CB64" s="5"/>
      <c r="CC64" s="16"/>
      <c r="CD64" s="59"/>
      <c r="CE64" s="5"/>
      <c r="CF64" s="16"/>
      <c r="CG64" s="59"/>
      <c r="CH64" s="5"/>
      <c r="CI64" s="16"/>
      <c r="CJ64" s="59"/>
      <c r="CK64" s="5"/>
      <c r="CL64" s="16"/>
      <c r="CM64" s="59"/>
      <c r="CN64" s="5"/>
      <c r="CO64" s="16"/>
      <c r="CP64" s="59"/>
      <c r="CQ64" s="5"/>
      <c r="CR64" s="16"/>
      <c r="CS64" s="59"/>
      <c r="CT64" s="5"/>
      <c r="CU64" s="16"/>
      <c r="CV64" s="59"/>
      <c r="CW64" s="5"/>
      <c r="CX64" s="16"/>
      <c r="CY64" s="59"/>
      <c r="CZ64" s="5"/>
      <c r="DA64" s="16"/>
      <c r="DB64" s="59"/>
      <c r="DC64" s="13"/>
      <c r="DD64" s="16"/>
      <c r="DE64" s="59"/>
      <c r="DF64" s="5"/>
      <c r="DG64" s="16"/>
      <c r="DH64" s="59"/>
      <c r="DI64" s="5"/>
      <c r="DJ64" s="16"/>
      <c r="DK64" s="59"/>
      <c r="DL64" s="5"/>
      <c r="DM64" s="16"/>
      <c r="DN64" s="59"/>
      <c r="DO64" s="5"/>
      <c r="DP64" s="16"/>
      <c r="DQ64" s="59"/>
      <c r="DR64" s="5"/>
      <c r="DS64" s="16"/>
      <c r="DT64" s="59"/>
      <c r="DU64" s="5"/>
      <c r="DV64" s="16"/>
      <c r="DW64" s="59"/>
      <c r="DX64" s="5"/>
      <c r="DY64" s="16"/>
      <c r="DZ64" s="59"/>
      <c r="EA64" s="5"/>
      <c r="EB64" s="16"/>
      <c r="EC64" s="59"/>
      <c r="ED64" s="5"/>
      <c r="EE64" s="16"/>
      <c r="EF64" s="59"/>
      <c r="EG64" s="13"/>
      <c r="EH64" s="16"/>
      <c r="EI64" s="76"/>
    </row>
    <row r="65" spans="1:139" ht="12" customHeight="1" x14ac:dyDescent="0.25">
      <c r="A65" s="4"/>
      <c r="B65" s="13"/>
      <c r="C65" s="16"/>
      <c r="D65" s="59"/>
      <c r="E65" s="5"/>
      <c r="F65" s="16"/>
      <c r="G65" s="59"/>
      <c r="H65" s="5"/>
      <c r="I65" s="16"/>
      <c r="J65" s="59"/>
      <c r="K65" s="5"/>
      <c r="L65" s="16"/>
      <c r="M65" s="59"/>
      <c r="N65" s="5"/>
      <c r="O65" s="16"/>
      <c r="P65" s="59"/>
      <c r="Q65" s="5"/>
      <c r="R65" s="16"/>
      <c r="S65" s="59"/>
      <c r="T65" s="5"/>
      <c r="U65" s="16"/>
      <c r="V65" s="59"/>
      <c r="W65" s="5"/>
      <c r="X65" s="16"/>
      <c r="Y65" s="59"/>
      <c r="Z65" s="5"/>
      <c r="AA65" s="16"/>
      <c r="AB65" s="59"/>
      <c r="AC65" s="13"/>
      <c r="AD65" s="16"/>
      <c r="AE65" s="59"/>
      <c r="AF65" s="5"/>
      <c r="AG65" s="16"/>
      <c r="AH65" s="59"/>
      <c r="AI65" s="5"/>
      <c r="AJ65" s="16"/>
      <c r="AK65" s="59"/>
      <c r="AL65" s="5"/>
      <c r="AM65" s="16"/>
      <c r="AN65" s="59"/>
      <c r="AO65" s="5"/>
      <c r="AP65" s="16"/>
      <c r="AQ65" s="59"/>
      <c r="AR65" s="5"/>
      <c r="AS65" s="16"/>
      <c r="AT65" s="59"/>
      <c r="AU65" s="5"/>
      <c r="AV65" s="16"/>
      <c r="AW65" s="59"/>
      <c r="AX65" s="5"/>
      <c r="AY65" s="16"/>
      <c r="AZ65" s="59"/>
      <c r="BA65" s="5"/>
      <c r="BB65" s="16"/>
      <c r="BC65" s="59"/>
      <c r="BD65" s="5"/>
      <c r="BE65" s="16"/>
      <c r="BF65" s="59"/>
      <c r="BG65" s="5"/>
      <c r="BH65" s="16"/>
      <c r="BI65" s="59"/>
      <c r="BJ65" s="5"/>
      <c r="BK65" s="16"/>
      <c r="BL65" s="59"/>
      <c r="BM65" s="5"/>
      <c r="BN65" s="16"/>
      <c r="BO65" s="59"/>
      <c r="BP65" s="13"/>
      <c r="BQ65" s="16"/>
      <c r="BR65" s="59"/>
      <c r="BS65" s="5"/>
      <c r="BT65" s="16"/>
      <c r="BU65" s="59"/>
      <c r="BV65" s="5"/>
      <c r="BW65" s="16"/>
      <c r="BX65" s="59"/>
      <c r="BY65" s="5"/>
      <c r="BZ65" s="16"/>
      <c r="CA65" s="59"/>
      <c r="CB65" s="5"/>
      <c r="CC65" s="16"/>
      <c r="CD65" s="59"/>
      <c r="CE65" s="5"/>
      <c r="CF65" s="16"/>
      <c r="CG65" s="59"/>
      <c r="CH65" s="5"/>
      <c r="CI65" s="16"/>
      <c r="CJ65" s="59"/>
      <c r="CK65" s="5"/>
      <c r="CL65" s="16"/>
      <c r="CM65" s="59"/>
      <c r="CN65" s="5"/>
      <c r="CO65" s="16"/>
      <c r="CP65" s="59"/>
      <c r="CQ65" s="5"/>
      <c r="CR65" s="16"/>
      <c r="CS65" s="59"/>
      <c r="CT65" s="5"/>
      <c r="CU65" s="16"/>
      <c r="CV65" s="59"/>
      <c r="CW65" s="5"/>
      <c r="CX65" s="16"/>
      <c r="CY65" s="59"/>
      <c r="CZ65" s="5"/>
      <c r="DA65" s="16"/>
      <c r="DB65" s="59"/>
      <c r="DC65" s="13"/>
      <c r="DD65" s="16"/>
      <c r="DE65" s="59"/>
      <c r="DF65" s="5"/>
      <c r="DG65" s="16"/>
      <c r="DH65" s="59"/>
      <c r="DI65" s="5"/>
      <c r="DJ65" s="16"/>
      <c r="DK65" s="59"/>
      <c r="DL65" s="5"/>
      <c r="DM65" s="16"/>
      <c r="DN65" s="59"/>
      <c r="DO65" s="5"/>
      <c r="DP65" s="16"/>
      <c r="DQ65" s="59"/>
      <c r="DR65" s="5"/>
      <c r="DS65" s="16"/>
      <c r="DT65" s="59"/>
      <c r="DU65" s="5"/>
      <c r="DV65" s="16"/>
      <c r="DW65" s="59"/>
      <c r="DX65" s="5"/>
      <c r="DY65" s="16"/>
      <c r="DZ65" s="59"/>
      <c r="EA65" s="5"/>
      <c r="EB65" s="16"/>
      <c r="EC65" s="59"/>
      <c r="ED65" s="5"/>
      <c r="EE65" s="16"/>
      <c r="EF65" s="59"/>
      <c r="EG65" s="13"/>
      <c r="EH65" s="16"/>
      <c r="EI65" s="76"/>
    </row>
    <row r="66" spans="1:139" ht="12" customHeight="1" x14ac:dyDescent="0.25">
      <c r="A66" s="4"/>
      <c r="B66" s="13"/>
      <c r="C66" s="16"/>
      <c r="D66" s="59"/>
      <c r="E66" s="5"/>
      <c r="F66" s="16"/>
      <c r="G66" s="59"/>
      <c r="H66" s="5"/>
      <c r="I66" s="16"/>
      <c r="J66" s="59"/>
      <c r="K66" s="5"/>
      <c r="L66" s="16"/>
      <c r="M66" s="59"/>
      <c r="N66" s="5"/>
      <c r="O66" s="16"/>
      <c r="P66" s="59"/>
      <c r="Q66" s="5"/>
      <c r="R66" s="16"/>
      <c r="S66" s="59"/>
      <c r="T66" s="5"/>
      <c r="U66" s="16"/>
      <c r="V66" s="59"/>
      <c r="W66" s="5"/>
      <c r="X66" s="16"/>
      <c r="Y66" s="59"/>
      <c r="Z66" s="5"/>
      <c r="AA66" s="16"/>
      <c r="AB66" s="59"/>
      <c r="AC66" s="13"/>
      <c r="AD66" s="16"/>
      <c r="AE66" s="59"/>
      <c r="AF66" s="5"/>
      <c r="AG66" s="16"/>
      <c r="AH66" s="59"/>
      <c r="AI66" s="5"/>
      <c r="AJ66" s="16"/>
      <c r="AK66" s="59"/>
      <c r="AL66" s="5"/>
      <c r="AM66" s="16"/>
      <c r="AN66" s="59"/>
      <c r="AO66" s="5"/>
      <c r="AP66" s="16"/>
      <c r="AQ66" s="59"/>
      <c r="AR66" s="5"/>
      <c r="AS66" s="16"/>
      <c r="AT66" s="59"/>
      <c r="AU66" s="5"/>
      <c r="AV66" s="16"/>
      <c r="AW66" s="59"/>
      <c r="AX66" s="5"/>
      <c r="AY66" s="16"/>
      <c r="AZ66" s="59"/>
      <c r="BA66" s="5"/>
      <c r="BB66" s="16"/>
      <c r="BC66" s="59"/>
      <c r="BD66" s="5"/>
      <c r="BE66" s="16"/>
      <c r="BF66" s="59"/>
      <c r="BG66" s="5"/>
      <c r="BH66" s="16"/>
      <c r="BI66" s="59"/>
      <c r="BJ66" s="5"/>
      <c r="BK66" s="16"/>
      <c r="BL66" s="59"/>
      <c r="BM66" s="5"/>
      <c r="BN66" s="16"/>
      <c r="BO66" s="59"/>
      <c r="BP66" s="13"/>
      <c r="BQ66" s="16"/>
      <c r="BR66" s="59"/>
      <c r="BS66" s="5"/>
      <c r="BT66" s="16"/>
      <c r="BU66" s="59"/>
      <c r="BV66" s="5"/>
      <c r="BW66" s="16"/>
      <c r="BX66" s="59"/>
      <c r="BY66" s="5"/>
      <c r="BZ66" s="16"/>
      <c r="CA66" s="59"/>
      <c r="CB66" s="5"/>
      <c r="CC66" s="16"/>
      <c r="CD66" s="59"/>
      <c r="CE66" s="5"/>
      <c r="CF66" s="16"/>
      <c r="CG66" s="59"/>
      <c r="CH66" s="5"/>
      <c r="CI66" s="16"/>
      <c r="CJ66" s="59"/>
      <c r="CK66" s="5"/>
      <c r="CL66" s="16"/>
      <c r="CM66" s="59"/>
      <c r="CN66" s="5"/>
      <c r="CO66" s="16"/>
      <c r="CP66" s="59"/>
      <c r="CQ66" s="5"/>
      <c r="CR66" s="16"/>
      <c r="CS66" s="59"/>
      <c r="CT66" s="5"/>
      <c r="CU66" s="16"/>
      <c r="CV66" s="59"/>
      <c r="CW66" s="5"/>
      <c r="CX66" s="16"/>
      <c r="CY66" s="59"/>
      <c r="CZ66" s="5"/>
      <c r="DA66" s="16"/>
      <c r="DB66" s="59"/>
      <c r="DC66" s="13"/>
      <c r="DD66" s="16"/>
      <c r="DE66" s="59"/>
      <c r="DF66" s="5"/>
      <c r="DG66" s="16"/>
      <c r="DH66" s="59"/>
      <c r="DI66" s="5"/>
      <c r="DJ66" s="16"/>
      <c r="DK66" s="59"/>
      <c r="DL66" s="5"/>
      <c r="DM66" s="16"/>
      <c r="DN66" s="59"/>
      <c r="DO66" s="5"/>
      <c r="DP66" s="16"/>
      <c r="DQ66" s="59"/>
      <c r="DR66" s="5"/>
      <c r="DS66" s="16"/>
      <c r="DT66" s="59"/>
      <c r="DU66" s="5"/>
      <c r="DV66" s="16"/>
      <c r="DW66" s="59"/>
      <c r="DX66" s="5"/>
      <c r="DY66" s="16"/>
      <c r="DZ66" s="59"/>
      <c r="EA66" s="5"/>
      <c r="EB66" s="16"/>
      <c r="EC66" s="59"/>
      <c r="ED66" s="5"/>
      <c r="EE66" s="16"/>
      <c r="EF66" s="59"/>
      <c r="EG66" s="13"/>
      <c r="EH66" s="16"/>
      <c r="EI66" s="76"/>
    </row>
    <row r="67" spans="1:139" ht="12" customHeight="1" x14ac:dyDescent="0.25">
      <c r="A67" s="4"/>
      <c r="B67" s="13"/>
      <c r="C67" s="16"/>
      <c r="D67" s="59"/>
      <c r="E67" s="5"/>
      <c r="F67" s="16"/>
      <c r="G67" s="59"/>
      <c r="H67" s="5"/>
      <c r="I67" s="16"/>
      <c r="J67" s="59"/>
      <c r="K67" s="5"/>
      <c r="L67" s="16"/>
      <c r="M67" s="59"/>
      <c r="N67" s="5"/>
      <c r="O67" s="16"/>
      <c r="P67" s="59"/>
      <c r="Q67" s="5"/>
      <c r="R67" s="16"/>
      <c r="S67" s="59"/>
      <c r="T67" s="5"/>
      <c r="U67" s="16"/>
      <c r="V67" s="59"/>
      <c r="W67" s="5"/>
      <c r="X67" s="16"/>
      <c r="Y67" s="59"/>
      <c r="Z67" s="5"/>
      <c r="AA67" s="16"/>
      <c r="AB67" s="59"/>
      <c r="AC67" s="13"/>
      <c r="AD67" s="16"/>
      <c r="AE67" s="59"/>
      <c r="AF67" s="5"/>
      <c r="AG67" s="16"/>
      <c r="AH67" s="59"/>
      <c r="AI67" s="5"/>
      <c r="AJ67" s="16"/>
      <c r="AK67" s="59"/>
      <c r="AL67" s="5"/>
      <c r="AM67" s="16"/>
      <c r="AN67" s="59"/>
      <c r="AO67" s="5"/>
      <c r="AP67" s="16"/>
      <c r="AQ67" s="59"/>
      <c r="AR67" s="5"/>
      <c r="AS67" s="16"/>
      <c r="AT67" s="59"/>
      <c r="AU67" s="5"/>
      <c r="AV67" s="16"/>
      <c r="AW67" s="59"/>
      <c r="AX67" s="5"/>
      <c r="AY67" s="16"/>
      <c r="AZ67" s="59"/>
      <c r="BA67" s="5"/>
      <c r="BB67" s="16"/>
      <c r="BC67" s="59"/>
      <c r="BD67" s="5"/>
      <c r="BE67" s="16"/>
      <c r="BF67" s="59"/>
      <c r="BG67" s="5"/>
      <c r="BH67" s="16"/>
      <c r="BI67" s="59"/>
      <c r="BJ67" s="5"/>
      <c r="BK67" s="16"/>
      <c r="BL67" s="59"/>
      <c r="BM67" s="5"/>
      <c r="BN67" s="16"/>
      <c r="BO67" s="59"/>
      <c r="BP67" s="13"/>
      <c r="BQ67" s="16"/>
      <c r="BR67" s="59"/>
      <c r="BS67" s="5"/>
      <c r="BT67" s="16"/>
      <c r="BU67" s="59"/>
      <c r="BV67" s="5"/>
      <c r="BW67" s="16"/>
      <c r="BX67" s="59"/>
      <c r="BY67" s="5"/>
      <c r="BZ67" s="16"/>
      <c r="CA67" s="59"/>
      <c r="CB67" s="5"/>
      <c r="CC67" s="16"/>
      <c r="CD67" s="59"/>
      <c r="CE67" s="5"/>
      <c r="CF67" s="16"/>
      <c r="CG67" s="59"/>
      <c r="CH67" s="5"/>
      <c r="CI67" s="16"/>
      <c r="CJ67" s="59"/>
      <c r="CK67" s="5"/>
      <c r="CL67" s="16"/>
      <c r="CM67" s="59"/>
      <c r="CN67" s="5"/>
      <c r="CO67" s="16"/>
      <c r="CP67" s="59"/>
      <c r="CQ67" s="5"/>
      <c r="CR67" s="16"/>
      <c r="CS67" s="59"/>
      <c r="CT67" s="5"/>
      <c r="CU67" s="16"/>
      <c r="CV67" s="59"/>
      <c r="CW67" s="5"/>
      <c r="CX67" s="16"/>
      <c r="CY67" s="59"/>
      <c r="CZ67" s="5"/>
      <c r="DA67" s="16"/>
      <c r="DB67" s="59"/>
      <c r="DC67" s="13"/>
      <c r="DD67" s="16"/>
      <c r="DE67" s="59"/>
      <c r="DF67" s="5"/>
      <c r="DG67" s="16"/>
      <c r="DH67" s="59"/>
      <c r="DI67" s="5"/>
      <c r="DJ67" s="16"/>
      <c r="DK67" s="59"/>
      <c r="DL67" s="5"/>
      <c r="DM67" s="16"/>
      <c r="DN67" s="59"/>
      <c r="DO67" s="5"/>
      <c r="DP67" s="16"/>
      <c r="DQ67" s="59"/>
      <c r="DR67" s="5"/>
      <c r="DS67" s="16"/>
      <c r="DT67" s="59"/>
      <c r="DU67" s="5"/>
      <c r="DV67" s="16"/>
      <c r="DW67" s="59"/>
      <c r="DX67" s="5"/>
      <c r="DY67" s="16"/>
      <c r="DZ67" s="59"/>
      <c r="EA67" s="5"/>
      <c r="EB67" s="16"/>
      <c r="EC67" s="59"/>
      <c r="ED67" s="5"/>
      <c r="EE67" s="16"/>
      <c r="EF67" s="59"/>
      <c r="EG67" s="13"/>
      <c r="EH67" s="16"/>
      <c r="EI67" s="76"/>
    </row>
    <row r="68" spans="1:139" ht="12" customHeight="1" x14ac:dyDescent="0.25">
      <c r="A68" s="4"/>
      <c r="B68" s="13"/>
      <c r="C68" s="16"/>
      <c r="D68" s="59"/>
      <c r="E68" s="5"/>
      <c r="F68" s="16"/>
      <c r="G68" s="59"/>
      <c r="H68" s="5"/>
      <c r="I68" s="16"/>
      <c r="J68" s="59"/>
      <c r="K68" s="5"/>
      <c r="L68" s="16"/>
      <c r="M68" s="59"/>
      <c r="N68" s="5"/>
      <c r="O68" s="16"/>
      <c r="P68" s="59"/>
      <c r="Q68" s="5"/>
      <c r="R68" s="16"/>
      <c r="S68" s="59"/>
      <c r="T68" s="5"/>
      <c r="U68" s="16"/>
      <c r="V68" s="59"/>
      <c r="W68" s="5"/>
      <c r="X68" s="16"/>
      <c r="Y68" s="59"/>
      <c r="Z68" s="5"/>
      <c r="AA68" s="16"/>
      <c r="AB68" s="59"/>
      <c r="AC68" s="13"/>
      <c r="AD68" s="16"/>
      <c r="AE68" s="59"/>
      <c r="AF68" s="5"/>
      <c r="AG68" s="16"/>
      <c r="AH68" s="59"/>
      <c r="AI68" s="5"/>
      <c r="AJ68" s="16"/>
      <c r="AK68" s="59"/>
      <c r="AL68" s="5"/>
      <c r="AM68" s="16"/>
      <c r="AN68" s="59"/>
      <c r="AO68" s="5"/>
      <c r="AP68" s="16"/>
      <c r="AQ68" s="59"/>
      <c r="AR68" s="5"/>
      <c r="AS68" s="16"/>
      <c r="AT68" s="59"/>
      <c r="AU68" s="5"/>
      <c r="AV68" s="16"/>
      <c r="AW68" s="59"/>
      <c r="AX68" s="5"/>
      <c r="AY68" s="16"/>
      <c r="AZ68" s="59"/>
      <c r="BA68" s="5"/>
      <c r="BB68" s="16"/>
      <c r="BC68" s="59"/>
      <c r="BD68" s="5"/>
      <c r="BE68" s="16"/>
      <c r="BF68" s="59"/>
      <c r="BG68" s="5"/>
      <c r="BH68" s="16"/>
      <c r="BI68" s="59"/>
      <c r="BJ68" s="5"/>
      <c r="BK68" s="16"/>
      <c r="BL68" s="59"/>
      <c r="BM68" s="5"/>
      <c r="BN68" s="16"/>
      <c r="BO68" s="59"/>
      <c r="BP68" s="13"/>
      <c r="BQ68" s="16"/>
      <c r="BR68" s="59"/>
      <c r="BS68" s="5"/>
      <c r="BT68" s="16"/>
      <c r="BU68" s="59"/>
      <c r="BV68" s="5"/>
      <c r="BW68" s="16"/>
      <c r="BX68" s="59"/>
      <c r="BY68" s="5"/>
      <c r="BZ68" s="16"/>
      <c r="CA68" s="59"/>
      <c r="CB68" s="5"/>
      <c r="CC68" s="16"/>
      <c r="CD68" s="59"/>
      <c r="CE68" s="5"/>
      <c r="CF68" s="16"/>
      <c r="CG68" s="59"/>
      <c r="CH68" s="5"/>
      <c r="CI68" s="16"/>
      <c r="CJ68" s="59"/>
      <c r="CK68" s="5"/>
      <c r="CL68" s="16"/>
      <c r="CM68" s="59"/>
      <c r="CN68" s="5"/>
      <c r="CO68" s="16"/>
      <c r="CP68" s="59"/>
      <c r="CQ68" s="5"/>
      <c r="CR68" s="16"/>
      <c r="CS68" s="59"/>
      <c r="CT68" s="5"/>
      <c r="CU68" s="16"/>
      <c r="CV68" s="59"/>
      <c r="CW68" s="5"/>
      <c r="CX68" s="16"/>
      <c r="CY68" s="59"/>
      <c r="CZ68" s="5"/>
      <c r="DA68" s="16"/>
      <c r="DB68" s="59"/>
      <c r="DC68" s="13"/>
      <c r="DD68" s="16"/>
      <c r="DE68" s="59"/>
      <c r="DF68" s="5"/>
      <c r="DG68" s="16"/>
      <c r="DH68" s="59"/>
      <c r="DI68" s="5"/>
      <c r="DJ68" s="16"/>
      <c r="DK68" s="59"/>
      <c r="DL68" s="5"/>
      <c r="DM68" s="16"/>
      <c r="DN68" s="59"/>
      <c r="DO68" s="5"/>
      <c r="DP68" s="16"/>
      <c r="DQ68" s="59"/>
      <c r="DR68" s="5"/>
      <c r="DS68" s="16"/>
      <c r="DT68" s="59"/>
      <c r="DU68" s="5"/>
      <c r="DV68" s="16"/>
      <c r="DW68" s="59"/>
      <c r="DX68" s="5"/>
      <c r="DY68" s="16"/>
      <c r="DZ68" s="59"/>
      <c r="EA68" s="5"/>
      <c r="EB68" s="16"/>
      <c r="EC68" s="59"/>
      <c r="ED68" s="5"/>
      <c r="EE68" s="16"/>
      <c r="EF68" s="59"/>
      <c r="EG68" s="13"/>
      <c r="EH68" s="16"/>
      <c r="EI68" s="76"/>
    </row>
    <row r="69" spans="1:139" ht="12" customHeight="1" x14ac:dyDescent="0.25">
      <c r="A69" s="4"/>
      <c r="B69" s="13"/>
      <c r="C69" s="16"/>
      <c r="D69" s="59"/>
      <c r="E69" s="5"/>
      <c r="F69" s="16"/>
      <c r="G69" s="59"/>
      <c r="H69" s="5"/>
      <c r="I69" s="16"/>
      <c r="J69" s="59"/>
      <c r="K69" s="5"/>
      <c r="L69" s="16"/>
      <c r="M69" s="59"/>
      <c r="N69" s="5"/>
      <c r="O69" s="16"/>
      <c r="P69" s="59"/>
      <c r="Q69" s="5"/>
      <c r="R69" s="16"/>
      <c r="S69" s="59"/>
      <c r="T69" s="5"/>
      <c r="U69" s="16"/>
      <c r="V69" s="59"/>
      <c r="W69" s="5"/>
      <c r="X69" s="16"/>
      <c r="Y69" s="59"/>
      <c r="Z69" s="5"/>
      <c r="AA69" s="16"/>
      <c r="AB69" s="59"/>
      <c r="AC69" s="13"/>
      <c r="AD69" s="16"/>
      <c r="AE69" s="59"/>
      <c r="AF69" s="5"/>
      <c r="AG69" s="16"/>
      <c r="AH69" s="59"/>
      <c r="AI69" s="5"/>
      <c r="AJ69" s="16"/>
      <c r="AK69" s="59"/>
      <c r="AL69" s="5"/>
      <c r="AM69" s="16"/>
      <c r="AN69" s="59"/>
      <c r="AO69" s="5"/>
      <c r="AP69" s="16"/>
      <c r="AQ69" s="59"/>
      <c r="AR69" s="5"/>
      <c r="AS69" s="16"/>
      <c r="AT69" s="59"/>
      <c r="AU69" s="5"/>
      <c r="AV69" s="16"/>
      <c r="AW69" s="59"/>
      <c r="AX69" s="5"/>
      <c r="AY69" s="16"/>
      <c r="AZ69" s="59"/>
      <c r="BA69" s="5"/>
      <c r="BB69" s="16"/>
      <c r="BC69" s="59"/>
      <c r="BD69" s="5"/>
      <c r="BE69" s="16"/>
      <c r="BF69" s="59"/>
      <c r="BG69" s="5"/>
      <c r="BH69" s="16"/>
      <c r="BI69" s="59"/>
      <c r="BJ69" s="5"/>
      <c r="BK69" s="16"/>
      <c r="BL69" s="59"/>
      <c r="BM69" s="5"/>
      <c r="BN69" s="16"/>
      <c r="BO69" s="59"/>
      <c r="BP69" s="13"/>
      <c r="BQ69" s="16"/>
      <c r="BR69" s="59"/>
      <c r="BS69" s="5"/>
      <c r="BT69" s="16"/>
      <c r="BU69" s="59"/>
      <c r="BV69" s="5"/>
      <c r="BW69" s="16"/>
      <c r="BX69" s="59"/>
      <c r="BY69" s="5"/>
      <c r="BZ69" s="16"/>
      <c r="CA69" s="59"/>
      <c r="CB69" s="5"/>
      <c r="CC69" s="16"/>
      <c r="CD69" s="59"/>
      <c r="CE69" s="5"/>
      <c r="CF69" s="16"/>
      <c r="CG69" s="59"/>
      <c r="CH69" s="5"/>
      <c r="CI69" s="16"/>
      <c r="CJ69" s="59"/>
      <c r="CK69" s="5"/>
      <c r="CL69" s="16"/>
      <c r="CM69" s="59"/>
      <c r="CN69" s="5"/>
      <c r="CO69" s="16"/>
      <c r="CP69" s="59"/>
      <c r="CQ69" s="5"/>
      <c r="CR69" s="16"/>
      <c r="CS69" s="59"/>
      <c r="CT69" s="5"/>
      <c r="CU69" s="16"/>
      <c r="CV69" s="59"/>
      <c r="CW69" s="5"/>
      <c r="CX69" s="16"/>
      <c r="CY69" s="59"/>
      <c r="CZ69" s="5"/>
      <c r="DA69" s="16"/>
      <c r="DB69" s="59"/>
      <c r="DC69" s="13"/>
      <c r="DD69" s="16"/>
      <c r="DE69" s="59"/>
      <c r="DF69" s="5"/>
      <c r="DG69" s="16"/>
      <c r="DH69" s="59"/>
      <c r="DI69" s="5"/>
      <c r="DJ69" s="16"/>
      <c r="DK69" s="59"/>
      <c r="DL69" s="5"/>
      <c r="DM69" s="16"/>
      <c r="DN69" s="59"/>
      <c r="DO69" s="5"/>
      <c r="DP69" s="16"/>
      <c r="DQ69" s="59"/>
      <c r="DR69" s="5"/>
      <c r="DS69" s="16"/>
      <c r="DT69" s="59"/>
      <c r="DU69" s="5"/>
      <c r="DV69" s="16"/>
      <c r="DW69" s="59"/>
      <c r="DX69" s="5"/>
      <c r="DY69" s="16"/>
      <c r="DZ69" s="59"/>
      <c r="EA69" s="5"/>
      <c r="EB69" s="16"/>
      <c r="EC69" s="59"/>
      <c r="ED69" s="5"/>
      <c r="EE69" s="16"/>
      <c r="EF69" s="59"/>
      <c r="EG69" s="13"/>
      <c r="EH69" s="16"/>
      <c r="EI69" s="76"/>
    </row>
    <row r="70" spans="1:139" ht="12" customHeight="1" x14ac:dyDescent="0.25">
      <c r="A70" s="4"/>
      <c r="B70" s="13"/>
      <c r="C70" s="16"/>
      <c r="D70" s="59"/>
      <c r="E70" s="5"/>
      <c r="F70" s="16"/>
      <c r="G70" s="59"/>
      <c r="H70" s="5"/>
      <c r="I70" s="16"/>
      <c r="J70" s="59"/>
      <c r="K70" s="5"/>
      <c r="L70" s="16"/>
      <c r="M70" s="59"/>
      <c r="N70" s="5"/>
      <c r="O70" s="16"/>
      <c r="P70" s="59"/>
      <c r="Q70" s="5"/>
      <c r="R70" s="16"/>
      <c r="S70" s="59"/>
      <c r="T70" s="5"/>
      <c r="U70" s="16"/>
      <c r="V70" s="59"/>
      <c r="W70" s="5"/>
      <c r="X70" s="16"/>
      <c r="Y70" s="59"/>
      <c r="Z70" s="5"/>
      <c r="AA70" s="16"/>
      <c r="AB70" s="59"/>
      <c r="AC70" s="13"/>
      <c r="AD70" s="16"/>
      <c r="AE70" s="59"/>
      <c r="AF70" s="5"/>
      <c r="AG70" s="16"/>
      <c r="AH70" s="59"/>
      <c r="AI70" s="5"/>
      <c r="AJ70" s="16"/>
      <c r="AK70" s="59"/>
      <c r="AL70" s="5"/>
      <c r="AM70" s="16"/>
      <c r="AN70" s="59"/>
      <c r="AO70" s="5"/>
      <c r="AP70" s="16"/>
      <c r="AQ70" s="59"/>
      <c r="AR70" s="5"/>
      <c r="AS70" s="16"/>
      <c r="AT70" s="59"/>
      <c r="AU70" s="5"/>
      <c r="AV70" s="16"/>
      <c r="AW70" s="59"/>
      <c r="AX70" s="5"/>
      <c r="AY70" s="16"/>
      <c r="AZ70" s="59"/>
      <c r="BA70" s="5"/>
      <c r="BB70" s="16"/>
      <c r="BC70" s="59"/>
      <c r="BD70" s="5"/>
      <c r="BE70" s="16"/>
      <c r="BF70" s="59"/>
      <c r="BG70" s="5"/>
      <c r="BH70" s="16"/>
      <c r="BI70" s="59"/>
      <c r="BJ70" s="5"/>
      <c r="BK70" s="16"/>
      <c r="BL70" s="59"/>
      <c r="BM70" s="5"/>
      <c r="BN70" s="16"/>
      <c r="BO70" s="59"/>
      <c r="BP70" s="13"/>
      <c r="BQ70" s="16"/>
      <c r="BR70" s="59"/>
      <c r="BS70" s="5"/>
      <c r="BT70" s="16"/>
      <c r="BU70" s="59"/>
      <c r="BV70" s="5"/>
      <c r="BW70" s="16"/>
      <c r="BX70" s="59"/>
      <c r="BY70" s="5"/>
      <c r="BZ70" s="16"/>
      <c r="CA70" s="59"/>
      <c r="CB70" s="5"/>
      <c r="CC70" s="16"/>
      <c r="CD70" s="59"/>
      <c r="CE70" s="5"/>
      <c r="CF70" s="16"/>
      <c r="CG70" s="59"/>
      <c r="CH70" s="5"/>
      <c r="CI70" s="16"/>
      <c r="CJ70" s="59"/>
      <c r="CK70" s="5"/>
      <c r="CL70" s="16"/>
      <c r="CM70" s="59"/>
      <c r="CN70" s="5"/>
      <c r="CO70" s="16"/>
      <c r="CP70" s="59"/>
      <c r="CQ70" s="5"/>
      <c r="CR70" s="16"/>
      <c r="CS70" s="59"/>
      <c r="CT70" s="5"/>
      <c r="CU70" s="16"/>
      <c r="CV70" s="59"/>
      <c r="CW70" s="5"/>
      <c r="CX70" s="16"/>
      <c r="CY70" s="59"/>
      <c r="CZ70" s="5"/>
      <c r="DA70" s="16"/>
      <c r="DB70" s="59"/>
      <c r="DC70" s="13"/>
      <c r="DD70" s="16"/>
      <c r="DE70" s="59"/>
      <c r="DF70" s="5"/>
      <c r="DG70" s="16"/>
      <c r="DH70" s="59"/>
      <c r="DI70" s="5"/>
      <c r="DJ70" s="16"/>
      <c r="DK70" s="59"/>
      <c r="DL70" s="5"/>
      <c r="DM70" s="16"/>
      <c r="DN70" s="59"/>
      <c r="DO70" s="5"/>
      <c r="DP70" s="16"/>
      <c r="DQ70" s="59"/>
      <c r="DR70" s="5"/>
      <c r="DS70" s="16"/>
      <c r="DT70" s="59"/>
      <c r="DU70" s="5"/>
      <c r="DV70" s="16"/>
      <c r="DW70" s="59"/>
      <c r="DX70" s="5"/>
      <c r="DY70" s="16"/>
      <c r="DZ70" s="59"/>
      <c r="EA70" s="5"/>
      <c r="EB70" s="16"/>
      <c r="EC70" s="59"/>
      <c r="ED70" s="5"/>
      <c r="EE70" s="16"/>
      <c r="EF70" s="59"/>
      <c r="EG70" s="13"/>
      <c r="EH70" s="16"/>
      <c r="EI70" s="76"/>
    </row>
    <row r="71" spans="1:139" ht="12" customHeight="1" x14ac:dyDescent="0.25">
      <c r="A71" s="4"/>
      <c r="B71" s="13"/>
      <c r="C71" s="16"/>
      <c r="D71" s="59"/>
      <c r="E71" s="5"/>
      <c r="F71" s="16"/>
      <c r="G71" s="59"/>
      <c r="H71" s="5"/>
      <c r="I71" s="16"/>
      <c r="J71" s="59"/>
      <c r="K71" s="5"/>
      <c r="L71" s="16"/>
      <c r="M71" s="59"/>
      <c r="N71" s="5"/>
      <c r="O71" s="16"/>
      <c r="P71" s="59"/>
      <c r="Q71" s="5"/>
      <c r="R71" s="16"/>
      <c r="S71" s="59"/>
      <c r="T71" s="5"/>
      <c r="U71" s="16"/>
      <c r="V71" s="59"/>
      <c r="W71" s="5"/>
      <c r="X71" s="16"/>
      <c r="Y71" s="59"/>
      <c r="Z71" s="5"/>
      <c r="AA71" s="16"/>
      <c r="AB71" s="59"/>
      <c r="AC71" s="13"/>
      <c r="AD71" s="16"/>
      <c r="AE71" s="59"/>
      <c r="AF71" s="5"/>
      <c r="AG71" s="16"/>
      <c r="AH71" s="59"/>
      <c r="AI71" s="5"/>
      <c r="AJ71" s="16"/>
      <c r="AK71" s="59"/>
      <c r="AL71" s="5"/>
      <c r="AM71" s="16"/>
      <c r="AN71" s="59"/>
      <c r="AO71" s="5"/>
      <c r="AP71" s="16"/>
      <c r="AQ71" s="59"/>
      <c r="AR71" s="5"/>
      <c r="AS71" s="16"/>
      <c r="AT71" s="59"/>
      <c r="AU71" s="5"/>
      <c r="AV71" s="16"/>
      <c r="AW71" s="59"/>
      <c r="AX71" s="5"/>
      <c r="AY71" s="16"/>
      <c r="AZ71" s="59"/>
      <c r="BA71" s="5"/>
      <c r="BB71" s="16"/>
      <c r="BC71" s="59"/>
      <c r="BD71" s="5"/>
      <c r="BE71" s="16"/>
      <c r="BF71" s="59"/>
      <c r="BG71" s="5"/>
      <c r="BH71" s="16"/>
      <c r="BI71" s="59"/>
      <c r="BJ71" s="5"/>
      <c r="BK71" s="16"/>
      <c r="BL71" s="59"/>
      <c r="BM71" s="5"/>
      <c r="BN71" s="16"/>
      <c r="BO71" s="59"/>
      <c r="BP71" s="13"/>
      <c r="BQ71" s="16"/>
      <c r="BR71" s="59"/>
      <c r="BS71" s="5"/>
      <c r="BT71" s="16"/>
      <c r="BU71" s="59"/>
      <c r="BV71" s="5"/>
      <c r="BW71" s="16"/>
      <c r="BX71" s="59"/>
      <c r="BY71" s="5"/>
      <c r="BZ71" s="16"/>
      <c r="CA71" s="59"/>
      <c r="CB71" s="5"/>
      <c r="CC71" s="16"/>
      <c r="CD71" s="59"/>
      <c r="CE71" s="5"/>
      <c r="CF71" s="16"/>
      <c r="CG71" s="59"/>
      <c r="CH71" s="5"/>
      <c r="CI71" s="16"/>
      <c r="CJ71" s="59"/>
      <c r="CK71" s="5"/>
      <c r="CL71" s="16"/>
      <c r="CM71" s="59"/>
      <c r="CN71" s="5"/>
      <c r="CO71" s="16"/>
      <c r="CP71" s="59"/>
      <c r="CQ71" s="5"/>
      <c r="CR71" s="16"/>
      <c r="CS71" s="59"/>
      <c r="CT71" s="5"/>
      <c r="CU71" s="16"/>
      <c r="CV71" s="59"/>
      <c r="CW71" s="5"/>
      <c r="CX71" s="16"/>
      <c r="CY71" s="59"/>
      <c r="CZ71" s="5"/>
      <c r="DA71" s="16"/>
      <c r="DB71" s="59"/>
      <c r="DC71" s="13"/>
      <c r="DD71" s="16"/>
      <c r="DE71" s="59"/>
      <c r="DF71" s="5"/>
      <c r="DG71" s="16"/>
      <c r="DH71" s="59"/>
      <c r="DI71" s="5"/>
      <c r="DJ71" s="16"/>
      <c r="DK71" s="59"/>
      <c r="DL71" s="5"/>
      <c r="DM71" s="16"/>
      <c r="DN71" s="59"/>
      <c r="DO71" s="5"/>
      <c r="DP71" s="16"/>
      <c r="DQ71" s="59"/>
      <c r="DR71" s="5"/>
      <c r="DS71" s="16"/>
      <c r="DT71" s="59"/>
      <c r="DU71" s="5"/>
      <c r="DV71" s="16"/>
      <c r="DW71" s="59"/>
      <c r="DX71" s="5"/>
      <c r="DY71" s="16"/>
      <c r="DZ71" s="59"/>
      <c r="EA71" s="5"/>
      <c r="EB71" s="16"/>
      <c r="EC71" s="59"/>
      <c r="ED71" s="5"/>
      <c r="EE71" s="16"/>
      <c r="EF71" s="59"/>
      <c r="EG71" s="13"/>
      <c r="EH71" s="16"/>
      <c r="EI71" s="76"/>
    </row>
    <row r="72" spans="1:139" ht="12" customHeight="1" x14ac:dyDescent="0.25">
      <c r="A72" s="4"/>
      <c r="B72" s="13"/>
      <c r="C72" s="16"/>
      <c r="D72" s="59"/>
      <c r="E72" s="5"/>
      <c r="F72" s="16"/>
      <c r="G72" s="59"/>
      <c r="H72" s="5"/>
      <c r="I72" s="16"/>
      <c r="J72" s="59"/>
      <c r="K72" s="5"/>
      <c r="L72" s="16"/>
      <c r="M72" s="59"/>
      <c r="N72" s="5"/>
      <c r="O72" s="16"/>
      <c r="P72" s="59"/>
      <c r="Q72" s="5"/>
      <c r="R72" s="16"/>
      <c r="S72" s="59"/>
      <c r="T72" s="5"/>
      <c r="U72" s="16"/>
      <c r="V72" s="59"/>
      <c r="W72" s="5"/>
      <c r="X72" s="16"/>
      <c r="Y72" s="59"/>
      <c r="Z72" s="5"/>
      <c r="AA72" s="16"/>
      <c r="AB72" s="59"/>
      <c r="AC72" s="13"/>
      <c r="AD72" s="16"/>
      <c r="AE72" s="59"/>
      <c r="AF72" s="5"/>
      <c r="AG72" s="16"/>
      <c r="AH72" s="59"/>
      <c r="AI72" s="5"/>
      <c r="AJ72" s="16"/>
      <c r="AK72" s="59"/>
      <c r="AL72" s="5"/>
      <c r="AM72" s="16"/>
      <c r="AN72" s="59"/>
      <c r="AO72" s="5"/>
      <c r="AP72" s="16"/>
      <c r="AQ72" s="59"/>
      <c r="AR72" s="5"/>
      <c r="AS72" s="16"/>
      <c r="AT72" s="59"/>
      <c r="AU72" s="5"/>
      <c r="AV72" s="16"/>
      <c r="AW72" s="59"/>
      <c r="AX72" s="5"/>
      <c r="AY72" s="16"/>
      <c r="AZ72" s="59"/>
      <c r="BA72" s="5"/>
      <c r="BB72" s="16"/>
      <c r="BC72" s="59"/>
      <c r="BD72" s="5"/>
      <c r="BE72" s="16"/>
      <c r="BF72" s="59"/>
      <c r="BG72" s="5"/>
      <c r="BH72" s="16"/>
      <c r="BI72" s="59"/>
      <c r="BJ72" s="5"/>
      <c r="BK72" s="16"/>
      <c r="BL72" s="59"/>
      <c r="BM72" s="5"/>
      <c r="BN72" s="16"/>
      <c r="BO72" s="59"/>
      <c r="BP72" s="13"/>
      <c r="BQ72" s="16"/>
      <c r="BR72" s="59"/>
      <c r="BS72" s="5"/>
      <c r="BT72" s="16"/>
      <c r="BU72" s="59"/>
      <c r="BV72" s="5"/>
      <c r="BW72" s="16"/>
      <c r="BX72" s="59"/>
      <c r="BY72" s="5"/>
      <c r="BZ72" s="16"/>
      <c r="CA72" s="59"/>
      <c r="CB72" s="5"/>
      <c r="CC72" s="16"/>
      <c r="CD72" s="59"/>
      <c r="CE72" s="5"/>
      <c r="CF72" s="16"/>
      <c r="CG72" s="59"/>
      <c r="CH72" s="5"/>
      <c r="CI72" s="16"/>
      <c r="CJ72" s="59"/>
      <c r="CK72" s="5"/>
      <c r="CL72" s="16"/>
      <c r="CM72" s="59"/>
      <c r="CN72" s="5"/>
      <c r="CO72" s="16"/>
      <c r="CP72" s="59"/>
      <c r="CQ72" s="5"/>
      <c r="CR72" s="16"/>
      <c r="CS72" s="59"/>
      <c r="CT72" s="5"/>
      <c r="CU72" s="16"/>
      <c r="CV72" s="59"/>
      <c r="CW72" s="5"/>
      <c r="CX72" s="16"/>
      <c r="CY72" s="59"/>
      <c r="CZ72" s="5"/>
      <c r="DA72" s="16"/>
      <c r="DB72" s="59"/>
      <c r="DC72" s="13"/>
      <c r="DD72" s="16"/>
      <c r="DE72" s="59"/>
      <c r="DF72" s="5"/>
      <c r="DG72" s="16"/>
      <c r="DH72" s="59"/>
      <c r="DI72" s="5"/>
      <c r="DJ72" s="16"/>
      <c r="DK72" s="59"/>
      <c r="DL72" s="5"/>
      <c r="DM72" s="16"/>
      <c r="DN72" s="59"/>
      <c r="DO72" s="5"/>
      <c r="DP72" s="16"/>
      <c r="DQ72" s="59"/>
      <c r="DR72" s="5"/>
      <c r="DS72" s="16"/>
      <c r="DT72" s="59"/>
      <c r="DU72" s="5"/>
      <c r="DV72" s="16"/>
      <c r="DW72" s="59"/>
      <c r="DX72" s="5"/>
      <c r="DY72" s="16"/>
      <c r="DZ72" s="59"/>
      <c r="EA72" s="5"/>
      <c r="EB72" s="16"/>
      <c r="EC72" s="59"/>
      <c r="ED72" s="5"/>
      <c r="EE72" s="16"/>
      <c r="EF72" s="59"/>
      <c r="EG72" s="13"/>
      <c r="EH72" s="16"/>
      <c r="EI72" s="76"/>
    </row>
    <row r="73" spans="1:139" ht="12" customHeight="1" x14ac:dyDescent="0.25">
      <c r="A73" s="4"/>
      <c r="B73" s="13"/>
      <c r="C73" s="16"/>
      <c r="D73" s="59"/>
      <c r="E73" s="5"/>
      <c r="F73" s="16"/>
      <c r="G73" s="59"/>
      <c r="H73" s="5"/>
      <c r="I73" s="16"/>
      <c r="J73" s="59"/>
      <c r="K73" s="5"/>
      <c r="L73" s="16"/>
      <c r="M73" s="59"/>
      <c r="N73" s="5"/>
      <c r="O73" s="16"/>
      <c r="P73" s="59"/>
      <c r="Q73" s="5"/>
      <c r="R73" s="16"/>
      <c r="S73" s="59"/>
      <c r="T73" s="5"/>
      <c r="U73" s="16"/>
      <c r="V73" s="59"/>
      <c r="W73" s="5"/>
      <c r="X73" s="16"/>
      <c r="Y73" s="59"/>
      <c r="Z73" s="5"/>
      <c r="AA73" s="16"/>
      <c r="AB73" s="59"/>
      <c r="AC73" s="13"/>
      <c r="AD73" s="16"/>
      <c r="AE73" s="59"/>
      <c r="AF73" s="5"/>
      <c r="AG73" s="16"/>
      <c r="AH73" s="59"/>
      <c r="AI73" s="5"/>
      <c r="AJ73" s="16"/>
      <c r="AK73" s="59"/>
      <c r="AL73" s="5"/>
      <c r="AM73" s="16"/>
      <c r="AN73" s="59"/>
      <c r="AO73" s="5"/>
      <c r="AP73" s="16"/>
      <c r="AQ73" s="59"/>
      <c r="AR73" s="5"/>
      <c r="AS73" s="16"/>
      <c r="AT73" s="59"/>
      <c r="AU73" s="5"/>
      <c r="AV73" s="16"/>
      <c r="AW73" s="59"/>
      <c r="AX73" s="5"/>
      <c r="AY73" s="16"/>
      <c r="AZ73" s="59"/>
      <c r="BA73" s="5"/>
      <c r="BB73" s="16"/>
      <c r="BC73" s="59"/>
      <c r="BD73" s="5"/>
      <c r="BE73" s="16"/>
      <c r="BF73" s="59"/>
      <c r="BG73" s="5"/>
      <c r="BH73" s="16"/>
      <c r="BI73" s="59"/>
      <c r="BJ73" s="5"/>
      <c r="BK73" s="16"/>
      <c r="BL73" s="59"/>
      <c r="BM73" s="5"/>
      <c r="BN73" s="16"/>
      <c r="BO73" s="59"/>
      <c r="BP73" s="13"/>
      <c r="BQ73" s="16"/>
      <c r="BR73" s="59"/>
      <c r="BS73" s="5"/>
      <c r="BT73" s="16"/>
      <c r="BU73" s="59"/>
      <c r="BV73" s="5"/>
      <c r="BW73" s="16"/>
      <c r="BX73" s="59"/>
      <c r="BY73" s="5"/>
      <c r="BZ73" s="16"/>
      <c r="CA73" s="59"/>
      <c r="CB73" s="5"/>
      <c r="CC73" s="16"/>
      <c r="CD73" s="59"/>
      <c r="CE73" s="5"/>
      <c r="CF73" s="16"/>
      <c r="CG73" s="59"/>
      <c r="CH73" s="5"/>
      <c r="CI73" s="16"/>
      <c r="CJ73" s="59"/>
      <c r="CK73" s="5"/>
      <c r="CL73" s="16"/>
      <c r="CM73" s="59"/>
      <c r="CN73" s="5"/>
      <c r="CO73" s="16"/>
      <c r="CP73" s="59"/>
      <c r="CQ73" s="5"/>
      <c r="CR73" s="16"/>
      <c r="CS73" s="59"/>
      <c r="CT73" s="5"/>
      <c r="CU73" s="16"/>
      <c r="CV73" s="59"/>
      <c r="CW73" s="5"/>
      <c r="CX73" s="16"/>
      <c r="CY73" s="59"/>
      <c r="CZ73" s="5"/>
      <c r="DA73" s="16"/>
      <c r="DB73" s="59"/>
      <c r="DC73" s="13"/>
      <c r="DD73" s="16"/>
      <c r="DE73" s="59"/>
      <c r="DF73" s="5"/>
      <c r="DG73" s="16"/>
      <c r="DH73" s="59"/>
      <c r="DI73" s="5"/>
      <c r="DJ73" s="16"/>
      <c r="DK73" s="59"/>
      <c r="DL73" s="5"/>
      <c r="DM73" s="16"/>
      <c r="DN73" s="59"/>
      <c r="DO73" s="5"/>
      <c r="DP73" s="16"/>
      <c r="DQ73" s="59"/>
      <c r="DR73" s="5"/>
      <c r="DS73" s="16"/>
      <c r="DT73" s="59"/>
      <c r="DU73" s="5"/>
      <c r="DV73" s="16"/>
      <c r="DW73" s="59"/>
      <c r="DX73" s="5"/>
      <c r="DY73" s="16"/>
      <c r="DZ73" s="59"/>
      <c r="EA73" s="5"/>
      <c r="EB73" s="16"/>
      <c r="EC73" s="59"/>
      <c r="ED73" s="5"/>
      <c r="EE73" s="16"/>
      <c r="EF73" s="59"/>
      <c r="EG73" s="13"/>
      <c r="EH73" s="16"/>
      <c r="EI73" s="76"/>
    </row>
    <row r="74" spans="1:139" ht="12" customHeight="1" x14ac:dyDescent="0.25">
      <c r="A74" s="4"/>
      <c r="B74" s="13"/>
      <c r="C74" s="16"/>
      <c r="D74" s="59"/>
      <c r="E74" s="5"/>
      <c r="F74" s="16"/>
      <c r="G74" s="59"/>
      <c r="H74" s="5"/>
      <c r="I74" s="16"/>
      <c r="J74" s="59"/>
      <c r="K74" s="5"/>
      <c r="L74" s="16"/>
      <c r="M74" s="59"/>
      <c r="N74" s="5"/>
      <c r="O74" s="16"/>
      <c r="P74" s="59"/>
      <c r="Q74" s="5"/>
      <c r="R74" s="16"/>
      <c r="S74" s="59"/>
      <c r="T74" s="5"/>
      <c r="U74" s="16"/>
      <c r="V74" s="59"/>
      <c r="W74" s="5"/>
      <c r="X74" s="16"/>
      <c r="Y74" s="59"/>
      <c r="Z74" s="5"/>
      <c r="AA74" s="16"/>
      <c r="AB74" s="59"/>
      <c r="AC74" s="13"/>
      <c r="AD74" s="16"/>
      <c r="AE74" s="59"/>
      <c r="AF74" s="5"/>
      <c r="AG74" s="16"/>
      <c r="AH74" s="59"/>
      <c r="AI74" s="5"/>
      <c r="AJ74" s="16"/>
      <c r="AK74" s="59"/>
      <c r="AL74" s="5"/>
      <c r="AM74" s="16"/>
      <c r="AN74" s="59"/>
      <c r="AO74" s="5"/>
      <c r="AP74" s="16"/>
      <c r="AQ74" s="59"/>
      <c r="AR74" s="5"/>
      <c r="AS74" s="16"/>
      <c r="AT74" s="59"/>
      <c r="AU74" s="5"/>
      <c r="AV74" s="16"/>
      <c r="AW74" s="59"/>
      <c r="AX74" s="5"/>
      <c r="AY74" s="16"/>
      <c r="AZ74" s="59"/>
      <c r="BA74" s="5"/>
      <c r="BB74" s="16"/>
      <c r="BC74" s="59"/>
      <c r="BD74" s="5"/>
      <c r="BE74" s="16"/>
      <c r="BF74" s="59"/>
      <c r="BG74" s="5"/>
      <c r="BH74" s="16"/>
      <c r="BI74" s="59"/>
      <c r="BJ74" s="5"/>
      <c r="BK74" s="16"/>
      <c r="BL74" s="59"/>
      <c r="BM74" s="5"/>
      <c r="BN74" s="16"/>
      <c r="BO74" s="59"/>
      <c r="BP74" s="13"/>
      <c r="BQ74" s="16"/>
      <c r="BR74" s="59"/>
      <c r="BS74" s="5"/>
      <c r="BT74" s="16"/>
      <c r="BU74" s="59"/>
      <c r="BV74" s="5"/>
      <c r="BW74" s="16"/>
      <c r="BX74" s="59"/>
      <c r="BY74" s="5"/>
      <c r="BZ74" s="16"/>
      <c r="CA74" s="59"/>
      <c r="CB74" s="5"/>
      <c r="CC74" s="16"/>
      <c r="CD74" s="59"/>
      <c r="CE74" s="5"/>
      <c r="CF74" s="16"/>
      <c r="CG74" s="59"/>
      <c r="CH74" s="5"/>
      <c r="CI74" s="16"/>
      <c r="CJ74" s="59"/>
      <c r="CK74" s="5"/>
      <c r="CL74" s="16"/>
      <c r="CM74" s="59"/>
      <c r="CN74" s="5"/>
      <c r="CO74" s="16"/>
      <c r="CP74" s="59"/>
      <c r="CQ74" s="5"/>
      <c r="CR74" s="16"/>
      <c r="CS74" s="59"/>
      <c r="CT74" s="5"/>
      <c r="CU74" s="16"/>
      <c r="CV74" s="59"/>
      <c r="CW74" s="5"/>
      <c r="CX74" s="16"/>
      <c r="CY74" s="59"/>
      <c r="CZ74" s="5"/>
      <c r="DA74" s="16"/>
      <c r="DB74" s="59"/>
      <c r="DC74" s="13"/>
      <c r="DD74" s="16"/>
      <c r="DE74" s="59"/>
      <c r="DF74" s="5"/>
      <c r="DG74" s="16"/>
      <c r="DH74" s="59"/>
      <c r="DI74" s="5"/>
      <c r="DJ74" s="16"/>
      <c r="DK74" s="59"/>
      <c r="DL74" s="5"/>
      <c r="DM74" s="16"/>
      <c r="DN74" s="59"/>
      <c r="DO74" s="5"/>
      <c r="DP74" s="16"/>
      <c r="DQ74" s="59"/>
      <c r="DR74" s="5"/>
      <c r="DS74" s="16"/>
      <c r="DT74" s="59"/>
      <c r="DU74" s="5"/>
      <c r="DV74" s="16"/>
      <c r="DW74" s="59"/>
      <c r="DX74" s="5"/>
      <c r="DY74" s="16"/>
      <c r="DZ74" s="59"/>
      <c r="EA74" s="5"/>
      <c r="EB74" s="16"/>
      <c r="EC74" s="59"/>
      <c r="ED74" s="5"/>
      <c r="EE74" s="16"/>
      <c r="EF74" s="59"/>
      <c r="EG74" s="13"/>
      <c r="EH74" s="16"/>
      <c r="EI74" s="76"/>
    </row>
    <row r="75" spans="1:139" ht="12" customHeight="1" x14ac:dyDescent="0.25">
      <c r="A75" s="4"/>
      <c r="B75" s="13"/>
      <c r="C75" s="16"/>
      <c r="D75" s="59"/>
      <c r="E75" s="5"/>
      <c r="F75" s="16"/>
      <c r="G75" s="59"/>
      <c r="H75" s="5"/>
      <c r="I75" s="16"/>
      <c r="J75" s="59"/>
      <c r="K75" s="5"/>
      <c r="L75" s="16"/>
      <c r="M75" s="59"/>
      <c r="N75" s="5"/>
      <c r="O75" s="16"/>
      <c r="P75" s="59"/>
      <c r="Q75" s="5"/>
      <c r="R75" s="16"/>
      <c r="S75" s="59"/>
      <c r="T75" s="5"/>
      <c r="U75" s="16"/>
      <c r="V75" s="59"/>
      <c r="W75" s="5"/>
      <c r="X75" s="16"/>
      <c r="Y75" s="59"/>
      <c r="Z75" s="5"/>
      <c r="AA75" s="16"/>
      <c r="AB75" s="59"/>
      <c r="AC75" s="13"/>
      <c r="AD75" s="16"/>
      <c r="AE75" s="59"/>
      <c r="AF75" s="5"/>
      <c r="AG75" s="16"/>
      <c r="AH75" s="59"/>
      <c r="AI75" s="5"/>
      <c r="AJ75" s="16"/>
      <c r="AK75" s="59"/>
      <c r="AL75" s="5"/>
      <c r="AM75" s="16"/>
      <c r="AN75" s="59"/>
      <c r="AO75" s="5"/>
      <c r="AP75" s="16"/>
      <c r="AQ75" s="59"/>
      <c r="AR75" s="5"/>
      <c r="AS75" s="16"/>
      <c r="AT75" s="59"/>
      <c r="AU75" s="5"/>
      <c r="AV75" s="16"/>
      <c r="AW75" s="59"/>
      <c r="AX75" s="5"/>
      <c r="AY75" s="16"/>
      <c r="AZ75" s="59"/>
      <c r="BA75" s="5"/>
      <c r="BB75" s="16"/>
      <c r="BC75" s="59"/>
      <c r="BD75" s="5"/>
      <c r="BE75" s="16"/>
      <c r="BF75" s="59"/>
      <c r="BG75" s="5"/>
      <c r="BH75" s="16"/>
      <c r="BI75" s="59"/>
      <c r="BJ75" s="5"/>
      <c r="BK75" s="16"/>
      <c r="BL75" s="59"/>
      <c r="BM75" s="5"/>
      <c r="BN75" s="16"/>
      <c r="BO75" s="59"/>
      <c r="BP75" s="13"/>
      <c r="BQ75" s="16"/>
      <c r="BR75" s="59"/>
      <c r="BS75" s="5"/>
      <c r="BT75" s="16"/>
      <c r="BU75" s="59"/>
      <c r="BV75" s="5"/>
      <c r="BW75" s="16"/>
      <c r="BX75" s="59"/>
      <c r="BY75" s="5"/>
      <c r="BZ75" s="16"/>
      <c r="CA75" s="59"/>
      <c r="CB75" s="5"/>
      <c r="CC75" s="16"/>
      <c r="CD75" s="59"/>
      <c r="CE75" s="5"/>
      <c r="CF75" s="16"/>
      <c r="CG75" s="59"/>
      <c r="CH75" s="5"/>
      <c r="CI75" s="16"/>
      <c r="CJ75" s="59"/>
      <c r="CK75" s="5"/>
      <c r="CL75" s="16"/>
      <c r="CM75" s="59"/>
      <c r="CN75" s="5"/>
      <c r="CO75" s="16"/>
      <c r="CP75" s="59"/>
      <c r="CQ75" s="5"/>
      <c r="CR75" s="16"/>
      <c r="CS75" s="59"/>
      <c r="CT75" s="5"/>
      <c r="CU75" s="16"/>
      <c r="CV75" s="59"/>
      <c r="CW75" s="5"/>
      <c r="CX75" s="16"/>
      <c r="CY75" s="59"/>
      <c r="CZ75" s="5"/>
      <c r="DA75" s="16"/>
      <c r="DB75" s="59"/>
      <c r="DC75" s="13"/>
      <c r="DD75" s="16"/>
      <c r="DE75" s="59"/>
      <c r="DF75" s="5"/>
      <c r="DG75" s="16"/>
      <c r="DH75" s="59"/>
      <c r="DI75" s="5"/>
      <c r="DJ75" s="16"/>
      <c r="DK75" s="59"/>
      <c r="DL75" s="5"/>
      <c r="DM75" s="16"/>
      <c r="DN75" s="59"/>
      <c r="DO75" s="5"/>
      <c r="DP75" s="16"/>
      <c r="DQ75" s="59"/>
      <c r="DR75" s="5"/>
      <c r="DS75" s="16"/>
      <c r="DT75" s="59"/>
      <c r="DU75" s="5"/>
      <c r="DV75" s="16"/>
      <c r="DW75" s="59"/>
      <c r="DX75" s="5"/>
      <c r="DY75" s="16"/>
      <c r="DZ75" s="59"/>
      <c r="EA75" s="5"/>
      <c r="EB75" s="16"/>
      <c r="EC75" s="59"/>
      <c r="ED75" s="5"/>
      <c r="EE75" s="16"/>
      <c r="EF75" s="59"/>
      <c r="EG75" s="13"/>
      <c r="EH75" s="16"/>
      <c r="EI75" s="76"/>
    </row>
    <row r="76" spans="1:139" ht="12" customHeight="1" x14ac:dyDescent="0.25">
      <c r="A76" s="4"/>
      <c r="B76" s="13"/>
      <c r="C76" s="16"/>
      <c r="D76" s="59"/>
      <c r="E76" s="5"/>
      <c r="F76" s="16"/>
      <c r="G76" s="59"/>
      <c r="H76" s="5"/>
      <c r="I76" s="16"/>
      <c r="J76" s="59"/>
      <c r="K76" s="5"/>
      <c r="L76" s="16"/>
      <c r="M76" s="59"/>
      <c r="N76" s="5"/>
      <c r="O76" s="16"/>
      <c r="P76" s="59"/>
      <c r="Q76" s="5"/>
      <c r="R76" s="16"/>
      <c r="S76" s="59"/>
      <c r="T76" s="5"/>
      <c r="U76" s="16"/>
      <c r="V76" s="59"/>
      <c r="W76" s="5"/>
      <c r="X76" s="16"/>
      <c r="Y76" s="59"/>
      <c r="Z76" s="5"/>
      <c r="AA76" s="16"/>
      <c r="AB76" s="59"/>
      <c r="AC76" s="13"/>
      <c r="AD76" s="16"/>
      <c r="AE76" s="59"/>
      <c r="AF76" s="5"/>
      <c r="AG76" s="16"/>
      <c r="AH76" s="59"/>
      <c r="AI76" s="5"/>
      <c r="AJ76" s="16"/>
      <c r="AK76" s="59"/>
      <c r="AL76" s="5"/>
      <c r="AM76" s="16"/>
      <c r="AN76" s="59"/>
      <c r="AO76" s="5"/>
      <c r="AP76" s="16"/>
      <c r="AQ76" s="59"/>
      <c r="AR76" s="5"/>
      <c r="AS76" s="16"/>
      <c r="AT76" s="59"/>
      <c r="AU76" s="5"/>
      <c r="AV76" s="16"/>
      <c r="AW76" s="59"/>
      <c r="AX76" s="5"/>
      <c r="AY76" s="16"/>
      <c r="AZ76" s="59"/>
      <c r="BA76" s="5"/>
      <c r="BB76" s="16"/>
      <c r="BC76" s="59"/>
      <c r="BD76" s="5"/>
      <c r="BE76" s="16"/>
      <c r="BF76" s="59"/>
      <c r="BG76" s="5"/>
      <c r="BH76" s="16"/>
      <c r="BI76" s="59"/>
      <c r="BJ76" s="5"/>
      <c r="BK76" s="16"/>
      <c r="BL76" s="59"/>
      <c r="BM76" s="5"/>
      <c r="BN76" s="16"/>
      <c r="BO76" s="59"/>
      <c r="BP76" s="13"/>
      <c r="BQ76" s="16"/>
      <c r="BR76" s="59"/>
      <c r="BS76" s="5"/>
      <c r="BT76" s="16"/>
      <c r="BU76" s="59"/>
      <c r="BV76" s="5"/>
      <c r="BW76" s="16"/>
      <c r="BX76" s="59"/>
      <c r="BY76" s="5"/>
      <c r="BZ76" s="16"/>
      <c r="CA76" s="59"/>
      <c r="CB76" s="5"/>
      <c r="CC76" s="16"/>
      <c r="CD76" s="59"/>
      <c r="CE76" s="5"/>
      <c r="CF76" s="16"/>
      <c r="CG76" s="59"/>
      <c r="CH76" s="5"/>
      <c r="CI76" s="16"/>
      <c r="CJ76" s="59"/>
      <c r="CK76" s="5"/>
      <c r="CL76" s="16"/>
      <c r="CM76" s="59"/>
      <c r="CN76" s="5"/>
      <c r="CO76" s="16"/>
      <c r="CP76" s="59"/>
      <c r="CQ76" s="5"/>
      <c r="CR76" s="16"/>
      <c r="CS76" s="59"/>
      <c r="CT76" s="5"/>
      <c r="CU76" s="16"/>
      <c r="CV76" s="59"/>
      <c r="CW76" s="5"/>
      <c r="CX76" s="16"/>
      <c r="CY76" s="59"/>
      <c r="CZ76" s="5"/>
      <c r="DA76" s="16"/>
      <c r="DB76" s="59"/>
      <c r="DC76" s="13"/>
      <c r="DD76" s="16"/>
      <c r="DE76" s="59"/>
      <c r="DF76" s="5"/>
      <c r="DG76" s="16"/>
      <c r="DH76" s="59"/>
      <c r="DI76" s="5"/>
      <c r="DJ76" s="16"/>
      <c r="DK76" s="59"/>
      <c r="DL76" s="5"/>
      <c r="DM76" s="16"/>
      <c r="DN76" s="59"/>
      <c r="DO76" s="5"/>
      <c r="DP76" s="16"/>
      <c r="DQ76" s="59"/>
      <c r="DR76" s="5"/>
      <c r="DS76" s="16"/>
      <c r="DT76" s="59"/>
      <c r="DU76" s="5"/>
      <c r="DV76" s="16"/>
      <c r="DW76" s="59"/>
      <c r="DX76" s="5"/>
      <c r="DY76" s="16"/>
      <c r="DZ76" s="59"/>
      <c r="EA76" s="5"/>
      <c r="EB76" s="16"/>
      <c r="EC76" s="59"/>
      <c r="ED76" s="5"/>
      <c r="EE76" s="16"/>
      <c r="EF76" s="59"/>
      <c r="EG76" s="13"/>
      <c r="EH76" s="16"/>
      <c r="EI76" s="76"/>
    </row>
    <row r="77" spans="1:139" ht="12" customHeight="1" x14ac:dyDescent="0.25">
      <c r="A77" s="4"/>
      <c r="B77" s="13"/>
      <c r="C77" s="16"/>
      <c r="D77" s="59"/>
      <c r="E77" s="5"/>
      <c r="F77" s="16"/>
      <c r="G77" s="59"/>
      <c r="H77" s="5"/>
      <c r="I77" s="16"/>
      <c r="J77" s="59"/>
      <c r="K77" s="5"/>
      <c r="L77" s="16"/>
      <c r="M77" s="59"/>
      <c r="N77" s="5"/>
      <c r="O77" s="16"/>
      <c r="P77" s="59"/>
      <c r="Q77" s="5"/>
      <c r="R77" s="16"/>
      <c r="S77" s="59"/>
      <c r="T77" s="5"/>
      <c r="U77" s="16"/>
      <c r="V77" s="59"/>
      <c r="W77" s="5"/>
      <c r="X77" s="16"/>
      <c r="Y77" s="59"/>
      <c r="Z77" s="5"/>
      <c r="AA77" s="16"/>
      <c r="AB77" s="59"/>
      <c r="AC77" s="13"/>
      <c r="AD77" s="16"/>
      <c r="AE77" s="59"/>
      <c r="AF77" s="5"/>
      <c r="AG77" s="16"/>
      <c r="AH77" s="59"/>
      <c r="AI77" s="5"/>
      <c r="AJ77" s="16"/>
      <c r="AK77" s="59"/>
      <c r="AL77" s="5"/>
      <c r="AM77" s="16"/>
      <c r="AN77" s="59"/>
      <c r="AO77" s="5"/>
      <c r="AP77" s="16"/>
      <c r="AQ77" s="59"/>
      <c r="AR77" s="5"/>
      <c r="AS77" s="16"/>
      <c r="AT77" s="59"/>
      <c r="AU77" s="5"/>
      <c r="AV77" s="16"/>
      <c r="AW77" s="59"/>
      <c r="AX77" s="5"/>
      <c r="AY77" s="16"/>
      <c r="AZ77" s="59"/>
      <c r="BA77" s="5"/>
      <c r="BB77" s="16"/>
      <c r="BC77" s="59"/>
      <c r="BD77" s="5"/>
      <c r="BE77" s="16"/>
      <c r="BF77" s="59"/>
      <c r="BG77" s="5"/>
      <c r="BH77" s="16"/>
      <c r="BI77" s="59"/>
      <c r="BJ77" s="5"/>
      <c r="BK77" s="16"/>
      <c r="BL77" s="59"/>
      <c r="BM77" s="5"/>
      <c r="BN77" s="16"/>
      <c r="BO77" s="59"/>
      <c r="BP77" s="13"/>
      <c r="BQ77" s="16"/>
      <c r="BR77" s="59"/>
      <c r="BS77" s="5"/>
      <c r="BT77" s="16"/>
      <c r="BU77" s="59"/>
      <c r="BV77" s="5"/>
      <c r="BW77" s="16"/>
      <c r="BX77" s="59"/>
      <c r="BY77" s="5"/>
      <c r="BZ77" s="16"/>
      <c r="CA77" s="59"/>
      <c r="CB77" s="5"/>
      <c r="CC77" s="16"/>
      <c r="CD77" s="59"/>
      <c r="CE77" s="5"/>
      <c r="CF77" s="16"/>
      <c r="CG77" s="59"/>
      <c r="CH77" s="5"/>
      <c r="CI77" s="16"/>
      <c r="CJ77" s="59"/>
      <c r="CK77" s="5"/>
      <c r="CL77" s="16"/>
      <c r="CM77" s="59"/>
      <c r="CN77" s="5"/>
      <c r="CO77" s="16"/>
      <c r="CP77" s="59"/>
      <c r="CQ77" s="5"/>
      <c r="CR77" s="16"/>
      <c r="CS77" s="59"/>
      <c r="CT77" s="5"/>
      <c r="CU77" s="16"/>
      <c r="CV77" s="59"/>
      <c r="CW77" s="5"/>
      <c r="CX77" s="16"/>
      <c r="CY77" s="59"/>
      <c r="CZ77" s="5"/>
      <c r="DA77" s="16"/>
      <c r="DB77" s="59"/>
      <c r="DC77" s="13"/>
      <c r="DD77" s="16"/>
      <c r="DE77" s="59"/>
      <c r="DF77" s="5"/>
      <c r="DG77" s="16"/>
      <c r="DH77" s="59"/>
      <c r="DI77" s="5"/>
      <c r="DJ77" s="16"/>
      <c r="DK77" s="59"/>
      <c r="DL77" s="5"/>
      <c r="DM77" s="16"/>
      <c r="DN77" s="59"/>
      <c r="DO77" s="5"/>
      <c r="DP77" s="16"/>
      <c r="DQ77" s="59"/>
      <c r="DR77" s="5"/>
      <c r="DS77" s="16"/>
      <c r="DT77" s="59"/>
      <c r="DU77" s="5"/>
      <c r="DV77" s="16"/>
      <c r="DW77" s="59"/>
      <c r="DX77" s="5"/>
      <c r="DY77" s="16"/>
      <c r="DZ77" s="59"/>
      <c r="EA77" s="5"/>
      <c r="EB77" s="16"/>
      <c r="EC77" s="59"/>
      <c r="ED77" s="5"/>
      <c r="EE77" s="16"/>
      <c r="EF77" s="59"/>
      <c r="EG77" s="13"/>
      <c r="EH77" s="16"/>
      <c r="EI77" s="76"/>
    </row>
    <row r="78" spans="1:139" ht="12" customHeight="1" x14ac:dyDescent="0.25">
      <c r="A78" s="4"/>
      <c r="B78" s="13"/>
      <c r="C78" s="16"/>
      <c r="D78" s="59"/>
      <c r="E78" s="5"/>
      <c r="F78" s="16"/>
      <c r="G78" s="59"/>
      <c r="H78" s="5"/>
      <c r="I78" s="16"/>
      <c r="J78" s="59"/>
      <c r="K78" s="5"/>
      <c r="L78" s="16"/>
      <c r="M78" s="59"/>
      <c r="N78" s="5"/>
      <c r="O78" s="16"/>
      <c r="P78" s="59"/>
      <c r="Q78" s="5"/>
      <c r="R78" s="16"/>
      <c r="S78" s="59"/>
      <c r="T78" s="5"/>
      <c r="U78" s="16"/>
      <c r="V78" s="59"/>
      <c r="W78" s="5"/>
      <c r="X78" s="16"/>
      <c r="Y78" s="59"/>
      <c r="Z78" s="5"/>
      <c r="AA78" s="16"/>
      <c r="AB78" s="59"/>
      <c r="AC78" s="13"/>
      <c r="AD78" s="16"/>
      <c r="AE78" s="59"/>
      <c r="AF78" s="5"/>
      <c r="AG78" s="16"/>
      <c r="AH78" s="59"/>
      <c r="AI78" s="5"/>
      <c r="AJ78" s="16"/>
      <c r="AK78" s="59"/>
      <c r="AL78" s="5"/>
      <c r="AM78" s="16"/>
      <c r="AN78" s="59"/>
      <c r="AO78" s="5"/>
      <c r="AP78" s="16"/>
      <c r="AQ78" s="59"/>
      <c r="AR78" s="5"/>
      <c r="AS78" s="16"/>
      <c r="AT78" s="59"/>
      <c r="AU78" s="5"/>
      <c r="AV78" s="16"/>
      <c r="AW78" s="59"/>
      <c r="AX78" s="5"/>
      <c r="AY78" s="16"/>
      <c r="AZ78" s="59"/>
      <c r="BA78" s="5"/>
      <c r="BB78" s="16"/>
      <c r="BC78" s="59"/>
      <c r="BD78" s="5"/>
      <c r="BE78" s="16"/>
      <c r="BF78" s="59"/>
      <c r="BG78" s="5"/>
      <c r="BH78" s="16"/>
      <c r="BI78" s="59"/>
      <c r="BJ78" s="5"/>
      <c r="BK78" s="16"/>
      <c r="BL78" s="59"/>
      <c r="BM78" s="5"/>
      <c r="BN78" s="16"/>
      <c r="BO78" s="59"/>
      <c r="BP78" s="13"/>
      <c r="BQ78" s="16"/>
      <c r="BR78" s="59"/>
      <c r="BS78" s="5"/>
      <c r="BT78" s="16"/>
      <c r="BU78" s="59"/>
      <c r="BV78" s="5"/>
      <c r="BW78" s="16"/>
      <c r="BX78" s="59"/>
      <c r="BY78" s="5"/>
      <c r="BZ78" s="16"/>
      <c r="CA78" s="59"/>
      <c r="CB78" s="5"/>
      <c r="CC78" s="16"/>
      <c r="CD78" s="59"/>
      <c r="CE78" s="5"/>
      <c r="CF78" s="16"/>
      <c r="CG78" s="59"/>
      <c r="CH78" s="5"/>
      <c r="CI78" s="16"/>
      <c r="CJ78" s="59"/>
      <c r="CK78" s="5"/>
      <c r="CL78" s="16"/>
      <c r="CM78" s="59"/>
      <c r="CN78" s="5"/>
      <c r="CO78" s="16"/>
      <c r="CP78" s="59"/>
      <c r="CQ78" s="5"/>
      <c r="CR78" s="16"/>
      <c r="CS78" s="59"/>
      <c r="CT78" s="5"/>
      <c r="CU78" s="16"/>
      <c r="CV78" s="59"/>
      <c r="CW78" s="5"/>
      <c r="CX78" s="16"/>
      <c r="CY78" s="59"/>
      <c r="CZ78" s="5"/>
      <c r="DA78" s="16"/>
      <c r="DB78" s="59"/>
      <c r="DC78" s="13"/>
      <c r="DD78" s="16"/>
      <c r="DE78" s="59"/>
      <c r="DF78" s="5"/>
      <c r="DG78" s="16"/>
      <c r="DH78" s="59"/>
      <c r="DI78" s="5"/>
      <c r="DJ78" s="16"/>
      <c r="DK78" s="59"/>
      <c r="DL78" s="5"/>
      <c r="DM78" s="16"/>
      <c r="DN78" s="59"/>
      <c r="DO78" s="5"/>
      <c r="DP78" s="16"/>
      <c r="DQ78" s="59"/>
      <c r="DR78" s="5"/>
      <c r="DS78" s="16"/>
      <c r="DT78" s="59"/>
      <c r="DU78" s="5"/>
      <c r="DV78" s="16"/>
      <c r="DW78" s="59"/>
      <c r="DX78" s="5"/>
      <c r="DY78" s="16"/>
      <c r="DZ78" s="59"/>
      <c r="EA78" s="5"/>
      <c r="EB78" s="16"/>
      <c r="EC78" s="59"/>
      <c r="ED78" s="5"/>
      <c r="EE78" s="16"/>
      <c r="EF78" s="59"/>
      <c r="EG78" s="13"/>
      <c r="EH78" s="16"/>
      <c r="EI78" s="76"/>
    </row>
    <row r="79" spans="1:139" ht="12" customHeight="1" x14ac:dyDescent="0.25">
      <c r="A79" s="4"/>
      <c r="B79" s="13"/>
      <c r="C79" s="16"/>
      <c r="D79" s="59"/>
      <c r="E79" s="5"/>
      <c r="F79" s="16"/>
      <c r="G79" s="59"/>
      <c r="H79" s="5"/>
      <c r="I79" s="16"/>
      <c r="J79" s="59"/>
      <c r="K79" s="5"/>
      <c r="L79" s="16"/>
      <c r="M79" s="59"/>
      <c r="N79" s="5"/>
      <c r="O79" s="16"/>
      <c r="P79" s="59"/>
      <c r="Q79" s="5"/>
      <c r="R79" s="16"/>
      <c r="S79" s="59"/>
      <c r="T79" s="5"/>
      <c r="U79" s="16"/>
      <c r="V79" s="59"/>
      <c r="W79" s="5"/>
      <c r="X79" s="16"/>
      <c r="Y79" s="59"/>
      <c r="Z79" s="5"/>
      <c r="AA79" s="16"/>
      <c r="AB79" s="59"/>
      <c r="AC79" s="13"/>
      <c r="AD79" s="16"/>
      <c r="AE79" s="59"/>
      <c r="AF79" s="5"/>
      <c r="AG79" s="16"/>
      <c r="AH79" s="59"/>
      <c r="AI79" s="5"/>
      <c r="AJ79" s="16"/>
      <c r="AK79" s="59"/>
      <c r="AL79" s="5"/>
      <c r="AM79" s="16"/>
      <c r="AN79" s="59"/>
      <c r="AO79" s="5"/>
      <c r="AP79" s="16"/>
      <c r="AQ79" s="59"/>
      <c r="AR79" s="5"/>
      <c r="AS79" s="16"/>
      <c r="AT79" s="59"/>
      <c r="AU79" s="5"/>
      <c r="AV79" s="16"/>
      <c r="AW79" s="59"/>
      <c r="AX79" s="5"/>
      <c r="AY79" s="16"/>
      <c r="AZ79" s="59"/>
      <c r="BA79" s="5"/>
      <c r="BB79" s="16"/>
      <c r="BC79" s="59"/>
      <c r="BD79" s="5"/>
      <c r="BE79" s="16"/>
      <c r="BF79" s="59"/>
      <c r="BG79" s="5"/>
      <c r="BH79" s="16"/>
      <c r="BI79" s="59"/>
      <c r="BJ79" s="5"/>
      <c r="BK79" s="16"/>
      <c r="BL79" s="59"/>
      <c r="BM79" s="5"/>
      <c r="BN79" s="16"/>
      <c r="BO79" s="59"/>
      <c r="BP79" s="13"/>
      <c r="BQ79" s="16"/>
      <c r="BR79" s="59"/>
      <c r="BS79" s="5"/>
      <c r="BT79" s="16"/>
      <c r="BU79" s="59"/>
      <c r="BV79" s="5"/>
      <c r="BW79" s="16"/>
      <c r="BX79" s="59"/>
      <c r="BY79" s="5"/>
      <c r="BZ79" s="16"/>
      <c r="CA79" s="59"/>
      <c r="CB79" s="5"/>
      <c r="CC79" s="16"/>
      <c r="CD79" s="59"/>
      <c r="CE79" s="5"/>
      <c r="CF79" s="16"/>
      <c r="CG79" s="59"/>
      <c r="CH79" s="5"/>
      <c r="CI79" s="16"/>
      <c r="CJ79" s="59"/>
      <c r="CK79" s="5"/>
      <c r="CL79" s="16"/>
      <c r="CM79" s="59"/>
      <c r="CN79" s="5"/>
      <c r="CO79" s="16"/>
      <c r="CP79" s="59"/>
      <c r="CQ79" s="5"/>
      <c r="CR79" s="16"/>
      <c r="CS79" s="59"/>
      <c r="CT79" s="5"/>
      <c r="CU79" s="16"/>
      <c r="CV79" s="59"/>
      <c r="CW79" s="5"/>
      <c r="CX79" s="16"/>
      <c r="CY79" s="59"/>
      <c r="CZ79" s="5"/>
      <c r="DA79" s="16"/>
      <c r="DB79" s="59"/>
      <c r="DC79" s="13"/>
      <c r="DD79" s="16"/>
      <c r="DE79" s="59"/>
      <c r="DF79" s="5"/>
      <c r="DG79" s="16"/>
      <c r="DH79" s="59"/>
      <c r="DI79" s="5"/>
      <c r="DJ79" s="16"/>
      <c r="DK79" s="59"/>
      <c r="DL79" s="5"/>
      <c r="DM79" s="16"/>
      <c r="DN79" s="59"/>
      <c r="DO79" s="5"/>
      <c r="DP79" s="16"/>
      <c r="DQ79" s="59"/>
      <c r="DR79" s="5"/>
      <c r="DS79" s="16"/>
      <c r="DT79" s="59"/>
      <c r="DU79" s="5"/>
      <c r="DV79" s="16"/>
      <c r="DW79" s="59"/>
      <c r="DX79" s="5"/>
      <c r="DY79" s="16"/>
      <c r="DZ79" s="59"/>
      <c r="EA79" s="5"/>
      <c r="EB79" s="16"/>
      <c r="EC79" s="59"/>
      <c r="ED79" s="5"/>
      <c r="EE79" s="16"/>
      <c r="EF79" s="59"/>
      <c r="EG79" s="13"/>
      <c r="EH79" s="16"/>
      <c r="EI79" s="76"/>
    </row>
    <row r="80" spans="1:139" ht="12" customHeight="1" x14ac:dyDescent="0.25">
      <c r="A80" s="4"/>
      <c r="B80" s="13"/>
      <c r="C80" s="16"/>
      <c r="D80" s="59"/>
      <c r="E80" s="5"/>
      <c r="F80" s="16"/>
      <c r="G80" s="59"/>
      <c r="H80" s="5"/>
      <c r="I80" s="16"/>
      <c r="J80" s="59"/>
      <c r="K80" s="5"/>
      <c r="L80" s="16"/>
      <c r="M80" s="59"/>
      <c r="N80" s="5"/>
      <c r="O80" s="16"/>
      <c r="P80" s="59"/>
      <c r="Q80" s="5"/>
      <c r="R80" s="16"/>
      <c r="S80" s="59"/>
      <c r="T80" s="5"/>
      <c r="U80" s="16"/>
      <c r="V80" s="59"/>
      <c r="W80" s="5"/>
      <c r="X80" s="16"/>
      <c r="Y80" s="59"/>
      <c r="Z80" s="5"/>
      <c r="AA80" s="16"/>
      <c r="AB80" s="59"/>
      <c r="AC80" s="13"/>
      <c r="AD80" s="16"/>
      <c r="AE80" s="59"/>
      <c r="AF80" s="5"/>
      <c r="AG80" s="16"/>
      <c r="AH80" s="59"/>
      <c r="AI80" s="5"/>
      <c r="AJ80" s="16"/>
      <c r="AK80" s="59"/>
      <c r="AL80" s="5"/>
      <c r="AM80" s="16"/>
      <c r="AN80" s="59"/>
      <c r="AO80" s="5"/>
      <c r="AP80" s="16"/>
      <c r="AQ80" s="59"/>
      <c r="AR80" s="5"/>
      <c r="AS80" s="16"/>
      <c r="AT80" s="59"/>
      <c r="AU80" s="5"/>
      <c r="AV80" s="16"/>
      <c r="AW80" s="59"/>
      <c r="AX80" s="5"/>
      <c r="AY80" s="16"/>
      <c r="AZ80" s="59"/>
      <c r="BA80" s="5"/>
      <c r="BB80" s="16"/>
      <c r="BC80" s="59"/>
      <c r="BD80" s="5"/>
      <c r="BE80" s="16"/>
      <c r="BF80" s="59"/>
      <c r="BG80" s="5"/>
      <c r="BH80" s="16"/>
      <c r="BI80" s="59"/>
      <c r="BJ80" s="5"/>
      <c r="BK80" s="16"/>
      <c r="BL80" s="59"/>
      <c r="BM80" s="5"/>
      <c r="BN80" s="16"/>
      <c r="BO80" s="59"/>
      <c r="BP80" s="13"/>
      <c r="BQ80" s="16"/>
      <c r="BR80" s="59"/>
      <c r="BS80" s="5"/>
      <c r="BT80" s="16"/>
      <c r="BU80" s="59"/>
      <c r="BV80" s="5"/>
      <c r="BW80" s="16"/>
      <c r="BX80" s="59"/>
      <c r="BY80" s="5"/>
      <c r="BZ80" s="16"/>
      <c r="CA80" s="59"/>
      <c r="CB80" s="5"/>
      <c r="CC80" s="16"/>
      <c r="CD80" s="59"/>
      <c r="CE80" s="5"/>
      <c r="CF80" s="16"/>
      <c r="CG80" s="59"/>
      <c r="CH80" s="5"/>
      <c r="CI80" s="16"/>
      <c r="CJ80" s="59"/>
      <c r="CK80" s="5"/>
      <c r="CL80" s="16"/>
      <c r="CM80" s="59"/>
      <c r="CN80" s="5"/>
      <c r="CO80" s="16"/>
      <c r="CP80" s="59"/>
      <c r="CQ80" s="5"/>
      <c r="CR80" s="16"/>
      <c r="CS80" s="59"/>
      <c r="CT80" s="5"/>
      <c r="CU80" s="16"/>
      <c r="CV80" s="59"/>
      <c r="CW80" s="5"/>
      <c r="CX80" s="16"/>
      <c r="CY80" s="59"/>
      <c r="CZ80" s="5"/>
      <c r="DA80" s="16"/>
      <c r="DB80" s="59"/>
      <c r="DC80" s="13"/>
      <c r="DD80" s="16"/>
      <c r="DE80" s="59"/>
      <c r="DF80" s="5"/>
      <c r="DG80" s="16"/>
      <c r="DH80" s="59"/>
      <c r="DI80" s="5"/>
      <c r="DJ80" s="16"/>
      <c r="DK80" s="59"/>
      <c r="DL80" s="5"/>
      <c r="DM80" s="16"/>
      <c r="DN80" s="59"/>
      <c r="DO80" s="5"/>
      <c r="DP80" s="16"/>
      <c r="DQ80" s="59"/>
      <c r="DR80" s="5"/>
      <c r="DS80" s="16"/>
      <c r="DT80" s="59"/>
      <c r="DU80" s="5"/>
      <c r="DV80" s="16"/>
      <c r="DW80" s="59"/>
      <c r="DX80" s="5"/>
      <c r="DY80" s="16"/>
      <c r="DZ80" s="59"/>
      <c r="EA80" s="5"/>
      <c r="EB80" s="16"/>
      <c r="EC80" s="59"/>
      <c r="ED80" s="5"/>
      <c r="EE80" s="16"/>
      <c r="EF80" s="59"/>
      <c r="EG80" s="13"/>
      <c r="EH80" s="16"/>
      <c r="EI80" s="76"/>
    </row>
    <row r="81" spans="1:139" ht="12" customHeight="1" x14ac:dyDescent="0.25">
      <c r="A81" s="4"/>
      <c r="B81" s="13"/>
      <c r="C81" s="16"/>
      <c r="D81" s="59"/>
      <c r="E81" s="5"/>
      <c r="F81" s="16"/>
      <c r="G81" s="59"/>
      <c r="H81" s="5"/>
      <c r="I81" s="16"/>
      <c r="J81" s="59"/>
      <c r="K81" s="5"/>
      <c r="L81" s="16"/>
      <c r="M81" s="59"/>
      <c r="N81" s="5"/>
      <c r="O81" s="16"/>
      <c r="P81" s="59"/>
      <c r="Q81" s="5"/>
      <c r="R81" s="16"/>
      <c r="S81" s="59"/>
      <c r="T81" s="5"/>
      <c r="U81" s="16"/>
      <c r="V81" s="59"/>
      <c r="W81" s="5"/>
      <c r="X81" s="16"/>
      <c r="Y81" s="59"/>
      <c r="Z81" s="5"/>
      <c r="AA81" s="16"/>
      <c r="AB81" s="59"/>
      <c r="AC81" s="13"/>
      <c r="AD81" s="16"/>
      <c r="AE81" s="59"/>
      <c r="AF81" s="5"/>
      <c r="AG81" s="16"/>
      <c r="AH81" s="59"/>
      <c r="AI81" s="5"/>
      <c r="AJ81" s="16"/>
      <c r="AK81" s="59"/>
      <c r="AL81" s="5"/>
      <c r="AM81" s="16"/>
      <c r="AN81" s="59"/>
      <c r="AO81" s="5"/>
      <c r="AP81" s="16"/>
      <c r="AQ81" s="59"/>
      <c r="AR81" s="5"/>
      <c r="AS81" s="16"/>
      <c r="AT81" s="59"/>
      <c r="AU81" s="5"/>
      <c r="AV81" s="16"/>
      <c r="AW81" s="59"/>
      <c r="AX81" s="5"/>
      <c r="AY81" s="16"/>
      <c r="AZ81" s="59"/>
      <c r="BA81" s="5"/>
      <c r="BB81" s="16"/>
      <c r="BC81" s="59"/>
      <c r="BD81" s="5"/>
      <c r="BE81" s="16"/>
      <c r="BF81" s="59"/>
      <c r="BG81" s="5"/>
      <c r="BH81" s="16"/>
      <c r="BI81" s="59"/>
      <c r="BJ81" s="5"/>
      <c r="BK81" s="16"/>
      <c r="BL81" s="59"/>
      <c r="BM81" s="5"/>
      <c r="BN81" s="16"/>
      <c r="BO81" s="59"/>
      <c r="BP81" s="13"/>
      <c r="BQ81" s="16"/>
      <c r="BR81" s="59"/>
      <c r="BS81" s="5"/>
      <c r="BT81" s="16"/>
      <c r="BU81" s="59"/>
      <c r="BV81" s="5"/>
      <c r="BW81" s="16"/>
      <c r="BX81" s="59"/>
      <c r="BY81" s="5"/>
      <c r="BZ81" s="16"/>
      <c r="CA81" s="59"/>
      <c r="CB81" s="5"/>
      <c r="CC81" s="16"/>
      <c r="CD81" s="59"/>
      <c r="CE81" s="5"/>
      <c r="CF81" s="16"/>
      <c r="CG81" s="59"/>
      <c r="CH81" s="5"/>
      <c r="CI81" s="16"/>
      <c r="CJ81" s="59"/>
      <c r="CK81" s="5"/>
      <c r="CL81" s="16"/>
      <c r="CM81" s="59"/>
      <c r="CN81" s="5"/>
      <c r="CO81" s="16"/>
      <c r="CP81" s="59"/>
      <c r="CQ81" s="5"/>
      <c r="CR81" s="16"/>
      <c r="CS81" s="59"/>
      <c r="CT81" s="5"/>
      <c r="CU81" s="16"/>
      <c r="CV81" s="59"/>
      <c r="CW81" s="5"/>
      <c r="CX81" s="16"/>
      <c r="CY81" s="59"/>
      <c r="CZ81" s="5"/>
      <c r="DA81" s="16"/>
      <c r="DB81" s="59"/>
      <c r="DC81" s="13"/>
      <c r="DD81" s="16"/>
      <c r="DE81" s="59"/>
      <c r="DF81" s="5"/>
      <c r="DG81" s="16"/>
      <c r="DH81" s="59"/>
      <c r="DI81" s="5"/>
      <c r="DJ81" s="16"/>
      <c r="DK81" s="59"/>
      <c r="DL81" s="5"/>
      <c r="DM81" s="16"/>
      <c r="DN81" s="59"/>
      <c r="DO81" s="5"/>
      <c r="DP81" s="16"/>
      <c r="DQ81" s="59"/>
      <c r="DR81" s="5"/>
      <c r="DS81" s="16"/>
      <c r="DT81" s="59"/>
      <c r="DU81" s="5"/>
      <c r="DV81" s="16"/>
      <c r="DW81" s="59"/>
      <c r="DX81" s="5"/>
      <c r="DY81" s="16"/>
      <c r="DZ81" s="59"/>
      <c r="EA81" s="5"/>
      <c r="EB81" s="16"/>
      <c r="EC81" s="59"/>
      <c r="ED81" s="5"/>
      <c r="EE81" s="16"/>
      <c r="EF81" s="59"/>
      <c r="EG81" s="13"/>
      <c r="EH81" s="16"/>
      <c r="EI81" s="76"/>
    </row>
    <row r="82" spans="1:139" ht="12" customHeight="1" x14ac:dyDescent="0.25">
      <c r="A82" s="4"/>
      <c r="B82" s="13"/>
      <c r="C82" s="16"/>
      <c r="D82" s="59"/>
      <c r="E82" s="5"/>
      <c r="F82" s="16"/>
      <c r="G82" s="59"/>
      <c r="H82" s="5"/>
      <c r="I82" s="16"/>
      <c r="J82" s="59"/>
      <c r="K82" s="5"/>
      <c r="L82" s="16"/>
      <c r="M82" s="59"/>
      <c r="N82" s="5"/>
      <c r="O82" s="16"/>
      <c r="P82" s="59"/>
      <c r="Q82" s="5"/>
      <c r="R82" s="16"/>
      <c r="S82" s="59"/>
      <c r="T82" s="5"/>
      <c r="U82" s="16"/>
      <c r="V82" s="59"/>
      <c r="W82" s="5"/>
      <c r="X82" s="16"/>
      <c r="Y82" s="59"/>
      <c r="Z82" s="5"/>
      <c r="AA82" s="16"/>
      <c r="AB82" s="59"/>
      <c r="AC82" s="13"/>
      <c r="AD82" s="16"/>
      <c r="AE82" s="59"/>
      <c r="AF82" s="5"/>
      <c r="AG82" s="16"/>
      <c r="AH82" s="59"/>
      <c r="AI82" s="5"/>
      <c r="AJ82" s="16"/>
      <c r="AK82" s="59"/>
      <c r="AL82" s="5"/>
      <c r="AM82" s="16"/>
      <c r="AN82" s="59"/>
      <c r="AO82" s="5"/>
      <c r="AP82" s="16"/>
      <c r="AQ82" s="59"/>
      <c r="AR82" s="5"/>
      <c r="AS82" s="16"/>
      <c r="AT82" s="59"/>
      <c r="AU82" s="5"/>
      <c r="AV82" s="16"/>
      <c r="AW82" s="59"/>
      <c r="AX82" s="5"/>
      <c r="AY82" s="16"/>
      <c r="AZ82" s="59"/>
      <c r="BA82" s="5"/>
      <c r="BB82" s="16"/>
      <c r="BC82" s="59"/>
      <c r="BD82" s="5"/>
      <c r="BE82" s="16"/>
      <c r="BF82" s="59"/>
      <c r="BG82" s="5"/>
      <c r="BH82" s="16"/>
      <c r="BI82" s="59"/>
      <c r="BJ82" s="5"/>
      <c r="BK82" s="16"/>
      <c r="BL82" s="59"/>
      <c r="BM82" s="5"/>
      <c r="BN82" s="16"/>
      <c r="BO82" s="59"/>
      <c r="BP82" s="13"/>
      <c r="BQ82" s="16"/>
      <c r="BR82" s="59"/>
      <c r="BS82" s="5"/>
      <c r="BT82" s="16"/>
      <c r="BU82" s="59"/>
      <c r="BV82" s="5"/>
      <c r="BW82" s="16"/>
      <c r="BX82" s="59"/>
      <c r="BY82" s="5"/>
      <c r="BZ82" s="16"/>
      <c r="CA82" s="59"/>
      <c r="CB82" s="5"/>
      <c r="CC82" s="16"/>
      <c r="CD82" s="59"/>
      <c r="CE82" s="5"/>
      <c r="CF82" s="16"/>
      <c r="CG82" s="59"/>
      <c r="CH82" s="5"/>
      <c r="CI82" s="16"/>
      <c r="CJ82" s="59"/>
      <c r="CK82" s="5"/>
      <c r="CL82" s="16"/>
      <c r="CM82" s="59"/>
      <c r="CN82" s="5"/>
      <c r="CO82" s="16"/>
      <c r="CP82" s="59"/>
      <c r="CQ82" s="5"/>
      <c r="CR82" s="16"/>
      <c r="CS82" s="59"/>
      <c r="CT82" s="5"/>
      <c r="CU82" s="16"/>
      <c r="CV82" s="59"/>
      <c r="CW82" s="5"/>
      <c r="CX82" s="16"/>
      <c r="CY82" s="59"/>
      <c r="CZ82" s="5"/>
      <c r="DA82" s="16"/>
      <c r="DB82" s="59"/>
      <c r="DC82" s="13"/>
      <c r="DD82" s="16"/>
      <c r="DE82" s="59"/>
      <c r="DF82" s="5"/>
      <c r="DG82" s="16"/>
      <c r="DH82" s="59"/>
      <c r="DI82" s="5"/>
      <c r="DJ82" s="16"/>
      <c r="DK82" s="59"/>
      <c r="DL82" s="5"/>
      <c r="DM82" s="16"/>
      <c r="DN82" s="59"/>
      <c r="DO82" s="5"/>
      <c r="DP82" s="16"/>
      <c r="DQ82" s="59"/>
      <c r="DR82" s="5"/>
      <c r="DS82" s="16"/>
      <c r="DT82" s="59"/>
      <c r="DU82" s="5"/>
      <c r="DV82" s="16"/>
      <c r="DW82" s="59"/>
      <c r="DX82" s="5"/>
      <c r="DY82" s="16"/>
      <c r="DZ82" s="59"/>
      <c r="EA82" s="5"/>
      <c r="EB82" s="16"/>
      <c r="EC82" s="59"/>
      <c r="ED82" s="5"/>
      <c r="EE82" s="16"/>
      <c r="EF82" s="59"/>
      <c r="EG82" s="13"/>
      <c r="EH82" s="16"/>
      <c r="EI82" s="76"/>
    </row>
    <row r="83" spans="1:139" ht="12" customHeight="1" x14ac:dyDescent="0.25">
      <c r="A83" s="4"/>
      <c r="B83" s="13"/>
      <c r="C83" s="16"/>
      <c r="D83" s="59"/>
      <c r="E83" s="5"/>
      <c r="F83" s="16"/>
      <c r="G83" s="59"/>
      <c r="H83" s="5"/>
      <c r="I83" s="16"/>
      <c r="J83" s="59"/>
      <c r="K83" s="5"/>
      <c r="L83" s="16"/>
      <c r="M83" s="59"/>
      <c r="N83" s="5"/>
      <c r="O83" s="16"/>
      <c r="P83" s="59"/>
      <c r="Q83" s="5"/>
      <c r="R83" s="16"/>
      <c r="S83" s="59"/>
      <c r="T83" s="5"/>
      <c r="U83" s="16"/>
      <c r="V83" s="59"/>
      <c r="W83" s="5"/>
      <c r="X83" s="16"/>
      <c r="Y83" s="59"/>
      <c r="Z83" s="5"/>
      <c r="AA83" s="16"/>
      <c r="AB83" s="59"/>
      <c r="AC83" s="13"/>
      <c r="AD83" s="16"/>
      <c r="AE83" s="59"/>
      <c r="AF83" s="5"/>
      <c r="AG83" s="16"/>
      <c r="AH83" s="59"/>
      <c r="AI83" s="5"/>
      <c r="AJ83" s="16"/>
      <c r="AK83" s="59"/>
      <c r="AL83" s="5"/>
      <c r="AM83" s="16"/>
      <c r="AN83" s="59"/>
      <c r="AO83" s="5"/>
      <c r="AP83" s="16"/>
      <c r="AQ83" s="59"/>
      <c r="AR83" s="5"/>
      <c r="AS83" s="16"/>
      <c r="AT83" s="59"/>
      <c r="AU83" s="5"/>
      <c r="AV83" s="16"/>
      <c r="AW83" s="59"/>
      <c r="AX83" s="5"/>
      <c r="AY83" s="16"/>
      <c r="AZ83" s="59"/>
      <c r="BA83" s="5"/>
      <c r="BB83" s="16"/>
      <c r="BC83" s="59"/>
      <c r="BD83" s="5"/>
      <c r="BE83" s="16"/>
      <c r="BF83" s="59"/>
      <c r="BG83" s="5"/>
      <c r="BH83" s="16"/>
      <c r="BI83" s="59"/>
      <c r="BJ83" s="5"/>
      <c r="BK83" s="16"/>
      <c r="BL83" s="59"/>
      <c r="BM83" s="5"/>
      <c r="BN83" s="16"/>
      <c r="BO83" s="59"/>
      <c r="BP83" s="13"/>
      <c r="BQ83" s="16"/>
      <c r="BR83" s="59"/>
      <c r="BS83" s="5"/>
      <c r="BT83" s="16"/>
      <c r="BU83" s="59"/>
      <c r="BV83" s="5"/>
      <c r="BW83" s="16"/>
      <c r="BX83" s="59"/>
      <c r="BY83" s="5"/>
      <c r="BZ83" s="16"/>
      <c r="CA83" s="59"/>
      <c r="CB83" s="5"/>
      <c r="CC83" s="16"/>
      <c r="CD83" s="59"/>
      <c r="CE83" s="5"/>
      <c r="CF83" s="16"/>
      <c r="CG83" s="59"/>
      <c r="CH83" s="5"/>
      <c r="CI83" s="16"/>
      <c r="CJ83" s="59"/>
      <c r="CK83" s="5"/>
      <c r="CL83" s="16"/>
      <c r="CM83" s="59"/>
      <c r="CN83" s="5"/>
      <c r="CO83" s="16"/>
      <c r="CP83" s="59"/>
      <c r="CQ83" s="5"/>
      <c r="CR83" s="16"/>
      <c r="CS83" s="59"/>
      <c r="CT83" s="5"/>
      <c r="CU83" s="16"/>
      <c r="CV83" s="59"/>
      <c r="CW83" s="5"/>
      <c r="CX83" s="16"/>
      <c r="CY83" s="59"/>
      <c r="CZ83" s="5"/>
      <c r="DA83" s="16"/>
      <c r="DB83" s="59"/>
      <c r="DC83" s="13"/>
      <c r="DD83" s="16"/>
      <c r="DE83" s="59"/>
      <c r="DF83" s="5"/>
      <c r="DG83" s="16"/>
      <c r="DH83" s="59"/>
      <c r="DI83" s="5"/>
      <c r="DJ83" s="16"/>
      <c r="DK83" s="59"/>
      <c r="DL83" s="5"/>
      <c r="DM83" s="16"/>
      <c r="DN83" s="59"/>
      <c r="DO83" s="5"/>
      <c r="DP83" s="16"/>
      <c r="DQ83" s="59"/>
      <c r="DR83" s="5"/>
      <c r="DS83" s="16"/>
      <c r="DT83" s="59"/>
      <c r="DU83" s="5"/>
      <c r="DV83" s="16"/>
      <c r="DW83" s="59"/>
      <c r="DX83" s="5"/>
      <c r="DY83" s="16"/>
      <c r="DZ83" s="59"/>
      <c r="EA83" s="5"/>
      <c r="EB83" s="16"/>
      <c r="EC83" s="59"/>
      <c r="ED83" s="5"/>
      <c r="EE83" s="16"/>
      <c r="EF83" s="59"/>
      <c r="EG83" s="13"/>
      <c r="EH83" s="16"/>
      <c r="EI83" s="76"/>
    </row>
    <row r="84" spans="1:139" ht="12" customHeight="1" x14ac:dyDescent="0.25">
      <c r="A84" s="4"/>
      <c r="B84" s="13"/>
      <c r="C84" s="16"/>
      <c r="D84" s="59"/>
      <c r="E84" s="5"/>
      <c r="F84" s="16"/>
      <c r="G84" s="59"/>
      <c r="H84" s="5"/>
      <c r="I84" s="16"/>
      <c r="J84" s="59"/>
      <c r="K84" s="5"/>
      <c r="L84" s="16"/>
      <c r="M84" s="59"/>
      <c r="N84" s="5"/>
      <c r="O84" s="16"/>
      <c r="P84" s="59"/>
      <c r="Q84" s="5"/>
      <c r="R84" s="16"/>
      <c r="S84" s="59"/>
      <c r="T84" s="5"/>
      <c r="U84" s="16"/>
      <c r="V84" s="59"/>
      <c r="W84" s="5"/>
      <c r="X84" s="16"/>
      <c r="Y84" s="59"/>
      <c r="Z84" s="5"/>
      <c r="AA84" s="16"/>
      <c r="AB84" s="59"/>
      <c r="AC84" s="13"/>
      <c r="AD84" s="16"/>
      <c r="AE84" s="59"/>
      <c r="AF84" s="5"/>
      <c r="AG84" s="16"/>
      <c r="AH84" s="59"/>
      <c r="AI84" s="5"/>
      <c r="AJ84" s="16"/>
      <c r="AK84" s="59"/>
      <c r="AL84" s="5"/>
      <c r="AM84" s="16"/>
      <c r="AN84" s="59"/>
      <c r="AO84" s="5"/>
      <c r="AP84" s="16"/>
      <c r="AQ84" s="59"/>
      <c r="AR84" s="5"/>
      <c r="AS84" s="16"/>
      <c r="AT84" s="59"/>
      <c r="AU84" s="5"/>
      <c r="AV84" s="16"/>
      <c r="AW84" s="59"/>
      <c r="AX84" s="5"/>
      <c r="AY84" s="16"/>
      <c r="AZ84" s="59"/>
      <c r="BA84" s="5"/>
      <c r="BB84" s="16"/>
      <c r="BC84" s="59"/>
      <c r="BD84" s="5"/>
      <c r="BE84" s="16"/>
      <c r="BF84" s="59"/>
      <c r="BG84" s="5"/>
      <c r="BH84" s="16"/>
      <c r="BI84" s="59"/>
      <c r="BJ84" s="5"/>
      <c r="BK84" s="16"/>
      <c r="BL84" s="59"/>
      <c r="BM84" s="5"/>
      <c r="BN84" s="16"/>
      <c r="BO84" s="59"/>
      <c r="BP84" s="13"/>
      <c r="BQ84" s="16"/>
      <c r="BR84" s="59"/>
      <c r="BS84" s="5"/>
      <c r="BT84" s="16"/>
      <c r="BU84" s="59"/>
      <c r="BV84" s="5"/>
      <c r="BW84" s="16"/>
      <c r="BX84" s="59"/>
      <c r="BY84" s="5"/>
      <c r="BZ84" s="16"/>
      <c r="CA84" s="59"/>
      <c r="CB84" s="5"/>
      <c r="CC84" s="16"/>
      <c r="CD84" s="59"/>
      <c r="CE84" s="5"/>
      <c r="CF84" s="16"/>
      <c r="CG84" s="59"/>
      <c r="CH84" s="5"/>
      <c r="CI84" s="16"/>
      <c r="CJ84" s="59"/>
      <c r="CK84" s="5"/>
      <c r="CL84" s="16"/>
      <c r="CM84" s="59"/>
      <c r="CN84" s="5"/>
      <c r="CO84" s="16"/>
      <c r="CP84" s="59"/>
      <c r="CQ84" s="5"/>
      <c r="CR84" s="16"/>
      <c r="CS84" s="59"/>
      <c r="CT84" s="5"/>
      <c r="CU84" s="16"/>
      <c r="CV84" s="59"/>
      <c r="CW84" s="5"/>
      <c r="CX84" s="16"/>
      <c r="CY84" s="59"/>
      <c r="CZ84" s="5"/>
      <c r="DA84" s="16"/>
      <c r="DB84" s="59"/>
      <c r="DC84" s="13"/>
      <c r="DD84" s="16"/>
      <c r="DE84" s="59"/>
      <c r="DF84" s="5"/>
      <c r="DG84" s="16"/>
      <c r="DH84" s="59"/>
      <c r="DI84" s="5"/>
      <c r="DJ84" s="16"/>
      <c r="DK84" s="59"/>
      <c r="DL84" s="5"/>
      <c r="DM84" s="16"/>
      <c r="DN84" s="59"/>
      <c r="DO84" s="5"/>
      <c r="DP84" s="16"/>
      <c r="DQ84" s="59"/>
      <c r="DR84" s="5"/>
      <c r="DS84" s="16"/>
      <c r="DT84" s="59"/>
      <c r="DU84" s="5"/>
      <c r="DV84" s="16"/>
      <c r="DW84" s="59"/>
      <c r="DX84" s="5"/>
      <c r="DY84" s="16"/>
      <c r="DZ84" s="59"/>
      <c r="EA84" s="5"/>
      <c r="EB84" s="16"/>
      <c r="EC84" s="59"/>
      <c r="ED84" s="5"/>
      <c r="EE84" s="16"/>
      <c r="EF84" s="59"/>
      <c r="EG84" s="13"/>
      <c r="EH84" s="16"/>
      <c r="EI84" s="76"/>
    </row>
    <row r="85" spans="1:139" ht="12" customHeight="1" x14ac:dyDescent="0.25">
      <c r="A85" s="4"/>
      <c r="B85" s="13"/>
      <c r="C85" s="16"/>
      <c r="D85" s="59"/>
      <c r="E85" s="5"/>
      <c r="F85" s="16"/>
      <c r="G85" s="59"/>
      <c r="H85" s="5"/>
      <c r="I85" s="16"/>
      <c r="J85" s="59"/>
      <c r="K85" s="5"/>
      <c r="L85" s="16"/>
      <c r="M85" s="59"/>
      <c r="N85" s="5"/>
      <c r="O85" s="16"/>
      <c r="P85" s="59"/>
      <c r="Q85" s="5"/>
      <c r="R85" s="16"/>
      <c r="S85" s="59"/>
      <c r="T85" s="5"/>
      <c r="U85" s="16"/>
      <c r="V85" s="59"/>
      <c r="W85" s="5"/>
      <c r="X85" s="16"/>
      <c r="Y85" s="59"/>
      <c r="Z85" s="5"/>
      <c r="AA85" s="16"/>
      <c r="AB85" s="59"/>
      <c r="AC85" s="13"/>
      <c r="AD85" s="16"/>
      <c r="AE85" s="59"/>
      <c r="AF85" s="5"/>
      <c r="AG85" s="16"/>
      <c r="AH85" s="59"/>
      <c r="AI85" s="5"/>
      <c r="AJ85" s="16"/>
      <c r="AK85" s="59"/>
      <c r="AL85" s="5"/>
      <c r="AM85" s="16"/>
      <c r="AN85" s="59"/>
      <c r="AO85" s="5"/>
      <c r="AP85" s="16"/>
      <c r="AQ85" s="59"/>
      <c r="AR85" s="5"/>
      <c r="AS85" s="16"/>
      <c r="AT85" s="59"/>
      <c r="AU85" s="5"/>
      <c r="AV85" s="16"/>
      <c r="AW85" s="59"/>
      <c r="AX85" s="5"/>
      <c r="AY85" s="16"/>
      <c r="AZ85" s="59"/>
      <c r="BA85" s="5"/>
      <c r="BB85" s="16"/>
      <c r="BC85" s="59"/>
      <c r="BD85" s="5"/>
      <c r="BE85" s="16"/>
      <c r="BF85" s="59"/>
      <c r="BG85" s="5"/>
      <c r="BH85" s="16"/>
      <c r="BI85" s="59"/>
      <c r="BJ85" s="5"/>
      <c r="BK85" s="16"/>
      <c r="BL85" s="59"/>
      <c r="BM85" s="5"/>
      <c r="BN85" s="16"/>
      <c r="BO85" s="59"/>
      <c r="BP85" s="13"/>
      <c r="BQ85" s="16"/>
      <c r="BR85" s="59"/>
      <c r="BS85" s="5"/>
      <c r="BT85" s="16"/>
      <c r="BU85" s="59"/>
      <c r="BV85" s="5"/>
      <c r="BW85" s="16"/>
      <c r="BX85" s="59"/>
      <c r="BY85" s="5"/>
      <c r="BZ85" s="16"/>
      <c r="CA85" s="59"/>
      <c r="CB85" s="5"/>
      <c r="CC85" s="16"/>
      <c r="CD85" s="59"/>
      <c r="CE85" s="5"/>
      <c r="CF85" s="16"/>
      <c r="CG85" s="59"/>
      <c r="CH85" s="5"/>
      <c r="CI85" s="16"/>
      <c r="CJ85" s="59"/>
      <c r="CK85" s="5"/>
      <c r="CL85" s="16"/>
      <c r="CM85" s="59"/>
      <c r="CN85" s="5"/>
      <c r="CO85" s="16"/>
      <c r="CP85" s="59"/>
      <c r="CQ85" s="5"/>
      <c r="CR85" s="16"/>
      <c r="CS85" s="59"/>
      <c r="CT85" s="5"/>
      <c r="CU85" s="16"/>
      <c r="CV85" s="59"/>
      <c r="CW85" s="5"/>
      <c r="CX85" s="16"/>
      <c r="CY85" s="59"/>
      <c r="CZ85" s="5"/>
      <c r="DA85" s="16"/>
      <c r="DB85" s="59"/>
      <c r="DC85" s="13"/>
      <c r="DD85" s="16"/>
      <c r="DE85" s="59"/>
      <c r="DF85" s="5"/>
      <c r="DG85" s="16"/>
      <c r="DH85" s="59"/>
      <c r="DI85" s="5"/>
      <c r="DJ85" s="16"/>
      <c r="DK85" s="59"/>
      <c r="DL85" s="5"/>
      <c r="DM85" s="16"/>
      <c r="DN85" s="59"/>
      <c r="DO85" s="5"/>
      <c r="DP85" s="16"/>
      <c r="DQ85" s="59"/>
      <c r="DR85" s="5"/>
      <c r="DS85" s="16"/>
      <c r="DT85" s="59"/>
      <c r="DU85" s="5"/>
      <c r="DV85" s="16"/>
      <c r="DW85" s="59"/>
      <c r="DX85" s="5"/>
      <c r="DY85" s="16"/>
      <c r="DZ85" s="59"/>
      <c r="EA85" s="5"/>
      <c r="EB85" s="16"/>
      <c r="EC85" s="59"/>
      <c r="ED85" s="5"/>
      <c r="EE85" s="16"/>
      <c r="EF85" s="59"/>
      <c r="EG85" s="13"/>
      <c r="EH85" s="16"/>
      <c r="EI85" s="76"/>
    </row>
    <row r="86" spans="1:139" ht="12" customHeight="1" x14ac:dyDescent="0.25">
      <c r="A86" s="4"/>
      <c r="B86" s="13"/>
      <c r="C86" s="16"/>
      <c r="D86" s="59"/>
      <c r="E86" s="5"/>
      <c r="F86" s="16"/>
      <c r="G86" s="59"/>
      <c r="H86" s="5"/>
      <c r="I86" s="16"/>
      <c r="J86" s="59"/>
      <c r="K86" s="5"/>
      <c r="L86" s="16"/>
      <c r="M86" s="59"/>
      <c r="N86" s="5"/>
      <c r="O86" s="16"/>
      <c r="P86" s="59"/>
      <c r="Q86" s="5"/>
      <c r="R86" s="16"/>
      <c r="S86" s="59"/>
      <c r="T86" s="5"/>
      <c r="U86" s="16"/>
      <c r="V86" s="59"/>
      <c r="W86" s="5"/>
      <c r="X86" s="16"/>
      <c r="Y86" s="59"/>
      <c r="Z86" s="5"/>
      <c r="AA86" s="16"/>
      <c r="AB86" s="59"/>
      <c r="AC86" s="13"/>
      <c r="AD86" s="16"/>
      <c r="AE86" s="59"/>
      <c r="AF86" s="5"/>
      <c r="AG86" s="16"/>
      <c r="AH86" s="59"/>
      <c r="AI86" s="5"/>
      <c r="AJ86" s="16"/>
      <c r="AK86" s="59"/>
      <c r="AL86" s="5"/>
      <c r="AM86" s="16"/>
      <c r="AN86" s="59"/>
      <c r="AO86" s="5"/>
      <c r="AP86" s="16"/>
      <c r="AQ86" s="59"/>
      <c r="AR86" s="5"/>
      <c r="AS86" s="16"/>
      <c r="AT86" s="59"/>
      <c r="AU86" s="5"/>
      <c r="AV86" s="16"/>
      <c r="AW86" s="59"/>
      <c r="AX86" s="5"/>
      <c r="AY86" s="16"/>
      <c r="AZ86" s="59"/>
      <c r="BA86" s="5"/>
      <c r="BB86" s="16"/>
      <c r="BC86" s="59"/>
      <c r="BD86" s="5"/>
      <c r="BE86" s="16"/>
      <c r="BF86" s="59"/>
      <c r="BG86" s="5"/>
      <c r="BH86" s="16"/>
      <c r="BI86" s="59"/>
      <c r="BJ86" s="5"/>
      <c r="BK86" s="16"/>
      <c r="BL86" s="59"/>
      <c r="BM86" s="5"/>
      <c r="BN86" s="16"/>
      <c r="BO86" s="59"/>
      <c r="BP86" s="13"/>
      <c r="BQ86" s="16"/>
      <c r="BR86" s="59"/>
      <c r="BS86" s="5"/>
      <c r="BT86" s="16"/>
      <c r="BU86" s="59"/>
      <c r="BV86" s="5"/>
      <c r="BW86" s="16"/>
      <c r="BX86" s="59"/>
      <c r="BY86" s="5"/>
      <c r="BZ86" s="16"/>
      <c r="CA86" s="59"/>
      <c r="CB86" s="5"/>
      <c r="CC86" s="16"/>
      <c r="CD86" s="59"/>
      <c r="CE86" s="5"/>
      <c r="CF86" s="16"/>
      <c r="CG86" s="59"/>
      <c r="CH86" s="5"/>
      <c r="CI86" s="16"/>
      <c r="CJ86" s="59"/>
      <c r="CK86" s="5"/>
      <c r="CL86" s="16"/>
      <c r="CM86" s="59"/>
      <c r="CN86" s="5"/>
      <c r="CO86" s="16"/>
      <c r="CP86" s="59"/>
      <c r="CQ86" s="5"/>
      <c r="CR86" s="16"/>
      <c r="CS86" s="59"/>
      <c r="CT86" s="5"/>
      <c r="CU86" s="16"/>
      <c r="CV86" s="59"/>
      <c r="CW86" s="5"/>
      <c r="CX86" s="16"/>
      <c r="CY86" s="59"/>
      <c r="CZ86" s="5"/>
      <c r="DA86" s="16"/>
      <c r="DB86" s="59"/>
      <c r="DC86" s="13"/>
      <c r="DD86" s="16"/>
      <c r="DE86" s="59"/>
      <c r="DF86" s="5"/>
      <c r="DG86" s="16"/>
      <c r="DH86" s="59"/>
      <c r="DI86" s="5"/>
      <c r="DJ86" s="16"/>
      <c r="DK86" s="59"/>
      <c r="DL86" s="5"/>
      <c r="DM86" s="16"/>
      <c r="DN86" s="59"/>
      <c r="DO86" s="5"/>
      <c r="DP86" s="16"/>
      <c r="DQ86" s="59"/>
      <c r="DR86" s="5"/>
      <c r="DS86" s="16"/>
      <c r="DT86" s="59"/>
      <c r="DU86" s="5"/>
      <c r="DV86" s="16"/>
      <c r="DW86" s="59"/>
      <c r="DX86" s="5"/>
      <c r="DY86" s="16"/>
      <c r="DZ86" s="59"/>
      <c r="EA86" s="5"/>
      <c r="EB86" s="16"/>
      <c r="EC86" s="59"/>
      <c r="ED86" s="5"/>
      <c r="EE86" s="16"/>
      <c r="EF86" s="59"/>
      <c r="EG86" s="13"/>
      <c r="EH86" s="16"/>
      <c r="EI86" s="76"/>
    </row>
    <row r="87" spans="1:139" ht="12" customHeight="1" x14ac:dyDescent="0.25">
      <c r="A87" s="4"/>
      <c r="B87" s="13"/>
      <c r="C87" s="16"/>
      <c r="D87" s="59"/>
      <c r="E87" s="5"/>
      <c r="F87" s="16"/>
      <c r="G87" s="59"/>
      <c r="H87" s="5"/>
      <c r="I87" s="16"/>
      <c r="J87" s="59"/>
      <c r="K87" s="5"/>
      <c r="L87" s="16"/>
      <c r="M87" s="59"/>
      <c r="N87" s="5"/>
      <c r="O87" s="16"/>
      <c r="P87" s="59"/>
      <c r="Q87" s="5"/>
      <c r="R87" s="16"/>
      <c r="S87" s="59"/>
      <c r="T87" s="5"/>
      <c r="U87" s="16"/>
      <c r="V87" s="59"/>
      <c r="W87" s="5"/>
      <c r="X87" s="16"/>
      <c r="Y87" s="59"/>
      <c r="Z87" s="5"/>
      <c r="AA87" s="16"/>
      <c r="AB87" s="59"/>
      <c r="AC87" s="13"/>
      <c r="AD87" s="16"/>
      <c r="AE87" s="59"/>
      <c r="AF87" s="5"/>
      <c r="AG87" s="16"/>
      <c r="AH87" s="59"/>
      <c r="AI87" s="5"/>
      <c r="AJ87" s="16"/>
      <c r="AK87" s="59"/>
      <c r="AL87" s="5"/>
      <c r="AM87" s="16"/>
      <c r="AN87" s="59"/>
      <c r="AO87" s="5"/>
      <c r="AP87" s="16"/>
      <c r="AQ87" s="59"/>
      <c r="AR87" s="5"/>
      <c r="AS87" s="16"/>
      <c r="AT87" s="59"/>
      <c r="AU87" s="5"/>
      <c r="AV87" s="16"/>
      <c r="AW87" s="59"/>
      <c r="AX87" s="5"/>
      <c r="AY87" s="16"/>
      <c r="AZ87" s="59"/>
      <c r="BA87" s="5"/>
      <c r="BB87" s="16"/>
      <c r="BC87" s="59"/>
      <c r="BD87" s="5"/>
      <c r="BE87" s="16"/>
      <c r="BF87" s="59"/>
      <c r="BG87" s="5"/>
      <c r="BH87" s="16"/>
      <c r="BI87" s="59"/>
      <c r="BJ87" s="5"/>
      <c r="BK87" s="16"/>
      <c r="BL87" s="59"/>
      <c r="BM87" s="5"/>
      <c r="BN87" s="16"/>
      <c r="BO87" s="59"/>
      <c r="BP87" s="13"/>
      <c r="BQ87" s="16"/>
      <c r="BR87" s="59"/>
      <c r="BS87" s="5"/>
      <c r="BT87" s="16"/>
      <c r="BU87" s="59"/>
      <c r="BV87" s="5"/>
      <c r="BW87" s="16"/>
      <c r="BX87" s="59"/>
      <c r="BY87" s="5"/>
      <c r="BZ87" s="16"/>
      <c r="CA87" s="59"/>
      <c r="CB87" s="5"/>
      <c r="CC87" s="16"/>
      <c r="CD87" s="59"/>
      <c r="CE87" s="5"/>
      <c r="CF87" s="16"/>
      <c r="CG87" s="59"/>
      <c r="CH87" s="5"/>
      <c r="CI87" s="16"/>
      <c r="CJ87" s="59"/>
      <c r="CK87" s="5"/>
      <c r="CL87" s="16"/>
      <c r="CM87" s="59"/>
      <c r="CN87" s="5"/>
      <c r="CO87" s="16"/>
      <c r="CP87" s="59"/>
      <c r="CQ87" s="5"/>
      <c r="CR87" s="16"/>
      <c r="CS87" s="59"/>
      <c r="CT87" s="5"/>
      <c r="CU87" s="16"/>
      <c r="CV87" s="59"/>
      <c r="CW87" s="5"/>
      <c r="CX87" s="16"/>
      <c r="CY87" s="59"/>
      <c r="CZ87" s="5"/>
      <c r="DA87" s="16"/>
      <c r="DB87" s="59"/>
      <c r="DC87" s="13"/>
      <c r="DD87" s="16"/>
      <c r="DE87" s="59"/>
      <c r="DF87" s="5"/>
      <c r="DG87" s="16"/>
      <c r="DH87" s="59"/>
      <c r="DI87" s="5"/>
      <c r="DJ87" s="16"/>
      <c r="DK87" s="59"/>
      <c r="DL87" s="5"/>
      <c r="DM87" s="16"/>
      <c r="DN87" s="59"/>
      <c r="DO87" s="5"/>
      <c r="DP87" s="16"/>
      <c r="DQ87" s="59"/>
      <c r="DR87" s="5"/>
      <c r="DS87" s="16"/>
      <c r="DT87" s="59"/>
      <c r="DU87" s="5"/>
      <c r="DV87" s="16"/>
      <c r="DW87" s="59"/>
      <c r="DX87" s="5"/>
      <c r="DY87" s="16"/>
      <c r="DZ87" s="59"/>
      <c r="EA87" s="5"/>
      <c r="EB87" s="16"/>
      <c r="EC87" s="59"/>
      <c r="ED87" s="5"/>
      <c r="EE87" s="16"/>
      <c r="EF87" s="59"/>
      <c r="EG87" s="13"/>
      <c r="EH87" s="16"/>
      <c r="EI87" s="76"/>
    </row>
    <row r="88" spans="1:139" ht="12" customHeight="1" x14ac:dyDescent="0.25">
      <c r="A88" s="4"/>
      <c r="B88" s="13"/>
      <c r="C88" s="16"/>
      <c r="D88" s="59"/>
      <c r="E88" s="5"/>
      <c r="F88" s="16"/>
      <c r="G88" s="59"/>
      <c r="H88" s="5"/>
      <c r="I88" s="16"/>
      <c r="J88" s="59"/>
      <c r="K88" s="5"/>
      <c r="L88" s="16"/>
      <c r="M88" s="59"/>
      <c r="N88" s="5"/>
      <c r="O88" s="16"/>
      <c r="P88" s="59"/>
      <c r="Q88" s="5"/>
      <c r="R88" s="16"/>
      <c r="S88" s="59"/>
      <c r="T88" s="5"/>
      <c r="U88" s="16"/>
      <c r="V88" s="59"/>
      <c r="W88" s="5"/>
      <c r="X88" s="16"/>
      <c r="Y88" s="59"/>
      <c r="Z88" s="5"/>
      <c r="AA88" s="16"/>
      <c r="AB88" s="59"/>
      <c r="AC88" s="13"/>
      <c r="AD88" s="16"/>
      <c r="AE88" s="59"/>
      <c r="AF88" s="5"/>
      <c r="AG88" s="16"/>
      <c r="AH88" s="59"/>
      <c r="AI88" s="5"/>
      <c r="AJ88" s="16"/>
      <c r="AK88" s="59"/>
      <c r="AL88" s="5"/>
      <c r="AM88" s="16"/>
      <c r="AN88" s="59"/>
      <c r="AO88" s="5"/>
      <c r="AP88" s="16"/>
      <c r="AQ88" s="59"/>
      <c r="AR88" s="5"/>
      <c r="AS88" s="16"/>
      <c r="AT88" s="59"/>
      <c r="AU88" s="5"/>
      <c r="AV88" s="16"/>
      <c r="AW88" s="59"/>
      <c r="AX88" s="5"/>
      <c r="AY88" s="16"/>
      <c r="AZ88" s="59"/>
      <c r="BA88" s="5"/>
      <c r="BB88" s="16"/>
      <c r="BC88" s="59"/>
      <c r="BD88" s="5"/>
      <c r="BE88" s="16"/>
      <c r="BF88" s="59"/>
      <c r="BG88" s="5"/>
      <c r="BH88" s="16"/>
      <c r="BI88" s="59"/>
      <c r="BJ88" s="5"/>
      <c r="BK88" s="16"/>
      <c r="BL88" s="59"/>
      <c r="BM88" s="5"/>
      <c r="BN88" s="16"/>
      <c r="BO88" s="59"/>
      <c r="BP88" s="13"/>
      <c r="BQ88" s="16"/>
      <c r="BR88" s="59"/>
      <c r="BS88" s="5"/>
      <c r="BT88" s="16"/>
      <c r="BU88" s="59"/>
      <c r="BV88" s="5"/>
      <c r="BW88" s="16"/>
      <c r="BX88" s="59"/>
      <c r="BY88" s="5"/>
      <c r="BZ88" s="16"/>
      <c r="CA88" s="59"/>
      <c r="CB88" s="5"/>
      <c r="CC88" s="16"/>
      <c r="CD88" s="59"/>
      <c r="CE88" s="5"/>
      <c r="CF88" s="16"/>
      <c r="CG88" s="59"/>
      <c r="CH88" s="5"/>
      <c r="CI88" s="16"/>
      <c r="CJ88" s="59"/>
      <c r="CK88" s="5"/>
      <c r="CL88" s="16"/>
      <c r="CM88" s="59"/>
      <c r="CN88" s="5"/>
      <c r="CO88" s="16"/>
      <c r="CP88" s="59"/>
      <c r="CQ88" s="5"/>
      <c r="CR88" s="16"/>
      <c r="CS88" s="59"/>
      <c r="CT88" s="5"/>
      <c r="CU88" s="16"/>
      <c r="CV88" s="59"/>
      <c r="CW88" s="5"/>
      <c r="CX88" s="16"/>
      <c r="CY88" s="59"/>
      <c r="CZ88" s="5"/>
      <c r="DA88" s="16"/>
      <c r="DB88" s="59"/>
      <c r="DC88" s="13"/>
      <c r="DD88" s="16"/>
      <c r="DE88" s="59"/>
      <c r="DF88" s="5"/>
      <c r="DG88" s="16"/>
      <c r="DH88" s="59"/>
      <c r="DI88" s="5"/>
      <c r="DJ88" s="16"/>
      <c r="DK88" s="59"/>
      <c r="DL88" s="5"/>
      <c r="DM88" s="16"/>
      <c r="DN88" s="59"/>
      <c r="DO88" s="5"/>
      <c r="DP88" s="16"/>
      <c r="DQ88" s="59"/>
      <c r="DR88" s="5"/>
      <c r="DS88" s="16"/>
      <c r="DT88" s="59"/>
      <c r="DU88" s="5"/>
      <c r="DV88" s="16"/>
      <c r="DW88" s="59"/>
      <c r="DX88" s="5"/>
      <c r="DY88" s="16"/>
      <c r="DZ88" s="59"/>
      <c r="EA88" s="5"/>
      <c r="EB88" s="16"/>
      <c r="EC88" s="59"/>
      <c r="ED88" s="5"/>
      <c r="EE88" s="16"/>
      <c r="EF88" s="59"/>
      <c r="EG88" s="13"/>
      <c r="EH88" s="16"/>
      <c r="EI88" s="76"/>
    </row>
    <row r="89" spans="1:139" ht="12" customHeight="1" x14ac:dyDescent="0.25">
      <c r="A89" s="4"/>
      <c r="B89" s="13"/>
      <c r="C89" s="16"/>
      <c r="D89" s="59"/>
      <c r="E89" s="5"/>
      <c r="F89" s="16"/>
      <c r="G89" s="59"/>
      <c r="H89" s="5"/>
      <c r="I89" s="16"/>
      <c r="J89" s="59"/>
      <c r="K89" s="5"/>
      <c r="L89" s="16"/>
      <c r="M89" s="59"/>
      <c r="N89" s="5"/>
      <c r="O89" s="16"/>
      <c r="P89" s="59"/>
      <c r="Q89" s="5"/>
      <c r="R89" s="16"/>
      <c r="S89" s="59"/>
      <c r="T89" s="5"/>
      <c r="U89" s="16"/>
      <c r="V89" s="59"/>
      <c r="W89" s="5"/>
      <c r="X89" s="16"/>
      <c r="Y89" s="59"/>
      <c r="Z89" s="5"/>
      <c r="AA89" s="16"/>
      <c r="AB89" s="59"/>
      <c r="AC89" s="13"/>
      <c r="AD89" s="16"/>
      <c r="AE89" s="59"/>
      <c r="AF89" s="5"/>
      <c r="AG89" s="16"/>
      <c r="AH89" s="59"/>
      <c r="AI89" s="5"/>
      <c r="AJ89" s="16"/>
      <c r="AK89" s="59"/>
      <c r="AL89" s="5"/>
      <c r="AM89" s="16"/>
      <c r="AN89" s="59"/>
      <c r="AO89" s="5"/>
      <c r="AP89" s="16"/>
      <c r="AQ89" s="59"/>
      <c r="AR89" s="5"/>
      <c r="AS89" s="16"/>
      <c r="AT89" s="59"/>
      <c r="AU89" s="5"/>
      <c r="AV89" s="16"/>
      <c r="AW89" s="59"/>
      <c r="AX89" s="5"/>
      <c r="AY89" s="16"/>
      <c r="AZ89" s="59"/>
      <c r="BA89" s="5"/>
      <c r="BB89" s="16"/>
      <c r="BC89" s="59"/>
      <c r="BD89" s="5"/>
      <c r="BE89" s="16"/>
      <c r="BF89" s="59"/>
      <c r="BG89" s="5"/>
      <c r="BH89" s="16"/>
      <c r="BI89" s="59"/>
      <c r="BJ89" s="5"/>
      <c r="BK89" s="16"/>
      <c r="BL89" s="59"/>
      <c r="BM89" s="5"/>
      <c r="BN89" s="16"/>
      <c r="BO89" s="59"/>
      <c r="BP89" s="13"/>
      <c r="BQ89" s="16"/>
      <c r="BR89" s="59"/>
      <c r="BS89" s="5"/>
      <c r="BT89" s="16"/>
      <c r="BU89" s="59"/>
      <c r="BV89" s="5"/>
      <c r="BW89" s="16"/>
      <c r="BX89" s="59"/>
      <c r="BY89" s="5"/>
      <c r="BZ89" s="16"/>
      <c r="CA89" s="59"/>
      <c r="CB89" s="5"/>
      <c r="CC89" s="16"/>
      <c r="CD89" s="59"/>
      <c r="CE89" s="5"/>
      <c r="CF89" s="16"/>
      <c r="CG89" s="59"/>
      <c r="CH89" s="5"/>
      <c r="CI89" s="16"/>
      <c r="CJ89" s="59"/>
      <c r="CK89" s="5"/>
      <c r="CL89" s="16"/>
      <c r="CM89" s="59"/>
      <c r="CN89" s="5"/>
      <c r="CO89" s="16"/>
      <c r="CP89" s="59"/>
      <c r="CQ89" s="5"/>
      <c r="CR89" s="16"/>
      <c r="CS89" s="59"/>
      <c r="CT89" s="5"/>
      <c r="CU89" s="16"/>
      <c r="CV89" s="59"/>
      <c r="CW89" s="5"/>
      <c r="CX89" s="16"/>
      <c r="CY89" s="59"/>
      <c r="CZ89" s="5"/>
      <c r="DA89" s="16"/>
      <c r="DB89" s="59"/>
      <c r="DC89" s="13"/>
      <c r="DD89" s="16"/>
      <c r="DE89" s="59"/>
      <c r="DF89" s="5"/>
      <c r="DG89" s="16"/>
      <c r="DH89" s="59"/>
      <c r="DI89" s="5"/>
      <c r="DJ89" s="16"/>
      <c r="DK89" s="59"/>
      <c r="DL89" s="5"/>
      <c r="DM89" s="16"/>
      <c r="DN89" s="59"/>
      <c r="DO89" s="5"/>
      <c r="DP89" s="16"/>
      <c r="DQ89" s="59"/>
      <c r="DR89" s="5"/>
      <c r="DS89" s="16"/>
      <c r="DT89" s="59"/>
      <c r="DU89" s="5"/>
      <c r="DV89" s="16"/>
      <c r="DW89" s="59"/>
      <c r="DX89" s="5"/>
      <c r="DY89" s="16"/>
      <c r="DZ89" s="59"/>
      <c r="EA89" s="5"/>
      <c r="EB89" s="16"/>
      <c r="EC89" s="59"/>
      <c r="ED89" s="5"/>
      <c r="EE89" s="16"/>
      <c r="EF89" s="59"/>
      <c r="EG89" s="13"/>
      <c r="EH89" s="16"/>
      <c r="EI89" s="76"/>
    </row>
    <row r="90" spans="1:139" ht="12" customHeight="1" x14ac:dyDescent="0.25">
      <c r="A90" s="4"/>
      <c r="B90" s="13"/>
      <c r="C90" s="16"/>
      <c r="D90" s="59"/>
      <c r="E90" s="5"/>
      <c r="F90" s="16"/>
      <c r="G90" s="59"/>
      <c r="H90" s="5"/>
      <c r="I90" s="16"/>
      <c r="J90" s="59"/>
      <c r="K90" s="5"/>
      <c r="L90" s="16"/>
      <c r="M90" s="59"/>
      <c r="N90" s="5"/>
      <c r="O90" s="16"/>
      <c r="P90" s="59"/>
      <c r="Q90" s="5"/>
      <c r="R90" s="16"/>
      <c r="S90" s="59"/>
      <c r="T90" s="5"/>
      <c r="U90" s="16"/>
      <c r="V90" s="59"/>
      <c r="W90" s="5"/>
      <c r="X90" s="16"/>
      <c r="Y90" s="59"/>
      <c r="Z90" s="5"/>
      <c r="AA90" s="16"/>
      <c r="AB90" s="59"/>
      <c r="AC90" s="13"/>
      <c r="AD90" s="16"/>
      <c r="AE90" s="59"/>
      <c r="AF90" s="5"/>
      <c r="AG90" s="16"/>
      <c r="AH90" s="59"/>
      <c r="AI90" s="5"/>
      <c r="AJ90" s="16"/>
      <c r="AK90" s="59"/>
      <c r="AL90" s="5"/>
      <c r="AM90" s="16"/>
      <c r="AN90" s="59"/>
      <c r="AO90" s="5"/>
      <c r="AP90" s="16"/>
      <c r="AQ90" s="59"/>
      <c r="AR90" s="5"/>
      <c r="AS90" s="16"/>
      <c r="AT90" s="59"/>
      <c r="AU90" s="5"/>
      <c r="AV90" s="16"/>
      <c r="AW90" s="59"/>
      <c r="AX90" s="5"/>
      <c r="AY90" s="16"/>
      <c r="AZ90" s="59"/>
      <c r="BA90" s="5"/>
      <c r="BB90" s="16"/>
      <c r="BC90" s="59"/>
      <c r="BD90" s="5"/>
      <c r="BE90" s="16"/>
      <c r="BF90" s="59"/>
      <c r="BG90" s="5"/>
      <c r="BH90" s="16"/>
      <c r="BI90" s="59"/>
      <c r="BJ90" s="5"/>
      <c r="BK90" s="16"/>
      <c r="BL90" s="59"/>
      <c r="BM90" s="5"/>
      <c r="BN90" s="16"/>
      <c r="BO90" s="59"/>
      <c r="BP90" s="13"/>
      <c r="BQ90" s="16"/>
      <c r="BR90" s="59"/>
      <c r="BS90" s="5"/>
      <c r="BT90" s="16"/>
      <c r="BU90" s="59"/>
      <c r="BV90" s="5"/>
      <c r="BW90" s="16"/>
      <c r="BX90" s="59"/>
      <c r="BY90" s="5"/>
      <c r="BZ90" s="16"/>
      <c r="CA90" s="59"/>
      <c r="CB90" s="5"/>
      <c r="CC90" s="16"/>
      <c r="CD90" s="59"/>
      <c r="CE90" s="5"/>
      <c r="CF90" s="16"/>
      <c r="CG90" s="59"/>
      <c r="CH90" s="5"/>
      <c r="CI90" s="16"/>
      <c r="CJ90" s="59"/>
      <c r="CK90" s="5"/>
      <c r="CL90" s="16"/>
      <c r="CM90" s="59"/>
      <c r="CN90" s="5"/>
      <c r="CO90" s="16"/>
      <c r="CP90" s="59"/>
      <c r="CQ90" s="5"/>
      <c r="CR90" s="16"/>
      <c r="CS90" s="59"/>
      <c r="CT90" s="5"/>
      <c r="CU90" s="16"/>
      <c r="CV90" s="59"/>
      <c r="CW90" s="5"/>
      <c r="CX90" s="16"/>
      <c r="CY90" s="59"/>
      <c r="CZ90" s="5"/>
      <c r="DA90" s="16"/>
      <c r="DB90" s="59"/>
      <c r="DC90" s="13"/>
      <c r="DD90" s="16"/>
      <c r="DE90" s="59"/>
      <c r="DF90" s="5"/>
      <c r="DG90" s="16"/>
      <c r="DH90" s="59"/>
      <c r="DI90" s="5"/>
      <c r="DJ90" s="16"/>
      <c r="DK90" s="59"/>
      <c r="DL90" s="5"/>
      <c r="DM90" s="16"/>
      <c r="DN90" s="59"/>
      <c r="DO90" s="5"/>
      <c r="DP90" s="16"/>
      <c r="DQ90" s="59"/>
      <c r="DR90" s="5"/>
      <c r="DS90" s="16"/>
      <c r="DT90" s="59"/>
      <c r="DU90" s="5"/>
      <c r="DV90" s="16"/>
      <c r="DW90" s="59"/>
      <c r="DX90" s="5"/>
      <c r="DY90" s="16"/>
      <c r="DZ90" s="59"/>
      <c r="EA90" s="5"/>
      <c r="EB90" s="16"/>
      <c r="EC90" s="59"/>
      <c r="ED90" s="5"/>
      <c r="EE90" s="16"/>
      <c r="EF90" s="59"/>
      <c r="EG90" s="13"/>
      <c r="EH90" s="16"/>
      <c r="EI90" s="76"/>
    </row>
    <row r="91" spans="1:139" ht="12" customHeight="1" x14ac:dyDescent="0.25">
      <c r="A91" s="4"/>
      <c r="B91" s="13"/>
      <c r="C91" s="16"/>
      <c r="D91" s="59"/>
      <c r="E91" s="5"/>
      <c r="F91" s="16"/>
      <c r="G91" s="59"/>
      <c r="H91" s="5"/>
      <c r="I91" s="16"/>
      <c r="J91" s="59"/>
      <c r="K91" s="5"/>
      <c r="L91" s="16"/>
      <c r="M91" s="59"/>
      <c r="N91" s="5"/>
      <c r="O91" s="16"/>
      <c r="P91" s="59"/>
      <c r="Q91" s="5"/>
      <c r="R91" s="16"/>
      <c r="S91" s="59"/>
      <c r="T91" s="5"/>
      <c r="U91" s="16"/>
      <c r="V91" s="59"/>
      <c r="W91" s="5"/>
      <c r="X91" s="16"/>
      <c r="Y91" s="59"/>
      <c r="Z91" s="5"/>
      <c r="AA91" s="16"/>
      <c r="AB91" s="59"/>
      <c r="AC91" s="13"/>
      <c r="AD91" s="16"/>
      <c r="AE91" s="59"/>
      <c r="AF91" s="5"/>
      <c r="AG91" s="16"/>
      <c r="AH91" s="59"/>
      <c r="AI91" s="5"/>
      <c r="AJ91" s="16"/>
      <c r="AK91" s="59"/>
      <c r="AL91" s="5"/>
      <c r="AM91" s="16"/>
      <c r="AN91" s="59"/>
      <c r="AO91" s="5"/>
      <c r="AP91" s="16"/>
      <c r="AQ91" s="59"/>
      <c r="AR91" s="5"/>
      <c r="AS91" s="16"/>
      <c r="AT91" s="59"/>
      <c r="AU91" s="5"/>
      <c r="AV91" s="16"/>
      <c r="AW91" s="59"/>
      <c r="AX91" s="5"/>
      <c r="AY91" s="16"/>
      <c r="AZ91" s="59"/>
      <c r="BA91" s="5"/>
      <c r="BB91" s="16"/>
      <c r="BC91" s="59"/>
      <c r="BD91" s="5"/>
      <c r="BE91" s="16"/>
      <c r="BF91" s="59"/>
      <c r="BG91" s="5"/>
      <c r="BH91" s="16"/>
      <c r="BI91" s="59"/>
      <c r="BJ91" s="5"/>
      <c r="BK91" s="16"/>
      <c r="BL91" s="59"/>
      <c r="BM91" s="5"/>
      <c r="BN91" s="16"/>
      <c r="BO91" s="59"/>
      <c r="BP91" s="13"/>
      <c r="BQ91" s="16"/>
      <c r="BR91" s="59"/>
      <c r="BS91" s="5"/>
      <c r="BT91" s="16"/>
      <c r="BU91" s="59"/>
      <c r="BV91" s="5"/>
      <c r="BW91" s="16"/>
      <c r="BX91" s="59"/>
      <c r="BY91" s="5"/>
      <c r="BZ91" s="16"/>
      <c r="CA91" s="59"/>
      <c r="CB91" s="5"/>
      <c r="CC91" s="16"/>
      <c r="CD91" s="59"/>
      <c r="CE91" s="5"/>
      <c r="CF91" s="16"/>
      <c r="CG91" s="59"/>
      <c r="CH91" s="5"/>
      <c r="CI91" s="16"/>
      <c r="CJ91" s="59"/>
      <c r="CK91" s="5"/>
      <c r="CL91" s="16"/>
      <c r="CM91" s="59"/>
      <c r="CN91" s="5"/>
      <c r="CO91" s="16"/>
      <c r="CP91" s="59"/>
      <c r="CQ91" s="5"/>
      <c r="CR91" s="16"/>
      <c r="CS91" s="59"/>
      <c r="CT91" s="5"/>
      <c r="CU91" s="16"/>
      <c r="CV91" s="59"/>
      <c r="CW91" s="5"/>
      <c r="CX91" s="16"/>
      <c r="CY91" s="59"/>
      <c r="CZ91" s="5"/>
      <c r="DA91" s="16"/>
      <c r="DB91" s="59"/>
      <c r="DC91" s="13"/>
      <c r="DD91" s="16"/>
      <c r="DE91" s="59"/>
      <c r="DF91" s="5"/>
      <c r="DG91" s="16"/>
      <c r="DH91" s="59"/>
      <c r="DI91" s="5"/>
      <c r="DJ91" s="16"/>
      <c r="DK91" s="59"/>
      <c r="DL91" s="5"/>
      <c r="DM91" s="16"/>
      <c r="DN91" s="59"/>
      <c r="DO91" s="5"/>
      <c r="DP91" s="16"/>
      <c r="DQ91" s="59"/>
      <c r="DR91" s="5"/>
      <c r="DS91" s="16"/>
      <c r="DT91" s="59"/>
      <c r="DU91" s="5"/>
      <c r="DV91" s="16"/>
      <c r="DW91" s="59"/>
      <c r="DX91" s="5"/>
      <c r="DY91" s="16"/>
      <c r="DZ91" s="59"/>
      <c r="EA91" s="5"/>
      <c r="EB91" s="16"/>
      <c r="EC91" s="59"/>
      <c r="ED91" s="5"/>
      <c r="EE91" s="16"/>
      <c r="EF91" s="59"/>
      <c r="EG91" s="13"/>
      <c r="EH91" s="16"/>
      <c r="EI91" s="76"/>
    </row>
    <row r="92" spans="1:139" ht="12" customHeight="1" x14ac:dyDescent="0.25">
      <c r="A92" s="4"/>
      <c r="B92" s="13"/>
      <c r="C92" s="16"/>
      <c r="D92" s="59"/>
      <c r="E92" s="5"/>
      <c r="F92" s="16"/>
      <c r="G92" s="59"/>
      <c r="H92" s="5"/>
      <c r="I92" s="16"/>
      <c r="J92" s="59"/>
      <c r="K92" s="5"/>
      <c r="L92" s="16"/>
      <c r="M92" s="59"/>
      <c r="N92" s="5"/>
      <c r="O92" s="16"/>
      <c r="P92" s="59"/>
      <c r="Q92" s="5"/>
      <c r="R92" s="16"/>
      <c r="S92" s="59"/>
      <c r="T92" s="5"/>
      <c r="U92" s="16"/>
      <c r="V92" s="59"/>
      <c r="W92" s="5"/>
      <c r="X92" s="16"/>
      <c r="Y92" s="59"/>
      <c r="Z92" s="5"/>
      <c r="AA92" s="16"/>
      <c r="AB92" s="59"/>
      <c r="AC92" s="13"/>
      <c r="AD92" s="16"/>
      <c r="AE92" s="59"/>
      <c r="AF92" s="5"/>
      <c r="AG92" s="16"/>
      <c r="AH92" s="59"/>
      <c r="AI92" s="5"/>
      <c r="AJ92" s="16"/>
      <c r="AK92" s="59"/>
      <c r="AL92" s="5"/>
      <c r="AM92" s="16"/>
      <c r="AN92" s="59"/>
      <c r="AO92" s="5"/>
      <c r="AP92" s="16"/>
      <c r="AQ92" s="59"/>
      <c r="AR92" s="5"/>
      <c r="AS92" s="16"/>
      <c r="AT92" s="59"/>
      <c r="AU92" s="5"/>
      <c r="AV92" s="16"/>
      <c r="AW92" s="59"/>
      <c r="AX92" s="5"/>
      <c r="AY92" s="16"/>
      <c r="AZ92" s="59"/>
      <c r="BA92" s="5"/>
      <c r="BB92" s="16"/>
      <c r="BC92" s="59"/>
      <c r="BD92" s="5"/>
      <c r="BE92" s="16"/>
      <c r="BF92" s="59"/>
      <c r="BG92" s="5"/>
      <c r="BH92" s="16"/>
      <c r="BI92" s="59"/>
      <c r="BJ92" s="5"/>
      <c r="BK92" s="16"/>
      <c r="BL92" s="59"/>
      <c r="BM92" s="5"/>
      <c r="BN92" s="16"/>
      <c r="BO92" s="59"/>
      <c r="BP92" s="13"/>
      <c r="BQ92" s="16"/>
      <c r="BR92" s="59"/>
      <c r="BS92" s="5"/>
      <c r="BT92" s="16"/>
      <c r="BU92" s="59"/>
      <c r="BV92" s="5"/>
      <c r="BW92" s="16"/>
      <c r="BX92" s="59"/>
      <c r="BY92" s="5"/>
      <c r="BZ92" s="16"/>
      <c r="CA92" s="59"/>
      <c r="CB92" s="5"/>
      <c r="CC92" s="16"/>
      <c r="CD92" s="59"/>
      <c r="CE92" s="5"/>
      <c r="CF92" s="16"/>
      <c r="CG92" s="59"/>
      <c r="CH92" s="5"/>
      <c r="CI92" s="16"/>
      <c r="CJ92" s="59"/>
      <c r="CK92" s="5"/>
      <c r="CL92" s="16"/>
      <c r="CM92" s="59"/>
      <c r="CN92" s="5"/>
      <c r="CO92" s="16"/>
      <c r="CP92" s="59"/>
      <c r="CQ92" s="5"/>
      <c r="CR92" s="16"/>
      <c r="CS92" s="59"/>
      <c r="CT92" s="5"/>
      <c r="CU92" s="16"/>
      <c r="CV92" s="59"/>
      <c r="CW92" s="5"/>
      <c r="CX92" s="16"/>
      <c r="CY92" s="59"/>
      <c r="CZ92" s="5"/>
      <c r="DA92" s="16"/>
      <c r="DB92" s="59"/>
      <c r="DC92" s="13"/>
      <c r="DD92" s="16"/>
      <c r="DE92" s="59"/>
      <c r="DF92" s="5"/>
      <c r="DG92" s="16"/>
      <c r="DH92" s="59"/>
      <c r="DI92" s="5"/>
      <c r="DJ92" s="16"/>
      <c r="DK92" s="59"/>
      <c r="DL92" s="5"/>
      <c r="DM92" s="16"/>
      <c r="DN92" s="59"/>
      <c r="DO92" s="5"/>
      <c r="DP92" s="16"/>
      <c r="DQ92" s="59"/>
      <c r="DR92" s="5"/>
      <c r="DS92" s="16"/>
      <c r="DT92" s="59"/>
      <c r="DU92" s="5"/>
      <c r="DV92" s="16"/>
      <c r="DW92" s="59"/>
      <c r="DX92" s="5"/>
      <c r="DY92" s="16"/>
      <c r="DZ92" s="59"/>
      <c r="EA92" s="5"/>
      <c r="EB92" s="16"/>
      <c r="EC92" s="59"/>
      <c r="ED92" s="5"/>
      <c r="EE92" s="16"/>
      <c r="EF92" s="59"/>
      <c r="EG92" s="13"/>
      <c r="EH92" s="16"/>
      <c r="EI92" s="76"/>
    </row>
    <row r="93" spans="1:139" ht="12" customHeight="1" x14ac:dyDescent="0.25">
      <c r="A93" s="4"/>
      <c r="B93" s="13"/>
      <c r="C93" s="16"/>
      <c r="D93" s="59"/>
      <c r="E93" s="5"/>
      <c r="F93" s="16"/>
      <c r="G93" s="59"/>
      <c r="H93" s="5"/>
      <c r="I93" s="16"/>
      <c r="J93" s="59"/>
      <c r="K93" s="5"/>
      <c r="L93" s="16"/>
      <c r="M93" s="59"/>
      <c r="N93" s="5"/>
      <c r="O93" s="16"/>
      <c r="P93" s="59"/>
      <c r="Q93" s="5"/>
      <c r="R93" s="16"/>
      <c r="S93" s="59"/>
      <c r="T93" s="5"/>
      <c r="U93" s="16"/>
      <c r="V93" s="59"/>
      <c r="W93" s="5"/>
      <c r="X93" s="16"/>
      <c r="Y93" s="59"/>
      <c r="Z93" s="5"/>
      <c r="AA93" s="16"/>
      <c r="AB93" s="59"/>
      <c r="AC93" s="13"/>
      <c r="AD93" s="16"/>
      <c r="AE93" s="59"/>
      <c r="AF93" s="5"/>
      <c r="AG93" s="16"/>
      <c r="AH93" s="59"/>
      <c r="AI93" s="5"/>
      <c r="AJ93" s="16"/>
      <c r="AK93" s="59"/>
      <c r="AL93" s="5"/>
      <c r="AM93" s="16"/>
      <c r="AN93" s="59"/>
      <c r="AO93" s="5"/>
      <c r="AP93" s="16"/>
      <c r="AQ93" s="59"/>
      <c r="AR93" s="5"/>
      <c r="AS93" s="16"/>
      <c r="AT93" s="59"/>
      <c r="AU93" s="5"/>
      <c r="AV93" s="16"/>
      <c r="AW93" s="59"/>
      <c r="AX93" s="5"/>
      <c r="AY93" s="16"/>
      <c r="AZ93" s="59"/>
      <c r="BA93" s="5"/>
      <c r="BB93" s="16"/>
      <c r="BC93" s="59"/>
      <c r="BD93" s="5"/>
      <c r="BE93" s="16"/>
      <c r="BF93" s="59"/>
      <c r="BG93" s="5"/>
      <c r="BH93" s="16"/>
      <c r="BI93" s="59"/>
      <c r="BJ93" s="5"/>
      <c r="BK93" s="16"/>
      <c r="BL93" s="59"/>
      <c r="BM93" s="5"/>
      <c r="BN93" s="16"/>
      <c r="BO93" s="59"/>
      <c r="BP93" s="13"/>
      <c r="BQ93" s="16"/>
      <c r="BR93" s="59"/>
      <c r="BS93" s="5"/>
      <c r="BT93" s="16"/>
      <c r="BU93" s="59"/>
      <c r="BV93" s="5"/>
      <c r="BW93" s="16"/>
      <c r="BX93" s="59"/>
      <c r="BY93" s="5"/>
      <c r="BZ93" s="16"/>
      <c r="CA93" s="59"/>
      <c r="CB93" s="5"/>
      <c r="CC93" s="16"/>
      <c r="CD93" s="59"/>
      <c r="CE93" s="5"/>
      <c r="CF93" s="16"/>
      <c r="CG93" s="59"/>
      <c r="CH93" s="5"/>
      <c r="CI93" s="16"/>
      <c r="CJ93" s="59"/>
      <c r="CK93" s="5"/>
      <c r="CL93" s="16"/>
      <c r="CM93" s="59"/>
      <c r="CN93" s="5"/>
      <c r="CO93" s="16"/>
      <c r="CP93" s="59"/>
      <c r="CQ93" s="5"/>
      <c r="CR93" s="16"/>
      <c r="CS93" s="59"/>
      <c r="CT93" s="5"/>
      <c r="CU93" s="16"/>
      <c r="CV93" s="59"/>
      <c r="CW93" s="5"/>
      <c r="CX93" s="16"/>
      <c r="CY93" s="59"/>
      <c r="CZ93" s="5"/>
      <c r="DA93" s="16"/>
      <c r="DB93" s="59"/>
      <c r="DC93" s="13"/>
      <c r="DD93" s="16"/>
      <c r="DE93" s="59"/>
      <c r="DF93" s="5"/>
      <c r="DG93" s="16"/>
      <c r="DH93" s="59"/>
      <c r="DI93" s="5"/>
      <c r="DJ93" s="16"/>
      <c r="DK93" s="59"/>
      <c r="DL93" s="5"/>
      <c r="DM93" s="16"/>
      <c r="DN93" s="59"/>
      <c r="DO93" s="5"/>
      <c r="DP93" s="16"/>
      <c r="DQ93" s="59"/>
      <c r="DR93" s="5"/>
      <c r="DS93" s="16"/>
      <c r="DT93" s="59"/>
      <c r="DU93" s="5"/>
      <c r="DV93" s="16"/>
      <c r="DW93" s="59"/>
      <c r="DX93" s="5"/>
      <c r="DY93" s="16"/>
      <c r="DZ93" s="59"/>
      <c r="EA93" s="5"/>
      <c r="EB93" s="16"/>
      <c r="EC93" s="59"/>
      <c r="ED93" s="5"/>
      <c r="EE93" s="16"/>
      <c r="EF93" s="59"/>
      <c r="EG93" s="13"/>
      <c r="EH93" s="16"/>
      <c r="EI93" s="76"/>
    </row>
    <row r="94" spans="1:139" ht="12" customHeight="1" x14ac:dyDescent="0.25">
      <c r="A94" s="4"/>
      <c r="B94" s="13"/>
      <c r="C94" s="16"/>
      <c r="D94" s="59"/>
      <c r="E94" s="5"/>
      <c r="F94" s="16"/>
      <c r="G94" s="59"/>
      <c r="H94" s="5"/>
      <c r="I94" s="16"/>
      <c r="J94" s="59"/>
      <c r="K94" s="5"/>
      <c r="L94" s="16"/>
      <c r="M94" s="59"/>
      <c r="N94" s="5"/>
      <c r="O94" s="16"/>
      <c r="P94" s="59"/>
      <c r="Q94" s="5"/>
      <c r="R94" s="16"/>
      <c r="S94" s="59"/>
      <c r="T94" s="5"/>
      <c r="U94" s="16"/>
      <c r="V94" s="59"/>
      <c r="W94" s="5"/>
      <c r="X94" s="16"/>
      <c r="Y94" s="59"/>
      <c r="Z94" s="5"/>
      <c r="AA94" s="16"/>
      <c r="AB94" s="59"/>
      <c r="AC94" s="13"/>
      <c r="AD94" s="16"/>
      <c r="AE94" s="59"/>
      <c r="AF94" s="5"/>
      <c r="AG94" s="16"/>
      <c r="AH94" s="59"/>
      <c r="AI94" s="5"/>
      <c r="AJ94" s="16"/>
      <c r="AK94" s="59"/>
      <c r="AL94" s="5"/>
      <c r="AM94" s="16"/>
      <c r="AN94" s="59"/>
      <c r="AO94" s="5"/>
      <c r="AP94" s="16"/>
      <c r="AQ94" s="59"/>
      <c r="AR94" s="5"/>
      <c r="AS94" s="16"/>
      <c r="AT94" s="59"/>
      <c r="AU94" s="5"/>
      <c r="AV94" s="16"/>
      <c r="AW94" s="59"/>
      <c r="AX94" s="5"/>
      <c r="AY94" s="16"/>
      <c r="AZ94" s="59"/>
      <c r="BA94" s="5"/>
      <c r="BB94" s="16"/>
      <c r="BC94" s="59"/>
      <c r="BD94" s="5"/>
      <c r="BE94" s="16"/>
      <c r="BF94" s="59"/>
      <c r="BG94" s="5"/>
      <c r="BH94" s="16"/>
      <c r="BI94" s="59"/>
      <c r="BJ94" s="5"/>
      <c r="BK94" s="16"/>
      <c r="BL94" s="59"/>
      <c r="BM94" s="5"/>
      <c r="BN94" s="16"/>
      <c r="BO94" s="59"/>
      <c r="BP94" s="13"/>
      <c r="BQ94" s="16"/>
      <c r="BR94" s="59"/>
      <c r="BS94" s="5"/>
      <c r="BT94" s="16"/>
      <c r="BU94" s="59"/>
      <c r="BV94" s="5"/>
      <c r="BW94" s="16"/>
      <c r="BX94" s="59"/>
      <c r="BY94" s="5"/>
      <c r="BZ94" s="16"/>
      <c r="CA94" s="59"/>
      <c r="CB94" s="5"/>
      <c r="CC94" s="16"/>
      <c r="CD94" s="59"/>
      <c r="CE94" s="5"/>
      <c r="CF94" s="16"/>
      <c r="CG94" s="59"/>
      <c r="CH94" s="5"/>
      <c r="CI94" s="16"/>
      <c r="CJ94" s="59"/>
      <c r="CK94" s="5"/>
      <c r="CL94" s="16"/>
      <c r="CM94" s="59"/>
      <c r="CN94" s="5"/>
      <c r="CO94" s="16"/>
      <c r="CP94" s="59"/>
      <c r="CQ94" s="5"/>
      <c r="CR94" s="16"/>
      <c r="CS94" s="59"/>
      <c r="CT94" s="5"/>
      <c r="CU94" s="16"/>
      <c r="CV94" s="59"/>
      <c r="CW94" s="5"/>
      <c r="CX94" s="16"/>
      <c r="CY94" s="59"/>
      <c r="CZ94" s="5"/>
      <c r="DA94" s="16"/>
      <c r="DB94" s="59"/>
      <c r="DC94" s="13"/>
      <c r="DD94" s="16"/>
      <c r="DE94" s="59"/>
      <c r="DF94" s="5"/>
      <c r="DG94" s="16"/>
      <c r="DH94" s="59"/>
      <c r="DI94" s="5"/>
      <c r="DJ94" s="16"/>
      <c r="DK94" s="59"/>
      <c r="DL94" s="5"/>
      <c r="DM94" s="16"/>
      <c r="DN94" s="59"/>
      <c r="DO94" s="5"/>
      <c r="DP94" s="16"/>
      <c r="DQ94" s="59"/>
      <c r="DR94" s="5"/>
      <c r="DS94" s="16"/>
      <c r="DT94" s="59"/>
      <c r="DU94" s="5"/>
      <c r="DV94" s="16"/>
      <c r="DW94" s="59"/>
      <c r="DX94" s="5"/>
      <c r="DY94" s="16"/>
      <c r="DZ94" s="59"/>
      <c r="EA94" s="5"/>
      <c r="EB94" s="16"/>
      <c r="EC94" s="59"/>
      <c r="ED94" s="5"/>
      <c r="EE94" s="16"/>
      <c r="EF94" s="59"/>
      <c r="EG94" s="13"/>
      <c r="EH94" s="16"/>
      <c r="EI94" s="76"/>
    </row>
    <row r="95" spans="1:139" ht="12" customHeight="1" x14ac:dyDescent="0.25">
      <c r="A95" s="4"/>
      <c r="B95" s="13"/>
      <c r="C95" s="16"/>
      <c r="D95" s="59"/>
      <c r="E95" s="5"/>
      <c r="F95" s="16"/>
      <c r="G95" s="59"/>
      <c r="H95" s="5"/>
      <c r="I95" s="16"/>
      <c r="J95" s="59"/>
      <c r="K95" s="5"/>
      <c r="L95" s="16"/>
      <c r="M95" s="59"/>
      <c r="N95" s="5"/>
      <c r="O95" s="16"/>
      <c r="P95" s="59"/>
      <c r="Q95" s="5"/>
      <c r="R95" s="16"/>
      <c r="S95" s="59"/>
      <c r="T95" s="5"/>
      <c r="U95" s="16"/>
      <c r="V95" s="59"/>
      <c r="W95" s="5"/>
      <c r="X95" s="16"/>
      <c r="Y95" s="59"/>
      <c r="Z95" s="5"/>
      <c r="AA95" s="16"/>
      <c r="AB95" s="59"/>
      <c r="AC95" s="13"/>
      <c r="AD95" s="16"/>
      <c r="AE95" s="59"/>
      <c r="AF95" s="5"/>
      <c r="AG95" s="16"/>
      <c r="AH95" s="59"/>
      <c r="AI95" s="5"/>
      <c r="AJ95" s="16"/>
      <c r="AK95" s="59"/>
      <c r="AL95" s="5"/>
      <c r="AM95" s="16"/>
      <c r="AN95" s="59"/>
      <c r="AO95" s="5"/>
      <c r="AP95" s="16"/>
      <c r="AQ95" s="59"/>
      <c r="AR95" s="5"/>
      <c r="AS95" s="16"/>
      <c r="AT95" s="59"/>
      <c r="AU95" s="5"/>
      <c r="AV95" s="16"/>
      <c r="AW95" s="59"/>
      <c r="AX95" s="5"/>
      <c r="AY95" s="16"/>
      <c r="AZ95" s="59"/>
      <c r="BA95" s="5"/>
      <c r="BB95" s="16"/>
      <c r="BC95" s="59"/>
      <c r="BD95" s="5"/>
      <c r="BE95" s="16"/>
      <c r="BF95" s="59"/>
      <c r="BG95" s="5"/>
      <c r="BH95" s="16"/>
      <c r="BI95" s="59"/>
      <c r="BJ95" s="5"/>
      <c r="BK95" s="16"/>
      <c r="BL95" s="59"/>
      <c r="BM95" s="5"/>
      <c r="BN95" s="16"/>
      <c r="BO95" s="59"/>
      <c r="BP95" s="13"/>
      <c r="BQ95" s="16"/>
      <c r="BR95" s="59"/>
      <c r="BS95" s="5"/>
      <c r="BT95" s="16"/>
      <c r="BU95" s="59"/>
      <c r="BV95" s="5"/>
      <c r="BW95" s="16"/>
      <c r="BX95" s="59"/>
      <c r="BY95" s="5"/>
      <c r="BZ95" s="16"/>
      <c r="CA95" s="59"/>
      <c r="CB95" s="5"/>
      <c r="CC95" s="16"/>
      <c r="CD95" s="59"/>
      <c r="CE95" s="5"/>
      <c r="CF95" s="16"/>
      <c r="CG95" s="59"/>
      <c r="CH95" s="5"/>
      <c r="CI95" s="16"/>
      <c r="CJ95" s="59"/>
      <c r="CK95" s="5"/>
      <c r="CL95" s="16"/>
      <c r="CM95" s="59"/>
      <c r="CN95" s="5"/>
      <c r="CO95" s="16"/>
      <c r="CP95" s="59"/>
      <c r="CQ95" s="5"/>
      <c r="CR95" s="16"/>
      <c r="CS95" s="59"/>
      <c r="CT95" s="5"/>
      <c r="CU95" s="16"/>
      <c r="CV95" s="59"/>
      <c r="CW95" s="5"/>
      <c r="CX95" s="16"/>
      <c r="CY95" s="59"/>
      <c r="CZ95" s="5"/>
      <c r="DA95" s="16"/>
      <c r="DB95" s="59"/>
      <c r="DC95" s="13"/>
      <c r="DD95" s="16"/>
      <c r="DE95" s="59"/>
      <c r="DF95" s="5"/>
      <c r="DG95" s="16"/>
      <c r="DH95" s="59"/>
      <c r="DI95" s="5"/>
      <c r="DJ95" s="16"/>
      <c r="DK95" s="59"/>
      <c r="DL95" s="5"/>
      <c r="DM95" s="16"/>
      <c r="DN95" s="59"/>
      <c r="DO95" s="5"/>
      <c r="DP95" s="16"/>
      <c r="DQ95" s="59"/>
      <c r="DR95" s="5"/>
      <c r="DS95" s="16"/>
      <c r="DT95" s="59"/>
      <c r="DU95" s="5"/>
      <c r="DV95" s="16"/>
      <c r="DW95" s="59"/>
      <c r="DX95" s="5"/>
      <c r="DY95" s="16"/>
      <c r="DZ95" s="59"/>
      <c r="EA95" s="5"/>
      <c r="EB95" s="16"/>
      <c r="EC95" s="59"/>
      <c r="ED95" s="5"/>
      <c r="EE95" s="16"/>
      <c r="EF95" s="59"/>
      <c r="EG95" s="13"/>
      <c r="EH95" s="16"/>
      <c r="EI95" s="76"/>
    </row>
    <row r="96" spans="1:139" ht="12" customHeight="1" x14ac:dyDescent="0.25">
      <c r="A96" s="4"/>
      <c r="B96" s="13"/>
      <c r="C96" s="16"/>
      <c r="D96" s="59"/>
      <c r="E96" s="5"/>
      <c r="F96" s="16"/>
      <c r="G96" s="59"/>
      <c r="H96" s="5"/>
      <c r="I96" s="16"/>
      <c r="J96" s="59"/>
      <c r="K96" s="5"/>
      <c r="L96" s="16"/>
      <c r="M96" s="59"/>
      <c r="N96" s="5"/>
      <c r="O96" s="16"/>
      <c r="P96" s="59"/>
      <c r="Q96" s="5"/>
      <c r="R96" s="16"/>
      <c r="S96" s="59"/>
      <c r="T96" s="5"/>
      <c r="U96" s="16"/>
      <c r="V96" s="59"/>
      <c r="W96" s="5"/>
      <c r="X96" s="16"/>
      <c r="Y96" s="59"/>
      <c r="Z96" s="5"/>
      <c r="AA96" s="16"/>
      <c r="AB96" s="59"/>
      <c r="AC96" s="13"/>
      <c r="AD96" s="16"/>
      <c r="AE96" s="59"/>
      <c r="AF96" s="5"/>
      <c r="AG96" s="16"/>
      <c r="AH96" s="59"/>
      <c r="AI96" s="5"/>
      <c r="AJ96" s="16"/>
      <c r="AK96" s="59"/>
      <c r="AL96" s="5"/>
      <c r="AM96" s="16"/>
      <c r="AN96" s="59"/>
      <c r="AO96" s="5"/>
      <c r="AP96" s="16"/>
      <c r="AQ96" s="59"/>
      <c r="AR96" s="5"/>
      <c r="AS96" s="16"/>
      <c r="AT96" s="59"/>
      <c r="AU96" s="5"/>
      <c r="AV96" s="16"/>
      <c r="AW96" s="59"/>
      <c r="AX96" s="5"/>
      <c r="AY96" s="16"/>
      <c r="AZ96" s="59"/>
      <c r="BA96" s="5"/>
      <c r="BB96" s="16"/>
      <c r="BC96" s="59"/>
      <c r="BD96" s="5"/>
      <c r="BE96" s="16"/>
      <c r="BF96" s="59"/>
      <c r="BG96" s="5"/>
      <c r="BH96" s="16"/>
      <c r="BI96" s="59"/>
      <c r="BJ96" s="5"/>
      <c r="BK96" s="16"/>
      <c r="BL96" s="59"/>
      <c r="BM96" s="5"/>
      <c r="BN96" s="16"/>
      <c r="BO96" s="59"/>
      <c r="BP96" s="13"/>
      <c r="BQ96" s="16"/>
      <c r="BR96" s="59"/>
      <c r="BS96" s="5"/>
      <c r="BT96" s="16"/>
      <c r="BU96" s="59"/>
      <c r="BV96" s="5"/>
      <c r="BW96" s="16"/>
      <c r="BX96" s="59"/>
      <c r="BY96" s="5"/>
      <c r="BZ96" s="16"/>
      <c r="CA96" s="59"/>
      <c r="CB96" s="5"/>
      <c r="CC96" s="16"/>
      <c r="CD96" s="59"/>
      <c r="CE96" s="5"/>
      <c r="CF96" s="16"/>
      <c r="CG96" s="59"/>
      <c r="CH96" s="5"/>
      <c r="CI96" s="16"/>
      <c r="CJ96" s="59"/>
      <c r="CK96" s="5"/>
      <c r="CL96" s="16"/>
      <c r="CM96" s="59"/>
      <c r="CN96" s="5"/>
      <c r="CO96" s="16"/>
      <c r="CP96" s="59"/>
      <c r="CQ96" s="5"/>
      <c r="CR96" s="16"/>
      <c r="CS96" s="59"/>
      <c r="CT96" s="5"/>
      <c r="CU96" s="16"/>
      <c r="CV96" s="59"/>
      <c r="CW96" s="5"/>
      <c r="CX96" s="16"/>
      <c r="CY96" s="59"/>
      <c r="CZ96" s="5"/>
      <c r="DA96" s="16"/>
      <c r="DB96" s="59"/>
      <c r="DC96" s="13"/>
      <c r="DD96" s="16"/>
      <c r="DE96" s="59"/>
      <c r="DF96" s="5"/>
      <c r="DG96" s="16"/>
      <c r="DH96" s="59"/>
      <c r="DI96" s="5"/>
      <c r="DJ96" s="16"/>
      <c r="DK96" s="59"/>
      <c r="DL96" s="5"/>
      <c r="DM96" s="16"/>
      <c r="DN96" s="59"/>
      <c r="DO96" s="5"/>
      <c r="DP96" s="16"/>
      <c r="DQ96" s="59"/>
      <c r="DR96" s="5"/>
      <c r="DS96" s="16"/>
      <c r="DT96" s="59"/>
      <c r="DU96" s="5"/>
      <c r="DV96" s="16"/>
      <c r="DW96" s="59"/>
      <c r="DX96" s="5"/>
      <c r="DY96" s="16"/>
      <c r="DZ96" s="59"/>
      <c r="EA96" s="5"/>
      <c r="EB96" s="16"/>
      <c r="EC96" s="59"/>
      <c r="ED96" s="5"/>
      <c r="EE96" s="16"/>
      <c r="EF96" s="59"/>
      <c r="EG96" s="13"/>
      <c r="EH96" s="16"/>
      <c r="EI96" s="76"/>
    </row>
    <row r="97" spans="1:139" ht="12" customHeight="1" x14ac:dyDescent="0.25">
      <c r="A97" s="4"/>
      <c r="B97" s="13"/>
      <c r="C97" s="16"/>
      <c r="D97" s="59"/>
      <c r="E97" s="5"/>
      <c r="F97" s="16"/>
      <c r="G97" s="59"/>
      <c r="H97" s="5"/>
      <c r="I97" s="16"/>
      <c r="J97" s="59"/>
      <c r="K97" s="5"/>
      <c r="L97" s="16"/>
      <c r="M97" s="59"/>
      <c r="N97" s="5"/>
      <c r="O97" s="16"/>
      <c r="P97" s="59"/>
      <c r="Q97" s="5"/>
      <c r="R97" s="16"/>
      <c r="S97" s="59"/>
      <c r="T97" s="5"/>
      <c r="U97" s="16"/>
      <c r="V97" s="59"/>
      <c r="W97" s="5"/>
      <c r="X97" s="16"/>
      <c r="Y97" s="59"/>
      <c r="Z97" s="5"/>
      <c r="AA97" s="16"/>
      <c r="AB97" s="59"/>
      <c r="AC97" s="13"/>
      <c r="AD97" s="16"/>
      <c r="AE97" s="59"/>
      <c r="AF97" s="5"/>
      <c r="AG97" s="16"/>
      <c r="AH97" s="59"/>
      <c r="AI97" s="5"/>
      <c r="AJ97" s="16"/>
      <c r="AK97" s="59"/>
      <c r="AL97" s="5"/>
      <c r="AM97" s="16"/>
      <c r="AN97" s="59"/>
      <c r="AO97" s="5"/>
      <c r="AP97" s="16"/>
      <c r="AQ97" s="59"/>
      <c r="AR97" s="5"/>
      <c r="AS97" s="16"/>
      <c r="AT97" s="59"/>
      <c r="AU97" s="5"/>
      <c r="AV97" s="16"/>
      <c r="AW97" s="59"/>
      <c r="AX97" s="5"/>
      <c r="AY97" s="16"/>
      <c r="AZ97" s="59"/>
      <c r="BA97" s="5"/>
      <c r="BB97" s="16"/>
      <c r="BC97" s="59"/>
      <c r="BD97" s="5"/>
      <c r="BE97" s="16"/>
      <c r="BF97" s="59"/>
      <c r="BG97" s="5"/>
      <c r="BH97" s="16"/>
      <c r="BI97" s="59"/>
      <c r="BJ97" s="5"/>
      <c r="BK97" s="16"/>
      <c r="BL97" s="59"/>
      <c r="BM97" s="5"/>
      <c r="BN97" s="16"/>
      <c r="BO97" s="59"/>
      <c r="BP97" s="13"/>
      <c r="BQ97" s="16"/>
      <c r="BR97" s="59"/>
      <c r="BS97" s="5"/>
      <c r="BT97" s="16"/>
      <c r="BU97" s="59"/>
      <c r="BV97" s="5"/>
      <c r="BW97" s="16"/>
      <c r="BX97" s="59"/>
      <c r="BY97" s="5"/>
      <c r="BZ97" s="16"/>
      <c r="CA97" s="59"/>
      <c r="CB97" s="5"/>
      <c r="CC97" s="16"/>
      <c r="CD97" s="59"/>
      <c r="CE97" s="5"/>
      <c r="CF97" s="16"/>
      <c r="CG97" s="59"/>
      <c r="CH97" s="5"/>
      <c r="CI97" s="16"/>
      <c r="CJ97" s="59"/>
      <c r="CK97" s="5"/>
      <c r="CL97" s="16"/>
      <c r="CM97" s="59"/>
      <c r="CN97" s="5"/>
      <c r="CO97" s="16"/>
      <c r="CP97" s="59"/>
      <c r="CQ97" s="5"/>
      <c r="CR97" s="16"/>
      <c r="CS97" s="59"/>
      <c r="CT97" s="5"/>
      <c r="CU97" s="16"/>
      <c r="CV97" s="59"/>
      <c r="CW97" s="5"/>
      <c r="CX97" s="16"/>
      <c r="CY97" s="59"/>
      <c r="CZ97" s="5"/>
      <c r="DA97" s="16"/>
      <c r="DB97" s="59"/>
      <c r="DC97" s="13"/>
      <c r="DD97" s="16"/>
      <c r="DE97" s="59"/>
      <c r="DF97" s="5"/>
      <c r="DG97" s="16"/>
      <c r="DH97" s="59"/>
      <c r="DI97" s="5"/>
      <c r="DJ97" s="16"/>
      <c r="DK97" s="59"/>
      <c r="DL97" s="5"/>
      <c r="DM97" s="16"/>
      <c r="DN97" s="59"/>
      <c r="DO97" s="5"/>
      <c r="DP97" s="16"/>
      <c r="DQ97" s="59"/>
      <c r="DR97" s="5"/>
      <c r="DS97" s="16"/>
      <c r="DT97" s="59"/>
      <c r="DU97" s="5"/>
      <c r="DV97" s="16"/>
      <c r="DW97" s="59"/>
      <c r="DX97" s="5"/>
      <c r="DY97" s="16"/>
      <c r="DZ97" s="59"/>
      <c r="EA97" s="5"/>
      <c r="EB97" s="16"/>
      <c r="EC97" s="59"/>
      <c r="ED97" s="5"/>
      <c r="EE97" s="16"/>
      <c r="EF97" s="59"/>
      <c r="EG97" s="13"/>
      <c r="EH97" s="16"/>
      <c r="EI97" s="76"/>
    </row>
    <row r="98" spans="1:139" ht="12" customHeight="1" x14ac:dyDescent="0.25">
      <c r="A98" s="4"/>
      <c r="B98" s="13"/>
      <c r="C98" s="16"/>
      <c r="D98" s="59"/>
      <c r="E98" s="5"/>
      <c r="F98" s="16"/>
      <c r="G98" s="59"/>
      <c r="H98" s="5"/>
      <c r="I98" s="16"/>
      <c r="J98" s="59"/>
      <c r="K98" s="5"/>
      <c r="L98" s="16"/>
      <c r="M98" s="59"/>
      <c r="N98" s="5"/>
      <c r="O98" s="16"/>
      <c r="P98" s="59"/>
      <c r="Q98" s="5"/>
      <c r="R98" s="16"/>
      <c r="S98" s="59"/>
      <c r="T98" s="5"/>
      <c r="U98" s="16"/>
      <c r="V98" s="59"/>
      <c r="W98" s="5"/>
      <c r="X98" s="16"/>
      <c r="Y98" s="59"/>
      <c r="Z98" s="5"/>
      <c r="AA98" s="16"/>
      <c r="AB98" s="59"/>
      <c r="AC98" s="13"/>
      <c r="AD98" s="16"/>
      <c r="AE98" s="59"/>
      <c r="AF98" s="5"/>
      <c r="AG98" s="16"/>
      <c r="AH98" s="59"/>
      <c r="AI98" s="5"/>
      <c r="AJ98" s="16"/>
      <c r="AK98" s="59"/>
      <c r="AL98" s="5"/>
      <c r="AM98" s="16"/>
      <c r="AN98" s="59"/>
      <c r="AO98" s="5"/>
      <c r="AP98" s="16"/>
      <c r="AQ98" s="59"/>
      <c r="AR98" s="5"/>
      <c r="AS98" s="16"/>
      <c r="AT98" s="59"/>
      <c r="AU98" s="5"/>
      <c r="AV98" s="16"/>
      <c r="AW98" s="59"/>
      <c r="AX98" s="5"/>
      <c r="AY98" s="16"/>
      <c r="AZ98" s="59"/>
      <c r="BA98" s="5"/>
      <c r="BB98" s="16"/>
      <c r="BC98" s="59"/>
      <c r="BD98" s="5"/>
      <c r="BE98" s="16"/>
      <c r="BF98" s="59"/>
      <c r="BG98" s="5"/>
      <c r="BH98" s="16"/>
      <c r="BI98" s="59"/>
      <c r="BJ98" s="5"/>
      <c r="BK98" s="16"/>
      <c r="BL98" s="59"/>
      <c r="BM98" s="5"/>
      <c r="BN98" s="16"/>
      <c r="BO98" s="59"/>
      <c r="BP98" s="13"/>
      <c r="BQ98" s="16"/>
      <c r="BR98" s="59"/>
      <c r="BS98" s="5"/>
      <c r="BT98" s="16"/>
      <c r="BU98" s="59"/>
      <c r="BV98" s="5"/>
      <c r="BW98" s="16"/>
      <c r="BX98" s="59"/>
      <c r="BY98" s="5"/>
      <c r="BZ98" s="16"/>
      <c r="CA98" s="59"/>
      <c r="CB98" s="5"/>
      <c r="CC98" s="16"/>
      <c r="CD98" s="59"/>
      <c r="CE98" s="5"/>
      <c r="CF98" s="16"/>
      <c r="CG98" s="59"/>
      <c r="CH98" s="5"/>
      <c r="CI98" s="16"/>
      <c r="CJ98" s="59"/>
      <c r="CK98" s="5"/>
      <c r="CL98" s="16"/>
      <c r="CM98" s="59"/>
      <c r="CN98" s="5"/>
      <c r="CO98" s="16"/>
      <c r="CP98" s="59"/>
      <c r="CQ98" s="5"/>
      <c r="CR98" s="16"/>
      <c r="CS98" s="59"/>
      <c r="CT98" s="5"/>
      <c r="CU98" s="16"/>
      <c r="CV98" s="59"/>
      <c r="CW98" s="5"/>
      <c r="CX98" s="16"/>
      <c r="CY98" s="59"/>
      <c r="CZ98" s="5"/>
      <c r="DA98" s="16"/>
      <c r="DB98" s="59"/>
      <c r="DC98" s="13"/>
      <c r="DD98" s="16"/>
      <c r="DE98" s="59"/>
      <c r="DF98" s="5"/>
      <c r="DG98" s="16"/>
      <c r="DH98" s="59"/>
      <c r="DI98" s="5"/>
      <c r="DJ98" s="16"/>
      <c r="DK98" s="59"/>
      <c r="DL98" s="5"/>
      <c r="DM98" s="16"/>
      <c r="DN98" s="59"/>
      <c r="DO98" s="5"/>
      <c r="DP98" s="16"/>
      <c r="DQ98" s="59"/>
      <c r="DR98" s="5"/>
      <c r="DS98" s="16"/>
      <c r="DT98" s="59"/>
      <c r="DU98" s="5"/>
      <c r="DV98" s="16"/>
      <c r="DW98" s="59"/>
      <c r="DX98" s="5"/>
      <c r="DY98" s="16"/>
      <c r="DZ98" s="59"/>
      <c r="EA98" s="5"/>
      <c r="EB98" s="16"/>
      <c r="EC98" s="59"/>
      <c r="ED98" s="5"/>
      <c r="EE98" s="16"/>
      <c r="EF98" s="59"/>
      <c r="EG98" s="13"/>
      <c r="EH98" s="16"/>
      <c r="EI98" s="76"/>
    </row>
    <row r="99" spans="1:139" ht="12" customHeight="1" x14ac:dyDescent="0.25">
      <c r="A99" s="4"/>
      <c r="B99" s="13"/>
      <c r="C99" s="16"/>
      <c r="D99" s="59"/>
      <c r="E99" s="5"/>
      <c r="F99" s="16"/>
      <c r="G99" s="59"/>
      <c r="H99" s="5"/>
      <c r="I99" s="16"/>
      <c r="J99" s="59"/>
      <c r="K99" s="5"/>
      <c r="L99" s="16"/>
      <c r="M99" s="59"/>
      <c r="N99" s="5"/>
      <c r="O99" s="16"/>
      <c r="P99" s="59"/>
      <c r="Q99" s="5"/>
      <c r="R99" s="16"/>
      <c r="S99" s="59"/>
      <c r="T99" s="5"/>
      <c r="U99" s="16"/>
      <c r="V99" s="59"/>
      <c r="W99" s="5"/>
      <c r="X99" s="16"/>
      <c r="Y99" s="59"/>
      <c r="Z99" s="5"/>
      <c r="AA99" s="16"/>
      <c r="AB99" s="59"/>
      <c r="AC99" s="13"/>
      <c r="AD99" s="16"/>
      <c r="AE99" s="59"/>
      <c r="AF99" s="5"/>
      <c r="AG99" s="16"/>
      <c r="AH99" s="59"/>
      <c r="AI99" s="5"/>
      <c r="AJ99" s="16"/>
      <c r="AK99" s="59"/>
      <c r="AL99" s="5"/>
      <c r="AM99" s="16"/>
      <c r="AN99" s="59"/>
      <c r="AO99" s="5"/>
      <c r="AP99" s="16"/>
      <c r="AQ99" s="59"/>
      <c r="AR99" s="5"/>
      <c r="AS99" s="16"/>
      <c r="AT99" s="59"/>
      <c r="AU99" s="5"/>
      <c r="AV99" s="16"/>
      <c r="AW99" s="59"/>
      <c r="AX99" s="5"/>
      <c r="AY99" s="16"/>
      <c r="AZ99" s="59"/>
      <c r="BA99" s="5"/>
      <c r="BB99" s="16"/>
      <c r="BC99" s="59"/>
      <c r="BD99" s="5"/>
      <c r="BE99" s="16"/>
      <c r="BF99" s="59"/>
      <c r="BG99" s="5"/>
      <c r="BH99" s="16"/>
      <c r="BI99" s="59"/>
      <c r="BJ99" s="5"/>
      <c r="BK99" s="16"/>
      <c r="BL99" s="59"/>
      <c r="BM99" s="5"/>
      <c r="BN99" s="16"/>
      <c r="BO99" s="59"/>
      <c r="BP99" s="13"/>
      <c r="BQ99" s="16"/>
      <c r="BR99" s="59"/>
      <c r="BS99" s="5"/>
      <c r="BT99" s="16"/>
      <c r="BU99" s="59"/>
      <c r="BV99" s="5"/>
      <c r="BW99" s="16"/>
      <c r="BX99" s="59"/>
      <c r="BY99" s="5"/>
      <c r="BZ99" s="16"/>
      <c r="CA99" s="59"/>
      <c r="CB99" s="5"/>
      <c r="CC99" s="16"/>
      <c r="CD99" s="59"/>
      <c r="CE99" s="5"/>
      <c r="CF99" s="16"/>
      <c r="CG99" s="59"/>
      <c r="CH99" s="5"/>
      <c r="CI99" s="16"/>
      <c r="CJ99" s="59"/>
      <c r="CK99" s="5"/>
      <c r="CL99" s="16"/>
      <c r="CM99" s="59"/>
      <c r="CN99" s="5"/>
      <c r="CO99" s="16"/>
      <c r="CP99" s="59"/>
      <c r="CQ99" s="5"/>
      <c r="CR99" s="16"/>
      <c r="CS99" s="59"/>
      <c r="CT99" s="5"/>
      <c r="CU99" s="16"/>
      <c r="CV99" s="59"/>
      <c r="CW99" s="5"/>
      <c r="CX99" s="16"/>
      <c r="CY99" s="59"/>
      <c r="CZ99" s="5"/>
      <c r="DA99" s="16"/>
      <c r="DB99" s="59"/>
      <c r="DC99" s="13"/>
      <c r="DD99" s="16"/>
      <c r="DE99" s="59"/>
      <c r="DF99" s="5"/>
      <c r="DG99" s="16"/>
      <c r="DH99" s="59"/>
      <c r="DI99" s="5"/>
      <c r="DJ99" s="16"/>
      <c r="DK99" s="59"/>
      <c r="DL99" s="5"/>
      <c r="DM99" s="16"/>
      <c r="DN99" s="59"/>
      <c r="DO99" s="5"/>
      <c r="DP99" s="16"/>
      <c r="DQ99" s="59"/>
      <c r="DR99" s="5"/>
      <c r="DS99" s="16"/>
      <c r="DT99" s="59"/>
      <c r="DU99" s="5"/>
      <c r="DV99" s="16"/>
      <c r="DW99" s="59"/>
      <c r="DX99" s="5"/>
      <c r="DY99" s="16"/>
      <c r="DZ99" s="59"/>
      <c r="EA99" s="5"/>
      <c r="EB99" s="16"/>
      <c r="EC99" s="59"/>
      <c r="ED99" s="5"/>
      <c r="EE99" s="16"/>
      <c r="EF99" s="59"/>
      <c r="EG99" s="13"/>
      <c r="EH99" s="16"/>
      <c r="EI99" s="76"/>
    </row>
    <row r="100" spans="1:139" ht="12" customHeight="1" x14ac:dyDescent="0.25">
      <c r="A100" s="4"/>
      <c r="B100" s="13"/>
      <c r="C100" s="16"/>
      <c r="D100" s="59"/>
      <c r="E100" s="5"/>
      <c r="F100" s="16"/>
      <c r="G100" s="59"/>
      <c r="H100" s="5"/>
      <c r="I100" s="16"/>
      <c r="J100" s="59"/>
      <c r="K100" s="5"/>
      <c r="L100" s="16"/>
      <c r="M100" s="59"/>
      <c r="N100" s="5"/>
      <c r="O100" s="16"/>
      <c r="P100" s="59"/>
      <c r="Q100" s="5"/>
      <c r="R100" s="16"/>
      <c r="S100" s="59"/>
      <c r="T100" s="5"/>
      <c r="U100" s="16"/>
      <c r="V100" s="59"/>
      <c r="W100" s="5"/>
      <c r="X100" s="16"/>
      <c r="Y100" s="59"/>
      <c r="Z100" s="5"/>
      <c r="AA100" s="16"/>
      <c r="AB100" s="59"/>
      <c r="AC100" s="13"/>
      <c r="AD100" s="16"/>
      <c r="AE100" s="59"/>
      <c r="AF100" s="5"/>
      <c r="AG100" s="16"/>
      <c r="AH100" s="59"/>
      <c r="AI100" s="5"/>
      <c r="AJ100" s="16"/>
      <c r="AK100" s="59"/>
      <c r="AL100" s="5"/>
      <c r="AM100" s="16"/>
      <c r="AN100" s="59"/>
      <c r="AO100" s="5"/>
      <c r="AP100" s="16"/>
      <c r="AQ100" s="59"/>
      <c r="AR100" s="5"/>
      <c r="AS100" s="16"/>
      <c r="AT100" s="59"/>
      <c r="AU100" s="5"/>
      <c r="AV100" s="16"/>
      <c r="AW100" s="59"/>
      <c r="AX100" s="5"/>
      <c r="AY100" s="16"/>
      <c r="AZ100" s="59"/>
      <c r="BA100" s="5"/>
      <c r="BB100" s="16"/>
      <c r="BC100" s="59"/>
      <c r="BD100" s="5"/>
      <c r="BE100" s="16"/>
      <c r="BF100" s="59"/>
      <c r="BG100" s="5"/>
      <c r="BH100" s="16"/>
      <c r="BI100" s="59"/>
      <c r="BJ100" s="5"/>
      <c r="BK100" s="16"/>
      <c r="BL100" s="59"/>
      <c r="BM100" s="5"/>
      <c r="BN100" s="16"/>
      <c r="BO100" s="59"/>
      <c r="BP100" s="13"/>
      <c r="BQ100" s="16"/>
      <c r="BR100" s="59"/>
      <c r="BS100" s="5"/>
      <c r="BT100" s="16"/>
      <c r="BU100" s="59"/>
      <c r="BV100" s="5"/>
      <c r="BW100" s="16"/>
      <c r="BX100" s="59"/>
      <c r="BY100" s="5"/>
      <c r="BZ100" s="16"/>
      <c r="CA100" s="59"/>
      <c r="CB100" s="5"/>
      <c r="CC100" s="16"/>
      <c r="CD100" s="59"/>
      <c r="CE100" s="5"/>
      <c r="CF100" s="16"/>
      <c r="CG100" s="59"/>
      <c r="CH100" s="5"/>
      <c r="CI100" s="16"/>
      <c r="CJ100" s="59"/>
      <c r="CK100" s="5"/>
      <c r="CL100" s="16"/>
      <c r="CM100" s="59"/>
      <c r="CN100" s="5"/>
      <c r="CO100" s="16"/>
      <c r="CP100" s="59"/>
      <c r="CQ100" s="5"/>
      <c r="CR100" s="16"/>
      <c r="CS100" s="59"/>
      <c r="CT100" s="5"/>
      <c r="CU100" s="16"/>
      <c r="CV100" s="59"/>
      <c r="CW100" s="5"/>
      <c r="CX100" s="16"/>
      <c r="CY100" s="59"/>
      <c r="CZ100" s="5"/>
      <c r="DA100" s="16"/>
      <c r="DB100" s="59"/>
      <c r="DC100" s="13"/>
      <c r="DD100" s="16"/>
      <c r="DE100" s="59"/>
      <c r="DF100" s="5"/>
      <c r="DG100" s="16"/>
      <c r="DH100" s="59"/>
      <c r="DI100" s="5"/>
      <c r="DJ100" s="16"/>
      <c r="DK100" s="59"/>
      <c r="DL100" s="5"/>
      <c r="DM100" s="16"/>
      <c r="DN100" s="59"/>
      <c r="DO100" s="5"/>
      <c r="DP100" s="16"/>
      <c r="DQ100" s="59"/>
      <c r="DR100" s="5"/>
      <c r="DS100" s="16"/>
      <c r="DT100" s="59"/>
      <c r="DU100" s="5"/>
      <c r="DV100" s="16"/>
      <c r="DW100" s="59"/>
      <c r="DX100" s="5"/>
      <c r="DY100" s="16"/>
      <c r="DZ100" s="59"/>
      <c r="EA100" s="5"/>
      <c r="EB100" s="16"/>
      <c r="EC100" s="59"/>
      <c r="ED100" s="5"/>
      <c r="EE100" s="16"/>
      <c r="EF100" s="59"/>
      <c r="EG100" s="13"/>
      <c r="EH100" s="16"/>
      <c r="EI100" s="76"/>
    </row>
    <row r="101" spans="1:139" ht="12" customHeight="1" x14ac:dyDescent="0.25">
      <c r="A101" s="4"/>
      <c r="B101" s="13"/>
      <c r="C101" s="16"/>
      <c r="D101" s="59"/>
      <c r="E101" s="5"/>
      <c r="F101" s="16"/>
      <c r="G101" s="59"/>
      <c r="H101" s="5"/>
      <c r="I101" s="16"/>
      <c r="J101" s="59"/>
      <c r="K101" s="5"/>
      <c r="L101" s="16"/>
      <c r="M101" s="59"/>
      <c r="N101" s="5"/>
      <c r="O101" s="16"/>
      <c r="P101" s="59"/>
      <c r="Q101" s="5"/>
      <c r="R101" s="16"/>
      <c r="S101" s="59"/>
      <c r="T101" s="5"/>
      <c r="U101" s="16"/>
      <c r="V101" s="59"/>
      <c r="W101" s="5"/>
      <c r="X101" s="16"/>
      <c r="Y101" s="59"/>
      <c r="Z101" s="5"/>
      <c r="AA101" s="16"/>
      <c r="AB101" s="59"/>
      <c r="AC101" s="13"/>
      <c r="AD101" s="16"/>
      <c r="AE101" s="59"/>
      <c r="AF101" s="5"/>
      <c r="AG101" s="16"/>
      <c r="AH101" s="59"/>
      <c r="AI101" s="5"/>
      <c r="AJ101" s="16"/>
      <c r="AK101" s="59"/>
      <c r="AL101" s="5"/>
      <c r="AM101" s="16"/>
      <c r="AN101" s="59"/>
      <c r="AO101" s="5"/>
      <c r="AP101" s="16"/>
      <c r="AQ101" s="59"/>
      <c r="AR101" s="5"/>
      <c r="AS101" s="16"/>
      <c r="AT101" s="59"/>
      <c r="AU101" s="5"/>
      <c r="AV101" s="16"/>
      <c r="AW101" s="59"/>
      <c r="AX101" s="5"/>
      <c r="AY101" s="16"/>
      <c r="AZ101" s="59"/>
      <c r="BA101" s="5"/>
      <c r="BB101" s="16"/>
      <c r="BC101" s="59"/>
      <c r="BD101" s="5"/>
      <c r="BE101" s="16"/>
      <c r="BF101" s="59"/>
      <c r="BG101" s="5"/>
      <c r="BH101" s="16"/>
      <c r="BI101" s="59"/>
      <c r="BJ101" s="5"/>
      <c r="BK101" s="16"/>
      <c r="BL101" s="59"/>
      <c r="BM101" s="5"/>
      <c r="BN101" s="16"/>
      <c r="BO101" s="59"/>
      <c r="BP101" s="13"/>
      <c r="BQ101" s="16"/>
      <c r="BR101" s="59"/>
      <c r="BS101" s="5"/>
      <c r="BT101" s="16"/>
      <c r="BU101" s="59"/>
      <c r="BV101" s="5"/>
      <c r="BW101" s="16"/>
      <c r="BX101" s="59"/>
      <c r="BY101" s="5"/>
      <c r="BZ101" s="16"/>
      <c r="CA101" s="59"/>
      <c r="CB101" s="5"/>
      <c r="CC101" s="16"/>
      <c r="CD101" s="59"/>
      <c r="CE101" s="5"/>
      <c r="CF101" s="16"/>
      <c r="CG101" s="59"/>
      <c r="CH101" s="5"/>
      <c r="CI101" s="16"/>
      <c r="CJ101" s="59"/>
      <c r="CK101" s="5"/>
      <c r="CL101" s="16"/>
      <c r="CM101" s="59"/>
      <c r="CN101" s="5"/>
      <c r="CO101" s="16"/>
      <c r="CP101" s="59"/>
      <c r="CQ101" s="5"/>
      <c r="CR101" s="16"/>
      <c r="CS101" s="59"/>
      <c r="CT101" s="5"/>
      <c r="CU101" s="16"/>
      <c r="CV101" s="59"/>
      <c r="CW101" s="5"/>
      <c r="CX101" s="16"/>
      <c r="CY101" s="59"/>
      <c r="CZ101" s="5"/>
      <c r="DA101" s="16"/>
      <c r="DB101" s="59"/>
      <c r="DC101" s="13"/>
      <c r="DD101" s="16"/>
      <c r="DE101" s="59"/>
      <c r="DF101" s="5"/>
      <c r="DG101" s="16"/>
      <c r="DH101" s="59"/>
      <c r="DI101" s="5"/>
      <c r="DJ101" s="16"/>
      <c r="DK101" s="59"/>
      <c r="DL101" s="5"/>
      <c r="DM101" s="16"/>
      <c r="DN101" s="59"/>
      <c r="DO101" s="5"/>
      <c r="DP101" s="16"/>
      <c r="DQ101" s="59"/>
      <c r="DR101" s="5"/>
      <c r="DS101" s="16"/>
      <c r="DT101" s="59"/>
      <c r="DU101" s="5"/>
      <c r="DV101" s="16"/>
      <c r="DW101" s="59"/>
      <c r="DX101" s="5"/>
      <c r="DY101" s="16"/>
      <c r="DZ101" s="59"/>
      <c r="EA101" s="5"/>
      <c r="EB101" s="16"/>
      <c r="EC101" s="59"/>
      <c r="ED101" s="5"/>
      <c r="EE101" s="16"/>
      <c r="EF101" s="59"/>
      <c r="EG101" s="13"/>
      <c r="EH101" s="16"/>
      <c r="EI101" s="76"/>
    </row>
    <row r="102" spans="1:139" ht="12" customHeight="1" x14ac:dyDescent="0.25">
      <c r="A102" s="4"/>
      <c r="B102" s="13"/>
      <c r="C102" s="16"/>
      <c r="D102" s="59"/>
      <c r="E102" s="5"/>
      <c r="F102" s="16"/>
      <c r="G102" s="59"/>
      <c r="H102" s="5"/>
      <c r="I102" s="16"/>
      <c r="J102" s="59"/>
      <c r="K102" s="5"/>
      <c r="L102" s="16"/>
      <c r="M102" s="59"/>
      <c r="N102" s="5"/>
      <c r="O102" s="16"/>
      <c r="P102" s="59"/>
      <c r="Q102" s="5"/>
      <c r="R102" s="16"/>
      <c r="S102" s="59"/>
      <c r="T102" s="5"/>
      <c r="U102" s="16"/>
      <c r="V102" s="59"/>
      <c r="W102" s="5"/>
      <c r="X102" s="16"/>
      <c r="Y102" s="59"/>
      <c r="Z102" s="5"/>
      <c r="AA102" s="16"/>
      <c r="AB102" s="59"/>
      <c r="AC102" s="13"/>
      <c r="AD102" s="16"/>
      <c r="AE102" s="59"/>
      <c r="AF102" s="5"/>
      <c r="AG102" s="16"/>
      <c r="AH102" s="59"/>
      <c r="AI102" s="5"/>
      <c r="AJ102" s="16"/>
      <c r="AK102" s="59"/>
      <c r="AL102" s="5"/>
      <c r="AM102" s="16"/>
      <c r="AN102" s="59"/>
      <c r="AO102" s="5"/>
      <c r="AP102" s="16"/>
      <c r="AQ102" s="59"/>
      <c r="AR102" s="5"/>
      <c r="AS102" s="16"/>
      <c r="AT102" s="59"/>
      <c r="AU102" s="5"/>
      <c r="AV102" s="16"/>
      <c r="AW102" s="59"/>
      <c r="AX102" s="5"/>
      <c r="AY102" s="16"/>
      <c r="AZ102" s="59"/>
      <c r="BA102" s="5"/>
      <c r="BB102" s="16"/>
      <c r="BC102" s="59"/>
      <c r="BD102" s="5"/>
      <c r="BE102" s="16"/>
      <c r="BF102" s="59"/>
      <c r="BG102" s="5"/>
      <c r="BH102" s="16"/>
      <c r="BI102" s="59"/>
      <c r="BJ102" s="5"/>
      <c r="BK102" s="16"/>
      <c r="BL102" s="59"/>
      <c r="BM102" s="5"/>
      <c r="BN102" s="16"/>
      <c r="BO102" s="59"/>
      <c r="BP102" s="13"/>
      <c r="BQ102" s="16"/>
      <c r="BR102" s="59"/>
      <c r="BS102" s="5"/>
      <c r="BT102" s="16"/>
      <c r="BU102" s="59"/>
      <c r="BV102" s="5"/>
      <c r="BW102" s="16"/>
      <c r="BX102" s="59"/>
      <c r="BY102" s="5"/>
      <c r="BZ102" s="16"/>
      <c r="CA102" s="59"/>
      <c r="CB102" s="5"/>
      <c r="CC102" s="16"/>
      <c r="CD102" s="59"/>
      <c r="CE102" s="5"/>
      <c r="CF102" s="16"/>
      <c r="CG102" s="59"/>
      <c r="CH102" s="5"/>
      <c r="CI102" s="16"/>
      <c r="CJ102" s="59"/>
      <c r="CK102" s="5"/>
      <c r="CL102" s="16"/>
      <c r="CM102" s="59"/>
      <c r="CN102" s="5"/>
      <c r="CO102" s="16"/>
      <c r="CP102" s="59"/>
      <c r="CQ102" s="5"/>
      <c r="CR102" s="16"/>
      <c r="CS102" s="59"/>
      <c r="CT102" s="5"/>
      <c r="CU102" s="16"/>
      <c r="CV102" s="59"/>
      <c r="CW102" s="5"/>
      <c r="CX102" s="16"/>
      <c r="CY102" s="59"/>
      <c r="CZ102" s="5"/>
      <c r="DA102" s="16"/>
      <c r="DB102" s="59"/>
      <c r="DC102" s="13"/>
      <c r="DD102" s="16"/>
      <c r="DE102" s="59"/>
      <c r="DF102" s="5"/>
      <c r="DG102" s="16"/>
      <c r="DH102" s="59"/>
      <c r="DI102" s="5"/>
      <c r="DJ102" s="16"/>
      <c r="DK102" s="59"/>
      <c r="DL102" s="5"/>
      <c r="DM102" s="16"/>
      <c r="DN102" s="59"/>
      <c r="DO102" s="5"/>
      <c r="DP102" s="16"/>
      <c r="DQ102" s="59"/>
      <c r="DR102" s="5"/>
      <c r="DS102" s="16"/>
      <c r="DT102" s="59"/>
      <c r="DU102" s="5"/>
      <c r="DV102" s="16"/>
      <c r="DW102" s="59"/>
      <c r="DX102" s="5"/>
      <c r="DY102" s="16"/>
      <c r="DZ102" s="59"/>
      <c r="EA102" s="5"/>
      <c r="EB102" s="16"/>
      <c r="EC102" s="59"/>
      <c r="ED102" s="5"/>
      <c r="EE102" s="16"/>
      <c r="EF102" s="59"/>
      <c r="EG102" s="13"/>
      <c r="EH102" s="16"/>
      <c r="EI102" s="76"/>
    </row>
    <row r="103" spans="1:139" ht="12" customHeight="1" x14ac:dyDescent="0.25">
      <c r="A103" s="4"/>
      <c r="B103" s="13"/>
      <c r="C103" s="16"/>
      <c r="D103" s="59"/>
      <c r="E103" s="5"/>
      <c r="F103" s="16"/>
      <c r="G103" s="59"/>
      <c r="H103" s="5"/>
      <c r="I103" s="16"/>
      <c r="J103" s="59"/>
      <c r="K103" s="5"/>
      <c r="L103" s="16"/>
      <c r="M103" s="59"/>
      <c r="N103" s="5"/>
      <c r="O103" s="16"/>
      <c r="P103" s="59"/>
      <c r="Q103" s="5"/>
      <c r="R103" s="16"/>
      <c r="S103" s="59"/>
      <c r="T103" s="5"/>
      <c r="U103" s="16"/>
      <c r="V103" s="59"/>
      <c r="W103" s="5"/>
      <c r="X103" s="16"/>
      <c r="Y103" s="59"/>
      <c r="Z103" s="5"/>
      <c r="AA103" s="16"/>
      <c r="AB103" s="59"/>
      <c r="AC103" s="13"/>
      <c r="AD103" s="16"/>
      <c r="AE103" s="59"/>
      <c r="AF103" s="5"/>
      <c r="AG103" s="16"/>
      <c r="AH103" s="59"/>
      <c r="AI103" s="5"/>
      <c r="AJ103" s="16"/>
      <c r="AK103" s="59"/>
      <c r="AL103" s="5"/>
      <c r="AM103" s="16"/>
      <c r="AN103" s="59"/>
      <c r="AO103" s="5"/>
      <c r="AP103" s="16"/>
      <c r="AQ103" s="59"/>
      <c r="AR103" s="5"/>
      <c r="AS103" s="16"/>
      <c r="AT103" s="59"/>
      <c r="AU103" s="5"/>
      <c r="AV103" s="16"/>
      <c r="AW103" s="59"/>
      <c r="AX103" s="5"/>
      <c r="AY103" s="16"/>
      <c r="AZ103" s="59"/>
      <c r="BA103" s="5"/>
      <c r="BB103" s="16"/>
      <c r="BC103" s="59"/>
      <c r="BD103" s="5"/>
      <c r="BE103" s="16"/>
      <c r="BF103" s="59"/>
      <c r="BG103" s="5"/>
      <c r="BH103" s="16"/>
      <c r="BI103" s="59"/>
      <c r="BJ103" s="5"/>
      <c r="BK103" s="16"/>
      <c r="BL103" s="59"/>
      <c r="BM103" s="5"/>
      <c r="BN103" s="16"/>
      <c r="BO103" s="59"/>
      <c r="BP103" s="13"/>
      <c r="BQ103" s="16"/>
      <c r="BR103" s="59"/>
      <c r="BS103" s="5"/>
      <c r="BT103" s="16"/>
      <c r="BU103" s="59"/>
      <c r="BV103" s="5"/>
      <c r="BW103" s="16"/>
      <c r="BX103" s="59"/>
      <c r="BY103" s="5"/>
      <c r="BZ103" s="16"/>
      <c r="CA103" s="59"/>
      <c r="CB103" s="5"/>
      <c r="CC103" s="16"/>
      <c r="CD103" s="59"/>
      <c r="CE103" s="5"/>
      <c r="CF103" s="16"/>
      <c r="CG103" s="59"/>
      <c r="CH103" s="5"/>
      <c r="CI103" s="16"/>
      <c r="CJ103" s="59"/>
      <c r="CK103" s="5"/>
      <c r="CL103" s="16"/>
      <c r="CM103" s="59"/>
      <c r="CN103" s="5"/>
      <c r="CO103" s="16"/>
      <c r="CP103" s="59"/>
      <c r="CQ103" s="5"/>
      <c r="CR103" s="16"/>
      <c r="CS103" s="59"/>
      <c r="CT103" s="5"/>
      <c r="CU103" s="16"/>
      <c r="CV103" s="59"/>
      <c r="CW103" s="5"/>
      <c r="CX103" s="16"/>
      <c r="CY103" s="59"/>
      <c r="CZ103" s="5"/>
      <c r="DA103" s="16"/>
      <c r="DB103" s="59"/>
      <c r="DC103" s="13"/>
      <c r="DD103" s="16"/>
      <c r="DE103" s="59"/>
      <c r="DF103" s="5"/>
      <c r="DG103" s="16"/>
      <c r="DH103" s="59"/>
      <c r="DI103" s="5"/>
      <c r="DJ103" s="16"/>
      <c r="DK103" s="59"/>
      <c r="DL103" s="5"/>
      <c r="DM103" s="16"/>
      <c r="DN103" s="59"/>
      <c r="DO103" s="5"/>
      <c r="DP103" s="16"/>
      <c r="DQ103" s="59"/>
      <c r="DR103" s="5"/>
      <c r="DS103" s="16"/>
      <c r="DT103" s="59"/>
      <c r="DU103" s="5"/>
      <c r="DV103" s="16"/>
      <c r="DW103" s="59"/>
      <c r="DX103" s="5"/>
      <c r="DY103" s="16"/>
      <c r="DZ103" s="59"/>
      <c r="EA103" s="5"/>
      <c r="EB103" s="16"/>
      <c r="EC103" s="59"/>
      <c r="ED103" s="5"/>
      <c r="EE103" s="16"/>
      <c r="EF103" s="59"/>
      <c r="EG103" s="13"/>
      <c r="EH103" s="16"/>
      <c r="EI103" s="76"/>
    </row>
    <row r="104" spans="1:139" ht="12" customHeight="1" x14ac:dyDescent="0.25">
      <c r="A104" s="4"/>
      <c r="B104" s="13"/>
      <c r="C104" s="16"/>
      <c r="D104" s="59"/>
      <c r="E104" s="5"/>
      <c r="F104" s="16"/>
      <c r="G104" s="59"/>
      <c r="H104" s="5"/>
      <c r="I104" s="16"/>
      <c r="J104" s="59"/>
      <c r="K104" s="5"/>
      <c r="L104" s="16"/>
      <c r="M104" s="59"/>
      <c r="N104" s="5"/>
      <c r="O104" s="16"/>
      <c r="P104" s="59"/>
      <c r="Q104" s="5"/>
      <c r="R104" s="16"/>
      <c r="S104" s="59"/>
      <c r="T104" s="5"/>
      <c r="U104" s="16"/>
      <c r="V104" s="59"/>
      <c r="W104" s="5"/>
      <c r="X104" s="16"/>
      <c r="Y104" s="59"/>
      <c r="Z104" s="5"/>
      <c r="AA104" s="16"/>
      <c r="AB104" s="59"/>
      <c r="AC104" s="13"/>
      <c r="AD104" s="16"/>
      <c r="AE104" s="59"/>
      <c r="AF104" s="5"/>
      <c r="AG104" s="16"/>
      <c r="AH104" s="59"/>
      <c r="AI104" s="5"/>
      <c r="AJ104" s="16"/>
      <c r="AK104" s="59"/>
      <c r="AL104" s="5"/>
      <c r="AM104" s="16"/>
      <c r="AN104" s="59"/>
      <c r="AO104" s="5"/>
      <c r="AP104" s="16"/>
      <c r="AQ104" s="59"/>
      <c r="AR104" s="5"/>
      <c r="AS104" s="16"/>
      <c r="AT104" s="59"/>
      <c r="AU104" s="5"/>
      <c r="AV104" s="16"/>
      <c r="AW104" s="59"/>
      <c r="AX104" s="5"/>
      <c r="AY104" s="16"/>
      <c r="AZ104" s="59"/>
      <c r="BA104" s="5"/>
      <c r="BB104" s="16"/>
      <c r="BC104" s="59"/>
      <c r="BD104" s="5"/>
      <c r="BE104" s="16"/>
      <c r="BF104" s="59"/>
      <c r="BG104" s="5"/>
      <c r="BH104" s="16"/>
      <c r="BI104" s="59"/>
      <c r="BJ104" s="5"/>
      <c r="BK104" s="16"/>
      <c r="BL104" s="59"/>
      <c r="BM104" s="5"/>
      <c r="BN104" s="16"/>
      <c r="BO104" s="59"/>
      <c r="BP104" s="13"/>
      <c r="BQ104" s="16"/>
      <c r="BR104" s="59"/>
      <c r="BS104" s="5"/>
      <c r="BT104" s="16"/>
      <c r="BU104" s="59"/>
      <c r="BV104" s="5"/>
      <c r="BW104" s="16"/>
      <c r="BX104" s="59"/>
      <c r="BY104" s="5"/>
      <c r="BZ104" s="16"/>
      <c r="CA104" s="59"/>
      <c r="CB104" s="5"/>
      <c r="CC104" s="16"/>
      <c r="CD104" s="59"/>
      <c r="CE104" s="5"/>
      <c r="CF104" s="16"/>
      <c r="CG104" s="59"/>
      <c r="CH104" s="5"/>
      <c r="CI104" s="16"/>
      <c r="CJ104" s="59"/>
      <c r="CK104" s="5"/>
      <c r="CL104" s="16"/>
      <c r="CM104" s="59"/>
      <c r="CN104" s="5"/>
      <c r="CO104" s="16"/>
      <c r="CP104" s="59"/>
      <c r="CQ104" s="5"/>
      <c r="CR104" s="16"/>
      <c r="CS104" s="59"/>
      <c r="CT104" s="5"/>
      <c r="CU104" s="16"/>
      <c r="CV104" s="59"/>
      <c r="CW104" s="5"/>
      <c r="CX104" s="16"/>
      <c r="CY104" s="59"/>
      <c r="CZ104" s="5"/>
      <c r="DA104" s="16"/>
      <c r="DB104" s="59"/>
      <c r="DC104" s="13"/>
      <c r="DD104" s="16"/>
      <c r="DE104" s="59"/>
      <c r="DF104" s="5"/>
      <c r="DG104" s="16"/>
      <c r="DH104" s="59"/>
      <c r="DI104" s="5"/>
      <c r="DJ104" s="16"/>
      <c r="DK104" s="59"/>
      <c r="DL104" s="5"/>
      <c r="DM104" s="16"/>
      <c r="DN104" s="59"/>
      <c r="DO104" s="5"/>
      <c r="DP104" s="16"/>
      <c r="DQ104" s="59"/>
      <c r="DR104" s="5"/>
      <c r="DS104" s="16"/>
      <c r="DT104" s="59"/>
      <c r="DU104" s="5"/>
      <c r="DV104" s="16"/>
      <c r="DW104" s="59"/>
      <c r="DX104" s="5"/>
      <c r="DY104" s="16"/>
      <c r="DZ104" s="59"/>
      <c r="EA104" s="5"/>
      <c r="EB104" s="16"/>
      <c r="EC104" s="59"/>
      <c r="ED104" s="5"/>
      <c r="EE104" s="16"/>
      <c r="EF104" s="59"/>
      <c r="EG104" s="13"/>
      <c r="EH104" s="16"/>
      <c r="EI104" s="76"/>
    </row>
    <row r="105" spans="1:139" ht="12" customHeight="1" x14ac:dyDescent="0.25">
      <c r="A105" s="4"/>
      <c r="B105" s="13"/>
      <c r="C105" s="16"/>
      <c r="D105" s="59"/>
      <c r="E105" s="5"/>
      <c r="F105" s="16"/>
      <c r="G105" s="59"/>
      <c r="H105" s="5"/>
      <c r="I105" s="16"/>
      <c r="J105" s="59"/>
      <c r="K105" s="5"/>
      <c r="L105" s="16"/>
      <c r="M105" s="59"/>
      <c r="N105" s="5"/>
      <c r="O105" s="16"/>
      <c r="P105" s="59"/>
      <c r="Q105" s="5"/>
      <c r="R105" s="16"/>
      <c r="S105" s="59"/>
      <c r="T105" s="5"/>
      <c r="U105" s="16"/>
      <c r="V105" s="59"/>
      <c r="W105" s="5"/>
      <c r="X105" s="16"/>
      <c r="Y105" s="59"/>
      <c r="Z105" s="5"/>
      <c r="AA105" s="16"/>
      <c r="AB105" s="59"/>
      <c r="AC105" s="13"/>
      <c r="AD105" s="16"/>
      <c r="AE105" s="59"/>
      <c r="AF105" s="5"/>
      <c r="AG105" s="16"/>
      <c r="AH105" s="59"/>
      <c r="AI105" s="5"/>
      <c r="AJ105" s="16"/>
      <c r="AK105" s="59"/>
      <c r="AL105" s="5"/>
      <c r="AM105" s="16"/>
      <c r="AN105" s="59"/>
      <c r="AO105" s="5"/>
      <c r="AP105" s="16"/>
      <c r="AQ105" s="59"/>
      <c r="AR105" s="5"/>
      <c r="AS105" s="16"/>
      <c r="AT105" s="59"/>
      <c r="AU105" s="5"/>
      <c r="AV105" s="16"/>
      <c r="AW105" s="59"/>
      <c r="AX105" s="5"/>
      <c r="AY105" s="16"/>
      <c r="AZ105" s="59"/>
      <c r="BA105" s="5"/>
      <c r="BB105" s="16"/>
      <c r="BC105" s="59"/>
      <c r="BD105" s="5"/>
      <c r="BE105" s="16"/>
      <c r="BF105" s="59"/>
      <c r="BG105" s="5"/>
      <c r="BH105" s="16"/>
      <c r="BI105" s="59"/>
      <c r="BJ105" s="5"/>
      <c r="BK105" s="16"/>
      <c r="BL105" s="59"/>
      <c r="BM105" s="5"/>
      <c r="BN105" s="16"/>
      <c r="BO105" s="59"/>
      <c r="BP105" s="13"/>
      <c r="BQ105" s="16"/>
      <c r="BR105" s="59"/>
      <c r="BS105" s="5"/>
      <c r="BT105" s="16"/>
      <c r="BU105" s="59"/>
      <c r="BV105" s="5"/>
      <c r="BW105" s="16"/>
      <c r="BX105" s="59"/>
      <c r="BY105" s="5"/>
      <c r="BZ105" s="16"/>
      <c r="CA105" s="59"/>
      <c r="CB105" s="5"/>
      <c r="CC105" s="16"/>
      <c r="CD105" s="59"/>
      <c r="CE105" s="5"/>
      <c r="CF105" s="16"/>
      <c r="CG105" s="59"/>
      <c r="CH105" s="5"/>
      <c r="CI105" s="16"/>
      <c r="CJ105" s="59"/>
      <c r="CK105" s="5"/>
      <c r="CL105" s="16"/>
      <c r="CM105" s="59"/>
      <c r="CN105" s="5"/>
      <c r="CO105" s="16"/>
      <c r="CP105" s="59"/>
      <c r="CQ105" s="5"/>
      <c r="CR105" s="16"/>
      <c r="CS105" s="59"/>
      <c r="CT105" s="5"/>
      <c r="CU105" s="16"/>
      <c r="CV105" s="59"/>
      <c r="CW105" s="5"/>
      <c r="CX105" s="16"/>
      <c r="CY105" s="59"/>
      <c r="CZ105" s="5"/>
      <c r="DA105" s="16"/>
      <c r="DB105" s="59"/>
      <c r="DC105" s="13"/>
      <c r="DD105" s="16"/>
      <c r="DE105" s="59"/>
      <c r="DF105" s="5"/>
      <c r="DG105" s="16"/>
      <c r="DH105" s="59"/>
      <c r="DI105" s="5"/>
      <c r="DJ105" s="16"/>
      <c r="DK105" s="59"/>
      <c r="DL105" s="5"/>
      <c r="DM105" s="16"/>
      <c r="DN105" s="59"/>
      <c r="DO105" s="5"/>
      <c r="DP105" s="16"/>
      <c r="DQ105" s="59"/>
      <c r="DR105" s="5"/>
      <c r="DS105" s="16"/>
      <c r="DT105" s="59"/>
      <c r="DU105" s="5"/>
      <c r="DV105" s="16"/>
      <c r="DW105" s="59"/>
      <c r="DX105" s="5"/>
      <c r="DY105" s="16"/>
      <c r="DZ105" s="59"/>
      <c r="EA105" s="5"/>
      <c r="EB105" s="16"/>
      <c r="EC105" s="59"/>
      <c r="ED105" s="5"/>
      <c r="EE105" s="16"/>
      <c r="EF105" s="59"/>
      <c r="EG105" s="13"/>
      <c r="EH105" s="16"/>
      <c r="EI105" s="76"/>
    </row>
    <row r="106" spans="1:139" ht="12" customHeight="1" x14ac:dyDescent="0.25">
      <c r="A106" s="4"/>
      <c r="B106" s="13"/>
      <c r="C106" s="16"/>
      <c r="D106" s="59"/>
      <c r="E106" s="5"/>
      <c r="F106" s="16"/>
      <c r="G106" s="59"/>
      <c r="H106" s="5"/>
      <c r="I106" s="16"/>
      <c r="J106" s="59"/>
      <c r="K106" s="5"/>
      <c r="L106" s="16"/>
      <c r="M106" s="59"/>
      <c r="N106" s="5"/>
      <c r="O106" s="16"/>
      <c r="P106" s="59"/>
      <c r="Q106" s="5"/>
      <c r="R106" s="16"/>
      <c r="S106" s="59"/>
      <c r="T106" s="5"/>
      <c r="U106" s="16"/>
      <c r="V106" s="59"/>
      <c r="W106" s="5"/>
      <c r="X106" s="16"/>
      <c r="Y106" s="59"/>
      <c r="Z106" s="5"/>
      <c r="AA106" s="16"/>
      <c r="AB106" s="59"/>
      <c r="AC106" s="13"/>
      <c r="AD106" s="16"/>
      <c r="AE106" s="59"/>
      <c r="AF106" s="5"/>
      <c r="AG106" s="16"/>
      <c r="AH106" s="59"/>
      <c r="AI106" s="5"/>
      <c r="AJ106" s="16"/>
      <c r="AK106" s="59"/>
      <c r="AL106" s="5"/>
      <c r="AM106" s="16"/>
      <c r="AN106" s="59"/>
      <c r="AO106" s="5"/>
      <c r="AP106" s="16"/>
      <c r="AQ106" s="59"/>
      <c r="AR106" s="5"/>
      <c r="AS106" s="16"/>
      <c r="AT106" s="59"/>
      <c r="AU106" s="5"/>
      <c r="AV106" s="16"/>
      <c r="AW106" s="59"/>
      <c r="AX106" s="5"/>
      <c r="AY106" s="16"/>
      <c r="AZ106" s="59"/>
      <c r="BA106" s="5"/>
      <c r="BB106" s="16"/>
      <c r="BC106" s="59"/>
      <c r="BD106" s="5"/>
      <c r="BE106" s="16"/>
      <c r="BF106" s="59"/>
      <c r="BG106" s="5"/>
      <c r="BH106" s="16"/>
      <c r="BI106" s="59"/>
      <c r="BJ106" s="5"/>
      <c r="BK106" s="16"/>
      <c r="BL106" s="59"/>
      <c r="BM106" s="5"/>
      <c r="BN106" s="16"/>
      <c r="BO106" s="59"/>
      <c r="BP106" s="13"/>
      <c r="BQ106" s="16"/>
      <c r="BR106" s="59"/>
      <c r="BS106" s="5"/>
      <c r="BT106" s="16"/>
      <c r="BU106" s="59"/>
      <c r="BV106" s="5"/>
      <c r="BW106" s="16"/>
      <c r="BX106" s="59"/>
      <c r="BY106" s="5"/>
      <c r="BZ106" s="16"/>
      <c r="CA106" s="59"/>
      <c r="CB106" s="5"/>
      <c r="CC106" s="16"/>
      <c r="CD106" s="59"/>
      <c r="CE106" s="5"/>
      <c r="CF106" s="16"/>
      <c r="CG106" s="59"/>
      <c r="CH106" s="5"/>
      <c r="CI106" s="16"/>
      <c r="CJ106" s="59"/>
      <c r="CK106" s="5"/>
      <c r="CL106" s="16"/>
      <c r="CM106" s="59"/>
      <c r="CN106" s="5"/>
      <c r="CO106" s="16"/>
      <c r="CP106" s="59"/>
      <c r="CQ106" s="5"/>
      <c r="CR106" s="16"/>
      <c r="CS106" s="59"/>
      <c r="CT106" s="5"/>
      <c r="CU106" s="16"/>
      <c r="CV106" s="59"/>
      <c r="CW106" s="5"/>
      <c r="CX106" s="16"/>
      <c r="CY106" s="59"/>
      <c r="CZ106" s="5"/>
      <c r="DA106" s="16"/>
      <c r="DB106" s="59"/>
      <c r="DC106" s="13"/>
      <c r="DD106" s="16"/>
      <c r="DE106" s="59"/>
      <c r="DF106" s="5"/>
      <c r="DG106" s="16"/>
      <c r="DH106" s="59"/>
      <c r="DI106" s="5"/>
      <c r="DJ106" s="16"/>
      <c r="DK106" s="59"/>
      <c r="DL106" s="5"/>
      <c r="DM106" s="16"/>
      <c r="DN106" s="59"/>
      <c r="DO106" s="5"/>
      <c r="DP106" s="16"/>
      <c r="DQ106" s="59"/>
      <c r="DR106" s="5"/>
      <c r="DS106" s="16"/>
      <c r="DT106" s="59"/>
      <c r="DU106" s="5"/>
      <c r="DV106" s="16"/>
      <c r="DW106" s="59"/>
      <c r="DX106" s="5"/>
      <c r="DY106" s="16"/>
      <c r="DZ106" s="59"/>
      <c r="EA106" s="5"/>
      <c r="EB106" s="16"/>
      <c r="EC106" s="59"/>
      <c r="ED106" s="5"/>
      <c r="EE106" s="16"/>
      <c r="EF106" s="59"/>
      <c r="EG106" s="13"/>
      <c r="EH106" s="16"/>
      <c r="EI106" s="76"/>
    </row>
    <row r="107" spans="1:139" ht="12" customHeight="1" x14ac:dyDescent="0.25">
      <c r="A107" s="4"/>
      <c r="B107" s="13"/>
      <c r="C107" s="16"/>
      <c r="D107" s="59"/>
      <c r="E107" s="5"/>
      <c r="F107" s="16"/>
      <c r="G107" s="59"/>
      <c r="H107" s="5"/>
      <c r="I107" s="16"/>
      <c r="J107" s="59"/>
      <c r="K107" s="5"/>
      <c r="L107" s="16"/>
      <c r="M107" s="59"/>
      <c r="N107" s="5"/>
      <c r="O107" s="16"/>
      <c r="P107" s="59"/>
      <c r="Q107" s="5"/>
      <c r="R107" s="16"/>
      <c r="S107" s="59"/>
      <c r="T107" s="5"/>
      <c r="U107" s="16"/>
      <c r="V107" s="59"/>
      <c r="W107" s="5"/>
      <c r="X107" s="16"/>
      <c r="Y107" s="59"/>
      <c r="Z107" s="5"/>
      <c r="AA107" s="16"/>
      <c r="AB107" s="59"/>
      <c r="AC107" s="13"/>
      <c r="AD107" s="16"/>
      <c r="AE107" s="59"/>
      <c r="AF107" s="5"/>
      <c r="AG107" s="16"/>
      <c r="AH107" s="59"/>
      <c r="AI107" s="5"/>
      <c r="AJ107" s="16"/>
      <c r="AK107" s="59"/>
      <c r="AL107" s="5"/>
      <c r="AM107" s="16"/>
      <c r="AN107" s="59"/>
      <c r="AO107" s="5"/>
      <c r="AP107" s="16"/>
      <c r="AQ107" s="59"/>
      <c r="AR107" s="5"/>
      <c r="AS107" s="16"/>
      <c r="AT107" s="59"/>
      <c r="AU107" s="5"/>
      <c r="AV107" s="16"/>
      <c r="AW107" s="59"/>
      <c r="AX107" s="5"/>
      <c r="AY107" s="16"/>
      <c r="AZ107" s="59"/>
      <c r="BA107" s="5"/>
      <c r="BB107" s="16"/>
      <c r="BC107" s="59"/>
      <c r="BD107" s="5"/>
      <c r="BE107" s="16"/>
      <c r="BF107" s="59"/>
      <c r="BG107" s="5"/>
      <c r="BH107" s="16"/>
      <c r="BI107" s="59"/>
      <c r="BJ107" s="5"/>
      <c r="BK107" s="16"/>
      <c r="BL107" s="59"/>
      <c r="BM107" s="5"/>
      <c r="BN107" s="16"/>
      <c r="BO107" s="59"/>
      <c r="BP107" s="13"/>
      <c r="BQ107" s="16"/>
      <c r="BR107" s="59"/>
      <c r="BS107" s="5"/>
      <c r="BT107" s="16"/>
      <c r="BU107" s="59"/>
      <c r="BV107" s="5"/>
      <c r="BW107" s="16"/>
      <c r="BX107" s="59"/>
      <c r="BY107" s="5"/>
      <c r="BZ107" s="16"/>
      <c r="CA107" s="59"/>
      <c r="CB107" s="5"/>
      <c r="CC107" s="16"/>
      <c r="CD107" s="59"/>
      <c r="CE107" s="5"/>
      <c r="CF107" s="16"/>
      <c r="CG107" s="59"/>
      <c r="CH107" s="5"/>
      <c r="CI107" s="16"/>
      <c r="CJ107" s="59"/>
      <c r="CK107" s="5"/>
      <c r="CL107" s="16"/>
      <c r="CM107" s="59"/>
      <c r="CN107" s="5"/>
      <c r="CO107" s="16"/>
      <c r="CP107" s="59"/>
      <c r="CQ107" s="5"/>
      <c r="CR107" s="16"/>
      <c r="CS107" s="59"/>
      <c r="CT107" s="5"/>
      <c r="CU107" s="16"/>
      <c r="CV107" s="59"/>
      <c r="CW107" s="5"/>
      <c r="CX107" s="16"/>
      <c r="CY107" s="59"/>
      <c r="CZ107" s="5"/>
      <c r="DA107" s="16"/>
      <c r="DB107" s="59"/>
      <c r="DC107" s="13"/>
      <c r="DD107" s="16"/>
      <c r="DE107" s="59"/>
      <c r="DF107" s="5"/>
      <c r="DG107" s="16"/>
      <c r="DH107" s="59"/>
      <c r="DI107" s="5"/>
      <c r="DJ107" s="16"/>
      <c r="DK107" s="59"/>
      <c r="DL107" s="5"/>
      <c r="DM107" s="16"/>
      <c r="DN107" s="59"/>
      <c r="DO107" s="5"/>
      <c r="DP107" s="16"/>
      <c r="DQ107" s="59"/>
      <c r="DR107" s="5"/>
      <c r="DS107" s="16"/>
      <c r="DT107" s="59"/>
      <c r="DU107" s="5"/>
      <c r="DV107" s="16"/>
      <c r="DW107" s="59"/>
      <c r="DX107" s="5"/>
      <c r="DY107" s="16"/>
      <c r="DZ107" s="59"/>
      <c r="EA107" s="5"/>
      <c r="EB107" s="16"/>
      <c r="EC107" s="59"/>
      <c r="ED107" s="5"/>
      <c r="EE107" s="16"/>
      <c r="EF107" s="59"/>
      <c r="EG107" s="13"/>
      <c r="EH107" s="16"/>
      <c r="EI107" s="76"/>
    </row>
    <row r="108" spans="1:139" ht="12" customHeight="1" x14ac:dyDescent="0.25">
      <c r="A108" s="4"/>
      <c r="B108" s="13"/>
      <c r="C108" s="16"/>
      <c r="D108" s="59"/>
      <c r="E108" s="5"/>
      <c r="F108" s="16"/>
      <c r="G108" s="59"/>
      <c r="H108" s="5"/>
      <c r="I108" s="16"/>
      <c r="J108" s="59"/>
      <c r="K108" s="5"/>
      <c r="L108" s="16"/>
      <c r="M108" s="59"/>
      <c r="N108" s="5"/>
      <c r="O108" s="16"/>
      <c r="P108" s="59"/>
      <c r="Q108" s="5"/>
      <c r="R108" s="16"/>
      <c r="S108" s="59"/>
      <c r="T108" s="5"/>
      <c r="U108" s="16"/>
      <c r="V108" s="59"/>
      <c r="W108" s="5"/>
      <c r="X108" s="16"/>
      <c r="Y108" s="59"/>
      <c r="Z108" s="5"/>
      <c r="AA108" s="16"/>
      <c r="AB108" s="59"/>
      <c r="AC108" s="13"/>
      <c r="AD108" s="16"/>
      <c r="AE108" s="59"/>
      <c r="AF108" s="5"/>
      <c r="AG108" s="16"/>
      <c r="AH108" s="59"/>
      <c r="AI108" s="5"/>
      <c r="AJ108" s="16"/>
      <c r="AK108" s="59"/>
      <c r="AL108" s="5"/>
      <c r="AM108" s="16"/>
      <c r="AN108" s="59"/>
      <c r="AO108" s="5"/>
      <c r="AP108" s="16"/>
      <c r="AQ108" s="59"/>
      <c r="AR108" s="5"/>
      <c r="AS108" s="16"/>
      <c r="AT108" s="59"/>
      <c r="AU108" s="5"/>
      <c r="AV108" s="16"/>
      <c r="AW108" s="59"/>
      <c r="AX108" s="5"/>
      <c r="AY108" s="16"/>
      <c r="AZ108" s="59"/>
      <c r="BA108" s="5"/>
      <c r="BB108" s="16"/>
      <c r="BC108" s="59"/>
      <c r="BD108" s="5"/>
      <c r="BE108" s="16"/>
      <c r="BF108" s="59"/>
      <c r="BG108" s="5"/>
      <c r="BH108" s="16"/>
      <c r="BI108" s="59"/>
      <c r="BJ108" s="5"/>
      <c r="BK108" s="16"/>
      <c r="BL108" s="59"/>
      <c r="BM108" s="5"/>
      <c r="BN108" s="16"/>
      <c r="BO108" s="59"/>
      <c r="BP108" s="13"/>
      <c r="BQ108" s="16"/>
      <c r="BR108" s="59"/>
      <c r="BS108" s="5"/>
      <c r="BT108" s="16"/>
      <c r="BU108" s="59"/>
      <c r="BV108" s="5"/>
      <c r="BW108" s="16"/>
      <c r="BX108" s="59"/>
      <c r="BY108" s="5"/>
      <c r="BZ108" s="16"/>
      <c r="CA108" s="59"/>
      <c r="CB108" s="5"/>
      <c r="CC108" s="16"/>
      <c r="CD108" s="59"/>
      <c r="CE108" s="5"/>
      <c r="CF108" s="16"/>
      <c r="CG108" s="59"/>
      <c r="CH108" s="5"/>
      <c r="CI108" s="16"/>
      <c r="CJ108" s="59"/>
      <c r="CK108" s="5"/>
      <c r="CL108" s="16"/>
      <c r="CM108" s="59"/>
      <c r="CN108" s="5"/>
      <c r="CO108" s="16"/>
      <c r="CP108" s="59"/>
      <c r="CQ108" s="5"/>
      <c r="CR108" s="16"/>
      <c r="CS108" s="59"/>
      <c r="CT108" s="5"/>
      <c r="CU108" s="16"/>
      <c r="CV108" s="59"/>
      <c r="CW108" s="5"/>
      <c r="CX108" s="16"/>
      <c r="CY108" s="59"/>
      <c r="CZ108" s="5"/>
      <c r="DA108" s="16"/>
      <c r="DB108" s="59"/>
      <c r="DC108" s="13"/>
      <c r="DD108" s="16"/>
      <c r="DE108" s="59"/>
      <c r="DF108" s="5"/>
      <c r="DG108" s="16"/>
      <c r="DH108" s="59"/>
      <c r="DI108" s="5"/>
      <c r="DJ108" s="16"/>
      <c r="DK108" s="59"/>
      <c r="DL108" s="5"/>
      <c r="DM108" s="16"/>
      <c r="DN108" s="59"/>
      <c r="DO108" s="5"/>
      <c r="DP108" s="16"/>
      <c r="DQ108" s="59"/>
      <c r="DR108" s="5"/>
      <c r="DS108" s="16"/>
      <c r="DT108" s="59"/>
      <c r="DU108" s="5"/>
      <c r="DV108" s="16"/>
      <c r="DW108" s="59"/>
      <c r="DX108" s="5"/>
      <c r="DY108" s="16"/>
      <c r="DZ108" s="59"/>
      <c r="EA108" s="5"/>
      <c r="EB108" s="16"/>
      <c r="EC108" s="59"/>
      <c r="ED108" s="5"/>
      <c r="EE108" s="16"/>
      <c r="EF108" s="59"/>
      <c r="EG108" s="13"/>
      <c r="EH108" s="16"/>
      <c r="EI108" s="76"/>
    </row>
    <row r="109" spans="1:139" ht="12" customHeight="1" x14ac:dyDescent="0.25">
      <c r="A109" s="4"/>
      <c r="B109" s="13"/>
      <c r="C109" s="16"/>
      <c r="D109" s="59"/>
      <c r="E109" s="5"/>
      <c r="F109" s="16"/>
      <c r="G109" s="59"/>
      <c r="H109" s="5"/>
      <c r="I109" s="16"/>
      <c r="J109" s="59"/>
      <c r="K109" s="5"/>
      <c r="L109" s="16"/>
      <c r="M109" s="59"/>
      <c r="N109" s="5"/>
      <c r="O109" s="16"/>
      <c r="P109" s="59"/>
      <c r="Q109" s="5"/>
      <c r="R109" s="16"/>
      <c r="S109" s="59"/>
      <c r="T109" s="5"/>
      <c r="U109" s="16"/>
      <c r="V109" s="59"/>
      <c r="W109" s="5"/>
      <c r="X109" s="16"/>
      <c r="Y109" s="59"/>
      <c r="Z109" s="5"/>
      <c r="AA109" s="16"/>
      <c r="AB109" s="59"/>
      <c r="AC109" s="13"/>
      <c r="AD109" s="16"/>
      <c r="AE109" s="59"/>
      <c r="AF109" s="5"/>
      <c r="AG109" s="16"/>
      <c r="AH109" s="59"/>
      <c r="AI109" s="5"/>
      <c r="AJ109" s="16"/>
      <c r="AK109" s="59"/>
      <c r="AL109" s="5"/>
      <c r="AM109" s="16"/>
      <c r="AN109" s="59"/>
      <c r="AO109" s="5"/>
      <c r="AP109" s="16"/>
      <c r="AQ109" s="59"/>
      <c r="AR109" s="5"/>
      <c r="AS109" s="16"/>
      <c r="AT109" s="59"/>
      <c r="AU109" s="5"/>
      <c r="AV109" s="16"/>
      <c r="AW109" s="59"/>
      <c r="AX109" s="5"/>
      <c r="AY109" s="16"/>
      <c r="AZ109" s="59"/>
      <c r="BA109" s="5"/>
      <c r="BB109" s="16"/>
      <c r="BC109" s="59"/>
      <c r="BD109" s="5"/>
      <c r="BE109" s="16"/>
      <c r="BF109" s="59"/>
      <c r="BG109" s="5"/>
      <c r="BH109" s="16"/>
      <c r="BI109" s="59"/>
      <c r="BJ109" s="5"/>
      <c r="BK109" s="16"/>
      <c r="BL109" s="59"/>
      <c r="BM109" s="5"/>
      <c r="BN109" s="16"/>
      <c r="BO109" s="59"/>
      <c r="BP109" s="13"/>
      <c r="BQ109" s="16"/>
      <c r="BR109" s="59"/>
      <c r="BS109" s="5"/>
      <c r="BT109" s="16"/>
      <c r="BU109" s="59"/>
      <c r="BV109" s="5"/>
      <c r="BW109" s="16"/>
      <c r="BX109" s="59"/>
      <c r="BY109" s="5"/>
      <c r="BZ109" s="16"/>
      <c r="CA109" s="59"/>
      <c r="CB109" s="5"/>
      <c r="CC109" s="16"/>
      <c r="CD109" s="59"/>
      <c r="CE109" s="5"/>
      <c r="CF109" s="16"/>
      <c r="CG109" s="59"/>
      <c r="CH109" s="5"/>
      <c r="CI109" s="16"/>
      <c r="CJ109" s="59"/>
      <c r="CK109" s="5"/>
      <c r="CL109" s="16"/>
      <c r="CM109" s="59"/>
      <c r="CN109" s="5"/>
      <c r="CO109" s="16"/>
      <c r="CP109" s="59"/>
      <c r="CQ109" s="5"/>
      <c r="CR109" s="16"/>
      <c r="CS109" s="59"/>
      <c r="CT109" s="5"/>
      <c r="CU109" s="16"/>
      <c r="CV109" s="59"/>
      <c r="CW109" s="5"/>
      <c r="CX109" s="16"/>
      <c r="CY109" s="59"/>
      <c r="CZ109" s="5"/>
      <c r="DA109" s="16"/>
      <c r="DB109" s="59"/>
      <c r="DC109" s="13"/>
      <c r="DD109" s="16"/>
      <c r="DE109" s="59"/>
      <c r="DF109" s="5"/>
      <c r="DG109" s="16"/>
      <c r="DH109" s="59"/>
      <c r="DI109" s="5"/>
      <c r="DJ109" s="16"/>
      <c r="DK109" s="59"/>
      <c r="DL109" s="5"/>
      <c r="DM109" s="16"/>
      <c r="DN109" s="59"/>
      <c r="DO109" s="5"/>
      <c r="DP109" s="16"/>
      <c r="DQ109" s="59"/>
      <c r="DR109" s="5"/>
      <c r="DS109" s="16"/>
      <c r="DT109" s="59"/>
      <c r="DU109" s="5"/>
      <c r="DV109" s="16"/>
      <c r="DW109" s="59"/>
      <c r="DX109" s="5"/>
      <c r="DY109" s="16"/>
      <c r="DZ109" s="59"/>
      <c r="EA109" s="5"/>
      <c r="EB109" s="16"/>
      <c r="EC109" s="59"/>
      <c r="ED109" s="5"/>
      <c r="EE109" s="16"/>
      <c r="EF109" s="59"/>
      <c r="EG109" s="13"/>
      <c r="EH109" s="16"/>
      <c r="EI109" s="76"/>
    </row>
    <row r="110" spans="1:139" ht="12" customHeight="1" x14ac:dyDescent="0.25">
      <c r="A110" s="4"/>
      <c r="B110" s="13"/>
      <c r="C110" s="16"/>
      <c r="D110" s="59"/>
      <c r="E110" s="5"/>
      <c r="F110" s="16"/>
      <c r="G110" s="59"/>
      <c r="H110" s="5"/>
      <c r="I110" s="16"/>
      <c r="J110" s="59"/>
      <c r="K110" s="5"/>
      <c r="L110" s="16"/>
      <c r="M110" s="59"/>
      <c r="N110" s="5"/>
      <c r="O110" s="16"/>
      <c r="P110" s="59"/>
      <c r="Q110" s="5"/>
      <c r="R110" s="16"/>
      <c r="S110" s="59"/>
      <c r="T110" s="5"/>
      <c r="U110" s="16"/>
      <c r="V110" s="59"/>
      <c r="W110" s="5"/>
      <c r="X110" s="16"/>
      <c r="Y110" s="59"/>
      <c r="Z110" s="5"/>
      <c r="AA110" s="16"/>
      <c r="AB110" s="59"/>
      <c r="AC110" s="13"/>
      <c r="AD110" s="16"/>
      <c r="AE110" s="59"/>
      <c r="AF110" s="5"/>
      <c r="AG110" s="16"/>
      <c r="AH110" s="59"/>
      <c r="AI110" s="5"/>
      <c r="AJ110" s="16"/>
      <c r="AK110" s="59"/>
      <c r="AL110" s="5"/>
      <c r="AM110" s="16"/>
      <c r="AN110" s="59"/>
      <c r="AO110" s="5"/>
      <c r="AP110" s="16"/>
      <c r="AQ110" s="59"/>
      <c r="AR110" s="5"/>
      <c r="AS110" s="16"/>
      <c r="AT110" s="59"/>
      <c r="AU110" s="5"/>
      <c r="AV110" s="16"/>
      <c r="AW110" s="59"/>
      <c r="AX110" s="5"/>
      <c r="AY110" s="16"/>
      <c r="AZ110" s="59"/>
      <c r="BA110" s="5"/>
      <c r="BB110" s="16"/>
      <c r="BC110" s="59"/>
      <c r="BD110" s="5"/>
      <c r="BE110" s="16"/>
      <c r="BF110" s="59"/>
      <c r="BG110" s="5"/>
      <c r="BH110" s="16"/>
      <c r="BI110" s="59"/>
      <c r="BJ110" s="5"/>
      <c r="BK110" s="16"/>
      <c r="BL110" s="59"/>
      <c r="BM110" s="5"/>
      <c r="BN110" s="16"/>
      <c r="BO110" s="59"/>
      <c r="BP110" s="13"/>
      <c r="BQ110" s="16"/>
      <c r="BR110" s="59"/>
      <c r="BS110" s="5"/>
      <c r="BT110" s="16"/>
      <c r="BU110" s="59"/>
      <c r="BV110" s="5"/>
      <c r="BW110" s="16"/>
      <c r="BX110" s="59"/>
      <c r="BY110" s="5"/>
      <c r="BZ110" s="16"/>
      <c r="CA110" s="59"/>
      <c r="CB110" s="5"/>
      <c r="CC110" s="16"/>
      <c r="CD110" s="59"/>
      <c r="CE110" s="5"/>
      <c r="CF110" s="16"/>
      <c r="CG110" s="59"/>
      <c r="CH110" s="5"/>
      <c r="CI110" s="16"/>
      <c r="CJ110" s="59"/>
      <c r="CK110" s="5"/>
      <c r="CL110" s="16"/>
      <c r="CM110" s="59"/>
      <c r="CN110" s="5"/>
      <c r="CO110" s="16"/>
      <c r="CP110" s="59"/>
      <c r="CQ110" s="5"/>
      <c r="CR110" s="16"/>
      <c r="CS110" s="59"/>
      <c r="CT110" s="5"/>
      <c r="CU110" s="16"/>
      <c r="CV110" s="59"/>
      <c r="CW110" s="5"/>
      <c r="CX110" s="16"/>
      <c r="CY110" s="59"/>
      <c r="CZ110" s="5"/>
      <c r="DA110" s="16"/>
      <c r="DB110" s="59"/>
      <c r="DC110" s="13"/>
      <c r="DD110" s="16"/>
      <c r="DE110" s="59"/>
      <c r="DF110" s="5"/>
      <c r="DG110" s="16"/>
      <c r="DH110" s="59"/>
      <c r="DI110" s="5"/>
      <c r="DJ110" s="16"/>
      <c r="DK110" s="59"/>
      <c r="DL110" s="5"/>
      <c r="DM110" s="16"/>
      <c r="DN110" s="59"/>
      <c r="DO110" s="5"/>
      <c r="DP110" s="16"/>
      <c r="DQ110" s="59"/>
      <c r="DR110" s="5"/>
      <c r="DS110" s="16"/>
      <c r="DT110" s="59"/>
      <c r="DU110" s="5"/>
      <c r="DV110" s="16"/>
      <c r="DW110" s="59"/>
      <c r="DX110" s="5"/>
      <c r="DY110" s="16"/>
      <c r="DZ110" s="59"/>
      <c r="EA110" s="5"/>
      <c r="EB110" s="16"/>
      <c r="EC110" s="59"/>
      <c r="ED110" s="5"/>
      <c r="EE110" s="16"/>
      <c r="EF110" s="59"/>
      <c r="EG110" s="13"/>
      <c r="EH110" s="16"/>
      <c r="EI110" s="76"/>
    </row>
    <row r="111" spans="1:139" ht="12" customHeight="1" x14ac:dyDescent="0.25">
      <c r="A111" s="4"/>
      <c r="B111" s="13"/>
      <c r="C111" s="16"/>
      <c r="D111" s="59"/>
      <c r="E111" s="5"/>
      <c r="F111" s="16"/>
      <c r="G111" s="59"/>
      <c r="H111" s="5"/>
      <c r="I111" s="16"/>
      <c r="J111" s="59"/>
      <c r="K111" s="5"/>
      <c r="L111" s="16"/>
      <c r="M111" s="59"/>
      <c r="N111" s="5"/>
      <c r="O111" s="16"/>
      <c r="P111" s="59"/>
      <c r="Q111" s="5"/>
      <c r="R111" s="16"/>
      <c r="S111" s="59"/>
      <c r="T111" s="5"/>
      <c r="U111" s="16"/>
      <c r="V111" s="59"/>
      <c r="W111" s="5"/>
      <c r="X111" s="16"/>
      <c r="Y111" s="59"/>
      <c r="Z111" s="5"/>
      <c r="AA111" s="16"/>
      <c r="AB111" s="59"/>
      <c r="AC111" s="13"/>
      <c r="AD111" s="16"/>
      <c r="AE111" s="59"/>
      <c r="AF111" s="5"/>
      <c r="AG111" s="16"/>
      <c r="AH111" s="59"/>
      <c r="AI111" s="5"/>
      <c r="AJ111" s="16"/>
      <c r="AK111" s="59"/>
      <c r="AL111" s="5"/>
      <c r="AM111" s="16"/>
      <c r="AN111" s="59"/>
      <c r="AO111" s="5"/>
      <c r="AP111" s="16"/>
      <c r="AQ111" s="59"/>
      <c r="AR111" s="5"/>
      <c r="AS111" s="16"/>
      <c r="AT111" s="59"/>
      <c r="AU111" s="5"/>
      <c r="AV111" s="16"/>
      <c r="AW111" s="59"/>
      <c r="AX111" s="5"/>
      <c r="AY111" s="16"/>
      <c r="AZ111" s="59"/>
      <c r="BA111" s="5"/>
      <c r="BB111" s="16"/>
      <c r="BC111" s="59"/>
      <c r="BD111" s="5"/>
      <c r="BE111" s="16"/>
      <c r="BF111" s="59"/>
      <c r="BG111" s="5"/>
      <c r="BH111" s="16"/>
      <c r="BI111" s="59"/>
      <c r="BJ111" s="5"/>
      <c r="BK111" s="16"/>
      <c r="BL111" s="59"/>
      <c r="BM111" s="5"/>
      <c r="BN111" s="16"/>
      <c r="BO111" s="59"/>
      <c r="BP111" s="13"/>
      <c r="BQ111" s="16"/>
      <c r="BR111" s="59"/>
      <c r="BS111" s="5"/>
      <c r="BT111" s="16"/>
      <c r="BU111" s="59"/>
      <c r="BV111" s="5"/>
      <c r="BW111" s="16"/>
      <c r="BX111" s="59"/>
      <c r="BY111" s="5"/>
      <c r="BZ111" s="16"/>
      <c r="CA111" s="59"/>
      <c r="CB111" s="5"/>
      <c r="CC111" s="16"/>
      <c r="CD111" s="59"/>
      <c r="CE111" s="5"/>
      <c r="CF111" s="16"/>
      <c r="CG111" s="59"/>
      <c r="CH111" s="5"/>
      <c r="CI111" s="16"/>
      <c r="CJ111" s="59"/>
      <c r="CK111" s="5"/>
      <c r="CL111" s="16"/>
      <c r="CM111" s="59"/>
      <c r="CN111" s="5"/>
      <c r="CO111" s="16"/>
      <c r="CP111" s="59"/>
      <c r="CQ111" s="5"/>
      <c r="CR111" s="16"/>
      <c r="CS111" s="59"/>
      <c r="CT111" s="5"/>
      <c r="CU111" s="16"/>
      <c r="CV111" s="59"/>
      <c r="CW111" s="5"/>
      <c r="CX111" s="16"/>
      <c r="CY111" s="59"/>
      <c r="CZ111" s="5"/>
      <c r="DA111" s="16"/>
      <c r="DB111" s="59"/>
      <c r="DC111" s="13"/>
      <c r="DD111" s="16"/>
      <c r="DE111" s="59"/>
      <c r="DF111" s="5"/>
      <c r="DG111" s="16"/>
      <c r="DH111" s="59"/>
      <c r="DI111" s="5"/>
      <c r="DJ111" s="16"/>
      <c r="DK111" s="59"/>
      <c r="DL111" s="5"/>
      <c r="DM111" s="16"/>
      <c r="DN111" s="59"/>
      <c r="DO111" s="5"/>
      <c r="DP111" s="16"/>
      <c r="DQ111" s="59"/>
      <c r="DR111" s="5"/>
      <c r="DS111" s="16"/>
      <c r="DT111" s="59"/>
      <c r="DU111" s="5"/>
      <c r="DV111" s="16"/>
      <c r="DW111" s="59"/>
      <c r="DX111" s="5"/>
      <c r="DY111" s="16"/>
      <c r="DZ111" s="59"/>
      <c r="EA111" s="5"/>
      <c r="EB111" s="16"/>
      <c r="EC111" s="59"/>
      <c r="ED111" s="5"/>
      <c r="EE111" s="16"/>
      <c r="EF111" s="59"/>
      <c r="EG111" s="13"/>
      <c r="EH111" s="16"/>
      <c r="EI111" s="76"/>
    </row>
    <row r="112" spans="1:139" ht="12" customHeight="1" x14ac:dyDescent="0.25">
      <c r="A112" s="4"/>
      <c r="B112" s="13"/>
      <c r="C112" s="16"/>
      <c r="D112" s="59"/>
      <c r="E112" s="5"/>
      <c r="F112" s="16"/>
      <c r="G112" s="59"/>
      <c r="H112" s="5"/>
      <c r="I112" s="16"/>
      <c r="J112" s="59"/>
      <c r="K112" s="5"/>
      <c r="L112" s="16"/>
      <c r="M112" s="59"/>
      <c r="N112" s="5"/>
      <c r="O112" s="16"/>
      <c r="P112" s="59"/>
      <c r="Q112" s="5"/>
      <c r="R112" s="16"/>
      <c r="S112" s="59"/>
      <c r="T112" s="5"/>
      <c r="U112" s="16"/>
      <c r="V112" s="59"/>
      <c r="W112" s="5"/>
      <c r="X112" s="16"/>
      <c r="Y112" s="59"/>
      <c r="Z112" s="5"/>
      <c r="AA112" s="16"/>
      <c r="AB112" s="59"/>
      <c r="AC112" s="13"/>
      <c r="AD112" s="16"/>
      <c r="AE112" s="59"/>
      <c r="AF112" s="5"/>
      <c r="AG112" s="16"/>
      <c r="AH112" s="59"/>
      <c r="AI112" s="5"/>
      <c r="AJ112" s="16"/>
      <c r="AK112" s="59"/>
      <c r="AL112" s="5"/>
      <c r="AM112" s="16"/>
      <c r="AN112" s="59"/>
      <c r="AO112" s="5"/>
      <c r="AP112" s="16"/>
      <c r="AQ112" s="59"/>
      <c r="AR112" s="5"/>
      <c r="AS112" s="16"/>
      <c r="AT112" s="59"/>
      <c r="AU112" s="5"/>
      <c r="AV112" s="16"/>
      <c r="AW112" s="59"/>
      <c r="AX112" s="5"/>
      <c r="AY112" s="16"/>
      <c r="AZ112" s="59"/>
      <c r="BA112" s="5"/>
      <c r="BB112" s="16"/>
      <c r="BC112" s="59"/>
      <c r="BD112" s="5"/>
      <c r="BE112" s="16"/>
      <c r="BF112" s="59"/>
      <c r="BG112" s="5"/>
      <c r="BH112" s="16"/>
      <c r="BI112" s="59"/>
      <c r="BJ112" s="5"/>
      <c r="BK112" s="16"/>
      <c r="BL112" s="59"/>
      <c r="BM112" s="5"/>
      <c r="BN112" s="16"/>
      <c r="BO112" s="59"/>
      <c r="BP112" s="13"/>
      <c r="BQ112" s="16"/>
      <c r="BR112" s="59"/>
      <c r="BS112" s="5"/>
      <c r="BT112" s="16"/>
      <c r="BU112" s="59"/>
      <c r="BV112" s="5"/>
      <c r="BW112" s="16"/>
      <c r="BX112" s="59"/>
      <c r="BY112" s="5"/>
      <c r="BZ112" s="16"/>
      <c r="CA112" s="59"/>
      <c r="CB112" s="5"/>
      <c r="CC112" s="16"/>
      <c r="CD112" s="59"/>
      <c r="CE112" s="5"/>
      <c r="CF112" s="16"/>
      <c r="CG112" s="59"/>
      <c r="CH112" s="5"/>
      <c r="CI112" s="16"/>
      <c r="CJ112" s="59"/>
      <c r="CK112" s="5"/>
      <c r="CL112" s="16"/>
      <c r="CM112" s="59"/>
      <c r="CN112" s="5"/>
      <c r="CO112" s="16"/>
      <c r="CP112" s="59"/>
      <c r="CQ112" s="5"/>
      <c r="CR112" s="16"/>
      <c r="CS112" s="59"/>
      <c r="CT112" s="5"/>
      <c r="CU112" s="16"/>
      <c r="CV112" s="59"/>
      <c r="CW112" s="5"/>
      <c r="CX112" s="16"/>
      <c r="CY112" s="59"/>
      <c r="CZ112" s="5"/>
      <c r="DA112" s="16"/>
      <c r="DB112" s="59"/>
      <c r="DC112" s="13"/>
      <c r="DD112" s="16"/>
      <c r="DE112" s="59"/>
      <c r="DF112" s="5"/>
      <c r="DG112" s="16"/>
      <c r="DH112" s="59"/>
      <c r="DI112" s="5"/>
      <c r="DJ112" s="16"/>
      <c r="DK112" s="59"/>
      <c r="DL112" s="5"/>
      <c r="DM112" s="16"/>
      <c r="DN112" s="59"/>
      <c r="DO112" s="5"/>
      <c r="DP112" s="16"/>
      <c r="DQ112" s="59"/>
      <c r="DR112" s="5"/>
      <c r="DS112" s="16"/>
      <c r="DT112" s="59"/>
      <c r="DU112" s="5"/>
      <c r="DV112" s="16"/>
      <c r="DW112" s="59"/>
      <c r="DX112" s="5"/>
      <c r="DY112" s="16"/>
      <c r="DZ112" s="59"/>
      <c r="EA112" s="5"/>
      <c r="EB112" s="16"/>
      <c r="EC112" s="59"/>
      <c r="ED112" s="5"/>
      <c r="EE112" s="16"/>
      <c r="EF112" s="59"/>
      <c r="EG112" s="13"/>
      <c r="EH112" s="16"/>
      <c r="EI112" s="76"/>
    </row>
    <row r="113" spans="1:139" ht="12" customHeight="1" x14ac:dyDescent="0.25">
      <c r="A113" s="4"/>
      <c r="B113" s="13"/>
      <c r="C113" s="16"/>
      <c r="D113" s="59"/>
      <c r="E113" s="5"/>
      <c r="F113" s="16"/>
      <c r="G113" s="59"/>
      <c r="H113" s="5"/>
      <c r="I113" s="16"/>
      <c r="J113" s="59"/>
      <c r="K113" s="5"/>
      <c r="L113" s="16"/>
      <c r="M113" s="59"/>
      <c r="N113" s="5"/>
      <c r="O113" s="16"/>
      <c r="P113" s="59"/>
      <c r="Q113" s="5"/>
      <c r="R113" s="16"/>
      <c r="S113" s="59"/>
      <c r="T113" s="5"/>
      <c r="U113" s="16"/>
      <c r="V113" s="59"/>
      <c r="W113" s="5"/>
      <c r="X113" s="16"/>
      <c r="Y113" s="59"/>
      <c r="Z113" s="5"/>
      <c r="AA113" s="16"/>
      <c r="AB113" s="59"/>
      <c r="AC113" s="13"/>
      <c r="AD113" s="16"/>
      <c r="AE113" s="59"/>
      <c r="AF113" s="5"/>
      <c r="AG113" s="16"/>
      <c r="AH113" s="59"/>
      <c r="AI113" s="5"/>
      <c r="AJ113" s="16"/>
      <c r="AK113" s="59"/>
      <c r="AL113" s="5"/>
      <c r="AM113" s="16"/>
      <c r="AN113" s="59"/>
      <c r="AO113" s="5"/>
      <c r="AP113" s="16"/>
      <c r="AQ113" s="59"/>
      <c r="AR113" s="5"/>
      <c r="AS113" s="16"/>
      <c r="AT113" s="59"/>
      <c r="AU113" s="5"/>
      <c r="AV113" s="16"/>
      <c r="AW113" s="59"/>
      <c r="AX113" s="5"/>
      <c r="AY113" s="16"/>
      <c r="AZ113" s="59"/>
      <c r="BA113" s="5"/>
      <c r="BB113" s="16"/>
      <c r="BC113" s="59"/>
      <c r="BD113" s="5"/>
      <c r="BE113" s="16"/>
      <c r="BF113" s="59"/>
      <c r="BG113" s="5"/>
      <c r="BH113" s="16"/>
      <c r="BI113" s="59"/>
      <c r="BJ113" s="5"/>
      <c r="BK113" s="16"/>
      <c r="BL113" s="59"/>
      <c r="BM113" s="5"/>
      <c r="BN113" s="16"/>
      <c r="BO113" s="59"/>
      <c r="BP113" s="13"/>
      <c r="BQ113" s="16"/>
      <c r="BR113" s="59"/>
      <c r="BS113" s="5"/>
      <c r="BT113" s="16"/>
      <c r="BU113" s="59"/>
      <c r="BV113" s="5"/>
      <c r="BW113" s="16"/>
      <c r="BX113" s="59"/>
      <c r="BY113" s="5"/>
      <c r="BZ113" s="16"/>
      <c r="CA113" s="59"/>
      <c r="CB113" s="5"/>
      <c r="CC113" s="16"/>
      <c r="CD113" s="59"/>
      <c r="CE113" s="5"/>
      <c r="CF113" s="16"/>
      <c r="CG113" s="59"/>
      <c r="CH113" s="5"/>
      <c r="CI113" s="16"/>
      <c r="CJ113" s="59"/>
      <c r="CK113" s="5"/>
      <c r="CL113" s="16"/>
      <c r="CM113" s="59"/>
      <c r="CN113" s="5"/>
      <c r="CO113" s="16"/>
      <c r="CP113" s="59"/>
      <c r="CQ113" s="5"/>
      <c r="CR113" s="16"/>
      <c r="CS113" s="59"/>
      <c r="CT113" s="5"/>
      <c r="CU113" s="16"/>
      <c r="CV113" s="59"/>
      <c r="CW113" s="5"/>
      <c r="CX113" s="16"/>
      <c r="CY113" s="59"/>
      <c r="CZ113" s="5"/>
      <c r="DA113" s="16"/>
      <c r="DB113" s="59"/>
      <c r="DC113" s="13"/>
      <c r="DD113" s="16"/>
      <c r="DE113" s="59"/>
      <c r="DF113" s="5"/>
      <c r="DG113" s="16"/>
      <c r="DH113" s="59"/>
      <c r="DI113" s="5"/>
      <c r="DJ113" s="16"/>
      <c r="DK113" s="59"/>
      <c r="DL113" s="5"/>
      <c r="DM113" s="16"/>
      <c r="DN113" s="59"/>
      <c r="DO113" s="5"/>
      <c r="DP113" s="16"/>
      <c r="DQ113" s="59"/>
      <c r="DR113" s="5"/>
      <c r="DS113" s="16"/>
      <c r="DT113" s="59"/>
      <c r="DU113" s="5"/>
      <c r="DV113" s="16"/>
      <c r="DW113" s="59"/>
      <c r="DX113" s="5"/>
      <c r="DY113" s="16"/>
      <c r="DZ113" s="59"/>
      <c r="EA113" s="5"/>
      <c r="EB113" s="16"/>
      <c r="EC113" s="59"/>
      <c r="ED113" s="5"/>
      <c r="EE113" s="16"/>
      <c r="EF113" s="59"/>
      <c r="EG113" s="13"/>
      <c r="EH113" s="16"/>
      <c r="EI113" s="76"/>
    </row>
    <row r="114" spans="1:139" ht="12" customHeight="1" x14ac:dyDescent="0.25">
      <c r="A114" s="4"/>
      <c r="B114" s="13"/>
      <c r="C114" s="16"/>
      <c r="D114" s="59"/>
      <c r="E114" s="5"/>
      <c r="F114" s="16"/>
      <c r="G114" s="59"/>
      <c r="H114" s="5"/>
      <c r="I114" s="16"/>
      <c r="J114" s="59"/>
      <c r="K114" s="5"/>
      <c r="L114" s="16"/>
      <c r="M114" s="59"/>
      <c r="N114" s="5"/>
      <c r="O114" s="16"/>
      <c r="P114" s="59"/>
      <c r="Q114" s="5"/>
      <c r="R114" s="16"/>
      <c r="S114" s="59"/>
      <c r="T114" s="5"/>
      <c r="U114" s="16"/>
      <c r="V114" s="59"/>
      <c r="W114" s="5"/>
      <c r="X114" s="16"/>
      <c r="Y114" s="59"/>
      <c r="Z114" s="5"/>
      <c r="AA114" s="16"/>
      <c r="AB114" s="59"/>
      <c r="AC114" s="13"/>
      <c r="AD114" s="16"/>
      <c r="AE114" s="59"/>
      <c r="AF114" s="5"/>
      <c r="AG114" s="16"/>
      <c r="AH114" s="59"/>
      <c r="AI114" s="5"/>
      <c r="AJ114" s="16"/>
      <c r="AK114" s="59"/>
      <c r="AL114" s="5"/>
      <c r="AM114" s="16"/>
      <c r="AN114" s="59"/>
      <c r="AO114" s="5"/>
      <c r="AP114" s="16"/>
      <c r="AQ114" s="59"/>
      <c r="AR114" s="5"/>
      <c r="AS114" s="16"/>
      <c r="AT114" s="59"/>
      <c r="AU114" s="5"/>
      <c r="AV114" s="16"/>
      <c r="AW114" s="59"/>
      <c r="AX114" s="5"/>
      <c r="AY114" s="16"/>
      <c r="AZ114" s="59"/>
      <c r="BA114" s="5"/>
      <c r="BB114" s="16"/>
      <c r="BC114" s="59"/>
      <c r="BD114" s="5"/>
      <c r="BE114" s="16"/>
      <c r="BF114" s="59"/>
      <c r="BG114" s="5"/>
      <c r="BH114" s="16"/>
      <c r="BI114" s="59"/>
      <c r="BJ114" s="5"/>
      <c r="BK114" s="16"/>
      <c r="BL114" s="59"/>
      <c r="BM114" s="5"/>
      <c r="BN114" s="16"/>
      <c r="BO114" s="59"/>
      <c r="BP114" s="13"/>
      <c r="BQ114" s="16"/>
      <c r="BR114" s="59"/>
      <c r="BS114" s="5"/>
      <c r="BT114" s="16"/>
      <c r="BU114" s="59"/>
      <c r="BV114" s="5"/>
      <c r="BW114" s="16"/>
      <c r="BX114" s="59"/>
      <c r="BY114" s="5"/>
      <c r="BZ114" s="16"/>
      <c r="CA114" s="59"/>
      <c r="CB114" s="5"/>
      <c r="CC114" s="16"/>
      <c r="CD114" s="59"/>
      <c r="CE114" s="5"/>
      <c r="CF114" s="16"/>
      <c r="CG114" s="59"/>
      <c r="CH114" s="5"/>
      <c r="CI114" s="16"/>
      <c r="CJ114" s="59"/>
      <c r="CK114" s="5"/>
      <c r="CL114" s="16"/>
      <c r="CM114" s="59"/>
      <c r="CN114" s="5"/>
      <c r="CO114" s="16"/>
      <c r="CP114" s="59"/>
      <c r="CQ114" s="5"/>
      <c r="CR114" s="16"/>
      <c r="CS114" s="59"/>
      <c r="CT114" s="5"/>
      <c r="CU114" s="16"/>
      <c r="CV114" s="59"/>
      <c r="CW114" s="5"/>
      <c r="CX114" s="16"/>
      <c r="CY114" s="59"/>
      <c r="CZ114" s="5"/>
      <c r="DA114" s="16"/>
      <c r="DB114" s="59"/>
      <c r="DC114" s="13"/>
      <c r="DD114" s="16"/>
      <c r="DE114" s="59"/>
      <c r="DF114" s="5"/>
      <c r="DG114" s="16"/>
      <c r="DH114" s="59"/>
      <c r="DI114" s="5"/>
      <c r="DJ114" s="16"/>
      <c r="DK114" s="59"/>
      <c r="DL114" s="5"/>
      <c r="DM114" s="16"/>
      <c r="DN114" s="59"/>
      <c r="DO114" s="5"/>
      <c r="DP114" s="16"/>
      <c r="DQ114" s="59"/>
      <c r="DR114" s="5"/>
      <c r="DS114" s="16"/>
      <c r="DT114" s="59"/>
      <c r="DU114" s="5"/>
      <c r="DV114" s="16"/>
      <c r="DW114" s="59"/>
      <c r="DX114" s="5"/>
      <c r="DY114" s="16"/>
      <c r="DZ114" s="59"/>
      <c r="EA114" s="5"/>
      <c r="EB114" s="16"/>
      <c r="EC114" s="59"/>
      <c r="ED114" s="5"/>
      <c r="EE114" s="16"/>
      <c r="EF114" s="59"/>
      <c r="EG114" s="13"/>
      <c r="EH114" s="16"/>
      <c r="EI114" s="76"/>
    </row>
    <row r="115" spans="1:139" ht="12" customHeight="1" x14ac:dyDescent="0.25">
      <c r="A115" s="4"/>
      <c r="B115" s="13"/>
      <c r="C115" s="16"/>
      <c r="D115" s="59"/>
      <c r="E115" s="5"/>
      <c r="F115" s="16"/>
      <c r="G115" s="59"/>
      <c r="H115" s="5"/>
      <c r="I115" s="16"/>
      <c r="J115" s="59"/>
      <c r="K115" s="5"/>
      <c r="L115" s="16"/>
      <c r="M115" s="59"/>
      <c r="N115" s="5"/>
      <c r="O115" s="16"/>
      <c r="P115" s="59"/>
      <c r="Q115" s="5"/>
      <c r="R115" s="16"/>
      <c r="S115" s="59"/>
      <c r="T115" s="5"/>
      <c r="U115" s="16"/>
      <c r="V115" s="59"/>
      <c r="W115" s="5"/>
      <c r="X115" s="16"/>
      <c r="Y115" s="59"/>
      <c r="Z115" s="5"/>
      <c r="AA115" s="16"/>
      <c r="AB115" s="59"/>
      <c r="AC115" s="13"/>
      <c r="AD115" s="16"/>
      <c r="AE115" s="59"/>
      <c r="AF115" s="5"/>
      <c r="AG115" s="16"/>
      <c r="AH115" s="59"/>
      <c r="AI115" s="5"/>
      <c r="AJ115" s="16"/>
      <c r="AK115" s="59"/>
      <c r="AL115" s="5"/>
      <c r="AM115" s="16"/>
      <c r="AN115" s="59"/>
      <c r="AO115" s="5"/>
      <c r="AP115" s="16"/>
      <c r="AQ115" s="59"/>
      <c r="AR115" s="5"/>
      <c r="AS115" s="16"/>
      <c r="AT115" s="59"/>
      <c r="AU115" s="5"/>
      <c r="AV115" s="16"/>
      <c r="AW115" s="59"/>
      <c r="AX115" s="5"/>
      <c r="AY115" s="16"/>
      <c r="AZ115" s="59"/>
      <c r="BA115" s="5"/>
      <c r="BB115" s="16"/>
      <c r="BC115" s="59"/>
      <c r="BD115" s="5"/>
      <c r="BE115" s="16"/>
      <c r="BF115" s="59"/>
      <c r="BG115" s="5"/>
      <c r="BH115" s="16"/>
      <c r="BI115" s="59"/>
      <c r="BJ115" s="5"/>
      <c r="BK115" s="16"/>
      <c r="BL115" s="59"/>
      <c r="BM115" s="5"/>
      <c r="BN115" s="16"/>
      <c r="BO115" s="59"/>
      <c r="BP115" s="13"/>
      <c r="BQ115" s="16"/>
      <c r="BR115" s="59"/>
      <c r="BS115" s="5"/>
      <c r="BT115" s="16"/>
      <c r="BU115" s="59"/>
      <c r="BV115" s="5"/>
      <c r="BW115" s="16"/>
      <c r="BX115" s="59"/>
      <c r="BY115" s="5"/>
      <c r="BZ115" s="16"/>
      <c r="CA115" s="59"/>
      <c r="CB115" s="5"/>
      <c r="CC115" s="16"/>
      <c r="CD115" s="59"/>
      <c r="CE115" s="5"/>
      <c r="CF115" s="16"/>
      <c r="CG115" s="59"/>
      <c r="CH115" s="5"/>
      <c r="CI115" s="16"/>
      <c r="CJ115" s="59"/>
      <c r="CK115" s="5"/>
      <c r="CL115" s="16"/>
      <c r="CM115" s="59"/>
      <c r="CN115" s="5"/>
      <c r="CO115" s="16"/>
      <c r="CP115" s="59"/>
      <c r="CQ115" s="5"/>
      <c r="CR115" s="16"/>
      <c r="CS115" s="59"/>
      <c r="CT115" s="5"/>
      <c r="CU115" s="16"/>
      <c r="CV115" s="59"/>
      <c r="CW115" s="5"/>
      <c r="CX115" s="16"/>
      <c r="CY115" s="59"/>
      <c r="CZ115" s="5"/>
      <c r="DA115" s="16"/>
      <c r="DB115" s="59"/>
      <c r="DC115" s="13"/>
      <c r="DD115" s="16"/>
      <c r="DE115" s="59"/>
      <c r="DF115" s="5"/>
      <c r="DG115" s="16"/>
      <c r="DH115" s="59"/>
      <c r="DI115" s="5"/>
      <c r="DJ115" s="16"/>
      <c r="DK115" s="59"/>
      <c r="DL115" s="5"/>
      <c r="DM115" s="16"/>
      <c r="DN115" s="59"/>
      <c r="DO115" s="5"/>
      <c r="DP115" s="16"/>
      <c r="DQ115" s="59"/>
      <c r="DR115" s="5"/>
      <c r="DS115" s="16"/>
      <c r="DT115" s="59"/>
      <c r="DU115" s="5"/>
      <c r="DV115" s="16"/>
      <c r="DW115" s="59"/>
      <c r="DX115" s="5"/>
      <c r="DY115" s="16"/>
      <c r="DZ115" s="59"/>
      <c r="EA115" s="5"/>
      <c r="EB115" s="16"/>
      <c r="EC115" s="59"/>
      <c r="ED115" s="5"/>
      <c r="EE115" s="16"/>
      <c r="EF115" s="59"/>
      <c r="EG115" s="13"/>
      <c r="EH115" s="16"/>
      <c r="EI115" s="76"/>
    </row>
    <row r="116" spans="1:139" ht="12" customHeight="1" x14ac:dyDescent="0.25">
      <c r="A116" s="4"/>
      <c r="B116" s="13"/>
      <c r="C116" s="16"/>
      <c r="D116" s="59"/>
      <c r="E116" s="5"/>
      <c r="F116" s="16"/>
      <c r="G116" s="59"/>
      <c r="H116" s="5"/>
      <c r="I116" s="16"/>
      <c r="J116" s="59"/>
      <c r="K116" s="5"/>
      <c r="L116" s="16"/>
      <c r="M116" s="59"/>
      <c r="N116" s="5"/>
      <c r="O116" s="16"/>
      <c r="P116" s="59"/>
      <c r="Q116" s="5"/>
      <c r="R116" s="16"/>
      <c r="S116" s="59"/>
      <c r="T116" s="5"/>
      <c r="U116" s="16"/>
      <c r="V116" s="59"/>
      <c r="W116" s="5"/>
      <c r="X116" s="16"/>
      <c r="Y116" s="59"/>
      <c r="Z116" s="5"/>
      <c r="AA116" s="16"/>
      <c r="AB116" s="59"/>
      <c r="AC116" s="13"/>
      <c r="AD116" s="16"/>
      <c r="AE116" s="59"/>
      <c r="AF116" s="5"/>
      <c r="AG116" s="16"/>
      <c r="AH116" s="59"/>
      <c r="AI116" s="5"/>
      <c r="AJ116" s="16"/>
      <c r="AK116" s="59"/>
      <c r="AL116" s="5"/>
      <c r="AM116" s="16"/>
      <c r="AN116" s="59"/>
      <c r="AO116" s="5"/>
      <c r="AP116" s="16"/>
      <c r="AQ116" s="59"/>
      <c r="AR116" s="5"/>
      <c r="AS116" s="16"/>
      <c r="AT116" s="59"/>
      <c r="AU116" s="5"/>
      <c r="AV116" s="16"/>
      <c r="AW116" s="59"/>
      <c r="AX116" s="5"/>
      <c r="AY116" s="16"/>
      <c r="AZ116" s="59"/>
      <c r="BA116" s="5"/>
      <c r="BB116" s="16"/>
      <c r="BC116" s="59"/>
      <c r="BD116" s="5"/>
      <c r="BE116" s="16"/>
      <c r="BF116" s="59"/>
      <c r="BG116" s="5"/>
      <c r="BH116" s="16"/>
      <c r="BI116" s="59"/>
      <c r="BJ116" s="5"/>
      <c r="BK116" s="16"/>
      <c r="BL116" s="59"/>
      <c r="BM116" s="5"/>
      <c r="BN116" s="16"/>
      <c r="BO116" s="59"/>
      <c r="BP116" s="13"/>
      <c r="BQ116" s="16"/>
      <c r="BR116" s="59"/>
      <c r="BS116" s="5"/>
      <c r="BT116" s="16"/>
      <c r="BU116" s="59"/>
      <c r="BV116" s="5"/>
      <c r="BW116" s="16"/>
      <c r="BX116" s="59"/>
      <c r="BY116" s="5"/>
      <c r="BZ116" s="16"/>
      <c r="CA116" s="59"/>
      <c r="CB116" s="5"/>
      <c r="CC116" s="16"/>
      <c r="CD116" s="59"/>
      <c r="CE116" s="5"/>
      <c r="CF116" s="16"/>
      <c r="CG116" s="59"/>
      <c r="CH116" s="5"/>
      <c r="CI116" s="16"/>
      <c r="CJ116" s="59"/>
      <c r="CK116" s="5"/>
      <c r="CL116" s="16"/>
      <c r="CM116" s="59"/>
      <c r="CN116" s="5"/>
      <c r="CO116" s="16"/>
      <c r="CP116" s="59"/>
      <c r="CQ116" s="5"/>
      <c r="CR116" s="16"/>
      <c r="CS116" s="59"/>
      <c r="CT116" s="5"/>
      <c r="CU116" s="16"/>
      <c r="CV116" s="59"/>
      <c r="CW116" s="5"/>
      <c r="CX116" s="16"/>
      <c r="CY116" s="59"/>
      <c r="CZ116" s="5"/>
      <c r="DA116" s="16"/>
      <c r="DB116" s="59"/>
      <c r="DC116" s="13"/>
      <c r="DD116" s="16"/>
      <c r="DE116" s="59"/>
      <c r="DF116" s="5"/>
      <c r="DG116" s="16"/>
      <c r="DH116" s="59"/>
      <c r="DI116" s="5"/>
      <c r="DJ116" s="16"/>
      <c r="DK116" s="59"/>
      <c r="DL116" s="5"/>
      <c r="DM116" s="16"/>
      <c r="DN116" s="59"/>
      <c r="DO116" s="5"/>
      <c r="DP116" s="16"/>
      <c r="DQ116" s="59"/>
      <c r="DR116" s="5"/>
      <c r="DS116" s="16"/>
      <c r="DT116" s="59"/>
      <c r="DU116" s="5"/>
      <c r="DV116" s="16"/>
      <c r="DW116" s="59"/>
      <c r="DX116" s="5"/>
      <c r="DY116" s="16"/>
      <c r="DZ116" s="59"/>
      <c r="EA116" s="5"/>
      <c r="EB116" s="16"/>
      <c r="EC116" s="59"/>
      <c r="ED116" s="5"/>
      <c r="EE116" s="16"/>
      <c r="EF116" s="59"/>
      <c r="EG116" s="13"/>
      <c r="EH116" s="16"/>
      <c r="EI116" s="76"/>
    </row>
    <row r="117" spans="1:139" ht="12" customHeight="1" x14ac:dyDescent="0.25">
      <c r="A117" s="4"/>
      <c r="B117" s="13"/>
      <c r="C117" s="16"/>
      <c r="D117" s="59"/>
      <c r="E117" s="5"/>
      <c r="F117" s="16"/>
      <c r="G117" s="59"/>
      <c r="H117" s="5"/>
      <c r="I117" s="16"/>
      <c r="J117" s="59"/>
      <c r="K117" s="5"/>
      <c r="L117" s="16"/>
      <c r="M117" s="59"/>
      <c r="N117" s="5"/>
      <c r="O117" s="16"/>
      <c r="P117" s="59"/>
      <c r="Q117" s="5"/>
      <c r="R117" s="16"/>
      <c r="S117" s="59"/>
      <c r="T117" s="5"/>
      <c r="U117" s="16"/>
      <c r="V117" s="59"/>
      <c r="W117" s="5"/>
      <c r="X117" s="16"/>
      <c r="Y117" s="59"/>
      <c r="Z117" s="5"/>
      <c r="AA117" s="16"/>
      <c r="AB117" s="59"/>
      <c r="AC117" s="13"/>
      <c r="AD117" s="16"/>
      <c r="AE117" s="59"/>
      <c r="AF117" s="5"/>
      <c r="AG117" s="16"/>
      <c r="AH117" s="59"/>
      <c r="AI117" s="5"/>
      <c r="AJ117" s="16"/>
      <c r="AK117" s="59"/>
      <c r="AL117" s="5"/>
      <c r="AM117" s="16"/>
      <c r="AN117" s="59"/>
      <c r="AO117" s="5"/>
      <c r="AP117" s="16"/>
      <c r="AQ117" s="59"/>
      <c r="AR117" s="5"/>
      <c r="AS117" s="16"/>
      <c r="AT117" s="59"/>
      <c r="AU117" s="5"/>
      <c r="AV117" s="16"/>
      <c r="AW117" s="59"/>
      <c r="AX117" s="5"/>
      <c r="AY117" s="16"/>
      <c r="AZ117" s="59"/>
      <c r="BA117" s="5"/>
      <c r="BB117" s="16"/>
      <c r="BC117" s="59"/>
      <c r="BD117" s="5"/>
      <c r="BE117" s="16"/>
      <c r="BF117" s="59"/>
      <c r="BG117" s="5"/>
      <c r="BH117" s="16"/>
      <c r="BI117" s="59"/>
      <c r="BJ117" s="5"/>
      <c r="BK117" s="16"/>
      <c r="BL117" s="59"/>
      <c r="BM117" s="5"/>
      <c r="BN117" s="16"/>
      <c r="BO117" s="59"/>
      <c r="BP117" s="13"/>
      <c r="BQ117" s="16"/>
      <c r="BR117" s="59"/>
      <c r="BS117" s="5"/>
      <c r="BT117" s="16"/>
      <c r="BU117" s="59"/>
      <c r="BV117" s="5"/>
      <c r="BW117" s="16"/>
      <c r="BX117" s="59"/>
      <c r="BY117" s="5"/>
      <c r="BZ117" s="16"/>
      <c r="CA117" s="59"/>
      <c r="CB117" s="5"/>
      <c r="CC117" s="16"/>
      <c r="CD117" s="59"/>
      <c r="CE117" s="5"/>
      <c r="CF117" s="16"/>
      <c r="CG117" s="59"/>
      <c r="CH117" s="5"/>
      <c r="CI117" s="16"/>
      <c r="CJ117" s="59"/>
      <c r="CK117" s="5"/>
      <c r="CL117" s="16"/>
      <c r="CM117" s="59"/>
      <c r="CN117" s="5"/>
      <c r="CO117" s="16"/>
      <c r="CP117" s="59"/>
      <c r="CQ117" s="5"/>
      <c r="CR117" s="16"/>
      <c r="CS117" s="59"/>
      <c r="CT117" s="5"/>
      <c r="CU117" s="16"/>
      <c r="CV117" s="59"/>
      <c r="CW117" s="5"/>
      <c r="CX117" s="16"/>
      <c r="CY117" s="59"/>
      <c r="CZ117" s="5"/>
      <c r="DA117" s="16"/>
      <c r="DB117" s="59"/>
      <c r="DC117" s="13"/>
      <c r="DD117" s="16"/>
      <c r="DE117" s="59"/>
      <c r="DF117" s="5"/>
      <c r="DG117" s="16"/>
      <c r="DH117" s="59"/>
      <c r="DI117" s="5"/>
      <c r="DJ117" s="16"/>
      <c r="DK117" s="59"/>
      <c r="DL117" s="5"/>
      <c r="DM117" s="16"/>
      <c r="DN117" s="59"/>
      <c r="DO117" s="5"/>
      <c r="DP117" s="16"/>
      <c r="DQ117" s="59"/>
      <c r="DR117" s="5"/>
      <c r="DS117" s="16"/>
      <c r="DT117" s="59"/>
      <c r="DU117" s="5"/>
      <c r="DV117" s="16"/>
      <c r="DW117" s="59"/>
      <c r="DX117" s="5"/>
      <c r="DY117" s="16"/>
      <c r="DZ117" s="59"/>
      <c r="EA117" s="5"/>
      <c r="EB117" s="16"/>
      <c r="EC117" s="59"/>
      <c r="ED117" s="5"/>
      <c r="EE117" s="16"/>
      <c r="EF117" s="59"/>
      <c r="EG117" s="13"/>
      <c r="EH117" s="16"/>
      <c r="EI117" s="76"/>
    </row>
    <row r="118" spans="1:139" ht="12" customHeight="1" x14ac:dyDescent="0.25">
      <c r="A118" s="4"/>
      <c r="B118" s="13"/>
      <c r="C118" s="16"/>
      <c r="D118" s="59"/>
      <c r="E118" s="5"/>
      <c r="F118" s="16"/>
      <c r="G118" s="59"/>
      <c r="H118" s="5"/>
      <c r="I118" s="16"/>
      <c r="J118" s="59"/>
      <c r="K118" s="5"/>
      <c r="L118" s="16"/>
      <c r="M118" s="59"/>
      <c r="N118" s="5"/>
      <c r="O118" s="16"/>
      <c r="P118" s="59"/>
      <c r="Q118" s="5"/>
      <c r="R118" s="16"/>
      <c r="S118" s="59"/>
      <c r="T118" s="5"/>
      <c r="U118" s="16"/>
      <c r="V118" s="59"/>
      <c r="W118" s="5"/>
      <c r="X118" s="16"/>
      <c r="Y118" s="59"/>
      <c r="Z118" s="5"/>
      <c r="AA118" s="16"/>
      <c r="AB118" s="59"/>
      <c r="AC118" s="13"/>
      <c r="AD118" s="16"/>
      <c r="AE118" s="59"/>
      <c r="AF118" s="5"/>
      <c r="AG118" s="16"/>
      <c r="AH118" s="59"/>
      <c r="AI118" s="5"/>
      <c r="AJ118" s="16"/>
      <c r="AK118" s="59"/>
      <c r="AL118" s="5"/>
      <c r="AM118" s="16"/>
      <c r="AN118" s="59"/>
      <c r="AO118" s="5"/>
      <c r="AP118" s="16"/>
      <c r="AQ118" s="59"/>
      <c r="AR118" s="5"/>
      <c r="AS118" s="16"/>
      <c r="AT118" s="59"/>
      <c r="AU118" s="5"/>
      <c r="AV118" s="16"/>
      <c r="AW118" s="59"/>
      <c r="AX118" s="5"/>
      <c r="AY118" s="16"/>
      <c r="AZ118" s="59"/>
      <c r="BA118" s="5"/>
      <c r="BB118" s="16"/>
      <c r="BC118" s="59"/>
      <c r="BD118" s="5"/>
      <c r="BE118" s="16"/>
      <c r="BF118" s="59"/>
      <c r="BG118" s="5"/>
      <c r="BH118" s="16"/>
      <c r="BI118" s="59"/>
      <c r="BJ118" s="5"/>
      <c r="BK118" s="16"/>
      <c r="BL118" s="59"/>
      <c r="BM118" s="5"/>
      <c r="BN118" s="16"/>
      <c r="BO118" s="59"/>
      <c r="BP118" s="13"/>
      <c r="BQ118" s="16"/>
      <c r="BR118" s="59"/>
      <c r="BS118" s="5"/>
      <c r="BT118" s="16"/>
      <c r="BU118" s="59"/>
      <c r="BV118" s="5"/>
      <c r="BW118" s="16"/>
      <c r="BX118" s="59"/>
      <c r="BY118" s="5"/>
      <c r="BZ118" s="16"/>
      <c r="CA118" s="59"/>
      <c r="CB118" s="5"/>
      <c r="CC118" s="16"/>
      <c r="CD118" s="59"/>
      <c r="CE118" s="5"/>
      <c r="CF118" s="16"/>
      <c r="CG118" s="59"/>
      <c r="CH118" s="5"/>
      <c r="CI118" s="16"/>
      <c r="CJ118" s="59"/>
      <c r="CK118" s="5"/>
      <c r="CL118" s="16"/>
      <c r="CM118" s="59"/>
      <c r="CN118" s="5"/>
      <c r="CO118" s="16"/>
      <c r="CP118" s="59"/>
      <c r="CQ118" s="5"/>
      <c r="CR118" s="16"/>
      <c r="CS118" s="59"/>
      <c r="CT118" s="5"/>
      <c r="CU118" s="16"/>
      <c r="CV118" s="59"/>
      <c r="CW118" s="5"/>
      <c r="CX118" s="16"/>
      <c r="CY118" s="59"/>
      <c r="CZ118" s="5"/>
      <c r="DA118" s="16"/>
      <c r="DB118" s="59"/>
      <c r="DC118" s="13"/>
      <c r="DD118" s="16"/>
      <c r="DE118" s="59"/>
      <c r="DF118" s="5"/>
      <c r="DG118" s="16"/>
      <c r="DH118" s="59"/>
      <c r="DI118" s="5"/>
      <c r="DJ118" s="16"/>
      <c r="DK118" s="59"/>
      <c r="DL118" s="5"/>
      <c r="DM118" s="16"/>
      <c r="DN118" s="59"/>
      <c r="DO118" s="5"/>
      <c r="DP118" s="16"/>
      <c r="DQ118" s="59"/>
      <c r="DR118" s="5"/>
      <c r="DS118" s="16"/>
      <c r="DT118" s="59"/>
      <c r="DU118" s="5"/>
      <c r="DV118" s="16"/>
      <c r="DW118" s="59"/>
      <c r="DX118" s="5"/>
      <c r="DY118" s="16"/>
      <c r="DZ118" s="59"/>
      <c r="EA118" s="5"/>
      <c r="EB118" s="16"/>
      <c r="EC118" s="59"/>
      <c r="ED118" s="5"/>
      <c r="EE118" s="16"/>
      <c r="EF118" s="59"/>
      <c r="EG118" s="13"/>
      <c r="EH118" s="16"/>
      <c r="EI118" s="76"/>
    </row>
    <row r="119" spans="1:139" ht="12" customHeight="1" x14ac:dyDescent="0.25">
      <c r="A119" s="4"/>
      <c r="B119" s="13"/>
      <c r="C119" s="16"/>
      <c r="D119" s="59"/>
      <c r="E119" s="5"/>
      <c r="F119" s="16"/>
      <c r="G119" s="59"/>
      <c r="H119" s="5"/>
      <c r="I119" s="16"/>
      <c r="J119" s="59"/>
      <c r="K119" s="5"/>
      <c r="L119" s="16"/>
      <c r="M119" s="59"/>
      <c r="N119" s="5"/>
      <c r="O119" s="16"/>
      <c r="P119" s="59"/>
      <c r="Q119" s="5"/>
      <c r="R119" s="16"/>
      <c r="S119" s="59"/>
      <c r="T119" s="5"/>
      <c r="U119" s="16"/>
      <c r="V119" s="59"/>
      <c r="W119" s="5"/>
      <c r="X119" s="16"/>
      <c r="Y119" s="59"/>
      <c r="Z119" s="5"/>
      <c r="AA119" s="16"/>
      <c r="AB119" s="59"/>
      <c r="AC119" s="13"/>
      <c r="AD119" s="16"/>
      <c r="AE119" s="59"/>
      <c r="AF119" s="5"/>
      <c r="AG119" s="16"/>
      <c r="AH119" s="59"/>
      <c r="AI119" s="5"/>
      <c r="AJ119" s="16"/>
      <c r="AK119" s="59"/>
      <c r="AL119" s="5"/>
      <c r="AM119" s="16"/>
      <c r="AN119" s="59"/>
      <c r="AO119" s="5"/>
      <c r="AP119" s="16"/>
      <c r="AQ119" s="59"/>
      <c r="AR119" s="5"/>
      <c r="AS119" s="16"/>
      <c r="AT119" s="59"/>
      <c r="AU119" s="5"/>
      <c r="AV119" s="16"/>
      <c r="AW119" s="59"/>
      <c r="AX119" s="5"/>
      <c r="AY119" s="16"/>
      <c r="AZ119" s="59"/>
      <c r="BA119" s="5"/>
      <c r="BB119" s="16"/>
      <c r="BC119" s="59"/>
      <c r="BD119" s="5"/>
      <c r="BE119" s="16"/>
      <c r="BF119" s="59"/>
      <c r="BG119" s="5"/>
      <c r="BH119" s="16"/>
      <c r="BI119" s="59"/>
      <c r="BJ119" s="5"/>
      <c r="BK119" s="16"/>
      <c r="BL119" s="59"/>
      <c r="BM119" s="5"/>
      <c r="BN119" s="16"/>
      <c r="BO119" s="59"/>
      <c r="BP119" s="13"/>
      <c r="BQ119" s="16"/>
      <c r="BR119" s="59"/>
      <c r="BS119" s="5"/>
      <c r="BT119" s="16"/>
      <c r="BU119" s="59"/>
      <c r="BV119" s="5"/>
      <c r="BW119" s="16"/>
      <c r="BX119" s="59"/>
      <c r="BY119" s="5"/>
      <c r="BZ119" s="16"/>
      <c r="CA119" s="59"/>
      <c r="CB119" s="5"/>
      <c r="CC119" s="16"/>
      <c r="CD119" s="59"/>
      <c r="CE119" s="5"/>
      <c r="CF119" s="16"/>
      <c r="CG119" s="59"/>
      <c r="CH119" s="5"/>
      <c r="CI119" s="16"/>
      <c r="CJ119" s="59"/>
      <c r="CK119" s="5"/>
      <c r="CL119" s="16"/>
      <c r="CM119" s="59"/>
      <c r="CN119" s="5"/>
      <c r="CO119" s="16"/>
      <c r="CP119" s="59"/>
      <c r="CQ119" s="5"/>
      <c r="CR119" s="16"/>
      <c r="CS119" s="59"/>
      <c r="CT119" s="5"/>
      <c r="CU119" s="16"/>
      <c r="CV119" s="59"/>
      <c r="CW119" s="5"/>
      <c r="CX119" s="16"/>
      <c r="CY119" s="59"/>
      <c r="CZ119" s="5"/>
      <c r="DA119" s="16"/>
      <c r="DB119" s="59"/>
      <c r="DC119" s="13"/>
      <c r="DD119" s="16"/>
      <c r="DE119" s="59"/>
      <c r="DF119" s="5"/>
      <c r="DG119" s="16"/>
      <c r="DH119" s="59"/>
      <c r="DI119" s="5"/>
      <c r="DJ119" s="16"/>
      <c r="DK119" s="59"/>
      <c r="DL119" s="5"/>
      <c r="DM119" s="16"/>
      <c r="DN119" s="59"/>
      <c r="DO119" s="5"/>
      <c r="DP119" s="16"/>
      <c r="DQ119" s="59"/>
      <c r="DR119" s="5"/>
      <c r="DS119" s="16"/>
      <c r="DT119" s="59"/>
      <c r="DU119" s="5"/>
      <c r="DV119" s="16"/>
      <c r="DW119" s="59"/>
      <c r="DX119" s="5"/>
      <c r="DY119" s="16"/>
      <c r="DZ119" s="59"/>
      <c r="EA119" s="5"/>
      <c r="EB119" s="16"/>
      <c r="EC119" s="59"/>
      <c r="ED119" s="5"/>
      <c r="EE119" s="16"/>
      <c r="EF119" s="59"/>
      <c r="EG119" s="13"/>
      <c r="EH119" s="16"/>
      <c r="EI119" s="76"/>
    </row>
    <row r="120" spans="1:139" ht="12" customHeight="1" x14ac:dyDescent="0.25">
      <c r="A120" s="4"/>
      <c r="B120" s="13"/>
      <c r="C120" s="16"/>
      <c r="D120" s="59"/>
      <c r="E120" s="5"/>
      <c r="F120" s="16"/>
      <c r="G120" s="59"/>
      <c r="H120" s="5"/>
      <c r="I120" s="16"/>
      <c r="J120" s="59"/>
      <c r="K120" s="5"/>
      <c r="L120" s="16"/>
      <c r="M120" s="59"/>
      <c r="N120" s="5"/>
      <c r="O120" s="16"/>
      <c r="P120" s="59"/>
      <c r="Q120" s="5"/>
      <c r="R120" s="16"/>
      <c r="S120" s="59"/>
      <c r="T120" s="5"/>
      <c r="U120" s="16"/>
      <c r="V120" s="59"/>
      <c r="W120" s="5"/>
      <c r="X120" s="16"/>
      <c r="Y120" s="59"/>
      <c r="Z120" s="5"/>
      <c r="AA120" s="16"/>
      <c r="AB120" s="59"/>
      <c r="AC120" s="13"/>
      <c r="AD120" s="16"/>
      <c r="AE120" s="59"/>
      <c r="AF120" s="5"/>
      <c r="AG120" s="16"/>
      <c r="AH120" s="59"/>
      <c r="AI120" s="5"/>
      <c r="AJ120" s="16"/>
      <c r="AK120" s="59"/>
      <c r="AL120" s="5"/>
      <c r="AM120" s="16"/>
      <c r="AN120" s="59"/>
      <c r="AO120" s="5"/>
      <c r="AP120" s="16"/>
      <c r="AQ120" s="59"/>
      <c r="AR120" s="5"/>
      <c r="AS120" s="16"/>
      <c r="AT120" s="59"/>
      <c r="AU120" s="5"/>
      <c r="AV120" s="16"/>
      <c r="AW120" s="59"/>
      <c r="AX120" s="5"/>
      <c r="AY120" s="16"/>
      <c r="AZ120" s="59"/>
      <c r="BA120" s="5"/>
      <c r="BB120" s="16"/>
      <c r="BC120" s="59"/>
      <c r="BD120" s="5"/>
      <c r="BE120" s="16"/>
      <c r="BF120" s="59"/>
      <c r="BG120" s="5"/>
      <c r="BH120" s="16"/>
      <c r="BI120" s="59"/>
      <c r="BJ120" s="5"/>
      <c r="BK120" s="16"/>
      <c r="BL120" s="59"/>
      <c r="BM120" s="5"/>
      <c r="BN120" s="16"/>
      <c r="BO120" s="59"/>
      <c r="BP120" s="13"/>
      <c r="BQ120" s="16"/>
      <c r="BR120" s="59"/>
      <c r="BS120" s="5"/>
      <c r="BT120" s="16"/>
      <c r="BU120" s="59"/>
      <c r="BV120" s="5"/>
      <c r="BW120" s="16"/>
      <c r="BX120" s="59"/>
      <c r="BY120" s="5"/>
      <c r="BZ120" s="16"/>
      <c r="CA120" s="59"/>
      <c r="CB120" s="5"/>
      <c r="CC120" s="16"/>
      <c r="CD120" s="59"/>
      <c r="CE120" s="5"/>
      <c r="CF120" s="16"/>
      <c r="CG120" s="59"/>
      <c r="CH120" s="5"/>
      <c r="CI120" s="16"/>
      <c r="CJ120" s="59"/>
      <c r="CK120" s="5"/>
      <c r="CL120" s="16"/>
      <c r="CM120" s="59"/>
      <c r="CN120" s="5"/>
      <c r="CO120" s="16"/>
      <c r="CP120" s="59"/>
      <c r="CQ120" s="5"/>
      <c r="CR120" s="16"/>
      <c r="CS120" s="59"/>
      <c r="CT120" s="5"/>
      <c r="CU120" s="16"/>
      <c r="CV120" s="59"/>
      <c r="CW120" s="5"/>
      <c r="CX120" s="16"/>
      <c r="CY120" s="59"/>
      <c r="CZ120" s="5"/>
      <c r="DA120" s="16"/>
      <c r="DB120" s="59"/>
      <c r="DC120" s="13"/>
      <c r="DD120" s="16"/>
      <c r="DE120" s="59"/>
      <c r="DF120" s="5"/>
      <c r="DG120" s="16"/>
      <c r="DH120" s="59"/>
      <c r="DI120" s="5"/>
      <c r="DJ120" s="16"/>
      <c r="DK120" s="59"/>
      <c r="DL120" s="5"/>
      <c r="DM120" s="16"/>
      <c r="DN120" s="59"/>
      <c r="DO120" s="5"/>
      <c r="DP120" s="16"/>
      <c r="DQ120" s="59"/>
      <c r="DR120" s="5"/>
      <c r="DS120" s="16"/>
      <c r="DT120" s="59"/>
      <c r="DU120" s="5"/>
      <c r="DV120" s="16"/>
      <c r="DW120" s="59"/>
      <c r="DX120" s="5"/>
      <c r="DY120" s="16"/>
      <c r="DZ120" s="59"/>
      <c r="EA120" s="5"/>
      <c r="EB120" s="16"/>
      <c r="EC120" s="59"/>
      <c r="ED120" s="5"/>
      <c r="EE120" s="16"/>
      <c r="EF120" s="59"/>
      <c r="EG120" s="13"/>
      <c r="EH120" s="16"/>
      <c r="EI120" s="76"/>
    </row>
    <row r="121" spans="1:139" ht="12" customHeight="1" x14ac:dyDescent="0.25">
      <c r="A121" s="4"/>
      <c r="B121" s="13"/>
      <c r="C121" s="16"/>
      <c r="D121" s="59"/>
      <c r="E121" s="5"/>
      <c r="F121" s="16"/>
      <c r="G121" s="59"/>
      <c r="H121" s="5"/>
      <c r="I121" s="16"/>
      <c r="J121" s="59"/>
      <c r="K121" s="5"/>
      <c r="L121" s="16"/>
      <c r="M121" s="59"/>
      <c r="N121" s="5"/>
      <c r="O121" s="16"/>
      <c r="P121" s="59"/>
      <c r="Q121" s="5"/>
      <c r="R121" s="16"/>
      <c r="S121" s="59"/>
      <c r="T121" s="5"/>
      <c r="U121" s="16"/>
      <c r="V121" s="59"/>
      <c r="W121" s="5"/>
      <c r="X121" s="16"/>
      <c r="Y121" s="59"/>
      <c r="Z121" s="5"/>
      <c r="AA121" s="16"/>
      <c r="AB121" s="59"/>
      <c r="AC121" s="13"/>
      <c r="AD121" s="16"/>
      <c r="AE121" s="59"/>
      <c r="AF121" s="5"/>
      <c r="AG121" s="16"/>
      <c r="AH121" s="59"/>
      <c r="AI121" s="5"/>
      <c r="AJ121" s="16"/>
      <c r="AK121" s="59"/>
      <c r="AL121" s="5"/>
      <c r="AM121" s="16"/>
      <c r="AN121" s="59"/>
      <c r="AO121" s="5"/>
      <c r="AP121" s="16"/>
      <c r="AQ121" s="59"/>
      <c r="AR121" s="5"/>
      <c r="AS121" s="16"/>
      <c r="AT121" s="59"/>
      <c r="AU121" s="5"/>
      <c r="AV121" s="16"/>
      <c r="AW121" s="59"/>
      <c r="AX121" s="5"/>
      <c r="AY121" s="16"/>
      <c r="AZ121" s="59"/>
      <c r="BA121" s="5"/>
      <c r="BB121" s="16"/>
      <c r="BC121" s="59"/>
      <c r="BD121" s="5"/>
      <c r="BE121" s="16"/>
      <c r="BF121" s="59"/>
      <c r="BG121" s="5"/>
      <c r="BH121" s="16"/>
      <c r="BI121" s="59"/>
      <c r="BJ121" s="5"/>
      <c r="BK121" s="16"/>
      <c r="BL121" s="59"/>
      <c r="BM121" s="5"/>
      <c r="BN121" s="16"/>
      <c r="BO121" s="59"/>
      <c r="BP121" s="13"/>
      <c r="BQ121" s="16"/>
      <c r="BR121" s="59"/>
      <c r="BS121" s="5"/>
      <c r="BT121" s="16"/>
      <c r="BU121" s="59"/>
      <c r="BV121" s="5"/>
      <c r="BW121" s="16"/>
      <c r="BX121" s="59"/>
      <c r="BY121" s="5"/>
      <c r="BZ121" s="16"/>
      <c r="CA121" s="59"/>
      <c r="CB121" s="5"/>
      <c r="CC121" s="16"/>
      <c r="CD121" s="59"/>
      <c r="CE121" s="5"/>
      <c r="CF121" s="16"/>
      <c r="CG121" s="59"/>
      <c r="CH121" s="5"/>
      <c r="CI121" s="16"/>
      <c r="CJ121" s="59"/>
      <c r="CK121" s="5"/>
      <c r="CL121" s="16"/>
      <c r="CM121" s="59"/>
      <c r="CN121" s="5"/>
      <c r="CO121" s="16"/>
      <c r="CP121" s="59"/>
      <c r="CQ121" s="5"/>
      <c r="CR121" s="16"/>
      <c r="CS121" s="59"/>
      <c r="CT121" s="5"/>
      <c r="CU121" s="16"/>
      <c r="CV121" s="59"/>
      <c r="CW121" s="5"/>
      <c r="CX121" s="16"/>
      <c r="CY121" s="59"/>
      <c r="CZ121" s="5"/>
      <c r="DA121" s="16"/>
      <c r="DB121" s="59"/>
      <c r="DC121" s="13"/>
      <c r="DD121" s="16"/>
      <c r="DE121" s="59"/>
      <c r="DF121" s="5"/>
      <c r="DG121" s="16"/>
      <c r="DH121" s="59"/>
      <c r="DI121" s="5"/>
      <c r="DJ121" s="16"/>
      <c r="DK121" s="59"/>
      <c r="DL121" s="5"/>
      <c r="DM121" s="16"/>
      <c r="DN121" s="59"/>
      <c r="DO121" s="5"/>
      <c r="DP121" s="16"/>
      <c r="DQ121" s="59"/>
      <c r="DR121" s="5"/>
      <c r="DS121" s="16"/>
      <c r="DT121" s="59"/>
      <c r="DU121" s="5"/>
      <c r="DV121" s="16"/>
      <c r="DW121" s="59"/>
      <c r="DX121" s="5"/>
      <c r="DY121" s="16"/>
      <c r="DZ121" s="59"/>
      <c r="EA121" s="5"/>
      <c r="EB121" s="16"/>
      <c r="EC121" s="59"/>
      <c r="ED121" s="5"/>
      <c r="EE121" s="16"/>
      <c r="EF121" s="59"/>
      <c r="EG121" s="13"/>
      <c r="EH121" s="16"/>
      <c r="EI121" s="76"/>
    </row>
    <row r="122" spans="1:139" ht="12" customHeight="1" x14ac:dyDescent="0.25">
      <c r="A122" s="4"/>
      <c r="B122" s="13"/>
      <c r="C122" s="16"/>
      <c r="D122" s="59"/>
      <c r="E122" s="5"/>
      <c r="F122" s="16"/>
      <c r="G122" s="59"/>
      <c r="H122" s="5"/>
      <c r="I122" s="16"/>
      <c r="J122" s="59"/>
      <c r="K122" s="5"/>
      <c r="L122" s="16"/>
      <c r="M122" s="59"/>
      <c r="N122" s="5"/>
      <c r="O122" s="16"/>
      <c r="P122" s="59"/>
      <c r="Q122" s="5"/>
      <c r="R122" s="16"/>
      <c r="S122" s="59"/>
      <c r="T122" s="5"/>
      <c r="U122" s="16"/>
      <c r="V122" s="59"/>
      <c r="W122" s="5"/>
      <c r="X122" s="16"/>
      <c r="Y122" s="59"/>
      <c r="Z122" s="5"/>
      <c r="AA122" s="16"/>
      <c r="AB122" s="59"/>
      <c r="AC122" s="13"/>
      <c r="AD122" s="16"/>
      <c r="AE122" s="59"/>
      <c r="AF122" s="5"/>
      <c r="AG122" s="16"/>
      <c r="AH122" s="59"/>
      <c r="AI122" s="5"/>
      <c r="AJ122" s="16"/>
      <c r="AK122" s="59"/>
      <c r="AL122" s="5"/>
      <c r="AM122" s="16"/>
      <c r="AN122" s="59"/>
      <c r="AO122" s="5"/>
      <c r="AP122" s="16"/>
      <c r="AQ122" s="59"/>
      <c r="AR122" s="5"/>
      <c r="AS122" s="16"/>
      <c r="AT122" s="59"/>
      <c r="AU122" s="5"/>
      <c r="AV122" s="16"/>
      <c r="AW122" s="59"/>
      <c r="AX122" s="5"/>
      <c r="AY122" s="16"/>
      <c r="AZ122" s="59"/>
      <c r="BA122" s="5"/>
      <c r="BB122" s="16"/>
      <c r="BC122" s="59"/>
      <c r="BD122" s="5"/>
      <c r="BE122" s="16"/>
      <c r="BF122" s="59"/>
      <c r="BG122" s="5"/>
      <c r="BH122" s="16"/>
      <c r="BI122" s="59"/>
      <c r="BJ122" s="5"/>
      <c r="BK122" s="16"/>
      <c r="BL122" s="59"/>
      <c r="BM122" s="5"/>
      <c r="BN122" s="16"/>
      <c r="BO122" s="59"/>
      <c r="BP122" s="13"/>
      <c r="BQ122" s="16"/>
      <c r="BR122" s="59"/>
      <c r="BS122" s="5"/>
      <c r="BT122" s="16"/>
      <c r="BU122" s="59"/>
      <c r="BV122" s="5"/>
      <c r="BW122" s="16"/>
      <c r="BX122" s="59"/>
      <c r="BY122" s="5"/>
      <c r="BZ122" s="16"/>
      <c r="CA122" s="59"/>
      <c r="CB122" s="5"/>
      <c r="CC122" s="16"/>
      <c r="CD122" s="59"/>
      <c r="CE122" s="5"/>
      <c r="CF122" s="16"/>
      <c r="CG122" s="59"/>
      <c r="CH122" s="5"/>
      <c r="CI122" s="16"/>
      <c r="CJ122" s="59"/>
      <c r="CK122" s="5"/>
      <c r="CL122" s="16"/>
      <c r="CM122" s="59"/>
      <c r="CN122" s="5"/>
      <c r="CO122" s="16"/>
      <c r="CP122" s="59"/>
      <c r="CQ122" s="5"/>
      <c r="CR122" s="16"/>
      <c r="CS122" s="59"/>
      <c r="CT122" s="5"/>
      <c r="CU122" s="16"/>
      <c r="CV122" s="59"/>
      <c r="CW122" s="5"/>
      <c r="CX122" s="16"/>
      <c r="CY122" s="59"/>
      <c r="CZ122" s="5"/>
      <c r="DA122" s="16"/>
      <c r="DB122" s="59"/>
      <c r="DC122" s="13"/>
      <c r="DD122" s="16"/>
      <c r="DE122" s="59"/>
      <c r="DF122" s="5"/>
      <c r="DG122" s="16"/>
      <c r="DH122" s="59"/>
      <c r="DI122" s="5"/>
      <c r="DJ122" s="16"/>
      <c r="DK122" s="59"/>
      <c r="DL122" s="5"/>
      <c r="DM122" s="16"/>
      <c r="DN122" s="59"/>
      <c r="DO122" s="5"/>
      <c r="DP122" s="16"/>
      <c r="DQ122" s="59"/>
      <c r="DR122" s="5"/>
      <c r="DS122" s="16"/>
      <c r="DT122" s="59"/>
      <c r="DU122" s="5"/>
      <c r="DV122" s="16"/>
      <c r="DW122" s="59"/>
      <c r="DX122" s="5"/>
      <c r="DY122" s="16"/>
      <c r="DZ122" s="59"/>
      <c r="EA122" s="5"/>
      <c r="EB122" s="16"/>
      <c r="EC122" s="59"/>
      <c r="ED122" s="5"/>
      <c r="EE122" s="16"/>
      <c r="EF122" s="59"/>
      <c r="EG122" s="13"/>
      <c r="EH122" s="16"/>
      <c r="EI122" s="76"/>
    </row>
    <row r="123" spans="1:139" ht="12" customHeight="1" x14ac:dyDescent="0.25">
      <c r="A123" s="4"/>
      <c r="B123" s="13"/>
      <c r="C123" s="16"/>
      <c r="D123" s="59"/>
      <c r="E123" s="5"/>
      <c r="F123" s="16"/>
      <c r="G123" s="59"/>
      <c r="H123" s="5"/>
      <c r="I123" s="16"/>
      <c r="J123" s="59"/>
      <c r="K123" s="5"/>
      <c r="L123" s="16"/>
      <c r="M123" s="59"/>
      <c r="N123" s="5"/>
      <c r="O123" s="16"/>
      <c r="P123" s="59"/>
      <c r="Q123" s="5"/>
      <c r="R123" s="16"/>
      <c r="S123" s="59"/>
      <c r="T123" s="5"/>
      <c r="U123" s="16"/>
      <c r="V123" s="59"/>
      <c r="W123" s="5"/>
      <c r="X123" s="16"/>
      <c r="Y123" s="59"/>
      <c r="Z123" s="5"/>
      <c r="AA123" s="16"/>
      <c r="AB123" s="59"/>
      <c r="AC123" s="13"/>
      <c r="AD123" s="16"/>
      <c r="AE123" s="59"/>
      <c r="AF123" s="5"/>
      <c r="AG123" s="16"/>
      <c r="AH123" s="59"/>
      <c r="AI123" s="5"/>
      <c r="AJ123" s="16"/>
      <c r="AK123" s="59"/>
      <c r="AL123" s="5"/>
      <c r="AM123" s="16"/>
      <c r="AN123" s="59"/>
      <c r="AO123" s="5"/>
      <c r="AP123" s="16"/>
      <c r="AQ123" s="59"/>
      <c r="AR123" s="5"/>
      <c r="AS123" s="16"/>
      <c r="AT123" s="59"/>
      <c r="AU123" s="5"/>
      <c r="AV123" s="16"/>
      <c r="AW123" s="59"/>
      <c r="AX123" s="5"/>
      <c r="AY123" s="16"/>
      <c r="AZ123" s="59"/>
      <c r="BA123" s="5"/>
      <c r="BB123" s="16"/>
      <c r="BC123" s="59"/>
      <c r="BD123" s="5"/>
      <c r="BE123" s="16"/>
      <c r="BF123" s="59"/>
      <c r="BG123" s="5"/>
      <c r="BH123" s="16"/>
      <c r="BI123" s="59"/>
      <c r="BJ123" s="5"/>
      <c r="BK123" s="16"/>
      <c r="BL123" s="59"/>
      <c r="BM123" s="5"/>
      <c r="BN123" s="16"/>
      <c r="BO123" s="59"/>
      <c r="BP123" s="13"/>
      <c r="BQ123" s="16"/>
      <c r="BR123" s="59"/>
      <c r="BS123" s="5"/>
      <c r="BT123" s="16"/>
      <c r="BU123" s="59"/>
      <c r="BV123" s="5"/>
      <c r="BW123" s="16"/>
      <c r="BX123" s="59"/>
      <c r="BY123" s="5"/>
      <c r="BZ123" s="16"/>
      <c r="CA123" s="59"/>
      <c r="CB123" s="5"/>
      <c r="CC123" s="16"/>
      <c r="CD123" s="59"/>
      <c r="CE123" s="5"/>
      <c r="CF123" s="16"/>
      <c r="CG123" s="59"/>
      <c r="CH123" s="5"/>
      <c r="CI123" s="16"/>
      <c r="CJ123" s="59"/>
      <c r="CK123" s="5"/>
      <c r="CL123" s="16"/>
      <c r="CM123" s="59"/>
      <c r="CN123" s="5"/>
      <c r="CO123" s="16"/>
      <c r="CP123" s="59"/>
      <c r="CQ123" s="5"/>
      <c r="CR123" s="16"/>
      <c r="CS123" s="59"/>
      <c r="CT123" s="5"/>
      <c r="CU123" s="16"/>
      <c r="CV123" s="59"/>
      <c r="CW123" s="5"/>
      <c r="CX123" s="16"/>
      <c r="CY123" s="59"/>
      <c r="CZ123" s="5"/>
      <c r="DA123" s="16"/>
      <c r="DB123" s="59"/>
      <c r="DC123" s="13"/>
      <c r="DD123" s="16"/>
      <c r="DE123" s="59"/>
      <c r="DF123" s="5"/>
      <c r="DG123" s="16"/>
      <c r="DH123" s="59"/>
      <c r="DI123" s="5"/>
      <c r="DJ123" s="16"/>
      <c r="DK123" s="59"/>
      <c r="DL123" s="5"/>
      <c r="DM123" s="16"/>
      <c r="DN123" s="59"/>
      <c r="DO123" s="5"/>
      <c r="DP123" s="16"/>
      <c r="DQ123" s="59"/>
      <c r="DR123" s="5"/>
      <c r="DS123" s="16"/>
      <c r="DT123" s="59"/>
      <c r="DU123" s="5"/>
      <c r="DV123" s="16"/>
      <c r="DW123" s="59"/>
      <c r="DX123" s="5"/>
      <c r="DY123" s="16"/>
      <c r="DZ123" s="59"/>
      <c r="EA123" s="5"/>
      <c r="EB123" s="16"/>
      <c r="EC123" s="59"/>
      <c r="ED123" s="5"/>
      <c r="EE123" s="16"/>
      <c r="EF123" s="59"/>
      <c r="EG123" s="13"/>
      <c r="EH123" s="16"/>
      <c r="EI123" s="76"/>
    </row>
    <row r="124" spans="1:139" ht="12" customHeight="1" x14ac:dyDescent="0.25">
      <c r="A124" s="4"/>
      <c r="B124" s="13"/>
      <c r="C124" s="16"/>
      <c r="D124" s="59"/>
      <c r="E124" s="5"/>
      <c r="F124" s="16"/>
      <c r="G124" s="59"/>
      <c r="H124" s="5"/>
      <c r="I124" s="16"/>
      <c r="J124" s="59"/>
      <c r="K124" s="5"/>
      <c r="L124" s="16"/>
      <c r="M124" s="59"/>
      <c r="N124" s="5"/>
      <c r="O124" s="16"/>
      <c r="P124" s="59"/>
      <c r="Q124" s="5"/>
      <c r="R124" s="16"/>
      <c r="S124" s="59"/>
      <c r="T124" s="5"/>
      <c r="U124" s="16"/>
      <c r="V124" s="59"/>
      <c r="W124" s="5"/>
      <c r="X124" s="16"/>
      <c r="Y124" s="59"/>
      <c r="Z124" s="5"/>
      <c r="AA124" s="16"/>
      <c r="AB124" s="59"/>
      <c r="AC124" s="13"/>
      <c r="AD124" s="16"/>
      <c r="AE124" s="59"/>
      <c r="AF124" s="5"/>
      <c r="AG124" s="16"/>
      <c r="AH124" s="59"/>
      <c r="AI124" s="5"/>
      <c r="AJ124" s="16"/>
      <c r="AK124" s="59"/>
      <c r="AL124" s="5"/>
      <c r="AM124" s="16"/>
      <c r="AN124" s="59"/>
      <c r="AO124" s="5"/>
      <c r="AP124" s="16"/>
      <c r="AQ124" s="59"/>
      <c r="AR124" s="5"/>
      <c r="AS124" s="16"/>
      <c r="AT124" s="59"/>
      <c r="AU124" s="5"/>
      <c r="AV124" s="16"/>
      <c r="AW124" s="59"/>
      <c r="AX124" s="5"/>
      <c r="AY124" s="16"/>
      <c r="AZ124" s="59"/>
      <c r="BA124" s="5"/>
      <c r="BB124" s="16"/>
      <c r="BC124" s="59"/>
      <c r="BD124" s="5"/>
      <c r="BE124" s="16"/>
      <c r="BF124" s="59"/>
      <c r="BG124" s="5"/>
      <c r="BH124" s="16"/>
      <c r="BI124" s="59"/>
      <c r="BJ124" s="5"/>
      <c r="BK124" s="16"/>
      <c r="BL124" s="59"/>
      <c r="BM124" s="5"/>
      <c r="BN124" s="16"/>
      <c r="BO124" s="59"/>
      <c r="BP124" s="13"/>
      <c r="BQ124" s="16"/>
      <c r="BR124" s="59"/>
      <c r="BS124" s="5"/>
      <c r="BT124" s="16"/>
      <c r="BU124" s="59"/>
      <c r="BV124" s="5"/>
      <c r="BW124" s="16"/>
      <c r="BX124" s="59"/>
      <c r="BY124" s="5"/>
      <c r="BZ124" s="16"/>
      <c r="CA124" s="59"/>
      <c r="CB124" s="5"/>
      <c r="CC124" s="16"/>
      <c r="CD124" s="59"/>
      <c r="CE124" s="5"/>
      <c r="CF124" s="16"/>
      <c r="CG124" s="59"/>
      <c r="CH124" s="5"/>
      <c r="CI124" s="16"/>
      <c r="CJ124" s="59"/>
      <c r="CK124" s="5"/>
      <c r="CL124" s="16"/>
      <c r="CM124" s="59"/>
      <c r="CN124" s="5"/>
      <c r="CO124" s="16"/>
      <c r="CP124" s="59"/>
      <c r="CQ124" s="5"/>
      <c r="CR124" s="16"/>
      <c r="CS124" s="59"/>
      <c r="CT124" s="5"/>
      <c r="CU124" s="16"/>
      <c r="CV124" s="59"/>
      <c r="CW124" s="5"/>
      <c r="CX124" s="16"/>
      <c r="CY124" s="59"/>
      <c r="CZ124" s="5"/>
      <c r="DA124" s="16"/>
      <c r="DB124" s="59"/>
      <c r="DC124" s="13"/>
      <c r="DD124" s="16"/>
      <c r="DE124" s="59"/>
      <c r="DF124" s="5"/>
      <c r="DG124" s="16"/>
      <c r="DH124" s="59"/>
      <c r="DI124" s="5"/>
      <c r="DJ124" s="16"/>
      <c r="DK124" s="59"/>
      <c r="DL124" s="5"/>
      <c r="DM124" s="16"/>
      <c r="DN124" s="59"/>
      <c r="DO124" s="5"/>
      <c r="DP124" s="16"/>
      <c r="DQ124" s="59"/>
      <c r="DR124" s="5"/>
      <c r="DS124" s="16"/>
      <c r="DT124" s="59"/>
      <c r="DU124" s="5"/>
      <c r="DV124" s="16"/>
      <c r="DW124" s="59"/>
      <c r="DX124" s="5"/>
      <c r="DY124" s="16"/>
      <c r="DZ124" s="59"/>
      <c r="EA124" s="5"/>
      <c r="EB124" s="16"/>
      <c r="EC124" s="59"/>
      <c r="ED124" s="5"/>
      <c r="EE124" s="16"/>
      <c r="EF124" s="59"/>
      <c r="EG124" s="13"/>
      <c r="EH124" s="16"/>
      <c r="EI124" s="76"/>
    </row>
    <row r="125" spans="1:139" ht="12" customHeight="1" x14ac:dyDescent="0.25">
      <c r="A125" s="4"/>
      <c r="B125" s="13"/>
      <c r="C125" s="16"/>
      <c r="D125" s="59"/>
      <c r="E125" s="5"/>
      <c r="F125" s="16"/>
      <c r="G125" s="59"/>
      <c r="H125" s="5"/>
      <c r="I125" s="16"/>
      <c r="J125" s="59"/>
      <c r="K125" s="5"/>
      <c r="L125" s="16"/>
      <c r="M125" s="59"/>
      <c r="N125" s="5"/>
      <c r="O125" s="16"/>
      <c r="P125" s="59"/>
      <c r="Q125" s="5"/>
      <c r="R125" s="16"/>
      <c r="S125" s="59"/>
      <c r="T125" s="5"/>
      <c r="U125" s="16"/>
      <c r="V125" s="59"/>
      <c r="W125" s="5"/>
      <c r="X125" s="16"/>
      <c r="Y125" s="59"/>
      <c r="Z125" s="5"/>
      <c r="AA125" s="16"/>
      <c r="AB125" s="59"/>
      <c r="AC125" s="13"/>
      <c r="AD125" s="16"/>
      <c r="AE125" s="59"/>
      <c r="AF125" s="5"/>
      <c r="AG125" s="16"/>
      <c r="AH125" s="59"/>
      <c r="AI125" s="5"/>
      <c r="AJ125" s="16"/>
      <c r="AK125" s="59"/>
      <c r="AL125" s="5"/>
      <c r="AM125" s="16"/>
      <c r="AN125" s="59"/>
      <c r="AO125" s="5"/>
      <c r="AP125" s="16"/>
      <c r="AQ125" s="59"/>
      <c r="AR125" s="5"/>
      <c r="AS125" s="16"/>
      <c r="AT125" s="59"/>
      <c r="AU125" s="5"/>
      <c r="AV125" s="16"/>
      <c r="AW125" s="59"/>
      <c r="AX125" s="5"/>
      <c r="AY125" s="16"/>
      <c r="AZ125" s="59"/>
      <c r="BA125" s="5"/>
      <c r="BB125" s="16"/>
      <c r="BC125" s="59"/>
      <c r="BD125" s="5"/>
      <c r="BE125" s="16"/>
      <c r="BF125" s="59"/>
      <c r="BG125" s="5"/>
      <c r="BH125" s="16"/>
      <c r="BI125" s="59"/>
      <c r="BJ125" s="5"/>
      <c r="BK125" s="16"/>
      <c r="BL125" s="59"/>
      <c r="BM125" s="5"/>
      <c r="BN125" s="16"/>
      <c r="BO125" s="59"/>
      <c r="BP125" s="13"/>
      <c r="BQ125" s="16"/>
      <c r="BR125" s="59"/>
      <c r="BS125" s="5"/>
      <c r="BT125" s="16"/>
      <c r="BU125" s="59"/>
      <c r="BV125" s="5"/>
      <c r="BW125" s="16"/>
      <c r="BX125" s="59"/>
      <c r="BY125" s="5"/>
      <c r="BZ125" s="16"/>
      <c r="CA125" s="59"/>
      <c r="CB125" s="5"/>
      <c r="CC125" s="16"/>
      <c r="CD125" s="59"/>
      <c r="CE125" s="5"/>
      <c r="CF125" s="16"/>
      <c r="CG125" s="59"/>
      <c r="CH125" s="5"/>
      <c r="CI125" s="16"/>
      <c r="CJ125" s="59"/>
      <c r="CK125" s="5"/>
      <c r="CL125" s="16"/>
      <c r="CM125" s="59"/>
      <c r="CN125" s="5"/>
      <c r="CO125" s="16"/>
      <c r="CP125" s="59"/>
      <c r="CQ125" s="5"/>
      <c r="CR125" s="16"/>
      <c r="CS125" s="59"/>
      <c r="CT125" s="5"/>
      <c r="CU125" s="16"/>
      <c r="CV125" s="59"/>
      <c r="CW125" s="5"/>
      <c r="CX125" s="16"/>
      <c r="CY125" s="59"/>
      <c r="CZ125" s="5"/>
      <c r="DA125" s="16"/>
      <c r="DB125" s="59"/>
      <c r="DC125" s="13"/>
      <c r="DD125" s="16"/>
      <c r="DE125" s="59"/>
      <c r="DF125" s="5"/>
      <c r="DG125" s="16"/>
      <c r="DH125" s="59"/>
      <c r="DI125" s="5"/>
      <c r="DJ125" s="16"/>
      <c r="DK125" s="59"/>
      <c r="DL125" s="5"/>
      <c r="DM125" s="16"/>
      <c r="DN125" s="59"/>
      <c r="DO125" s="5"/>
      <c r="DP125" s="16"/>
      <c r="DQ125" s="59"/>
      <c r="DR125" s="5"/>
      <c r="DS125" s="16"/>
      <c r="DT125" s="59"/>
      <c r="DU125" s="5"/>
      <c r="DV125" s="16"/>
      <c r="DW125" s="59"/>
      <c r="DX125" s="5"/>
      <c r="DY125" s="16"/>
      <c r="DZ125" s="59"/>
      <c r="EA125" s="5"/>
      <c r="EB125" s="16"/>
      <c r="EC125" s="59"/>
      <c r="ED125" s="5"/>
      <c r="EE125" s="16"/>
      <c r="EF125" s="59"/>
      <c r="EG125" s="13"/>
      <c r="EH125" s="16"/>
      <c r="EI125" s="76"/>
    </row>
    <row r="126" spans="1:139" ht="12" customHeight="1" x14ac:dyDescent="0.25">
      <c r="A126" s="4"/>
      <c r="B126" s="13"/>
      <c r="C126" s="16"/>
      <c r="D126" s="59"/>
      <c r="E126" s="5"/>
      <c r="F126" s="16"/>
      <c r="G126" s="59"/>
      <c r="H126" s="5"/>
      <c r="I126" s="16"/>
      <c r="J126" s="59"/>
      <c r="K126" s="5"/>
      <c r="L126" s="16"/>
      <c r="M126" s="59"/>
      <c r="N126" s="5"/>
      <c r="O126" s="16"/>
      <c r="P126" s="59"/>
      <c r="Q126" s="5"/>
      <c r="R126" s="16"/>
      <c r="S126" s="59"/>
      <c r="T126" s="5"/>
      <c r="U126" s="16"/>
      <c r="V126" s="59"/>
      <c r="W126" s="5"/>
      <c r="X126" s="16"/>
      <c r="Y126" s="59"/>
      <c r="Z126" s="5"/>
      <c r="AA126" s="16"/>
      <c r="AB126" s="59"/>
      <c r="AC126" s="13"/>
      <c r="AD126" s="16"/>
      <c r="AE126" s="59"/>
      <c r="AF126" s="5"/>
      <c r="AG126" s="16"/>
      <c r="AH126" s="59"/>
      <c r="AI126" s="5"/>
      <c r="AJ126" s="16"/>
      <c r="AK126" s="59"/>
      <c r="AL126" s="5"/>
      <c r="AM126" s="16"/>
      <c r="AN126" s="59"/>
      <c r="AO126" s="5"/>
      <c r="AP126" s="16"/>
      <c r="AQ126" s="59"/>
      <c r="AR126" s="5"/>
      <c r="AS126" s="16"/>
      <c r="AT126" s="59"/>
      <c r="AU126" s="5"/>
      <c r="AV126" s="16"/>
      <c r="AW126" s="59"/>
      <c r="AX126" s="5"/>
      <c r="AY126" s="16"/>
      <c r="AZ126" s="59"/>
      <c r="BA126" s="5"/>
      <c r="BB126" s="16"/>
      <c r="BC126" s="59"/>
      <c r="BD126" s="5"/>
      <c r="BE126" s="16"/>
      <c r="BF126" s="59"/>
      <c r="BG126" s="5"/>
      <c r="BH126" s="16"/>
      <c r="BI126" s="59"/>
      <c r="BJ126" s="5"/>
      <c r="BK126" s="16"/>
      <c r="BL126" s="59"/>
      <c r="BM126" s="5"/>
      <c r="BN126" s="16"/>
      <c r="BO126" s="59"/>
      <c r="BP126" s="13"/>
      <c r="BQ126" s="16"/>
      <c r="BR126" s="59"/>
      <c r="BS126" s="5"/>
      <c r="BT126" s="16"/>
      <c r="BU126" s="59"/>
      <c r="BV126" s="5"/>
      <c r="BW126" s="16"/>
      <c r="BX126" s="59"/>
      <c r="BY126" s="5"/>
      <c r="BZ126" s="16"/>
      <c r="CA126" s="59"/>
      <c r="CB126" s="5"/>
      <c r="CC126" s="16"/>
      <c r="CD126" s="59"/>
      <c r="CE126" s="5"/>
      <c r="CF126" s="16"/>
      <c r="CG126" s="59"/>
      <c r="CH126" s="5"/>
      <c r="CI126" s="16"/>
      <c r="CJ126" s="59"/>
      <c r="CK126" s="5"/>
      <c r="CL126" s="16"/>
      <c r="CM126" s="59"/>
      <c r="CN126" s="5"/>
      <c r="CO126" s="16"/>
      <c r="CP126" s="59"/>
      <c r="CQ126" s="5"/>
      <c r="CR126" s="16"/>
      <c r="CS126" s="59"/>
      <c r="CT126" s="5"/>
      <c r="CU126" s="16"/>
      <c r="CV126" s="59"/>
      <c r="CW126" s="5"/>
      <c r="CX126" s="16"/>
      <c r="CY126" s="59"/>
      <c r="CZ126" s="5"/>
      <c r="DA126" s="16"/>
      <c r="DB126" s="59"/>
      <c r="DC126" s="13"/>
      <c r="DD126" s="16"/>
      <c r="DE126" s="59"/>
      <c r="DF126" s="5"/>
      <c r="DG126" s="16"/>
      <c r="DH126" s="59"/>
      <c r="DI126" s="5"/>
      <c r="DJ126" s="16"/>
      <c r="DK126" s="59"/>
      <c r="DL126" s="5"/>
      <c r="DM126" s="16"/>
      <c r="DN126" s="59"/>
      <c r="DO126" s="5"/>
      <c r="DP126" s="16"/>
      <c r="DQ126" s="59"/>
      <c r="DR126" s="5"/>
      <c r="DS126" s="16"/>
      <c r="DT126" s="59"/>
      <c r="DU126" s="5"/>
      <c r="DV126" s="16"/>
      <c r="DW126" s="59"/>
      <c r="DX126" s="5"/>
      <c r="DY126" s="16"/>
      <c r="DZ126" s="59"/>
      <c r="EA126" s="5"/>
      <c r="EB126" s="16"/>
      <c r="EC126" s="59"/>
      <c r="ED126" s="5"/>
      <c r="EE126" s="16"/>
      <c r="EF126" s="59"/>
      <c r="EG126" s="13"/>
      <c r="EH126" s="16"/>
      <c r="EI126" s="76"/>
    </row>
    <row r="127" spans="1:139" ht="12" customHeight="1" x14ac:dyDescent="0.25">
      <c r="A127" s="4"/>
      <c r="B127" s="13"/>
      <c r="C127" s="16"/>
      <c r="D127" s="59"/>
      <c r="E127" s="5"/>
      <c r="F127" s="16"/>
      <c r="G127" s="59"/>
      <c r="H127" s="5"/>
      <c r="I127" s="16"/>
      <c r="J127" s="59"/>
      <c r="K127" s="5"/>
      <c r="L127" s="16"/>
      <c r="M127" s="59"/>
      <c r="N127" s="5"/>
      <c r="O127" s="16"/>
      <c r="P127" s="59"/>
      <c r="Q127" s="5"/>
      <c r="R127" s="16"/>
      <c r="S127" s="59"/>
      <c r="T127" s="5"/>
      <c r="U127" s="16"/>
      <c r="V127" s="59"/>
      <c r="W127" s="5"/>
      <c r="X127" s="16"/>
      <c r="Y127" s="59"/>
      <c r="Z127" s="5"/>
      <c r="AA127" s="16"/>
      <c r="AB127" s="59"/>
      <c r="AC127" s="13"/>
      <c r="AD127" s="16"/>
      <c r="AE127" s="59"/>
      <c r="AF127" s="5"/>
      <c r="AG127" s="16"/>
      <c r="AH127" s="59"/>
      <c r="AI127" s="5"/>
      <c r="AJ127" s="16"/>
      <c r="AK127" s="59"/>
      <c r="AL127" s="5"/>
      <c r="AM127" s="16"/>
      <c r="AN127" s="59"/>
      <c r="AO127" s="5"/>
      <c r="AP127" s="16"/>
      <c r="AQ127" s="59"/>
      <c r="AR127" s="5"/>
      <c r="AS127" s="16"/>
      <c r="AT127" s="59"/>
      <c r="AU127" s="5"/>
      <c r="AV127" s="16"/>
      <c r="AW127" s="59"/>
      <c r="AX127" s="5"/>
      <c r="AY127" s="16"/>
      <c r="AZ127" s="59"/>
      <c r="BA127" s="5"/>
      <c r="BB127" s="16"/>
      <c r="BC127" s="59"/>
      <c r="BD127" s="5"/>
      <c r="BE127" s="16"/>
      <c r="BF127" s="59"/>
      <c r="BG127" s="5"/>
      <c r="BH127" s="16"/>
      <c r="BI127" s="59"/>
      <c r="BJ127" s="5"/>
      <c r="BK127" s="16"/>
      <c r="BL127" s="59"/>
      <c r="BM127" s="5"/>
      <c r="BN127" s="16"/>
      <c r="BO127" s="59"/>
      <c r="BP127" s="13"/>
      <c r="BQ127" s="16"/>
      <c r="BR127" s="59"/>
      <c r="BS127" s="5"/>
      <c r="BT127" s="16"/>
      <c r="BU127" s="59"/>
      <c r="BV127" s="5"/>
      <c r="BW127" s="16"/>
      <c r="BX127" s="59"/>
      <c r="BY127" s="5"/>
      <c r="BZ127" s="16"/>
      <c r="CA127" s="59"/>
      <c r="CB127" s="5"/>
      <c r="CC127" s="16"/>
      <c r="CD127" s="59"/>
      <c r="CE127" s="5"/>
      <c r="CF127" s="16"/>
      <c r="CG127" s="59"/>
      <c r="CH127" s="5"/>
      <c r="CI127" s="16"/>
      <c r="CJ127" s="59"/>
      <c r="CK127" s="5"/>
      <c r="CL127" s="16"/>
      <c r="CM127" s="59"/>
      <c r="CN127" s="5"/>
      <c r="CO127" s="16"/>
      <c r="CP127" s="59"/>
      <c r="CQ127" s="5"/>
      <c r="CR127" s="16"/>
      <c r="CS127" s="59"/>
      <c r="CT127" s="5"/>
      <c r="CU127" s="16"/>
      <c r="CV127" s="59"/>
      <c r="CW127" s="5"/>
      <c r="CX127" s="16"/>
      <c r="CY127" s="59"/>
      <c r="CZ127" s="5"/>
      <c r="DA127" s="16"/>
      <c r="DB127" s="59"/>
      <c r="DC127" s="13"/>
      <c r="DD127" s="16"/>
      <c r="DE127" s="59"/>
      <c r="DF127" s="5"/>
      <c r="DG127" s="16"/>
      <c r="DH127" s="59"/>
      <c r="DI127" s="5"/>
      <c r="DJ127" s="16"/>
      <c r="DK127" s="59"/>
      <c r="DL127" s="5"/>
      <c r="DM127" s="16"/>
      <c r="DN127" s="59"/>
      <c r="DO127" s="5"/>
      <c r="DP127" s="16"/>
      <c r="DQ127" s="59"/>
      <c r="DR127" s="5"/>
      <c r="DS127" s="16"/>
      <c r="DT127" s="59"/>
      <c r="DU127" s="5"/>
      <c r="DV127" s="16"/>
      <c r="DW127" s="59"/>
      <c r="DX127" s="5"/>
      <c r="DY127" s="16"/>
      <c r="DZ127" s="59"/>
      <c r="EA127" s="5"/>
      <c r="EB127" s="16"/>
      <c r="EC127" s="59"/>
      <c r="ED127" s="5"/>
      <c r="EE127" s="16"/>
      <c r="EF127" s="59"/>
      <c r="EG127" s="13"/>
      <c r="EH127" s="16"/>
      <c r="EI127" s="76"/>
    </row>
    <row r="128" spans="1:139" ht="12" customHeight="1" x14ac:dyDescent="0.25">
      <c r="A128" s="4"/>
      <c r="B128" s="13"/>
      <c r="C128" s="16"/>
      <c r="D128" s="59"/>
      <c r="E128" s="5"/>
      <c r="F128" s="16"/>
      <c r="G128" s="59"/>
      <c r="H128" s="5"/>
      <c r="I128" s="16"/>
      <c r="J128" s="59"/>
      <c r="K128" s="5"/>
      <c r="L128" s="16"/>
      <c r="M128" s="59"/>
      <c r="N128" s="5"/>
      <c r="O128" s="16"/>
      <c r="P128" s="59"/>
      <c r="Q128" s="5"/>
      <c r="R128" s="16"/>
      <c r="S128" s="59"/>
      <c r="T128" s="5"/>
      <c r="U128" s="16"/>
      <c r="V128" s="59"/>
      <c r="W128" s="5"/>
      <c r="X128" s="16"/>
      <c r="Y128" s="59"/>
      <c r="Z128" s="5"/>
      <c r="AA128" s="16"/>
      <c r="AB128" s="59"/>
      <c r="AC128" s="13"/>
      <c r="AD128" s="16"/>
      <c r="AE128" s="59"/>
      <c r="AF128" s="5"/>
      <c r="AG128" s="16"/>
      <c r="AH128" s="59"/>
      <c r="AI128" s="5"/>
      <c r="AJ128" s="16"/>
      <c r="AK128" s="59"/>
      <c r="AL128" s="5"/>
      <c r="AM128" s="16"/>
      <c r="AN128" s="59"/>
      <c r="AO128" s="5"/>
      <c r="AP128" s="16"/>
      <c r="AQ128" s="59"/>
      <c r="AR128" s="5"/>
      <c r="AS128" s="16"/>
      <c r="AT128" s="59"/>
      <c r="AU128" s="5"/>
      <c r="AV128" s="16"/>
      <c r="AW128" s="59"/>
      <c r="AX128" s="5"/>
      <c r="AY128" s="16"/>
      <c r="AZ128" s="59"/>
      <c r="BA128" s="5"/>
      <c r="BB128" s="16"/>
      <c r="BC128" s="59"/>
      <c r="BD128" s="5"/>
      <c r="BE128" s="16"/>
      <c r="BF128" s="59"/>
      <c r="BG128" s="5"/>
      <c r="BH128" s="16"/>
      <c r="BI128" s="59"/>
      <c r="BJ128" s="5"/>
      <c r="BK128" s="16"/>
      <c r="BL128" s="59"/>
      <c r="BM128" s="5"/>
      <c r="BN128" s="16"/>
      <c r="BO128" s="59"/>
      <c r="BP128" s="13"/>
      <c r="BQ128" s="16"/>
      <c r="BR128" s="59"/>
      <c r="BS128" s="5"/>
      <c r="BT128" s="16"/>
      <c r="BU128" s="59"/>
      <c r="BV128" s="5"/>
      <c r="BW128" s="16"/>
      <c r="BX128" s="59"/>
      <c r="BY128" s="5"/>
      <c r="BZ128" s="16"/>
      <c r="CA128" s="59"/>
      <c r="CB128" s="5"/>
      <c r="CC128" s="16"/>
      <c r="CD128" s="59"/>
      <c r="CE128" s="5"/>
      <c r="CF128" s="16"/>
      <c r="CG128" s="59"/>
      <c r="CH128" s="5"/>
      <c r="CI128" s="16"/>
      <c r="CJ128" s="59"/>
      <c r="CK128" s="5"/>
      <c r="CL128" s="16"/>
      <c r="CM128" s="59"/>
      <c r="CN128" s="5"/>
      <c r="CO128" s="16"/>
      <c r="CP128" s="59"/>
      <c r="CQ128" s="5"/>
      <c r="CR128" s="16"/>
      <c r="CS128" s="59"/>
      <c r="CT128" s="5"/>
      <c r="CU128" s="16"/>
      <c r="CV128" s="59"/>
      <c r="CW128" s="5"/>
      <c r="CX128" s="16"/>
      <c r="CY128" s="59"/>
      <c r="CZ128" s="5"/>
      <c r="DA128" s="16"/>
      <c r="DB128" s="59"/>
      <c r="DC128" s="13"/>
      <c r="DD128" s="16"/>
      <c r="DE128" s="59"/>
      <c r="DF128" s="5"/>
      <c r="DG128" s="16"/>
      <c r="DH128" s="59"/>
      <c r="DI128" s="5"/>
      <c r="DJ128" s="16"/>
      <c r="DK128" s="59"/>
      <c r="DL128" s="5"/>
      <c r="DM128" s="16"/>
      <c r="DN128" s="59"/>
      <c r="DO128" s="5"/>
      <c r="DP128" s="16"/>
      <c r="DQ128" s="59"/>
      <c r="DR128" s="5"/>
      <c r="DS128" s="16"/>
      <c r="DT128" s="59"/>
      <c r="DU128" s="5"/>
      <c r="DV128" s="16"/>
      <c r="DW128" s="59"/>
      <c r="DX128" s="5"/>
      <c r="DY128" s="16"/>
      <c r="DZ128" s="59"/>
      <c r="EA128" s="5"/>
      <c r="EB128" s="16"/>
      <c r="EC128" s="59"/>
      <c r="ED128" s="5"/>
      <c r="EE128" s="16"/>
      <c r="EF128" s="59"/>
      <c r="EG128" s="13"/>
      <c r="EH128" s="16"/>
      <c r="EI128" s="76"/>
    </row>
    <row r="129" spans="1:139" ht="12" customHeight="1" x14ac:dyDescent="0.25">
      <c r="A129" s="4"/>
      <c r="B129" s="13"/>
      <c r="C129" s="16"/>
      <c r="D129" s="59"/>
      <c r="E129" s="5"/>
      <c r="F129" s="16"/>
      <c r="G129" s="59"/>
      <c r="H129" s="5"/>
      <c r="I129" s="16"/>
      <c r="J129" s="59"/>
      <c r="K129" s="5"/>
      <c r="L129" s="16"/>
      <c r="M129" s="59"/>
      <c r="N129" s="5"/>
      <c r="O129" s="16"/>
      <c r="P129" s="59"/>
      <c r="Q129" s="5"/>
      <c r="R129" s="16"/>
      <c r="S129" s="59"/>
      <c r="T129" s="5"/>
      <c r="U129" s="16"/>
      <c r="V129" s="59"/>
      <c r="W129" s="5"/>
      <c r="X129" s="16"/>
      <c r="Y129" s="59"/>
      <c r="Z129" s="5"/>
      <c r="AA129" s="16"/>
      <c r="AB129" s="59"/>
      <c r="AC129" s="13"/>
      <c r="AD129" s="16"/>
      <c r="AE129" s="59"/>
      <c r="AF129" s="5"/>
      <c r="AG129" s="16"/>
      <c r="AH129" s="59"/>
      <c r="AI129" s="5"/>
      <c r="AJ129" s="16"/>
      <c r="AK129" s="59"/>
      <c r="AL129" s="5"/>
      <c r="AM129" s="16"/>
      <c r="AN129" s="59"/>
      <c r="AO129" s="5"/>
      <c r="AP129" s="16"/>
      <c r="AQ129" s="59"/>
      <c r="AR129" s="5"/>
      <c r="AS129" s="16"/>
      <c r="AT129" s="59"/>
      <c r="AU129" s="5"/>
      <c r="AV129" s="16"/>
      <c r="AW129" s="59"/>
      <c r="AX129" s="5"/>
      <c r="AY129" s="16"/>
      <c r="AZ129" s="59"/>
      <c r="BA129" s="5"/>
      <c r="BB129" s="16"/>
      <c r="BC129" s="59"/>
      <c r="BD129" s="5"/>
      <c r="BE129" s="16"/>
      <c r="BF129" s="59"/>
      <c r="BG129" s="5"/>
      <c r="BH129" s="16"/>
      <c r="BI129" s="59"/>
      <c r="BJ129" s="5"/>
      <c r="BK129" s="16"/>
      <c r="BL129" s="59"/>
      <c r="BM129" s="5"/>
      <c r="BN129" s="16"/>
      <c r="BO129" s="59"/>
      <c r="BP129" s="13"/>
      <c r="BQ129" s="16"/>
      <c r="BR129" s="59"/>
      <c r="BS129" s="5"/>
      <c r="BT129" s="16"/>
      <c r="BU129" s="59"/>
      <c r="BV129" s="5"/>
      <c r="BW129" s="16"/>
      <c r="BX129" s="59"/>
      <c r="BY129" s="5"/>
      <c r="BZ129" s="16"/>
      <c r="CA129" s="59"/>
      <c r="CB129" s="5"/>
      <c r="CC129" s="16"/>
      <c r="CD129" s="59"/>
      <c r="CE129" s="5"/>
      <c r="CF129" s="16"/>
      <c r="CG129" s="59"/>
      <c r="CH129" s="5"/>
      <c r="CI129" s="16"/>
      <c r="CJ129" s="59"/>
      <c r="CK129" s="5"/>
      <c r="CL129" s="16"/>
      <c r="CM129" s="59"/>
      <c r="CN129" s="5"/>
      <c r="CO129" s="16"/>
      <c r="CP129" s="59"/>
      <c r="CQ129" s="5"/>
      <c r="CR129" s="16"/>
      <c r="CS129" s="59"/>
      <c r="CT129" s="5"/>
      <c r="CU129" s="16"/>
      <c r="CV129" s="59"/>
      <c r="CW129" s="5"/>
      <c r="CX129" s="16"/>
      <c r="CY129" s="59"/>
      <c r="CZ129" s="5"/>
      <c r="DA129" s="16"/>
      <c r="DB129" s="59"/>
      <c r="DC129" s="13"/>
      <c r="DD129" s="16"/>
      <c r="DE129" s="59"/>
      <c r="DF129" s="5"/>
      <c r="DG129" s="16"/>
      <c r="DH129" s="59"/>
      <c r="DI129" s="5"/>
      <c r="DJ129" s="16"/>
      <c r="DK129" s="59"/>
      <c r="DL129" s="5"/>
      <c r="DM129" s="16"/>
      <c r="DN129" s="59"/>
      <c r="DO129" s="5"/>
      <c r="DP129" s="16"/>
      <c r="DQ129" s="59"/>
      <c r="DR129" s="5"/>
      <c r="DS129" s="16"/>
      <c r="DT129" s="59"/>
      <c r="DU129" s="5"/>
      <c r="DV129" s="16"/>
      <c r="DW129" s="59"/>
      <c r="DX129" s="5"/>
      <c r="DY129" s="16"/>
      <c r="DZ129" s="59"/>
      <c r="EA129" s="5"/>
      <c r="EB129" s="16"/>
      <c r="EC129" s="59"/>
      <c r="ED129" s="5"/>
      <c r="EE129" s="16"/>
      <c r="EF129" s="59"/>
      <c r="EG129" s="13"/>
      <c r="EH129" s="16"/>
      <c r="EI129" s="76"/>
    </row>
    <row r="130" spans="1:139" ht="12" customHeight="1" x14ac:dyDescent="0.25">
      <c r="A130" s="4"/>
      <c r="B130" s="13"/>
      <c r="C130" s="16"/>
      <c r="D130" s="59"/>
      <c r="E130" s="5"/>
      <c r="F130" s="16"/>
      <c r="G130" s="59"/>
      <c r="H130" s="5"/>
      <c r="I130" s="16"/>
      <c r="J130" s="59"/>
      <c r="K130" s="5"/>
      <c r="L130" s="16"/>
      <c r="M130" s="59"/>
      <c r="N130" s="5"/>
      <c r="O130" s="16"/>
      <c r="P130" s="59"/>
      <c r="Q130" s="5"/>
      <c r="R130" s="16"/>
      <c r="S130" s="59"/>
      <c r="T130" s="5"/>
      <c r="U130" s="16"/>
      <c r="V130" s="59"/>
      <c r="W130" s="5"/>
      <c r="X130" s="16"/>
      <c r="Y130" s="59"/>
      <c r="Z130" s="5"/>
      <c r="AA130" s="16"/>
      <c r="AB130" s="59"/>
      <c r="AC130" s="13"/>
      <c r="AD130" s="16"/>
      <c r="AE130" s="59"/>
      <c r="AF130" s="5"/>
      <c r="AG130" s="16"/>
      <c r="AH130" s="59"/>
      <c r="AI130" s="5"/>
      <c r="AJ130" s="16"/>
      <c r="AK130" s="59"/>
      <c r="AL130" s="5"/>
      <c r="AM130" s="16"/>
      <c r="AN130" s="59"/>
      <c r="AO130" s="5"/>
      <c r="AP130" s="16"/>
      <c r="AQ130" s="59"/>
      <c r="AR130" s="5"/>
      <c r="AS130" s="16"/>
      <c r="AT130" s="59"/>
      <c r="AU130" s="5"/>
      <c r="AV130" s="16"/>
      <c r="AW130" s="59"/>
      <c r="AX130" s="5"/>
      <c r="AY130" s="16"/>
      <c r="AZ130" s="59"/>
      <c r="BA130" s="5"/>
      <c r="BB130" s="16"/>
      <c r="BC130" s="59"/>
      <c r="BD130" s="5"/>
      <c r="BE130" s="16"/>
      <c r="BF130" s="59"/>
      <c r="BG130" s="5"/>
      <c r="BH130" s="16"/>
      <c r="BI130" s="59"/>
      <c r="BJ130" s="5"/>
      <c r="BK130" s="16"/>
      <c r="BL130" s="59"/>
      <c r="BM130" s="5"/>
      <c r="BN130" s="16"/>
      <c r="BO130" s="59"/>
      <c r="BP130" s="13"/>
      <c r="BQ130" s="16"/>
      <c r="BR130" s="59"/>
      <c r="BS130" s="5"/>
      <c r="BT130" s="16"/>
      <c r="BU130" s="59"/>
      <c r="BV130" s="5"/>
      <c r="BW130" s="16"/>
      <c r="BX130" s="59"/>
      <c r="BY130" s="5"/>
      <c r="BZ130" s="16"/>
      <c r="CA130" s="59"/>
      <c r="CB130" s="5"/>
      <c r="CC130" s="16"/>
      <c r="CD130" s="59"/>
      <c r="CE130" s="5"/>
      <c r="CF130" s="16"/>
      <c r="CG130" s="59"/>
      <c r="CH130" s="5"/>
      <c r="CI130" s="16"/>
      <c r="CJ130" s="59"/>
      <c r="CK130" s="5"/>
      <c r="CL130" s="16"/>
      <c r="CM130" s="59"/>
      <c r="CN130" s="5"/>
      <c r="CO130" s="16"/>
      <c r="CP130" s="59"/>
      <c r="CQ130" s="5"/>
      <c r="CR130" s="16"/>
      <c r="CS130" s="59"/>
      <c r="CT130" s="5"/>
      <c r="CU130" s="16"/>
      <c r="CV130" s="59"/>
      <c r="CW130" s="5"/>
      <c r="CX130" s="16"/>
      <c r="CY130" s="59"/>
      <c r="CZ130" s="5"/>
      <c r="DA130" s="16"/>
      <c r="DB130" s="59"/>
      <c r="DC130" s="13"/>
      <c r="DD130" s="16"/>
      <c r="DE130" s="59"/>
      <c r="DF130" s="5"/>
      <c r="DG130" s="16"/>
      <c r="DH130" s="59"/>
      <c r="DI130" s="5"/>
      <c r="DJ130" s="16"/>
      <c r="DK130" s="59"/>
      <c r="DL130" s="5"/>
      <c r="DM130" s="16"/>
      <c r="DN130" s="59"/>
      <c r="DO130" s="5"/>
      <c r="DP130" s="16"/>
      <c r="DQ130" s="59"/>
      <c r="DR130" s="5"/>
      <c r="DS130" s="16"/>
      <c r="DT130" s="59"/>
      <c r="DU130" s="5"/>
      <c r="DV130" s="16"/>
      <c r="DW130" s="59"/>
      <c r="DX130" s="5"/>
      <c r="DY130" s="16"/>
      <c r="DZ130" s="59"/>
      <c r="EA130" s="5"/>
      <c r="EB130" s="16"/>
      <c r="EC130" s="59"/>
      <c r="ED130" s="5"/>
      <c r="EE130" s="16"/>
      <c r="EF130" s="59"/>
      <c r="EG130" s="13"/>
      <c r="EH130" s="16"/>
      <c r="EI130" s="76"/>
    </row>
    <row r="131" spans="1:139" ht="12" customHeight="1" x14ac:dyDescent="0.25">
      <c r="A131" s="4"/>
      <c r="B131" s="13"/>
      <c r="C131" s="16"/>
      <c r="D131" s="59"/>
      <c r="E131" s="5"/>
      <c r="F131" s="16"/>
      <c r="G131" s="59"/>
      <c r="H131" s="5"/>
      <c r="I131" s="16"/>
      <c r="J131" s="59"/>
      <c r="K131" s="5"/>
      <c r="L131" s="16"/>
      <c r="M131" s="59"/>
      <c r="N131" s="5"/>
      <c r="O131" s="16"/>
      <c r="P131" s="59"/>
      <c r="Q131" s="5"/>
      <c r="R131" s="16"/>
      <c r="S131" s="59"/>
      <c r="T131" s="5"/>
      <c r="U131" s="16"/>
      <c r="V131" s="59"/>
      <c r="W131" s="5"/>
      <c r="X131" s="16"/>
      <c r="Y131" s="59"/>
      <c r="Z131" s="5"/>
      <c r="AA131" s="16"/>
      <c r="AB131" s="59"/>
      <c r="AC131" s="13"/>
      <c r="AD131" s="16"/>
      <c r="AE131" s="59"/>
      <c r="AF131" s="5"/>
      <c r="AG131" s="16"/>
      <c r="AH131" s="59"/>
      <c r="AI131" s="5"/>
      <c r="AJ131" s="16"/>
      <c r="AK131" s="59"/>
      <c r="AL131" s="5"/>
      <c r="AM131" s="16"/>
      <c r="AN131" s="59"/>
      <c r="AO131" s="5"/>
      <c r="AP131" s="16"/>
      <c r="AQ131" s="59"/>
      <c r="AR131" s="5"/>
      <c r="AS131" s="16"/>
      <c r="AT131" s="59"/>
      <c r="AU131" s="5"/>
      <c r="AV131" s="16"/>
      <c r="AW131" s="59"/>
      <c r="AX131" s="5"/>
      <c r="AY131" s="16"/>
      <c r="AZ131" s="59"/>
      <c r="BA131" s="5"/>
      <c r="BB131" s="16"/>
      <c r="BC131" s="59"/>
      <c r="BD131" s="5"/>
      <c r="BE131" s="16"/>
      <c r="BF131" s="59"/>
      <c r="BG131" s="5"/>
      <c r="BH131" s="16"/>
      <c r="BI131" s="59"/>
      <c r="BJ131" s="5"/>
      <c r="BK131" s="16"/>
      <c r="BL131" s="59"/>
      <c r="BM131" s="5"/>
      <c r="BN131" s="16"/>
      <c r="BO131" s="59"/>
      <c r="BP131" s="13"/>
      <c r="BQ131" s="16"/>
      <c r="BR131" s="59"/>
      <c r="BS131" s="5"/>
      <c r="BT131" s="16"/>
      <c r="BU131" s="59"/>
      <c r="BV131" s="5"/>
      <c r="BW131" s="16"/>
      <c r="BX131" s="59"/>
      <c r="BY131" s="5"/>
      <c r="BZ131" s="16"/>
      <c r="CA131" s="59"/>
      <c r="CB131" s="5"/>
      <c r="CC131" s="16"/>
      <c r="CD131" s="59"/>
      <c r="CE131" s="5"/>
      <c r="CF131" s="16"/>
      <c r="CG131" s="59"/>
      <c r="CH131" s="5"/>
      <c r="CI131" s="16"/>
      <c r="CJ131" s="59"/>
      <c r="CK131" s="5"/>
      <c r="CL131" s="16"/>
      <c r="CM131" s="59"/>
      <c r="CN131" s="5"/>
      <c r="CO131" s="16"/>
      <c r="CP131" s="59"/>
      <c r="CQ131" s="5"/>
      <c r="CR131" s="16"/>
      <c r="CS131" s="59"/>
      <c r="CT131" s="5"/>
      <c r="CU131" s="16"/>
      <c r="CV131" s="59"/>
      <c r="CW131" s="5"/>
      <c r="CX131" s="16"/>
      <c r="CY131" s="59"/>
      <c r="CZ131" s="5"/>
      <c r="DA131" s="16"/>
      <c r="DB131" s="59"/>
      <c r="DC131" s="13"/>
      <c r="DD131" s="16"/>
      <c r="DE131" s="59"/>
      <c r="DF131" s="5"/>
      <c r="DG131" s="16"/>
      <c r="DH131" s="59"/>
      <c r="DI131" s="5"/>
      <c r="DJ131" s="16"/>
      <c r="DK131" s="59"/>
      <c r="DL131" s="5"/>
      <c r="DM131" s="16"/>
      <c r="DN131" s="59"/>
      <c r="DO131" s="5"/>
      <c r="DP131" s="16"/>
      <c r="DQ131" s="59"/>
      <c r="DR131" s="5"/>
      <c r="DS131" s="16"/>
      <c r="DT131" s="59"/>
      <c r="DU131" s="5"/>
      <c r="DV131" s="16"/>
      <c r="DW131" s="59"/>
      <c r="DX131" s="5"/>
      <c r="DY131" s="16"/>
      <c r="DZ131" s="59"/>
      <c r="EA131" s="5"/>
      <c r="EB131" s="16"/>
      <c r="EC131" s="59"/>
      <c r="ED131" s="5"/>
      <c r="EE131" s="16"/>
      <c r="EF131" s="59"/>
      <c r="EG131" s="13"/>
      <c r="EH131" s="16"/>
      <c r="EI131" s="76"/>
    </row>
    <row r="132" spans="1:139" ht="12" customHeight="1" x14ac:dyDescent="0.25">
      <c r="A132" s="4"/>
      <c r="B132" s="13"/>
      <c r="C132" s="16"/>
      <c r="D132" s="59"/>
      <c r="E132" s="5"/>
      <c r="F132" s="16"/>
      <c r="G132" s="59"/>
      <c r="H132" s="5"/>
      <c r="I132" s="16"/>
      <c r="J132" s="59"/>
      <c r="K132" s="5"/>
      <c r="L132" s="16"/>
      <c r="M132" s="59"/>
      <c r="N132" s="5"/>
      <c r="O132" s="16"/>
      <c r="P132" s="59"/>
      <c r="Q132" s="5"/>
      <c r="R132" s="16"/>
      <c r="S132" s="59"/>
      <c r="T132" s="5"/>
      <c r="U132" s="16"/>
      <c r="V132" s="59"/>
      <c r="W132" s="5"/>
      <c r="X132" s="16"/>
      <c r="Y132" s="59"/>
      <c r="Z132" s="5"/>
      <c r="AA132" s="16"/>
      <c r="AB132" s="59"/>
      <c r="AC132" s="13"/>
      <c r="AD132" s="16"/>
      <c r="AE132" s="59"/>
      <c r="AF132" s="5"/>
      <c r="AG132" s="16"/>
      <c r="AH132" s="59"/>
      <c r="AI132" s="5"/>
      <c r="AJ132" s="16"/>
      <c r="AK132" s="59"/>
      <c r="AL132" s="5"/>
      <c r="AM132" s="16"/>
      <c r="AN132" s="59"/>
      <c r="AO132" s="5"/>
      <c r="AP132" s="16"/>
      <c r="AQ132" s="59"/>
      <c r="AR132" s="5"/>
      <c r="AS132" s="16"/>
      <c r="AT132" s="59"/>
      <c r="AU132" s="5"/>
      <c r="AV132" s="16"/>
      <c r="AW132" s="59"/>
      <c r="AX132" s="5"/>
      <c r="AY132" s="16"/>
      <c r="AZ132" s="59"/>
      <c r="BA132" s="5"/>
      <c r="BB132" s="16"/>
      <c r="BC132" s="59"/>
      <c r="BD132" s="5"/>
      <c r="BE132" s="16"/>
      <c r="BF132" s="59"/>
      <c r="BG132" s="5"/>
      <c r="BH132" s="16"/>
      <c r="BI132" s="59"/>
      <c r="BJ132" s="5"/>
      <c r="BK132" s="16"/>
      <c r="BL132" s="59"/>
      <c r="BM132" s="5"/>
      <c r="BN132" s="16"/>
      <c r="BO132" s="59"/>
      <c r="BP132" s="13"/>
      <c r="BQ132" s="16"/>
      <c r="BR132" s="59"/>
      <c r="BS132" s="5"/>
      <c r="BT132" s="16"/>
      <c r="BU132" s="59"/>
      <c r="BV132" s="5"/>
      <c r="BW132" s="16"/>
      <c r="BX132" s="59"/>
      <c r="BY132" s="5"/>
      <c r="BZ132" s="16"/>
      <c r="CA132" s="59"/>
      <c r="CB132" s="5"/>
      <c r="CC132" s="16"/>
      <c r="CD132" s="59"/>
      <c r="CE132" s="5"/>
      <c r="CF132" s="16"/>
      <c r="CG132" s="59"/>
      <c r="CH132" s="5"/>
      <c r="CI132" s="16"/>
      <c r="CJ132" s="59"/>
      <c r="CK132" s="5"/>
      <c r="CL132" s="16"/>
      <c r="CM132" s="59"/>
      <c r="CN132" s="5"/>
      <c r="CO132" s="16"/>
      <c r="CP132" s="59"/>
      <c r="CQ132" s="5"/>
      <c r="CR132" s="16"/>
      <c r="CS132" s="59"/>
      <c r="CT132" s="5"/>
      <c r="CU132" s="16"/>
      <c r="CV132" s="59"/>
      <c r="CW132" s="5"/>
      <c r="CX132" s="16"/>
      <c r="CY132" s="59"/>
      <c r="CZ132" s="5"/>
      <c r="DA132" s="16"/>
      <c r="DB132" s="59"/>
      <c r="DC132" s="13"/>
      <c r="DD132" s="16"/>
      <c r="DE132" s="59"/>
      <c r="DF132" s="5"/>
      <c r="DG132" s="16"/>
      <c r="DH132" s="59"/>
      <c r="DI132" s="5"/>
      <c r="DJ132" s="16"/>
      <c r="DK132" s="59"/>
      <c r="DL132" s="5"/>
      <c r="DM132" s="16"/>
      <c r="DN132" s="59"/>
      <c r="DO132" s="5"/>
      <c r="DP132" s="16"/>
      <c r="DQ132" s="59"/>
      <c r="DR132" s="5"/>
      <c r="DS132" s="16"/>
      <c r="DT132" s="59"/>
      <c r="DU132" s="5"/>
      <c r="DV132" s="16"/>
      <c r="DW132" s="59"/>
      <c r="DX132" s="5"/>
      <c r="DY132" s="16"/>
      <c r="DZ132" s="59"/>
      <c r="EA132" s="5"/>
      <c r="EB132" s="16"/>
      <c r="EC132" s="59"/>
      <c r="ED132" s="5"/>
      <c r="EE132" s="16"/>
      <c r="EF132" s="59"/>
      <c r="EG132" s="13"/>
      <c r="EH132" s="16"/>
      <c r="EI132" s="76"/>
    </row>
    <row r="133" spans="1:139" ht="12" customHeight="1" x14ac:dyDescent="0.25">
      <c r="A133" s="4"/>
      <c r="B133" s="13"/>
      <c r="C133" s="16"/>
      <c r="D133" s="59"/>
      <c r="E133" s="5"/>
      <c r="F133" s="16"/>
      <c r="G133" s="59"/>
      <c r="H133" s="5"/>
      <c r="I133" s="16"/>
      <c r="J133" s="59"/>
      <c r="K133" s="5"/>
      <c r="L133" s="16"/>
      <c r="M133" s="59"/>
      <c r="N133" s="5"/>
      <c r="O133" s="16"/>
      <c r="P133" s="59"/>
      <c r="Q133" s="5"/>
      <c r="R133" s="16"/>
      <c r="S133" s="59"/>
      <c r="T133" s="5"/>
      <c r="U133" s="16"/>
      <c r="V133" s="59"/>
      <c r="W133" s="5"/>
      <c r="X133" s="16"/>
      <c r="Y133" s="59"/>
      <c r="Z133" s="5"/>
      <c r="AA133" s="16"/>
      <c r="AB133" s="59"/>
      <c r="AC133" s="13"/>
      <c r="AD133" s="16"/>
      <c r="AE133" s="59"/>
      <c r="AF133" s="5"/>
      <c r="AG133" s="16"/>
      <c r="AH133" s="59"/>
      <c r="AI133" s="5"/>
      <c r="AJ133" s="16"/>
      <c r="AK133" s="59"/>
      <c r="AL133" s="5"/>
      <c r="AM133" s="16"/>
      <c r="AN133" s="59"/>
      <c r="AO133" s="5"/>
      <c r="AP133" s="16"/>
      <c r="AQ133" s="59"/>
      <c r="AR133" s="5"/>
      <c r="AS133" s="16"/>
      <c r="AT133" s="59"/>
      <c r="AU133" s="5"/>
      <c r="AV133" s="16"/>
      <c r="AW133" s="59"/>
      <c r="AX133" s="5"/>
      <c r="AY133" s="16"/>
      <c r="AZ133" s="59"/>
      <c r="BA133" s="5"/>
      <c r="BB133" s="16"/>
      <c r="BC133" s="59"/>
      <c r="BD133" s="5"/>
      <c r="BE133" s="16"/>
      <c r="BF133" s="59"/>
      <c r="BG133" s="5"/>
      <c r="BH133" s="16"/>
      <c r="BI133" s="59"/>
      <c r="BJ133" s="5"/>
      <c r="BK133" s="16"/>
      <c r="BL133" s="59"/>
      <c r="BM133" s="5"/>
      <c r="BN133" s="16"/>
      <c r="BO133" s="59"/>
      <c r="BP133" s="13"/>
      <c r="BQ133" s="16"/>
      <c r="BR133" s="59"/>
      <c r="BS133" s="5"/>
      <c r="BT133" s="16"/>
      <c r="BU133" s="59"/>
      <c r="BV133" s="5"/>
      <c r="BW133" s="16"/>
      <c r="BX133" s="59"/>
      <c r="BY133" s="5"/>
      <c r="BZ133" s="16"/>
      <c r="CA133" s="59"/>
      <c r="CB133" s="5"/>
      <c r="CC133" s="16"/>
      <c r="CD133" s="59"/>
      <c r="CE133" s="5"/>
      <c r="CF133" s="16"/>
      <c r="CG133" s="59"/>
      <c r="CH133" s="5"/>
      <c r="CI133" s="16"/>
      <c r="CJ133" s="59"/>
      <c r="CK133" s="5"/>
      <c r="CL133" s="16"/>
      <c r="CM133" s="59"/>
      <c r="CN133" s="5"/>
      <c r="CO133" s="16"/>
      <c r="CP133" s="59"/>
      <c r="CQ133" s="5"/>
      <c r="CR133" s="16"/>
      <c r="CS133" s="59"/>
      <c r="CT133" s="5"/>
      <c r="CU133" s="16"/>
      <c r="CV133" s="59"/>
      <c r="CW133" s="5"/>
      <c r="CX133" s="16"/>
      <c r="CY133" s="59"/>
      <c r="CZ133" s="5"/>
      <c r="DA133" s="16"/>
      <c r="DB133" s="59"/>
      <c r="DC133" s="13"/>
      <c r="DD133" s="16"/>
      <c r="DE133" s="59"/>
      <c r="DF133" s="5"/>
      <c r="DG133" s="16"/>
      <c r="DH133" s="59"/>
      <c r="DI133" s="5"/>
      <c r="DJ133" s="16"/>
      <c r="DK133" s="59"/>
      <c r="DL133" s="5"/>
      <c r="DM133" s="16"/>
      <c r="DN133" s="59"/>
      <c r="DO133" s="5"/>
      <c r="DP133" s="16"/>
      <c r="DQ133" s="59"/>
      <c r="DR133" s="5"/>
      <c r="DS133" s="16"/>
      <c r="DT133" s="59"/>
      <c r="DU133" s="5"/>
      <c r="DV133" s="16"/>
      <c r="DW133" s="59"/>
      <c r="DX133" s="5"/>
      <c r="DY133" s="16"/>
      <c r="DZ133" s="59"/>
      <c r="EA133" s="5"/>
      <c r="EB133" s="16"/>
      <c r="EC133" s="59"/>
      <c r="ED133" s="5"/>
      <c r="EE133" s="16"/>
      <c r="EF133" s="59"/>
      <c r="EG133" s="13"/>
      <c r="EH133" s="16"/>
      <c r="EI133" s="76"/>
    </row>
    <row r="134" spans="1:139" ht="12" customHeight="1" x14ac:dyDescent="0.25">
      <c r="A134" s="4"/>
      <c r="B134" s="13"/>
      <c r="C134" s="16"/>
      <c r="D134" s="59"/>
      <c r="E134" s="5"/>
      <c r="F134" s="16"/>
      <c r="G134" s="59"/>
      <c r="H134" s="5"/>
      <c r="I134" s="16"/>
      <c r="J134" s="59"/>
      <c r="K134" s="5"/>
      <c r="L134" s="16"/>
      <c r="M134" s="59"/>
      <c r="N134" s="5"/>
      <c r="O134" s="16"/>
      <c r="P134" s="59"/>
      <c r="Q134" s="5"/>
      <c r="R134" s="16"/>
      <c r="S134" s="59"/>
      <c r="T134" s="5"/>
      <c r="U134" s="16"/>
      <c r="V134" s="59"/>
      <c r="W134" s="5"/>
      <c r="X134" s="16"/>
      <c r="Y134" s="59"/>
      <c r="Z134" s="5"/>
      <c r="AA134" s="16"/>
      <c r="AB134" s="59"/>
      <c r="AC134" s="13"/>
      <c r="AD134" s="16"/>
      <c r="AE134" s="59"/>
      <c r="AF134" s="5"/>
      <c r="AG134" s="16"/>
      <c r="AH134" s="59"/>
      <c r="AI134" s="5"/>
      <c r="AJ134" s="16"/>
      <c r="AK134" s="59"/>
      <c r="AL134" s="5"/>
      <c r="AM134" s="16"/>
      <c r="AN134" s="59"/>
      <c r="AO134" s="5"/>
      <c r="AP134" s="16"/>
      <c r="AQ134" s="59"/>
      <c r="AR134" s="5"/>
      <c r="AS134" s="16"/>
      <c r="AT134" s="59"/>
      <c r="AU134" s="5"/>
      <c r="AV134" s="16"/>
      <c r="AW134" s="59"/>
      <c r="AX134" s="5"/>
      <c r="AY134" s="16"/>
      <c r="AZ134" s="59"/>
      <c r="BA134" s="5"/>
      <c r="BB134" s="16"/>
      <c r="BC134" s="59"/>
      <c r="BD134" s="5"/>
      <c r="BE134" s="16"/>
      <c r="BF134" s="59"/>
      <c r="BG134" s="5"/>
      <c r="BH134" s="16"/>
      <c r="BI134" s="59"/>
      <c r="BJ134" s="5"/>
      <c r="BK134" s="16"/>
      <c r="BL134" s="59"/>
      <c r="BM134" s="5"/>
      <c r="BN134" s="16"/>
      <c r="BO134" s="59"/>
      <c r="BP134" s="13"/>
      <c r="BQ134" s="16"/>
      <c r="BR134" s="59"/>
      <c r="BS134" s="5"/>
      <c r="BT134" s="16"/>
      <c r="BU134" s="59"/>
      <c r="BV134" s="5"/>
      <c r="BW134" s="16"/>
      <c r="BX134" s="59"/>
      <c r="BY134" s="5"/>
      <c r="BZ134" s="16"/>
      <c r="CA134" s="59"/>
      <c r="CB134" s="5"/>
      <c r="CC134" s="16"/>
      <c r="CD134" s="59"/>
      <c r="CE134" s="5"/>
      <c r="CF134" s="16"/>
      <c r="CG134" s="59"/>
      <c r="CH134" s="5"/>
      <c r="CI134" s="16"/>
      <c r="CJ134" s="59"/>
      <c r="CK134" s="5"/>
      <c r="CL134" s="16"/>
      <c r="CM134" s="59"/>
      <c r="CN134" s="5"/>
      <c r="CO134" s="16"/>
      <c r="CP134" s="59"/>
      <c r="CQ134" s="5"/>
      <c r="CR134" s="16"/>
      <c r="CS134" s="59"/>
      <c r="CT134" s="5"/>
      <c r="CU134" s="16"/>
      <c r="CV134" s="59"/>
      <c r="CW134" s="5"/>
      <c r="CX134" s="16"/>
      <c r="CY134" s="59"/>
      <c r="CZ134" s="5"/>
      <c r="DA134" s="16"/>
      <c r="DB134" s="59"/>
      <c r="DC134" s="13"/>
      <c r="DD134" s="16"/>
      <c r="DE134" s="59"/>
      <c r="DF134" s="5"/>
      <c r="DG134" s="16"/>
      <c r="DH134" s="59"/>
      <c r="DI134" s="5"/>
      <c r="DJ134" s="16"/>
      <c r="DK134" s="59"/>
      <c r="DL134" s="5"/>
      <c r="DM134" s="16"/>
      <c r="DN134" s="59"/>
      <c r="DO134" s="5"/>
      <c r="DP134" s="16"/>
      <c r="DQ134" s="59"/>
      <c r="DR134" s="5"/>
      <c r="DS134" s="16"/>
      <c r="DT134" s="59"/>
      <c r="DU134" s="5"/>
      <c r="DV134" s="16"/>
      <c r="DW134" s="59"/>
      <c r="DX134" s="5"/>
      <c r="DY134" s="16"/>
      <c r="DZ134" s="59"/>
      <c r="EA134" s="5"/>
      <c r="EB134" s="16"/>
      <c r="EC134" s="59"/>
      <c r="ED134" s="5"/>
      <c r="EE134" s="16"/>
      <c r="EF134" s="59"/>
      <c r="EG134" s="13"/>
      <c r="EH134" s="16"/>
      <c r="EI134" s="76"/>
    </row>
    <row r="135" spans="1:139" ht="12" customHeight="1" x14ac:dyDescent="0.25">
      <c r="A135" s="4"/>
      <c r="B135" s="13"/>
      <c r="C135" s="16"/>
      <c r="D135" s="59"/>
      <c r="E135" s="5"/>
      <c r="F135" s="16"/>
      <c r="G135" s="59"/>
      <c r="H135" s="5"/>
      <c r="I135" s="16"/>
      <c r="J135" s="59"/>
      <c r="K135" s="5"/>
      <c r="L135" s="16"/>
      <c r="M135" s="59"/>
      <c r="N135" s="5"/>
      <c r="O135" s="16"/>
      <c r="P135" s="59"/>
      <c r="Q135" s="5"/>
      <c r="R135" s="16"/>
      <c r="S135" s="59"/>
      <c r="T135" s="5"/>
      <c r="U135" s="16"/>
      <c r="V135" s="59"/>
      <c r="W135" s="5"/>
      <c r="X135" s="16"/>
      <c r="Y135" s="59"/>
      <c r="Z135" s="5"/>
      <c r="AA135" s="16"/>
      <c r="AB135" s="59"/>
      <c r="AC135" s="13"/>
      <c r="AD135" s="16"/>
      <c r="AE135" s="59"/>
      <c r="AF135" s="5"/>
      <c r="AG135" s="16"/>
      <c r="AH135" s="59"/>
      <c r="AI135" s="5"/>
      <c r="AJ135" s="16"/>
      <c r="AK135" s="59"/>
      <c r="AL135" s="5"/>
      <c r="AM135" s="16"/>
      <c r="AN135" s="59"/>
      <c r="AO135" s="5"/>
      <c r="AP135" s="16"/>
      <c r="AQ135" s="59"/>
      <c r="AR135" s="5"/>
      <c r="AS135" s="16"/>
      <c r="AT135" s="59"/>
      <c r="AU135" s="5"/>
      <c r="AV135" s="16"/>
      <c r="AW135" s="59"/>
      <c r="AX135" s="5"/>
      <c r="AY135" s="16"/>
      <c r="AZ135" s="59"/>
      <c r="BA135" s="5"/>
      <c r="BB135" s="16"/>
      <c r="BC135" s="59"/>
      <c r="BD135" s="5"/>
      <c r="BE135" s="16"/>
      <c r="BF135" s="59"/>
      <c r="BG135" s="5"/>
      <c r="BH135" s="16"/>
      <c r="BI135" s="59"/>
      <c r="BJ135" s="5"/>
      <c r="BK135" s="16"/>
      <c r="BL135" s="59"/>
      <c r="BM135" s="5"/>
      <c r="BN135" s="16"/>
      <c r="BO135" s="59"/>
      <c r="BP135" s="13"/>
      <c r="BQ135" s="16"/>
      <c r="BR135" s="59"/>
      <c r="BS135" s="5"/>
      <c r="BT135" s="16"/>
      <c r="BU135" s="59"/>
      <c r="BV135" s="5"/>
      <c r="BW135" s="16"/>
      <c r="BX135" s="59"/>
      <c r="BY135" s="5"/>
      <c r="BZ135" s="16"/>
      <c r="CA135" s="59"/>
      <c r="CB135" s="5"/>
      <c r="CC135" s="16"/>
      <c r="CD135" s="59"/>
      <c r="CE135" s="5"/>
      <c r="CF135" s="16"/>
      <c r="CG135" s="59"/>
      <c r="CH135" s="5"/>
      <c r="CI135" s="16"/>
      <c r="CJ135" s="59"/>
      <c r="CK135" s="5"/>
      <c r="CL135" s="16"/>
      <c r="CM135" s="59"/>
      <c r="CN135" s="5"/>
      <c r="CO135" s="16"/>
      <c r="CP135" s="59"/>
      <c r="CQ135" s="5"/>
      <c r="CR135" s="16"/>
      <c r="CS135" s="59"/>
      <c r="CT135" s="5"/>
      <c r="CU135" s="16"/>
      <c r="CV135" s="59"/>
      <c r="CW135" s="5"/>
      <c r="CX135" s="16"/>
      <c r="CY135" s="59"/>
      <c r="CZ135" s="5"/>
      <c r="DA135" s="16"/>
      <c r="DB135" s="59"/>
      <c r="DC135" s="13"/>
      <c r="DD135" s="16"/>
      <c r="DE135" s="59"/>
      <c r="DF135" s="5"/>
      <c r="DG135" s="16"/>
      <c r="DH135" s="59"/>
      <c r="DI135" s="5"/>
      <c r="DJ135" s="16"/>
      <c r="DK135" s="59"/>
      <c r="DL135" s="5"/>
      <c r="DM135" s="16"/>
      <c r="DN135" s="59"/>
      <c r="DO135" s="5"/>
      <c r="DP135" s="16"/>
      <c r="DQ135" s="59"/>
      <c r="DR135" s="5"/>
      <c r="DS135" s="16"/>
      <c r="DT135" s="59"/>
      <c r="DU135" s="5"/>
      <c r="DV135" s="16"/>
      <c r="DW135" s="59"/>
      <c r="DX135" s="5"/>
      <c r="DY135" s="16"/>
      <c r="DZ135" s="59"/>
      <c r="EA135" s="5"/>
      <c r="EB135" s="16"/>
      <c r="EC135" s="59"/>
      <c r="ED135" s="5"/>
      <c r="EE135" s="16"/>
      <c r="EF135" s="59"/>
      <c r="EG135" s="13"/>
      <c r="EH135" s="16"/>
      <c r="EI135" s="76"/>
    </row>
    <row r="136" spans="1:139" ht="12" customHeight="1" x14ac:dyDescent="0.25">
      <c r="A136" s="4"/>
      <c r="B136" s="13"/>
      <c r="C136" s="16"/>
      <c r="D136" s="59"/>
      <c r="E136" s="5"/>
      <c r="F136" s="16"/>
      <c r="G136" s="59"/>
      <c r="H136" s="5"/>
      <c r="I136" s="16"/>
      <c r="J136" s="59"/>
      <c r="K136" s="5"/>
      <c r="L136" s="16"/>
      <c r="M136" s="59"/>
      <c r="N136" s="5"/>
      <c r="O136" s="16"/>
      <c r="P136" s="59"/>
      <c r="Q136" s="5"/>
      <c r="R136" s="16"/>
      <c r="S136" s="59"/>
      <c r="T136" s="5"/>
      <c r="U136" s="16"/>
      <c r="V136" s="59"/>
      <c r="W136" s="5"/>
      <c r="X136" s="16"/>
      <c r="Y136" s="59"/>
      <c r="Z136" s="5"/>
      <c r="AA136" s="16"/>
      <c r="AB136" s="59"/>
      <c r="AC136" s="13"/>
      <c r="AD136" s="16"/>
      <c r="AE136" s="59"/>
      <c r="AF136" s="5"/>
      <c r="AG136" s="16"/>
      <c r="AH136" s="59"/>
      <c r="AI136" s="5"/>
      <c r="AJ136" s="16"/>
      <c r="AK136" s="59"/>
      <c r="AL136" s="5"/>
      <c r="AM136" s="16"/>
      <c r="AN136" s="59"/>
      <c r="AO136" s="5"/>
      <c r="AP136" s="16"/>
      <c r="AQ136" s="59"/>
      <c r="AR136" s="5"/>
      <c r="AS136" s="16"/>
      <c r="AT136" s="59"/>
      <c r="AU136" s="5"/>
      <c r="AV136" s="16"/>
      <c r="AW136" s="59"/>
      <c r="AX136" s="5"/>
      <c r="AY136" s="16"/>
      <c r="AZ136" s="59"/>
      <c r="BA136" s="5"/>
      <c r="BB136" s="16"/>
      <c r="BC136" s="59"/>
      <c r="BD136" s="5"/>
      <c r="BE136" s="16"/>
      <c r="BF136" s="59"/>
      <c r="BG136" s="5"/>
      <c r="BH136" s="16"/>
      <c r="BI136" s="59"/>
      <c r="BJ136" s="5"/>
      <c r="BK136" s="16"/>
      <c r="BL136" s="59"/>
      <c r="BM136" s="5"/>
      <c r="BN136" s="16"/>
      <c r="BO136" s="59"/>
      <c r="BP136" s="13"/>
      <c r="BQ136" s="16"/>
      <c r="BR136" s="59"/>
      <c r="BS136" s="5"/>
      <c r="BT136" s="16"/>
      <c r="BU136" s="59"/>
      <c r="BV136" s="5"/>
      <c r="BW136" s="16"/>
      <c r="BX136" s="59"/>
      <c r="BY136" s="5"/>
      <c r="BZ136" s="16"/>
      <c r="CA136" s="59"/>
      <c r="CB136" s="5"/>
      <c r="CC136" s="16"/>
      <c r="CD136" s="59"/>
      <c r="CE136" s="5"/>
      <c r="CF136" s="16"/>
      <c r="CG136" s="59"/>
      <c r="CH136" s="5"/>
      <c r="CI136" s="16"/>
      <c r="CJ136" s="59"/>
      <c r="CK136" s="5"/>
      <c r="CL136" s="16"/>
      <c r="CM136" s="59"/>
      <c r="CN136" s="5"/>
      <c r="CO136" s="16"/>
      <c r="CP136" s="59"/>
      <c r="CQ136" s="5"/>
      <c r="CR136" s="16"/>
      <c r="CS136" s="59"/>
      <c r="CT136" s="5"/>
      <c r="CU136" s="16"/>
      <c r="CV136" s="59"/>
      <c r="CW136" s="5"/>
      <c r="CX136" s="16"/>
      <c r="CY136" s="59"/>
      <c r="CZ136" s="5"/>
      <c r="DA136" s="16"/>
      <c r="DB136" s="59"/>
      <c r="DC136" s="13"/>
      <c r="DD136" s="16"/>
      <c r="DE136" s="59"/>
      <c r="DF136" s="5"/>
      <c r="DG136" s="16"/>
      <c r="DH136" s="59"/>
      <c r="DI136" s="5"/>
      <c r="DJ136" s="16"/>
      <c r="DK136" s="59"/>
      <c r="DL136" s="5"/>
      <c r="DM136" s="16"/>
      <c r="DN136" s="59"/>
      <c r="DO136" s="5"/>
      <c r="DP136" s="16"/>
      <c r="DQ136" s="59"/>
      <c r="DR136" s="5"/>
      <c r="DS136" s="16"/>
      <c r="DT136" s="59"/>
      <c r="DU136" s="5"/>
      <c r="DV136" s="16"/>
      <c r="DW136" s="59"/>
      <c r="DX136" s="5"/>
      <c r="DY136" s="16"/>
      <c r="DZ136" s="59"/>
      <c r="EA136" s="5"/>
      <c r="EB136" s="16"/>
      <c r="EC136" s="59"/>
      <c r="ED136" s="5"/>
      <c r="EE136" s="16"/>
      <c r="EF136" s="59"/>
      <c r="EG136" s="13"/>
      <c r="EH136" s="16"/>
      <c r="EI136" s="76"/>
    </row>
    <row r="137" spans="1:139" ht="12" customHeight="1" x14ac:dyDescent="0.25">
      <c r="A137" s="4"/>
      <c r="B137" s="13"/>
      <c r="C137" s="16"/>
      <c r="D137" s="59"/>
      <c r="E137" s="5"/>
      <c r="F137" s="16"/>
      <c r="G137" s="59"/>
      <c r="H137" s="5"/>
      <c r="I137" s="16"/>
      <c r="J137" s="59"/>
      <c r="K137" s="5"/>
      <c r="L137" s="16"/>
      <c r="M137" s="59"/>
      <c r="N137" s="5"/>
      <c r="O137" s="16"/>
      <c r="P137" s="59"/>
      <c r="Q137" s="5"/>
      <c r="R137" s="16"/>
      <c r="S137" s="59"/>
      <c r="T137" s="5"/>
      <c r="U137" s="16"/>
      <c r="V137" s="59"/>
      <c r="W137" s="5"/>
      <c r="X137" s="16"/>
      <c r="Y137" s="59"/>
      <c r="Z137" s="5"/>
      <c r="AA137" s="16"/>
      <c r="AB137" s="59"/>
      <c r="AC137" s="13"/>
      <c r="AD137" s="16"/>
      <c r="AE137" s="59"/>
      <c r="AF137" s="5"/>
      <c r="AG137" s="16"/>
      <c r="AH137" s="59"/>
      <c r="AI137" s="5"/>
      <c r="AJ137" s="16"/>
      <c r="AK137" s="59"/>
      <c r="AL137" s="5"/>
      <c r="AM137" s="16"/>
      <c r="AN137" s="59"/>
      <c r="AO137" s="5"/>
      <c r="AP137" s="16"/>
      <c r="AQ137" s="59"/>
      <c r="AR137" s="5"/>
      <c r="AS137" s="16"/>
      <c r="AT137" s="59"/>
      <c r="AU137" s="5"/>
      <c r="AV137" s="16"/>
      <c r="AW137" s="59"/>
      <c r="AX137" s="5"/>
      <c r="AY137" s="16"/>
      <c r="AZ137" s="59"/>
      <c r="BA137" s="5"/>
      <c r="BB137" s="16"/>
      <c r="BC137" s="59"/>
      <c r="BD137" s="5"/>
      <c r="BE137" s="16"/>
      <c r="BF137" s="59"/>
      <c r="BG137" s="5"/>
      <c r="BH137" s="16"/>
      <c r="BI137" s="59"/>
      <c r="BJ137" s="5"/>
      <c r="BK137" s="16"/>
      <c r="BL137" s="59"/>
      <c r="BM137" s="5"/>
      <c r="BN137" s="16"/>
      <c r="BO137" s="59"/>
      <c r="BP137" s="13"/>
      <c r="BQ137" s="16"/>
      <c r="BR137" s="59"/>
      <c r="BS137" s="5"/>
      <c r="BT137" s="16"/>
      <c r="BU137" s="59"/>
      <c r="BV137" s="5"/>
      <c r="BW137" s="16"/>
      <c r="BX137" s="59"/>
      <c r="BY137" s="5"/>
      <c r="BZ137" s="16"/>
      <c r="CA137" s="59"/>
      <c r="CB137" s="5"/>
      <c r="CC137" s="16"/>
      <c r="CD137" s="59"/>
      <c r="CE137" s="5"/>
      <c r="CF137" s="16"/>
      <c r="CG137" s="59"/>
      <c r="CH137" s="5"/>
      <c r="CI137" s="16"/>
      <c r="CJ137" s="59"/>
      <c r="CK137" s="5"/>
      <c r="CL137" s="16"/>
      <c r="CM137" s="59"/>
      <c r="CN137" s="5"/>
      <c r="CO137" s="16"/>
      <c r="CP137" s="59"/>
      <c r="CQ137" s="5"/>
      <c r="CR137" s="16"/>
      <c r="CS137" s="59"/>
      <c r="CT137" s="5"/>
      <c r="CU137" s="16"/>
      <c r="CV137" s="59"/>
      <c r="CW137" s="5"/>
      <c r="CX137" s="16"/>
      <c r="CY137" s="59"/>
      <c r="CZ137" s="5"/>
      <c r="DA137" s="16"/>
      <c r="DB137" s="59"/>
      <c r="DC137" s="13"/>
      <c r="DD137" s="16"/>
      <c r="DE137" s="59"/>
      <c r="DF137" s="5"/>
      <c r="DG137" s="16"/>
      <c r="DH137" s="59"/>
      <c r="DI137" s="5"/>
      <c r="DJ137" s="16"/>
      <c r="DK137" s="59"/>
      <c r="DL137" s="5"/>
      <c r="DM137" s="16"/>
      <c r="DN137" s="59"/>
      <c r="DO137" s="5"/>
      <c r="DP137" s="16"/>
      <c r="DQ137" s="59"/>
      <c r="DR137" s="5"/>
      <c r="DS137" s="16"/>
      <c r="DT137" s="59"/>
      <c r="DU137" s="5"/>
      <c r="DV137" s="16"/>
      <c r="DW137" s="59"/>
      <c r="DX137" s="5"/>
      <c r="DY137" s="16"/>
      <c r="DZ137" s="59"/>
      <c r="EA137" s="5"/>
      <c r="EB137" s="16"/>
      <c r="EC137" s="59"/>
      <c r="ED137" s="5"/>
      <c r="EE137" s="16"/>
      <c r="EF137" s="59"/>
      <c r="EG137" s="13"/>
      <c r="EH137" s="16"/>
      <c r="EI137" s="76"/>
    </row>
    <row r="138" spans="1:139" ht="12" customHeight="1" x14ac:dyDescent="0.25">
      <c r="A138" s="4"/>
      <c r="B138" s="13"/>
      <c r="C138" s="16"/>
      <c r="D138" s="59"/>
      <c r="E138" s="5"/>
      <c r="F138" s="16"/>
      <c r="G138" s="59"/>
      <c r="H138" s="5"/>
      <c r="I138" s="16"/>
      <c r="J138" s="59"/>
      <c r="K138" s="5"/>
      <c r="L138" s="16"/>
      <c r="M138" s="59"/>
      <c r="N138" s="5"/>
      <c r="O138" s="16"/>
      <c r="P138" s="59"/>
      <c r="Q138" s="5"/>
      <c r="R138" s="16"/>
      <c r="S138" s="59"/>
      <c r="T138" s="5"/>
      <c r="U138" s="16"/>
      <c r="V138" s="59"/>
      <c r="W138" s="5"/>
      <c r="X138" s="16"/>
      <c r="Y138" s="59"/>
      <c r="Z138" s="5"/>
      <c r="AA138" s="16"/>
      <c r="AB138" s="59"/>
      <c r="AC138" s="13"/>
      <c r="AD138" s="16"/>
      <c r="AE138" s="59"/>
      <c r="AF138" s="5"/>
      <c r="AG138" s="16"/>
      <c r="AH138" s="59"/>
      <c r="AI138" s="5"/>
      <c r="AJ138" s="16"/>
      <c r="AK138" s="59"/>
      <c r="AL138" s="5"/>
      <c r="AM138" s="16"/>
      <c r="AN138" s="59"/>
      <c r="AO138" s="5"/>
      <c r="AP138" s="16"/>
      <c r="AQ138" s="59"/>
      <c r="AR138" s="5"/>
      <c r="AS138" s="16"/>
      <c r="AT138" s="59"/>
      <c r="AU138" s="5"/>
      <c r="AV138" s="16"/>
      <c r="AW138" s="59"/>
      <c r="AX138" s="5"/>
      <c r="AY138" s="16"/>
      <c r="AZ138" s="59"/>
      <c r="BA138" s="5"/>
      <c r="BB138" s="16"/>
      <c r="BC138" s="59"/>
      <c r="BD138" s="5"/>
      <c r="BE138" s="16"/>
      <c r="BF138" s="59"/>
      <c r="BG138" s="5"/>
      <c r="BH138" s="16"/>
      <c r="BI138" s="59"/>
      <c r="BJ138" s="5"/>
      <c r="BK138" s="16"/>
      <c r="BL138" s="59"/>
      <c r="BM138" s="5"/>
      <c r="BN138" s="16"/>
      <c r="BO138" s="59"/>
      <c r="BP138" s="13"/>
      <c r="BQ138" s="16"/>
      <c r="BR138" s="59"/>
      <c r="BS138" s="5"/>
      <c r="BT138" s="16"/>
      <c r="BU138" s="59"/>
      <c r="BV138" s="5"/>
      <c r="BW138" s="16"/>
      <c r="BX138" s="59"/>
      <c r="BY138" s="5"/>
      <c r="BZ138" s="16"/>
      <c r="CA138" s="59"/>
      <c r="CB138" s="5"/>
      <c r="CC138" s="16"/>
      <c r="CD138" s="59"/>
      <c r="CE138" s="5"/>
      <c r="CF138" s="16"/>
      <c r="CG138" s="59"/>
      <c r="CH138" s="5"/>
      <c r="CI138" s="16"/>
      <c r="CJ138" s="59"/>
      <c r="CK138" s="5"/>
      <c r="CL138" s="16"/>
      <c r="CM138" s="59"/>
      <c r="CN138" s="5"/>
      <c r="CO138" s="16"/>
      <c r="CP138" s="59"/>
      <c r="CQ138" s="5"/>
      <c r="CR138" s="16"/>
      <c r="CS138" s="59"/>
      <c r="CT138" s="5"/>
      <c r="CU138" s="16"/>
      <c r="CV138" s="59"/>
      <c r="CW138" s="5"/>
      <c r="CX138" s="16"/>
      <c r="CY138" s="59"/>
      <c r="CZ138" s="5"/>
      <c r="DA138" s="16"/>
      <c r="DB138" s="59"/>
      <c r="DC138" s="13"/>
      <c r="DD138" s="16"/>
      <c r="DE138" s="59"/>
      <c r="DF138" s="5"/>
      <c r="DG138" s="16"/>
      <c r="DH138" s="59"/>
      <c r="DI138" s="5"/>
      <c r="DJ138" s="16"/>
      <c r="DK138" s="59"/>
      <c r="DL138" s="5"/>
      <c r="DM138" s="16"/>
      <c r="DN138" s="59"/>
      <c r="DO138" s="5"/>
      <c r="DP138" s="16"/>
      <c r="DQ138" s="59"/>
      <c r="DR138" s="5"/>
      <c r="DS138" s="16"/>
      <c r="DT138" s="59"/>
      <c r="DU138" s="5"/>
      <c r="DV138" s="16"/>
      <c r="DW138" s="59"/>
      <c r="DX138" s="5"/>
      <c r="DY138" s="16"/>
      <c r="DZ138" s="59"/>
      <c r="EA138" s="5"/>
      <c r="EB138" s="16"/>
      <c r="EC138" s="59"/>
      <c r="ED138" s="5"/>
      <c r="EE138" s="16"/>
      <c r="EF138" s="59"/>
      <c r="EG138" s="13"/>
      <c r="EH138" s="16"/>
      <c r="EI138" s="76"/>
    </row>
    <row r="139" spans="1:139" ht="12" customHeight="1" x14ac:dyDescent="0.25">
      <c r="A139" s="4"/>
      <c r="B139" s="13"/>
      <c r="C139" s="16"/>
      <c r="D139" s="59"/>
      <c r="E139" s="5"/>
      <c r="F139" s="16"/>
      <c r="G139" s="59"/>
      <c r="H139" s="5"/>
      <c r="I139" s="16"/>
      <c r="J139" s="59"/>
      <c r="K139" s="5"/>
      <c r="L139" s="16"/>
      <c r="M139" s="59"/>
      <c r="N139" s="5"/>
      <c r="O139" s="16"/>
      <c r="P139" s="59"/>
      <c r="Q139" s="5"/>
      <c r="R139" s="16"/>
      <c r="S139" s="59"/>
      <c r="T139" s="5"/>
      <c r="U139" s="16"/>
      <c r="V139" s="59"/>
      <c r="W139" s="5"/>
      <c r="X139" s="16"/>
      <c r="Y139" s="59"/>
      <c r="Z139" s="5"/>
      <c r="AA139" s="16"/>
      <c r="AB139" s="59"/>
      <c r="AC139" s="13"/>
      <c r="AD139" s="16"/>
      <c r="AE139" s="59"/>
      <c r="AF139" s="5"/>
      <c r="AG139" s="16"/>
      <c r="AH139" s="59"/>
      <c r="AI139" s="5"/>
      <c r="AJ139" s="16"/>
      <c r="AK139" s="59"/>
      <c r="AL139" s="5"/>
      <c r="AM139" s="16"/>
      <c r="AN139" s="59"/>
      <c r="AO139" s="5"/>
      <c r="AP139" s="16"/>
      <c r="AQ139" s="59"/>
      <c r="AR139" s="5"/>
      <c r="AS139" s="16"/>
      <c r="AT139" s="59"/>
      <c r="AU139" s="5"/>
      <c r="AV139" s="16"/>
      <c r="AW139" s="59"/>
      <c r="AX139" s="5"/>
      <c r="AY139" s="16"/>
      <c r="AZ139" s="59"/>
      <c r="BA139" s="5"/>
      <c r="BB139" s="16"/>
      <c r="BC139" s="59"/>
      <c r="BD139" s="5"/>
      <c r="BE139" s="16"/>
      <c r="BF139" s="59"/>
      <c r="BG139" s="5"/>
      <c r="BH139" s="16"/>
      <c r="BI139" s="59"/>
      <c r="BJ139" s="5"/>
      <c r="BK139" s="16"/>
      <c r="BL139" s="59"/>
      <c r="BM139" s="5"/>
      <c r="BN139" s="16"/>
      <c r="BO139" s="59"/>
      <c r="BP139" s="13"/>
      <c r="BQ139" s="16"/>
      <c r="BR139" s="59"/>
      <c r="BS139" s="5"/>
      <c r="BT139" s="16"/>
      <c r="BU139" s="59"/>
      <c r="BV139" s="5"/>
      <c r="BW139" s="16"/>
      <c r="BX139" s="59"/>
      <c r="BY139" s="5"/>
      <c r="BZ139" s="16"/>
      <c r="CA139" s="59"/>
      <c r="CB139" s="5"/>
      <c r="CC139" s="16"/>
      <c r="CD139" s="59"/>
      <c r="CE139" s="5"/>
      <c r="CF139" s="16"/>
      <c r="CG139" s="59"/>
      <c r="CH139" s="5"/>
      <c r="CI139" s="16"/>
      <c r="CJ139" s="59"/>
      <c r="CK139" s="5"/>
      <c r="CL139" s="16"/>
      <c r="CM139" s="59"/>
      <c r="CN139" s="5"/>
      <c r="CO139" s="16"/>
      <c r="CP139" s="59"/>
      <c r="CQ139" s="5"/>
      <c r="CR139" s="16"/>
      <c r="CS139" s="59"/>
      <c r="CT139" s="5"/>
      <c r="CU139" s="16"/>
      <c r="CV139" s="59"/>
      <c r="CW139" s="5"/>
      <c r="CX139" s="16"/>
      <c r="CY139" s="59"/>
      <c r="CZ139" s="5"/>
      <c r="DA139" s="16"/>
      <c r="DB139" s="59"/>
      <c r="DC139" s="13"/>
      <c r="DD139" s="16"/>
      <c r="DE139" s="59"/>
      <c r="DF139" s="5"/>
      <c r="DG139" s="16"/>
      <c r="DH139" s="59"/>
      <c r="DI139" s="5"/>
      <c r="DJ139" s="16"/>
      <c r="DK139" s="59"/>
      <c r="DL139" s="5"/>
      <c r="DM139" s="16"/>
      <c r="DN139" s="59"/>
      <c r="DO139" s="5"/>
      <c r="DP139" s="16"/>
      <c r="DQ139" s="59"/>
      <c r="DR139" s="5"/>
      <c r="DS139" s="16"/>
      <c r="DT139" s="59"/>
      <c r="DU139" s="5"/>
      <c r="DV139" s="16"/>
      <c r="DW139" s="59"/>
      <c r="DX139" s="5"/>
      <c r="DY139" s="16"/>
      <c r="DZ139" s="59"/>
      <c r="EA139" s="5"/>
      <c r="EB139" s="16"/>
      <c r="EC139" s="59"/>
      <c r="ED139" s="5"/>
      <c r="EE139" s="16"/>
      <c r="EF139" s="59"/>
      <c r="EG139" s="13"/>
      <c r="EH139" s="16"/>
      <c r="EI139" s="76"/>
    </row>
    <row r="140" spans="1:139" ht="12" customHeight="1" x14ac:dyDescent="0.25">
      <c r="A140" s="4"/>
      <c r="B140" s="13"/>
      <c r="C140" s="16"/>
      <c r="D140" s="59"/>
      <c r="E140" s="5"/>
      <c r="F140" s="16"/>
      <c r="G140" s="59"/>
      <c r="H140" s="5"/>
      <c r="I140" s="16"/>
      <c r="J140" s="59"/>
      <c r="K140" s="5"/>
      <c r="L140" s="16"/>
      <c r="M140" s="59"/>
      <c r="N140" s="5"/>
      <c r="O140" s="16"/>
      <c r="P140" s="59"/>
      <c r="Q140" s="5"/>
      <c r="R140" s="16"/>
      <c r="S140" s="59"/>
      <c r="T140" s="5"/>
      <c r="U140" s="16"/>
      <c r="V140" s="59"/>
      <c r="W140" s="5"/>
      <c r="X140" s="16"/>
      <c r="Y140" s="59"/>
      <c r="Z140" s="5"/>
      <c r="AA140" s="16"/>
      <c r="AB140" s="59"/>
      <c r="AC140" s="13"/>
      <c r="AD140" s="16"/>
      <c r="AE140" s="59"/>
      <c r="AF140" s="5"/>
      <c r="AG140" s="16"/>
      <c r="AH140" s="59"/>
      <c r="AI140" s="5"/>
      <c r="AJ140" s="16"/>
      <c r="AK140" s="59"/>
      <c r="AL140" s="5"/>
      <c r="AM140" s="16"/>
      <c r="AN140" s="59"/>
      <c r="AO140" s="5"/>
      <c r="AP140" s="16"/>
      <c r="AQ140" s="59"/>
      <c r="AR140" s="5"/>
      <c r="AS140" s="16"/>
      <c r="AT140" s="59"/>
      <c r="AU140" s="5"/>
      <c r="AV140" s="16"/>
      <c r="AW140" s="59"/>
      <c r="AX140" s="5"/>
      <c r="AY140" s="16"/>
      <c r="AZ140" s="59"/>
      <c r="BA140" s="5"/>
      <c r="BB140" s="16"/>
      <c r="BC140" s="59"/>
      <c r="BD140" s="5"/>
      <c r="BE140" s="16"/>
      <c r="BF140" s="59"/>
      <c r="BG140" s="5"/>
      <c r="BH140" s="16"/>
      <c r="BI140" s="59"/>
      <c r="BJ140" s="5"/>
      <c r="BK140" s="16"/>
      <c r="BL140" s="59"/>
      <c r="BM140" s="5"/>
      <c r="BN140" s="16"/>
      <c r="BO140" s="59"/>
      <c r="BP140" s="13"/>
      <c r="BQ140" s="16"/>
      <c r="BR140" s="59"/>
      <c r="BS140" s="5"/>
      <c r="BT140" s="16"/>
      <c r="BU140" s="59"/>
      <c r="BV140" s="5"/>
      <c r="BW140" s="16"/>
      <c r="BX140" s="59"/>
      <c r="BY140" s="5"/>
      <c r="BZ140" s="16"/>
      <c r="CA140" s="59"/>
      <c r="CB140" s="5"/>
      <c r="CC140" s="16"/>
      <c r="CD140" s="59"/>
      <c r="CE140" s="5"/>
      <c r="CF140" s="16"/>
      <c r="CG140" s="59"/>
      <c r="CH140" s="5"/>
      <c r="CI140" s="16"/>
      <c r="CJ140" s="59"/>
      <c r="CK140" s="5"/>
      <c r="CL140" s="16"/>
      <c r="CM140" s="59"/>
      <c r="CN140" s="5"/>
      <c r="CO140" s="16"/>
      <c r="CP140" s="59"/>
      <c r="CQ140" s="5"/>
      <c r="CR140" s="16"/>
      <c r="CS140" s="59"/>
      <c r="CT140" s="5"/>
      <c r="CU140" s="16"/>
      <c r="CV140" s="59"/>
      <c r="CW140" s="5"/>
      <c r="CX140" s="16"/>
      <c r="CY140" s="59"/>
      <c r="CZ140" s="5"/>
      <c r="DA140" s="16"/>
      <c r="DB140" s="59"/>
      <c r="DC140" s="13"/>
      <c r="DD140" s="16"/>
      <c r="DE140" s="59"/>
      <c r="DF140" s="5"/>
      <c r="DG140" s="16"/>
      <c r="DH140" s="59"/>
      <c r="DI140" s="5"/>
      <c r="DJ140" s="16"/>
      <c r="DK140" s="59"/>
      <c r="DL140" s="5"/>
      <c r="DM140" s="16"/>
      <c r="DN140" s="59"/>
      <c r="DO140" s="5"/>
      <c r="DP140" s="16"/>
      <c r="DQ140" s="59"/>
      <c r="DR140" s="5"/>
      <c r="DS140" s="16"/>
      <c r="DT140" s="59"/>
      <c r="DU140" s="5"/>
      <c r="DV140" s="16"/>
      <c r="DW140" s="59"/>
      <c r="DX140" s="5"/>
      <c r="DY140" s="16"/>
      <c r="DZ140" s="59"/>
      <c r="EA140" s="5"/>
      <c r="EB140" s="16"/>
      <c r="EC140" s="59"/>
      <c r="ED140" s="5"/>
      <c r="EE140" s="16"/>
      <c r="EF140" s="59"/>
      <c r="EG140" s="13"/>
      <c r="EH140" s="16"/>
      <c r="EI140" s="76"/>
    </row>
    <row r="141" spans="1:139" ht="12" customHeight="1" x14ac:dyDescent="0.25">
      <c r="A141" s="4"/>
      <c r="B141" s="13"/>
      <c r="C141" s="16"/>
      <c r="D141" s="59"/>
      <c r="E141" s="5"/>
      <c r="F141" s="16"/>
      <c r="G141" s="59"/>
      <c r="H141" s="5"/>
      <c r="I141" s="16"/>
      <c r="J141" s="59"/>
      <c r="K141" s="5"/>
      <c r="L141" s="16"/>
      <c r="M141" s="59"/>
      <c r="N141" s="5"/>
      <c r="O141" s="16"/>
      <c r="P141" s="59"/>
      <c r="Q141" s="5"/>
      <c r="R141" s="16"/>
      <c r="S141" s="59"/>
      <c r="T141" s="5"/>
      <c r="U141" s="16"/>
      <c r="V141" s="59"/>
      <c r="W141" s="5"/>
      <c r="X141" s="16"/>
      <c r="Y141" s="59"/>
      <c r="Z141" s="5"/>
      <c r="AA141" s="16"/>
      <c r="AB141" s="59"/>
      <c r="AC141" s="13"/>
      <c r="AD141" s="16"/>
      <c r="AE141" s="59"/>
      <c r="AF141" s="5"/>
      <c r="AG141" s="16"/>
      <c r="AH141" s="59"/>
      <c r="AI141" s="5"/>
      <c r="AJ141" s="16"/>
      <c r="AK141" s="59"/>
      <c r="AL141" s="5"/>
      <c r="AM141" s="16"/>
      <c r="AN141" s="59"/>
      <c r="AO141" s="5"/>
      <c r="AP141" s="16"/>
      <c r="AQ141" s="59"/>
      <c r="AR141" s="5"/>
      <c r="AS141" s="16"/>
      <c r="AT141" s="59"/>
      <c r="AU141" s="5"/>
      <c r="AV141" s="16"/>
      <c r="AW141" s="59"/>
      <c r="AX141" s="5"/>
      <c r="AY141" s="16"/>
      <c r="AZ141" s="59"/>
      <c r="BA141" s="5"/>
      <c r="BB141" s="16"/>
      <c r="BC141" s="59"/>
      <c r="BD141" s="5"/>
      <c r="BE141" s="16"/>
      <c r="BF141" s="59"/>
      <c r="BG141" s="5"/>
      <c r="BH141" s="16"/>
      <c r="BI141" s="59"/>
      <c r="BJ141" s="5"/>
      <c r="BK141" s="16"/>
      <c r="BL141" s="59"/>
      <c r="BM141" s="5"/>
      <c r="BN141" s="16"/>
      <c r="BO141" s="59"/>
      <c r="BP141" s="13"/>
      <c r="BQ141" s="16"/>
      <c r="BR141" s="59"/>
      <c r="BS141" s="5"/>
      <c r="BT141" s="16"/>
      <c r="BU141" s="59"/>
      <c r="BV141" s="5"/>
      <c r="BW141" s="16"/>
      <c r="BX141" s="59"/>
      <c r="BY141" s="5"/>
      <c r="BZ141" s="16"/>
      <c r="CA141" s="59"/>
      <c r="CB141" s="5"/>
      <c r="CC141" s="16"/>
      <c r="CD141" s="59"/>
      <c r="CE141" s="5"/>
      <c r="CF141" s="16"/>
      <c r="CG141" s="59"/>
      <c r="CH141" s="5"/>
      <c r="CI141" s="16"/>
      <c r="CJ141" s="59"/>
      <c r="CK141" s="5"/>
      <c r="CL141" s="16"/>
      <c r="CM141" s="59"/>
      <c r="CN141" s="5"/>
      <c r="CO141" s="16"/>
      <c r="CP141" s="59"/>
      <c r="CQ141" s="5"/>
      <c r="CR141" s="16"/>
      <c r="CS141" s="59"/>
      <c r="CT141" s="5"/>
      <c r="CU141" s="16"/>
      <c r="CV141" s="59"/>
      <c r="CW141" s="5"/>
      <c r="CX141" s="16"/>
      <c r="CY141" s="59"/>
      <c r="CZ141" s="5"/>
      <c r="DA141" s="16"/>
      <c r="DB141" s="59"/>
      <c r="DC141" s="13"/>
      <c r="DD141" s="16"/>
      <c r="DE141" s="59"/>
      <c r="DF141" s="5"/>
      <c r="DG141" s="16"/>
      <c r="DH141" s="59"/>
      <c r="DI141" s="5"/>
      <c r="DJ141" s="16"/>
      <c r="DK141" s="59"/>
      <c r="DL141" s="5"/>
      <c r="DM141" s="16"/>
      <c r="DN141" s="59"/>
      <c r="DO141" s="5"/>
      <c r="DP141" s="16"/>
      <c r="DQ141" s="59"/>
      <c r="DR141" s="5"/>
      <c r="DS141" s="16"/>
      <c r="DT141" s="59"/>
      <c r="DU141" s="5"/>
      <c r="DV141" s="16"/>
      <c r="DW141" s="59"/>
      <c r="DX141" s="5"/>
      <c r="DY141" s="16"/>
      <c r="DZ141" s="59"/>
      <c r="EA141" s="5"/>
      <c r="EB141" s="16"/>
      <c r="EC141" s="59"/>
      <c r="ED141" s="5"/>
      <c r="EE141" s="16"/>
      <c r="EF141" s="59"/>
      <c r="EG141" s="13"/>
      <c r="EH141" s="16"/>
      <c r="EI141" s="76"/>
    </row>
    <row r="142" spans="1:139" ht="12" customHeight="1" x14ac:dyDescent="0.25">
      <c r="A142" s="4"/>
      <c r="B142" s="13"/>
      <c r="C142" s="16"/>
      <c r="D142" s="59"/>
      <c r="E142" s="5"/>
      <c r="F142" s="16"/>
      <c r="G142" s="59"/>
      <c r="H142" s="5"/>
      <c r="I142" s="16"/>
      <c r="J142" s="59"/>
      <c r="K142" s="5"/>
      <c r="L142" s="16"/>
      <c r="M142" s="59"/>
      <c r="N142" s="5"/>
      <c r="O142" s="16"/>
      <c r="P142" s="59"/>
      <c r="Q142" s="5"/>
      <c r="R142" s="16"/>
      <c r="S142" s="59"/>
      <c r="T142" s="5"/>
      <c r="U142" s="16"/>
      <c r="V142" s="59"/>
      <c r="W142" s="5"/>
      <c r="X142" s="16"/>
      <c r="Y142" s="59"/>
      <c r="Z142" s="5"/>
      <c r="AA142" s="16"/>
      <c r="AB142" s="59"/>
      <c r="AC142" s="13"/>
      <c r="AD142" s="16"/>
      <c r="AE142" s="59"/>
      <c r="AF142" s="5"/>
      <c r="AG142" s="16"/>
      <c r="AH142" s="59"/>
      <c r="AI142" s="5"/>
      <c r="AJ142" s="16"/>
      <c r="AK142" s="59"/>
      <c r="AL142" s="5"/>
      <c r="AM142" s="16"/>
      <c r="AN142" s="59"/>
      <c r="AO142" s="5"/>
      <c r="AP142" s="16"/>
      <c r="AQ142" s="59"/>
      <c r="AR142" s="5"/>
      <c r="AS142" s="16"/>
      <c r="AT142" s="59"/>
      <c r="AU142" s="5"/>
      <c r="AV142" s="16"/>
      <c r="AW142" s="59"/>
      <c r="AX142" s="5"/>
      <c r="AY142" s="16"/>
      <c r="AZ142" s="59"/>
      <c r="BA142" s="5"/>
      <c r="BB142" s="16"/>
      <c r="BC142" s="59"/>
      <c r="BD142" s="5"/>
      <c r="BE142" s="16"/>
      <c r="BF142" s="59"/>
      <c r="BG142" s="5"/>
      <c r="BH142" s="16"/>
      <c r="BI142" s="59"/>
      <c r="BJ142" s="5"/>
      <c r="BK142" s="16"/>
      <c r="BL142" s="59"/>
      <c r="BM142" s="5"/>
      <c r="BN142" s="16"/>
      <c r="BO142" s="59"/>
      <c r="BP142" s="13"/>
      <c r="BQ142" s="16"/>
      <c r="BR142" s="59"/>
      <c r="BS142" s="5"/>
      <c r="BT142" s="16"/>
      <c r="BU142" s="59"/>
      <c r="BV142" s="5"/>
      <c r="BW142" s="16"/>
      <c r="BX142" s="59"/>
      <c r="BY142" s="5"/>
      <c r="BZ142" s="16"/>
      <c r="CA142" s="59"/>
      <c r="CB142" s="5"/>
      <c r="CC142" s="16"/>
      <c r="CD142" s="59"/>
      <c r="CE142" s="5"/>
      <c r="CF142" s="16"/>
      <c r="CG142" s="59"/>
      <c r="CH142" s="5"/>
      <c r="CI142" s="16"/>
      <c r="CJ142" s="59"/>
      <c r="CK142" s="5"/>
      <c r="CL142" s="16"/>
      <c r="CM142" s="59"/>
      <c r="CN142" s="5"/>
      <c r="CO142" s="16"/>
      <c r="CP142" s="59"/>
      <c r="CQ142" s="5"/>
      <c r="CR142" s="16"/>
      <c r="CS142" s="59"/>
      <c r="CT142" s="5"/>
      <c r="CU142" s="16"/>
      <c r="CV142" s="59"/>
      <c r="CW142" s="5"/>
      <c r="CX142" s="16"/>
      <c r="CY142" s="59"/>
      <c r="CZ142" s="5"/>
      <c r="DA142" s="16"/>
      <c r="DB142" s="59"/>
      <c r="DC142" s="13"/>
      <c r="DD142" s="16"/>
      <c r="DE142" s="59"/>
      <c r="DF142" s="5"/>
      <c r="DG142" s="16"/>
      <c r="DH142" s="59"/>
      <c r="DI142" s="5"/>
      <c r="DJ142" s="16"/>
      <c r="DK142" s="59"/>
      <c r="DL142" s="5"/>
      <c r="DM142" s="16"/>
      <c r="DN142" s="59"/>
      <c r="DO142" s="5"/>
      <c r="DP142" s="16"/>
      <c r="DQ142" s="59"/>
      <c r="DR142" s="5"/>
      <c r="DS142" s="16"/>
      <c r="DT142" s="59"/>
      <c r="DU142" s="5"/>
      <c r="DV142" s="16"/>
      <c r="DW142" s="59"/>
      <c r="DX142" s="5"/>
      <c r="DY142" s="16"/>
      <c r="DZ142" s="59"/>
      <c r="EA142" s="5"/>
      <c r="EB142" s="16"/>
      <c r="EC142" s="59"/>
      <c r="ED142" s="5"/>
      <c r="EE142" s="16"/>
      <c r="EF142" s="59"/>
      <c r="EG142" s="13"/>
      <c r="EH142" s="16"/>
      <c r="EI142" s="76"/>
    </row>
    <row r="143" spans="1:139" ht="12" customHeight="1" x14ac:dyDescent="0.25">
      <c r="A143" s="4"/>
      <c r="B143" s="13"/>
      <c r="C143" s="16"/>
      <c r="D143" s="59"/>
      <c r="E143" s="5"/>
      <c r="F143" s="16"/>
      <c r="G143" s="59"/>
      <c r="H143" s="5"/>
      <c r="I143" s="16"/>
      <c r="J143" s="59"/>
      <c r="K143" s="5"/>
      <c r="L143" s="16"/>
      <c r="M143" s="59"/>
      <c r="N143" s="5"/>
      <c r="O143" s="16"/>
      <c r="P143" s="59"/>
      <c r="Q143" s="5"/>
      <c r="R143" s="16"/>
      <c r="S143" s="59"/>
      <c r="T143" s="5"/>
      <c r="U143" s="16"/>
      <c r="V143" s="59"/>
      <c r="W143" s="5"/>
      <c r="X143" s="16"/>
      <c r="Y143" s="59"/>
      <c r="Z143" s="5"/>
      <c r="AA143" s="16"/>
      <c r="AB143" s="59"/>
      <c r="AC143" s="13"/>
      <c r="AD143" s="16"/>
      <c r="AE143" s="59"/>
      <c r="AF143" s="5"/>
      <c r="AG143" s="16"/>
      <c r="AH143" s="59"/>
      <c r="AI143" s="5"/>
      <c r="AJ143" s="16"/>
      <c r="AK143" s="59"/>
      <c r="AL143" s="5"/>
      <c r="AM143" s="16"/>
      <c r="AN143" s="59"/>
      <c r="AO143" s="5"/>
      <c r="AP143" s="16"/>
      <c r="AQ143" s="59"/>
      <c r="AR143" s="5"/>
      <c r="AS143" s="16"/>
      <c r="AT143" s="59"/>
      <c r="AU143" s="5"/>
      <c r="AV143" s="16"/>
      <c r="AW143" s="59"/>
      <c r="AX143" s="5"/>
      <c r="AY143" s="16"/>
      <c r="AZ143" s="59"/>
      <c r="BA143" s="5"/>
      <c r="BB143" s="16"/>
      <c r="BC143" s="59"/>
      <c r="BD143" s="5"/>
      <c r="BE143" s="16"/>
      <c r="BF143" s="59"/>
      <c r="BG143" s="5"/>
      <c r="BH143" s="16"/>
      <c r="BI143" s="59"/>
      <c r="BJ143" s="5"/>
      <c r="BK143" s="16"/>
      <c r="BL143" s="59"/>
      <c r="BM143" s="5"/>
      <c r="BN143" s="16"/>
      <c r="BO143" s="59"/>
      <c r="BP143" s="13"/>
      <c r="BQ143" s="16"/>
      <c r="BR143" s="59"/>
      <c r="BS143" s="5"/>
      <c r="BT143" s="16"/>
      <c r="BU143" s="59"/>
      <c r="BV143" s="5"/>
      <c r="BW143" s="16"/>
      <c r="BX143" s="59"/>
      <c r="BY143" s="5"/>
      <c r="BZ143" s="16"/>
      <c r="CA143" s="59"/>
      <c r="CB143" s="5"/>
      <c r="CC143" s="16"/>
      <c r="CD143" s="59"/>
      <c r="CE143" s="5"/>
      <c r="CF143" s="16"/>
      <c r="CG143" s="59"/>
      <c r="CH143" s="5"/>
      <c r="CI143" s="16"/>
      <c r="CJ143" s="59"/>
      <c r="CK143" s="5"/>
      <c r="CL143" s="16"/>
      <c r="CM143" s="59"/>
      <c r="CN143" s="5"/>
      <c r="CO143" s="16"/>
      <c r="CP143" s="59"/>
      <c r="CQ143" s="5"/>
      <c r="CR143" s="16"/>
      <c r="CS143" s="59"/>
      <c r="CT143" s="5"/>
      <c r="CU143" s="16"/>
      <c r="CV143" s="59"/>
      <c r="CW143" s="5"/>
      <c r="CX143" s="16"/>
      <c r="CY143" s="59"/>
      <c r="CZ143" s="5"/>
      <c r="DA143" s="16"/>
      <c r="DB143" s="59"/>
      <c r="DC143" s="13"/>
      <c r="DD143" s="16"/>
      <c r="DE143" s="59"/>
      <c r="DF143" s="5"/>
      <c r="DG143" s="16"/>
      <c r="DH143" s="59"/>
      <c r="DI143" s="5"/>
      <c r="DJ143" s="16"/>
      <c r="DK143" s="59"/>
      <c r="DL143" s="5"/>
      <c r="DM143" s="16"/>
      <c r="DN143" s="59"/>
      <c r="DO143" s="5"/>
      <c r="DP143" s="16"/>
      <c r="DQ143" s="59"/>
      <c r="DR143" s="5"/>
      <c r="DS143" s="16"/>
      <c r="DT143" s="59"/>
      <c r="DU143" s="5"/>
      <c r="DV143" s="16"/>
      <c r="DW143" s="59"/>
      <c r="DX143" s="5"/>
      <c r="DY143" s="16"/>
      <c r="DZ143" s="59"/>
      <c r="EA143" s="5"/>
      <c r="EB143" s="16"/>
      <c r="EC143" s="59"/>
      <c r="ED143" s="5"/>
      <c r="EE143" s="16"/>
      <c r="EF143" s="59"/>
      <c r="EG143" s="13"/>
      <c r="EH143" s="16"/>
      <c r="EI143" s="76"/>
    </row>
    <row r="144" spans="1:139" ht="12" customHeight="1" x14ac:dyDescent="0.25">
      <c r="A144" s="4"/>
      <c r="B144" s="13"/>
      <c r="C144" s="16"/>
      <c r="D144" s="59"/>
      <c r="E144" s="5"/>
      <c r="F144" s="16"/>
      <c r="G144" s="59"/>
      <c r="H144" s="5"/>
      <c r="I144" s="16"/>
      <c r="J144" s="59"/>
      <c r="K144" s="5"/>
      <c r="L144" s="16"/>
      <c r="M144" s="59"/>
      <c r="N144" s="5"/>
      <c r="O144" s="16"/>
      <c r="P144" s="59"/>
      <c r="Q144" s="5"/>
      <c r="R144" s="16"/>
      <c r="S144" s="59"/>
      <c r="T144" s="5"/>
      <c r="U144" s="16"/>
      <c r="V144" s="59"/>
      <c r="W144" s="5"/>
      <c r="X144" s="16"/>
      <c r="Y144" s="59"/>
      <c r="Z144" s="5"/>
      <c r="AA144" s="16"/>
      <c r="AB144" s="59"/>
      <c r="AC144" s="13"/>
      <c r="AD144" s="16"/>
      <c r="AE144" s="59"/>
      <c r="AF144" s="5"/>
      <c r="AG144" s="16"/>
      <c r="AH144" s="59"/>
      <c r="AI144" s="5"/>
      <c r="AJ144" s="16"/>
      <c r="AK144" s="59"/>
      <c r="AL144" s="5"/>
      <c r="AM144" s="16"/>
      <c r="AN144" s="59"/>
      <c r="AO144" s="5"/>
      <c r="AP144" s="16"/>
      <c r="AQ144" s="59"/>
      <c r="AR144" s="5"/>
      <c r="AS144" s="16"/>
      <c r="AT144" s="59"/>
      <c r="AU144" s="5"/>
      <c r="AV144" s="16"/>
      <c r="AW144" s="59"/>
      <c r="AX144" s="5"/>
      <c r="AY144" s="16"/>
      <c r="AZ144" s="59"/>
      <c r="BA144" s="5"/>
      <c r="BB144" s="16"/>
      <c r="BC144" s="59"/>
      <c r="BD144" s="5"/>
      <c r="BE144" s="16"/>
      <c r="BF144" s="59"/>
      <c r="BG144" s="5"/>
      <c r="BH144" s="16"/>
      <c r="BI144" s="59"/>
      <c r="BJ144" s="5"/>
      <c r="BK144" s="16"/>
      <c r="BL144" s="59"/>
      <c r="BM144" s="5"/>
      <c r="BN144" s="16"/>
      <c r="BO144" s="59"/>
      <c r="BP144" s="13"/>
      <c r="BQ144" s="16"/>
      <c r="BR144" s="59"/>
      <c r="BS144" s="5"/>
      <c r="BT144" s="16"/>
      <c r="BU144" s="59"/>
      <c r="BV144" s="5"/>
      <c r="BW144" s="16"/>
      <c r="BX144" s="59"/>
      <c r="BY144" s="5"/>
      <c r="BZ144" s="16"/>
      <c r="CA144" s="59"/>
      <c r="CB144" s="5"/>
      <c r="CC144" s="16"/>
      <c r="CD144" s="59"/>
      <c r="CE144" s="5"/>
      <c r="CF144" s="16"/>
      <c r="CG144" s="59"/>
      <c r="CH144" s="5"/>
      <c r="CI144" s="16"/>
      <c r="CJ144" s="59"/>
      <c r="CK144" s="5"/>
      <c r="CL144" s="16"/>
      <c r="CM144" s="59"/>
      <c r="CN144" s="5"/>
      <c r="CO144" s="16"/>
      <c r="CP144" s="59"/>
      <c r="CQ144" s="5"/>
      <c r="CR144" s="16"/>
      <c r="CS144" s="59"/>
      <c r="CT144" s="5"/>
      <c r="CU144" s="16"/>
      <c r="CV144" s="59"/>
      <c r="CW144" s="5"/>
      <c r="CX144" s="16"/>
      <c r="CY144" s="59"/>
      <c r="CZ144" s="5"/>
      <c r="DA144" s="16"/>
      <c r="DB144" s="59"/>
      <c r="DC144" s="13"/>
      <c r="DD144" s="16"/>
      <c r="DE144" s="59"/>
      <c r="DF144" s="5"/>
      <c r="DG144" s="16"/>
      <c r="DH144" s="59"/>
      <c r="DI144" s="5"/>
      <c r="DJ144" s="16"/>
      <c r="DK144" s="59"/>
      <c r="DL144" s="5"/>
      <c r="DM144" s="16"/>
      <c r="DN144" s="59"/>
      <c r="DO144" s="5"/>
      <c r="DP144" s="16"/>
      <c r="DQ144" s="59"/>
      <c r="DR144" s="5"/>
      <c r="DS144" s="16"/>
      <c r="DT144" s="59"/>
      <c r="DU144" s="5"/>
      <c r="DV144" s="16"/>
      <c r="DW144" s="59"/>
      <c r="DX144" s="5"/>
      <c r="DY144" s="16"/>
      <c r="DZ144" s="59"/>
      <c r="EA144" s="5"/>
      <c r="EB144" s="16"/>
      <c r="EC144" s="59"/>
      <c r="ED144" s="5"/>
      <c r="EE144" s="16"/>
      <c r="EF144" s="59"/>
      <c r="EG144" s="13"/>
      <c r="EH144" s="16"/>
      <c r="EI144" s="76"/>
    </row>
    <row r="145" spans="1:139" ht="12" customHeight="1" x14ac:dyDescent="0.25">
      <c r="A145" s="4"/>
      <c r="B145" s="13"/>
      <c r="C145" s="16"/>
      <c r="D145" s="59"/>
      <c r="E145" s="5"/>
      <c r="F145" s="16"/>
      <c r="G145" s="59"/>
      <c r="H145" s="5"/>
      <c r="I145" s="16"/>
      <c r="J145" s="59"/>
      <c r="K145" s="5"/>
      <c r="L145" s="16"/>
      <c r="M145" s="59"/>
      <c r="N145" s="5"/>
      <c r="O145" s="16"/>
      <c r="P145" s="59"/>
      <c r="Q145" s="5"/>
      <c r="R145" s="16"/>
      <c r="S145" s="59"/>
      <c r="T145" s="5"/>
      <c r="U145" s="16"/>
      <c r="V145" s="59"/>
      <c r="W145" s="5"/>
      <c r="X145" s="16"/>
      <c r="Y145" s="59"/>
      <c r="Z145" s="5"/>
      <c r="AA145" s="16"/>
      <c r="AB145" s="59"/>
      <c r="AC145" s="13"/>
      <c r="AD145" s="16"/>
      <c r="AE145" s="59"/>
      <c r="AF145" s="5"/>
      <c r="AG145" s="16"/>
      <c r="AH145" s="59"/>
      <c r="AI145" s="5"/>
      <c r="AJ145" s="16"/>
      <c r="AK145" s="59"/>
      <c r="AL145" s="5"/>
      <c r="AM145" s="16"/>
      <c r="AN145" s="59"/>
      <c r="AO145" s="5"/>
      <c r="AP145" s="16"/>
      <c r="AQ145" s="59"/>
      <c r="AR145" s="5"/>
      <c r="AS145" s="16"/>
      <c r="AT145" s="59"/>
      <c r="AU145" s="5"/>
      <c r="AV145" s="16"/>
      <c r="AW145" s="59"/>
      <c r="AX145" s="5"/>
      <c r="AY145" s="16"/>
      <c r="AZ145" s="59"/>
      <c r="BA145" s="5"/>
      <c r="BB145" s="16"/>
      <c r="BC145" s="59"/>
      <c r="BD145" s="5"/>
      <c r="BE145" s="16"/>
      <c r="BF145" s="59"/>
      <c r="BG145" s="5"/>
      <c r="BH145" s="16"/>
      <c r="BI145" s="59"/>
      <c r="BJ145" s="5"/>
      <c r="BK145" s="16"/>
      <c r="BL145" s="59"/>
      <c r="BM145" s="5"/>
      <c r="BN145" s="16"/>
      <c r="BO145" s="59"/>
      <c r="BP145" s="13"/>
      <c r="BQ145" s="16"/>
      <c r="BR145" s="59"/>
      <c r="BS145" s="5"/>
      <c r="BT145" s="16"/>
      <c r="BU145" s="59"/>
      <c r="BV145" s="5"/>
      <c r="BW145" s="16"/>
      <c r="BX145" s="59"/>
      <c r="BY145" s="5"/>
      <c r="BZ145" s="16"/>
      <c r="CA145" s="59"/>
      <c r="CB145" s="5"/>
      <c r="CC145" s="16"/>
      <c r="CD145" s="59"/>
      <c r="CE145" s="5"/>
      <c r="CF145" s="16"/>
      <c r="CG145" s="59"/>
      <c r="CH145" s="5"/>
      <c r="CI145" s="16"/>
      <c r="CJ145" s="59"/>
      <c r="CK145" s="5"/>
      <c r="CL145" s="16"/>
      <c r="CM145" s="59"/>
      <c r="CN145" s="5"/>
      <c r="CO145" s="16"/>
      <c r="CP145" s="59"/>
      <c r="CQ145" s="5"/>
      <c r="CR145" s="16"/>
      <c r="CS145" s="59"/>
      <c r="CT145" s="5"/>
      <c r="CU145" s="16"/>
      <c r="CV145" s="59"/>
      <c r="CW145" s="5"/>
      <c r="CX145" s="16"/>
      <c r="CY145" s="59"/>
      <c r="CZ145" s="5"/>
      <c r="DA145" s="16"/>
      <c r="DB145" s="59"/>
      <c r="DC145" s="13"/>
      <c r="DD145" s="16"/>
      <c r="DE145" s="59"/>
      <c r="DF145" s="5"/>
      <c r="DG145" s="16"/>
      <c r="DH145" s="59"/>
      <c r="DI145" s="5"/>
      <c r="DJ145" s="16"/>
      <c r="DK145" s="59"/>
      <c r="DL145" s="5"/>
      <c r="DM145" s="16"/>
      <c r="DN145" s="59"/>
      <c r="DO145" s="5"/>
      <c r="DP145" s="16"/>
      <c r="DQ145" s="59"/>
      <c r="DR145" s="5"/>
      <c r="DS145" s="16"/>
      <c r="DT145" s="59"/>
      <c r="DU145" s="5"/>
      <c r="DV145" s="16"/>
      <c r="DW145" s="59"/>
      <c r="DX145" s="5"/>
      <c r="DY145" s="16"/>
      <c r="DZ145" s="59"/>
      <c r="EA145" s="5"/>
      <c r="EB145" s="16"/>
      <c r="EC145" s="59"/>
      <c r="ED145" s="5"/>
      <c r="EE145" s="16"/>
      <c r="EF145" s="59"/>
      <c r="EG145" s="13"/>
      <c r="EH145" s="16"/>
      <c r="EI145" s="76"/>
    </row>
    <row r="146" spans="1:139" ht="12" customHeight="1" x14ac:dyDescent="0.25">
      <c r="A146" s="4"/>
      <c r="B146" s="13"/>
      <c r="C146" s="16"/>
      <c r="D146" s="59"/>
      <c r="E146" s="5"/>
      <c r="F146" s="16"/>
      <c r="G146" s="59"/>
      <c r="H146" s="5"/>
      <c r="I146" s="16"/>
      <c r="J146" s="59"/>
      <c r="K146" s="5"/>
      <c r="L146" s="16"/>
      <c r="M146" s="59"/>
      <c r="N146" s="5"/>
      <c r="O146" s="16"/>
      <c r="P146" s="59"/>
      <c r="Q146" s="5"/>
      <c r="R146" s="16"/>
      <c r="S146" s="59"/>
      <c r="T146" s="5"/>
      <c r="U146" s="16"/>
      <c r="V146" s="59"/>
      <c r="W146" s="5"/>
      <c r="X146" s="16"/>
      <c r="Y146" s="59"/>
      <c r="Z146" s="5"/>
      <c r="AA146" s="16"/>
      <c r="AB146" s="59"/>
      <c r="AC146" s="13"/>
      <c r="AD146" s="16"/>
      <c r="AE146" s="59"/>
      <c r="AF146" s="5"/>
      <c r="AG146" s="16"/>
      <c r="AH146" s="59"/>
      <c r="AI146" s="5"/>
      <c r="AJ146" s="16"/>
      <c r="AK146" s="59"/>
      <c r="AL146" s="5"/>
      <c r="AM146" s="16"/>
      <c r="AN146" s="59"/>
      <c r="AO146" s="5"/>
      <c r="AP146" s="16"/>
      <c r="AQ146" s="59"/>
      <c r="AR146" s="5"/>
      <c r="AS146" s="16"/>
      <c r="AT146" s="59"/>
      <c r="AU146" s="5"/>
      <c r="AV146" s="16"/>
      <c r="AW146" s="59"/>
      <c r="AX146" s="5"/>
      <c r="AY146" s="16"/>
      <c r="AZ146" s="59"/>
      <c r="BA146" s="5"/>
      <c r="BB146" s="16"/>
      <c r="BC146" s="59"/>
      <c r="BD146" s="5"/>
      <c r="BE146" s="16"/>
      <c r="BF146" s="59"/>
      <c r="BG146" s="5"/>
      <c r="BH146" s="16"/>
      <c r="BI146" s="59"/>
      <c r="BJ146" s="5"/>
      <c r="BK146" s="16"/>
      <c r="BL146" s="59"/>
      <c r="BM146" s="5"/>
      <c r="BN146" s="16"/>
      <c r="BO146" s="59"/>
      <c r="BP146" s="13"/>
      <c r="BQ146" s="16"/>
      <c r="BR146" s="59"/>
      <c r="BS146" s="5"/>
      <c r="BT146" s="16"/>
      <c r="BU146" s="59"/>
      <c r="BV146" s="5"/>
      <c r="BW146" s="16"/>
      <c r="BX146" s="59"/>
      <c r="BY146" s="5"/>
      <c r="BZ146" s="16"/>
      <c r="CA146" s="59"/>
      <c r="CB146" s="5"/>
      <c r="CC146" s="16"/>
      <c r="CD146" s="59"/>
      <c r="CE146" s="5"/>
      <c r="CF146" s="16"/>
      <c r="CG146" s="59"/>
      <c r="CH146" s="5"/>
      <c r="CI146" s="16"/>
      <c r="CJ146" s="59"/>
      <c r="CK146" s="5"/>
      <c r="CL146" s="16"/>
      <c r="CM146" s="59"/>
      <c r="CN146" s="5"/>
      <c r="CO146" s="16"/>
      <c r="CP146" s="59"/>
      <c r="CQ146" s="5"/>
      <c r="CR146" s="16"/>
      <c r="CS146" s="59"/>
      <c r="CT146" s="5"/>
      <c r="CU146" s="16"/>
      <c r="CV146" s="59"/>
      <c r="CW146" s="5"/>
      <c r="CX146" s="16"/>
      <c r="CY146" s="59"/>
      <c r="CZ146" s="5"/>
      <c r="DA146" s="16"/>
      <c r="DB146" s="59"/>
      <c r="DC146" s="13"/>
      <c r="DD146" s="16"/>
      <c r="DE146" s="59"/>
      <c r="DF146" s="5"/>
      <c r="DG146" s="16"/>
      <c r="DH146" s="59"/>
      <c r="DI146" s="5"/>
      <c r="DJ146" s="16"/>
      <c r="DK146" s="59"/>
      <c r="DL146" s="5"/>
      <c r="DM146" s="16"/>
      <c r="DN146" s="59"/>
      <c r="DO146" s="5"/>
      <c r="DP146" s="16"/>
      <c r="DQ146" s="59"/>
      <c r="DR146" s="5"/>
      <c r="DS146" s="16"/>
      <c r="DT146" s="59"/>
      <c r="DU146" s="5"/>
      <c r="DV146" s="16"/>
      <c r="DW146" s="59"/>
      <c r="DX146" s="5"/>
      <c r="DY146" s="16"/>
      <c r="DZ146" s="59"/>
      <c r="EA146" s="5"/>
      <c r="EB146" s="16"/>
      <c r="EC146" s="59"/>
      <c r="ED146" s="5"/>
      <c r="EE146" s="16"/>
      <c r="EF146" s="59"/>
      <c r="EG146" s="13"/>
      <c r="EH146" s="16"/>
      <c r="EI146" s="76"/>
    </row>
    <row r="147" spans="1:139" ht="12" customHeight="1" x14ac:dyDescent="0.25">
      <c r="A147" s="4"/>
      <c r="B147" s="13"/>
      <c r="C147" s="16"/>
      <c r="D147" s="59"/>
      <c r="E147" s="5"/>
      <c r="F147" s="16"/>
      <c r="G147" s="59"/>
      <c r="H147" s="5"/>
      <c r="I147" s="16"/>
      <c r="J147" s="59"/>
      <c r="K147" s="5"/>
      <c r="L147" s="16"/>
      <c r="M147" s="59"/>
      <c r="N147" s="5"/>
      <c r="O147" s="16"/>
      <c r="P147" s="59"/>
      <c r="Q147" s="5"/>
      <c r="R147" s="16"/>
      <c r="S147" s="59"/>
      <c r="T147" s="5"/>
      <c r="U147" s="16"/>
      <c r="V147" s="59"/>
      <c r="W147" s="5"/>
      <c r="X147" s="16"/>
      <c r="Y147" s="59"/>
      <c r="Z147" s="5"/>
      <c r="AA147" s="16"/>
      <c r="AB147" s="59"/>
      <c r="AC147" s="13"/>
      <c r="AD147" s="16"/>
      <c r="AE147" s="59"/>
      <c r="AF147" s="5"/>
      <c r="AG147" s="16"/>
      <c r="AH147" s="59"/>
      <c r="AI147" s="5"/>
      <c r="AJ147" s="16"/>
      <c r="AK147" s="59"/>
      <c r="AL147" s="5"/>
      <c r="AM147" s="16"/>
      <c r="AN147" s="59"/>
      <c r="AO147" s="5"/>
      <c r="AP147" s="16"/>
      <c r="AQ147" s="59"/>
      <c r="AR147" s="5"/>
      <c r="AS147" s="16"/>
      <c r="AT147" s="59"/>
      <c r="AU147" s="5"/>
      <c r="AV147" s="16"/>
      <c r="AW147" s="59"/>
      <c r="AX147" s="5"/>
      <c r="AY147" s="16"/>
      <c r="AZ147" s="59"/>
      <c r="BA147" s="5"/>
      <c r="BB147" s="16"/>
      <c r="BC147" s="59"/>
      <c r="BD147" s="5"/>
      <c r="BE147" s="16"/>
      <c r="BF147" s="59"/>
      <c r="BG147" s="5"/>
      <c r="BH147" s="16"/>
      <c r="BI147" s="59"/>
      <c r="BJ147" s="5"/>
      <c r="BK147" s="16"/>
      <c r="BL147" s="59"/>
      <c r="BM147" s="5"/>
      <c r="BN147" s="16"/>
      <c r="BO147" s="59"/>
      <c r="BP147" s="13"/>
      <c r="BQ147" s="16"/>
      <c r="BR147" s="59"/>
      <c r="BS147" s="5"/>
      <c r="BT147" s="16"/>
      <c r="BU147" s="59"/>
      <c r="BV147" s="5"/>
      <c r="BW147" s="16"/>
      <c r="BX147" s="59"/>
      <c r="BY147" s="5"/>
      <c r="BZ147" s="16"/>
      <c r="CA147" s="59"/>
      <c r="CB147" s="5"/>
      <c r="CC147" s="16"/>
      <c r="CD147" s="59"/>
      <c r="CE147" s="5"/>
      <c r="CF147" s="16"/>
      <c r="CG147" s="59"/>
      <c r="CH147" s="5"/>
      <c r="CI147" s="16"/>
      <c r="CJ147" s="59"/>
      <c r="CK147" s="5"/>
      <c r="CL147" s="16"/>
      <c r="CM147" s="59"/>
      <c r="CN147" s="5"/>
      <c r="CO147" s="16"/>
      <c r="CP147" s="59"/>
      <c r="CQ147" s="5"/>
      <c r="CR147" s="16"/>
      <c r="CS147" s="59"/>
      <c r="CT147" s="5"/>
      <c r="CU147" s="16"/>
      <c r="CV147" s="59"/>
      <c r="CW147" s="5"/>
      <c r="CX147" s="16"/>
      <c r="CY147" s="59"/>
      <c r="CZ147" s="5"/>
      <c r="DA147" s="16"/>
      <c r="DB147" s="59"/>
      <c r="DC147" s="13"/>
      <c r="DD147" s="16"/>
      <c r="DE147" s="59"/>
      <c r="DF147" s="5"/>
      <c r="DG147" s="16"/>
      <c r="DH147" s="59"/>
      <c r="DI147" s="5"/>
      <c r="DJ147" s="16"/>
      <c r="DK147" s="59"/>
      <c r="DL147" s="5"/>
      <c r="DM147" s="16"/>
      <c r="DN147" s="59"/>
      <c r="DO147" s="5"/>
      <c r="DP147" s="16"/>
      <c r="DQ147" s="59"/>
      <c r="DR147" s="5"/>
      <c r="DS147" s="16"/>
      <c r="DT147" s="59"/>
      <c r="DU147" s="5"/>
      <c r="DV147" s="16"/>
      <c r="DW147" s="59"/>
      <c r="DX147" s="5"/>
      <c r="DY147" s="16"/>
      <c r="DZ147" s="59"/>
      <c r="EA147" s="5"/>
      <c r="EB147" s="16"/>
      <c r="EC147" s="59"/>
      <c r="ED147" s="5"/>
      <c r="EE147" s="16"/>
      <c r="EF147" s="59"/>
      <c r="EG147" s="13"/>
      <c r="EH147" s="16"/>
      <c r="EI147" s="76"/>
    </row>
    <row r="148" spans="1:139" ht="12" customHeight="1" x14ac:dyDescent="0.25">
      <c r="A148" s="4"/>
      <c r="B148" s="13"/>
      <c r="C148" s="16"/>
      <c r="D148" s="59"/>
      <c r="E148" s="5"/>
      <c r="F148" s="16"/>
      <c r="G148" s="59"/>
      <c r="H148" s="5"/>
      <c r="I148" s="16"/>
      <c r="J148" s="59"/>
      <c r="K148" s="5"/>
      <c r="L148" s="16"/>
      <c r="M148" s="59"/>
      <c r="N148" s="5"/>
      <c r="O148" s="16"/>
      <c r="P148" s="59"/>
      <c r="Q148" s="5"/>
      <c r="R148" s="16"/>
      <c r="S148" s="59"/>
      <c r="T148" s="5"/>
      <c r="U148" s="16"/>
      <c r="V148" s="59"/>
      <c r="W148" s="5"/>
      <c r="X148" s="16"/>
      <c r="Y148" s="59"/>
      <c r="Z148" s="5"/>
      <c r="AA148" s="16"/>
      <c r="AB148" s="59"/>
      <c r="AC148" s="13"/>
      <c r="AD148" s="16"/>
      <c r="AE148" s="59"/>
      <c r="AF148" s="5"/>
      <c r="AG148" s="16"/>
      <c r="AH148" s="59"/>
      <c r="AI148" s="5"/>
      <c r="AJ148" s="16"/>
      <c r="AK148" s="59"/>
      <c r="AL148" s="5"/>
      <c r="AM148" s="16"/>
      <c r="AN148" s="59"/>
      <c r="AO148" s="5"/>
      <c r="AP148" s="16"/>
      <c r="AQ148" s="59"/>
      <c r="AR148" s="5"/>
      <c r="AS148" s="16"/>
      <c r="AT148" s="59"/>
      <c r="AU148" s="5"/>
      <c r="AV148" s="16"/>
      <c r="AW148" s="59"/>
      <c r="AX148" s="5"/>
      <c r="AY148" s="16"/>
      <c r="AZ148" s="59"/>
      <c r="BA148" s="5"/>
      <c r="BB148" s="16"/>
      <c r="BC148" s="59"/>
      <c r="BD148" s="5"/>
      <c r="BE148" s="16"/>
      <c r="BF148" s="59"/>
      <c r="BG148" s="5"/>
      <c r="BH148" s="16"/>
      <c r="BI148" s="59"/>
      <c r="BJ148" s="5"/>
      <c r="BK148" s="16"/>
      <c r="BL148" s="59"/>
      <c r="BM148" s="5"/>
      <c r="BN148" s="16"/>
      <c r="BO148" s="59"/>
      <c r="BP148" s="13"/>
      <c r="BQ148" s="16"/>
      <c r="BR148" s="59"/>
      <c r="BS148" s="5"/>
      <c r="BT148" s="16"/>
      <c r="BU148" s="59"/>
      <c r="BV148" s="5"/>
      <c r="BW148" s="16"/>
      <c r="BX148" s="59"/>
      <c r="BY148" s="5"/>
      <c r="BZ148" s="16"/>
      <c r="CA148" s="59"/>
      <c r="CB148" s="5"/>
      <c r="CC148" s="16"/>
      <c r="CD148" s="59"/>
      <c r="CE148" s="5"/>
      <c r="CF148" s="16"/>
      <c r="CG148" s="59"/>
      <c r="CH148" s="5"/>
      <c r="CI148" s="16"/>
      <c r="CJ148" s="59"/>
      <c r="CK148" s="5"/>
      <c r="CL148" s="16"/>
      <c r="CM148" s="59"/>
      <c r="CN148" s="5"/>
      <c r="CO148" s="16"/>
      <c r="CP148" s="59"/>
      <c r="CQ148" s="5"/>
      <c r="CR148" s="16"/>
      <c r="CS148" s="59"/>
      <c r="CT148" s="5"/>
      <c r="CU148" s="16"/>
      <c r="CV148" s="59"/>
      <c r="CW148" s="5"/>
      <c r="CX148" s="16"/>
      <c r="CY148" s="59"/>
      <c r="CZ148" s="5"/>
      <c r="DA148" s="16"/>
      <c r="DB148" s="59"/>
      <c r="DC148" s="13"/>
      <c r="DD148" s="16"/>
      <c r="DE148" s="59"/>
      <c r="DF148" s="5"/>
      <c r="DG148" s="16"/>
      <c r="DH148" s="59"/>
      <c r="DI148" s="5"/>
      <c r="DJ148" s="16"/>
      <c r="DK148" s="59"/>
      <c r="DL148" s="5"/>
      <c r="DM148" s="16"/>
      <c r="DN148" s="59"/>
      <c r="DO148" s="5"/>
      <c r="DP148" s="16"/>
      <c r="DQ148" s="59"/>
      <c r="DR148" s="5"/>
      <c r="DS148" s="16"/>
      <c r="DT148" s="59"/>
      <c r="DU148" s="5"/>
      <c r="DV148" s="16"/>
      <c r="DW148" s="59"/>
      <c r="DX148" s="5"/>
      <c r="DY148" s="16"/>
      <c r="DZ148" s="59"/>
      <c r="EA148" s="5"/>
      <c r="EB148" s="16"/>
      <c r="EC148" s="59"/>
      <c r="ED148" s="5"/>
      <c r="EE148" s="16"/>
      <c r="EF148" s="59"/>
      <c r="EG148" s="13"/>
      <c r="EH148" s="16"/>
      <c r="EI148" s="76"/>
    </row>
    <row r="149" spans="1:139" ht="12" customHeight="1" x14ac:dyDescent="0.25">
      <c r="A149" s="4"/>
      <c r="B149" s="13"/>
      <c r="C149" s="16"/>
      <c r="D149" s="59"/>
      <c r="E149" s="5"/>
      <c r="F149" s="16"/>
      <c r="G149" s="59"/>
      <c r="H149" s="5"/>
      <c r="I149" s="16"/>
      <c r="J149" s="59"/>
      <c r="K149" s="5"/>
      <c r="L149" s="16"/>
      <c r="M149" s="59"/>
      <c r="N149" s="5"/>
      <c r="O149" s="16"/>
      <c r="P149" s="59"/>
      <c r="Q149" s="5"/>
      <c r="R149" s="16"/>
      <c r="S149" s="59"/>
      <c r="T149" s="5"/>
      <c r="U149" s="16"/>
      <c r="V149" s="59"/>
      <c r="W149" s="5"/>
      <c r="X149" s="16"/>
      <c r="Y149" s="59"/>
      <c r="Z149" s="5"/>
      <c r="AA149" s="16"/>
      <c r="AB149" s="59"/>
      <c r="AC149" s="13"/>
      <c r="AD149" s="16"/>
      <c r="AE149" s="59"/>
      <c r="AF149" s="5"/>
      <c r="AG149" s="16"/>
      <c r="AH149" s="59"/>
      <c r="AI149" s="5"/>
      <c r="AJ149" s="16"/>
      <c r="AK149" s="59"/>
      <c r="AL149" s="5"/>
      <c r="AM149" s="16"/>
      <c r="AN149" s="59"/>
      <c r="AO149" s="5"/>
      <c r="AP149" s="16"/>
      <c r="AQ149" s="59"/>
      <c r="AR149" s="5"/>
      <c r="AS149" s="16"/>
      <c r="AT149" s="59"/>
      <c r="AU149" s="5"/>
      <c r="AV149" s="16"/>
      <c r="AW149" s="59"/>
      <c r="AX149" s="5"/>
      <c r="AY149" s="16"/>
      <c r="AZ149" s="59"/>
      <c r="BA149" s="5"/>
      <c r="BB149" s="16"/>
      <c r="BC149" s="59"/>
      <c r="BD149" s="5"/>
      <c r="BE149" s="16"/>
      <c r="BF149" s="59"/>
      <c r="BG149" s="5"/>
      <c r="BH149" s="16"/>
      <c r="BI149" s="59"/>
      <c r="BJ149" s="5"/>
      <c r="BK149" s="16"/>
      <c r="BL149" s="59"/>
      <c r="BM149" s="5"/>
      <c r="BN149" s="16"/>
      <c r="BO149" s="59"/>
      <c r="BP149" s="13"/>
      <c r="BQ149" s="16"/>
      <c r="BR149" s="59"/>
      <c r="BS149" s="5"/>
      <c r="BT149" s="16"/>
      <c r="BU149" s="59"/>
      <c r="BV149" s="5"/>
      <c r="BW149" s="16"/>
      <c r="BX149" s="59"/>
      <c r="BY149" s="5"/>
      <c r="BZ149" s="16"/>
      <c r="CA149" s="59"/>
      <c r="CB149" s="5"/>
      <c r="CC149" s="16"/>
      <c r="CD149" s="59"/>
      <c r="CE149" s="5"/>
      <c r="CF149" s="16"/>
      <c r="CG149" s="59"/>
      <c r="CH149" s="5"/>
      <c r="CI149" s="16"/>
      <c r="CJ149" s="59"/>
      <c r="CK149" s="5"/>
      <c r="CL149" s="16"/>
      <c r="CM149" s="59"/>
      <c r="CN149" s="5"/>
      <c r="CO149" s="16"/>
      <c r="CP149" s="59"/>
      <c r="CQ149" s="5"/>
      <c r="CR149" s="16"/>
      <c r="CS149" s="59"/>
      <c r="CT149" s="5"/>
      <c r="CU149" s="16"/>
      <c r="CV149" s="59"/>
      <c r="CW149" s="5"/>
      <c r="CX149" s="16"/>
      <c r="CY149" s="59"/>
      <c r="CZ149" s="5"/>
      <c r="DA149" s="16"/>
      <c r="DB149" s="59"/>
      <c r="DC149" s="13"/>
      <c r="DD149" s="16"/>
      <c r="DE149" s="59"/>
      <c r="DF149" s="5"/>
      <c r="DG149" s="16"/>
      <c r="DH149" s="59"/>
      <c r="DI149" s="5"/>
      <c r="DJ149" s="16"/>
      <c r="DK149" s="59"/>
      <c r="DL149" s="5"/>
      <c r="DM149" s="16"/>
      <c r="DN149" s="59"/>
      <c r="DO149" s="5"/>
      <c r="DP149" s="16"/>
      <c r="DQ149" s="59"/>
      <c r="DR149" s="5"/>
      <c r="DS149" s="16"/>
      <c r="DT149" s="59"/>
      <c r="DU149" s="5"/>
      <c r="DV149" s="16"/>
      <c r="DW149" s="59"/>
      <c r="DX149" s="5"/>
      <c r="DY149" s="16"/>
      <c r="DZ149" s="59"/>
      <c r="EA149" s="5"/>
      <c r="EB149" s="16"/>
      <c r="EC149" s="59"/>
      <c r="ED149" s="5"/>
      <c r="EE149" s="16"/>
      <c r="EF149" s="59"/>
      <c r="EG149" s="13"/>
      <c r="EH149" s="16"/>
      <c r="EI149" s="76"/>
    </row>
    <row r="150" spans="1:139" ht="12" customHeight="1" x14ac:dyDescent="0.25">
      <c r="A150" s="4"/>
      <c r="B150" s="13"/>
      <c r="C150" s="16"/>
      <c r="D150" s="59"/>
      <c r="E150" s="5"/>
      <c r="F150" s="16"/>
      <c r="G150" s="59"/>
      <c r="H150" s="5"/>
      <c r="I150" s="16"/>
      <c r="J150" s="59"/>
      <c r="K150" s="5"/>
      <c r="L150" s="16"/>
      <c r="M150" s="59"/>
      <c r="N150" s="5"/>
      <c r="O150" s="16"/>
      <c r="P150" s="59"/>
      <c r="Q150" s="5"/>
      <c r="R150" s="16"/>
      <c r="S150" s="59"/>
      <c r="T150" s="5"/>
      <c r="U150" s="16"/>
      <c r="V150" s="59"/>
      <c r="W150" s="5"/>
      <c r="X150" s="16"/>
      <c r="Y150" s="59"/>
      <c r="Z150" s="5"/>
      <c r="AA150" s="16"/>
      <c r="AB150" s="59"/>
      <c r="AC150" s="13"/>
      <c r="AD150" s="16"/>
      <c r="AE150" s="59"/>
      <c r="AF150" s="5"/>
      <c r="AG150" s="16"/>
      <c r="AH150" s="59"/>
      <c r="AI150" s="5"/>
      <c r="AJ150" s="16"/>
      <c r="AK150" s="59"/>
      <c r="AL150" s="5"/>
      <c r="AM150" s="16"/>
      <c r="AN150" s="59"/>
      <c r="AO150" s="5"/>
      <c r="AP150" s="16"/>
      <c r="AQ150" s="59"/>
      <c r="AR150" s="5"/>
      <c r="AS150" s="16"/>
      <c r="AT150" s="59"/>
      <c r="AU150" s="5"/>
      <c r="AV150" s="16"/>
      <c r="AW150" s="59"/>
      <c r="AX150" s="5"/>
      <c r="AY150" s="16"/>
      <c r="AZ150" s="59"/>
      <c r="BA150" s="5"/>
      <c r="BB150" s="16"/>
      <c r="BC150" s="59"/>
      <c r="BD150" s="5"/>
      <c r="BE150" s="16"/>
      <c r="BF150" s="59"/>
      <c r="BG150" s="5"/>
      <c r="BH150" s="16"/>
      <c r="BI150" s="59"/>
      <c r="BJ150" s="5"/>
      <c r="BK150" s="16"/>
      <c r="BL150" s="59"/>
      <c r="BM150" s="5"/>
      <c r="BN150" s="16"/>
      <c r="BO150" s="59"/>
      <c r="BP150" s="13"/>
      <c r="BQ150" s="16"/>
      <c r="BR150" s="59"/>
      <c r="BS150" s="5"/>
      <c r="BT150" s="16"/>
      <c r="BU150" s="59"/>
      <c r="BV150" s="5"/>
      <c r="BW150" s="16"/>
      <c r="BX150" s="59"/>
      <c r="BY150" s="5"/>
      <c r="BZ150" s="16"/>
      <c r="CA150" s="59"/>
      <c r="CB150" s="5"/>
      <c r="CC150" s="16"/>
      <c r="CD150" s="59"/>
      <c r="CE150" s="5"/>
      <c r="CF150" s="16"/>
      <c r="CG150" s="59"/>
      <c r="CH150" s="5"/>
      <c r="CI150" s="16"/>
      <c r="CJ150" s="59"/>
      <c r="CK150" s="5"/>
      <c r="CL150" s="16"/>
      <c r="CM150" s="59"/>
      <c r="CN150" s="5"/>
      <c r="CO150" s="16"/>
      <c r="CP150" s="59"/>
      <c r="CQ150" s="5"/>
      <c r="CR150" s="16"/>
      <c r="CS150" s="59"/>
      <c r="CT150" s="5"/>
      <c r="CU150" s="16"/>
      <c r="CV150" s="59"/>
      <c r="CW150" s="5"/>
      <c r="CX150" s="16"/>
      <c r="CY150" s="59"/>
      <c r="CZ150" s="5"/>
      <c r="DA150" s="16"/>
      <c r="DB150" s="59"/>
      <c r="DC150" s="13"/>
      <c r="DD150" s="16"/>
      <c r="DE150" s="59"/>
      <c r="DF150" s="5"/>
      <c r="DG150" s="16"/>
      <c r="DH150" s="59"/>
      <c r="DI150" s="5"/>
      <c r="DJ150" s="16"/>
      <c r="DK150" s="59"/>
      <c r="DL150" s="5"/>
      <c r="DM150" s="16"/>
      <c r="DN150" s="59"/>
      <c r="DO150" s="5"/>
      <c r="DP150" s="16"/>
      <c r="DQ150" s="59"/>
      <c r="DR150" s="5"/>
      <c r="DS150" s="16"/>
      <c r="DT150" s="59"/>
      <c r="DU150" s="5"/>
      <c r="DV150" s="16"/>
      <c r="DW150" s="59"/>
      <c r="DX150" s="5"/>
      <c r="DY150" s="16"/>
      <c r="DZ150" s="59"/>
      <c r="EA150" s="5"/>
      <c r="EB150" s="16"/>
      <c r="EC150" s="59"/>
      <c r="ED150" s="5"/>
      <c r="EE150" s="16"/>
      <c r="EF150" s="59"/>
      <c r="EG150" s="13"/>
      <c r="EH150" s="16"/>
      <c r="EI150" s="76"/>
    </row>
    <row r="151" spans="1:139" ht="12" customHeight="1" x14ac:dyDescent="0.25">
      <c r="A151" s="4"/>
      <c r="B151" s="13"/>
      <c r="C151" s="16"/>
      <c r="D151" s="59"/>
      <c r="E151" s="5"/>
      <c r="F151" s="16"/>
      <c r="G151" s="59"/>
      <c r="H151" s="5"/>
      <c r="I151" s="16"/>
      <c r="J151" s="59"/>
      <c r="K151" s="5"/>
      <c r="L151" s="16"/>
      <c r="M151" s="59"/>
      <c r="N151" s="5"/>
      <c r="O151" s="16"/>
      <c r="P151" s="59"/>
      <c r="Q151" s="5"/>
      <c r="R151" s="16"/>
      <c r="S151" s="59"/>
      <c r="T151" s="5"/>
      <c r="U151" s="16"/>
      <c r="V151" s="59"/>
      <c r="W151" s="5"/>
      <c r="X151" s="16"/>
      <c r="Y151" s="59"/>
      <c r="Z151" s="5"/>
      <c r="AA151" s="16"/>
      <c r="AB151" s="59"/>
      <c r="AC151" s="13"/>
      <c r="AD151" s="16"/>
      <c r="AE151" s="59"/>
      <c r="AF151" s="5"/>
      <c r="AG151" s="16"/>
      <c r="AH151" s="59"/>
      <c r="AI151" s="5"/>
      <c r="AJ151" s="16"/>
      <c r="AK151" s="59"/>
      <c r="AL151" s="5"/>
      <c r="AM151" s="16"/>
      <c r="AN151" s="59"/>
      <c r="AO151" s="5"/>
      <c r="AP151" s="16"/>
      <c r="AQ151" s="59"/>
      <c r="AR151" s="5"/>
      <c r="AS151" s="16"/>
      <c r="AT151" s="59"/>
      <c r="AU151" s="5"/>
      <c r="AV151" s="16"/>
      <c r="AW151" s="59"/>
      <c r="AX151" s="5"/>
      <c r="AY151" s="16"/>
      <c r="AZ151" s="59"/>
      <c r="BA151" s="5"/>
      <c r="BB151" s="16"/>
      <c r="BC151" s="59"/>
      <c r="BD151" s="5"/>
      <c r="BE151" s="16"/>
      <c r="BF151" s="59"/>
      <c r="BG151" s="5"/>
      <c r="BH151" s="16"/>
      <c r="BI151" s="59"/>
      <c r="BJ151" s="5"/>
      <c r="BK151" s="16"/>
      <c r="BL151" s="59"/>
      <c r="BM151" s="5"/>
      <c r="BN151" s="16"/>
      <c r="BO151" s="59"/>
      <c r="BP151" s="13"/>
      <c r="BQ151" s="16"/>
      <c r="BR151" s="59"/>
      <c r="BS151" s="5"/>
      <c r="BT151" s="16"/>
      <c r="BU151" s="59"/>
      <c r="BV151" s="5"/>
      <c r="BW151" s="16"/>
      <c r="BX151" s="59"/>
      <c r="BY151" s="5"/>
      <c r="BZ151" s="16"/>
      <c r="CA151" s="59"/>
      <c r="CB151" s="5"/>
      <c r="CC151" s="16"/>
      <c r="CD151" s="59"/>
      <c r="CE151" s="5"/>
      <c r="CF151" s="16"/>
      <c r="CG151" s="59"/>
      <c r="CH151" s="5"/>
      <c r="CI151" s="16"/>
      <c r="CJ151" s="59"/>
      <c r="CK151" s="5"/>
      <c r="CL151" s="16"/>
      <c r="CM151" s="59"/>
      <c r="CN151" s="5"/>
      <c r="CO151" s="16"/>
      <c r="CP151" s="59"/>
      <c r="CQ151" s="5"/>
      <c r="CR151" s="16"/>
      <c r="CS151" s="59"/>
      <c r="CT151" s="5"/>
      <c r="CU151" s="16"/>
      <c r="CV151" s="59"/>
      <c r="CW151" s="5"/>
      <c r="CX151" s="16"/>
      <c r="CY151" s="59"/>
      <c r="CZ151" s="5"/>
      <c r="DA151" s="16"/>
      <c r="DB151" s="59"/>
      <c r="DC151" s="13"/>
      <c r="DD151" s="16"/>
      <c r="DE151" s="59"/>
      <c r="DF151" s="5"/>
      <c r="DG151" s="16"/>
      <c r="DH151" s="59"/>
      <c r="DI151" s="5"/>
      <c r="DJ151" s="16"/>
      <c r="DK151" s="59"/>
      <c r="DL151" s="5"/>
      <c r="DM151" s="16"/>
      <c r="DN151" s="59"/>
      <c r="DO151" s="5"/>
      <c r="DP151" s="16"/>
      <c r="DQ151" s="59"/>
      <c r="DR151" s="5"/>
      <c r="DS151" s="16"/>
      <c r="DT151" s="59"/>
      <c r="DU151" s="5"/>
      <c r="DV151" s="16"/>
      <c r="DW151" s="59"/>
      <c r="DX151" s="5"/>
      <c r="DY151" s="16"/>
      <c r="DZ151" s="59"/>
      <c r="EA151" s="5"/>
      <c r="EB151" s="16"/>
      <c r="EC151" s="59"/>
      <c r="ED151" s="5"/>
      <c r="EE151" s="16"/>
      <c r="EF151" s="59"/>
      <c r="EG151" s="13"/>
      <c r="EH151" s="16"/>
      <c r="EI151" s="76"/>
    </row>
    <row r="152" spans="1:139" ht="12" customHeight="1" x14ac:dyDescent="0.25">
      <c r="A152" s="4"/>
      <c r="B152" s="13"/>
      <c r="C152" s="16"/>
      <c r="D152" s="59"/>
      <c r="E152" s="5"/>
      <c r="F152" s="16"/>
      <c r="G152" s="59"/>
      <c r="H152" s="5"/>
      <c r="I152" s="16"/>
      <c r="J152" s="59"/>
      <c r="K152" s="5"/>
      <c r="L152" s="16"/>
      <c r="M152" s="59"/>
      <c r="N152" s="5"/>
      <c r="O152" s="16"/>
      <c r="P152" s="59"/>
      <c r="Q152" s="5"/>
      <c r="R152" s="16"/>
      <c r="S152" s="59"/>
      <c r="T152" s="5"/>
      <c r="U152" s="16"/>
      <c r="V152" s="59"/>
      <c r="W152" s="5"/>
      <c r="X152" s="16"/>
      <c r="Y152" s="59"/>
      <c r="Z152" s="5"/>
      <c r="AA152" s="16"/>
      <c r="AB152" s="59"/>
      <c r="AC152" s="13"/>
      <c r="AD152" s="16"/>
      <c r="AE152" s="59"/>
      <c r="AF152" s="5"/>
      <c r="AG152" s="16"/>
      <c r="AH152" s="59"/>
      <c r="AI152" s="5"/>
      <c r="AJ152" s="16"/>
      <c r="AK152" s="59"/>
      <c r="AL152" s="5"/>
      <c r="AM152" s="16"/>
      <c r="AN152" s="59"/>
      <c r="AO152" s="5"/>
      <c r="AP152" s="16"/>
      <c r="AQ152" s="59"/>
      <c r="AR152" s="5"/>
      <c r="AS152" s="16"/>
      <c r="AT152" s="59"/>
      <c r="AU152" s="5"/>
      <c r="AV152" s="16"/>
      <c r="AW152" s="59"/>
      <c r="AX152" s="5"/>
      <c r="AY152" s="16"/>
      <c r="AZ152" s="59"/>
      <c r="BA152" s="5"/>
      <c r="BB152" s="16"/>
      <c r="BC152" s="59"/>
      <c r="BD152" s="5"/>
      <c r="BE152" s="16"/>
      <c r="BF152" s="59"/>
      <c r="BG152" s="5"/>
      <c r="BH152" s="16"/>
      <c r="BI152" s="59"/>
      <c r="BJ152" s="5"/>
      <c r="BK152" s="16"/>
      <c r="BL152" s="59"/>
      <c r="BM152" s="5"/>
      <c r="BN152" s="16"/>
      <c r="BO152" s="59"/>
      <c r="BP152" s="13"/>
      <c r="BQ152" s="16"/>
      <c r="BR152" s="59"/>
      <c r="BS152" s="5"/>
      <c r="BT152" s="16"/>
      <c r="BU152" s="59"/>
      <c r="BV152" s="5"/>
      <c r="BW152" s="16"/>
      <c r="BX152" s="59"/>
      <c r="BY152" s="5"/>
      <c r="BZ152" s="16"/>
      <c r="CA152" s="59"/>
      <c r="CB152" s="5"/>
      <c r="CC152" s="16"/>
      <c r="CD152" s="59"/>
      <c r="CE152" s="5"/>
      <c r="CF152" s="16"/>
      <c r="CG152" s="59"/>
      <c r="CH152" s="5"/>
      <c r="CI152" s="16"/>
      <c r="CJ152" s="59"/>
      <c r="CK152" s="5"/>
      <c r="CL152" s="16"/>
      <c r="CM152" s="59"/>
      <c r="CN152" s="5"/>
      <c r="CO152" s="16"/>
      <c r="CP152" s="59"/>
      <c r="CQ152" s="5"/>
      <c r="CR152" s="16"/>
      <c r="CS152" s="59"/>
      <c r="CT152" s="5"/>
      <c r="CU152" s="16"/>
      <c r="CV152" s="59"/>
      <c r="CW152" s="5"/>
      <c r="CX152" s="16"/>
      <c r="CY152" s="59"/>
      <c r="CZ152" s="5"/>
      <c r="DA152" s="16"/>
      <c r="DB152" s="59"/>
      <c r="DC152" s="13"/>
      <c r="DD152" s="16"/>
      <c r="DE152" s="59"/>
      <c r="DF152" s="5"/>
      <c r="DG152" s="16"/>
      <c r="DH152" s="59"/>
      <c r="DI152" s="5"/>
      <c r="DJ152" s="16"/>
      <c r="DK152" s="59"/>
      <c r="DL152" s="5"/>
      <c r="DM152" s="16"/>
      <c r="DN152" s="59"/>
      <c r="DO152" s="5"/>
      <c r="DP152" s="16"/>
      <c r="DQ152" s="59"/>
      <c r="DR152" s="5"/>
      <c r="DS152" s="16"/>
      <c r="DT152" s="59"/>
      <c r="DU152" s="5"/>
      <c r="DV152" s="16"/>
      <c r="DW152" s="59"/>
      <c r="DX152" s="5"/>
      <c r="DY152" s="16"/>
      <c r="DZ152" s="59"/>
      <c r="EA152" s="5"/>
      <c r="EB152" s="16"/>
      <c r="EC152" s="59"/>
      <c r="ED152" s="5"/>
      <c r="EE152" s="16"/>
      <c r="EF152" s="59"/>
      <c r="EG152" s="13"/>
      <c r="EH152" s="16"/>
      <c r="EI152" s="76"/>
    </row>
    <row r="153" spans="1:139" ht="12" customHeight="1" x14ac:dyDescent="0.25">
      <c r="A153" s="4"/>
      <c r="B153" s="13"/>
      <c r="C153" s="16"/>
      <c r="D153" s="59"/>
      <c r="E153" s="5"/>
      <c r="F153" s="16"/>
      <c r="G153" s="59"/>
      <c r="H153" s="5"/>
      <c r="I153" s="16"/>
      <c r="J153" s="59"/>
      <c r="K153" s="5"/>
      <c r="L153" s="16"/>
      <c r="M153" s="59"/>
      <c r="N153" s="5"/>
      <c r="O153" s="16"/>
      <c r="P153" s="59"/>
      <c r="Q153" s="5"/>
      <c r="R153" s="16"/>
      <c r="S153" s="59"/>
      <c r="T153" s="5"/>
      <c r="U153" s="16"/>
      <c r="V153" s="59"/>
      <c r="W153" s="5"/>
      <c r="X153" s="16"/>
      <c r="Y153" s="59"/>
      <c r="Z153" s="5"/>
      <c r="AA153" s="16"/>
      <c r="AB153" s="59"/>
      <c r="AC153" s="13"/>
      <c r="AD153" s="16"/>
      <c r="AE153" s="59"/>
      <c r="AF153" s="5"/>
      <c r="AG153" s="16"/>
      <c r="AH153" s="59"/>
      <c r="AI153" s="5"/>
      <c r="AJ153" s="16"/>
      <c r="AK153" s="59"/>
      <c r="AL153" s="5"/>
      <c r="AM153" s="16"/>
      <c r="AN153" s="59"/>
      <c r="AO153" s="5"/>
      <c r="AP153" s="16"/>
      <c r="AQ153" s="59"/>
      <c r="AR153" s="5"/>
      <c r="AS153" s="16"/>
      <c r="AT153" s="59"/>
      <c r="AU153" s="5"/>
      <c r="AV153" s="16"/>
      <c r="AW153" s="59"/>
      <c r="AX153" s="5"/>
      <c r="AY153" s="16"/>
      <c r="AZ153" s="59"/>
      <c r="BA153" s="5"/>
      <c r="BB153" s="16"/>
      <c r="BC153" s="59"/>
      <c r="BD153" s="5"/>
      <c r="BE153" s="16"/>
      <c r="BF153" s="59"/>
      <c r="BG153" s="5"/>
      <c r="BH153" s="16"/>
      <c r="BI153" s="59"/>
      <c r="BJ153" s="5"/>
      <c r="BK153" s="16"/>
      <c r="BL153" s="59"/>
      <c r="BM153" s="5"/>
      <c r="BN153" s="16"/>
      <c r="BO153" s="59"/>
      <c r="BP153" s="13"/>
      <c r="BQ153" s="16"/>
      <c r="BR153" s="59"/>
      <c r="BS153" s="5"/>
      <c r="BT153" s="16"/>
      <c r="BU153" s="59"/>
      <c r="BV153" s="5"/>
      <c r="BW153" s="16"/>
      <c r="BX153" s="59"/>
      <c r="BY153" s="5"/>
      <c r="BZ153" s="16"/>
      <c r="CA153" s="59"/>
      <c r="CB153" s="5"/>
      <c r="CC153" s="16"/>
      <c r="CD153" s="59"/>
      <c r="CE153" s="5"/>
      <c r="CF153" s="16"/>
      <c r="CG153" s="59"/>
      <c r="CH153" s="5"/>
      <c r="CI153" s="16"/>
      <c r="CJ153" s="59"/>
      <c r="CK153" s="5"/>
      <c r="CL153" s="16"/>
      <c r="CM153" s="59"/>
      <c r="CN153" s="5"/>
      <c r="CO153" s="16"/>
      <c r="CP153" s="59"/>
      <c r="CQ153" s="5"/>
      <c r="CR153" s="16"/>
      <c r="CS153" s="59"/>
      <c r="CT153" s="5"/>
      <c r="CU153" s="16"/>
      <c r="CV153" s="59"/>
      <c r="CW153" s="5"/>
      <c r="CX153" s="16"/>
      <c r="CY153" s="59"/>
      <c r="CZ153" s="5"/>
      <c r="DA153" s="16"/>
      <c r="DB153" s="59"/>
      <c r="DC153" s="13"/>
      <c r="DD153" s="16"/>
      <c r="DE153" s="59"/>
      <c r="DF153" s="5"/>
      <c r="DG153" s="16"/>
      <c r="DH153" s="59"/>
      <c r="DI153" s="5"/>
      <c r="DJ153" s="16"/>
      <c r="DK153" s="59"/>
      <c r="DL153" s="5"/>
      <c r="DM153" s="16"/>
      <c r="DN153" s="59"/>
      <c r="DO153" s="5"/>
      <c r="DP153" s="16"/>
      <c r="DQ153" s="59"/>
      <c r="DR153" s="5"/>
      <c r="DS153" s="16"/>
      <c r="DT153" s="59"/>
      <c r="DU153" s="5"/>
      <c r="DV153" s="16"/>
      <c r="DW153" s="59"/>
      <c r="DX153" s="5"/>
      <c r="DY153" s="16"/>
      <c r="DZ153" s="59"/>
      <c r="EA153" s="5"/>
      <c r="EB153" s="16"/>
      <c r="EC153" s="59"/>
      <c r="ED153" s="5"/>
      <c r="EE153" s="16"/>
      <c r="EF153" s="59"/>
      <c r="EG153" s="13"/>
      <c r="EH153" s="16"/>
      <c r="EI153" s="76"/>
    </row>
    <row r="154" spans="1:139" ht="12" customHeight="1" x14ac:dyDescent="0.25">
      <c r="A154" s="4"/>
      <c r="B154" s="13"/>
      <c r="C154" s="16"/>
      <c r="D154" s="59"/>
      <c r="E154" s="5"/>
      <c r="F154" s="16"/>
      <c r="G154" s="59"/>
      <c r="H154" s="5"/>
      <c r="I154" s="16"/>
      <c r="J154" s="59"/>
      <c r="K154" s="5"/>
      <c r="L154" s="16"/>
      <c r="M154" s="59"/>
      <c r="N154" s="5"/>
      <c r="O154" s="16"/>
      <c r="P154" s="59"/>
      <c r="Q154" s="5"/>
      <c r="R154" s="16"/>
      <c r="S154" s="59"/>
      <c r="T154" s="5"/>
      <c r="U154" s="16"/>
      <c r="V154" s="59"/>
      <c r="W154" s="5"/>
      <c r="X154" s="16"/>
      <c r="Y154" s="59"/>
      <c r="Z154" s="5"/>
      <c r="AA154" s="16"/>
      <c r="AB154" s="59"/>
      <c r="AC154" s="13"/>
      <c r="AD154" s="16"/>
      <c r="AE154" s="59"/>
      <c r="AF154" s="5"/>
      <c r="AG154" s="16"/>
      <c r="AH154" s="59"/>
      <c r="AI154" s="5"/>
      <c r="AJ154" s="16"/>
      <c r="AK154" s="59"/>
      <c r="AL154" s="5"/>
      <c r="AM154" s="16"/>
      <c r="AN154" s="59"/>
      <c r="AO154" s="5"/>
      <c r="AP154" s="16"/>
      <c r="AQ154" s="59"/>
      <c r="AR154" s="5"/>
      <c r="AS154" s="16"/>
      <c r="AT154" s="59"/>
      <c r="AU154" s="5"/>
      <c r="AV154" s="16"/>
      <c r="AW154" s="59"/>
      <c r="AX154" s="5"/>
      <c r="AY154" s="16"/>
      <c r="AZ154" s="59"/>
      <c r="BA154" s="5"/>
      <c r="BB154" s="16"/>
      <c r="BC154" s="59"/>
      <c r="BD154" s="5"/>
      <c r="BE154" s="16"/>
      <c r="BF154" s="59"/>
      <c r="BG154" s="5"/>
      <c r="BH154" s="16"/>
      <c r="BI154" s="59"/>
      <c r="BJ154" s="5"/>
      <c r="BK154" s="16"/>
      <c r="BL154" s="59"/>
      <c r="BM154" s="5"/>
      <c r="BN154" s="16"/>
      <c r="BO154" s="59"/>
      <c r="BP154" s="13"/>
      <c r="BQ154" s="16"/>
      <c r="BR154" s="59"/>
      <c r="BS154" s="5"/>
      <c r="BT154" s="16"/>
      <c r="BU154" s="59"/>
      <c r="BV154" s="5"/>
      <c r="BW154" s="16"/>
      <c r="BX154" s="59"/>
      <c r="BY154" s="5"/>
      <c r="BZ154" s="16"/>
      <c r="CA154" s="59"/>
      <c r="CB154" s="5"/>
      <c r="CC154" s="16"/>
      <c r="CD154" s="59"/>
      <c r="CE154" s="5"/>
      <c r="CF154" s="16"/>
      <c r="CG154" s="59"/>
      <c r="CH154" s="5"/>
      <c r="CI154" s="16"/>
      <c r="CJ154" s="59"/>
      <c r="CK154" s="5"/>
      <c r="CL154" s="16"/>
      <c r="CM154" s="59"/>
      <c r="CN154" s="5"/>
      <c r="CO154" s="16"/>
      <c r="CP154" s="59"/>
      <c r="CQ154" s="5"/>
      <c r="CR154" s="16"/>
      <c r="CS154" s="59"/>
      <c r="CT154" s="5"/>
      <c r="CU154" s="16"/>
      <c r="CV154" s="59"/>
      <c r="CW154" s="5"/>
      <c r="CX154" s="16"/>
      <c r="CY154" s="59"/>
      <c r="CZ154" s="5"/>
      <c r="DA154" s="16"/>
      <c r="DB154" s="59"/>
      <c r="DC154" s="13"/>
      <c r="DD154" s="16"/>
      <c r="DE154" s="59"/>
      <c r="DF154" s="5"/>
      <c r="DG154" s="16"/>
      <c r="DH154" s="59"/>
      <c r="DI154" s="5"/>
      <c r="DJ154" s="16"/>
      <c r="DK154" s="59"/>
      <c r="DL154" s="5"/>
      <c r="DM154" s="16"/>
      <c r="DN154" s="59"/>
      <c r="DO154" s="5"/>
      <c r="DP154" s="16"/>
      <c r="DQ154" s="59"/>
      <c r="DR154" s="5"/>
      <c r="DS154" s="16"/>
      <c r="DT154" s="59"/>
      <c r="DU154" s="5"/>
      <c r="DV154" s="16"/>
      <c r="DW154" s="59"/>
      <c r="DX154" s="5"/>
      <c r="DY154" s="16"/>
      <c r="DZ154" s="59"/>
      <c r="EA154" s="5"/>
      <c r="EB154" s="16"/>
      <c r="EC154" s="59"/>
      <c r="ED154" s="5"/>
      <c r="EE154" s="16"/>
      <c r="EF154" s="59"/>
      <c r="EG154" s="13"/>
      <c r="EH154" s="16"/>
      <c r="EI154" s="76"/>
    </row>
    <row r="155" spans="1:139" ht="12" customHeight="1" x14ac:dyDescent="0.25">
      <c r="A155" s="4"/>
      <c r="B155" s="13"/>
      <c r="C155" s="16"/>
      <c r="D155" s="59"/>
      <c r="E155" s="5"/>
      <c r="F155" s="16"/>
      <c r="G155" s="59"/>
      <c r="H155" s="5"/>
      <c r="I155" s="16"/>
      <c r="J155" s="59"/>
      <c r="K155" s="5"/>
      <c r="L155" s="16"/>
      <c r="M155" s="59"/>
      <c r="N155" s="5"/>
      <c r="O155" s="16"/>
      <c r="P155" s="59"/>
      <c r="Q155" s="5"/>
      <c r="R155" s="16"/>
      <c r="S155" s="59"/>
      <c r="T155" s="5"/>
      <c r="U155" s="16"/>
      <c r="V155" s="59"/>
      <c r="W155" s="5"/>
      <c r="X155" s="16"/>
      <c r="Y155" s="59"/>
      <c r="Z155" s="5"/>
      <c r="AA155" s="16"/>
      <c r="AB155" s="59"/>
      <c r="AC155" s="13"/>
      <c r="AD155" s="16"/>
      <c r="AE155" s="59"/>
      <c r="AF155" s="5"/>
      <c r="AG155" s="16"/>
      <c r="AH155" s="59"/>
      <c r="AI155" s="5"/>
      <c r="AJ155" s="16"/>
      <c r="AK155" s="59"/>
      <c r="AL155" s="5"/>
      <c r="AM155" s="16"/>
      <c r="AN155" s="59"/>
      <c r="AO155" s="5"/>
      <c r="AP155" s="16"/>
      <c r="AQ155" s="59"/>
      <c r="AR155" s="5"/>
      <c r="AS155" s="16"/>
      <c r="AT155" s="59"/>
      <c r="AU155" s="5"/>
      <c r="AV155" s="16"/>
      <c r="AW155" s="59"/>
      <c r="AX155" s="5"/>
      <c r="AY155" s="16"/>
      <c r="AZ155" s="59"/>
      <c r="BA155" s="5"/>
      <c r="BB155" s="16"/>
      <c r="BC155" s="59"/>
      <c r="BD155" s="5"/>
      <c r="BE155" s="16"/>
      <c r="BF155" s="59"/>
      <c r="BG155" s="5"/>
      <c r="BH155" s="16"/>
      <c r="BI155" s="59"/>
      <c r="BJ155" s="5"/>
      <c r="BK155" s="16"/>
      <c r="BL155" s="59"/>
      <c r="BM155" s="5"/>
      <c r="BN155" s="16"/>
      <c r="BO155" s="59"/>
      <c r="BP155" s="13"/>
      <c r="BQ155" s="16"/>
      <c r="BR155" s="59"/>
      <c r="BS155" s="5"/>
      <c r="BT155" s="16"/>
      <c r="BU155" s="59"/>
      <c r="BV155" s="5"/>
      <c r="BW155" s="16"/>
      <c r="BX155" s="59"/>
      <c r="BY155" s="5"/>
      <c r="BZ155" s="16"/>
      <c r="CA155" s="59"/>
      <c r="CB155" s="5"/>
      <c r="CC155" s="16"/>
      <c r="CD155" s="59"/>
      <c r="CE155" s="5"/>
      <c r="CF155" s="16"/>
      <c r="CG155" s="59"/>
      <c r="CH155" s="5"/>
      <c r="CI155" s="16"/>
      <c r="CJ155" s="59"/>
      <c r="CK155" s="5"/>
      <c r="CL155" s="16"/>
      <c r="CM155" s="59"/>
      <c r="CN155" s="5"/>
      <c r="CO155" s="16"/>
      <c r="CP155" s="59"/>
      <c r="CQ155" s="5"/>
      <c r="CR155" s="16"/>
      <c r="CS155" s="59"/>
      <c r="CT155" s="5"/>
      <c r="CU155" s="16"/>
      <c r="CV155" s="59"/>
      <c r="CW155" s="5"/>
      <c r="CX155" s="16"/>
      <c r="CY155" s="59"/>
      <c r="CZ155" s="5"/>
      <c r="DA155" s="16"/>
      <c r="DB155" s="59"/>
      <c r="DC155" s="13"/>
      <c r="DD155" s="16"/>
      <c r="DE155" s="59"/>
      <c r="DF155" s="5"/>
      <c r="DG155" s="16"/>
      <c r="DH155" s="59"/>
      <c r="DI155" s="5"/>
      <c r="DJ155" s="16"/>
      <c r="DK155" s="59"/>
      <c r="DL155" s="5"/>
      <c r="DM155" s="16"/>
      <c r="DN155" s="59"/>
      <c r="DO155" s="5"/>
      <c r="DP155" s="16"/>
      <c r="DQ155" s="59"/>
      <c r="DR155" s="5"/>
      <c r="DS155" s="16"/>
      <c r="DT155" s="59"/>
      <c r="DU155" s="5"/>
      <c r="DV155" s="16"/>
      <c r="DW155" s="59"/>
      <c r="DX155" s="5"/>
      <c r="DY155" s="16"/>
      <c r="DZ155" s="59"/>
      <c r="EA155" s="5"/>
      <c r="EB155" s="16"/>
      <c r="EC155" s="59"/>
      <c r="ED155" s="5"/>
      <c r="EE155" s="16"/>
      <c r="EF155" s="59"/>
      <c r="EG155" s="13"/>
      <c r="EH155" s="16"/>
      <c r="EI155" s="76"/>
    </row>
    <row r="156" spans="1:139" ht="12" customHeight="1" x14ac:dyDescent="0.25">
      <c r="A156" s="4"/>
      <c r="B156" s="13"/>
      <c r="C156" s="16"/>
      <c r="D156" s="59"/>
      <c r="E156" s="5"/>
      <c r="F156" s="16"/>
      <c r="G156" s="59"/>
      <c r="H156" s="5"/>
      <c r="I156" s="16"/>
      <c r="J156" s="59"/>
      <c r="K156" s="5"/>
      <c r="L156" s="16"/>
      <c r="M156" s="59"/>
      <c r="N156" s="5"/>
      <c r="O156" s="16"/>
      <c r="P156" s="59"/>
      <c r="Q156" s="5"/>
      <c r="R156" s="16"/>
      <c r="S156" s="59"/>
      <c r="T156" s="5"/>
      <c r="U156" s="16"/>
      <c r="V156" s="59"/>
      <c r="W156" s="5"/>
      <c r="X156" s="16"/>
      <c r="Y156" s="59"/>
      <c r="Z156" s="5"/>
      <c r="AA156" s="16"/>
      <c r="AB156" s="59"/>
      <c r="AC156" s="13"/>
      <c r="AD156" s="16"/>
      <c r="AE156" s="59"/>
      <c r="AF156" s="5"/>
      <c r="AG156" s="16"/>
      <c r="AH156" s="59"/>
      <c r="AI156" s="5"/>
      <c r="AJ156" s="16"/>
      <c r="AK156" s="59"/>
      <c r="AL156" s="5"/>
      <c r="AM156" s="16"/>
      <c r="AN156" s="59"/>
      <c r="AO156" s="5"/>
      <c r="AP156" s="16"/>
      <c r="AQ156" s="59"/>
      <c r="AR156" s="5"/>
      <c r="AS156" s="16"/>
      <c r="AT156" s="59"/>
      <c r="AU156" s="5"/>
      <c r="AV156" s="16"/>
      <c r="AW156" s="59"/>
      <c r="AX156" s="5"/>
      <c r="AY156" s="16"/>
      <c r="AZ156" s="59"/>
      <c r="BA156" s="5"/>
      <c r="BB156" s="16"/>
      <c r="BC156" s="59"/>
      <c r="BD156" s="5"/>
      <c r="BE156" s="16"/>
      <c r="BF156" s="59"/>
      <c r="BG156" s="5"/>
      <c r="BH156" s="16"/>
      <c r="BI156" s="59"/>
      <c r="BJ156" s="5"/>
      <c r="BK156" s="16"/>
      <c r="BL156" s="59"/>
      <c r="BM156" s="5"/>
      <c r="BN156" s="16"/>
      <c r="BO156" s="59"/>
      <c r="BP156" s="13"/>
      <c r="BQ156" s="16"/>
      <c r="BR156" s="59"/>
      <c r="BS156" s="5"/>
      <c r="BT156" s="16"/>
      <c r="BU156" s="59"/>
      <c r="BV156" s="5"/>
      <c r="BW156" s="16"/>
      <c r="BX156" s="59"/>
      <c r="BY156" s="5"/>
      <c r="BZ156" s="16"/>
      <c r="CA156" s="59"/>
      <c r="CB156" s="5"/>
      <c r="CC156" s="16"/>
      <c r="CD156" s="59"/>
      <c r="CE156" s="5"/>
      <c r="CF156" s="16"/>
      <c r="CG156" s="59"/>
      <c r="CH156" s="5"/>
      <c r="CI156" s="16"/>
      <c r="CJ156" s="59"/>
      <c r="CK156" s="5"/>
      <c r="CL156" s="16"/>
      <c r="CM156" s="59"/>
      <c r="CN156" s="5"/>
      <c r="CO156" s="16"/>
      <c r="CP156" s="59"/>
      <c r="CQ156" s="5"/>
      <c r="CR156" s="16"/>
      <c r="CS156" s="59"/>
      <c r="CT156" s="5"/>
      <c r="CU156" s="16"/>
      <c r="CV156" s="59"/>
      <c r="CW156" s="5"/>
      <c r="CX156" s="16"/>
      <c r="CY156" s="59"/>
      <c r="CZ156" s="5"/>
      <c r="DA156" s="16"/>
      <c r="DB156" s="59"/>
      <c r="DC156" s="13"/>
      <c r="DD156" s="16"/>
      <c r="DE156" s="59"/>
      <c r="DF156" s="5"/>
      <c r="DG156" s="16"/>
      <c r="DH156" s="59"/>
      <c r="DI156" s="5"/>
      <c r="DJ156" s="16"/>
      <c r="DK156" s="59"/>
      <c r="DL156" s="5"/>
      <c r="DM156" s="16"/>
      <c r="DN156" s="59"/>
      <c r="DO156" s="5"/>
      <c r="DP156" s="16"/>
      <c r="DQ156" s="59"/>
      <c r="DR156" s="5"/>
      <c r="DS156" s="16"/>
      <c r="DT156" s="59"/>
      <c r="DU156" s="5"/>
      <c r="DV156" s="16"/>
      <c r="DW156" s="59"/>
      <c r="DX156" s="5"/>
      <c r="DY156" s="16"/>
      <c r="DZ156" s="59"/>
      <c r="EA156" s="5"/>
      <c r="EB156" s="16"/>
      <c r="EC156" s="59"/>
      <c r="ED156" s="5"/>
      <c r="EE156" s="16"/>
      <c r="EF156" s="59"/>
      <c r="EG156" s="13"/>
      <c r="EH156" s="16"/>
      <c r="EI156" s="76"/>
    </row>
    <row r="157" spans="1:139" ht="12" customHeight="1" x14ac:dyDescent="0.25">
      <c r="A157" s="4"/>
      <c r="B157" s="13"/>
      <c r="C157" s="16"/>
      <c r="D157" s="59"/>
      <c r="E157" s="5"/>
      <c r="F157" s="16"/>
      <c r="G157" s="59"/>
      <c r="H157" s="5"/>
      <c r="I157" s="16"/>
      <c r="J157" s="59"/>
      <c r="K157" s="5"/>
      <c r="L157" s="16"/>
      <c r="M157" s="59"/>
      <c r="N157" s="5"/>
      <c r="O157" s="16"/>
      <c r="P157" s="59"/>
      <c r="Q157" s="5"/>
      <c r="R157" s="16"/>
      <c r="S157" s="59"/>
      <c r="T157" s="5"/>
      <c r="U157" s="16"/>
      <c r="V157" s="59"/>
      <c r="W157" s="5"/>
      <c r="X157" s="16"/>
      <c r="Y157" s="59"/>
      <c r="Z157" s="5"/>
      <c r="AA157" s="16"/>
      <c r="AB157" s="59"/>
      <c r="AC157" s="13"/>
      <c r="AD157" s="16"/>
      <c r="AE157" s="59"/>
      <c r="AF157" s="5"/>
      <c r="AG157" s="16"/>
      <c r="AH157" s="59"/>
      <c r="AI157" s="5"/>
      <c r="AJ157" s="16"/>
      <c r="AK157" s="59"/>
      <c r="AL157" s="5"/>
      <c r="AM157" s="16"/>
      <c r="AN157" s="59"/>
      <c r="AO157" s="5"/>
      <c r="AP157" s="16"/>
      <c r="AQ157" s="59"/>
      <c r="AR157" s="5"/>
      <c r="AS157" s="16"/>
      <c r="AT157" s="59"/>
      <c r="AU157" s="5"/>
      <c r="AV157" s="16"/>
      <c r="AW157" s="59"/>
      <c r="AX157" s="5"/>
      <c r="AY157" s="16"/>
      <c r="AZ157" s="59"/>
      <c r="BA157" s="5"/>
      <c r="BB157" s="16"/>
      <c r="BC157" s="59"/>
      <c r="BD157" s="5"/>
      <c r="BE157" s="16"/>
      <c r="BF157" s="59"/>
      <c r="BG157" s="5"/>
      <c r="BH157" s="16"/>
      <c r="BI157" s="59"/>
      <c r="BJ157" s="5"/>
      <c r="BK157" s="16"/>
      <c r="BL157" s="59"/>
      <c r="BM157" s="5"/>
      <c r="BN157" s="16"/>
      <c r="BO157" s="59"/>
      <c r="BP157" s="13"/>
      <c r="BQ157" s="16"/>
      <c r="BR157" s="59"/>
      <c r="BS157" s="5"/>
      <c r="BT157" s="16"/>
      <c r="BU157" s="59"/>
      <c r="BV157" s="5"/>
      <c r="BW157" s="16"/>
      <c r="BX157" s="59"/>
      <c r="BY157" s="5"/>
      <c r="BZ157" s="16"/>
      <c r="CA157" s="59"/>
      <c r="CB157" s="5"/>
      <c r="CC157" s="16"/>
      <c r="CD157" s="59"/>
      <c r="CE157" s="5"/>
      <c r="CF157" s="16"/>
      <c r="CG157" s="59"/>
      <c r="CH157" s="5"/>
      <c r="CI157" s="16"/>
      <c r="CJ157" s="59"/>
      <c r="CK157" s="5"/>
      <c r="CL157" s="16"/>
      <c r="CM157" s="59"/>
      <c r="CN157" s="5"/>
      <c r="CO157" s="16"/>
      <c r="CP157" s="59"/>
      <c r="CQ157" s="5"/>
      <c r="CR157" s="16"/>
      <c r="CS157" s="59"/>
      <c r="CT157" s="5"/>
      <c r="CU157" s="16"/>
      <c r="CV157" s="59"/>
      <c r="CW157" s="5"/>
      <c r="CX157" s="16"/>
      <c r="CY157" s="59"/>
      <c r="CZ157" s="5"/>
      <c r="DA157" s="16"/>
      <c r="DB157" s="59"/>
      <c r="DC157" s="13"/>
      <c r="DD157" s="16"/>
      <c r="DE157" s="59"/>
      <c r="DF157" s="5"/>
      <c r="DG157" s="16"/>
      <c r="DH157" s="59"/>
      <c r="DI157" s="5"/>
      <c r="DJ157" s="16"/>
      <c r="DK157" s="59"/>
      <c r="DL157" s="5"/>
      <c r="DM157" s="16"/>
      <c r="DN157" s="59"/>
      <c r="DO157" s="5"/>
      <c r="DP157" s="16"/>
      <c r="DQ157" s="59"/>
      <c r="DR157" s="5"/>
      <c r="DS157" s="16"/>
      <c r="DT157" s="59"/>
      <c r="DU157" s="5"/>
      <c r="DV157" s="16"/>
      <c r="DW157" s="59"/>
      <c r="DX157" s="5"/>
      <c r="DY157" s="16"/>
      <c r="DZ157" s="59"/>
      <c r="EA157" s="5"/>
      <c r="EB157" s="16"/>
      <c r="EC157" s="59"/>
      <c r="ED157" s="5"/>
      <c r="EE157" s="16"/>
      <c r="EF157" s="59"/>
      <c r="EG157" s="13"/>
      <c r="EH157" s="16"/>
      <c r="EI157" s="76"/>
    </row>
    <row r="158" spans="1:139" ht="12" customHeight="1" x14ac:dyDescent="0.25">
      <c r="A158" s="4"/>
      <c r="B158" s="13"/>
      <c r="C158" s="16"/>
      <c r="D158" s="59"/>
      <c r="E158" s="5"/>
      <c r="F158" s="16"/>
      <c r="G158" s="59"/>
      <c r="H158" s="5"/>
      <c r="I158" s="16"/>
      <c r="J158" s="59"/>
      <c r="K158" s="5"/>
      <c r="L158" s="16"/>
      <c r="M158" s="59"/>
      <c r="N158" s="5"/>
      <c r="O158" s="16"/>
      <c r="P158" s="59"/>
      <c r="Q158" s="5"/>
      <c r="R158" s="16"/>
      <c r="S158" s="59"/>
      <c r="T158" s="5"/>
      <c r="U158" s="16"/>
      <c r="V158" s="59"/>
      <c r="W158" s="5"/>
      <c r="X158" s="16"/>
      <c r="Y158" s="59"/>
      <c r="Z158" s="5"/>
      <c r="AA158" s="16"/>
      <c r="AB158" s="59"/>
      <c r="AC158" s="13"/>
      <c r="AD158" s="16"/>
      <c r="AE158" s="59"/>
      <c r="AF158" s="5"/>
      <c r="AG158" s="16"/>
      <c r="AH158" s="59"/>
      <c r="AI158" s="5"/>
      <c r="AJ158" s="16"/>
      <c r="AK158" s="59"/>
      <c r="AL158" s="5"/>
      <c r="AM158" s="16"/>
      <c r="AN158" s="59"/>
      <c r="AO158" s="5"/>
      <c r="AP158" s="16"/>
      <c r="AQ158" s="59"/>
      <c r="AR158" s="5"/>
      <c r="AS158" s="16"/>
      <c r="AT158" s="59"/>
      <c r="AU158" s="5"/>
      <c r="AV158" s="16"/>
      <c r="AW158" s="59"/>
      <c r="AX158" s="5"/>
      <c r="AY158" s="16"/>
      <c r="AZ158" s="59"/>
      <c r="BA158" s="5"/>
      <c r="BB158" s="16"/>
      <c r="BC158" s="59"/>
      <c r="BD158" s="5"/>
      <c r="BE158" s="16"/>
      <c r="BF158" s="59"/>
      <c r="BG158" s="5"/>
      <c r="BH158" s="16"/>
      <c r="BI158" s="59"/>
      <c r="BJ158" s="5"/>
      <c r="BK158" s="16"/>
      <c r="BL158" s="59"/>
      <c r="BM158" s="5"/>
      <c r="BN158" s="16"/>
      <c r="BO158" s="59"/>
      <c r="BP158" s="13"/>
      <c r="BQ158" s="16"/>
      <c r="BR158" s="59"/>
      <c r="BS158" s="5"/>
      <c r="BT158" s="16"/>
      <c r="BU158" s="59"/>
      <c r="BV158" s="5"/>
      <c r="BW158" s="16"/>
      <c r="BX158" s="59"/>
      <c r="BY158" s="5"/>
      <c r="BZ158" s="16"/>
      <c r="CA158" s="59"/>
      <c r="CB158" s="5"/>
      <c r="CC158" s="16"/>
      <c r="CD158" s="59"/>
      <c r="CE158" s="5"/>
      <c r="CF158" s="16"/>
      <c r="CG158" s="59"/>
      <c r="CH158" s="5"/>
      <c r="CI158" s="16"/>
      <c r="CJ158" s="59"/>
      <c r="CK158" s="5"/>
      <c r="CL158" s="16"/>
      <c r="CM158" s="59"/>
      <c r="CN158" s="5"/>
      <c r="CO158" s="16"/>
      <c r="CP158" s="59"/>
      <c r="CQ158" s="5"/>
      <c r="CR158" s="16"/>
      <c r="CS158" s="59"/>
      <c r="CT158" s="5"/>
      <c r="CU158" s="16"/>
      <c r="CV158" s="59"/>
      <c r="CW158" s="5"/>
      <c r="CX158" s="16"/>
      <c r="CY158" s="59"/>
      <c r="CZ158" s="5"/>
      <c r="DA158" s="16"/>
      <c r="DB158" s="59"/>
      <c r="DC158" s="13"/>
      <c r="DD158" s="16"/>
      <c r="DE158" s="59"/>
      <c r="DF158" s="5"/>
      <c r="DG158" s="16"/>
      <c r="DH158" s="59"/>
      <c r="DI158" s="5"/>
      <c r="DJ158" s="16"/>
      <c r="DK158" s="59"/>
      <c r="DL158" s="5"/>
      <c r="DM158" s="16"/>
      <c r="DN158" s="59"/>
      <c r="DO158" s="5"/>
      <c r="DP158" s="16"/>
      <c r="DQ158" s="59"/>
      <c r="DR158" s="5"/>
      <c r="DS158" s="16"/>
      <c r="DT158" s="59"/>
      <c r="DU158" s="5"/>
      <c r="DV158" s="16"/>
      <c r="DW158" s="59"/>
      <c r="DX158" s="5"/>
      <c r="DY158" s="16"/>
      <c r="DZ158" s="59"/>
      <c r="EA158" s="5"/>
      <c r="EB158" s="16"/>
      <c r="EC158" s="59"/>
      <c r="ED158" s="5"/>
      <c r="EE158" s="16"/>
      <c r="EF158" s="59"/>
      <c r="EG158" s="13"/>
      <c r="EH158" s="16"/>
      <c r="EI158" s="76"/>
    </row>
    <row r="159" spans="1:139" ht="12" customHeight="1" x14ac:dyDescent="0.25">
      <c r="A159" s="4"/>
      <c r="B159" s="13"/>
      <c r="C159" s="16"/>
      <c r="D159" s="59"/>
      <c r="E159" s="5"/>
      <c r="F159" s="16"/>
      <c r="G159" s="59"/>
      <c r="H159" s="5"/>
      <c r="I159" s="16"/>
      <c r="J159" s="59"/>
      <c r="K159" s="5"/>
      <c r="L159" s="16"/>
      <c r="M159" s="59"/>
      <c r="N159" s="5"/>
      <c r="O159" s="16"/>
      <c r="P159" s="59"/>
      <c r="Q159" s="5"/>
      <c r="R159" s="16"/>
      <c r="S159" s="59"/>
      <c r="T159" s="5"/>
      <c r="U159" s="16"/>
      <c r="V159" s="59"/>
      <c r="W159" s="5"/>
      <c r="X159" s="16"/>
      <c r="Y159" s="59"/>
      <c r="Z159" s="5"/>
      <c r="AA159" s="16"/>
      <c r="AB159" s="59"/>
      <c r="AC159" s="13"/>
      <c r="AD159" s="16"/>
      <c r="AE159" s="59"/>
      <c r="AF159" s="5"/>
      <c r="AG159" s="16"/>
      <c r="AH159" s="59"/>
      <c r="AI159" s="5"/>
      <c r="AJ159" s="16"/>
      <c r="AK159" s="59"/>
      <c r="AL159" s="5"/>
      <c r="AM159" s="16"/>
      <c r="AN159" s="59"/>
      <c r="AO159" s="5"/>
      <c r="AP159" s="16"/>
      <c r="AQ159" s="59"/>
      <c r="AR159" s="5"/>
      <c r="AS159" s="16"/>
      <c r="AT159" s="59"/>
      <c r="AU159" s="5"/>
      <c r="AV159" s="16"/>
      <c r="AW159" s="59"/>
      <c r="AX159" s="5"/>
      <c r="AY159" s="16"/>
      <c r="AZ159" s="59"/>
      <c r="BA159" s="5"/>
      <c r="BB159" s="16"/>
      <c r="BC159" s="59"/>
      <c r="BD159" s="5"/>
      <c r="BE159" s="16"/>
      <c r="BF159" s="59"/>
      <c r="BG159" s="5"/>
      <c r="BH159" s="16"/>
      <c r="BI159" s="59"/>
      <c r="BJ159" s="5"/>
      <c r="BK159" s="16"/>
      <c r="BL159" s="59"/>
      <c r="BM159" s="5"/>
      <c r="BN159" s="16"/>
      <c r="BO159" s="59"/>
      <c r="BP159" s="13"/>
      <c r="BQ159" s="16"/>
      <c r="BR159" s="59"/>
      <c r="BS159" s="5"/>
      <c r="BT159" s="16"/>
      <c r="BU159" s="59"/>
      <c r="BV159" s="5"/>
      <c r="BW159" s="16"/>
      <c r="BX159" s="59"/>
      <c r="BY159" s="5"/>
      <c r="BZ159" s="16"/>
      <c r="CA159" s="59"/>
      <c r="CB159" s="5"/>
      <c r="CC159" s="16"/>
      <c r="CD159" s="59"/>
      <c r="CE159" s="5"/>
      <c r="CF159" s="16"/>
      <c r="CG159" s="59"/>
      <c r="CH159" s="5"/>
      <c r="CI159" s="16"/>
      <c r="CJ159" s="59"/>
      <c r="CK159" s="5"/>
      <c r="CL159" s="16"/>
      <c r="CM159" s="59"/>
      <c r="CN159" s="5"/>
      <c r="CO159" s="16"/>
      <c r="CP159" s="59"/>
      <c r="CQ159" s="5"/>
      <c r="CR159" s="16"/>
      <c r="CS159" s="59"/>
      <c r="CT159" s="5"/>
      <c r="CU159" s="16"/>
      <c r="CV159" s="59"/>
      <c r="CW159" s="5"/>
      <c r="CX159" s="16"/>
      <c r="CY159" s="59"/>
      <c r="CZ159" s="5"/>
      <c r="DA159" s="16"/>
      <c r="DB159" s="59"/>
      <c r="DC159" s="13"/>
      <c r="DD159" s="16"/>
      <c r="DE159" s="59"/>
      <c r="DF159" s="5"/>
      <c r="DG159" s="16"/>
      <c r="DH159" s="59"/>
      <c r="DI159" s="5"/>
      <c r="DJ159" s="16"/>
      <c r="DK159" s="59"/>
      <c r="DL159" s="5"/>
      <c r="DM159" s="16"/>
      <c r="DN159" s="59"/>
      <c r="DO159" s="5"/>
      <c r="DP159" s="16"/>
      <c r="DQ159" s="59"/>
      <c r="DR159" s="5"/>
      <c r="DS159" s="16"/>
      <c r="DT159" s="59"/>
      <c r="DU159" s="5"/>
      <c r="DV159" s="16"/>
      <c r="DW159" s="59"/>
      <c r="DX159" s="5"/>
      <c r="DY159" s="16"/>
      <c r="DZ159" s="59"/>
      <c r="EA159" s="5"/>
      <c r="EB159" s="16"/>
      <c r="EC159" s="59"/>
      <c r="ED159" s="5"/>
      <c r="EE159" s="16"/>
      <c r="EF159" s="59"/>
      <c r="EG159" s="13"/>
      <c r="EH159" s="16"/>
      <c r="EI159" s="76"/>
    </row>
    <row r="160" spans="1:139" ht="12" customHeight="1" x14ac:dyDescent="0.25">
      <c r="A160" s="4"/>
      <c r="B160" s="13"/>
      <c r="C160" s="16"/>
      <c r="D160" s="59"/>
      <c r="E160" s="5"/>
      <c r="F160" s="16"/>
      <c r="G160" s="59"/>
      <c r="H160" s="5"/>
      <c r="I160" s="16"/>
      <c r="J160" s="59"/>
      <c r="K160" s="5"/>
      <c r="L160" s="16"/>
      <c r="M160" s="59"/>
      <c r="N160" s="5"/>
      <c r="O160" s="16"/>
      <c r="P160" s="59"/>
      <c r="Q160" s="5"/>
      <c r="R160" s="16"/>
      <c r="S160" s="59"/>
      <c r="T160" s="5"/>
      <c r="U160" s="16"/>
      <c r="V160" s="59"/>
      <c r="W160" s="5"/>
      <c r="X160" s="16"/>
      <c r="Y160" s="59"/>
      <c r="Z160" s="5"/>
      <c r="AA160" s="16"/>
      <c r="AB160" s="59"/>
      <c r="AC160" s="13"/>
      <c r="AD160" s="16"/>
      <c r="AE160" s="59"/>
      <c r="AF160" s="5"/>
      <c r="AG160" s="16"/>
      <c r="AH160" s="59"/>
      <c r="AI160" s="5"/>
      <c r="AJ160" s="16"/>
      <c r="AK160" s="59"/>
      <c r="AL160" s="5"/>
      <c r="AM160" s="16"/>
      <c r="AN160" s="59"/>
      <c r="AO160" s="5"/>
      <c r="AP160" s="16"/>
      <c r="AQ160" s="59"/>
      <c r="AR160" s="5"/>
      <c r="AS160" s="16"/>
      <c r="AT160" s="59"/>
      <c r="AU160" s="5"/>
      <c r="AV160" s="16"/>
      <c r="AW160" s="59"/>
      <c r="AX160" s="5"/>
      <c r="AY160" s="16"/>
      <c r="AZ160" s="59"/>
      <c r="BA160" s="5"/>
      <c r="BB160" s="16"/>
      <c r="BC160" s="59"/>
      <c r="BD160" s="5"/>
      <c r="BE160" s="16"/>
      <c r="BF160" s="59"/>
      <c r="BG160" s="5"/>
      <c r="BH160" s="16"/>
      <c r="BI160" s="59"/>
      <c r="BJ160" s="5"/>
      <c r="BK160" s="16"/>
      <c r="BL160" s="59"/>
      <c r="BM160" s="5"/>
      <c r="BN160" s="16"/>
      <c r="BO160" s="59"/>
      <c r="BP160" s="13"/>
      <c r="BQ160" s="16"/>
      <c r="BR160" s="59"/>
      <c r="BS160" s="5"/>
      <c r="BT160" s="16"/>
      <c r="BU160" s="59"/>
      <c r="BV160" s="5"/>
      <c r="BW160" s="16"/>
      <c r="BX160" s="59"/>
      <c r="BY160" s="5"/>
      <c r="BZ160" s="16"/>
      <c r="CA160" s="59"/>
      <c r="CB160" s="5"/>
      <c r="CC160" s="16"/>
      <c r="CD160" s="59"/>
      <c r="CE160" s="5"/>
      <c r="CF160" s="16"/>
      <c r="CG160" s="59"/>
      <c r="CH160" s="5"/>
      <c r="CI160" s="16"/>
      <c r="CJ160" s="59"/>
      <c r="CK160" s="5"/>
      <c r="CL160" s="16"/>
      <c r="CM160" s="59"/>
      <c r="CN160" s="5"/>
      <c r="CO160" s="16"/>
      <c r="CP160" s="59"/>
      <c r="CQ160" s="5"/>
      <c r="CR160" s="16"/>
      <c r="CS160" s="59"/>
      <c r="CT160" s="5"/>
      <c r="CU160" s="16"/>
      <c r="CV160" s="59"/>
      <c r="CW160" s="5"/>
      <c r="CX160" s="16"/>
      <c r="CY160" s="59"/>
      <c r="CZ160" s="5"/>
      <c r="DA160" s="16"/>
      <c r="DB160" s="59"/>
      <c r="DC160" s="13"/>
      <c r="DD160" s="16"/>
      <c r="DE160" s="59"/>
      <c r="DF160" s="5"/>
      <c r="DG160" s="16"/>
      <c r="DH160" s="59"/>
      <c r="DI160" s="5"/>
      <c r="DJ160" s="16"/>
      <c r="DK160" s="59"/>
      <c r="DL160" s="5"/>
      <c r="DM160" s="16"/>
      <c r="DN160" s="59"/>
      <c r="DO160" s="5"/>
      <c r="DP160" s="16"/>
      <c r="DQ160" s="59"/>
      <c r="DR160" s="5"/>
      <c r="DS160" s="16"/>
      <c r="DT160" s="59"/>
      <c r="DU160" s="5"/>
      <c r="DV160" s="16"/>
      <c r="DW160" s="59"/>
      <c r="DX160" s="5"/>
      <c r="DY160" s="16"/>
      <c r="DZ160" s="59"/>
      <c r="EA160" s="5"/>
      <c r="EB160" s="16"/>
      <c r="EC160" s="59"/>
      <c r="ED160" s="5"/>
      <c r="EE160" s="16"/>
      <c r="EF160" s="59"/>
      <c r="EG160" s="13"/>
      <c r="EH160" s="16"/>
      <c r="EI160" s="76"/>
    </row>
    <row r="161" spans="1:139" ht="12" customHeight="1" x14ac:dyDescent="0.25">
      <c r="A161" s="4"/>
      <c r="B161" s="13"/>
      <c r="C161" s="16"/>
      <c r="D161" s="59"/>
      <c r="E161" s="5"/>
      <c r="F161" s="16"/>
      <c r="G161" s="59"/>
      <c r="H161" s="5"/>
      <c r="I161" s="16"/>
      <c r="J161" s="59"/>
      <c r="K161" s="5"/>
      <c r="L161" s="16"/>
      <c r="M161" s="59"/>
      <c r="N161" s="5"/>
      <c r="O161" s="16"/>
      <c r="P161" s="59"/>
      <c r="Q161" s="5"/>
      <c r="R161" s="16"/>
      <c r="S161" s="59"/>
      <c r="T161" s="5"/>
      <c r="U161" s="16"/>
      <c r="V161" s="59"/>
      <c r="W161" s="5"/>
      <c r="X161" s="16"/>
      <c r="Y161" s="59"/>
      <c r="Z161" s="5"/>
      <c r="AA161" s="16"/>
      <c r="AB161" s="59"/>
      <c r="AC161" s="13"/>
      <c r="AD161" s="16"/>
      <c r="AE161" s="59"/>
      <c r="AF161" s="5"/>
      <c r="AG161" s="16"/>
      <c r="AH161" s="59"/>
      <c r="AI161" s="5"/>
      <c r="AJ161" s="16"/>
      <c r="AK161" s="59"/>
      <c r="AL161" s="5"/>
      <c r="AM161" s="16"/>
      <c r="AN161" s="59"/>
      <c r="AO161" s="5"/>
      <c r="AP161" s="16"/>
      <c r="AQ161" s="59"/>
      <c r="AR161" s="5"/>
      <c r="AS161" s="16"/>
      <c r="AT161" s="59"/>
      <c r="AU161" s="5"/>
      <c r="AV161" s="16"/>
      <c r="AW161" s="59"/>
      <c r="AX161" s="5"/>
      <c r="AY161" s="16"/>
      <c r="AZ161" s="59"/>
      <c r="BA161" s="5"/>
      <c r="BB161" s="16"/>
      <c r="BC161" s="59"/>
      <c r="BD161" s="5"/>
      <c r="BE161" s="16"/>
      <c r="BF161" s="59"/>
      <c r="BG161" s="5"/>
      <c r="BH161" s="16"/>
      <c r="BI161" s="59"/>
      <c r="BJ161" s="5"/>
      <c r="BK161" s="16"/>
      <c r="BL161" s="59"/>
      <c r="BM161" s="5"/>
      <c r="BN161" s="16"/>
      <c r="BO161" s="59"/>
      <c r="BP161" s="13"/>
      <c r="BQ161" s="16"/>
      <c r="BR161" s="59"/>
      <c r="BS161" s="5"/>
      <c r="BT161" s="16"/>
      <c r="BU161" s="59"/>
      <c r="BV161" s="5"/>
      <c r="BW161" s="16"/>
      <c r="BX161" s="59"/>
      <c r="BY161" s="5"/>
      <c r="BZ161" s="16"/>
      <c r="CA161" s="59"/>
      <c r="CB161" s="5"/>
      <c r="CC161" s="16"/>
      <c r="CD161" s="59"/>
      <c r="CE161" s="5"/>
      <c r="CF161" s="16"/>
      <c r="CG161" s="59"/>
      <c r="CH161" s="5"/>
      <c r="CI161" s="16"/>
      <c r="CJ161" s="59"/>
      <c r="CK161" s="5"/>
      <c r="CL161" s="16"/>
      <c r="CM161" s="59"/>
      <c r="CN161" s="5"/>
      <c r="CO161" s="16"/>
      <c r="CP161" s="59"/>
      <c r="CQ161" s="5"/>
      <c r="CR161" s="16"/>
      <c r="CS161" s="59"/>
      <c r="CT161" s="5"/>
      <c r="CU161" s="16"/>
      <c r="CV161" s="59"/>
      <c r="CW161" s="5"/>
      <c r="CX161" s="16"/>
      <c r="CY161" s="59"/>
      <c r="CZ161" s="5"/>
      <c r="DA161" s="16"/>
      <c r="DB161" s="59"/>
      <c r="DC161" s="13"/>
      <c r="DD161" s="16"/>
      <c r="DE161" s="59"/>
      <c r="DF161" s="5"/>
      <c r="DG161" s="16"/>
      <c r="DH161" s="59"/>
      <c r="DI161" s="5"/>
      <c r="DJ161" s="16"/>
      <c r="DK161" s="59"/>
      <c r="DL161" s="5"/>
      <c r="DM161" s="16"/>
      <c r="DN161" s="59"/>
      <c r="DO161" s="5"/>
      <c r="DP161" s="16"/>
      <c r="DQ161" s="59"/>
      <c r="DR161" s="5"/>
      <c r="DS161" s="16"/>
      <c r="DT161" s="59"/>
      <c r="DU161" s="5"/>
      <c r="DV161" s="16"/>
      <c r="DW161" s="59"/>
      <c r="DX161" s="5"/>
      <c r="DY161" s="16"/>
      <c r="DZ161" s="59"/>
      <c r="EA161" s="5"/>
      <c r="EB161" s="16"/>
      <c r="EC161" s="59"/>
      <c r="ED161" s="5"/>
      <c r="EE161" s="16"/>
      <c r="EF161" s="59"/>
      <c r="EG161" s="13"/>
      <c r="EH161" s="16"/>
      <c r="EI161" s="76"/>
    </row>
    <row r="162" spans="1:139" ht="12" customHeight="1" x14ac:dyDescent="0.25">
      <c r="A162" s="4"/>
      <c r="B162" s="13"/>
      <c r="C162" s="16"/>
      <c r="D162" s="59"/>
      <c r="E162" s="5"/>
      <c r="F162" s="16"/>
      <c r="G162" s="59"/>
      <c r="H162" s="5"/>
      <c r="I162" s="16"/>
      <c r="J162" s="59"/>
      <c r="K162" s="5"/>
      <c r="L162" s="16"/>
      <c r="M162" s="59"/>
      <c r="N162" s="5"/>
      <c r="O162" s="16"/>
      <c r="P162" s="59"/>
      <c r="Q162" s="5"/>
      <c r="R162" s="16"/>
      <c r="S162" s="59"/>
      <c r="T162" s="5"/>
      <c r="U162" s="16"/>
      <c r="V162" s="59"/>
      <c r="W162" s="5"/>
      <c r="X162" s="16"/>
      <c r="Y162" s="59"/>
      <c r="Z162" s="5"/>
      <c r="AA162" s="16"/>
      <c r="AB162" s="59"/>
      <c r="AC162" s="13"/>
      <c r="AD162" s="16"/>
      <c r="AE162" s="59"/>
      <c r="AF162" s="5"/>
      <c r="AG162" s="16"/>
      <c r="AH162" s="59"/>
      <c r="AI162" s="5"/>
      <c r="AJ162" s="16"/>
      <c r="AK162" s="59"/>
      <c r="AL162" s="5"/>
      <c r="AM162" s="16"/>
      <c r="AN162" s="59"/>
      <c r="AO162" s="5"/>
      <c r="AP162" s="16"/>
      <c r="AQ162" s="59"/>
      <c r="AR162" s="5"/>
      <c r="AS162" s="16"/>
      <c r="AT162" s="59"/>
      <c r="AU162" s="5"/>
      <c r="AV162" s="16"/>
      <c r="AW162" s="59"/>
      <c r="AX162" s="5"/>
      <c r="AY162" s="16"/>
      <c r="AZ162" s="59"/>
      <c r="BA162" s="5"/>
      <c r="BB162" s="16"/>
      <c r="BC162" s="59"/>
      <c r="BD162" s="5"/>
      <c r="BE162" s="16"/>
      <c r="BF162" s="59"/>
      <c r="BG162" s="5"/>
      <c r="BH162" s="16"/>
      <c r="BI162" s="59"/>
      <c r="BJ162" s="5"/>
      <c r="BK162" s="16"/>
      <c r="BL162" s="59"/>
      <c r="BM162" s="5"/>
      <c r="BN162" s="16"/>
      <c r="BO162" s="59"/>
      <c r="BP162" s="13"/>
      <c r="BQ162" s="16"/>
      <c r="BR162" s="59"/>
      <c r="BS162" s="5"/>
      <c r="BT162" s="16"/>
      <c r="BU162" s="59"/>
      <c r="BV162" s="5"/>
      <c r="BW162" s="16"/>
      <c r="BX162" s="59"/>
      <c r="BY162" s="5"/>
      <c r="BZ162" s="16"/>
      <c r="CA162" s="59"/>
      <c r="CB162" s="5"/>
      <c r="CC162" s="16"/>
      <c r="CD162" s="59"/>
      <c r="CE162" s="5"/>
      <c r="CF162" s="16"/>
      <c r="CG162" s="59"/>
      <c r="CH162" s="5"/>
      <c r="CI162" s="16"/>
      <c r="CJ162" s="59"/>
      <c r="CK162" s="5"/>
      <c r="CL162" s="16"/>
      <c r="CM162" s="59"/>
      <c r="CN162" s="5"/>
      <c r="CO162" s="16"/>
      <c r="CP162" s="59"/>
      <c r="CQ162" s="5"/>
      <c r="CR162" s="16"/>
      <c r="CS162" s="59"/>
      <c r="CT162" s="5"/>
      <c r="CU162" s="16"/>
      <c r="CV162" s="59"/>
      <c r="CW162" s="5"/>
      <c r="CX162" s="16"/>
      <c r="CY162" s="59"/>
      <c r="CZ162" s="5"/>
      <c r="DA162" s="16"/>
      <c r="DB162" s="59"/>
      <c r="DC162" s="13"/>
      <c r="DD162" s="16"/>
      <c r="DE162" s="59"/>
      <c r="DF162" s="5"/>
      <c r="DG162" s="16"/>
      <c r="DH162" s="59"/>
      <c r="DI162" s="5"/>
      <c r="DJ162" s="16"/>
      <c r="DK162" s="59"/>
      <c r="DL162" s="5"/>
      <c r="DM162" s="16"/>
      <c r="DN162" s="59"/>
      <c r="DO162" s="5"/>
      <c r="DP162" s="16"/>
      <c r="DQ162" s="59"/>
      <c r="DR162" s="5"/>
      <c r="DS162" s="16"/>
      <c r="DT162" s="59"/>
      <c r="DU162" s="5"/>
      <c r="DV162" s="16"/>
      <c r="DW162" s="59"/>
      <c r="DX162" s="5"/>
      <c r="DY162" s="16"/>
      <c r="DZ162" s="59"/>
      <c r="EA162" s="5"/>
      <c r="EB162" s="16"/>
      <c r="EC162" s="59"/>
      <c r="ED162" s="5"/>
      <c r="EE162" s="16"/>
      <c r="EF162" s="59"/>
      <c r="EG162" s="13"/>
      <c r="EH162" s="16"/>
      <c r="EI162" s="76"/>
    </row>
    <row r="163" spans="1:139" ht="12" customHeight="1" x14ac:dyDescent="0.25">
      <c r="A163" s="4"/>
      <c r="B163" s="13"/>
      <c r="C163" s="16"/>
      <c r="D163" s="59"/>
      <c r="E163" s="5"/>
      <c r="F163" s="16"/>
      <c r="G163" s="59"/>
      <c r="H163" s="5"/>
      <c r="I163" s="16"/>
      <c r="J163" s="59"/>
      <c r="K163" s="5"/>
      <c r="L163" s="16"/>
      <c r="M163" s="59"/>
      <c r="N163" s="5"/>
      <c r="O163" s="16"/>
      <c r="P163" s="59"/>
      <c r="Q163" s="5"/>
      <c r="R163" s="16"/>
      <c r="S163" s="59"/>
      <c r="T163" s="5"/>
      <c r="U163" s="16"/>
      <c r="V163" s="59"/>
      <c r="W163" s="5"/>
      <c r="X163" s="16"/>
      <c r="Y163" s="59"/>
      <c r="Z163" s="5"/>
      <c r="AA163" s="16"/>
      <c r="AB163" s="59"/>
      <c r="AC163" s="13"/>
      <c r="AD163" s="16"/>
      <c r="AE163" s="59"/>
      <c r="AF163" s="5"/>
      <c r="AG163" s="16"/>
      <c r="AH163" s="59"/>
      <c r="AI163" s="5"/>
      <c r="AJ163" s="16"/>
      <c r="AK163" s="59"/>
      <c r="AL163" s="5"/>
      <c r="AM163" s="16"/>
      <c r="AN163" s="59"/>
      <c r="AO163" s="5"/>
      <c r="AP163" s="16"/>
      <c r="AQ163" s="59"/>
      <c r="AR163" s="5"/>
      <c r="AS163" s="16"/>
      <c r="AT163" s="59"/>
      <c r="AU163" s="5"/>
      <c r="AV163" s="16"/>
      <c r="AW163" s="59"/>
      <c r="AX163" s="5"/>
      <c r="AY163" s="16"/>
      <c r="AZ163" s="59"/>
      <c r="BA163" s="5"/>
      <c r="BB163" s="16"/>
      <c r="BC163" s="59"/>
      <c r="BD163" s="5"/>
      <c r="BE163" s="16"/>
      <c r="BF163" s="59"/>
      <c r="BG163" s="5"/>
      <c r="BH163" s="16"/>
      <c r="BI163" s="59"/>
      <c r="BJ163" s="5"/>
      <c r="BK163" s="16"/>
      <c r="BL163" s="59"/>
      <c r="BM163" s="5"/>
      <c r="BN163" s="16"/>
      <c r="BO163" s="59"/>
      <c r="BP163" s="13"/>
      <c r="BQ163" s="16"/>
      <c r="BR163" s="59"/>
      <c r="BS163" s="5"/>
      <c r="BT163" s="16"/>
      <c r="BU163" s="59"/>
      <c r="BV163" s="5"/>
      <c r="BW163" s="16"/>
      <c r="BX163" s="59"/>
      <c r="BY163" s="5"/>
      <c r="BZ163" s="16"/>
      <c r="CA163" s="59"/>
      <c r="CB163" s="5"/>
      <c r="CC163" s="16"/>
      <c r="CD163" s="59"/>
      <c r="CE163" s="5"/>
      <c r="CF163" s="16"/>
      <c r="CG163" s="59"/>
      <c r="CH163" s="5"/>
      <c r="CI163" s="16"/>
      <c r="CJ163" s="59"/>
      <c r="CK163" s="5"/>
      <c r="CL163" s="16"/>
      <c r="CM163" s="59"/>
      <c r="CN163" s="5"/>
      <c r="CO163" s="16"/>
      <c r="CP163" s="59"/>
      <c r="CQ163" s="5"/>
      <c r="CR163" s="16"/>
      <c r="CS163" s="59"/>
      <c r="CT163" s="5"/>
      <c r="CU163" s="16"/>
      <c r="CV163" s="59"/>
      <c r="CW163" s="5"/>
      <c r="CX163" s="16"/>
      <c r="CY163" s="59"/>
      <c r="CZ163" s="5"/>
      <c r="DA163" s="16"/>
      <c r="DB163" s="59"/>
      <c r="DC163" s="13"/>
      <c r="DD163" s="16"/>
      <c r="DE163" s="59"/>
      <c r="DF163" s="5"/>
      <c r="DG163" s="16"/>
      <c r="DH163" s="59"/>
      <c r="DI163" s="5"/>
      <c r="DJ163" s="16"/>
      <c r="DK163" s="59"/>
      <c r="DL163" s="5"/>
      <c r="DM163" s="16"/>
      <c r="DN163" s="59"/>
      <c r="DO163" s="5"/>
      <c r="DP163" s="16"/>
      <c r="DQ163" s="59"/>
      <c r="DR163" s="5"/>
      <c r="DS163" s="16"/>
      <c r="DT163" s="59"/>
      <c r="DU163" s="5"/>
      <c r="DV163" s="16"/>
      <c r="DW163" s="59"/>
      <c r="DX163" s="5"/>
      <c r="DY163" s="16"/>
      <c r="DZ163" s="59"/>
      <c r="EA163" s="5"/>
      <c r="EB163" s="16"/>
      <c r="EC163" s="59"/>
      <c r="ED163" s="5"/>
      <c r="EE163" s="16"/>
      <c r="EF163" s="59"/>
      <c r="EG163" s="13"/>
      <c r="EH163" s="16"/>
      <c r="EI163" s="76"/>
    </row>
    <row r="164" spans="1:139" ht="12" customHeight="1" x14ac:dyDescent="0.25">
      <c r="A164" s="4"/>
      <c r="B164" s="13"/>
      <c r="C164" s="16"/>
      <c r="D164" s="59"/>
      <c r="E164" s="5"/>
      <c r="F164" s="16"/>
      <c r="G164" s="59"/>
      <c r="H164" s="5"/>
      <c r="I164" s="16"/>
      <c r="J164" s="59"/>
      <c r="K164" s="5"/>
      <c r="L164" s="16"/>
      <c r="M164" s="59"/>
      <c r="N164" s="5"/>
      <c r="O164" s="16"/>
      <c r="P164" s="59"/>
      <c r="Q164" s="5"/>
      <c r="R164" s="16"/>
      <c r="S164" s="59"/>
      <c r="T164" s="5"/>
      <c r="U164" s="16"/>
      <c r="V164" s="59"/>
      <c r="W164" s="5"/>
      <c r="X164" s="16"/>
      <c r="Y164" s="59"/>
      <c r="Z164" s="5"/>
      <c r="AA164" s="16"/>
      <c r="AB164" s="59"/>
      <c r="AC164" s="13"/>
      <c r="AD164" s="16"/>
      <c r="AE164" s="59"/>
      <c r="AF164" s="5"/>
      <c r="AG164" s="16"/>
      <c r="AH164" s="59"/>
      <c r="AI164" s="5"/>
      <c r="AJ164" s="16"/>
      <c r="AK164" s="59"/>
      <c r="AL164" s="5"/>
      <c r="AM164" s="16"/>
      <c r="AN164" s="59"/>
      <c r="AO164" s="5"/>
      <c r="AP164" s="16"/>
      <c r="AQ164" s="59"/>
      <c r="AR164" s="5"/>
      <c r="AS164" s="16"/>
      <c r="AT164" s="59"/>
      <c r="AU164" s="5"/>
      <c r="AV164" s="16"/>
      <c r="AW164" s="59"/>
      <c r="AX164" s="5"/>
      <c r="AY164" s="16"/>
      <c r="AZ164" s="59"/>
      <c r="BA164" s="5"/>
      <c r="BB164" s="16"/>
      <c r="BC164" s="59"/>
      <c r="BD164" s="5"/>
      <c r="BE164" s="16"/>
      <c r="BF164" s="59"/>
      <c r="BG164" s="5"/>
      <c r="BH164" s="16"/>
      <c r="BI164" s="59"/>
      <c r="BJ164" s="5"/>
      <c r="BK164" s="16"/>
      <c r="BL164" s="59"/>
      <c r="BM164" s="5"/>
      <c r="BN164" s="16"/>
      <c r="BO164" s="59"/>
      <c r="BP164" s="13"/>
      <c r="BQ164" s="16"/>
      <c r="BR164" s="59"/>
      <c r="BS164" s="5"/>
      <c r="BT164" s="16"/>
      <c r="BU164" s="59"/>
      <c r="BV164" s="5"/>
      <c r="BW164" s="16"/>
      <c r="BX164" s="59"/>
      <c r="BY164" s="5"/>
      <c r="BZ164" s="16"/>
      <c r="CA164" s="59"/>
      <c r="CB164" s="5"/>
      <c r="CC164" s="16"/>
      <c r="CD164" s="59"/>
      <c r="CE164" s="5"/>
      <c r="CF164" s="16"/>
      <c r="CG164" s="59"/>
      <c r="CH164" s="5"/>
      <c r="CI164" s="16"/>
      <c r="CJ164" s="59"/>
      <c r="CK164" s="5"/>
      <c r="CL164" s="16"/>
      <c r="CM164" s="59"/>
      <c r="CN164" s="5"/>
      <c r="CO164" s="16"/>
      <c r="CP164" s="59"/>
      <c r="CQ164" s="5"/>
      <c r="CR164" s="16"/>
      <c r="CS164" s="59"/>
      <c r="CT164" s="5"/>
      <c r="CU164" s="16"/>
      <c r="CV164" s="59"/>
      <c r="CW164" s="5"/>
      <c r="CX164" s="16"/>
      <c r="CY164" s="59"/>
      <c r="CZ164" s="5"/>
      <c r="DA164" s="16"/>
      <c r="DB164" s="59"/>
      <c r="DC164" s="13"/>
      <c r="DD164" s="16"/>
      <c r="DE164" s="59"/>
      <c r="DF164" s="5"/>
      <c r="DG164" s="16"/>
      <c r="DH164" s="59"/>
      <c r="DI164" s="5"/>
      <c r="DJ164" s="16"/>
      <c r="DK164" s="59"/>
      <c r="DL164" s="5"/>
      <c r="DM164" s="16"/>
      <c r="DN164" s="59"/>
      <c r="DO164" s="5"/>
      <c r="DP164" s="16"/>
      <c r="DQ164" s="59"/>
      <c r="DR164" s="5"/>
      <c r="DS164" s="16"/>
      <c r="DT164" s="59"/>
      <c r="DU164" s="5"/>
      <c r="DV164" s="16"/>
      <c r="DW164" s="59"/>
      <c r="DX164" s="5"/>
      <c r="DY164" s="16"/>
      <c r="DZ164" s="59"/>
      <c r="EA164" s="5"/>
      <c r="EB164" s="16"/>
      <c r="EC164" s="59"/>
      <c r="ED164" s="5"/>
      <c r="EE164" s="16"/>
      <c r="EF164" s="59"/>
      <c r="EG164" s="13"/>
      <c r="EH164" s="16"/>
      <c r="EI164" s="76"/>
    </row>
    <row r="165" spans="1:139" ht="12" customHeight="1" x14ac:dyDescent="0.25">
      <c r="A165" s="4"/>
      <c r="B165" s="13"/>
      <c r="C165" s="16"/>
      <c r="D165" s="59"/>
      <c r="E165" s="5"/>
      <c r="F165" s="16"/>
      <c r="G165" s="59"/>
      <c r="H165" s="5"/>
      <c r="I165" s="16"/>
      <c r="J165" s="59"/>
      <c r="K165" s="5"/>
      <c r="L165" s="16"/>
      <c r="M165" s="59"/>
      <c r="N165" s="5"/>
      <c r="O165" s="16"/>
      <c r="P165" s="59"/>
      <c r="Q165" s="5"/>
      <c r="R165" s="16"/>
      <c r="S165" s="59"/>
      <c r="T165" s="5"/>
      <c r="U165" s="16"/>
      <c r="V165" s="59"/>
      <c r="W165" s="5"/>
      <c r="X165" s="16"/>
      <c r="Y165" s="59"/>
      <c r="Z165" s="5"/>
      <c r="AA165" s="16"/>
      <c r="AB165" s="59"/>
      <c r="AC165" s="13"/>
      <c r="AD165" s="16"/>
      <c r="AE165" s="59"/>
      <c r="AF165" s="5"/>
      <c r="AG165" s="16"/>
      <c r="AH165" s="59"/>
      <c r="AI165" s="5"/>
      <c r="AJ165" s="16"/>
      <c r="AK165" s="59"/>
      <c r="AL165" s="5"/>
      <c r="AM165" s="16"/>
      <c r="AN165" s="59"/>
      <c r="AO165" s="5"/>
      <c r="AP165" s="16"/>
      <c r="AQ165" s="59"/>
      <c r="AR165" s="5"/>
      <c r="AS165" s="16"/>
      <c r="AT165" s="59"/>
      <c r="AU165" s="5"/>
      <c r="AV165" s="16"/>
      <c r="AW165" s="59"/>
      <c r="AX165" s="5"/>
      <c r="AY165" s="16"/>
      <c r="AZ165" s="59"/>
      <c r="BA165" s="5"/>
      <c r="BB165" s="16"/>
      <c r="BC165" s="59"/>
      <c r="BD165" s="5"/>
      <c r="BE165" s="16"/>
      <c r="BF165" s="59"/>
      <c r="BG165" s="5"/>
      <c r="BH165" s="16"/>
      <c r="BI165" s="59"/>
      <c r="BJ165" s="5"/>
      <c r="BK165" s="16"/>
      <c r="BL165" s="59"/>
      <c r="BM165" s="5"/>
      <c r="BN165" s="16"/>
      <c r="BO165" s="59"/>
      <c r="BP165" s="13"/>
      <c r="BQ165" s="16"/>
      <c r="BR165" s="59"/>
      <c r="BS165" s="5"/>
      <c r="BT165" s="16"/>
      <c r="BU165" s="59"/>
      <c r="BV165" s="5"/>
      <c r="BW165" s="16"/>
      <c r="BX165" s="59"/>
      <c r="BY165" s="5"/>
      <c r="BZ165" s="16"/>
      <c r="CA165" s="59"/>
      <c r="CB165" s="5"/>
      <c r="CC165" s="16"/>
      <c r="CD165" s="59"/>
      <c r="CE165" s="5"/>
      <c r="CF165" s="16"/>
      <c r="CG165" s="59"/>
      <c r="CH165" s="5"/>
      <c r="CI165" s="16"/>
      <c r="CJ165" s="59"/>
      <c r="CK165" s="5"/>
      <c r="CL165" s="16"/>
      <c r="CM165" s="59"/>
      <c r="CN165" s="5"/>
      <c r="CO165" s="16"/>
      <c r="CP165" s="59"/>
      <c r="CQ165" s="5"/>
      <c r="CR165" s="16"/>
      <c r="CS165" s="59"/>
      <c r="CT165" s="5"/>
      <c r="CU165" s="16"/>
      <c r="CV165" s="59"/>
      <c r="CW165" s="5"/>
      <c r="CX165" s="16"/>
      <c r="CY165" s="59"/>
      <c r="CZ165" s="5"/>
      <c r="DA165" s="16"/>
      <c r="DB165" s="59"/>
      <c r="DC165" s="13"/>
      <c r="DD165" s="16"/>
      <c r="DE165" s="59"/>
      <c r="DF165" s="5"/>
      <c r="DG165" s="16"/>
      <c r="DH165" s="59"/>
      <c r="DI165" s="5"/>
      <c r="DJ165" s="16"/>
      <c r="DK165" s="59"/>
      <c r="DL165" s="5"/>
      <c r="DM165" s="16"/>
      <c r="DN165" s="59"/>
      <c r="DO165" s="5"/>
      <c r="DP165" s="16"/>
      <c r="DQ165" s="59"/>
      <c r="DR165" s="5"/>
      <c r="DS165" s="16"/>
      <c r="DT165" s="59"/>
      <c r="DU165" s="5"/>
      <c r="DV165" s="16"/>
      <c r="DW165" s="59"/>
      <c r="DX165" s="5"/>
      <c r="DY165" s="16"/>
      <c r="DZ165" s="59"/>
      <c r="EA165" s="5"/>
      <c r="EB165" s="16"/>
      <c r="EC165" s="59"/>
      <c r="ED165" s="5"/>
      <c r="EE165" s="16"/>
      <c r="EF165" s="59"/>
      <c r="EG165" s="13"/>
      <c r="EH165" s="16"/>
      <c r="EI165" s="76"/>
    </row>
    <row r="166" spans="1:139" ht="12" customHeight="1" x14ac:dyDescent="0.25">
      <c r="A166" s="4"/>
      <c r="B166" s="13"/>
      <c r="C166" s="16"/>
      <c r="D166" s="59"/>
      <c r="E166" s="5"/>
      <c r="F166" s="16"/>
      <c r="G166" s="59"/>
      <c r="H166" s="5"/>
      <c r="I166" s="16"/>
      <c r="J166" s="59"/>
      <c r="K166" s="5"/>
      <c r="L166" s="16"/>
      <c r="M166" s="59"/>
      <c r="N166" s="5"/>
      <c r="O166" s="16"/>
      <c r="P166" s="59"/>
      <c r="Q166" s="5"/>
      <c r="R166" s="16"/>
      <c r="S166" s="59"/>
      <c r="T166" s="5"/>
      <c r="U166" s="16"/>
      <c r="V166" s="59"/>
      <c r="W166" s="5"/>
      <c r="X166" s="16"/>
      <c r="Y166" s="59"/>
      <c r="Z166" s="5"/>
      <c r="AA166" s="16"/>
      <c r="AB166" s="59"/>
      <c r="AC166" s="13"/>
      <c r="AD166" s="16"/>
      <c r="AE166" s="59"/>
      <c r="AF166" s="5"/>
      <c r="AG166" s="16"/>
      <c r="AH166" s="59"/>
      <c r="AI166" s="5"/>
      <c r="AJ166" s="16"/>
      <c r="AK166" s="59"/>
      <c r="AL166" s="5"/>
      <c r="AM166" s="16"/>
      <c r="AN166" s="59"/>
      <c r="AO166" s="5"/>
      <c r="AP166" s="16"/>
      <c r="AQ166" s="59"/>
      <c r="AR166" s="5"/>
      <c r="AS166" s="16"/>
      <c r="AT166" s="59"/>
      <c r="AU166" s="5"/>
      <c r="AV166" s="16"/>
      <c r="AW166" s="59"/>
      <c r="AX166" s="5"/>
      <c r="AY166" s="16"/>
      <c r="AZ166" s="59"/>
      <c r="BA166" s="5"/>
      <c r="BB166" s="16"/>
      <c r="BC166" s="59"/>
      <c r="BD166" s="5"/>
      <c r="BE166" s="16"/>
      <c r="BF166" s="59"/>
      <c r="BG166" s="5"/>
      <c r="BH166" s="16"/>
      <c r="BI166" s="59"/>
      <c r="BJ166" s="5"/>
      <c r="BK166" s="16"/>
      <c r="BL166" s="59"/>
      <c r="BM166" s="5"/>
      <c r="BN166" s="16"/>
      <c r="BO166" s="59"/>
      <c r="BP166" s="13"/>
      <c r="BQ166" s="16"/>
      <c r="BR166" s="59"/>
      <c r="BS166" s="5"/>
      <c r="BT166" s="16"/>
      <c r="BU166" s="59"/>
      <c r="BV166" s="5"/>
      <c r="BW166" s="16"/>
      <c r="BX166" s="59"/>
      <c r="BY166" s="5"/>
      <c r="BZ166" s="16"/>
      <c r="CA166" s="59"/>
      <c r="CB166" s="5"/>
      <c r="CC166" s="16"/>
      <c r="CD166" s="59"/>
      <c r="CE166" s="5"/>
      <c r="CF166" s="16"/>
      <c r="CG166" s="59"/>
      <c r="CH166" s="5"/>
      <c r="CI166" s="16"/>
      <c r="CJ166" s="59"/>
      <c r="CK166" s="5"/>
      <c r="CL166" s="16"/>
      <c r="CM166" s="59"/>
      <c r="CN166" s="5"/>
      <c r="CO166" s="16"/>
      <c r="CP166" s="59"/>
      <c r="CQ166" s="5"/>
      <c r="CR166" s="16"/>
      <c r="CS166" s="59"/>
      <c r="CT166" s="5"/>
      <c r="CU166" s="16"/>
      <c r="CV166" s="59"/>
      <c r="CW166" s="5"/>
      <c r="CX166" s="16"/>
      <c r="CY166" s="59"/>
      <c r="CZ166" s="5"/>
      <c r="DA166" s="16"/>
      <c r="DB166" s="59"/>
      <c r="DC166" s="13"/>
      <c r="DD166" s="16"/>
      <c r="DE166" s="59"/>
      <c r="DF166" s="5"/>
      <c r="DG166" s="16"/>
      <c r="DH166" s="59"/>
      <c r="DI166" s="5"/>
      <c r="DJ166" s="16"/>
      <c r="DK166" s="59"/>
      <c r="DL166" s="5"/>
      <c r="DM166" s="16"/>
      <c r="DN166" s="59"/>
      <c r="DO166" s="5"/>
      <c r="DP166" s="16"/>
      <c r="DQ166" s="59"/>
      <c r="DR166" s="5"/>
      <c r="DS166" s="16"/>
      <c r="DT166" s="59"/>
      <c r="DU166" s="5"/>
      <c r="DV166" s="16"/>
      <c r="DW166" s="59"/>
      <c r="DX166" s="5"/>
      <c r="DY166" s="16"/>
      <c r="DZ166" s="59"/>
      <c r="EA166" s="5"/>
      <c r="EB166" s="16"/>
      <c r="EC166" s="59"/>
      <c r="ED166" s="5"/>
      <c r="EE166" s="16"/>
      <c r="EF166" s="59"/>
      <c r="EG166" s="13"/>
      <c r="EH166" s="16"/>
      <c r="EI166" s="76"/>
    </row>
    <row r="167" spans="1:139" ht="12" customHeight="1" x14ac:dyDescent="0.25">
      <c r="A167" s="4"/>
      <c r="B167" s="13"/>
      <c r="C167" s="16"/>
      <c r="D167" s="59"/>
      <c r="E167" s="5"/>
      <c r="F167" s="16"/>
      <c r="G167" s="59"/>
      <c r="H167" s="5"/>
      <c r="I167" s="16"/>
      <c r="J167" s="59"/>
      <c r="K167" s="5"/>
      <c r="L167" s="16"/>
      <c r="M167" s="59"/>
      <c r="N167" s="5"/>
      <c r="O167" s="16"/>
      <c r="P167" s="59"/>
      <c r="Q167" s="5"/>
      <c r="R167" s="16"/>
      <c r="S167" s="59"/>
      <c r="T167" s="5"/>
      <c r="U167" s="16"/>
      <c r="V167" s="59"/>
      <c r="W167" s="5"/>
      <c r="X167" s="16"/>
      <c r="Y167" s="59"/>
      <c r="Z167" s="5"/>
      <c r="AA167" s="16"/>
      <c r="AB167" s="59"/>
      <c r="AC167" s="13"/>
      <c r="AD167" s="16"/>
      <c r="AE167" s="59"/>
      <c r="AF167" s="5"/>
      <c r="AG167" s="16"/>
      <c r="AH167" s="59"/>
      <c r="AI167" s="5"/>
      <c r="AJ167" s="16"/>
      <c r="AK167" s="59"/>
      <c r="AL167" s="5"/>
      <c r="AM167" s="16"/>
      <c r="AN167" s="59"/>
      <c r="AO167" s="5"/>
      <c r="AP167" s="16"/>
      <c r="AQ167" s="59"/>
      <c r="AR167" s="5"/>
      <c r="AS167" s="16"/>
      <c r="AT167" s="59"/>
      <c r="AU167" s="5"/>
      <c r="AV167" s="16"/>
      <c r="AW167" s="59"/>
      <c r="AX167" s="5"/>
      <c r="AY167" s="16"/>
      <c r="AZ167" s="59"/>
      <c r="BA167" s="5"/>
      <c r="BB167" s="16"/>
      <c r="BC167" s="59"/>
      <c r="BD167" s="5"/>
      <c r="BE167" s="16"/>
      <c r="BF167" s="59"/>
      <c r="BG167" s="5"/>
      <c r="BH167" s="16"/>
      <c r="BI167" s="59"/>
      <c r="BJ167" s="5"/>
      <c r="BK167" s="16"/>
      <c r="BL167" s="59"/>
      <c r="BM167" s="5"/>
      <c r="BN167" s="16"/>
      <c r="BO167" s="59"/>
      <c r="BP167" s="13"/>
      <c r="BQ167" s="16"/>
      <c r="BR167" s="59"/>
      <c r="BS167" s="5"/>
      <c r="BT167" s="16"/>
      <c r="BU167" s="59"/>
      <c r="BV167" s="5"/>
      <c r="BW167" s="16"/>
      <c r="BX167" s="59"/>
      <c r="BY167" s="5"/>
      <c r="BZ167" s="16"/>
      <c r="CA167" s="59"/>
      <c r="CB167" s="5"/>
      <c r="CC167" s="16"/>
      <c r="CD167" s="59"/>
      <c r="CE167" s="5"/>
      <c r="CF167" s="16"/>
      <c r="CG167" s="59"/>
      <c r="CH167" s="5"/>
      <c r="CI167" s="16"/>
      <c r="CJ167" s="59"/>
      <c r="CK167" s="5"/>
      <c r="CL167" s="16"/>
      <c r="CM167" s="59"/>
      <c r="CN167" s="5"/>
      <c r="CO167" s="16"/>
      <c r="CP167" s="59"/>
      <c r="CQ167" s="5"/>
      <c r="CR167" s="16"/>
      <c r="CS167" s="59"/>
      <c r="CT167" s="5"/>
      <c r="CU167" s="16"/>
      <c r="CV167" s="59"/>
      <c r="CW167" s="5"/>
      <c r="CX167" s="16"/>
      <c r="CY167" s="59"/>
      <c r="CZ167" s="5"/>
      <c r="DA167" s="16"/>
      <c r="DB167" s="59"/>
      <c r="DC167" s="13"/>
      <c r="DD167" s="16"/>
      <c r="DE167" s="59"/>
      <c r="DF167" s="5"/>
      <c r="DG167" s="16"/>
      <c r="DH167" s="59"/>
      <c r="DI167" s="5"/>
      <c r="DJ167" s="16"/>
      <c r="DK167" s="59"/>
      <c r="DL167" s="5"/>
      <c r="DM167" s="16"/>
      <c r="DN167" s="59"/>
      <c r="DO167" s="5"/>
      <c r="DP167" s="16"/>
      <c r="DQ167" s="59"/>
      <c r="DR167" s="5"/>
      <c r="DS167" s="16"/>
      <c r="DT167" s="59"/>
      <c r="DU167" s="5"/>
      <c r="DV167" s="16"/>
      <c r="DW167" s="59"/>
      <c r="DX167" s="5"/>
      <c r="DY167" s="16"/>
      <c r="DZ167" s="59"/>
      <c r="EA167" s="5"/>
      <c r="EB167" s="16"/>
      <c r="EC167" s="59"/>
      <c r="ED167" s="5"/>
      <c r="EE167" s="16"/>
      <c r="EF167" s="59"/>
      <c r="EG167" s="13"/>
      <c r="EH167" s="16"/>
      <c r="EI167" s="76"/>
    </row>
    <row r="168" spans="1:139" ht="12" customHeight="1" x14ac:dyDescent="0.25">
      <c r="A168" s="4"/>
      <c r="B168" s="13"/>
      <c r="C168" s="16"/>
      <c r="D168" s="59"/>
      <c r="E168" s="5"/>
      <c r="F168" s="16"/>
      <c r="G168" s="59"/>
      <c r="H168" s="5"/>
      <c r="I168" s="16"/>
      <c r="J168" s="59"/>
      <c r="K168" s="5"/>
      <c r="L168" s="16"/>
      <c r="M168" s="59"/>
      <c r="N168" s="5"/>
      <c r="O168" s="16"/>
      <c r="P168" s="59"/>
      <c r="Q168" s="5"/>
      <c r="R168" s="16"/>
      <c r="S168" s="59"/>
      <c r="T168" s="5"/>
      <c r="U168" s="16"/>
      <c r="V168" s="59"/>
      <c r="W168" s="5"/>
      <c r="X168" s="16"/>
      <c r="Y168" s="59"/>
      <c r="Z168" s="5"/>
      <c r="AA168" s="16"/>
      <c r="AB168" s="59"/>
      <c r="AC168" s="13"/>
      <c r="AD168" s="16"/>
      <c r="AE168" s="59"/>
      <c r="AF168" s="5"/>
      <c r="AG168" s="16"/>
      <c r="AH168" s="59"/>
      <c r="AI168" s="5"/>
      <c r="AJ168" s="16"/>
      <c r="AK168" s="59"/>
      <c r="AL168" s="5"/>
      <c r="AM168" s="16"/>
      <c r="AN168" s="59"/>
      <c r="AO168" s="5"/>
      <c r="AP168" s="16"/>
      <c r="AQ168" s="59"/>
      <c r="AR168" s="5"/>
      <c r="AS168" s="16"/>
      <c r="AT168" s="59"/>
      <c r="AU168" s="5"/>
      <c r="AV168" s="16"/>
      <c r="AW168" s="59"/>
      <c r="AX168" s="5"/>
      <c r="AY168" s="16"/>
      <c r="AZ168" s="59"/>
      <c r="BA168" s="5"/>
      <c r="BB168" s="16"/>
      <c r="BC168" s="59"/>
      <c r="BD168" s="5"/>
      <c r="BE168" s="16"/>
      <c r="BF168" s="59"/>
      <c r="BG168" s="5"/>
      <c r="BH168" s="16"/>
      <c r="BI168" s="59"/>
      <c r="BJ168" s="5"/>
      <c r="BK168" s="16"/>
      <c r="BL168" s="59"/>
      <c r="BM168" s="5"/>
      <c r="BN168" s="16"/>
      <c r="BO168" s="59"/>
      <c r="BP168" s="13"/>
      <c r="BQ168" s="16"/>
      <c r="BR168" s="59"/>
      <c r="BS168" s="5"/>
      <c r="BT168" s="16"/>
      <c r="BU168" s="59"/>
      <c r="BV168" s="5"/>
      <c r="BW168" s="16"/>
      <c r="BX168" s="59"/>
      <c r="BY168" s="5"/>
      <c r="BZ168" s="16"/>
      <c r="CA168" s="59"/>
      <c r="CB168" s="5"/>
      <c r="CC168" s="16"/>
      <c r="CD168" s="59"/>
      <c r="CE168" s="5"/>
      <c r="CF168" s="16"/>
      <c r="CG168" s="59"/>
      <c r="CH168" s="5"/>
      <c r="CI168" s="16"/>
      <c r="CJ168" s="59"/>
      <c r="CK168" s="5"/>
      <c r="CL168" s="16"/>
      <c r="CM168" s="59"/>
      <c r="CN168" s="5"/>
      <c r="CO168" s="16"/>
      <c r="CP168" s="59"/>
      <c r="CQ168" s="5"/>
      <c r="CR168" s="16"/>
      <c r="CS168" s="59"/>
      <c r="CT168" s="5"/>
      <c r="CU168" s="16"/>
      <c r="CV168" s="59"/>
      <c r="CW168" s="5"/>
      <c r="CX168" s="16"/>
      <c r="CY168" s="59"/>
      <c r="CZ168" s="5"/>
      <c r="DA168" s="16"/>
      <c r="DB168" s="59"/>
      <c r="DC168" s="13"/>
      <c r="DD168" s="16"/>
      <c r="DE168" s="59"/>
      <c r="DF168" s="5"/>
      <c r="DG168" s="16"/>
      <c r="DH168" s="59"/>
      <c r="DI168" s="5"/>
      <c r="DJ168" s="16"/>
      <c r="DK168" s="59"/>
      <c r="DL168" s="5"/>
      <c r="DM168" s="16"/>
      <c r="DN168" s="59"/>
      <c r="DO168" s="5"/>
      <c r="DP168" s="16"/>
      <c r="DQ168" s="59"/>
      <c r="DR168" s="5"/>
      <c r="DS168" s="16"/>
      <c r="DT168" s="59"/>
      <c r="DU168" s="5"/>
      <c r="DV168" s="16"/>
      <c r="DW168" s="59"/>
      <c r="DX168" s="5"/>
      <c r="DY168" s="16"/>
      <c r="DZ168" s="59"/>
      <c r="EA168" s="5"/>
      <c r="EB168" s="16"/>
      <c r="EC168" s="59"/>
      <c r="ED168" s="5"/>
      <c r="EE168" s="16"/>
      <c r="EF168" s="59"/>
      <c r="EG168" s="13"/>
      <c r="EH168" s="16"/>
      <c r="EI168" s="76"/>
    </row>
    <row r="169" spans="1:139" ht="12" customHeight="1" x14ac:dyDescent="0.25">
      <c r="A169" s="4"/>
      <c r="B169" s="13"/>
      <c r="C169" s="16"/>
      <c r="D169" s="59"/>
      <c r="E169" s="5"/>
      <c r="F169" s="16"/>
      <c r="G169" s="59"/>
      <c r="H169" s="5"/>
      <c r="I169" s="16"/>
      <c r="J169" s="59"/>
      <c r="K169" s="5"/>
      <c r="L169" s="16"/>
      <c r="M169" s="59"/>
      <c r="N169" s="5"/>
      <c r="O169" s="16"/>
      <c r="P169" s="59"/>
      <c r="Q169" s="5"/>
      <c r="R169" s="16"/>
      <c r="S169" s="59"/>
      <c r="T169" s="5"/>
      <c r="U169" s="16"/>
      <c r="V169" s="59"/>
      <c r="W169" s="5"/>
      <c r="X169" s="16"/>
      <c r="Y169" s="59"/>
      <c r="Z169" s="5"/>
      <c r="AA169" s="16"/>
      <c r="AB169" s="59"/>
      <c r="AC169" s="13"/>
      <c r="AD169" s="16"/>
      <c r="AE169" s="59"/>
      <c r="AF169" s="5"/>
      <c r="AG169" s="16"/>
      <c r="AH169" s="59"/>
      <c r="AI169" s="5"/>
      <c r="AJ169" s="16"/>
      <c r="AK169" s="59"/>
      <c r="AL169" s="5"/>
      <c r="AM169" s="16"/>
      <c r="AN169" s="59"/>
      <c r="AO169" s="5"/>
      <c r="AP169" s="16"/>
      <c r="AQ169" s="59"/>
      <c r="AR169" s="5"/>
      <c r="AS169" s="16"/>
      <c r="AT169" s="59"/>
      <c r="AU169" s="5"/>
      <c r="AV169" s="16"/>
      <c r="AW169" s="59"/>
      <c r="AX169" s="5"/>
      <c r="AY169" s="16"/>
      <c r="AZ169" s="59"/>
      <c r="BA169" s="5"/>
      <c r="BB169" s="16"/>
      <c r="BC169" s="59"/>
      <c r="BD169" s="5"/>
      <c r="BE169" s="16"/>
      <c r="BF169" s="59"/>
      <c r="BG169" s="5"/>
      <c r="BH169" s="16"/>
      <c r="BI169" s="59"/>
      <c r="BJ169" s="5"/>
      <c r="BK169" s="16"/>
      <c r="BL169" s="59"/>
      <c r="BM169" s="5"/>
      <c r="BN169" s="16"/>
      <c r="BO169" s="59"/>
      <c r="BP169" s="13"/>
      <c r="BQ169" s="16"/>
      <c r="BR169" s="59"/>
      <c r="BS169" s="5"/>
      <c r="BT169" s="16"/>
      <c r="BU169" s="59"/>
      <c r="BV169" s="5"/>
      <c r="BW169" s="16"/>
      <c r="BX169" s="59"/>
      <c r="BY169" s="5"/>
      <c r="BZ169" s="16"/>
      <c r="CA169" s="59"/>
      <c r="CB169" s="5"/>
      <c r="CC169" s="16"/>
      <c r="CD169" s="59"/>
      <c r="CE169" s="5"/>
      <c r="CF169" s="16"/>
      <c r="CG169" s="59"/>
      <c r="CH169" s="5"/>
      <c r="CI169" s="16"/>
      <c r="CJ169" s="59"/>
      <c r="CK169" s="5"/>
      <c r="CL169" s="16"/>
      <c r="CM169" s="59"/>
      <c r="CN169" s="5"/>
      <c r="CO169" s="16"/>
      <c r="CP169" s="59"/>
      <c r="CQ169" s="5"/>
      <c r="CR169" s="16"/>
      <c r="CS169" s="59"/>
      <c r="CT169" s="5"/>
      <c r="CU169" s="16"/>
      <c r="CV169" s="59"/>
      <c r="CW169" s="5"/>
      <c r="CX169" s="16"/>
      <c r="CY169" s="59"/>
      <c r="CZ169" s="5"/>
      <c r="DA169" s="16"/>
      <c r="DB169" s="59"/>
      <c r="DC169" s="13"/>
      <c r="DD169" s="16"/>
      <c r="DE169" s="59"/>
      <c r="DF169" s="5"/>
      <c r="DG169" s="16"/>
      <c r="DH169" s="59"/>
      <c r="DI169" s="5"/>
      <c r="DJ169" s="16"/>
      <c r="DK169" s="59"/>
      <c r="DL169" s="5"/>
      <c r="DM169" s="16"/>
      <c r="DN169" s="59"/>
      <c r="DO169" s="5"/>
      <c r="DP169" s="16"/>
      <c r="DQ169" s="59"/>
      <c r="DR169" s="5"/>
      <c r="DS169" s="16"/>
      <c r="DT169" s="59"/>
      <c r="DU169" s="5"/>
      <c r="DV169" s="16"/>
      <c r="DW169" s="59"/>
      <c r="DX169" s="5"/>
      <c r="DY169" s="16"/>
      <c r="DZ169" s="59"/>
      <c r="EA169" s="5"/>
      <c r="EB169" s="16"/>
      <c r="EC169" s="59"/>
      <c r="ED169" s="5"/>
      <c r="EE169" s="16"/>
      <c r="EF169" s="59"/>
      <c r="EG169" s="13"/>
      <c r="EH169" s="16"/>
      <c r="EI169" s="76"/>
    </row>
    <row r="170" spans="1:139" ht="12" customHeight="1" x14ac:dyDescent="0.25">
      <c r="A170" s="4"/>
      <c r="B170" s="13"/>
      <c r="C170" s="16"/>
      <c r="D170" s="59"/>
      <c r="E170" s="5"/>
      <c r="F170" s="16"/>
      <c r="G170" s="59"/>
      <c r="H170" s="5"/>
      <c r="I170" s="16"/>
      <c r="J170" s="59"/>
      <c r="K170" s="5"/>
      <c r="L170" s="16"/>
      <c r="M170" s="59"/>
      <c r="N170" s="5"/>
      <c r="O170" s="16"/>
      <c r="P170" s="59"/>
      <c r="Q170" s="5"/>
      <c r="R170" s="16"/>
      <c r="S170" s="59"/>
      <c r="T170" s="5"/>
      <c r="U170" s="16"/>
      <c r="V170" s="59"/>
      <c r="W170" s="5"/>
      <c r="X170" s="16"/>
      <c r="Y170" s="59"/>
      <c r="Z170" s="5"/>
      <c r="AA170" s="16"/>
      <c r="AB170" s="59"/>
      <c r="AC170" s="13"/>
      <c r="AD170" s="16"/>
      <c r="AE170" s="59"/>
      <c r="AF170" s="5"/>
      <c r="AG170" s="16"/>
      <c r="AH170" s="59"/>
      <c r="AI170" s="5"/>
      <c r="AJ170" s="16"/>
      <c r="AK170" s="59"/>
      <c r="AL170" s="5"/>
      <c r="AM170" s="16"/>
      <c r="AN170" s="59"/>
      <c r="AO170" s="5"/>
      <c r="AP170" s="16"/>
      <c r="AQ170" s="59"/>
      <c r="AR170" s="5"/>
      <c r="AS170" s="16"/>
      <c r="AT170" s="59"/>
      <c r="AU170" s="5"/>
      <c r="AV170" s="16"/>
      <c r="AW170" s="59"/>
      <c r="AX170" s="5"/>
      <c r="AY170" s="16"/>
      <c r="AZ170" s="59"/>
      <c r="BA170" s="5"/>
      <c r="BB170" s="16"/>
      <c r="BC170" s="59"/>
      <c r="BD170" s="5"/>
      <c r="BE170" s="16"/>
      <c r="BF170" s="59"/>
      <c r="BG170" s="5"/>
      <c r="BH170" s="16"/>
      <c r="BI170" s="59"/>
      <c r="BJ170" s="5"/>
      <c r="BK170" s="16"/>
      <c r="BL170" s="59"/>
      <c r="BM170" s="5"/>
      <c r="BN170" s="16"/>
      <c r="BO170" s="59"/>
      <c r="BP170" s="13"/>
      <c r="BQ170" s="16"/>
      <c r="BR170" s="59"/>
      <c r="BS170" s="5"/>
      <c r="BT170" s="16"/>
      <c r="BU170" s="59"/>
      <c r="BV170" s="5"/>
      <c r="BW170" s="16"/>
      <c r="BX170" s="59"/>
      <c r="BY170" s="5"/>
      <c r="BZ170" s="16"/>
      <c r="CA170" s="59"/>
      <c r="CB170" s="5"/>
      <c r="CC170" s="16"/>
      <c r="CD170" s="59"/>
      <c r="CE170" s="5"/>
      <c r="CF170" s="16"/>
      <c r="CG170" s="59"/>
      <c r="CH170" s="5"/>
      <c r="CI170" s="16"/>
      <c r="CJ170" s="59"/>
      <c r="CK170" s="5"/>
      <c r="CL170" s="16"/>
      <c r="CM170" s="59"/>
      <c r="CN170" s="5"/>
      <c r="CO170" s="16"/>
      <c r="CP170" s="59"/>
      <c r="CQ170" s="5"/>
      <c r="CR170" s="16"/>
      <c r="CS170" s="59"/>
      <c r="CT170" s="5"/>
      <c r="CU170" s="16"/>
      <c r="CV170" s="59"/>
      <c r="CW170" s="5"/>
      <c r="CX170" s="16"/>
      <c r="CY170" s="59"/>
      <c r="CZ170" s="5"/>
      <c r="DA170" s="16"/>
      <c r="DB170" s="59"/>
      <c r="DC170" s="13"/>
      <c r="DD170" s="16"/>
      <c r="DE170" s="59"/>
      <c r="DF170" s="5"/>
      <c r="DG170" s="16"/>
      <c r="DH170" s="59"/>
      <c r="DI170" s="5"/>
      <c r="DJ170" s="16"/>
      <c r="DK170" s="59"/>
      <c r="DL170" s="5"/>
      <c r="DM170" s="16"/>
      <c r="DN170" s="59"/>
      <c r="DO170" s="5"/>
      <c r="DP170" s="16"/>
      <c r="DQ170" s="59"/>
      <c r="DR170" s="5"/>
      <c r="DS170" s="16"/>
      <c r="DT170" s="59"/>
      <c r="DU170" s="5"/>
      <c r="DV170" s="16"/>
      <c r="DW170" s="59"/>
      <c r="DX170" s="5"/>
      <c r="DY170" s="16"/>
      <c r="DZ170" s="59"/>
      <c r="EA170" s="5"/>
      <c r="EB170" s="16"/>
      <c r="EC170" s="59"/>
      <c r="ED170" s="5"/>
      <c r="EE170" s="16"/>
      <c r="EF170" s="59"/>
      <c r="EG170" s="13"/>
      <c r="EH170" s="16"/>
      <c r="EI170" s="76"/>
    </row>
    <row r="171" spans="1:139" ht="12" customHeight="1" x14ac:dyDescent="0.25">
      <c r="A171" s="4"/>
      <c r="B171" s="13"/>
      <c r="C171" s="16"/>
      <c r="D171" s="59"/>
      <c r="E171" s="5"/>
      <c r="F171" s="16"/>
      <c r="G171" s="59"/>
      <c r="H171" s="5"/>
      <c r="I171" s="16"/>
      <c r="J171" s="59"/>
      <c r="K171" s="5"/>
      <c r="L171" s="16"/>
      <c r="M171" s="59"/>
      <c r="N171" s="5"/>
      <c r="O171" s="16"/>
      <c r="P171" s="59"/>
      <c r="Q171" s="5"/>
      <c r="R171" s="16"/>
      <c r="S171" s="59"/>
      <c r="T171" s="5"/>
      <c r="U171" s="16"/>
      <c r="V171" s="59"/>
      <c r="W171" s="5"/>
      <c r="X171" s="16"/>
      <c r="Y171" s="59"/>
      <c r="Z171" s="5"/>
      <c r="AA171" s="16"/>
      <c r="AB171" s="59"/>
      <c r="AC171" s="13"/>
      <c r="AD171" s="16"/>
      <c r="AE171" s="59"/>
      <c r="AF171" s="5"/>
      <c r="AG171" s="16"/>
      <c r="AH171" s="59"/>
      <c r="AI171" s="5"/>
      <c r="AJ171" s="16"/>
      <c r="AK171" s="59"/>
      <c r="AL171" s="5"/>
      <c r="AM171" s="16"/>
      <c r="AN171" s="59"/>
      <c r="AO171" s="5"/>
      <c r="AP171" s="16"/>
      <c r="AQ171" s="59"/>
      <c r="AR171" s="5"/>
      <c r="AS171" s="16"/>
      <c r="AT171" s="59"/>
      <c r="AU171" s="5"/>
      <c r="AV171" s="16"/>
      <c r="AW171" s="59"/>
      <c r="AX171" s="5"/>
      <c r="AY171" s="16"/>
      <c r="AZ171" s="59"/>
      <c r="BA171" s="5"/>
      <c r="BB171" s="16"/>
      <c r="BC171" s="59"/>
      <c r="BD171" s="5"/>
      <c r="BE171" s="16"/>
      <c r="BF171" s="59"/>
      <c r="BG171" s="5"/>
      <c r="BH171" s="16"/>
      <c r="BI171" s="59"/>
      <c r="BJ171" s="5"/>
      <c r="BK171" s="16"/>
      <c r="BL171" s="59"/>
      <c r="BM171" s="5"/>
      <c r="BN171" s="16"/>
      <c r="BO171" s="59"/>
      <c r="BP171" s="13"/>
      <c r="BQ171" s="16"/>
      <c r="BR171" s="59"/>
      <c r="BS171" s="5"/>
      <c r="BT171" s="16"/>
      <c r="BU171" s="59"/>
      <c r="BV171" s="5"/>
      <c r="BW171" s="16"/>
      <c r="BX171" s="59"/>
      <c r="BY171" s="5"/>
      <c r="BZ171" s="16"/>
      <c r="CA171" s="59"/>
      <c r="CB171" s="5"/>
      <c r="CC171" s="16"/>
      <c r="CD171" s="59"/>
      <c r="CE171" s="5"/>
      <c r="CF171" s="16"/>
      <c r="CG171" s="59"/>
      <c r="CH171" s="5"/>
      <c r="CI171" s="16"/>
      <c r="CJ171" s="59"/>
      <c r="CK171" s="5"/>
      <c r="CL171" s="16"/>
      <c r="CM171" s="59"/>
      <c r="CN171" s="5"/>
      <c r="CO171" s="16"/>
      <c r="CP171" s="59"/>
      <c r="CQ171" s="5"/>
      <c r="CR171" s="16"/>
      <c r="CS171" s="59"/>
      <c r="CT171" s="5"/>
      <c r="CU171" s="16"/>
      <c r="CV171" s="59"/>
      <c r="CW171" s="5"/>
      <c r="CX171" s="16"/>
      <c r="CY171" s="59"/>
      <c r="CZ171" s="5"/>
      <c r="DA171" s="16"/>
      <c r="DB171" s="59"/>
      <c r="DC171" s="13"/>
      <c r="DD171" s="16"/>
      <c r="DE171" s="59"/>
      <c r="DF171" s="5"/>
      <c r="DG171" s="16"/>
      <c r="DH171" s="59"/>
      <c r="DI171" s="5"/>
      <c r="DJ171" s="16"/>
      <c r="DK171" s="59"/>
      <c r="DL171" s="5"/>
      <c r="DM171" s="16"/>
      <c r="DN171" s="59"/>
      <c r="DO171" s="5"/>
      <c r="DP171" s="16"/>
      <c r="DQ171" s="59"/>
      <c r="DR171" s="5"/>
      <c r="DS171" s="16"/>
      <c r="DT171" s="59"/>
      <c r="DU171" s="5"/>
      <c r="DV171" s="16"/>
      <c r="DW171" s="59"/>
      <c r="DX171" s="5"/>
      <c r="DY171" s="16"/>
      <c r="DZ171" s="59"/>
      <c r="EA171" s="5"/>
      <c r="EB171" s="16"/>
      <c r="EC171" s="59"/>
      <c r="ED171" s="5"/>
      <c r="EE171" s="16"/>
      <c r="EF171" s="59"/>
      <c r="EG171" s="13"/>
      <c r="EH171" s="16"/>
      <c r="EI171" s="76"/>
    </row>
    <row r="172" spans="1:139" ht="12" customHeight="1" x14ac:dyDescent="0.25">
      <c r="A172" s="4"/>
      <c r="B172" s="13"/>
      <c r="C172" s="16"/>
      <c r="D172" s="59"/>
      <c r="E172" s="5"/>
      <c r="F172" s="16"/>
      <c r="G172" s="59"/>
      <c r="H172" s="5"/>
      <c r="I172" s="16"/>
      <c r="J172" s="59"/>
      <c r="K172" s="5"/>
      <c r="L172" s="16"/>
      <c r="M172" s="59"/>
      <c r="N172" s="5"/>
      <c r="O172" s="16"/>
      <c r="P172" s="59"/>
      <c r="Q172" s="5"/>
      <c r="R172" s="16"/>
      <c r="S172" s="59"/>
      <c r="T172" s="5"/>
      <c r="U172" s="16"/>
      <c r="V172" s="59"/>
      <c r="W172" s="5"/>
      <c r="X172" s="16"/>
      <c r="Y172" s="59"/>
      <c r="Z172" s="5"/>
      <c r="AA172" s="16"/>
      <c r="AB172" s="59"/>
      <c r="AC172" s="13"/>
      <c r="AD172" s="16"/>
      <c r="AE172" s="59"/>
      <c r="AF172" s="5"/>
      <c r="AG172" s="16"/>
      <c r="AH172" s="59"/>
      <c r="AI172" s="5"/>
      <c r="AJ172" s="16"/>
      <c r="AK172" s="59"/>
      <c r="AL172" s="5"/>
      <c r="AM172" s="16"/>
      <c r="AN172" s="59"/>
      <c r="AO172" s="5"/>
      <c r="AP172" s="16"/>
      <c r="AQ172" s="59"/>
      <c r="AR172" s="5"/>
      <c r="AS172" s="16"/>
      <c r="AT172" s="59"/>
      <c r="AU172" s="5"/>
      <c r="AV172" s="16"/>
      <c r="AW172" s="59"/>
      <c r="AX172" s="5"/>
      <c r="AY172" s="16"/>
      <c r="AZ172" s="59"/>
      <c r="BA172" s="5"/>
      <c r="BB172" s="16"/>
      <c r="BC172" s="59"/>
      <c r="BD172" s="5"/>
      <c r="BE172" s="16"/>
      <c r="BF172" s="59"/>
      <c r="BG172" s="5"/>
      <c r="BH172" s="16"/>
      <c r="BI172" s="59"/>
      <c r="BJ172" s="5"/>
      <c r="BK172" s="16"/>
      <c r="BL172" s="59"/>
      <c r="BM172" s="5"/>
      <c r="BN172" s="16"/>
      <c r="BO172" s="59"/>
      <c r="BP172" s="13"/>
      <c r="BQ172" s="16"/>
      <c r="BR172" s="59"/>
      <c r="BS172" s="5"/>
      <c r="BT172" s="16"/>
      <c r="BU172" s="59"/>
      <c r="BV172" s="5"/>
      <c r="BW172" s="16"/>
      <c r="BX172" s="59"/>
      <c r="BY172" s="5"/>
      <c r="BZ172" s="16"/>
      <c r="CA172" s="59"/>
      <c r="CB172" s="5"/>
      <c r="CC172" s="16"/>
      <c r="CD172" s="59"/>
      <c r="CE172" s="5"/>
      <c r="CF172" s="16"/>
      <c r="CG172" s="59"/>
      <c r="CH172" s="5"/>
      <c r="CI172" s="16"/>
      <c r="CJ172" s="59"/>
      <c r="CK172" s="5"/>
      <c r="CL172" s="16"/>
      <c r="CM172" s="59"/>
      <c r="CN172" s="5"/>
      <c r="CO172" s="16"/>
      <c r="CP172" s="59"/>
      <c r="CQ172" s="5"/>
      <c r="CR172" s="16"/>
      <c r="CS172" s="59"/>
      <c r="CT172" s="5"/>
      <c r="CU172" s="16"/>
      <c r="CV172" s="59"/>
      <c r="CW172" s="5"/>
      <c r="CX172" s="16"/>
      <c r="CY172" s="59"/>
      <c r="CZ172" s="5"/>
      <c r="DA172" s="16"/>
      <c r="DB172" s="59"/>
      <c r="DC172" s="13"/>
      <c r="DD172" s="16"/>
      <c r="DE172" s="59"/>
      <c r="DF172" s="5"/>
      <c r="DG172" s="16"/>
      <c r="DH172" s="59"/>
      <c r="DI172" s="5"/>
      <c r="DJ172" s="16"/>
      <c r="DK172" s="59"/>
      <c r="DL172" s="5"/>
      <c r="DM172" s="16"/>
      <c r="DN172" s="59"/>
      <c r="DO172" s="5"/>
      <c r="DP172" s="16"/>
      <c r="DQ172" s="59"/>
      <c r="DR172" s="5"/>
      <c r="DS172" s="16"/>
      <c r="DT172" s="59"/>
      <c r="DU172" s="5"/>
      <c r="DV172" s="16"/>
      <c r="DW172" s="59"/>
      <c r="DX172" s="5"/>
      <c r="DY172" s="16"/>
      <c r="DZ172" s="59"/>
      <c r="EA172" s="5"/>
      <c r="EB172" s="16"/>
      <c r="EC172" s="59"/>
      <c r="ED172" s="5"/>
      <c r="EE172" s="16"/>
      <c r="EF172" s="59"/>
      <c r="EG172" s="13"/>
      <c r="EH172" s="16"/>
      <c r="EI172" s="76"/>
    </row>
    <row r="173" spans="1:139" ht="12" customHeight="1" x14ac:dyDescent="0.25">
      <c r="A173" s="4"/>
      <c r="B173" s="13"/>
      <c r="C173" s="16"/>
      <c r="D173" s="59"/>
      <c r="E173" s="5"/>
      <c r="F173" s="16"/>
      <c r="G173" s="59"/>
      <c r="H173" s="5"/>
      <c r="I173" s="16"/>
      <c r="J173" s="59"/>
      <c r="K173" s="5"/>
      <c r="L173" s="16"/>
      <c r="M173" s="59"/>
      <c r="N173" s="5"/>
      <c r="O173" s="16"/>
      <c r="P173" s="59"/>
      <c r="Q173" s="5"/>
      <c r="R173" s="16"/>
      <c r="S173" s="59"/>
      <c r="T173" s="5"/>
      <c r="U173" s="16"/>
      <c r="V173" s="59"/>
      <c r="W173" s="5"/>
      <c r="X173" s="16"/>
      <c r="Y173" s="59"/>
      <c r="Z173" s="5"/>
      <c r="AA173" s="16"/>
      <c r="AB173" s="59"/>
      <c r="AC173" s="13"/>
      <c r="AD173" s="16"/>
      <c r="AE173" s="59"/>
      <c r="AF173" s="5"/>
      <c r="AG173" s="16"/>
      <c r="AH173" s="59"/>
      <c r="AI173" s="5"/>
      <c r="AJ173" s="16"/>
      <c r="AK173" s="59"/>
      <c r="AL173" s="5"/>
      <c r="AM173" s="16"/>
      <c r="AN173" s="59"/>
      <c r="AO173" s="5"/>
      <c r="AP173" s="16"/>
      <c r="AQ173" s="59"/>
      <c r="AR173" s="5"/>
      <c r="AS173" s="16"/>
      <c r="AT173" s="59"/>
      <c r="AU173" s="5"/>
      <c r="AV173" s="16"/>
      <c r="AW173" s="59"/>
      <c r="AX173" s="5"/>
      <c r="AY173" s="16"/>
      <c r="AZ173" s="59"/>
      <c r="BA173" s="5"/>
      <c r="BB173" s="16"/>
      <c r="BC173" s="59"/>
      <c r="BD173" s="5"/>
      <c r="BE173" s="16"/>
      <c r="BF173" s="59"/>
      <c r="BG173" s="5"/>
      <c r="BH173" s="16"/>
      <c r="BI173" s="59"/>
      <c r="BJ173" s="5"/>
      <c r="BK173" s="16"/>
      <c r="BL173" s="59"/>
      <c r="BM173" s="5"/>
      <c r="BN173" s="16"/>
      <c r="BO173" s="59"/>
      <c r="BP173" s="13"/>
      <c r="BQ173" s="16"/>
      <c r="BR173" s="59"/>
      <c r="BS173" s="5"/>
      <c r="BT173" s="16"/>
      <c r="BU173" s="59"/>
      <c r="BV173" s="5"/>
      <c r="BW173" s="16"/>
      <c r="BX173" s="59"/>
      <c r="BY173" s="5"/>
      <c r="BZ173" s="16"/>
      <c r="CA173" s="59"/>
      <c r="CB173" s="5"/>
      <c r="CC173" s="16"/>
      <c r="CD173" s="59"/>
      <c r="CE173" s="5"/>
      <c r="CF173" s="16"/>
      <c r="CG173" s="59"/>
      <c r="CH173" s="5"/>
      <c r="CI173" s="16"/>
      <c r="CJ173" s="59"/>
      <c r="CK173" s="5"/>
      <c r="CL173" s="16"/>
      <c r="CM173" s="59"/>
      <c r="CN173" s="5"/>
      <c r="CO173" s="16"/>
      <c r="CP173" s="59"/>
      <c r="CQ173" s="5"/>
      <c r="CR173" s="16"/>
      <c r="CS173" s="59"/>
      <c r="CT173" s="5"/>
      <c r="CU173" s="16"/>
      <c r="CV173" s="59"/>
      <c r="CW173" s="5"/>
      <c r="CX173" s="16"/>
      <c r="CY173" s="59"/>
      <c r="CZ173" s="5"/>
      <c r="DA173" s="16"/>
      <c r="DB173" s="59"/>
      <c r="DC173" s="13"/>
      <c r="DD173" s="16"/>
      <c r="DE173" s="59"/>
      <c r="DF173" s="5"/>
      <c r="DG173" s="16"/>
      <c r="DH173" s="59"/>
      <c r="DI173" s="5"/>
      <c r="DJ173" s="16"/>
      <c r="DK173" s="59"/>
      <c r="DL173" s="5"/>
      <c r="DM173" s="16"/>
      <c r="DN173" s="59"/>
      <c r="DO173" s="5"/>
      <c r="DP173" s="16"/>
      <c r="DQ173" s="59"/>
      <c r="DR173" s="5"/>
      <c r="DS173" s="16"/>
      <c r="DT173" s="59"/>
      <c r="DU173" s="5"/>
      <c r="DV173" s="16"/>
      <c r="DW173" s="59"/>
      <c r="DX173" s="5"/>
      <c r="DY173" s="16"/>
      <c r="DZ173" s="59"/>
      <c r="EA173" s="5"/>
      <c r="EB173" s="16"/>
      <c r="EC173" s="59"/>
      <c r="ED173" s="5"/>
      <c r="EE173" s="16"/>
      <c r="EF173" s="59"/>
      <c r="EG173" s="13"/>
      <c r="EH173" s="16"/>
      <c r="EI173" s="76"/>
    </row>
    <row r="174" spans="1:139" ht="12" customHeight="1" x14ac:dyDescent="0.25">
      <c r="A174" s="4"/>
      <c r="B174" s="13"/>
      <c r="C174" s="16"/>
      <c r="D174" s="59"/>
      <c r="E174" s="5"/>
      <c r="F174" s="16"/>
      <c r="G174" s="59"/>
      <c r="H174" s="5"/>
      <c r="I174" s="16"/>
      <c r="J174" s="59"/>
      <c r="K174" s="5"/>
      <c r="L174" s="16"/>
      <c r="M174" s="59"/>
      <c r="N174" s="5"/>
      <c r="O174" s="16"/>
      <c r="P174" s="59"/>
      <c r="Q174" s="5"/>
      <c r="R174" s="16"/>
      <c r="S174" s="59"/>
      <c r="T174" s="5"/>
      <c r="U174" s="16"/>
      <c r="V174" s="59"/>
      <c r="W174" s="5"/>
      <c r="X174" s="16"/>
      <c r="Y174" s="59"/>
      <c r="Z174" s="5"/>
      <c r="AA174" s="16"/>
      <c r="AB174" s="59"/>
      <c r="AC174" s="13"/>
      <c r="AD174" s="16"/>
      <c r="AE174" s="59"/>
      <c r="AF174" s="5"/>
      <c r="AG174" s="16"/>
      <c r="AH174" s="59"/>
      <c r="AI174" s="5"/>
      <c r="AJ174" s="16"/>
      <c r="AK174" s="59"/>
      <c r="AL174" s="5"/>
      <c r="AM174" s="16"/>
      <c r="AN174" s="59"/>
      <c r="AO174" s="5"/>
      <c r="AP174" s="16"/>
      <c r="AQ174" s="59"/>
      <c r="AR174" s="5"/>
      <c r="AS174" s="16"/>
      <c r="AT174" s="59"/>
      <c r="AU174" s="5"/>
      <c r="AV174" s="16"/>
      <c r="AW174" s="59"/>
      <c r="AX174" s="5"/>
      <c r="AY174" s="16"/>
      <c r="AZ174" s="59"/>
      <c r="BA174" s="5"/>
      <c r="BB174" s="16"/>
      <c r="BC174" s="59"/>
      <c r="BD174" s="5"/>
      <c r="BE174" s="16"/>
      <c r="BF174" s="59"/>
      <c r="BG174" s="5"/>
      <c r="BH174" s="16"/>
      <c r="BI174" s="59"/>
      <c r="BJ174" s="5"/>
      <c r="BK174" s="16"/>
      <c r="BL174" s="59"/>
      <c r="BM174" s="5"/>
      <c r="BN174" s="16"/>
      <c r="BO174" s="59"/>
      <c r="BP174" s="13"/>
      <c r="BQ174" s="16"/>
      <c r="BR174" s="59"/>
      <c r="BS174" s="5"/>
      <c r="BT174" s="16"/>
      <c r="BU174" s="59"/>
      <c r="BV174" s="5"/>
      <c r="BW174" s="16"/>
      <c r="BX174" s="59"/>
      <c r="BY174" s="5"/>
      <c r="BZ174" s="16"/>
      <c r="CA174" s="59"/>
      <c r="CB174" s="5"/>
      <c r="CC174" s="16"/>
      <c r="CD174" s="59"/>
      <c r="CE174" s="5"/>
      <c r="CF174" s="16"/>
      <c r="CG174" s="59"/>
      <c r="CH174" s="5"/>
      <c r="CI174" s="16"/>
      <c r="CJ174" s="59"/>
      <c r="CK174" s="5"/>
      <c r="CL174" s="16"/>
      <c r="CM174" s="59"/>
      <c r="CN174" s="5"/>
      <c r="CO174" s="16"/>
      <c r="CP174" s="59"/>
      <c r="CQ174" s="5"/>
      <c r="CR174" s="16"/>
      <c r="CS174" s="59"/>
      <c r="CT174" s="5"/>
      <c r="CU174" s="16"/>
      <c r="CV174" s="59"/>
      <c r="CW174" s="5"/>
      <c r="CX174" s="16"/>
      <c r="CY174" s="59"/>
      <c r="CZ174" s="5"/>
      <c r="DA174" s="16"/>
      <c r="DB174" s="59"/>
      <c r="DC174" s="13"/>
      <c r="DD174" s="16"/>
      <c r="DE174" s="59"/>
      <c r="DF174" s="5"/>
      <c r="DG174" s="16"/>
      <c r="DH174" s="59"/>
      <c r="DI174" s="5"/>
      <c r="DJ174" s="16"/>
      <c r="DK174" s="59"/>
      <c r="DL174" s="5"/>
      <c r="DM174" s="16"/>
      <c r="DN174" s="59"/>
      <c r="DO174" s="5"/>
      <c r="DP174" s="16"/>
      <c r="DQ174" s="59"/>
      <c r="DR174" s="5"/>
      <c r="DS174" s="16"/>
      <c r="DT174" s="59"/>
      <c r="DU174" s="5"/>
      <c r="DV174" s="16"/>
      <c r="DW174" s="59"/>
      <c r="DX174" s="5"/>
      <c r="DY174" s="16"/>
      <c r="DZ174" s="59"/>
      <c r="EA174" s="5"/>
      <c r="EB174" s="16"/>
      <c r="EC174" s="59"/>
      <c r="ED174" s="5"/>
      <c r="EE174" s="16"/>
      <c r="EF174" s="59"/>
      <c r="EG174" s="13"/>
      <c r="EH174" s="16"/>
      <c r="EI174" s="76"/>
    </row>
    <row r="175" spans="1:139" ht="12" customHeight="1" x14ac:dyDescent="0.25">
      <c r="A175" s="4"/>
      <c r="B175" s="13"/>
      <c r="C175" s="16"/>
      <c r="D175" s="59"/>
      <c r="E175" s="5"/>
      <c r="F175" s="16"/>
      <c r="G175" s="59"/>
      <c r="H175" s="5"/>
      <c r="I175" s="16"/>
      <c r="J175" s="59"/>
      <c r="K175" s="5"/>
      <c r="L175" s="16"/>
      <c r="M175" s="59"/>
      <c r="N175" s="5"/>
      <c r="O175" s="16"/>
      <c r="P175" s="59"/>
      <c r="Q175" s="5"/>
      <c r="R175" s="16"/>
      <c r="S175" s="59"/>
      <c r="T175" s="5"/>
      <c r="U175" s="16"/>
      <c r="V175" s="59"/>
      <c r="W175" s="5"/>
      <c r="X175" s="16"/>
      <c r="Y175" s="59"/>
      <c r="Z175" s="5"/>
      <c r="AA175" s="16"/>
      <c r="AB175" s="59"/>
      <c r="AC175" s="13"/>
      <c r="AD175" s="16"/>
      <c r="AE175" s="59"/>
      <c r="AF175" s="5"/>
      <c r="AG175" s="16"/>
      <c r="AH175" s="59"/>
      <c r="AI175" s="5"/>
      <c r="AJ175" s="16"/>
      <c r="AK175" s="59"/>
      <c r="AL175" s="5"/>
      <c r="AM175" s="16"/>
      <c r="AN175" s="59"/>
      <c r="AO175" s="5"/>
      <c r="AP175" s="16"/>
      <c r="AQ175" s="59"/>
      <c r="AR175" s="5"/>
      <c r="AS175" s="16"/>
      <c r="AT175" s="59"/>
      <c r="AU175" s="5"/>
      <c r="AV175" s="16"/>
      <c r="AW175" s="59"/>
      <c r="AX175" s="5"/>
      <c r="AY175" s="16"/>
      <c r="AZ175" s="59"/>
      <c r="BA175" s="5"/>
      <c r="BB175" s="16"/>
      <c r="BC175" s="59"/>
      <c r="BD175" s="5"/>
      <c r="BE175" s="16"/>
      <c r="BF175" s="59"/>
      <c r="BG175" s="5"/>
      <c r="BH175" s="16"/>
      <c r="BI175" s="59"/>
      <c r="BJ175" s="5"/>
      <c r="BK175" s="16"/>
      <c r="BL175" s="59"/>
      <c r="BM175" s="5"/>
      <c r="BN175" s="16"/>
      <c r="BO175" s="59"/>
      <c r="BP175" s="13"/>
      <c r="BQ175" s="16"/>
      <c r="BR175" s="59"/>
      <c r="BS175" s="5"/>
      <c r="BT175" s="16"/>
      <c r="BU175" s="59"/>
      <c r="BV175" s="5"/>
      <c r="BW175" s="16"/>
      <c r="BX175" s="59"/>
      <c r="BY175" s="5"/>
      <c r="BZ175" s="16"/>
      <c r="CA175" s="59"/>
      <c r="CB175" s="5"/>
      <c r="CC175" s="16"/>
      <c r="CD175" s="59"/>
      <c r="CE175" s="5"/>
      <c r="CF175" s="16"/>
      <c r="CG175" s="59"/>
      <c r="CH175" s="5"/>
      <c r="CI175" s="16"/>
      <c r="CJ175" s="59"/>
      <c r="CK175" s="5"/>
      <c r="CL175" s="16"/>
      <c r="CM175" s="59"/>
      <c r="CN175" s="5"/>
      <c r="CO175" s="16"/>
      <c r="CP175" s="59"/>
      <c r="CQ175" s="5"/>
      <c r="CR175" s="16"/>
      <c r="CS175" s="59"/>
      <c r="CT175" s="5"/>
      <c r="CU175" s="16"/>
      <c r="CV175" s="59"/>
      <c r="CW175" s="5"/>
      <c r="CX175" s="16"/>
      <c r="CY175" s="59"/>
      <c r="CZ175" s="5"/>
      <c r="DA175" s="16"/>
      <c r="DB175" s="59"/>
      <c r="DC175" s="13"/>
      <c r="DD175" s="16"/>
      <c r="DE175" s="59"/>
      <c r="DF175" s="5"/>
      <c r="DG175" s="16"/>
      <c r="DH175" s="59"/>
      <c r="DI175" s="5"/>
      <c r="DJ175" s="16"/>
      <c r="DK175" s="59"/>
      <c r="DL175" s="5"/>
      <c r="DM175" s="16"/>
      <c r="DN175" s="59"/>
      <c r="DO175" s="5"/>
      <c r="DP175" s="16"/>
      <c r="DQ175" s="59"/>
      <c r="DR175" s="5"/>
      <c r="DS175" s="16"/>
      <c r="DT175" s="59"/>
      <c r="DU175" s="5"/>
      <c r="DV175" s="16"/>
      <c r="DW175" s="59"/>
      <c r="DX175" s="5"/>
      <c r="DY175" s="16"/>
      <c r="DZ175" s="59"/>
      <c r="EA175" s="5"/>
      <c r="EB175" s="16"/>
      <c r="EC175" s="59"/>
      <c r="ED175" s="5"/>
      <c r="EE175" s="16"/>
      <c r="EF175" s="59"/>
      <c r="EG175" s="13"/>
      <c r="EH175" s="16"/>
      <c r="EI175" s="76"/>
    </row>
    <row r="176" spans="1:139" ht="12" customHeight="1" x14ac:dyDescent="0.25">
      <c r="A176" s="4"/>
      <c r="B176" s="13"/>
      <c r="C176" s="16"/>
      <c r="D176" s="59"/>
      <c r="E176" s="5"/>
      <c r="F176" s="16"/>
      <c r="G176" s="59"/>
      <c r="H176" s="5"/>
      <c r="I176" s="16"/>
      <c r="J176" s="59"/>
      <c r="K176" s="5"/>
      <c r="L176" s="16"/>
      <c r="M176" s="59"/>
      <c r="N176" s="5"/>
      <c r="O176" s="16"/>
      <c r="P176" s="59"/>
      <c r="Q176" s="5"/>
      <c r="R176" s="16"/>
      <c r="S176" s="59"/>
      <c r="T176" s="5"/>
      <c r="U176" s="16"/>
      <c r="V176" s="59"/>
      <c r="W176" s="5"/>
      <c r="X176" s="16"/>
      <c r="Y176" s="59"/>
      <c r="Z176" s="5"/>
      <c r="AA176" s="16"/>
      <c r="AB176" s="59"/>
      <c r="AC176" s="13"/>
      <c r="AD176" s="16"/>
      <c r="AE176" s="59"/>
      <c r="AF176" s="5"/>
      <c r="AG176" s="16"/>
      <c r="AH176" s="59"/>
      <c r="AI176" s="5"/>
      <c r="AJ176" s="16"/>
      <c r="AK176" s="59"/>
      <c r="AL176" s="5"/>
      <c r="AM176" s="16"/>
      <c r="AN176" s="59"/>
      <c r="AO176" s="5"/>
      <c r="AP176" s="16"/>
      <c r="AQ176" s="59"/>
      <c r="AR176" s="5"/>
      <c r="AS176" s="16"/>
      <c r="AT176" s="59"/>
      <c r="AU176" s="5"/>
      <c r="AV176" s="16"/>
      <c r="AW176" s="59"/>
      <c r="AX176" s="5"/>
      <c r="AY176" s="16"/>
      <c r="AZ176" s="59"/>
      <c r="BA176" s="5"/>
      <c r="BB176" s="16"/>
      <c r="BC176" s="59"/>
      <c r="BD176" s="5"/>
      <c r="BE176" s="16"/>
      <c r="BF176" s="59"/>
      <c r="BG176" s="5"/>
      <c r="BH176" s="16"/>
      <c r="BI176" s="59"/>
      <c r="BJ176" s="5"/>
      <c r="BK176" s="16"/>
      <c r="BL176" s="59"/>
      <c r="BM176" s="5"/>
      <c r="BN176" s="16"/>
      <c r="BO176" s="59"/>
      <c r="BP176" s="13"/>
      <c r="BQ176" s="16"/>
      <c r="BR176" s="59"/>
      <c r="BS176" s="5"/>
      <c r="BT176" s="16"/>
      <c r="BU176" s="59"/>
      <c r="BV176" s="5"/>
      <c r="BW176" s="16"/>
      <c r="BX176" s="59"/>
      <c r="BY176" s="5"/>
      <c r="BZ176" s="16"/>
      <c r="CA176" s="59"/>
      <c r="CB176" s="5"/>
      <c r="CC176" s="16"/>
      <c r="CD176" s="59"/>
      <c r="CE176" s="5"/>
      <c r="CF176" s="16"/>
      <c r="CG176" s="59"/>
      <c r="CH176" s="5"/>
      <c r="CI176" s="16"/>
      <c r="CJ176" s="59"/>
      <c r="CK176" s="5"/>
      <c r="CL176" s="16"/>
      <c r="CM176" s="59"/>
      <c r="CN176" s="5"/>
      <c r="CO176" s="16"/>
      <c r="CP176" s="59"/>
      <c r="CQ176" s="5"/>
      <c r="CR176" s="16"/>
      <c r="CS176" s="59"/>
      <c r="CT176" s="5"/>
      <c r="CU176" s="16"/>
      <c r="CV176" s="59"/>
      <c r="CW176" s="5"/>
      <c r="CX176" s="16"/>
      <c r="CY176" s="59"/>
      <c r="CZ176" s="5"/>
      <c r="DA176" s="16"/>
      <c r="DB176" s="59"/>
      <c r="DC176" s="13"/>
      <c r="DD176" s="16"/>
      <c r="DE176" s="59"/>
      <c r="DF176" s="5"/>
      <c r="DG176" s="16"/>
      <c r="DH176" s="59"/>
      <c r="DI176" s="5"/>
      <c r="DJ176" s="16"/>
      <c r="DK176" s="59"/>
      <c r="DL176" s="5"/>
      <c r="DM176" s="16"/>
      <c r="DN176" s="59"/>
      <c r="DO176" s="5"/>
      <c r="DP176" s="16"/>
      <c r="DQ176" s="59"/>
      <c r="DR176" s="5"/>
      <c r="DS176" s="16"/>
      <c r="DT176" s="59"/>
      <c r="DU176" s="5"/>
      <c r="DV176" s="16"/>
      <c r="DW176" s="59"/>
      <c r="DX176" s="5"/>
      <c r="DY176" s="16"/>
      <c r="DZ176" s="59"/>
      <c r="EA176" s="5"/>
      <c r="EB176" s="16"/>
      <c r="EC176" s="59"/>
      <c r="ED176" s="5"/>
      <c r="EE176" s="16"/>
      <c r="EF176" s="59"/>
      <c r="EG176" s="13"/>
      <c r="EH176" s="16"/>
      <c r="EI176" s="76"/>
    </row>
    <row r="177" spans="1:139" ht="12" customHeight="1" x14ac:dyDescent="0.25">
      <c r="A177" s="4"/>
      <c r="B177" s="13"/>
      <c r="C177" s="16"/>
      <c r="D177" s="59"/>
      <c r="E177" s="5"/>
      <c r="F177" s="16"/>
      <c r="G177" s="59"/>
      <c r="H177" s="5"/>
      <c r="I177" s="16"/>
      <c r="J177" s="59"/>
      <c r="K177" s="5"/>
      <c r="L177" s="16"/>
      <c r="M177" s="59"/>
      <c r="N177" s="5"/>
      <c r="O177" s="16"/>
      <c r="P177" s="59"/>
      <c r="Q177" s="5"/>
      <c r="R177" s="16"/>
      <c r="S177" s="59"/>
      <c r="T177" s="5"/>
      <c r="U177" s="16"/>
      <c r="V177" s="59"/>
      <c r="W177" s="5"/>
      <c r="X177" s="16"/>
      <c r="Y177" s="59"/>
      <c r="Z177" s="5"/>
      <c r="AA177" s="16"/>
      <c r="AB177" s="59"/>
      <c r="AC177" s="13"/>
      <c r="AD177" s="16"/>
      <c r="AE177" s="59"/>
      <c r="AF177" s="5"/>
      <c r="AG177" s="16"/>
      <c r="AH177" s="59"/>
      <c r="AI177" s="5"/>
      <c r="AJ177" s="16"/>
      <c r="AK177" s="59"/>
      <c r="AL177" s="5"/>
      <c r="AM177" s="16"/>
      <c r="AN177" s="59"/>
      <c r="AO177" s="5"/>
      <c r="AP177" s="16"/>
      <c r="AQ177" s="59"/>
      <c r="AR177" s="5"/>
      <c r="AS177" s="16"/>
      <c r="AT177" s="59"/>
      <c r="AU177" s="5"/>
      <c r="AV177" s="16"/>
      <c r="AW177" s="59"/>
      <c r="AX177" s="5"/>
      <c r="AY177" s="16"/>
      <c r="AZ177" s="59"/>
      <c r="BA177" s="5"/>
      <c r="BB177" s="16"/>
      <c r="BC177" s="59"/>
      <c r="BD177" s="5"/>
      <c r="BE177" s="16"/>
      <c r="BF177" s="59"/>
      <c r="BG177" s="5"/>
      <c r="BH177" s="16"/>
      <c r="BI177" s="59"/>
      <c r="BJ177" s="5"/>
      <c r="BK177" s="16"/>
      <c r="BL177" s="59"/>
      <c r="BM177" s="5"/>
      <c r="BN177" s="16"/>
      <c r="BO177" s="59"/>
      <c r="BP177" s="13"/>
      <c r="BQ177" s="16"/>
      <c r="BR177" s="59"/>
      <c r="BS177" s="5"/>
      <c r="BT177" s="16"/>
      <c r="BU177" s="59"/>
      <c r="BV177" s="5"/>
      <c r="BW177" s="16"/>
      <c r="BX177" s="59"/>
      <c r="BY177" s="5"/>
      <c r="BZ177" s="16"/>
      <c r="CA177" s="59"/>
      <c r="CB177" s="5"/>
      <c r="CC177" s="16"/>
      <c r="CD177" s="59"/>
      <c r="CE177" s="5"/>
      <c r="CF177" s="16"/>
      <c r="CG177" s="59"/>
      <c r="CH177" s="5"/>
      <c r="CI177" s="16"/>
      <c r="CJ177" s="59"/>
      <c r="CK177" s="5"/>
      <c r="CL177" s="16"/>
      <c r="CM177" s="59"/>
      <c r="CN177" s="5"/>
      <c r="CO177" s="16"/>
      <c r="CP177" s="59"/>
      <c r="CQ177" s="5"/>
      <c r="CR177" s="16"/>
      <c r="CS177" s="59"/>
      <c r="CT177" s="5"/>
      <c r="CU177" s="16"/>
      <c r="CV177" s="59"/>
      <c r="CW177" s="5"/>
      <c r="CX177" s="16"/>
      <c r="CY177" s="59"/>
      <c r="CZ177" s="5"/>
      <c r="DA177" s="16"/>
      <c r="DB177" s="59"/>
      <c r="DC177" s="13"/>
      <c r="DD177" s="16"/>
      <c r="DE177" s="59"/>
      <c r="DF177" s="5"/>
      <c r="DG177" s="16"/>
      <c r="DH177" s="59"/>
      <c r="DI177" s="5"/>
      <c r="DJ177" s="16"/>
      <c r="DK177" s="59"/>
      <c r="DL177" s="5"/>
      <c r="DM177" s="16"/>
      <c r="DN177" s="59"/>
      <c r="DO177" s="5"/>
      <c r="DP177" s="16"/>
      <c r="DQ177" s="59"/>
      <c r="DR177" s="5"/>
      <c r="DS177" s="16"/>
      <c r="DT177" s="59"/>
      <c r="DU177" s="5"/>
      <c r="DV177" s="16"/>
      <c r="DW177" s="59"/>
      <c r="DX177" s="5"/>
      <c r="DY177" s="16"/>
      <c r="DZ177" s="59"/>
      <c r="EA177" s="5"/>
      <c r="EB177" s="16"/>
      <c r="EC177" s="59"/>
      <c r="ED177" s="5"/>
      <c r="EE177" s="16"/>
      <c r="EF177" s="59"/>
      <c r="EG177" s="13"/>
      <c r="EH177" s="16"/>
      <c r="EI177" s="76"/>
    </row>
    <row r="178" spans="1:139" ht="12" customHeight="1" x14ac:dyDescent="0.25">
      <c r="A178" s="4"/>
      <c r="B178" s="13"/>
      <c r="C178" s="16"/>
      <c r="D178" s="59"/>
      <c r="E178" s="5"/>
      <c r="F178" s="16"/>
      <c r="G178" s="59"/>
      <c r="H178" s="5"/>
      <c r="I178" s="16"/>
      <c r="J178" s="59"/>
      <c r="K178" s="5"/>
      <c r="L178" s="16"/>
      <c r="M178" s="59"/>
      <c r="N178" s="5"/>
      <c r="O178" s="16"/>
      <c r="P178" s="59"/>
      <c r="Q178" s="5"/>
      <c r="R178" s="16"/>
      <c r="S178" s="59"/>
      <c r="T178" s="5"/>
      <c r="U178" s="16"/>
      <c r="V178" s="59"/>
      <c r="W178" s="5"/>
      <c r="X178" s="16"/>
      <c r="Y178" s="59"/>
      <c r="Z178" s="5"/>
      <c r="AA178" s="16"/>
      <c r="AB178" s="59"/>
      <c r="AC178" s="13"/>
      <c r="AD178" s="16"/>
      <c r="AE178" s="59"/>
      <c r="AF178" s="5"/>
      <c r="AG178" s="16"/>
      <c r="AH178" s="59"/>
      <c r="AI178" s="5"/>
      <c r="AJ178" s="16"/>
      <c r="AK178" s="59"/>
      <c r="AL178" s="5"/>
      <c r="AM178" s="16"/>
      <c r="AN178" s="59"/>
      <c r="AO178" s="5"/>
      <c r="AP178" s="16"/>
      <c r="AQ178" s="59"/>
      <c r="AR178" s="5"/>
      <c r="AS178" s="16"/>
      <c r="AT178" s="59"/>
      <c r="AU178" s="5"/>
      <c r="AV178" s="16"/>
      <c r="AW178" s="59"/>
      <c r="AX178" s="5"/>
      <c r="AY178" s="16"/>
      <c r="AZ178" s="59"/>
      <c r="BA178" s="5"/>
      <c r="BB178" s="16"/>
      <c r="BC178" s="59"/>
      <c r="BD178" s="5"/>
      <c r="BE178" s="16"/>
      <c r="BF178" s="59"/>
      <c r="BG178" s="5"/>
      <c r="BH178" s="16"/>
      <c r="BI178" s="59"/>
      <c r="BJ178" s="5"/>
      <c r="BK178" s="16"/>
      <c r="BL178" s="59"/>
      <c r="BM178" s="5"/>
      <c r="BN178" s="16"/>
      <c r="BO178" s="59"/>
      <c r="BP178" s="13"/>
      <c r="BQ178" s="16"/>
      <c r="BR178" s="59"/>
      <c r="BS178" s="5"/>
      <c r="BT178" s="16"/>
      <c r="BU178" s="59"/>
      <c r="BV178" s="5"/>
      <c r="BW178" s="16"/>
      <c r="BX178" s="59"/>
      <c r="BY178" s="5"/>
      <c r="BZ178" s="16"/>
      <c r="CA178" s="59"/>
      <c r="CB178" s="5"/>
      <c r="CC178" s="16"/>
      <c r="CD178" s="59"/>
      <c r="CE178" s="5"/>
      <c r="CF178" s="16"/>
      <c r="CG178" s="59"/>
      <c r="CH178" s="5"/>
      <c r="CI178" s="16"/>
      <c r="CJ178" s="59"/>
      <c r="CK178" s="5"/>
      <c r="CL178" s="16"/>
      <c r="CM178" s="59"/>
      <c r="CN178" s="5"/>
      <c r="CO178" s="16"/>
      <c r="CP178" s="59"/>
      <c r="CQ178" s="5"/>
      <c r="CR178" s="16"/>
      <c r="CS178" s="59"/>
      <c r="CT178" s="5"/>
      <c r="CU178" s="16"/>
      <c r="CV178" s="59"/>
      <c r="CW178" s="5"/>
      <c r="CX178" s="16"/>
      <c r="CY178" s="59"/>
      <c r="CZ178" s="5"/>
      <c r="DA178" s="16"/>
      <c r="DB178" s="59"/>
      <c r="DC178" s="13"/>
      <c r="DD178" s="16"/>
      <c r="DE178" s="59"/>
      <c r="DF178" s="5"/>
      <c r="DG178" s="16"/>
      <c r="DH178" s="59"/>
      <c r="DI178" s="5"/>
      <c r="DJ178" s="16"/>
      <c r="DK178" s="59"/>
      <c r="DL178" s="5"/>
      <c r="DM178" s="16"/>
      <c r="DN178" s="59"/>
      <c r="DO178" s="5"/>
      <c r="DP178" s="16"/>
      <c r="DQ178" s="59"/>
      <c r="DR178" s="5"/>
      <c r="DS178" s="16"/>
      <c r="DT178" s="59"/>
      <c r="DU178" s="5"/>
      <c r="DV178" s="16"/>
      <c r="DW178" s="59"/>
      <c r="DX178" s="5"/>
      <c r="DY178" s="16"/>
      <c r="DZ178" s="59"/>
      <c r="EA178" s="5"/>
      <c r="EB178" s="16"/>
      <c r="EC178" s="59"/>
      <c r="ED178" s="5"/>
      <c r="EE178" s="16"/>
      <c r="EF178" s="59"/>
      <c r="EG178" s="13"/>
      <c r="EH178" s="16"/>
      <c r="EI178" s="76"/>
    </row>
    <row r="179" spans="1:139" ht="12" customHeight="1" x14ac:dyDescent="0.25">
      <c r="A179" s="4"/>
      <c r="B179" s="13"/>
      <c r="C179" s="16"/>
      <c r="D179" s="59"/>
      <c r="E179" s="5"/>
      <c r="F179" s="16"/>
      <c r="G179" s="59"/>
      <c r="H179" s="5"/>
      <c r="I179" s="16"/>
      <c r="J179" s="59"/>
      <c r="K179" s="5"/>
      <c r="L179" s="16"/>
      <c r="M179" s="59"/>
      <c r="N179" s="5"/>
      <c r="O179" s="16"/>
      <c r="P179" s="59"/>
      <c r="Q179" s="5"/>
      <c r="R179" s="16"/>
      <c r="S179" s="59"/>
      <c r="T179" s="5"/>
      <c r="U179" s="16"/>
      <c r="V179" s="59"/>
      <c r="W179" s="5"/>
      <c r="X179" s="16"/>
      <c r="Y179" s="59"/>
      <c r="Z179" s="5"/>
      <c r="AA179" s="16"/>
      <c r="AB179" s="59"/>
      <c r="AC179" s="13"/>
      <c r="AD179" s="16"/>
      <c r="AE179" s="59"/>
      <c r="AF179" s="5"/>
      <c r="AG179" s="16"/>
      <c r="AH179" s="59"/>
      <c r="AI179" s="5"/>
      <c r="AJ179" s="16"/>
      <c r="AK179" s="59"/>
      <c r="AL179" s="5"/>
      <c r="AM179" s="16"/>
      <c r="AN179" s="59"/>
      <c r="AO179" s="5"/>
      <c r="AP179" s="16"/>
      <c r="AQ179" s="59"/>
      <c r="AR179" s="5"/>
      <c r="AS179" s="16"/>
      <c r="AT179" s="59"/>
      <c r="AU179" s="5"/>
      <c r="AV179" s="16"/>
      <c r="AW179" s="59"/>
      <c r="AX179" s="5"/>
      <c r="AY179" s="16"/>
      <c r="AZ179" s="59"/>
      <c r="BA179" s="5"/>
      <c r="BB179" s="16"/>
      <c r="BC179" s="59"/>
      <c r="BD179" s="5"/>
      <c r="BE179" s="16"/>
      <c r="BF179" s="59"/>
      <c r="BG179" s="5"/>
      <c r="BH179" s="16"/>
      <c r="BI179" s="59"/>
      <c r="BJ179" s="5"/>
      <c r="BK179" s="16"/>
      <c r="BL179" s="59"/>
      <c r="BM179" s="5"/>
      <c r="BN179" s="16"/>
      <c r="BO179" s="59"/>
      <c r="BP179" s="13"/>
      <c r="BQ179" s="16"/>
      <c r="BR179" s="59"/>
      <c r="BS179" s="5"/>
      <c r="BT179" s="16"/>
      <c r="BU179" s="59"/>
      <c r="BV179" s="5"/>
      <c r="BW179" s="16"/>
      <c r="BX179" s="59"/>
      <c r="BY179" s="5"/>
      <c r="BZ179" s="16"/>
      <c r="CA179" s="59"/>
      <c r="CB179" s="5"/>
      <c r="CC179" s="16"/>
      <c r="CD179" s="59"/>
      <c r="CE179" s="5"/>
      <c r="CF179" s="16"/>
      <c r="CG179" s="59"/>
      <c r="CH179" s="5"/>
      <c r="CI179" s="16"/>
      <c r="CJ179" s="59"/>
      <c r="CK179" s="5"/>
      <c r="CL179" s="16"/>
      <c r="CM179" s="59"/>
      <c r="CN179" s="5"/>
      <c r="CO179" s="16"/>
      <c r="CP179" s="59"/>
      <c r="CQ179" s="5"/>
      <c r="CR179" s="16"/>
      <c r="CS179" s="59"/>
      <c r="CT179" s="5"/>
      <c r="CU179" s="16"/>
      <c r="CV179" s="59"/>
      <c r="CW179" s="5"/>
      <c r="CX179" s="16"/>
      <c r="CY179" s="59"/>
      <c r="CZ179" s="5"/>
      <c r="DA179" s="16"/>
      <c r="DB179" s="59"/>
      <c r="DC179" s="13"/>
      <c r="DD179" s="16"/>
      <c r="DE179" s="59"/>
      <c r="DF179" s="5"/>
      <c r="DG179" s="16"/>
      <c r="DH179" s="59"/>
      <c r="DI179" s="5"/>
      <c r="DJ179" s="16"/>
      <c r="DK179" s="59"/>
      <c r="DL179" s="5"/>
      <c r="DM179" s="16"/>
      <c r="DN179" s="59"/>
      <c r="DO179" s="5"/>
      <c r="DP179" s="16"/>
      <c r="DQ179" s="59"/>
      <c r="DR179" s="5"/>
      <c r="DS179" s="16"/>
      <c r="DT179" s="59"/>
      <c r="DU179" s="5"/>
      <c r="DV179" s="16"/>
      <c r="DW179" s="59"/>
      <c r="DX179" s="5"/>
      <c r="DY179" s="16"/>
      <c r="DZ179" s="59"/>
      <c r="EA179" s="5"/>
      <c r="EB179" s="16"/>
      <c r="EC179" s="59"/>
      <c r="ED179" s="5"/>
      <c r="EE179" s="16"/>
      <c r="EF179" s="59"/>
      <c r="EG179" s="13"/>
      <c r="EH179" s="16"/>
      <c r="EI179" s="76"/>
    </row>
    <row r="180" spans="1:139" ht="12" customHeight="1" x14ac:dyDescent="0.25">
      <c r="A180" s="4"/>
      <c r="B180" s="13"/>
      <c r="C180" s="16"/>
      <c r="D180" s="59"/>
      <c r="E180" s="5"/>
      <c r="F180" s="16"/>
      <c r="G180" s="59"/>
      <c r="H180" s="5"/>
      <c r="I180" s="16"/>
      <c r="J180" s="59"/>
      <c r="K180" s="5"/>
      <c r="L180" s="16"/>
      <c r="M180" s="59"/>
      <c r="N180" s="5"/>
      <c r="O180" s="16"/>
      <c r="P180" s="59"/>
      <c r="Q180" s="5"/>
      <c r="R180" s="16"/>
      <c r="S180" s="59"/>
      <c r="T180" s="5"/>
      <c r="U180" s="16"/>
      <c r="V180" s="59"/>
      <c r="W180" s="5"/>
      <c r="X180" s="16"/>
      <c r="Y180" s="59"/>
      <c r="Z180" s="5"/>
      <c r="AA180" s="16"/>
      <c r="AB180" s="59"/>
      <c r="AC180" s="13"/>
      <c r="AD180" s="16"/>
      <c r="AE180" s="59"/>
      <c r="AF180" s="5"/>
      <c r="AG180" s="16"/>
      <c r="AH180" s="59"/>
      <c r="AI180" s="5"/>
      <c r="AJ180" s="16"/>
      <c r="AK180" s="59"/>
      <c r="AL180" s="5"/>
      <c r="AM180" s="16"/>
      <c r="AN180" s="59"/>
      <c r="AO180" s="5"/>
      <c r="AP180" s="16"/>
      <c r="AQ180" s="59"/>
      <c r="AR180" s="5"/>
      <c r="AS180" s="16"/>
      <c r="AT180" s="59"/>
      <c r="AU180" s="5"/>
      <c r="AV180" s="16"/>
      <c r="AW180" s="59"/>
      <c r="AX180" s="5"/>
      <c r="AY180" s="16"/>
      <c r="AZ180" s="59"/>
      <c r="BA180" s="5"/>
      <c r="BB180" s="16"/>
      <c r="BC180" s="59"/>
      <c r="BD180" s="5"/>
      <c r="BE180" s="16"/>
      <c r="BF180" s="59"/>
      <c r="BG180" s="5"/>
      <c r="BH180" s="16"/>
      <c r="BI180" s="59"/>
      <c r="BJ180" s="5"/>
      <c r="BK180" s="16"/>
      <c r="BL180" s="59"/>
      <c r="BM180" s="5"/>
      <c r="BN180" s="16"/>
      <c r="BO180" s="59"/>
      <c r="BP180" s="13"/>
      <c r="BQ180" s="16"/>
      <c r="BR180" s="59"/>
      <c r="BS180" s="5"/>
      <c r="BT180" s="16"/>
      <c r="BU180" s="59"/>
      <c r="BV180" s="5"/>
      <c r="BW180" s="16"/>
      <c r="BX180" s="59"/>
      <c r="BY180" s="5"/>
      <c r="BZ180" s="16"/>
      <c r="CA180" s="59"/>
      <c r="CB180" s="5"/>
      <c r="CC180" s="16"/>
      <c r="CD180" s="59"/>
      <c r="CE180" s="5"/>
      <c r="CF180" s="16"/>
      <c r="CG180" s="59"/>
      <c r="CH180" s="5"/>
      <c r="CI180" s="16"/>
      <c r="CJ180" s="59"/>
      <c r="CK180" s="5"/>
      <c r="CL180" s="16"/>
      <c r="CM180" s="59"/>
      <c r="CN180" s="5"/>
      <c r="CO180" s="16"/>
      <c r="CP180" s="59"/>
      <c r="CQ180" s="5"/>
      <c r="CR180" s="16"/>
      <c r="CS180" s="59"/>
      <c r="CT180" s="5"/>
      <c r="CU180" s="16"/>
      <c r="CV180" s="59"/>
      <c r="CW180" s="5"/>
      <c r="CX180" s="16"/>
      <c r="CY180" s="59"/>
      <c r="CZ180" s="5"/>
      <c r="DA180" s="16"/>
      <c r="DB180" s="59"/>
      <c r="DC180" s="13"/>
      <c r="DD180" s="16"/>
      <c r="DE180" s="59"/>
      <c r="DF180" s="5"/>
      <c r="DG180" s="16"/>
      <c r="DH180" s="59"/>
      <c r="DI180" s="5"/>
      <c r="DJ180" s="16"/>
      <c r="DK180" s="59"/>
      <c r="DL180" s="5"/>
      <c r="DM180" s="16"/>
      <c r="DN180" s="59"/>
      <c r="DO180" s="5"/>
      <c r="DP180" s="16"/>
      <c r="DQ180" s="59"/>
      <c r="DR180" s="5"/>
      <c r="DS180" s="16"/>
      <c r="DT180" s="59"/>
      <c r="DU180" s="5"/>
      <c r="DV180" s="16"/>
      <c r="DW180" s="59"/>
      <c r="DX180" s="5"/>
      <c r="DY180" s="16"/>
      <c r="DZ180" s="59"/>
      <c r="EA180" s="5"/>
      <c r="EB180" s="16"/>
      <c r="EC180" s="59"/>
      <c r="ED180" s="5"/>
      <c r="EE180" s="16"/>
      <c r="EF180" s="59"/>
      <c r="EG180" s="13"/>
      <c r="EH180" s="16"/>
      <c r="EI180" s="76"/>
    </row>
    <row r="181" spans="1:139" ht="12" customHeight="1" x14ac:dyDescent="0.25">
      <c r="A181" s="4"/>
      <c r="B181" s="13"/>
      <c r="C181" s="16"/>
      <c r="D181" s="59"/>
      <c r="E181" s="5"/>
      <c r="F181" s="16"/>
      <c r="G181" s="59"/>
      <c r="H181" s="5"/>
      <c r="I181" s="16"/>
      <c r="J181" s="59"/>
      <c r="K181" s="5"/>
      <c r="L181" s="16"/>
      <c r="M181" s="59"/>
      <c r="N181" s="5"/>
      <c r="O181" s="16"/>
      <c r="P181" s="59"/>
      <c r="Q181" s="5"/>
      <c r="R181" s="16"/>
      <c r="S181" s="59"/>
      <c r="T181" s="5"/>
      <c r="U181" s="16"/>
      <c r="V181" s="59"/>
      <c r="W181" s="5"/>
      <c r="X181" s="16"/>
      <c r="Y181" s="59"/>
      <c r="Z181" s="5"/>
      <c r="AA181" s="16"/>
      <c r="AB181" s="59"/>
      <c r="AC181" s="13"/>
      <c r="AD181" s="16"/>
      <c r="AE181" s="59"/>
      <c r="AF181" s="5"/>
      <c r="AG181" s="16"/>
      <c r="AH181" s="59"/>
      <c r="AI181" s="5"/>
      <c r="AJ181" s="16"/>
      <c r="AK181" s="59"/>
      <c r="AL181" s="5"/>
      <c r="AM181" s="16"/>
      <c r="AN181" s="59"/>
      <c r="AO181" s="5"/>
      <c r="AP181" s="16"/>
      <c r="AQ181" s="59"/>
      <c r="AR181" s="5"/>
      <c r="AS181" s="16"/>
      <c r="AT181" s="59"/>
      <c r="AU181" s="5"/>
      <c r="AV181" s="16"/>
      <c r="AW181" s="59"/>
      <c r="AX181" s="5"/>
      <c r="AY181" s="16"/>
      <c r="AZ181" s="59"/>
      <c r="BA181" s="5"/>
      <c r="BB181" s="16"/>
      <c r="BC181" s="59"/>
      <c r="BD181" s="5"/>
      <c r="BE181" s="16"/>
      <c r="BF181" s="59"/>
      <c r="BG181" s="5"/>
      <c r="BH181" s="16"/>
      <c r="BI181" s="59"/>
      <c r="BJ181" s="5"/>
      <c r="BK181" s="16"/>
      <c r="BL181" s="59"/>
      <c r="BM181" s="5"/>
      <c r="BN181" s="16"/>
      <c r="BO181" s="59"/>
      <c r="BP181" s="13"/>
      <c r="BQ181" s="16"/>
      <c r="BR181" s="59"/>
      <c r="BS181" s="5"/>
      <c r="BT181" s="16"/>
      <c r="BU181" s="59"/>
      <c r="BV181" s="5"/>
      <c r="BW181" s="16"/>
      <c r="BX181" s="59"/>
      <c r="BY181" s="5"/>
      <c r="BZ181" s="16"/>
      <c r="CA181" s="59"/>
      <c r="CB181" s="5"/>
      <c r="CC181" s="16"/>
      <c r="CD181" s="59"/>
      <c r="CE181" s="5"/>
      <c r="CF181" s="16"/>
      <c r="CG181" s="59"/>
      <c r="CH181" s="5"/>
      <c r="CI181" s="16"/>
      <c r="CJ181" s="59"/>
      <c r="CK181" s="5"/>
      <c r="CL181" s="16"/>
      <c r="CM181" s="59"/>
      <c r="CN181" s="5"/>
      <c r="CO181" s="16"/>
      <c r="CP181" s="59"/>
      <c r="CQ181" s="5"/>
      <c r="CR181" s="16"/>
      <c r="CS181" s="59"/>
      <c r="CT181" s="5"/>
      <c r="CU181" s="16"/>
      <c r="CV181" s="59"/>
      <c r="CW181" s="5"/>
      <c r="CX181" s="16"/>
      <c r="CY181" s="59"/>
      <c r="CZ181" s="5"/>
      <c r="DA181" s="16"/>
      <c r="DB181" s="59"/>
      <c r="DC181" s="13"/>
      <c r="DD181" s="16"/>
      <c r="DE181" s="59"/>
      <c r="DF181" s="5"/>
      <c r="DG181" s="16"/>
      <c r="DH181" s="59"/>
      <c r="DI181" s="5"/>
      <c r="DJ181" s="16"/>
      <c r="DK181" s="59"/>
      <c r="DL181" s="5"/>
      <c r="DM181" s="16"/>
      <c r="DN181" s="59"/>
      <c r="DO181" s="5"/>
      <c r="DP181" s="16"/>
      <c r="DQ181" s="59"/>
      <c r="DR181" s="5"/>
      <c r="DS181" s="16"/>
      <c r="DT181" s="59"/>
      <c r="DU181" s="5"/>
      <c r="DV181" s="16"/>
      <c r="DW181" s="59"/>
      <c r="DX181" s="5"/>
      <c r="DY181" s="16"/>
      <c r="DZ181" s="59"/>
      <c r="EA181" s="5"/>
      <c r="EB181" s="16"/>
      <c r="EC181" s="59"/>
      <c r="ED181" s="5"/>
      <c r="EE181" s="16"/>
      <c r="EF181" s="59"/>
      <c r="EG181" s="13"/>
      <c r="EH181" s="16"/>
      <c r="EI181" s="76"/>
    </row>
    <row r="182" spans="1:139" ht="12" customHeight="1" x14ac:dyDescent="0.25">
      <c r="A182" s="4"/>
      <c r="B182" s="13"/>
      <c r="C182" s="16"/>
      <c r="D182" s="59"/>
      <c r="E182" s="5"/>
      <c r="F182" s="16"/>
      <c r="G182" s="59"/>
      <c r="H182" s="5"/>
      <c r="I182" s="16"/>
      <c r="J182" s="59"/>
      <c r="K182" s="5"/>
      <c r="L182" s="16"/>
      <c r="M182" s="59"/>
      <c r="N182" s="5"/>
      <c r="O182" s="16"/>
      <c r="P182" s="59"/>
      <c r="Q182" s="5"/>
      <c r="R182" s="16"/>
      <c r="S182" s="59"/>
      <c r="T182" s="5"/>
      <c r="U182" s="16"/>
      <c r="V182" s="59"/>
      <c r="W182" s="5"/>
      <c r="X182" s="16"/>
      <c r="Y182" s="59"/>
      <c r="Z182" s="5"/>
      <c r="AA182" s="16"/>
      <c r="AB182" s="59"/>
      <c r="AC182" s="13"/>
      <c r="AD182" s="16"/>
      <c r="AE182" s="59"/>
      <c r="AF182" s="5"/>
      <c r="AG182" s="16"/>
      <c r="AH182" s="59"/>
      <c r="AI182" s="5"/>
      <c r="AJ182" s="16"/>
      <c r="AK182" s="59"/>
      <c r="AL182" s="5"/>
      <c r="AM182" s="16"/>
      <c r="AN182" s="59"/>
      <c r="AO182" s="5"/>
      <c r="AP182" s="16"/>
      <c r="AQ182" s="59"/>
      <c r="AR182" s="5"/>
      <c r="AS182" s="16"/>
      <c r="AT182" s="59"/>
      <c r="AU182" s="5"/>
      <c r="AV182" s="16"/>
      <c r="AW182" s="59"/>
      <c r="AX182" s="5"/>
      <c r="AY182" s="16"/>
      <c r="AZ182" s="59"/>
      <c r="BA182" s="5"/>
      <c r="BB182" s="16"/>
      <c r="BC182" s="59"/>
      <c r="BD182" s="5"/>
      <c r="BE182" s="16"/>
      <c r="BF182" s="59"/>
      <c r="BG182" s="5"/>
      <c r="BH182" s="16"/>
      <c r="BI182" s="59"/>
      <c r="BJ182" s="5"/>
      <c r="BK182" s="16"/>
      <c r="BL182" s="59"/>
      <c r="BM182" s="5"/>
      <c r="BN182" s="16"/>
      <c r="BO182" s="59"/>
      <c r="BP182" s="13"/>
      <c r="BQ182" s="16"/>
      <c r="BR182" s="59"/>
      <c r="BS182" s="5"/>
      <c r="BT182" s="16"/>
      <c r="BU182" s="59"/>
      <c r="BV182" s="5"/>
      <c r="BW182" s="16"/>
      <c r="BX182" s="59"/>
      <c r="BY182" s="5"/>
      <c r="BZ182" s="16"/>
      <c r="CA182" s="59"/>
      <c r="CB182" s="5"/>
      <c r="CC182" s="16"/>
      <c r="CD182" s="59"/>
      <c r="CE182" s="5"/>
      <c r="CF182" s="16"/>
      <c r="CG182" s="59"/>
      <c r="CH182" s="5"/>
      <c r="CI182" s="16"/>
      <c r="CJ182" s="59"/>
      <c r="CK182" s="5"/>
      <c r="CL182" s="16"/>
      <c r="CM182" s="59"/>
      <c r="CN182" s="5"/>
      <c r="CO182" s="16"/>
      <c r="CP182" s="59"/>
      <c r="CQ182" s="5"/>
      <c r="CR182" s="16"/>
      <c r="CS182" s="59"/>
      <c r="CT182" s="5"/>
      <c r="CU182" s="16"/>
      <c r="CV182" s="59"/>
      <c r="CW182" s="5"/>
      <c r="CX182" s="16"/>
      <c r="CY182" s="59"/>
      <c r="CZ182" s="5"/>
      <c r="DA182" s="16"/>
      <c r="DB182" s="59"/>
      <c r="DC182" s="13"/>
      <c r="DD182" s="16"/>
      <c r="DE182" s="59"/>
      <c r="DF182" s="5"/>
      <c r="DG182" s="16"/>
      <c r="DH182" s="59"/>
      <c r="DI182" s="5"/>
      <c r="DJ182" s="16"/>
      <c r="DK182" s="59"/>
      <c r="DL182" s="5"/>
      <c r="DM182" s="16"/>
      <c r="DN182" s="59"/>
      <c r="DO182" s="5"/>
      <c r="DP182" s="16"/>
      <c r="DQ182" s="59"/>
      <c r="DR182" s="5"/>
      <c r="DS182" s="16"/>
      <c r="DT182" s="59"/>
      <c r="DU182" s="5"/>
      <c r="DV182" s="16"/>
      <c r="DW182" s="59"/>
      <c r="DX182" s="5"/>
      <c r="DY182" s="16"/>
      <c r="DZ182" s="59"/>
      <c r="EA182" s="5"/>
      <c r="EB182" s="16"/>
      <c r="EC182" s="59"/>
      <c r="ED182" s="5"/>
      <c r="EE182" s="16"/>
      <c r="EF182" s="59"/>
      <c r="EG182" s="13"/>
      <c r="EH182" s="16"/>
      <c r="EI182" s="76"/>
    </row>
    <row r="183" spans="1:139" ht="12" customHeight="1" x14ac:dyDescent="0.25">
      <c r="A183" s="4"/>
      <c r="B183" s="13"/>
      <c r="C183" s="16"/>
      <c r="D183" s="59"/>
      <c r="E183" s="5"/>
      <c r="F183" s="16"/>
      <c r="G183" s="59"/>
      <c r="H183" s="5"/>
      <c r="I183" s="16"/>
      <c r="J183" s="59"/>
      <c r="K183" s="5"/>
      <c r="L183" s="16"/>
      <c r="M183" s="59"/>
      <c r="N183" s="5"/>
      <c r="O183" s="16"/>
      <c r="P183" s="59"/>
      <c r="Q183" s="5"/>
      <c r="R183" s="16"/>
      <c r="S183" s="59"/>
      <c r="T183" s="5"/>
      <c r="U183" s="16"/>
      <c r="V183" s="59"/>
      <c r="W183" s="5"/>
      <c r="X183" s="16"/>
      <c r="Y183" s="59"/>
      <c r="Z183" s="5"/>
      <c r="AA183" s="16"/>
      <c r="AB183" s="59"/>
      <c r="AC183" s="13"/>
      <c r="AD183" s="16"/>
      <c r="AE183" s="59"/>
      <c r="AF183" s="5"/>
      <c r="AG183" s="16"/>
      <c r="AH183" s="59"/>
      <c r="AI183" s="5"/>
      <c r="AJ183" s="16"/>
      <c r="AK183" s="59"/>
      <c r="AL183" s="5"/>
      <c r="AM183" s="16"/>
      <c r="AN183" s="59"/>
      <c r="AO183" s="5"/>
      <c r="AP183" s="16"/>
      <c r="AQ183" s="59"/>
      <c r="AR183" s="5"/>
      <c r="AS183" s="16"/>
      <c r="AT183" s="59"/>
      <c r="AU183" s="5"/>
      <c r="AV183" s="16"/>
      <c r="AW183" s="59"/>
      <c r="AX183" s="5"/>
      <c r="AY183" s="16"/>
      <c r="AZ183" s="59"/>
      <c r="BA183" s="5"/>
      <c r="BB183" s="16"/>
      <c r="BC183" s="59"/>
      <c r="BD183" s="5"/>
      <c r="BE183" s="16"/>
      <c r="BF183" s="59"/>
      <c r="BG183" s="5"/>
      <c r="BH183" s="16"/>
      <c r="BI183" s="59"/>
      <c r="BJ183" s="5"/>
      <c r="BK183" s="16"/>
      <c r="BL183" s="59"/>
      <c r="BM183" s="5"/>
      <c r="BN183" s="16"/>
      <c r="BO183" s="59"/>
      <c r="BP183" s="13"/>
      <c r="BQ183" s="16"/>
      <c r="BR183" s="59"/>
      <c r="BS183" s="5"/>
      <c r="BT183" s="16"/>
      <c r="BU183" s="59"/>
      <c r="BV183" s="5"/>
      <c r="BW183" s="16"/>
      <c r="BX183" s="59"/>
      <c r="BY183" s="5"/>
      <c r="BZ183" s="16"/>
      <c r="CA183" s="59"/>
      <c r="CB183" s="5"/>
      <c r="CC183" s="16"/>
      <c r="CD183" s="59"/>
      <c r="CE183" s="5"/>
      <c r="CF183" s="16"/>
      <c r="CG183" s="59"/>
      <c r="CH183" s="5"/>
      <c r="CI183" s="16"/>
      <c r="CJ183" s="59"/>
      <c r="CK183" s="5"/>
      <c r="CL183" s="16"/>
      <c r="CM183" s="59"/>
      <c r="CN183" s="5"/>
      <c r="CO183" s="16"/>
      <c r="CP183" s="59"/>
      <c r="CQ183" s="5"/>
      <c r="CR183" s="16"/>
      <c r="CS183" s="59"/>
      <c r="CT183" s="5"/>
      <c r="CU183" s="16"/>
      <c r="CV183" s="59"/>
      <c r="CW183" s="5"/>
      <c r="CX183" s="16"/>
      <c r="CY183" s="59"/>
      <c r="CZ183" s="5"/>
      <c r="DA183" s="16"/>
      <c r="DB183" s="59"/>
      <c r="DC183" s="13"/>
      <c r="DD183" s="16"/>
      <c r="DE183" s="59"/>
      <c r="DF183" s="5"/>
      <c r="DG183" s="16"/>
      <c r="DH183" s="59"/>
      <c r="DI183" s="5"/>
      <c r="DJ183" s="16"/>
      <c r="DK183" s="59"/>
      <c r="DL183" s="5"/>
      <c r="DM183" s="16"/>
      <c r="DN183" s="59"/>
      <c r="DO183" s="5"/>
      <c r="DP183" s="16"/>
      <c r="DQ183" s="59"/>
      <c r="DR183" s="5"/>
      <c r="DS183" s="16"/>
      <c r="DT183" s="59"/>
      <c r="DU183" s="5"/>
      <c r="DV183" s="16"/>
      <c r="DW183" s="59"/>
      <c r="DX183" s="5"/>
      <c r="DY183" s="16"/>
      <c r="DZ183" s="59"/>
      <c r="EA183" s="5"/>
      <c r="EB183" s="16"/>
      <c r="EC183" s="59"/>
      <c r="ED183" s="5"/>
      <c r="EE183" s="16"/>
      <c r="EF183" s="59"/>
      <c r="EG183" s="13"/>
      <c r="EH183" s="16"/>
      <c r="EI183" s="76"/>
    </row>
    <row r="184" spans="1:139" ht="12" customHeight="1" x14ac:dyDescent="0.25">
      <c r="A184" s="4"/>
      <c r="B184" s="13"/>
      <c r="C184" s="16"/>
      <c r="D184" s="59"/>
      <c r="E184" s="5"/>
      <c r="F184" s="16"/>
      <c r="G184" s="59"/>
      <c r="H184" s="5"/>
      <c r="I184" s="16"/>
      <c r="J184" s="59"/>
      <c r="K184" s="5"/>
      <c r="L184" s="16"/>
      <c r="M184" s="59"/>
      <c r="N184" s="5"/>
      <c r="O184" s="16"/>
      <c r="P184" s="59"/>
      <c r="Q184" s="5"/>
      <c r="R184" s="16"/>
      <c r="S184" s="59"/>
      <c r="T184" s="5"/>
      <c r="U184" s="16"/>
      <c r="V184" s="59"/>
      <c r="W184" s="5"/>
      <c r="X184" s="16"/>
      <c r="Y184" s="59"/>
      <c r="Z184" s="5"/>
      <c r="AA184" s="16"/>
      <c r="AB184" s="59"/>
      <c r="AC184" s="13"/>
      <c r="AD184" s="16"/>
      <c r="AE184" s="59"/>
      <c r="AF184" s="5"/>
      <c r="AG184" s="16"/>
      <c r="AH184" s="59"/>
      <c r="AI184" s="5"/>
      <c r="AJ184" s="16"/>
      <c r="AK184" s="59"/>
      <c r="AL184" s="5"/>
      <c r="AM184" s="16"/>
      <c r="AN184" s="59"/>
      <c r="AO184" s="5"/>
      <c r="AP184" s="16"/>
      <c r="AQ184" s="59"/>
      <c r="AR184" s="5"/>
      <c r="AS184" s="16"/>
      <c r="AT184" s="59"/>
      <c r="AU184" s="5"/>
      <c r="AV184" s="16"/>
      <c r="AW184" s="59"/>
      <c r="AX184" s="5"/>
      <c r="AY184" s="16"/>
      <c r="AZ184" s="59"/>
      <c r="BA184" s="5"/>
      <c r="BB184" s="16"/>
      <c r="BC184" s="59"/>
      <c r="BD184" s="5"/>
      <c r="BE184" s="16"/>
      <c r="BF184" s="59"/>
      <c r="BG184" s="5"/>
      <c r="BH184" s="16"/>
      <c r="BI184" s="59"/>
      <c r="BJ184" s="5"/>
      <c r="BK184" s="16"/>
      <c r="BL184" s="59"/>
      <c r="BM184" s="5"/>
      <c r="BN184" s="16"/>
      <c r="BO184" s="59"/>
      <c r="BP184" s="13"/>
      <c r="BQ184" s="16"/>
      <c r="BR184" s="59"/>
      <c r="BS184" s="5"/>
      <c r="BT184" s="16"/>
      <c r="BU184" s="59"/>
      <c r="BV184" s="5"/>
      <c r="BW184" s="16"/>
      <c r="BX184" s="59"/>
      <c r="BY184" s="5"/>
      <c r="BZ184" s="16"/>
      <c r="CA184" s="59"/>
      <c r="CB184" s="5"/>
      <c r="CC184" s="16"/>
      <c r="CD184" s="59"/>
      <c r="CE184" s="5"/>
      <c r="CF184" s="16"/>
      <c r="CG184" s="59"/>
      <c r="CH184" s="5"/>
      <c r="CI184" s="16"/>
      <c r="CJ184" s="59"/>
      <c r="CK184" s="5"/>
      <c r="CL184" s="16"/>
      <c r="CM184" s="59"/>
      <c r="CN184" s="5"/>
      <c r="CO184" s="16"/>
      <c r="CP184" s="59"/>
      <c r="CQ184" s="5"/>
      <c r="CR184" s="16"/>
      <c r="CS184" s="59"/>
      <c r="CT184" s="5"/>
      <c r="CU184" s="16"/>
      <c r="CV184" s="59"/>
      <c r="CW184" s="5"/>
      <c r="CX184" s="16"/>
      <c r="CY184" s="59"/>
      <c r="CZ184" s="5"/>
      <c r="DA184" s="16"/>
      <c r="DB184" s="59"/>
      <c r="DC184" s="13"/>
      <c r="DD184" s="16"/>
      <c r="DE184" s="59"/>
      <c r="DF184" s="5"/>
      <c r="DG184" s="16"/>
      <c r="DH184" s="59"/>
      <c r="DI184" s="5"/>
      <c r="DJ184" s="16"/>
      <c r="DK184" s="59"/>
      <c r="DL184" s="5"/>
      <c r="DM184" s="16"/>
      <c r="DN184" s="59"/>
      <c r="DO184" s="5"/>
      <c r="DP184" s="16"/>
      <c r="DQ184" s="59"/>
      <c r="DR184" s="5"/>
      <c r="DS184" s="16"/>
      <c r="DT184" s="59"/>
      <c r="DU184" s="5"/>
      <c r="DV184" s="16"/>
      <c r="DW184" s="59"/>
      <c r="DX184" s="5"/>
      <c r="DY184" s="16"/>
      <c r="DZ184" s="59"/>
      <c r="EA184" s="5"/>
      <c r="EB184" s="16"/>
      <c r="EC184" s="59"/>
      <c r="ED184" s="5"/>
      <c r="EE184" s="16"/>
      <c r="EF184" s="59"/>
      <c r="EG184" s="13"/>
      <c r="EH184" s="16"/>
      <c r="EI184" s="76"/>
    </row>
    <row r="185" spans="1:139" ht="12" customHeight="1" x14ac:dyDescent="0.25">
      <c r="A185" s="4"/>
      <c r="B185" s="13"/>
      <c r="C185" s="16"/>
      <c r="D185" s="59"/>
      <c r="E185" s="5"/>
      <c r="F185" s="16"/>
      <c r="G185" s="59"/>
      <c r="H185" s="5"/>
      <c r="I185" s="16"/>
      <c r="J185" s="59"/>
      <c r="K185" s="5"/>
      <c r="L185" s="16"/>
      <c r="M185" s="59"/>
      <c r="N185" s="5"/>
      <c r="O185" s="16"/>
      <c r="P185" s="59"/>
      <c r="Q185" s="5"/>
      <c r="R185" s="16"/>
      <c r="S185" s="59"/>
      <c r="T185" s="5"/>
      <c r="U185" s="16"/>
      <c r="V185" s="59"/>
      <c r="W185" s="5"/>
      <c r="X185" s="16"/>
      <c r="Y185" s="59"/>
      <c r="Z185" s="5"/>
      <c r="AA185" s="16"/>
      <c r="AB185" s="59"/>
      <c r="AC185" s="13"/>
      <c r="AD185" s="16"/>
      <c r="AE185" s="59"/>
      <c r="AF185" s="5"/>
      <c r="AG185" s="16"/>
      <c r="AH185" s="59"/>
      <c r="AI185" s="5"/>
      <c r="AJ185" s="16"/>
      <c r="AK185" s="59"/>
      <c r="AL185" s="5"/>
      <c r="AM185" s="16"/>
      <c r="AN185" s="59"/>
      <c r="AO185" s="5"/>
      <c r="AP185" s="16"/>
      <c r="AQ185" s="59"/>
      <c r="AR185" s="5"/>
      <c r="AS185" s="16"/>
      <c r="AT185" s="59"/>
      <c r="AU185" s="5"/>
      <c r="AV185" s="16"/>
      <c r="AW185" s="59"/>
      <c r="AX185" s="5"/>
      <c r="AY185" s="16"/>
      <c r="AZ185" s="59"/>
      <c r="BA185" s="5"/>
      <c r="BB185" s="16"/>
      <c r="BC185" s="59"/>
      <c r="BD185" s="5"/>
      <c r="BE185" s="16"/>
      <c r="BF185" s="59"/>
      <c r="BG185" s="5"/>
      <c r="BH185" s="16"/>
      <c r="BI185" s="59"/>
      <c r="BJ185" s="5"/>
      <c r="BK185" s="16"/>
      <c r="BL185" s="59"/>
      <c r="BM185" s="5"/>
      <c r="BN185" s="16"/>
      <c r="BO185" s="59"/>
      <c r="BP185" s="13"/>
      <c r="BQ185" s="16"/>
      <c r="BR185" s="59"/>
      <c r="BS185" s="5"/>
      <c r="BT185" s="16"/>
      <c r="BU185" s="59"/>
      <c r="BV185" s="5"/>
      <c r="BW185" s="16"/>
      <c r="BX185" s="59"/>
      <c r="BY185" s="5"/>
      <c r="BZ185" s="16"/>
      <c r="CA185" s="59"/>
      <c r="CB185" s="5"/>
      <c r="CC185" s="16"/>
      <c r="CD185" s="59"/>
      <c r="CE185" s="5"/>
      <c r="CF185" s="16"/>
      <c r="CG185" s="59"/>
      <c r="CH185" s="5"/>
      <c r="CI185" s="16"/>
      <c r="CJ185" s="59"/>
      <c r="CK185" s="5"/>
      <c r="CL185" s="16"/>
      <c r="CM185" s="59"/>
      <c r="CN185" s="5"/>
      <c r="CO185" s="16"/>
      <c r="CP185" s="59"/>
      <c r="CQ185" s="5"/>
      <c r="CR185" s="16"/>
      <c r="CS185" s="59"/>
      <c r="CT185" s="5"/>
      <c r="CU185" s="16"/>
      <c r="CV185" s="59"/>
      <c r="CW185" s="5"/>
      <c r="CX185" s="16"/>
      <c r="CY185" s="59"/>
      <c r="CZ185" s="5"/>
      <c r="DA185" s="16"/>
      <c r="DB185" s="59"/>
      <c r="DC185" s="13"/>
      <c r="DD185" s="16"/>
      <c r="DE185" s="59"/>
      <c r="DF185" s="5"/>
      <c r="DG185" s="16"/>
      <c r="DH185" s="59"/>
      <c r="DI185" s="5"/>
      <c r="DJ185" s="16"/>
      <c r="DK185" s="59"/>
      <c r="DL185" s="5"/>
      <c r="DM185" s="16"/>
      <c r="DN185" s="59"/>
      <c r="DO185" s="5"/>
      <c r="DP185" s="16"/>
      <c r="DQ185" s="59"/>
      <c r="DR185" s="5"/>
      <c r="DS185" s="16"/>
      <c r="DT185" s="59"/>
      <c r="DU185" s="5"/>
      <c r="DV185" s="16"/>
      <c r="DW185" s="59"/>
      <c r="DX185" s="5"/>
      <c r="DY185" s="16"/>
      <c r="DZ185" s="59"/>
      <c r="EA185" s="5"/>
      <c r="EB185" s="16"/>
      <c r="EC185" s="59"/>
      <c r="ED185" s="5"/>
      <c r="EE185" s="16"/>
      <c r="EF185" s="59"/>
      <c r="EG185" s="13"/>
      <c r="EH185" s="16"/>
      <c r="EI185" s="76"/>
    </row>
    <row r="186" spans="1:139" ht="12" customHeight="1" x14ac:dyDescent="0.25">
      <c r="A186" s="4"/>
      <c r="B186" s="13"/>
      <c r="C186" s="16"/>
      <c r="D186" s="59"/>
      <c r="E186" s="5"/>
      <c r="F186" s="16"/>
      <c r="G186" s="59"/>
      <c r="H186" s="5"/>
      <c r="I186" s="16"/>
      <c r="J186" s="59"/>
      <c r="K186" s="5"/>
      <c r="L186" s="16"/>
      <c r="M186" s="59"/>
      <c r="N186" s="5"/>
      <c r="O186" s="16"/>
      <c r="P186" s="59"/>
      <c r="Q186" s="5"/>
      <c r="R186" s="16"/>
      <c r="S186" s="59"/>
      <c r="T186" s="5"/>
      <c r="U186" s="16"/>
      <c r="V186" s="59"/>
      <c r="W186" s="5"/>
      <c r="X186" s="16"/>
      <c r="Y186" s="59"/>
      <c r="Z186" s="5"/>
      <c r="AA186" s="16"/>
      <c r="AB186" s="59"/>
      <c r="AC186" s="13"/>
      <c r="AD186" s="16"/>
      <c r="AE186" s="59"/>
      <c r="AF186" s="5"/>
      <c r="AG186" s="16"/>
      <c r="AH186" s="59"/>
      <c r="AI186" s="5"/>
      <c r="AJ186" s="16"/>
      <c r="AK186" s="59"/>
      <c r="AL186" s="5"/>
      <c r="AM186" s="16"/>
      <c r="AN186" s="59"/>
      <c r="AO186" s="5"/>
      <c r="AP186" s="16"/>
      <c r="AQ186" s="59"/>
      <c r="AR186" s="5"/>
      <c r="AS186" s="16"/>
      <c r="AT186" s="59"/>
      <c r="AU186" s="5"/>
      <c r="AV186" s="16"/>
      <c r="AW186" s="59"/>
      <c r="AX186" s="5"/>
      <c r="AY186" s="16"/>
      <c r="AZ186" s="59"/>
      <c r="BA186" s="5"/>
      <c r="BB186" s="16"/>
      <c r="BC186" s="59"/>
      <c r="BD186" s="5"/>
      <c r="BE186" s="16"/>
      <c r="BF186" s="59"/>
      <c r="BG186" s="5"/>
      <c r="BH186" s="16"/>
      <c r="BI186" s="59"/>
      <c r="BJ186" s="5"/>
      <c r="BK186" s="16"/>
      <c r="BL186" s="59"/>
      <c r="BM186" s="5"/>
      <c r="BN186" s="16"/>
      <c r="BO186" s="59"/>
      <c r="BP186" s="13"/>
      <c r="BQ186" s="16"/>
      <c r="BR186" s="59"/>
      <c r="BS186" s="5"/>
      <c r="BT186" s="16"/>
      <c r="BU186" s="59"/>
      <c r="BV186" s="5"/>
      <c r="BW186" s="16"/>
      <c r="BX186" s="59"/>
      <c r="BY186" s="5"/>
      <c r="BZ186" s="16"/>
      <c r="CA186" s="59"/>
      <c r="CB186" s="5"/>
      <c r="CC186" s="16"/>
      <c r="CD186" s="59"/>
      <c r="CE186" s="5"/>
      <c r="CF186" s="16"/>
      <c r="CG186" s="59"/>
      <c r="CH186" s="5"/>
      <c r="CI186" s="16"/>
      <c r="CJ186" s="59"/>
      <c r="CK186" s="5"/>
      <c r="CL186" s="16"/>
      <c r="CM186" s="59"/>
      <c r="CN186" s="5"/>
      <c r="CO186" s="16"/>
      <c r="CP186" s="59"/>
      <c r="CQ186" s="5"/>
      <c r="CR186" s="16"/>
      <c r="CS186" s="59"/>
      <c r="CT186" s="5"/>
      <c r="CU186" s="16"/>
      <c r="CV186" s="59"/>
      <c r="CW186" s="5"/>
      <c r="CX186" s="16"/>
      <c r="CY186" s="59"/>
      <c r="CZ186" s="5"/>
      <c r="DA186" s="16"/>
      <c r="DB186" s="59"/>
      <c r="DC186" s="13"/>
      <c r="DD186" s="16"/>
      <c r="DE186" s="59"/>
      <c r="DF186" s="5"/>
      <c r="DG186" s="16"/>
      <c r="DH186" s="59"/>
      <c r="DI186" s="5"/>
      <c r="DJ186" s="16"/>
      <c r="DK186" s="59"/>
      <c r="DL186" s="5"/>
      <c r="DM186" s="16"/>
      <c r="DN186" s="59"/>
      <c r="DO186" s="5"/>
      <c r="DP186" s="16"/>
      <c r="DQ186" s="59"/>
      <c r="DR186" s="5"/>
      <c r="DS186" s="16"/>
      <c r="DT186" s="59"/>
      <c r="DU186" s="5"/>
      <c r="DV186" s="16"/>
      <c r="DW186" s="59"/>
      <c r="DX186" s="5"/>
      <c r="DY186" s="16"/>
      <c r="DZ186" s="59"/>
      <c r="EA186" s="5"/>
      <c r="EB186" s="16"/>
      <c r="EC186" s="59"/>
      <c r="ED186" s="5"/>
      <c r="EE186" s="16"/>
      <c r="EF186" s="59"/>
      <c r="EG186" s="13"/>
      <c r="EH186" s="16"/>
      <c r="EI186" s="76"/>
    </row>
    <row r="187" spans="1:139" ht="12" customHeight="1" x14ac:dyDescent="0.25">
      <c r="A187" s="4"/>
      <c r="B187" s="13"/>
      <c r="C187" s="16"/>
      <c r="D187" s="59"/>
      <c r="E187" s="5"/>
      <c r="F187" s="16"/>
      <c r="G187" s="59"/>
      <c r="H187" s="5"/>
      <c r="I187" s="16"/>
      <c r="J187" s="59"/>
      <c r="K187" s="5"/>
      <c r="L187" s="16"/>
      <c r="M187" s="59"/>
      <c r="N187" s="5"/>
      <c r="O187" s="16"/>
      <c r="P187" s="59"/>
      <c r="Q187" s="5"/>
      <c r="R187" s="16"/>
      <c r="S187" s="59"/>
      <c r="T187" s="5"/>
      <c r="U187" s="16"/>
      <c r="V187" s="59"/>
      <c r="W187" s="5"/>
      <c r="X187" s="16"/>
      <c r="Y187" s="59"/>
      <c r="Z187" s="5"/>
      <c r="AA187" s="16"/>
      <c r="AB187" s="59"/>
      <c r="AC187" s="13"/>
      <c r="AD187" s="16"/>
      <c r="AE187" s="59"/>
      <c r="AF187" s="5"/>
      <c r="AG187" s="16"/>
      <c r="AH187" s="59"/>
      <c r="AI187" s="5"/>
      <c r="AJ187" s="16"/>
      <c r="AK187" s="59"/>
      <c r="AL187" s="5"/>
      <c r="AM187" s="16"/>
      <c r="AN187" s="59"/>
      <c r="AO187" s="5"/>
      <c r="AP187" s="16"/>
      <c r="AQ187" s="59"/>
      <c r="AR187" s="5"/>
      <c r="AS187" s="16"/>
      <c r="AT187" s="59"/>
      <c r="AU187" s="5"/>
      <c r="AV187" s="16"/>
      <c r="AW187" s="59"/>
      <c r="AX187" s="5"/>
      <c r="AY187" s="16"/>
      <c r="AZ187" s="59"/>
      <c r="BA187" s="5"/>
      <c r="BB187" s="16"/>
      <c r="BC187" s="59"/>
      <c r="BD187" s="5"/>
      <c r="BE187" s="16"/>
      <c r="BF187" s="59"/>
      <c r="BG187" s="5"/>
      <c r="BH187" s="16"/>
      <c r="BI187" s="59"/>
      <c r="BJ187" s="5"/>
      <c r="BK187" s="16"/>
      <c r="BL187" s="59"/>
      <c r="BM187" s="5"/>
      <c r="BN187" s="16"/>
      <c r="BO187" s="59"/>
      <c r="BP187" s="13"/>
      <c r="BQ187" s="16"/>
      <c r="BR187" s="59"/>
      <c r="BS187" s="5"/>
      <c r="BT187" s="16"/>
      <c r="BU187" s="59"/>
      <c r="BV187" s="5"/>
      <c r="BW187" s="16"/>
      <c r="BX187" s="59"/>
      <c r="BY187" s="5"/>
      <c r="BZ187" s="16"/>
      <c r="CA187" s="59"/>
      <c r="CB187" s="5"/>
      <c r="CC187" s="16"/>
      <c r="CD187" s="59"/>
      <c r="CE187" s="5"/>
      <c r="CF187" s="16"/>
      <c r="CG187" s="59"/>
      <c r="CH187" s="5"/>
      <c r="CI187" s="16"/>
      <c r="CJ187" s="59"/>
      <c r="CK187" s="5"/>
      <c r="CL187" s="16"/>
      <c r="CM187" s="59"/>
      <c r="CN187" s="5"/>
      <c r="CO187" s="16"/>
      <c r="CP187" s="59"/>
      <c r="CQ187" s="5"/>
      <c r="CR187" s="16"/>
      <c r="CS187" s="59"/>
      <c r="CT187" s="5"/>
      <c r="CU187" s="16"/>
      <c r="CV187" s="59"/>
      <c r="CW187" s="5"/>
      <c r="CX187" s="16"/>
      <c r="CY187" s="59"/>
      <c r="CZ187" s="5"/>
      <c r="DA187" s="16"/>
      <c r="DB187" s="59"/>
      <c r="DC187" s="13"/>
      <c r="DD187" s="16"/>
      <c r="DE187" s="59"/>
      <c r="DF187" s="5"/>
      <c r="DG187" s="16"/>
      <c r="DH187" s="59"/>
      <c r="DI187" s="5"/>
      <c r="DJ187" s="16"/>
      <c r="DK187" s="59"/>
      <c r="DL187" s="5"/>
      <c r="DM187" s="16"/>
      <c r="DN187" s="59"/>
      <c r="DO187" s="5"/>
      <c r="DP187" s="16"/>
      <c r="DQ187" s="59"/>
      <c r="DR187" s="5"/>
      <c r="DS187" s="16"/>
      <c r="DT187" s="59"/>
      <c r="DU187" s="5"/>
      <c r="DV187" s="16"/>
      <c r="DW187" s="59"/>
      <c r="DX187" s="5"/>
      <c r="DY187" s="16"/>
      <c r="DZ187" s="59"/>
      <c r="EA187" s="5"/>
      <c r="EB187" s="16"/>
      <c r="EC187" s="59"/>
      <c r="ED187" s="5"/>
      <c r="EE187" s="16"/>
      <c r="EF187" s="59"/>
      <c r="EG187" s="13"/>
      <c r="EH187" s="16"/>
      <c r="EI187" s="76"/>
    </row>
    <row r="188" spans="1:139" ht="12" customHeight="1" x14ac:dyDescent="0.25">
      <c r="A188" s="4"/>
      <c r="B188" s="13"/>
      <c r="C188" s="16"/>
      <c r="D188" s="59"/>
      <c r="E188" s="5"/>
      <c r="F188" s="16"/>
      <c r="G188" s="59"/>
      <c r="H188" s="5"/>
      <c r="I188" s="16"/>
      <c r="J188" s="59"/>
      <c r="K188" s="5"/>
      <c r="L188" s="16"/>
      <c r="M188" s="59"/>
      <c r="N188" s="5"/>
      <c r="O188" s="16"/>
      <c r="P188" s="59"/>
      <c r="Q188" s="5"/>
      <c r="R188" s="16"/>
      <c r="S188" s="59"/>
      <c r="T188" s="5"/>
      <c r="U188" s="16"/>
      <c r="V188" s="59"/>
      <c r="W188" s="5"/>
      <c r="X188" s="16"/>
      <c r="Y188" s="59"/>
      <c r="Z188" s="5"/>
      <c r="AA188" s="16"/>
      <c r="AB188" s="59"/>
      <c r="AC188" s="13"/>
      <c r="AD188" s="16"/>
      <c r="AE188" s="59"/>
      <c r="AF188" s="5"/>
      <c r="AG188" s="16"/>
      <c r="AH188" s="59"/>
      <c r="AI188" s="5"/>
      <c r="AJ188" s="16"/>
      <c r="AK188" s="59"/>
      <c r="AL188" s="5"/>
      <c r="AM188" s="16"/>
      <c r="AN188" s="59"/>
      <c r="AO188" s="5"/>
      <c r="AP188" s="16"/>
      <c r="AQ188" s="59"/>
      <c r="AR188" s="5"/>
      <c r="AS188" s="16"/>
      <c r="AT188" s="59"/>
      <c r="AU188" s="5"/>
      <c r="AV188" s="16"/>
      <c r="AW188" s="59"/>
      <c r="AX188" s="5"/>
      <c r="AY188" s="16"/>
      <c r="AZ188" s="59"/>
      <c r="BA188" s="5"/>
      <c r="BB188" s="16"/>
      <c r="BC188" s="59"/>
      <c r="BD188" s="5"/>
      <c r="BE188" s="16"/>
      <c r="BF188" s="59"/>
      <c r="BG188" s="5"/>
      <c r="BH188" s="16"/>
      <c r="BI188" s="59"/>
      <c r="BJ188" s="5"/>
      <c r="BK188" s="16"/>
      <c r="BL188" s="59"/>
      <c r="BM188" s="5"/>
      <c r="BN188" s="16"/>
      <c r="BO188" s="59"/>
      <c r="BP188" s="13"/>
      <c r="BQ188" s="16"/>
      <c r="BR188" s="59"/>
      <c r="BS188" s="5"/>
      <c r="BT188" s="16"/>
      <c r="BU188" s="59"/>
      <c r="BV188" s="5"/>
      <c r="BW188" s="16"/>
      <c r="BX188" s="59"/>
      <c r="BY188" s="5"/>
      <c r="BZ188" s="16"/>
      <c r="CA188" s="59"/>
      <c r="CB188" s="5"/>
      <c r="CC188" s="16"/>
      <c r="CD188" s="59"/>
      <c r="CE188" s="5"/>
      <c r="CF188" s="16"/>
      <c r="CG188" s="59"/>
      <c r="CH188" s="5"/>
      <c r="CI188" s="16"/>
      <c r="CJ188" s="59"/>
      <c r="CK188" s="5"/>
      <c r="CL188" s="16"/>
      <c r="CM188" s="59"/>
      <c r="CN188" s="5"/>
      <c r="CO188" s="16"/>
      <c r="CP188" s="59"/>
      <c r="CQ188" s="5"/>
      <c r="CR188" s="16"/>
      <c r="CS188" s="59"/>
      <c r="CT188" s="5"/>
      <c r="CU188" s="16"/>
      <c r="CV188" s="59"/>
      <c r="CW188" s="5"/>
      <c r="CX188" s="16"/>
      <c r="CY188" s="59"/>
      <c r="CZ188" s="5"/>
      <c r="DA188" s="16"/>
      <c r="DB188" s="59"/>
      <c r="DC188" s="13"/>
      <c r="DD188" s="16"/>
      <c r="DE188" s="59"/>
      <c r="DF188" s="5"/>
      <c r="DG188" s="16"/>
      <c r="DH188" s="59"/>
      <c r="DI188" s="5"/>
      <c r="DJ188" s="16"/>
      <c r="DK188" s="59"/>
      <c r="DL188" s="5"/>
      <c r="DM188" s="16"/>
      <c r="DN188" s="59"/>
      <c r="DO188" s="5"/>
      <c r="DP188" s="16"/>
      <c r="DQ188" s="59"/>
      <c r="DR188" s="5"/>
      <c r="DS188" s="16"/>
      <c r="DT188" s="59"/>
      <c r="DU188" s="5"/>
      <c r="DV188" s="16"/>
      <c r="DW188" s="59"/>
      <c r="DX188" s="5"/>
      <c r="DY188" s="16"/>
      <c r="DZ188" s="59"/>
      <c r="EA188" s="5"/>
      <c r="EB188" s="16"/>
      <c r="EC188" s="59"/>
      <c r="ED188" s="5"/>
      <c r="EE188" s="16"/>
      <c r="EF188" s="59"/>
      <c r="EG188" s="13"/>
      <c r="EH188" s="16"/>
      <c r="EI188" s="76"/>
    </row>
    <row r="189" spans="1:139" ht="12" customHeight="1" x14ac:dyDescent="0.25">
      <c r="A189" s="4"/>
      <c r="B189" s="13"/>
      <c r="C189" s="16"/>
      <c r="D189" s="59"/>
      <c r="E189" s="5"/>
      <c r="F189" s="16"/>
      <c r="G189" s="59"/>
      <c r="H189" s="5"/>
      <c r="I189" s="16"/>
      <c r="J189" s="59"/>
      <c r="K189" s="5"/>
      <c r="L189" s="16"/>
      <c r="M189" s="59"/>
      <c r="N189" s="5"/>
      <c r="O189" s="16"/>
      <c r="P189" s="59"/>
      <c r="Q189" s="5"/>
      <c r="R189" s="16"/>
      <c r="S189" s="59"/>
      <c r="T189" s="5"/>
      <c r="U189" s="16"/>
      <c r="V189" s="59"/>
      <c r="W189" s="5"/>
      <c r="X189" s="16"/>
      <c r="Y189" s="59"/>
      <c r="Z189" s="5"/>
      <c r="AA189" s="16"/>
      <c r="AB189" s="59"/>
      <c r="AC189" s="13"/>
      <c r="AD189" s="16"/>
      <c r="AE189" s="59"/>
      <c r="AF189" s="5"/>
      <c r="AG189" s="16"/>
      <c r="AH189" s="59"/>
      <c r="AI189" s="5"/>
      <c r="AJ189" s="16"/>
      <c r="AK189" s="59"/>
      <c r="AL189" s="5"/>
      <c r="AM189" s="16"/>
      <c r="AN189" s="59"/>
      <c r="AO189" s="5"/>
      <c r="AP189" s="16"/>
      <c r="AQ189" s="59"/>
      <c r="AR189" s="5"/>
      <c r="AS189" s="16"/>
      <c r="AT189" s="59"/>
      <c r="AU189" s="5"/>
      <c r="AV189" s="16"/>
      <c r="AW189" s="59"/>
      <c r="AX189" s="5"/>
      <c r="AY189" s="16"/>
      <c r="AZ189" s="59"/>
      <c r="BA189" s="5"/>
      <c r="BB189" s="16"/>
      <c r="BC189" s="59"/>
      <c r="BD189" s="5"/>
      <c r="BE189" s="16"/>
      <c r="BF189" s="59"/>
      <c r="BG189" s="5"/>
      <c r="BH189" s="16"/>
      <c r="BI189" s="59"/>
      <c r="BJ189" s="5"/>
      <c r="BK189" s="16"/>
      <c r="BL189" s="59"/>
      <c r="BM189" s="5"/>
      <c r="BN189" s="16"/>
      <c r="BO189" s="59"/>
      <c r="BP189" s="13"/>
      <c r="BQ189" s="16"/>
      <c r="BR189" s="59"/>
      <c r="BS189" s="5"/>
      <c r="BT189" s="16"/>
      <c r="BU189" s="59"/>
      <c r="BV189" s="5"/>
      <c r="BW189" s="16"/>
      <c r="BX189" s="59"/>
      <c r="BY189" s="5"/>
      <c r="BZ189" s="16"/>
      <c r="CA189" s="59"/>
      <c r="CB189" s="5"/>
      <c r="CC189" s="16"/>
      <c r="CD189" s="59"/>
      <c r="CE189" s="5"/>
      <c r="CF189" s="16"/>
      <c r="CG189" s="59"/>
      <c r="CH189" s="5"/>
      <c r="CI189" s="16"/>
      <c r="CJ189" s="59"/>
      <c r="CK189" s="5"/>
      <c r="CL189" s="16"/>
      <c r="CM189" s="59"/>
      <c r="CN189" s="5"/>
      <c r="CO189" s="16"/>
      <c r="CP189" s="59"/>
      <c r="CQ189" s="5"/>
      <c r="CR189" s="16"/>
      <c r="CS189" s="59"/>
      <c r="CT189" s="5"/>
      <c r="CU189" s="16"/>
      <c r="CV189" s="59"/>
      <c r="CW189" s="5"/>
      <c r="CX189" s="16"/>
      <c r="CY189" s="59"/>
      <c r="CZ189" s="5"/>
      <c r="DA189" s="16"/>
      <c r="DB189" s="59"/>
      <c r="DC189" s="13"/>
      <c r="DD189" s="16"/>
      <c r="DE189" s="59"/>
      <c r="DF189" s="5"/>
      <c r="DG189" s="16"/>
      <c r="DH189" s="59"/>
      <c r="DI189" s="5"/>
      <c r="DJ189" s="16"/>
      <c r="DK189" s="59"/>
      <c r="DL189" s="5"/>
      <c r="DM189" s="16"/>
      <c r="DN189" s="59"/>
      <c r="DO189" s="5"/>
      <c r="DP189" s="16"/>
      <c r="DQ189" s="59"/>
      <c r="DR189" s="5"/>
      <c r="DS189" s="16"/>
      <c r="DT189" s="59"/>
      <c r="DU189" s="5"/>
      <c r="DV189" s="16"/>
      <c r="DW189" s="59"/>
      <c r="DX189" s="5"/>
      <c r="DY189" s="16"/>
      <c r="DZ189" s="59"/>
      <c r="EA189" s="5"/>
      <c r="EB189" s="16"/>
      <c r="EC189" s="59"/>
      <c r="ED189" s="5"/>
      <c r="EE189" s="16"/>
      <c r="EF189" s="59"/>
      <c r="EG189" s="13"/>
      <c r="EH189" s="16"/>
      <c r="EI189" s="76"/>
    </row>
    <row r="190" spans="1:139" ht="12" customHeight="1" x14ac:dyDescent="0.25">
      <c r="A190" s="4"/>
      <c r="B190" s="13"/>
      <c r="C190" s="16"/>
      <c r="D190" s="59"/>
      <c r="E190" s="5"/>
      <c r="F190" s="16"/>
      <c r="G190" s="59"/>
      <c r="H190" s="5"/>
      <c r="I190" s="16"/>
      <c r="J190" s="59"/>
      <c r="K190" s="5"/>
      <c r="L190" s="16"/>
      <c r="M190" s="59"/>
      <c r="N190" s="5"/>
      <c r="O190" s="16"/>
      <c r="P190" s="59"/>
      <c r="Q190" s="5"/>
      <c r="R190" s="16"/>
      <c r="S190" s="59"/>
      <c r="T190" s="5"/>
      <c r="U190" s="16"/>
      <c r="V190" s="59"/>
      <c r="W190" s="5"/>
      <c r="X190" s="16"/>
      <c r="Y190" s="59"/>
      <c r="Z190" s="5"/>
      <c r="AA190" s="16"/>
      <c r="AB190" s="59"/>
      <c r="AC190" s="13"/>
      <c r="AD190" s="16"/>
      <c r="AE190" s="59"/>
      <c r="AF190" s="5"/>
      <c r="AG190" s="16"/>
      <c r="AH190" s="59"/>
      <c r="AI190" s="5"/>
      <c r="AJ190" s="16"/>
      <c r="AK190" s="59"/>
      <c r="AL190" s="5"/>
      <c r="AM190" s="16"/>
      <c r="AN190" s="59"/>
      <c r="AO190" s="5"/>
      <c r="AP190" s="16"/>
      <c r="AQ190" s="59"/>
      <c r="AR190" s="5"/>
      <c r="AS190" s="16"/>
      <c r="AT190" s="59"/>
      <c r="AU190" s="5"/>
      <c r="AV190" s="16"/>
      <c r="AW190" s="59"/>
      <c r="AX190" s="5"/>
      <c r="AY190" s="16"/>
      <c r="AZ190" s="59"/>
      <c r="BA190" s="5"/>
      <c r="BB190" s="16"/>
      <c r="BC190" s="59"/>
      <c r="BD190" s="5"/>
      <c r="BE190" s="16"/>
      <c r="BF190" s="59"/>
      <c r="BG190" s="5"/>
      <c r="BH190" s="16"/>
      <c r="BI190" s="59"/>
      <c r="BJ190" s="5"/>
      <c r="BK190" s="16"/>
      <c r="BL190" s="59"/>
      <c r="BM190" s="5"/>
      <c r="BN190" s="16"/>
      <c r="BO190" s="59"/>
      <c r="BP190" s="13"/>
      <c r="BQ190" s="16"/>
      <c r="BR190" s="59"/>
      <c r="BS190" s="5"/>
      <c r="BT190" s="16"/>
      <c r="BU190" s="59"/>
      <c r="BV190" s="5"/>
      <c r="BW190" s="16"/>
      <c r="BX190" s="59"/>
      <c r="BY190" s="5"/>
      <c r="BZ190" s="16"/>
      <c r="CA190" s="59"/>
      <c r="CB190" s="5"/>
      <c r="CC190" s="16"/>
      <c r="CD190" s="59"/>
      <c r="CE190" s="5"/>
      <c r="CF190" s="16"/>
      <c r="CG190" s="59"/>
      <c r="CH190" s="5"/>
      <c r="CI190" s="16"/>
      <c r="CJ190" s="59"/>
      <c r="CK190" s="5"/>
      <c r="CL190" s="16"/>
      <c r="CM190" s="59"/>
      <c r="CN190" s="5"/>
      <c r="CO190" s="16"/>
      <c r="CP190" s="59"/>
      <c r="CQ190" s="5"/>
      <c r="CR190" s="16"/>
      <c r="CS190" s="59"/>
      <c r="CT190" s="5"/>
      <c r="CU190" s="16"/>
      <c r="CV190" s="59"/>
      <c r="CW190" s="5"/>
      <c r="CX190" s="16"/>
      <c r="CY190" s="59"/>
      <c r="CZ190" s="5"/>
      <c r="DA190" s="16"/>
      <c r="DB190" s="59"/>
      <c r="DC190" s="13"/>
      <c r="DD190" s="16"/>
      <c r="DE190" s="59"/>
      <c r="DF190" s="5"/>
      <c r="DG190" s="16"/>
      <c r="DH190" s="59"/>
      <c r="DI190" s="5"/>
      <c r="DJ190" s="16"/>
      <c r="DK190" s="59"/>
      <c r="DL190" s="5"/>
      <c r="DM190" s="16"/>
      <c r="DN190" s="59"/>
      <c r="DO190" s="5"/>
      <c r="DP190" s="16"/>
      <c r="DQ190" s="59"/>
      <c r="DR190" s="5"/>
      <c r="DS190" s="16"/>
      <c r="DT190" s="59"/>
      <c r="DU190" s="5"/>
      <c r="DV190" s="16"/>
      <c r="DW190" s="59"/>
      <c r="DX190" s="5"/>
      <c r="DY190" s="16"/>
      <c r="DZ190" s="59"/>
      <c r="EA190" s="5"/>
      <c r="EB190" s="16"/>
      <c r="EC190" s="59"/>
      <c r="ED190" s="5"/>
      <c r="EE190" s="16"/>
      <c r="EF190" s="59"/>
      <c r="EG190" s="13"/>
      <c r="EH190" s="16"/>
      <c r="EI190" s="76"/>
    </row>
    <row r="191" spans="1:139" ht="12" customHeight="1" x14ac:dyDescent="0.25">
      <c r="A191" s="4"/>
      <c r="B191" s="13"/>
      <c r="C191" s="16"/>
      <c r="D191" s="59"/>
      <c r="E191" s="5"/>
      <c r="F191" s="16"/>
      <c r="G191" s="59"/>
      <c r="H191" s="5"/>
      <c r="I191" s="16"/>
      <c r="J191" s="59"/>
      <c r="K191" s="5"/>
      <c r="L191" s="16"/>
      <c r="M191" s="59"/>
      <c r="N191" s="5"/>
      <c r="O191" s="16"/>
      <c r="P191" s="59"/>
      <c r="Q191" s="5"/>
      <c r="R191" s="16"/>
      <c r="S191" s="59"/>
      <c r="T191" s="5"/>
      <c r="U191" s="16"/>
      <c r="V191" s="59"/>
      <c r="W191" s="5"/>
      <c r="X191" s="16"/>
      <c r="Y191" s="59"/>
      <c r="Z191" s="5"/>
      <c r="AA191" s="16"/>
      <c r="AB191" s="59"/>
      <c r="AC191" s="13"/>
      <c r="AD191" s="16"/>
      <c r="AE191" s="59"/>
      <c r="AF191" s="5"/>
      <c r="AG191" s="16"/>
      <c r="AH191" s="59"/>
      <c r="AI191" s="5"/>
      <c r="AJ191" s="16"/>
      <c r="AK191" s="59"/>
      <c r="AL191" s="5"/>
      <c r="AM191" s="16"/>
      <c r="AN191" s="59"/>
      <c r="AO191" s="5"/>
      <c r="AP191" s="16"/>
      <c r="AQ191" s="59"/>
      <c r="AR191" s="5"/>
      <c r="AS191" s="16"/>
      <c r="AT191" s="59"/>
      <c r="AU191" s="5"/>
      <c r="AV191" s="16"/>
      <c r="AW191" s="59"/>
      <c r="AX191" s="5"/>
      <c r="AY191" s="16"/>
      <c r="AZ191" s="59"/>
      <c r="BA191" s="5"/>
      <c r="BB191" s="16"/>
      <c r="BC191" s="59"/>
      <c r="BD191" s="5"/>
      <c r="BE191" s="16"/>
      <c r="BF191" s="59"/>
      <c r="BG191" s="5"/>
      <c r="BH191" s="16"/>
      <c r="BI191" s="59"/>
      <c r="BJ191" s="5"/>
      <c r="BK191" s="16"/>
      <c r="BL191" s="59"/>
      <c r="BM191" s="5"/>
      <c r="BN191" s="16"/>
      <c r="BO191" s="59"/>
      <c r="BP191" s="13"/>
      <c r="BQ191" s="16"/>
      <c r="BR191" s="59"/>
      <c r="BS191" s="5"/>
      <c r="BT191" s="16"/>
      <c r="BU191" s="59"/>
      <c r="BV191" s="5"/>
      <c r="BW191" s="16"/>
      <c r="BX191" s="59"/>
      <c r="BY191" s="5"/>
      <c r="BZ191" s="16"/>
      <c r="CA191" s="59"/>
      <c r="CB191" s="5"/>
      <c r="CC191" s="16"/>
      <c r="CD191" s="59"/>
      <c r="CE191" s="5"/>
      <c r="CF191" s="16"/>
      <c r="CG191" s="59"/>
      <c r="CH191" s="5"/>
      <c r="CI191" s="16"/>
      <c r="CJ191" s="59"/>
      <c r="CK191" s="5"/>
      <c r="CL191" s="16"/>
      <c r="CM191" s="59"/>
      <c r="CN191" s="5"/>
      <c r="CO191" s="16"/>
      <c r="CP191" s="59"/>
      <c r="CQ191" s="5"/>
      <c r="CR191" s="16"/>
      <c r="CS191" s="59"/>
      <c r="CT191" s="5"/>
      <c r="CU191" s="16"/>
      <c r="CV191" s="59"/>
      <c r="CW191" s="5"/>
      <c r="CX191" s="16"/>
      <c r="CY191" s="59"/>
      <c r="CZ191" s="5"/>
      <c r="DA191" s="16"/>
      <c r="DB191" s="59"/>
      <c r="DC191" s="13"/>
      <c r="DD191" s="16"/>
      <c r="DE191" s="59"/>
      <c r="DF191" s="5"/>
      <c r="DG191" s="16"/>
      <c r="DH191" s="59"/>
      <c r="DI191" s="5"/>
      <c r="DJ191" s="16"/>
      <c r="DK191" s="59"/>
      <c r="DL191" s="5"/>
      <c r="DM191" s="16"/>
      <c r="DN191" s="59"/>
      <c r="DO191" s="5"/>
      <c r="DP191" s="16"/>
      <c r="DQ191" s="59"/>
      <c r="DR191" s="5"/>
      <c r="DS191" s="16"/>
      <c r="DT191" s="59"/>
      <c r="DU191" s="5"/>
      <c r="DV191" s="16"/>
      <c r="DW191" s="59"/>
      <c r="DX191" s="5"/>
      <c r="DY191" s="16"/>
      <c r="DZ191" s="59"/>
      <c r="EA191" s="5"/>
      <c r="EB191" s="16"/>
      <c r="EC191" s="59"/>
      <c r="ED191" s="5"/>
      <c r="EE191" s="16"/>
      <c r="EF191" s="59"/>
      <c r="EG191" s="13"/>
      <c r="EH191" s="16"/>
      <c r="EI191" s="76"/>
    </row>
    <row r="192" spans="1:139" ht="12" customHeight="1" x14ac:dyDescent="0.25">
      <c r="A192" s="4"/>
      <c r="B192" s="13"/>
      <c r="C192" s="16"/>
      <c r="D192" s="59"/>
      <c r="E192" s="5"/>
      <c r="F192" s="16"/>
      <c r="G192" s="59"/>
      <c r="H192" s="5"/>
      <c r="I192" s="16"/>
      <c r="J192" s="59"/>
      <c r="K192" s="5"/>
      <c r="L192" s="16"/>
      <c r="M192" s="59"/>
      <c r="N192" s="5"/>
      <c r="O192" s="16"/>
      <c r="P192" s="59"/>
      <c r="Q192" s="5"/>
      <c r="R192" s="16"/>
      <c r="S192" s="59"/>
      <c r="T192" s="5"/>
      <c r="U192" s="16"/>
      <c r="V192" s="59"/>
      <c r="W192" s="5"/>
      <c r="X192" s="16"/>
      <c r="Y192" s="59"/>
      <c r="Z192" s="5"/>
      <c r="AA192" s="16"/>
      <c r="AB192" s="59"/>
      <c r="AC192" s="13"/>
      <c r="AD192" s="16"/>
      <c r="AE192" s="59"/>
      <c r="AF192" s="5"/>
      <c r="AG192" s="16"/>
      <c r="AH192" s="59"/>
      <c r="AI192" s="5"/>
      <c r="AJ192" s="16"/>
      <c r="AK192" s="59"/>
      <c r="AL192" s="5"/>
      <c r="AM192" s="16"/>
      <c r="AN192" s="59"/>
      <c r="AO192" s="5"/>
      <c r="AP192" s="16"/>
      <c r="AQ192" s="59"/>
      <c r="AR192" s="5"/>
      <c r="AS192" s="16"/>
      <c r="AT192" s="59"/>
      <c r="AU192" s="5"/>
      <c r="AV192" s="16"/>
      <c r="AW192" s="59"/>
      <c r="AX192" s="5"/>
      <c r="AY192" s="16"/>
      <c r="AZ192" s="59"/>
      <c r="BA192" s="5"/>
      <c r="BB192" s="16"/>
      <c r="BC192" s="59"/>
      <c r="BD192" s="5"/>
      <c r="BE192" s="16"/>
      <c r="BF192" s="59"/>
      <c r="BG192" s="5"/>
      <c r="BH192" s="16"/>
      <c r="BI192" s="59"/>
      <c r="BJ192" s="5"/>
      <c r="BK192" s="16"/>
      <c r="BL192" s="59"/>
      <c r="BM192" s="5"/>
      <c r="BN192" s="16"/>
      <c r="BO192" s="59"/>
      <c r="BP192" s="13"/>
      <c r="BQ192" s="16"/>
      <c r="BR192" s="59"/>
      <c r="BS192" s="5"/>
      <c r="BT192" s="16"/>
      <c r="BU192" s="59"/>
      <c r="BV192" s="5"/>
      <c r="BW192" s="16"/>
      <c r="BX192" s="59"/>
      <c r="BY192" s="5"/>
      <c r="BZ192" s="16"/>
      <c r="CA192" s="59"/>
      <c r="CB192" s="5"/>
      <c r="CC192" s="16"/>
      <c r="CD192" s="59"/>
      <c r="CE192" s="5"/>
      <c r="CF192" s="16"/>
      <c r="CG192" s="59"/>
      <c r="CH192" s="5"/>
      <c r="CI192" s="16"/>
      <c r="CJ192" s="59"/>
      <c r="CK192" s="5"/>
      <c r="CL192" s="16"/>
      <c r="CM192" s="59"/>
      <c r="CN192" s="5"/>
      <c r="CO192" s="16"/>
      <c r="CP192" s="59"/>
      <c r="CQ192" s="5"/>
      <c r="CR192" s="16"/>
      <c r="CS192" s="59"/>
      <c r="CT192" s="5"/>
      <c r="CU192" s="16"/>
      <c r="CV192" s="59"/>
      <c r="CW192" s="5"/>
      <c r="CX192" s="16"/>
      <c r="CY192" s="59"/>
      <c r="CZ192" s="5"/>
      <c r="DA192" s="16"/>
      <c r="DB192" s="59"/>
      <c r="DC192" s="13"/>
      <c r="DD192" s="16"/>
      <c r="DE192" s="59"/>
      <c r="DF192" s="5"/>
      <c r="DG192" s="16"/>
      <c r="DH192" s="59"/>
      <c r="DI192" s="5"/>
      <c r="DJ192" s="16"/>
      <c r="DK192" s="59"/>
      <c r="DL192" s="5"/>
      <c r="DM192" s="16"/>
      <c r="DN192" s="59"/>
      <c r="DO192" s="5"/>
      <c r="DP192" s="16"/>
      <c r="DQ192" s="59"/>
      <c r="DR192" s="5"/>
      <c r="DS192" s="16"/>
      <c r="DT192" s="59"/>
      <c r="DU192" s="5"/>
      <c r="DV192" s="16"/>
      <c r="DW192" s="59"/>
      <c r="DX192" s="5"/>
      <c r="DY192" s="16"/>
      <c r="DZ192" s="59"/>
      <c r="EA192" s="5"/>
      <c r="EB192" s="16"/>
      <c r="EC192" s="59"/>
      <c r="ED192" s="5"/>
      <c r="EE192" s="16"/>
      <c r="EF192" s="59"/>
      <c r="EG192" s="13"/>
      <c r="EH192" s="16"/>
      <c r="EI192" s="76"/>
    </row>
    <row r="193" spans="1:139" ht="12" customHeight="1" x14ac:dyDescent="0.25">
      <c r="A193" s="4"/>
      <c r="B193" s="13"/>
      <c r="C193" s="16"/>
      <c r="D193" s="59"/>
      <c r="E193" s="5"/>
      <c r="F193" s="16"/>
      <c r="G193" s="59"/>
      <c r="H193" s="5"/>
      <c r="I193" s="16"/>
      <c r="J193" s="59"/>
      <c r="K193" s="5"/>
      <c r="L193" s="16"/>
      <c r="M193" s="59"/>
      <c r="N193" s="5"/>
      <c r="O193" s="16"/>
      <c r="P193" s="59"/>
      <c r="Q193" s="5"/>
      <c r="R193" s="16"/>
      <c r="S193" s="59"/>
      <c r="T193" s="5"/>
      <c r="U193" s="16"/>
      <c r="V193" s="59"/>
      <c r="W193" s="5"/>
      <c r="X193" s="16"/>
      <c r="Y193" s="59"/>
      <c r="Z193" s="5"/>
      <c r="AA193" s="16"/>
      <c r="AB193" s="59"/>
      <c r="AC193" s="13"/>
      <c r="AD193" s="16"/>
      <c r="AE193" s="59"/>
      <c r="AF193" s="5"/>
      <c r="AG193" s="16"/>
      <c r="AH193" s="59"/>
      <c r="AI193" s="5"/>
      <c r="AJ193" s="16"/>
      <c r="AK193" s="59"/>
      <c r="AL193" s="5"/>
      <c r="AM193" s="16"/>
      <c r="AN193" s="59"/>
      <c r="AO193" s="5"/>
      <c r="AP193" s="16"/>
      <c r="AQ193" s="59"/>
      <c r="AR193" s="5"/>
      <c r="AS193" s="16"/>
      <c r="AT193" s="59"/>
      <c r="AU193" s="5"/>
      <c r="AV193" s="16"/>
      <c r="AW193" s="59"/>
      <c r="AX193" s="5"/>
      <c r="AY193" s="16"/>
      <c r="AZ193" s="59"/>
      <c r="BA193" s="5"/>
      <c r="BB193" s="16"/>
      <c r="BC193" s="59"/>
      <c r="BD193" s="5"/>
      <c r="BE193" s="16"/>
      <c r="BF193" s="59"/>
      <c r="BG193" s="5"/>
      <c r="BH193" s="16"/>
      <c r="BI193" s="59"/>
      <c r="BJ193" s="5"/>
      <c r="BK193" s="16"/>
      <c r="BL193" s="59"/>
      <c r="BM193" s="5"/>
      <c r="BN193" s="16"/>
      <c r="BO193" s="59"/>
      <c r="BP193" s="13"/>
      <c r="BQ193" s="16"/>
      <c r="BR193" s="59"/>
      <c r="BS193" s="5"/>
      <c r="BT193" s="16"/>
      <c r="BU193" s="59"/>
      <c r="BV193" s="5"/>
      <c r="BW193" s="16"/>
      <c r="BX193" s="59"/>
      <c r="BY193" s="5"/>
      <c r="BZ193" s="16"/>
      <c r="CA193" s="59"/>
      <c r="CB193" s="5"/>
      <c r="CC193" s="16"/>
      <c r="CD193" s="59"/>
      <c r="CE193" s="5"/>
      <c r="CF193" s="16"/>
      <c r="CG193" s="59"/>
      <c r="CH193" s="5"/>
      <c r="CI193" s="16"/>
      <c r="CJ193" s="59"/>
      <c r="CK193" s="5"/>
      <c r="CL193" s="16"/>
      <c r="CM193" s="59"/>
      <c r="CN193" s="5"/>
      <c r="CO193" s="16"/>
      <c r="CP193" s="59"/>
      <c r="CQ193" s="5"/>
      <c r="CR193" s="16"/>
      <c r="CS193" s="59"/>
      <c r="CT193" s="5"/>
      <c r="CU193" s="16"/>
      <c r="CV193" s="59"/>
      <c r="CW193" s="5"/>
      <c r="CX193" s="16"/>
      <c r="CY193" s="59"/>
      <c r="CZ193" s="5"/>
      <c r="DA193" s="16"/>
      <c r="DB193" s="59"/>
      <c r="DC193" s="13"/>
      <c r="DD193" s="16"/>
      <c r="DE193" s="59"/>
      <c r="DF193" s="5"/>
      <c r="DG193" s="16"/>
      <c r="DH193" s="59"/>
      <c r="DI193" s="5"/>
      <c r="DJ193" s="16"/>
      <c r="DK193" s="59"/>
      <c r="DL193" s="5"/>
      <c r="DM193" s="16"/>
      <c r="DN193" s="59"/>
      <c r="DO193" s="5"/>
      <c r="DP193" s="16"/>
      <c r="DQ193" s="59"/>
      <c r="DR193" s="5"/>
      <c r="DS193" s="16"/>
      <c r="DT193" s="59"/>
      <c r="DU193" s="5"/>
      <c r="DV193" s="16"/>
      <c r="DW193" s="59"/>
      <c r="DX193" s="5"/>
      <c r="DY193" s="16"/>
      <c r="DZ193" s="59"/>
      <c r="EA193" s="5"/>
      <c r="EB193" s="16"/>
      <c r="EC193" s="59"/>
      <c r="ED193" s="5"/>
      <c r="EE193" s="16"/>
      <c r="EF193" s="59"/>
      <c r="EG193" s="13"/>
      <c r="EH193" s="16"/>
      <c r="EI193" s="76"/>
    </row>
    <row r="194" spans="1:139" ht="12" customHeight="1" x14ac:dyDescent="0.25">
      <c r="A194" s="4"/>
      <c r="B194" s="13"/>
      <c r="C194" s="16"/>
      <c r="D194" s="59"/>
      <c r="E194" s="5"/>
      <c r="F194" s="16"/>
      <c r="G194" s="59"/>
      <c r="H194" s="5"/>
      <c r="I194" s="16"/>
      <c r="J194" s="59"/>
      <c r="K194" s="5"/>
      <c r="L194" s="16"/>
      <c r="M194" s="59"/>
      <c r="N194" s="5"/>
      <c r="O194" s="16"/>
      <c r="P194" s="59"/>
      <c r="Q194" s="5"/>
      <c r="R194" s="16"/>
      <c r="S194" s="59"/>
      <c r="T194" s="5"/>
      <c r="U194" s="16"/>
      <c r="V194" s="59"/>
      <c r="W194" s="5"/>
      <c r="X194" s="16"/>
      <c r="Y194" s="59"/>
      <c r="Z194" s="5"/>
      <c r="AA194" s="16"/>
      <c r="AB194" s="59"/>
      <c r="AC194" s="13"/>
      <c r="AD194" s="16"/>
      <c r="AE194" s="59"/>
      <c r="AF194" s="5"/>
      <c r="AG194" s="16"/>
      <c r="AH194" s="59"/>
      <c r="AI194" s="5"/>
      <c r="AJ194" s="16"/>
      <c r="AK194" s="59"/>
      <c r="AL194" s="5"/>
      <c r="AM194" s="16"/>
      <c r="AN194" s="59"/>
      <c r="AO194" s="5"/>
      <c r="AP194" s="16"/>
      <c r="AQ194" s="59"/>
      <c r="AR194" s="5"/>
      <c r="AS194" s="16"/>
      <c r="AT194" s="59"/>
      <c r="AU194" s="5"/>
      <c r="AV194" s="16"/>
      <c r="AW194" s="59"/>
      <c r="AX194" s="5"/>
      <c r="AY194" s="16"/>
      <c r="AZ194" s="59"/>
      <c r="BA194" s="5"/>
      <c r="BB194" s="16"/>
      <c r="BC194" s="59"/>
      <c r="BD194" s="5"/>
      <c r="BE194" s="16"/>
      <c r="BF194" s="59"/>
      <c r="BG194" s="5"/>
      <c r="BH194" s="16"/>
      <c r="BI194" s="59"/>
      <c r="BJ194" s="5"/>
      <c r="BK194" s="16"/>
      <c r="BL194" s="59"/>
      <c r="BM194" s="5"/>
      <c r="BN194" s="16"/>
      <c r="BO194" s="59"/>
      <c r="BP194" s="13"/>
      <c r="BQ194" s="16"/>
      <c r="BR194" s="59"/>
      <c r="BS194" s="5"/>
      <c r="BT194" s="16"/>
      <c r="BU194" s="59"/>
      <c r="BV194" s="5"/>
      <c r="BW194" s="16"/>
      <c r="BX194" s="59"/>
      <c r="BY194" s="5"/>
      <c r="BZ194" s="16"/>
      <c r="CA194" s="59"/>
      <c r="CB194" s="5"/>
      <c r="CC194" s="16"/>
      <c r="CD194" s="59"/>
      <c r="CE194" s="5"/>
      <c r="CF194" s="16"/>
      <c r="CG194" s="59"/>
      <c r="CH194" s="5"/>
      <c r="CI194" s="16"/>
      <c r="CJ194" s="59"/>
      <c r="CK194" s="5"/>
      <c r="CL194" s="16"/>
      <c r="CM194" s="59"/>
      <c r="CN194" s="5"/>
      <c r="CO194" s="16"/>
      <c r="CP194" s="59"/>
      <c r="CQ194" s="5"/>
      <c r="CR194" s="16"/>
      <c r="CS194" s="59"/>
      <c r="CT194" s="5"/>
      <c r="CU194" s="16"/>
      <c r="CV194" s="59"/>
      <c r="CW194" s="5"/>
      <c r="CX194" s="16"/>
      <c r="CY194" s="59"/>
      <c r="CZ194" s="5"/>
      <c r="DA194" s="16"/>
      <c r="DB194" s="59"/>
      <c r="DC194" s="13"/>
      <c r="DD194" s="16"/>
      <c r="DE194" s="59"/>
      <c r="DF194" s="5"/>
      <c r="DG194" s="16"/>
      <c r="DH194" s="59"/>
      <c r="DI194" s="5"/>
      <c r="DJ194" s="16"/>
      <c r="DK194" s="59"/>
      <c r="DL194" s="5"/>
      <c r="DM194" s="16"/>
      <c r="DN194" s="59"/>
      <c r="DO194" s="5"/>
      <c r="DP194" s="16"/>
      <c r="DQ194" s="59"/>
      <c r="DR194" s="5"/>
      <c r="DS194" s="16"/>
      <c r="DT194" s="59"/>
      <c r="DU194" s="5"/>
      <c r="DV194" s="16"/>
      <c r="DW194" s="59"/>
      <c r="DX194" s="5"/>
      <c r="DY194" s="16"/>
      <c r="DZ194" s="59"/>
      <c r="EA194" s="5"/>
      <c r="EB194" s="16"/>
      <c r="EC194" s="59"/>
      <c r="ED194" s="5"/>
      <c r="EE194" s="16"/>
      <c r="EF194" s="59"/>
      <c r="EG194" s="13"/>
      <c r="EH194" s="16"/>
      <c r="EI194" s="76"/>
    </row>
    <row r="195" spans="1:139" ht="12" customHeight="1" x14ac:dyDescent="0.25">
      <c r="A195" s="4"/>
      <c r="B195" s="13"/>
      <c r="C195" s="16"/>
      <c r="D195" s="59"/>
      <c r="E195" s="5"/>
      <c r="F195" s="16"/>
      <c r="G195" s="59"/>
      <c r="H195" s="5"/>
      <c r="I195" s="16"/>
      <c r="J195" s="59"/>
      <c r="K195" s="5"/>
      <c r="L195" s="16"/>
      <c r="M195" s="59"/>
      <c r="N195" s="5"/>
      <c r="O195" s="16"/>
      <c r="P195" s="59"/>
      <c r="Q195" s="5"/>
      <c r="R195" s="16"/>
      <c r="S195" s="59"/>
      <c r="T195" s="5"/>
      <c r="U195" s="16"/>
      <c r="V195" s="59"/>
      <c r="W195" s="5"/>
      <c r="X195" s="16"/>
      <c r="Y195" s="59"/>
      <c r="Z195" s="5"/>
      <c r="AA195" s="16"/>
      <c r="AB195" s="59"/>
      <c r="AC195" s="13"/>
      <c r="AD195" s="16"/>
      <c r="AE195" s="59"/>
      <c r="AF195" s="5"/>
      <c r="AG195" s="16"/>
      <c r="AH195" s="59"/>
      <c r="AI195" s="5"/>
      <c r="AJ195" s="16"/>
      <c r="AK195" s="59"/>
      <c r="AL195" s="5"/>
      <c r="AM195" s="16"/>
      <c r="AN195" s="59"/>
      <c r="AO195" s="5"/>
      <c r="AP195" s="16"/>
      <c r="AQ195" s="59"/>
      <c r="AR195" s="5"/>
      <c r="AS195" s="16"/>
      <c r="AT195" s="59"/>
      <c r="AU195" s="5"/>
      <c r="AV195" s="16"/>
      <c r="AW195" s="59"/>
      <c r="AX195" s="5"/>
      <c r="AY195" s="16"/>
      <c r="AZ195" s="59"/>
      <c r="BA195" s="5"/>
      <c r="BB195" s="16"/>
      <c r="BC195" s="59"/>
      <c r="BD195" s="5"/>
      <c r="BE195" s="16"/>
      <c r="BF195" s="59"/>
      <c r="BG195" s="5"/>
      <c r="BH195" s="16"/>
      <c r="BI195" s="59"/>
      <c r="BJ195" s="5"/>
      <c r="BK195" s="16"/>
      <c r="BL195" s="59"/>
      <c r="BM195" s="5"/>
      <c r="BN195" s="16"/>
      <c r="BO195" s="59"/>
      <c r="BP195" s="13"/>
      <c r="BQ195" s="16"/>
      <c r="BR195" s="59"/>
      <c r="BS195" s="5"/>
      <c r="BT195" s="16"/>
      <c r="BU195" s="59"/>
      <c r="BV195" s="5"/>
      <c r="BW195" s="16"/>
      <c r="BX195" s="59"/>
      <c r="BY195" s="5"/>
      <c r="BZ195" s="16"/>
      <c r="CA195" s="59"/>
      <c r="CB195" s="5"/>
      <c r="CC195" s="16"/>
      <c r="CD195" s="59"/>
      <c r="CE195" s="5"/>
      <c r="CF195" s="16"/>
      <c r="CG195" s="59"/>
      <c r="CH195" s="5"/>
      <c r="CI195" s="16"/>
      <c r="CJ195" s="59"/>
      <c r="CK195" s="5"/>
      <c r="CL195" s="16"/>
      <c r="CM195" s="59"/>
      <c r="CN195" s="5"/>
      <c r="CO195" s="16"/>
      <c r="CP195" s="59"/>
      <c r="CQ195" s="5"/>
      <c r="CR195" s="16"/>
      <c r="CS195" s="59"/>
      <c r="CT195" s="5"/>
      <c r="CU195" s="16"/>
      <c r="CV195" s="59"/>
      <c r="CW195" s="5"/>
      <c r="CX195" s="16"/>
      <c r="CY195" s="59"/>
      <c r="CZ195" s="5"/>
      <c r="DA195" s="16"/>
      <c r="DB195" s="59"/>
      <c r="DC195" s="13"/>
      <c r="DD195" s="16"/>
      <c r="DE195" s="59"/>
      <c r="DF195" s="5"/>
      <c r="DG195" s="16"/>
      <c r="DH195" s="59"/>
      <c r="DI195" s="5"/>
      <c r="DJ195" s="16"/>
      <c r="DK195" s="59"/>
      <c r="DL195" s="5"/>
      <c r="DM195" s="16"/>
      <c r="DN195" s="59"/>
      <c r="DO195" s="5"/>
      <c r="DP195" s="16"/>
      <c r="DQ195" s="59"/>
      <c r="DR195" s="5"/>
      <c r="DS195" s="16"/>
      <c r="DT195" s="59"/>
      <c r="DU195" s="5"/>
      <c r="DV195" s="16"/>
      <c r="DW195" s="59"/>
      <c r="DX195" s="5"/>
      <c r="DY195" s="16"/>
      <c r="DZ195" s="59"/>
      <c r="EA195" s="5"/>
      <c r="EB195" s="16"/>
      <c r="EC195" s="59"/>
      <c r="ED195" s="5"/>
      <c r="EE195" s="16"/>
      <c r="EF195" s="59"/>
      <c r="EG195" s="13"/>
      <c r="EH195" s="16"/>
      <c r="EI195" s="76"/>
    </row>
    <row r="196" spans="1:139" ht="12" customHeight="1" x14ac:dyDescent="0.25">
      <c r="A196" s="4"/>
      <c r="B196" s="13"/>
      <c r="C196" s="16"/>
      <c r="D196" s="59"/>
      <c r="E196" s="5"/>
      <c r="F196" s="16"/>
      <c r="G196" s="59"/>
      <c r="H196" s="5"/>
      <c r="I196" s="16"/>
      <c r="J196" s="59"/>
      <c r="K196" s="5"/>
      <c r="L196" s="16"/>
      <c r="M196" s="59"/>
      <c r="N196" s="5"/>
      <c r="O196" s="16"/>
      <c r="P196" s="59"/>
      <c r="Q196" s="5"/>
      <c r="R196" s="16"/>
      <c r="S196" s="59"/>
      <c r="T196" s="5"/>
      <c r="U196" s="16"/>
      <c r="V196" s="59"/>
      <c r="W196" s="5"/>
      <c r="X196" s="16"/>
      <c r="Y196" s="59"/>
      <c r="Z196" s="5"/>
      <c r="AA196" s="16"/>
      <c r="AB196" s="59"/>
      <c r="AC196" s="13"/>
      <c r="AD196" s="16"/>
      <c r="AE196" s="59"/>
      <c r="AF196" s="5"/>
      <c r="AG196" s="16"/>
      <c r="AH196" s="59"/>
      <c r="AI196" s="5"/>
      <c r="AJ196" s="16"/>
      <c r="AK196" s="59"/>
      <c r="AL196" s="5"/>
      <c r="AM196" s="16"/>
      <c r="AN196" s="59"/>
      <c r="AO196" s="5"/>
      <c r="AP196" s="16"/>
      <c r="AQ196" s="59"/>
      <c r="AR196" s="5"/>
      <c r="AS196" s="16"/>
      <c r="AT196" s="59"/>
      <c r="AU196" s="5"/>
      <c r="AV196" s="16"/>
      <c r="AW196" s="59"/>
      <c r="AX196" s="5"/>
      <c r="AY196" s="16"/>
      <c r="AZ196" s="59"/>
      <c r="BA196" s="5"/>
      <c r="BB196" s="16"/>
      <c r="BC196" s="59"/>
      <c r="BD196" s="5"/>
      <c r="BE196" s="16"/>
      <c r="BF196" s="59"/>
      <c r="BG196" s="5"/>
      <c r="BH196" s="16"/>
      <c r="BI196" s="59"/>
      <c r="BJ196" s="5"/>
      <c r="BK196" s="16"/>
      <c r="BL196" s="59"/>
      <c r="BM196" s="5"/>
      <c r="BN196" s="16"/>
      <c r="BO196" s="59"/>
      <c r="BP196" s="13"/>
      <c r="BQ196" s="16"/>
      <c r="BR196" s="59"/>
      <c r="BS196" s="5"/>
      <c r="BT196" s="16"/>
      <c r="BU196" s="59"/>
      <c r="BV196" s="5"/>
      <c r="BW196" s="16"/>
      <c r="BX196" s="59"/>
      <c r="BY196" s="5"/>
      <c r="BZ196" s="16"/>
      <c r="CA196" s="59"/>
      <c r="CB196" s="5"/>
      <c r="CC196" s="16"/>
      <c r="CD196" s="59"/>
      <c r="CE196" s="5"/>
      <c r="CF196" s="16"/>
      <c r="CG196" s="59"/>
      <c r="CH196" s="5"/>
      <c r="CI196" s="16"/>
      <c r="CJ196" s="59"/>
      <c r="CK196" s="5"/>
      <c r="CL196" s="16"/>
      <c r="CM196" s="59"/>
      <c r="CN196" s="5"/>
      <c r="CO196" s="16"/>
      <c r="CP196" s="59"/>
      <c r="CQ196" s="5"/>
      <c r="CR196" s="16"/>
      <c r="CS196" s="59"/>
      <c r="CT196" s="5"/>
      <c r="CU196" s="16"/>
      <c r="CV196" s="59"/>
      <c r="CW196" s="5"/>
      <c r="CX196" s="16"/>
      <c r="CY196" s="59"/>
      <c r="CZ196" s="5"/>
      <c r="DA196" s="16"/>
      <c r="DB196" s="59"/>
      <c r="DC196" s="13"/>
      <c r="DD196" s="16"/>
      <c r="DE196" s="59"/>
      <c r="DF196" s="5"/>
      <c r="DG196" s="16"/>
      <c r="DH196" s="59"/>
      <c r="DI196" s="5"/>
      <c r="DJ196" s="16"/>
      <c r="DK196" s="59"/>
      <c r="DL196" s="5"/>
      <c r="DM196" s="16"/>
      <c r="DN196" s="59"/>
      <c r="DO196" s="5"/>
      <c r="DP196" s="16"/>
      <c r="DQ196" s="59"/>
      <c r="DR196" s="5"/>
      <c r="DS196" s="16"/>
      <c r="DT196" s="59"/>
      <c r="DU196" s="5"/>
      <c r="DV196" s="16"/>
      <c r="DW196" s="59"/>
      <c r="DX196" s="5"/>
      <c r="DY196" s="16"/>
      <c r="DZ196" s="59"/>
      <c r="EA196" s="5"/>
      <c r="EB196" s="16"/>
      <c r="EC196" s="59"/>
      <c r="ED196" s="5"/>
      <c r="EE196" s="16"/>
      <c r="EF196" s="59"/>
      <c r="EG196" s="13"/>
      <c r="EH196" s="16"/>
      <c r="EI196" s="76"/>
    </row>
    <row r="197" spans="1:139" ht="12" customHeight="1" x14ac:dyDescent="0.25">
      <c r="A197" s="4"/>
      <c r="B197" s="13"/>
      <c r="C197" s="16"/>
      <c r="D197" s="59"/>
      <c r="E197" s="5"/>
      <c r="F197" s="16"/>
      <c r="G197" s="59"/>
      <c r="H197" s="5"/>
      <c r="I197" s="16"/>
      <c r="J197" s="59"/>
      <c r="K197" s="5"/>
      <c r="L197" s="16"/>
      <c r="M197" s="59"/>
      <c r="N197" s="5"/>
      <c r="O197" s="16"/>
      <c r="P197" s="59"/>
      <c r="Q197" s="5"/>
      <c r="R197" s="16"/>
      <c r="S197" s="59"/>
      <c r="T197" s="5"/>
      <c r="U197" s="16"/>
      <c r="V197" s="59"/>
      <c r="W197" s="5"/>
      <c r="X197" s="16"/>
      <c r="Y197" s="59"/>
      <c r="Z197" s="5"/>
      <c r="AA197" s="16"/>
      <c r="AB197" s="59"/>
      <c r="AC197" s="13"/>
      <c r="AD197" s="16"/>
      <c r="AE197" s="59"/>
      <c r="AF197" s="5"/>
      <c r="AG197" s="16"/>
      <c r="AH197" s="59"/>
      <c r="AI197" s="5"/>
      <c r="AJ197" s="16"/>
      <c r="AK197" s="59"/>
      <c r="AL197" s="5"/>
      <c r="AM197" s="16"/>
      <c r="AN197" s="59"/>
      <c r="AO197" s="5"/>
      <c r="AP197" s="16"/>
      <c r="AQ197" s="59"/>
      <c r="AR197" s="5"/>
      <c r="AS197" s="16"/>
      <c r="AT197" s="59"/>
      <c r="AU197" s="5"/>
      <c r="AV197" s="16"/>
      <c r="AW197" s="59"/>
      <c r="AX197" s="5"/>
      <c r="AY197" s="16"/>
      <c r="AZ197" s="59"/>
      <c r="BA197" s="5"/>
      <c r="BB197" s="16"/>
      <c r="BC197" s="59"/>
      <c r="BD197" s="5"/>
      <c r="BE197" s="16"/>
      <c r="BF197" s="59"/>
      <c r="BG197" s="5"/>
      <c r="BH197" s="16"/>
      <c r="BI197" s="59"/>
      <c r="BJ197" s="5"/>
      <c r="BK197" s="16"/>
      <c r="BL197" s="59"/>
      <c r="BM197" s="5"/>
      <c r="BN197" s="16"/>
      <c r="BO197" s="59"/>
      <c r="BP197" s="13"/>
      <c r="BQ197" s="16"/>
      <c r="BR197" s="59"/>
      <c r="BS197" s="5"/>
      <c r="BT197" s="16"/>
      <c r="BU197" s="59"/>
      <c r="BV197" s="5"/>
      <c r="BW197" s="16"/>
      <c r="BX197" s="59"/>
      <c r="BY197" s="5"/>
      <c r="BZ197" s="16"/>
      <c r="CA197" s="59"/>
      <c r="CB197" s="5"/>
      <c r="CC197" s="16"/>
      <c r="CD197" s="59"/>
      <c r="CE197" s="5"/>
      <c r="CF197" s="16"/>
      <c r="CG197" s="59"/>
      <c r="CH197" s="5"/>
      <c r="CI197" s="16"/>
      <c r="CJ197" s="59"/>
      <c r="CK197" s="5"/>
      <c r="CL197" s="16"/>
      <c r="CM197" s="59"/>
      <c r="CN197" s="5"/>
      <c r="CO197" s="16"/>
      <c r="CP197" s="59"/>
      <c r="CQ197" s="5"/>
      <c r="CR197" s="16"/>
      <c r="CS197" s="59"/>
      <c r="CT197" s="5"/>
      <c r="CU197" s="16"/>
      <c r="CV197" s="59"/>
      <c r="CW197" s="5"/>
      <c r="CX197" s="16"/>
      <c r="CY197" s="59"/>
      <c r="CZ197" s="5"/>
      <c r="DA197" s="16"/>
      <c r="DB197" s="59"/>
      <c r="DC197" s="13"/>
      <c r="DD197" s="16"/>
      <c r="DE197" s="59"/>
      <c r="DF197" s="5"/>
      <c r="DG197" s="16"/>
      <c r="DH197" s="59"/>
      <c r="DI197" s="5"/>
      <c r="DJ197" s="16"/>
      <c r="DK197" s="59"/>
      <c r="DL197" s="5"/>
      <c r="DM197" s="16"/>
      <c r="DN197" s="59"/>
      <c r="DO197" s="5"/>
      <c r="DP197" s="16"/>
      <c r="DQ197" s="59"/>
      <c r="DR197" s="5"/>
      <c r="DS197" s="16"/>
      <c r="DT197" s="59"/>
      <c r="DU197" s="5"/>
      <c r="DV197" s="16"/>
      <c r="DW197" s="59"/>
      <c r="DX197" s="5"/>
      <c r="DY197" s="16"/>
      <c r="DZ197" s="59"/>
      <c r="EA197" s="5"/>
      <c r="EB197" s="16"/>
      <c r="EC197" s="59"/>
      <c r="ED197" s="5"/>
      <c r="EE197" s="16"/>
      <c r="EF197" s="59"/>
      <c r="EG197" s="13"/>
      <c r="EH197" s="16"/>
      <c r="EI197" s="76"/>
    </row>
    <row r="198" spans="1:139" ht="12" customHeight="1" x14ac:dyDescent="0.25">
      <c r="A198" s="4"/>
      <c r="B198" s="13"/>
      <c r="C198" s="16"/>
      <c r="D198" s="59"/>
      <c r="E198" s="5"/>
      <c r="F198" s="16"/>
      <c r="G198" s="59"/>
      <c r="H198" s="5"/>
      <c r="I198" s="16"/>
      <c r="J198" s="59"/>
      <c r="K198" s="5"/>
      <c r="L198" s="16"/>
      <c r="M198" s="59"/>
      <c r="N198" s="5"/>
      <c r="O198" s="16"/>
      <c r="P198" s="59"/>
      <c r="Q198" s="5"/>
      <c r="R198" s="16"/>
      <c r="S198" s="59"/>
      <c r="T198" s="5"/>
      <c r="U198" s="16"/>
      <c r="V198" s="59"/>
      <c r="W198" s="5"/>
      <c r="X198" s="16"/>
      <c r="Y198" s="59"/>
      <c r="Z198" s="5"/>
      <c r="AA198" s="16"/>
      <c r="AB198" s="59"/>
      <c r="AC198" s="13"/>
      <c r="AD198" s="16"/>
      <c r="AE198" s="59"/>
      <c r="AF198" s="5"/>
      <c r="AG198" s="16"/>
      <c r="AH198" s="59"/>
      <c r="AI198" s="5"/>
      <c r="AJ198" s="16"/>
      <c r="AK198" s="59"/>
      <c r="AL198" s="5"/>
      <c r="AM198" s="16"/>
      <c r="AN198" s="59"/>
      <c r="AO198" s="5"/>
      <c r="AP198" s="16"/>
      <c r="AQ198" s="59"/>
      <c r="AR198" s="5"/>
      <c r="AS198" s="16"/>
      <c r="AT198" s="59"/>
      <c r="AU198" s="5"/>
      <c r="AV198" s="16"/>
      <c r="AW198" s="59"/>
      <c r="AX198" s="5"/>
      <c r="AY198" s="16"/>
      <c r="AZ198" s="59"/>
      <c r="BA198" s="5"/>
      <c r="BB198" s="16"/>
      <c r="BC198" s="59"/>
      <c r="BD198" s="5"/>
      <c r="BE198" s="16"/>
      <c r="BF198" s="59"/>
      <c r="BG198" s="5"/>
      <c r="BH198" s="16"/>
      <c r="BI198" s="59"/>
      <c r="BJ198" s="5"/>
      <c r="BK198" s="16"/>
      <c r="BL198" s="59"/>
      <c r="BM198" s="5"/>
      <c r="BN198" s="16"/>
      <c r="BO198" s="59"/>
      <c r="BP198" s="13"/>
      <c r="BQ198" s="16"/>
      <c r="BR198" s="59"/>
      <c r="BS198" s="5"/>
      <c r="BT198" s="16"/>
      <c r="BU198" s="59"/>
      <c r="BV198" s="5"/>
      <c r="BW198" s="16"/>
      <c r="BX198" s="59"/>
      <c r="BY198" s="5"/>
      <c r="BZ198" s="16"/>
      <c r="CA198" s="59"/>
      <c r="CB198" s="5"/>
      <c r="CC198" s="16"/>
      <c r="CD198" s="59"/>
      <c r="CE198" s="5"/>
      <c r="CF198" s="16"/>
      <c r="CG198" s="59"/>
      <c r="CH198" s="5"/>
      <c r="CI198" s="16"/>
      <c r="CJ198" s="59"/>
      <c r="CK198" s="5"/>
      <c r="CL198" s="16"/>
      <c r="CM198" s="59"/>
      <c r="CN198" s="5"/>
      <c r="CO198" s="16"/>
      <c r="CP198" s="59"/>
      <c r="CQ198" s="5"/>
      <c r="CR198" s="16"/>
      <c r="CS198" s="59"/>
      <c r="CT198" s="5"/>
      <c r="CU198" s="16"/>
      <c r="CV198" s="59"/>
      <c r="CW198" s="5"/>
      <c r="CX198" s="16"/>
      <c r="CY198" s="59"/>
      <c r="CZ198" s="5"/>
      <c r="DA198" s="16"/>
      <c r="DB198" s="59"/>
      <c r="DC198" s="13"/>
      <c r="DD198" s="16"/>
      <c r="DE198" s="59"/>
      <c r="DF198" s="5"/>
      <c r="DG198" s="16"/>
      <c r="DH198" s="59"/>
      <c r="DI198" s="5"/>
      <c r="DJ198" s="16"/>
      <c r="DK198" s="59"/>
      <c r="DL198" s="5"/>
      <c r="DM198" s="16"/>
      <c r="DN198" s="59"/>
      <c r="DO198" s="5"/>
      <c r="DP198" s="16"/>
      <c r="DQ198" s="59"/>
      <c r="DR198" s="5"/>
      <c r="DS198" s="16"/>
      <c r="DT198" s="59"/>
      <c r="DU198" s="5"/>
      <c r="DV198" s="16"/>
      <c r="DW198" s="59"/>
      <c r="DX198" s="5"/>
      <c r="DY198" s="16"/>
      <c r="DZ198" s="59"/>
      <c r="EA198" s="5"/>
      <c r="EB198" s="16"/>
      <c r="EC198" s="59"/>
      <c r="ED198" s="5"/>
      <c r="EE198" s="16"/>
      <c r="EF198" s="59"/>
      <c r="EG198" s="13"/>
      <c r="EH198" s="16"/>
      <c r="EI198" s="76"/>
    </row>
    <row r="199" spans="1:139" ht="12" customHeight="1" x14ac:dyDescent="0.25">
      <c r="A199" s="4"/>
      <c r="B199" s="13"/>
      <c r="C199" s="16"/>
      <c r="D199" s="59"/>
      <c r="E199" s="5"/>
      <c r="F199" s="16"/>
      <c r="G199" s="59"/>
      <c r="H199" s="5"/>
      <c r="I199" s="16"/>
      <c r="J199" s="59"/>
      <c r="K199" s="5"/>
      <c r="L199" s="16"/>
      <c r="M199" s="59"/>
      <c r="N199" s="5"/>
      <c r="O199" s="16"/>
      <c r="P199" s="59"/>
      <c r="Q199" s="5"/>
      <c r="R199" s="16"/>
      <c r="S199" s="59"/>
      <c r="T199" s="5"/>
      <c r="U199" s="16"/>
      <c r="V199" s="59"/>
      <c r="W199" s="5"/>
      <c r="X199" s="16"/>
      <c r="Y199" s="59"/>
      <c r="Z199" s="5"/>
      <c r="AA199" s="16"/>
      <c r="AB199" s="59"/>
      <c r="AC199" s="13"/>
      <c r="AD199" s="16"/>
      <c r="AE199" s="59"/>
      <c r="AF199" s="5"/>
      <c r="AG199" s="16"/>
      <c r="AH199" s="59"/>
      <c r="AI199" s="5"/>
      <c r="AJ199" s="16"/>
      <c r="AK199" s="59"/>
      <c r="AL199" s="5"/>
      <c r="AM199" s="16"/>
      <c r="AN199" s="59"/>
      <c r="AO199" s="5"/>
      <c r="AP199" s="16"/>
      <c r="AQ199" s="59"/>
      <c r="AR199" s="5"/>
      <c r="AS199" s="16"/>
      <c r="AT199" s="59"/>
      <c r="AU199" s="5"/>
      <c r="AV199" s="16"/>
      <c r="AW199" s="59"/>
      <c r="AX199" s="5"/>
      <c r="AY199" s="16"/>
      <c r="AZ199" s="59"/>
      <c r="BA199" s="5"/>
      <c r="BB199" s="16"/>
      <c r="BC199" s="59"/>
      <c r="BD199" s="5"/>
      <c r="BE199" s="16"/>
      <c r="BF199" s="59"/>
      <c r="BG199" s="5"/>
      <c r="BH199" s="16"/>
      <c r="BI199" s="59"/>
      <c r="BJ199" s="5"/>
      <c r="BK199" s="16"/>
      <c r="BL199" s="59"/>
      <c r="BM199" s="5"/>
      <c r="BN199" s="16"/>
      <c r="BO199" s="59"/>
      <c r="BP199" s="13"/>
      <c r="BQ199" s="16"/>
      <c r="BR199" s="59"/>
      <c r="BS199" s="5"/>
      <c r="BT199" s="16"/>
      <c r="BU199" s="59"/>
      <c r="BV199" s="5"/>
      <c r="BW199" s="16"/>
      <c r="BX199" s="59"/>
      <c r="BY199" s="5"/>
      <c r="BZ199" s="16"/>
      <c r="CA199" s="59"/>
      <c r="CB199" s="5"/>
      <c r="CC199" s="16"/>
      <c r="CD199" s="59"/>
      <c r="CE199" s="5"/>
      <c r="CF199" s="16"/>
      <c r="CG199" s="59"/>
      <c r="CH199" s="5"/>
      <c r="CI199" s="16"/>
      <c r="CJ199" s="59"/>
      <c r="CK199" s="5"/>
      <c r="CL199" s="16"/>
      <c r="CM199" s="59"/>
      <c r="CN199" s="5"/>
      <c r="CO199" s="16"/>
      <c r="CP199" s="59"/>
      <c r="CQ199" s="5"/>
      <c r="CR199" s="16"/>
      <c r="CS199" s="59"/>
      <c r="CT199" s="5"/>
      <c r="CU199" s="16"/>
      <c r="CV199" s="59"/>
      <c r="CW199" s="5"/>
      <c r="CX199" s="16"/>
      <c r="CY199" s="59"/>
      <c r="CZ199" s="5"/>
      <c r="DA199" s="16"/>
      <c r="DB199" s="59"/>
      <c r="DC199" s="13"/>
      <c r="DD199" s="16"/>
      <c r="DE199" s="59"/>
      <c r="DF199" s="5"/>
      <c r="DG199" s="16"/>
      <c r="DH199" s="59"/>
      <c r="DI199" s="5"/>
      <c r="DJ199" s="16"/>
      <c r="DK199" s="59"/>
      <c r="DL199" s="5"/>
      <c r="DM199" s="16"/>
      <c r="DN199" s="59"/>
      <c r="DO199" s="5"/>
      <c r="DP199" s="16"/>
      <c r="DQ199" s="59"/>
      <c r="DR199" s="5"/>
      <c r="DS199" s="16"/>
      <c r="DT199" s="59"/>
      <c r="DU199" s="5"/>
      <c r="DV199" s="16"/>
      <c r="DW199" s="59"/>
      <c r="DX199" s="5"/>
      <c r="DY199" s="16"/>
      <c r="DZ199" s="59"/>
      <c r="EA199" s="5"/>
      <c r="EB199" s="16"/>
      <c r="EC199" s="59"/>
      <c r="ED199" s="5"/>
      <c r="EE199" s="16"/>
      <c r="EF199" s="59"/>
      <c r="EG199" s="13"/>
      <c r="EH199" s="16"/>
      <c r="EI199" s="76"/>
    </row>
    <row r="200" spans="1:139" ht="12" customHeight="1" x14ac:dyDescent="0.25">
      <c r="A200" s="4"/>
      <c r="B200" s="13"/>
      <c r="C200" s="16"/>
      <c r="D200" s="59"/>
      <c r="E200" s="5"/>
      <c r="F200" s="16"/>
      <c r="G200" s="59"/>
      <c r="H200" s="5"/>
      <c r="I200" s="16"/>
      <c r="J200" s="59"/>
      <c r="K200" s="5"/>
      <c r="L200" s="16"/>
      <c r="M200" s="59"/>
      <c r="N200" s="5"/>
      <c r="O200" s="16"/>
      <c r="P200" s="59"/>
      <c r="Q200" s="5"/>
      <c r="R200" s="16"/>
      <c r="S200" s="59"/>
      <c r="T200" s="5"/>
      <c r="U200" s="16"/>
      <c r="V200" s="59"/>
      <c r="W200" s="5"/>
      <c r="X200" s="16"/>
      <c r="Y200" s="59"/>
      <c r="Z200" s="5"/>
      <c r="AA200" s="16"/>
      <c r="AB200" s="59"/>
      <c r="AC200" s="13"/>
      <c r="AD200" s="16"/>
      <c r="AE200" s="59"/>
      <c r="AF200" s="5"/>
      <c r="AG200" s="16"/>
      <c r="AH200" s="59"/>
      <c r="AI200" s="5"/>
      <c r="AJ200" s="16"/>
      <c r="AK200" s="59"/>
      <c r="AL200" s="5"/>
      <c r="AM200" s="16"/>
      <c r="AN200" s="59"/>
      <c r="AO200" s="5"/>
      <c r="AP200" s="16"/>
      <c r="AQ200" s="59"/>
      <c r="AR200" s="5"/>
      <c r="AS200" s="16"/>
      <c r="AT200" s="59"/>
      <c r="AU200" s="5"/>
      <c r="AV200" s="16"/>
      <c r="AW200" s="59"/>
      <c r="AX200" s="5"/>
      <c r="AY200" s="16"/>
      <c r="AZ200" s="59"/>
      <c r="BA200" s="5"/>
      <c r="BB200" s="16"/>
      <c r="BC200" s="59"/>
      <c r="BD200" s="5"/>
      <c r="BE200" s="16"/>
      <c r="BF200" s="59"/>
      <c r="BG200" s="5"/>
      <c r="BH200" s="16"/>
      <c r="BI200" s="59"/>
      <c r="BJ200" s="5"/>
      <c r="BK200" s="16"/>
      <c r="BL200" s="59"/>
      <c r="BM200" s="5"/>
      <c r="BN200" s="16"/>
      <c r="BO200" s="59"/>
      <c r="BP200" s="13"/>
      <c r="BQ200" s="16"/>
      <c r="BR200" s="59"/>
      <c r="BS200" s="5"/>
      <c r="BT200" s="16"/>
      <c r="BU200" s="59"/>
      <c r="BV200" s="5"/>
      <c r="BW200" s="16"/>
      <c r="BX200" s="59"/>
      <c r="BY200" s="5"/>
      <c r="BZ200" s="16"/>
      <c r="CA200" s="59"/>
      <c r="CB200" s="5"/>
      <c r="CC200" s="16"/>
      <c r="CD200" s="59"/>
      <c r="CE200" s="5"/>
      <c r="CF200" s="16"/>
      <c r="CG200" s="59"/>
      <c r="CH200" s="5"/>
      <c r="CI200" s="16"/>
      <c r="CJ200" s="59"/>
      <c r="CK200" s="5"/>
      <c r="CL200" s="16"/>
      <c r="CM200" s="59"/>
      <c r="CN200" s="5"/>
      <c r="CO200" s="16"/>
      <c r="CP200" s="59"/>
      <c r="CQ200" s="5"/>
      <c r="CR200" s="16"/>
      <c r="CS200" s="59"/>
      <c r="CT200" s="5"/>
      <c r="CU200" s="16"/>
      <c r="CV200" s="59"/>
      <c r="CW200" s="5"/>
      <c r="CX200" s="16"/>
      <c r="CY200" s="59"/>
      <c r="CZ200" s="5"/>
      <c r="DA200" s="16"/>
      <c r="DB200" s="59"/>
      <c r="DC200" s="13"/>
      <c r="DD200" s="16"/>
      <c r="DE200" s="59"/>
      <c r="DF200" s="5"/>
      <c r="DG200" s="16"/>
      <c r="DH200" s="59"/>
      <c r="DI200" s="5"/>
      <c r="DJ200" s="16"/>
      <c r="DK200" s="59"/>
      <c r="DL200" s="5"/>
      <c r="DM200" s="16"/>
      <c r="DN200" s="59"/>
      <c r="DO200" s="5"/>
      <c r="DP200" s="16"/>
      <c r="DQ200" s="59"/>
      <c r="DR200" s="5"/>
      <c r="DS200" s="16"/>
      <c r="DT200" s="59"/>
      <c r="DU200" s="5"/>
      <c r="DV200" s="16"/>
      <c r="DW200" s="59"/>
      <c r="DX200" s="5"/>
      <c r="DY200" s="16"/>
      <c r="DZ200" s="59"/>
      <c r="EA200" s="5"/>
      <c r="EB200" s="16"/>
      <c r="EC200" s="59"/>
      <c r="ED200" s="5"/>
      <c r="EE200" s="16"/>
      <c r="EF200" s="59"/>
      <c r="EG200" s="13"/>
      <c r="EH200" s="16"/>
      <c r="EI200" s="76"/>
    </row>
    <row r="201" spans="1:139" ht="12" customHeight="1" x14ac:dyDescent="0.25">
      <c r="A201" s="4"/>
      <c r="B201" s="13"/>
      <c r="C201" s="16"/>
      <c r="D201" s="59"/>
      <c r="E201" s="5"/>
      <c r="F201" s="16"/>
      <c r="G201" s="59"/>
      <c r="H201" s="5"/>
      <c r="I201" s="16"/>
      <c r="J201" s="59"/>
      <c r="K201" s="5"/>
      <c r="L201" s="16"/>
      <c r="M201" s="59"/>
      <c r="N201" s="5"/>
      <c r="O201" s="16"/>
      <c r="P201" s="59"/>
      <c r="Q201" s="5"/>
      <c r="R201" s="16"/>
      <c r="S201" s="59"/>
      <c r="T201" s="5"/>
      <c r="U201" s="16"/>
      <c r="V201" s="59"/>
      <c r="W201" s="5"/>
      <c r="X201" s="16"/>
      <c r="Y201" s="59"/>
      <c r="Z201" s="5"/>
      <c r="AA201" s="16"/>
      <c r="AB201" s="59"/>
      <c r="AC201" s="13"/>
      <c r="AD201" s="16"/>
      <c r="AE201" s="59"/>
      <c r="AF201" s="5"/>
      <c r="AG201" s="16"/>
      <c r="AH201" s="59"/>
      <c r="AI201" s="5"/>
      <c r="AJ201" s="16"/>
      <c r="AK201" s="59"/>
      <c r="AL201" s="5"/>
      <c r="AM201" s="16"/>
      <c r="AN201" s="59"/>
      <c r="AO201" s="5"/>
      <c r="AP201" s="16"/>
      <c r="AQ201" s="59"/>
      <c r="AR201" s="5"/>
      <c r="AS201" s="16"/>
      <c r="AT201" s="59"/>
      <c r="AU201" s="5"/>
      <c r="AV201" s="16"/>
      <c r="AW201" s="59"/>
      <c r="AX201" s="5"/>
      <c r="AY201" s="16"/>
      <c r="AZ201" s="59"/>
      <c r="BA201" s="5"/>
      <c r="BB201" s="16"/>
      <c r="BC201" s="59"/>
      <c r="BD201" s="5"/>
      <c r="BE201" s="16"/>
      <c r="BF201" s="59"/>
      <c r="BG201" s="5"/>
      <c r="BH201" s="16"/>
      <c r="BI201" s="59"/>
      <c r="BJ201" s="5"/>
      <c r="BK201" s="16"/>
      <c r="BL201" s="59"/>
      <c r="BM201" s="5"/>
      <c r="BN201" s="16"/>
      <c r="BO201" s="59"/>
      <c r="BP201" s="13"/>
      <c r="BQ201" s="16"/>
      <c r="BR201" s="59"/>
      <c r="BS201" s="5"/>
      <c r="BT201" s="16"/>
      <c r="BU201" s="59"/>
      <c r="BV201" s="5"/>
      <c r="BW201" s="16"/>
      <c r="BX201" s="59"/>
      <c r="BY201" s="5"/>
      <c r="BZ201" s="16"/>
      <c r="CA201" s="59"/>
      <c r="CB201" s="5"/>
      <c r="CC201" s="16"/>
      <c r="CD201" s="59"/>
      <c r="CE201" s="5"/>
      <c r="CF201" s="16"/>
      <c r="CG201" s="59"/>
      <c r="CH201" s="5"/>
      <c r="CI201" s="16"/>
      <c r="CJ201" s="59"/>
      <c r="CK201" s="5"/>
      <c r="CL201" s="16"/>
      <c r="CM201" s="59"/>
      <c r="CN201" s="5"/>
      <c r="CO201" s="16"/>
      <c r="CP201" s="59"/>
      <c r="CQ201" s="5"/>
      <c r="CR201" s="16"/>
      <c r="CS201" s="59"/>
      <c r="CT201" s="5"/>
      <c r="CU201" s="16"/>
      <c r="CV201" s="59"/>
      <c r="CW201" s="5"/>
      <c r="CX201" s="16"/>
      <c r="CY201" s="59"/>
      <c r="CZ201" s="5"/>
      <c r="DA201" s="16"/>
      <c r="DB201" s="59"/>
      <c r="DC201" s="13"/>
      <c r="DD201" s="16"/>
      <c r="DE201" s="59"/>
      <c r="DF201" s="5"/>
      <c r="DG201" s="16"/>
      <c r="DH201" s="59"/>
      <c r="DI201" s="5"/>
      <c r="DJ201" s="16"/>
      <c r="DK201" s="59"/>
      <c r="DL201" s="5"/>
      <c r="DM201" s="16"/>
      <c r="DN201" s="59"/>
      <c r="DO201" s="5"/>
      <c r="DP201" s="16"/>
      <c r="DQ201" s="59"/>
      <c r="DR201" s="5"/>
      <c r="DS201" s="16"/>
      <c r="DT201" s="59"/>
      <c r="DU201" s="5"/>
      <c r="DV201" s="16"/>
      <c r="DW201" s="59"/>
      <c r="DX201" s="5"/>
      <c r="DY201" s="16"/>
      <c r="DZ201" s="59"/>
      <c r="EA201" s="5"/>
      <c r="EB201" s="16"/>
      <c r="EC201" s="59"/>
      <c r="ED201" s="5"/>
      <c r="EE201" s="16"/>
      <c r="EF201" s="59"/>
      <c r="EG201" s="13"/>
      <c r="EH201" s="16"/>
      <c r="EI201" s="76"/>
    </row>
    <row r="202" spans="1:139" ht="12" customHeight="1" x14ac:dyDescent="0.25">
      <c r="A202" s="4"/>
      <c r="B202" s="13"/>
      <c r="C202" s="16"/>
      <c r="D202" s="59"/>
      <c r="E202" s="5"/>
      <c r="F202" s="16"/>
      <c r="G202" s="59"/>
      <c r="H202" s="5"/>
      <c r="I202" s="16"/>
      <c r="J202" s="59"/>
      <c r="K202" s="5"/>
      <c r="L202" s="16"/>
      <c r="M202" s="59"/>
      <c r="N202" s="5"/>
      <c r="O202" s="16"/>
      <c r="P202" s="59"/>
      <c r="Q202" s="5"/>
      <c r="R202" s="16"/>
      <c r="S202" s="59"/>
      <c r="T202" s="5"/>
      <c r="U202" s="16"/>
      <c r="V202" s="59"/>
      <c r="W202" s="5"/>
      <c r="X202" s="16"/>
      <c r="Y202" s="59"/>
      <c r="Z202" s="5"/>
      <c r="AA202" s="16"/>
      <c r="AB202" s="59"/>
      <c r="AC202" s="13"/>
      <c r="AD202" s="16"/>
      <c r="AE202" s="59"/>
      <c r="AF202" s="5"/>
      <c r="AG202" s="16"/>
      <c r="AH202" s="59"/>
      <c r="AI202" s="5"/>
      <c r="AJ202" s="16"/>
      <c r="AK202" s="59"/>
      <c r="AL202" s="5"/>
      <c r="AM202" s="16"/>
      <c r="AN202" s="59"/>
      <c r="AO202" s="5"/>
      <c r="AP202" s="16"/>
      <c r="AQ202" s="59"/>
      <c r="AR202" s="5"/>
      <c r="AS202" s="16"/>
      <c r="AT202" s="59"/>
      <c r="AU202" s="5"/>
      <c r="AV202" s="16"/>
      <c r="AW202" s="59"/>
      <c r="AX202" s="5"/>
      <c r="AY202" s="16"/>
      <c r="AZ202" s="59"/>
      <c r="BA202" s="5"/>
      <c r="BB202" s="16"/>
      <c r="BC202" s="59"/>
      <c r="BD202" s="5"/>
      <c r="BE202" s="16"/>
      <c r="BF202" s="59"/>
      <c r="BG202" s="5"/>
      <c r="BH202" s="16"/>
      <c r="BI202" s="59"/>
      <c r="BJ202" s="5"/>
      <c r="BK202" s="16"/>
      <c r="BL202" s="59"/>
      <c r="BM202" s="5"/>
      <c r="BN202" s="16"/>
      <c r="BO202" s="59"/>
      <c r="BP202" s="13"/>
      <c r="BQ202" s="16"/>
      <c r="BR202" s="59"/>
      <c r="BS202" s="5"/>
      <c r="BT202" s="16"/>
      <c r="BU202" s="59"/>
      <c r="BV202" s="5"/>
      <c r="BW202" s="16"/>
      <c r="BX202" s="59"/>
      <c r="BY202" s="5"/>
      <c r="BZ202" s="16"/>
      <c r="CA202" s="59"/>
      <c r="CB202" s="5"/>
      <c r="CC202" s="16"/>
      <c r="CD202" s="59"/>
      <c r="CE202" s="5"/>
      <c r="CF202" s="16"/>
      <c r="CG202" s="59"/>
      <c r="CH202" s="5"/>
      <c r="CI202" s="16"/>
      <c r="CJ202" s="59"/>
      <c r="CK202" s="5"/>
      <c r="CL202" s="16"/>
      <c r="CM202" s="59"/>
      <c r="CN202" s="5"/>
      <c r="CO202" s="16"/>
      <c r="CP202" s="59"/>
      <c r="CQ202" s="5"/>
      <c r="CR202" s="16"/>
      <c r="CS202" s="59"/>
      <c r="CT202" s="5"/>
      <c r="CU202" s="16"/>
      <c r="CV202" s="59"/>
      <c r="CW202" s="5"/>
      <c r="CX202" s="16"/>
      <c r="CY202" s="59"/>
      <c r="CZ202" s="5"/>
      <c r="DA202" s="16"/>
      <c r="DB202" s="59"/>
      <c r="DC202" s="13"/>
      <c r="DD202" s="16"/>
      <c r="DE202" s="59"/>
      <c r="DF202" s="5"/>
      <c r="DG202" s="16"/>
      <c r="DH202" s="59"/>
      <c r="DI202" s="5"/>
      <c r="DJ202" s="16"/>
      <c r="DK202" s="59"/>
      <c r="DL202" s="5"/>
      <c r="DM202" s="16"/>
      <c r="DN202" s="59"/>
      <c r="DO202" s="5"/>
      <c r="DP202" s="16"/>
      <c r="DQ202" s="59"/>
      <c r="DR202" s="5"/>
      <c r="DS202" s="16"/>
      <c r="DT202" s="59"/>
      <c r="DU202" s="5"/>
      <c r="DV202" s="16"/>
      <c r="DW202" s="59"/>
      <c r="DX202" s="5"/>
      <c r="DY202" s="16"/>
      <c r="DZ202" s="59"/>
      <c r="EA202" s="5"/>
      <c r="EB202" s="16"/>
      <c r="EC202" s="59"/>
      <c r="ED202" s="5"/>
      <c r="EE202" s="16"/>
      <c r="EF202" s="59"/>
      <c r="EG202" s="13"/>
      <c r="EH202" s="16"/>
      <c r="EI202" s="76"/>
    </row>
    <row r="203" spans="1:139" ht="12" customHeight="1" x14ac:dyDescent="0.25">
      <c r="A203" s="4"/>
      <c r="B203" s="13"/>
      <c r="C203" s="16"/>
      <c r="D203" s="59"/>
      <c r="E203" s="5"/>
      <c r="F203" s="16"/>
      <c r="G203" s="59"/>
      <c r="H203" s="5"/>
      <c r="I203" s="16"/>
      <c r="J203" s="59"/>
      <c r="K203" s="5"/>
      <c r="L203" s="16"/>
      <c r="M203" s="59"/>
      <c r="N203" s="5"/>
      <c r="O203" s="16"/>
      <c r="P203" s="59"/>
      <c r="Q203" s="5"/>
      <c r="R203" s="16"/>
      <c r="S203" s="59"/>
      <c r="T203" s="5"/>
      <c r="U203" s="16"/>
      <c r="V203" s="59"/>
      <c r="W203" s="5"/>
      <c r="X203" s="16"/>
      <c r="Y203" s="59"/>
      <c r="Z203" s="5"/>
      <c r="AA203" s="16"/>
      <c r="AB203" s="59"/>
      <c r="AC203" s="13"/>
      <c r="AD203" s="16"/>
      <c r="AE203" s="59"/>
      <c r="AF203" s="5"/>
      <c r="AG203" s="16"/>
      <c r="AH203" s="59"/>
      <c r="AI203" s="5"/>
      <c r="AJ203" s="16"/>
      <c r="AK203" s="59"/>
      <c r="AL203" s="5"/>
      <c r="AM203" s="16"/>
      <c r="AN203" s="59"/>
      <c r="AO203" s="5"/>
      <c r="AP203" s="16"/>
      <c r="AQ203" s="59"/>
      <c r="AR203" s="5"/>
      <c r="AS203" s="16"/>
      <c r="AT203" s="59"/>
      <c r="AU203" s="5"/>
      <c r="AV203" s="16"/>
      <c r="AW203" s="59"/>
      <c r="AX203" s="5"/>
      <c r="AY203" s="16"/>
      <c r="AZ203" s="59"/>
      <c r="BA203" s="5"/>
      <c r="BB203" s="16"/>
      <c r="BC203" s="59"/>
      <c r="BD203" s="5"/>
      <c r="BE203" s="16"/>
      <c r="BF203" s="59"/>
      <c r="BG203" s="5"/>
      <c r="BH203" s="16"/>
      <c r="BI203" s="59"/>
      <c r="BJ203" s="5"/>
      <c r="BK203" s="16"/>
      <c r="BL203" s="59"/>
      <c r="BM203" s="5"/>
      <c r="BN203" s="16"/>
      <c r="BO203" s="59"/>
      <c r="BP203" s="13"/>
      <c r="BQ203" s="16"/>
      <c r="BR203" s="59"/>
      <c r="BS203" s="5"/>
      <c r="BT203" s="16"/>
      <c r="BU203" s="59"/>
      <c r="BV203" s="5"/>
      <c r="BW203" s="16"/>
      <c r="BX203" s="59"/>
      <c r="BY203" s="5"/>
      <c r="BZ203" s="16"/>
      <c r="CA203" s="59"/>
      <c r="CB203" s="5"/>
      <c r="CC203" s="16"/>
      <c r="CD203" s="59"/>
      <c r="CE203" s="5"/>
      <c r="CF203" s="16"/>
      <c r="CG203" s="59"/>
      <c r="CH203" s="5"/>
      <c r="CI203" s="16"/>
      <c r="CJ203" s="59"/>
      <c r="CK203" s="5"/>
      <c r="CL203" s="16"/>
      <c r="CM203" s="59"/>
      <c r="CN203" s="5"/>
      <c r="CO203" s="16"/>
      <c r="CP203" s="59"/>
      <c r="CQ203" s="5"/>
      <c r="CR203" s="16"/>
      <c r="CS203" s="59"/>
      <c r="CT203" s="5"/>
      <c r="CU203" s="16"/>
      <c r="CV203" s="59"/>
      <c r="CW203" s="5"/>
      <c r="CX203" s="16"/>
      <c r="CY203" s="59"/>
      <c r="CZ203" s="5"/>
      <c r="DA203" s="16"/>
      <c r="DB203" s="59"/>
      <c r="DC203" s="13"/>
      <c r="DD203" s="16"/>
      <c r="DE203" s="59"/>
      <c r="DF203" s="5"/>
      <c r="DG203" s="16"/>
      <c r="DH203" s="59"/>
      <c r="DI203" s="5"/>
      <c r="DJ203" s="16"/>
      <c r="DK203" s="59"/>
      <c r="DL203" s="5"/>
      <c r="DM203" s="16"/>
      <c r="DN203" s="59"/>
      <c r="DO203" s="5"/>
      <c r="DP203" s="16"/>
      <c r="DQ203" s="59"/>
      <c r="DR203" s="5"/>
      <c r="DS203" s="16"/>
      <c r="DT203" s="59"/>
      <c r="DU203" s="5"/>
      <c r="DV203" s="16"/>
      <c r="DW203" s="59"/>
      <c r="DX203" s="5"/>
      <c r="DY203" s="16"/>
      <c r="DZ203" s="59"/>
      <c r="EA203" s="5"/>
      <c r="EB203" s="16"/>
      <c r="EC203" s="59"/>
      <c r="ED203" s="5"/>
      <c r="EE203" s="16"/>
      <c r="EF203" s="59"/>
      <c r="EG203" s="13"/>
      <c r="EH203" s="16"/>
      <c r="EI203" s="76"/>
    </row>
    <row r="204" spans="1:139" ht="12" customHeight="1" x14ac:dyDescent="0.25">
      <c r="A204" s="4"/>
      <c r="B204" s="13"/>
      <c r="C204" s="16"/>
      <c r="D204" s="59"/>
      <c r="E204" s="5"/>
      <c r="F204" s="16"/>
      <c r="G204" s="59"/>
      <c r="H204" s="5"/>
      <c r="I204" s="16"/>
      <c r="J204" s="59"/>
      <c r="K204" s="5"/>
      <c r="L204" s="16"/>
      <c r="M204" s="59"/>
      <c r="N204" s="5"/>
      <c r="O204" s="16"/>
      <c r="P204" s="59"/>
      <c r="Q204" s="5"/>
      <c r="R204" s="16"/>
      <c r="S204" s="59"/>
      <c r="T204" s="5"/>
      <c r="U204" s="16"/>
      <c r="V204" s="59"/>
      <c r="W204" s="5"/>
      <c r="X204" s="16"/>
      <c r="Y204" s="59"/>
      <c r="Z204" s="5"/>
      <c r="AA204" s="16"/>
      <c r="AB204" s="59"/>
      <c r="AC204" s="13"/>
      <c r="AD204" s="16"/>
      <c r="AE204" s="59"/>
      <c r="AF204" s="5"/>
      <c r="AG204" s="16"/>
      <c r="AH204" s="59"/>
      <c r="AI204" s="5"/>
      <c r="AJ204" s="16"/>
      <c r="AK204" s="59"/>
      <c r="AL204" s="5"/>
      <c r="AM204" s="16"/>
      <c r="AN204" s="59"/>
      <c r="AO204" s="5"/>
      <c r="AP204" s="16"/>
      <c r="AQ204" s="59"/>
      <c r="AR204" s="5"/>
      <c r="AS204" s="16"/>
      <c r="AT204" s="59"/>
      <c r="AU204" s="5"/>
      <c r="AV204" s="16"/>
      <c r="AW204" s="59"/>
      <c r="AX204" s="5"/>
      <c r="AY204" s="16"/>
      <c r="AZ204" s="59"/>
      <c r="BA204" s="5"/>
      <c r="BB204" s="16"/>
      <c r="BC204" s="59"/>
      <c r="BD204" s="5"/>
      <c r="BE204" s="16"/>
      <c r="BF204" s="59"/>
      <c r="BG204" s="5"/>
      <c r="BH204" s="16"/>
      <c r="BI204" s="59"/>
      <c r="BJ204" s="5"/>
      <c r="BK204" s="16"/>
      <c r="BL204" s="59"/>
      <c r="BM204" s="5"/>
      <c r="BN204" s="16"/>
      <c r="BO204" s="59"/>
      <c r="BP204" s="13"/>
      <c r="BQ204" s="16"/>
      <c r="BR204" s="59"/>
      <c r="BS204" s="5"/>
      <c r="BT204" s="16"/>
      <c r="BU204" s="59"/>
      <c r="BV204" s="5"/>
      <c r="BW204" s="16"/>
      <c r="BX204" s="59"/>
      <c r="BY204" s="5"/>
      <c r="BZ204" s="16"/>
      <c r="CA204" s="59"/>
      <c r="CB204" s="5"/>
      <c r="CC204" s="16"/>
      <c r="CD204" s="59"/>
      <c r="CE204" s="5"/>
      <c r="CF204" s="16"/>
      <c r="CG204" s="59"/>
      <c r="CH204" s="5"/>
      <c r="CI204" s="16"/>
      <c r="CJ204" s="59"/>
      <c r="CK204" s="5"/>
      <c r="CL204" s="16"/>
      <c r="CM204" s="59"/>
      <c r="CN204" s="5"/>
      <c r="CO204" s="16"/>
      <c r="CP204" s="59"/>
      <c r="CQ204" s="5"/>
      <c r="CR204" s="16"/>
      <c r="CS204" s="59"/>
      <c r="CT204" s="5"/>
      <c r="CU204" s="16"/>
      <c r="CV204" s="59"/>
      <c r="CW204" s="5"/>
      <c r="CX204" s="16"/>
      <c r="CY204" s="59"/>
      <c r="CZ204" s="5"/>
      <c r="DA204" s="16"/>
      <c r="DB204" s="59"/>
      <c r="DC204" s="13"/>
      <c r="DD204" s="16"/>
      <c r="DE204" s="59"/>
      <c r="DF204" s="5"/>
      <c r="DG204" s="16"/>
      <c r="DH204" s="59"/>
      <c r="DI204" s="5"/>
      <c r="DJ204" s="16"/>
      <c r="DK204" s="59"/>
      <c r="DL204" s="5"/>
      <c r="DM204" s="16"/>
      <c r="DN204" s="59"/>
      <c r="DO204" s="5"/>
      <c r="DP204" s="16"/>
      <c r="DQ204" s="59"/>
      <c r="DR204" s="5"/>
      <c r="DS204" s="16"/>
      <c r="DT204" s="59"/>
      <c r="DU204" s="5"/>
      <c r="DV204" s="16"/>
      <c r="DW204" s="59"/>
      <c r="DX204" s="5"/>
      <c r="DY204" s="16"/>
      <c r="DZ204" s="59"/>
      <c r="EA204" s="5"/>
      <c r="EB204" s="16"/>
      <c r="EC204" s="59"/>
      <c r="ED204" s="5"/>
      <c r="EE204" s="16"/>
      <c r="EF204" s="59"/>
      <c r="EG204" s="13"/>
      <c r="EH204" s="16"/>
      <c r="EI204" s="76"/>
    </row>
    <row r="205" spans="1:139" ht="12" customHeight="1" x14ac:dyDescent="0.25">
      <c r="A205" s="4"/>
      <c r="B205" s="13"/>
      <c r="C205" s="16"/>
      <c r="D205" s="59"/>
      <c r="E205" s="5"/>
      <c r="F205" s="16"/>
      <c r="G205" s="59"/>
      <c r="H205" s="5"/>
      <c r="I205" s="16"/>
      <c r="J205" s="59"/>
      <c r="K205" s="5"/>
      <c r="L205" s="16"/>
      <c r="M205" s="59"/>
      <c r="N205" s="5"/>
      <c r="O205" s="16"/>
      <c r="P205" s="59"/>
      <c r="Q205" s="5"/>
      <c r="R205" s="16"/>
      <c r="S205" s="59"/>
      <c r="T205" s="5"/>
      <c r="U205" s="16"/>
      <c r="V205" s="59"/>
      <c r="W205" s="5"/>
      <c r="X205" s="16"/>
      <c r="Y205" s="59"/>
      <c r="Z205" s="5"/>
      <c r="AA205" s="16"/>
      <c r="AB205" s="59"/>
      <c r="AC205" s="13"/>
      <c r="AD205" s="16"/>
      <c r="AE205" s="59"/>
      <c r="AF205" s="5"/>
      <c r="AG205" s="16"/>
      <c r="AH205" s="59"/>
      <c r="AI205" s="5"/>
      <c r="AJ205" s="16"/>
      <c r="AK205" s="59"/>
      <c r="AL205" s="5"/>
      <c r="AM205" s="16"/>
      <c r="AN205" s="59"/>
      <c r="AO205" s="5"/>
      <c r="AP205" s="16"/>
      <c r="AQ205" s="59"/>
      <c r="AR205" s="5"/>
      <c r="AS205" s="16"/>
      <c r="AT205" s="59"/>
      <c r="AU205" s="5"/>
      <c r="AV205" s="16"/>
      <c r="AW205" s="59"/>
      <c r="AX205" s="5"/>
      <c r="AY205" s="16"/>
      <c r="AZ205" s="59"/>
      <c r="BA205" s="5"/>
      <c r="BB205" s="16"/>
      <c r="BC205" s="59"/>
      <c r="BD205" s="5"/>
      <c r="BE205" s="16"/>
      <c r="BF205" s="59"/>
      <c r="BG205" s="5"/>
      <c r="BH205" s="16"/>
      <c r="BI205" s="59"/>
      <c r="BJ205" s="5"/>
      <c r="BK205" s="16"/>
      <c r="BL205" s="59"/>
      <c r="BM205" s="5"/>
      <c r="BN205" s="16"/>
      <c r="BO205" s="59"/>
      <c r="BP205" s="13"/>
      <c r="BQ205" s="16"/>
      <c r="BR205" s="59"/>
      <c r="BS205" s="5"/>
      <c r="BT205" s="16"/>
      <c r="BU205" s="59"/>
      <c r="BV205" s="5"/>
      <c r="BW205" s="16"/>
      <c r="BX205" s="59"/>
      <c r="BY205" s="5"/>
      <c r="BZ205" s="16"/>
      <c r="CA205" s="59"/>
      <c r="CB205" s="5"/>
      <c r="CC205" s="16"/>
      <c r="CD205" s="59"/>
      <c r="CE205" s="5"/>
      <c r="CF205" s="16"/>
      <c r="CG205" s="59"/>
      <c r="CH205" s="5"/>
      <c r="CI205" s="16"/>
      <c r="CJ205" s="59"/>
      <c r="CK205" s="5"/>
      <c r="CL205" s="16"/>
      <c r="CM205" s="59"/>
      <c r="CN205" s="5"/>
      <c r="CO205" s="16"/>
      <c r="CP205" s="59"/>
      <c r="CQ205" s="5"/>
      <c r="CR205" s="16"/>
      <c r="CS205" s="59"/>
      <c r="CT205" s="5"/>
      <c r="CU205" s="16"/>
      <c r="CV205" s="59"/>
      <c r="CW205" s="5"/>
      <c r="CX205" s="16"/>
      <c r="CY205" s="59"/>
      <c r="CZ205" s="5"/>
      <c r="DA205" s="16"/>
      <c r="DB205" s="59"/>
      <c r="DC205" s="13"/>
      <c r="DD205" s="16"/>
      <c r="DE205" s="59"/>
      <c r="DF205" s="5"/>
      <c r="DG205" s="16"/>
      <c r="DH205" s="59"/>
      <c r="DI205" s="5"/>
      <c r="DJ205" s="16"/>
      <c r="DK205" s="59"/>
      <c r="DL205" s="5"/>
      <c r="DM205" s="16"/>
      <c r="DN205" s="59"/>
      <c r="DO205" s="5"/>
      <c r="DP205" s="16"/>
      <c r="DQ205" s="59"/>
      <c r="DR205" s="5"/>
      <c r="DS205" s="16"/>
      <c r="DT205" s="59"/>
      <c r="DU205" s="5"/>
      <c r="DV205" s="16"/>
      <c r="DW205" s="59"/>
      <c r="DX205" s="5"/>
      <c r="DY205" s="16"/>
      <c r="DZ205" s="59"/>
      <c r="EA205" s="5"/>
      <c r="EB205" s="16"/>
      <c r="EC205" s="59"/>
      <c r="ED205" s="5"/>
      <c r="EE205" s="16"/>
      <c r="EF205" s="59"/>
      <c r="EG205" s="13"/>
      <c r="EH205" s="16"/>
      <c r="EI205" s="76"/>
    </row>
    <row r="206" spans="1:139" ht="12" customHeight="1" x14ac:dyDescent="0.25">
      <c r="A206" s="4"/>
      <c r="B206" s="13"/>
      <c r="C206" s="16"/>
      <c r="D206" s="59"/>
      <c r="E206" s="5"/>
      <c r="F206" s="16"/>
      <c r="G206" s="59"/>
      <c r="H206" s="5"/>
      <c r="I206" s="16"/>
      <c r="J206" s="59"/>
      <c r="K206" s="5"/>
      <c r="L206" s="16"/>
      <c r="M206" s="59"/>
      <c r="N206" s="5"/>
      <c r="O206" s="16"/>
      <c r="P206" s="59"/>
      <c r="Q206" s="5"/>
      <c r="R206" s="16"/>
      <c r="S206" s="59"/>
      <c r="T206" s="5"/>
      <c r="U206" s="16"/>
      <c r="V206" s="59"/>
      <c r="W206" s="5"/>
      <c r="X206" s="16"/>
      <c r="Y206" s="59"/>
      <c r="Z206" s="5"/>
      <c r="AA206" s="16"/>
      <c r="AB206" s="59"/>
      <c r="AC206" s="13"/>
      <c r="AD206" s="16"/>
      <c r="AE206" s="59"/>
      <c r="AF206" s="5"/>
      <c r="AG206" s="16"/>
      <c r="AH206" s="59"/>
      <c r="AI206" s="5"/>
      <c r="AJ206" s="16"/>
      <c r="AK206" s="59"/>
      <c r="AL206" s="5"/>
      <c r="AM206" s="16"/>
      <c r="AN206" s="59"/>
      <c r="AO206" s="5"/>
      <c r="AP206" s="16"/>
      <c r="AQ206" s="59"/>
      <c r="AR206" s="5"/>
      <c r="AS206" s="16"/>
      <c r="AT206" s="59"/>
      <c r="AU206" s="5"/>
      <c r="AV206" s="16"/>
      <c r="AW206" s="59"/>
      <c r="AX206" s="5"/>
      <c r="AY206" s="16"/>
      <c r="AZ206" s="59"/>
      <c r="BA206" s="5"/>
      <c r="BB206" s="16"/>
      <c r="BC206" s="59"/>
      <c r="BD206" s="5"/>
      <c r="BE206" s="16"/>
      <c r="BF206" s="59"/>
      <c r="BG206" s="5"/>
      <c r="BH206" s="16"/>
      <c r="BI206" s="59"/>
      <c r="BJ206" s="5"/>
      <c r="BK206" s="16"/>
      <c r="BL206" s="59"/>
      <c r="BM206" s="5"/>
      <c r="BN206" s="16"/>
      <c r="BO206" s="59"/>
      <c r="BP206" s="13"/>
      <c r="BQ206" s="16"/>
      <c r="BR206" s="59"/>
      <c r="BS206" s="5"/>
      <c r="BT206" s="16"/>
      <c r="BU206" s="59"/>
      <c r="BV206" s="5"/>
      <c r="BW206" s="16"/>
      <c r="BX206" s="59"/>
      <c r="BY206" s="5"/>
      <c r="BZ206" s="16"/>
      <c r="CA206" s="59"/>
      <c r="CB206" s="5"/>
      <c r="CC206" s="16"/>
      <c r="CD206" s="59"/>
      <c r="CE206" s="5"/>
      <c r="CF206" s="16"/>
      <c r="CG206" s="59"/>
      <c r="CH206" s="5"/>
      <c r="CI206" s="16"/>
      <c r="CJ206" s="59"/>
      <c r="CK206" s="5"/>
      <c r="CL206" s="16"/>
      <c r="CM206" s="59"/>
      <c r="CN206" s="5"/>
      <c r="CO206" s="16"/>
      <c r="CP206" s="59"/>
      <c r="CQ206" s="5"/>
      <c r="CR206" s="16"/>
      <c r="CS206" s="59"/>
      <c r="CT206" s="5"/>
      <c r="CU206" s="16"/>
      <c r="CV206" s="59"/>
      <c r="CW206" s="5"/>
      <c r="CX206" s="16"/>
      <c r="CY206" s="59"/>
      <c r="CZ206" s="5"/>
      <c r="DA206" s="16"/>
      <c r="DB206" s="59"/>
      <c r="DC206" s="13"/>
      <c r="DD206" s="16"/>
      <c r="DE206" s="59"/>
      <c r="DF206" s="5"/>
      <c r="DG206" s="16"/>
      <c r="DH206" s="59"/>
      <c r="DI206" s="5"/>
      <c r="DJ206" s="16"/>
      <c r="DK206" s="59"/>
      <c r="DL206" s="5"/>
      <c r="DM206" s="16"/>
      <c r="DN206" s="59"/>
      <c r="DO206" s="5"/>
      <c r="DP206" s="16"/>
      <c r="DQ206" s="59"/>
      <c r="DR206" s="5"/>
      <c r="DS206" s="16"/>
      <c r="DT206" s="59"/>
      <c r="DU206" s="5"/>
      <c r="DV206" s="16"/>
      <c r="DW206" s="59"/>
      <c r="DX206" s="5"/>
      <c r="DY206" s="16"/>
      <c r="DZ206" s="59"/>
      <c r="EA206" s="5"/>
      <c r="EB206" s="16"/>
      <c r="EC206" s="59"/>
      <c r="ED206" s="5"/>
      <c r="EE206" s="16"/>
      <c r="EF206" s="59"/>
      <c r="EG206" s="13"/>
      <c r="EH206" s="16"/>
      <c r="EI206" s="76"/>
    </row>
    <row r="207" spans="1:139" ht="12" customHeight="1" x14ac:dyDescent="0.25">
      <c r="A207" s="4"/>
      <c r="B207" s="13"/>
      <c r="C207" s="16"/>
      <c r="D207" s="59"/>
      <c r="E207" s="5"/>
      <c r="F207" s="16"/>
      <c r="G207" s="59"/>
      <c r="H207" s="5"/>
      <c r="I207" s="16"/>
      <c r="J207" s="59"/>
      <c r="K207" s="5"/>
      <c r="L207" s="16"/>
      <c r="M207" s="59"/>
      <c r="N207" s="5"/>
      <c r="O207" s="16"/>
      <c r="P207" s="59"/>
      <c r="Q207" s="5"/>
      <c r="R207" s="16"/>
      <c r="S207" s="59"/>
      <c r="T207" s="5"/>
      <c r="U207" s="16"/>
      <c r="V207" s="59"/>
      <c r="W207" s="5"/>
      <c r="X207" s="16"/>
      <c r="Y207" s="59"/>
      <c r="Z207" s="5"/>
      <c r="AA207" s="16"/>
      <c r="AB207" s="59"/>
      <c r="AC207" s="13"/>
      <c r="AD207" s="16"/>
      <c r="AE207" s="59"/>
      <c r="AF207" s="5"/>
      <c r="AG207" s="16"/>
      <c r="AH207" s="59"/>
      <c r="AI207" s="5"/>
      <c r="AJ207" s="16"/>
      <c r="AK207" s="59"/>
      <c r="AL207" s="5"/>
      <c r="AM207" s="16"/>
      <c r="AN207" s="59"/>
      <c r="AO207" s="5"/>
      <c r="AP207" s="16"/>
      <c r="AQ207" s="59"/>
      <c r="AR207" s="5"/>
      <c r="AS207" s="16"/>
      <c r="AT207" s="59"/>
      <c r="AU207" s="5"/>
      <c r="AV207" s="16"/>
      <c r="AW207" s="59"/>
      <c r="AX207" s="5"/>
      <c r="AY207" s="16"/>
      <c r="AZ207" s="59"/>
      <c r="BA207" s="5"/>
      <c r="BB207" s="16"/>
      <c r="BC207" s="59"/>
      <c r="BD207" s="5"/>
      <c r="BE207" s="16"/>
      <c r="BF207" s="59"/>
      <c r="BG207" s="5"/>
      <c r="BH207" s="16"/>
      <c r="BI207" s="59"/>
      <c r="BJ207" s="5"/>
      <c r="BK207" s="16"/>
      <c r="BL207" s="59"/>
      <c r="BM207" s="5"/>
      <c r="BN207" s="16"/>
      <c r="BO207" s="59"/>
      <c r="BP207" s="13"/>
      <c r="BQ207" s="16"/>
      <c r="BR207" s="59"/>
      <c r="BS207" s="5"/>
      <c r="BT207" s="16"/>
      <c r="BU207" s="59"/>
      <c r="BV207" s="5"/>
      <c r="BW207" s="16"/>
      <c r="BX207" s="59"/>
      <c r="BY207" s="5"/>
      <c r="BZ207" s="16"/>
      <c r="CA207" s="59"/>
      <c r="CB207" s="5"/>
      <c r="CC207" s="16"/>
      <c r="CD207" s="59"/>
      <c r="CE207" s="5"/>
      <c r="CF207" s="16"/>
      <c r="CG207" s="59"/>
      <c r="CH207" s="5"/>
      <c r="CI207" s="16"/>
      <c r="CJ207" s="59"/>
      <c r="CK207" s="5"/>
      <c r="CL207" s="16"/>
      <c r="CM207" s="59"/>
      <c r="CN207" s="5"/>
      <c r="CO207" s="16"/>
      <c r="CP207" s="59"/>
      <c r="CQ207" s="5"/>
      <c r="CR207" s="16"/>
      <c r="CS207" s="59"/>
      <c r="CT207" s="5"/>
      <c r="CU207" s="16"/>
      <c r="CV207" s="59"/>
      <c r="CW207" s="5"/>
      <c r="CX207" s="16"/>
      <c r="CY207" s="59"/>
      <c r="CZ207" s="5"/>
      <c r="DA207" s="16"/>
      <c r="DB207" s="59"/>
      <c r="DC207" s="13"/>
      <c r="DD207" s="16"/>
      <c r="DE207" s="59"/>
      <c r="DF207" s="5"/>
      <c r="DG207" s="16"/>
      <c r="DH207" s="59"/>
      <c r="DI207" s="5"/>
      <c r="DJ207" s="16"/>
      <c r="DK207" s="59"/>
      <c r="DL207" s="5"/>
      <c r="DM207" s="16"/>
      <c r="DN207" s="59"/>
      <c r="DO207" s="5"/>
      <c r="DP207" s="16"/>
      <c r="DQ207" s="59"/>
      <c r="DR207" s="5"/>
      <c r="DS207" s="16"/>
      <c r="DT207" s="59"/>
      <c r="DU207" s="5"/>
      <c r="DV207" s="16"/>
      <c r="DW207" s="59"/>
      <c r="DX207" s="5"/>
      <c r="DY207" s="16"/>
      <c r="DZ207" s="59"/>
      <c r="EA207" s="5"/>
      <c r="EB207" s="16"/>
      <c r="EC207" s="59"/>
      <c r="ED207" s="5"/>
      <c r="EE207" s="16"/>
      <c r="EF207" s="59"/>
      <c r="EG207" s="13"/>
      <c r="EH207" s="16"/>
      <c r="EI207" s="76"/>
    </row>
    <row r="208" spans="1:139" ht="12" customHeight="1" x14ac:dyDescent="0.25">
      <c r="A208" s="4"/>
      <c r="B208" s="13"/>
      <c r="C208" s="16"/>
      <c r="D208" s="59"/>
      <c r="E208" s="5"/>
      <c r="F208" s="16"/>
      <c r="G208" s="59"/>
      <c r="H208" s="5"/>
      <c r="I208" s="16"/>
      <c r="J208" s="59"/>
      <c r="K208" s="5"/>
      <c r="L208" s="16"/>
      <c r="M208" s="59"/>
      <c r="N208" s="5"/>
      <c r="O208" s="16"/>
      <c r="P208" s="59"/>
      <c r="Q208" s="5"/>
      <c r="R208" s="16"/>
      <c r="S208" s="59"/>
      <c r="T208" s="5"/>
      <c r="U208" s="16"/>
      <c r="V208" s="59"/>
      <c r="W208" s="5"/>
      <c r="X208" s="16"/>
      <c r="Y208" s="59"/>
      <c r="Z208" s="5"/>
      <c r="AA208" s="16"/>
      <c r="AB208" s="59"/>
      <c r="AC208" s="13"/>
      <c r="AD208" s="16"/>
      <c r="AE208" s="59"/>
      <c r="AF208" s="5"/>
      <c r="AG208" s="16"/>
      <c r="AH208" s="59"/>
      <c r="AI208" s="5"/>
      <c r="AJ208" s="16"/>
      <c r="AK208" s="59"/>
      <c r="AL208" s="5"/>
      <c r="AM208" s="16"/>
      <c r="AN208" s="59"/>
      <c r="AO208" s="5"/>
      <c r="AP208" s="16"/>
      <c r="AQ208" s="59"/>
      <c r="AR208" s="5"/>
      <c r="AS208" s="16"/>
      <c r="AT208" s="59"/>
      <c r="AU208" s="5"/>
      <c r="AV208" s="16"/>
      <c r="AW208" s="59"/>
      <c r="AX208" s="5"/>
      <c r="AY208" s="16"/>
      <c r="AZ208" s="59"/>
      <c r="BA208" s="5"/>
      <c r="BB208" s="16"/>
      <c r="BC208" s="59"/>
      <c r="BD208" s="5"/>
      <c r="BE208" s="16"/>
      <c r="BF208" s="59"/>
      <c r="BG208" s="5"/>
      <c r="BH208" s="16"/>
      <c r="BI208" s="59"/>
      <c r="BJ208" s="5"/>
      <c r="BK208" s="16"/>
      <c r="BL208" s="59"/>
      <c r="BM208" s="5"/>
      <c r="BN208" s="16"/>
      <c r="BO208" s="59"/>
      <c r="BP208" s="13"/>
      <c r="BQ208" s="16"/>
      <c r="BR208" s="59"/>
      <c r="BS208" s="5"/>
      <c r="BT208" s="16"/>
      <c r="BU208" s="59"/>
      <c r="BV208" s="5"/>
      <c r="BW208" s="16"/>
      <c r="BX208" s="59"/>
      <c r="BY208" s="5"/>
      <c r="BZ208" s="16"/>
      <c r="CA208" s="59"/>
      <c r="CB208" s="5"/>
      <c r="CC208" s="16"/>
      <c r="CD208" s="59"/>
      <c r="CE208" s="5"/>
      <c r="CF208" s="16"/>
      <c r="CG208" s="59"/>
      <c r="CH208" s="5"/>
      <c r="CI208" s="16"/>
      <c r="CJ208" s="59"/>
      <c r="CK208" s="5"/>
      <c r="CL208" s="16"/>
      <c r="CM208" s="59"/>
      <c r="CN208" s="5"/>
      <c r="CO208" s="16"/>
      <c r="CP208" s="59"/>
      <c r="CQ208" s="5"/>
      <c r="CR208" s="16"/>
      <c r="CS208" s="59"/>
      <c r="CT208" s="5"/>
      <c r="CU208" s="16"/>
      <c r="CV208" s="59"/>
      <c r="CW208" s="5"/>
      <c r="CX208" s="16"/>
      <c r="CY208" s="59"/>
      <c r="CZ208" s="5"/>
      <c r="DA208" s="16"/>
      <c r="DB208" s="59"/>
      <c r="DC208" s="13"/>
      <c r="DD208" s="16"/>
      <c r="DE208" s="59"/>
      <c r="DF208" s="5"/>
      <c r="DG208" s="16"/>
      <c r="DH208" s="59"/>
      <c r="DI208" s="5"/>
      <c r="DJ208" s="16"/>
      <c r="DK208" s="59"/>
      <c r="DL208" s="5"/>
      <c r="DM208" s="16"/>
      <c r="DN208" s="59"/>
      <c r="DO208" s="5"/>
      <c r="DP208" s="16"/>
      <c r="DQ208" s="59"/>
      <c r="DR208" s="5"/>
      <c r="DS208" s="16"/>
      <c r="DT208" s="59"/>
      <c r="DU208" s="5"/>
      <c r="DV208" s="16"/>
      <c r="DW208" s="59"/>
      <c r="DX208" s="5"/>
      <c r="DY208" s="16"/>
      <c r="DZ208" s="59"/>
      <c r="EA208" s="5"/>
      <c r="EB208" s="16"/>
      <c r="EC208" s="59"/>
      <c r="ED208" s="5"/>
      <c r="EE208" s="16"/>
      <c r="EF208" s="59"/>
      <c r="EG208" s="13"/>
      <c r="EH208" s="16"/>
      <c r="EI208" s="76"/>
    </row>
    <row r="209" spans="1:139" ht="12" customHeight="1" x14ac:dyDescent="0.25">
      <c r="A209" s="4"/>
      <c r="B209" s="13"/>
      <c r="C209" s="16"/>
      <c r="D209" s="59"/>
      <c r="E209" s="5"/>
      <c r="F209" s="16"/>
      <c r="G209" s="59"/>
      <c r="H209" s="5"/>
      <c r="I209" s="16"/>
      <c r="J209" s="59"/>
      <c r="K209" s="5"/>
      <c r="L209" s="16"/>
      <c r="M209" s="59"/>
      <c r="N209" s="5"/>
      <c r="O209" s="16"/>
      <c r="P209" s="59"/>
      <c r="Q209" s="5"/>
      <c r="R209" s="16"/>
      <c r="S209" s="59"/>
      <c r="T209" s="5"/>
      <c r="U209" s="16"/>
      <c r="V209" s="59"/>
      <c r="W209" s="5"/>
      <c r="X209" s="16"/>
      <c r="Y209" s="59"/>
      <c r="Z209" s="5"/>
      <c r="AA209" s="16"/>
      <c r="AB209" s="59"/>
      <c r="AC209" s="13"/>
      <c r="AD209" s="16"/>
      <c r="AE209" s="59"/>
      <c r="AF209" s="5"/>
      <c r="AG209" s="16"/>
      <c r="AH209" s="59"/>
      <c r="AI209" s="5"/>
      <c r="AJ209" s="16"/>
      <c r="AK209" s="59"/>
      <c r="AL209" s="5"/>
      <c r="AM209" s="16"/>
      <c r="AN209" s="59"/>
      <c r="AO209" s="5"/>
      <c r="AP209" s="16"/>
      <c r="AQ209" s="59"/>
      <c r="AR209" s="5"/>
      <c r="AS209" s="16"/>
      <c r="AT209" s="59"/>
      <c r="AU209" s="5"/>
      <c r="AV209" s="16"/>
      <c r="AW209" s="59"/>
      <c r="AX209" s="5"/>
      <c r="AY209" s="16"/>
      <c r="AZ209" s="59"/>
      <c r="BA209" s="5"/>
      <c r="BB209" s="16"/>
      <c r="BC209" s="59"/>
      <c r="BD209" s="5"/>
      <c r="BE209" s="16"/>
      <c r="BF209" s="59"/>
      <c r="BG209" s="5"/>
      <c r="BH209" s="16"/>
      <c r="BI209" s="59"/>
      <c r="BJ209" s="5"/>
      <c r="BK209" s="16"/>
      <c r="BL209" s="59"/>
      <c r="BM209" s="5"/>
      <c r="BN209" s="16"/>
      <c r="BO209" s="59"/>
      <c r="BP209" s="13"/>
      <c r="BQ209" s="16"/>
      <c r="BR209" s="59"/>
      <c r="BS209" s="5"/>
      <c r="BT209" s="16"/>
      <c r="BU209" s="59"/>
      <c r="BV209" s="5"/>
      <c r="BW209" s="16"/>
      <c r="BX209" s="59"/>
      <c r="BY209" s="5"/>
      <c r="BZ209" s="16"/>
      <c r="CA209" s="59"/>
      <c r="CB209" s="5"/>
      <c r="CC209" s="16"/>
      <c r="CD209" s="59"/>
      <c r="CE209" s="5"/>
      <c r="CF209" s="16"/>
      <c r="CG209" s="59"/>
      <c r="CH209" s="5"/>
      <c r="CI209" s="16"/>
      <c r="CJ209" s="59"/>
      <c r="CK209" s="5"/>
      <c r="CL209" s="16"/>
      <c r="CM209" s="59"/>
      <c r="CN209" s="5"/>
      <c r="CO209" s="16"/>
      <c r="CP209" s="59"/>
      <c r="CQ209" s="5"/>
      <c r="CR209" s="16"/>
      <c r="CS209" s="59"/>
      <c r="CT209" s="5"/>
      <c r="CU209" s="16"/>
      <c r="CV209" s="59"/>
      <c r="CW209" s="5"/>
      <c r="CX209" s="16"/>
      <c r="CY209" s="59"/>
      <c r="CZ209" s="5"/>
      <c r="DA209" s="16"/>
      <c r="DB209" s="59"/>
      <c r="DC209" s="13"/>
      <c r="DD209" s="16"/>
      <c r="DE209" s="59"/>
      <c r="DF209" s="5"/>
      <c r="DG209" s="16"/>
      <c r="DH209" s="59"/>
      <c r="DI209" s="5"/>
      <c r="DJ209" s="16"/>
      <c r="DK209" s="59"/>
      <c r="DL209" s="5"/>
      <c r="DM209" s="16"/>
      <c r="DN209" s="59"/>
      <c r="DO209" s="5"/>
      <c r="DP209" s="16"/>
      <c r="DQ209" s="59"/>
      <c r="DR209" s="5"/>
      <c r="DS209" s="16"/>
      <c r="DT209" s="59"/>
      <c r="DU209" s="5"/>
      <c r="DV209" s="16"/>
      <c r="DW209" s="59"/>
      <c r="DX209" s="5"/>
      <c r="DY209" s="16"/>
      <c r="DZ209" s="59"/>
      <c r="EA209" s="5"/>
      <c r="EB209" s="16"/>
      <c r="EC209" s="59"/>
      <c r="ED209" s="5"/>
      <c r="EE209" s="16"/>
      <c r="EF209" s="59"/>
      <c r="EG209" s="13"/>
      <c r="EH209" s="16"/>
      <c r="EI209" s="76"/>
    </row>
    <row r="210" spans="1:139" ht="12" customHeight="1" x14ac:dyDescent="0.25">
      <c r="A210" s="4"/>
      <c r="B210" s="13"/>
      <c r="C210" s="16"/>
      <c r="D210" s="59"/>
      <c r="E210" s="5"/>
      <c r="F210" s="16"/>
      <c r="G210" s="59"/>
      <c r="H210" s="5"/>
      <c r="I210" s="16"/>
      <c r="J210" s="59"/>
      <c r="K210" s="5"/>
      <c r="L210" s="16"/>
      <c r="M210" s="59"/>
      <c r="N210" s="5"/>
      <c r="O210" s="16"/>
      <c r="P210" s="59"/>
      <c r="Q210" s="5"/>
      <c r="R210" s="16"/>
      <c r="S210" s="59"/>
      <c r="T210" s="5"/>
      <c r="U210" s="16"/>
      <c r="V210" s="59"/>
      <c r="W210" s="5"/>
      <c r="X210" s="16"/>
      <c r="Y210" s="59"/>
      <c r="Z210" s="5"/>
      <c r="AA210" s="16"/>
      <c r="AB210" s="59"/>
      <c r="AC210" s="13"/>
      <c r="AD210" s="16"/>
      <c r="AE210" s="59"/>
      <c r="AF210" s="5"/>
      <c r="AG210" s="16"/>
      <c r="AH210" s="59"/>
      <c r="AI210" s="5"/>
      <c r="AJ210" s="16"/>
      <c r="AK210" s="59"/>
      <c r="AL210" s="5"/>
      <c r="AM210" s="16"/>
      <c r="AN210" s="59"/>
      <c r="AO210" s="5"/>
      <c r="AP210" s="16"/>
      <c r="AQ210" s="59"/>
      <c r="AR210" s="5"/>
      <c r="AS210" s="16"/>
      <c r="AT210" s="59"/>
      <c r="AU210" s="5"/>
      <c r="AV210" s="16"/>
      <c r="AW210" s="59"/>
      <c r="AX210" s="5"/>
      <c r="AY210" s="16"/>
      <c r="AZ210" s="59"/>
      <c r="BA210" s="5"/>
      <c r="BB210" s="16"/>
      <c r="BC210" s="59"/>
      <c r="BD210" s="5"/>
      <c r="BE210" s="16"/>
      <c r="BF210" s="59"/>
      <c r="BG210" s="5"/>
      <c r="BH210" s="16"/>
      <c r="BI210" s="59"/>
      <c r="BJ210" s="5"/>
      <c r="BK210" s="16"/>
      <c r="BL210" s="59"/>
      <c r="BM210" s="5"/>
      <c r="BN210" s="16"/>
      <c r="BO210" s="59"/>
      <c r="BP210" s="13"/>
      <c r="BQ210" s="16"/>
      <c r="BR210" s="59"/>
      <c r="BS210" s="5"/>
      <c r="BT210" s="16"/>
      <c r="BU210" s="59"/>
      <c r="BV210" s="5"/>
      <c r="BW210" s="16"/>
      <c r="BX210" s="59"/>
      <c r="BY210" s="5"/>
      <c r="BZ210" s="16"/>
      <c r="CA210" s="59"/>
      <c r="CB210" s="5"/>
      <c r="CC210" s="16"/>
      <c r="CD210" s="59"/>
      <c r="CE210" s="5"/>
      <c r="CF210" s="16"/>
      <c r="CG210" s="59"/>
      <c r="CH210" s="5"/>
      <c r="CI210" s="16"/>
      <c r="CJ210" s="59"/>
      <c r="CK210" s="5"/>
      <c r="CL210" s="16"/>
      <c r="CM210" s="59"/>
      <c r="CN210" s="5"/>
      <c r="CO210" s="16"/>
      <c r="CP210" s="59"/>
      <c r="CQ210" s="5"/>
      <c r="CR210" s="16"/>
      <c r="CS210" s="59"/>
      <c r="CT210" s="5"/>
      <c r="CU210" s="16"/>
      <c r="CV210" s="59"/>
      <c r="CW210" s="5"/>
      <c r="CX210" s="16"/>
      <c r="CY210" s="59"/>
      <c r="CZ210" s="5"/>
      <c r="DA210" s="16"/>
      <c r="DB210" s="59"/>
      <c r="DC210" s="13"/>
      <c r="DD210" s="16"/>
      <c r="DE210" s="59"/>
      <c r="DF210" s="5"/>
      <c r="DG210" s="16"/>
      <c r="DH210" s="59"/>
      <c r="DI210" s="5"/>
      <c r="DJ210" s="16"/>
      <c r="DK210" s="59"/>
      <c r="DL210" s="5"/>
      <c r="DM210" s="16"/>
      <c r="DN210" s="59"/>
      <c r="DO210" s="5"/>
      <c r="DP210" s="16"/>
      <c r="DQ210" s="59"/>
      <c r="DR210" s="5"/>
      <c r="DS210" s="16"/>
      <c r="DT210" s="59"/>
      <c r="DU210" s="5"/>
      <c r="DV210" s="16"/>
      <c r="DW210" s="59"/>
      <c r="DX210" s="5"/>
      <c r="DY210" s="16"/>
      <c r="DZ210" s="59"/>
      <c r="EA210" s="5"/>
      <c r="EB210" s="16"/>
      <c r="EC210" s="59"/>
      <c r="ED210" s="5"/>
      <c r="EE210" s="16"/>
      <c r="EF210" s="59"/>
      <c r="EG210" s="13"/>
      <c r="EH210" s="16"/>
      <c r="EI210" s="76"/>
    </row>
    <row r="211" spans="1:139" ht="12" customHeight="1" x14ac:dyDescent="0.25">
      <c r="A211" s="4"/>
      <c r="B211" s="13"/>
      <c r="C211" s="16"/>
      <c r="D211" s="59"/>
      <c r="E211" s="5"/>
      <c r="F211" s="16"/>
      <c r="G211" s="59"/>
      <c r="H211" s="5"/>
      <c r="I211" s="16"/>
      <c r="J211" s="59"/>
      <c r="K211" s="5"/>
      <c r="L211" s="16"/>
      <c r="M211" s="59"/>
      <c r="N211" s="5"/>
      <c r="O211" s="16"/>
      <c r="P211" s="59"/>
      <c r="Q211" s="5"/>
      <c r="R211" s="16"/>
      <c r="S211" s="59"/>
      <c r="T211" s="5"/>
      <c r="U211" s="16"/>
      <c r="V211" s="59"/>
      <c r="W211" s="5"/>
      <c r="X211" s="16"/>
      <c r="Y211" s="59"/>
      <c r="Z211" s="5"/>
      <c r="AA211" s="16"/>
      <c r="AB211" s="59"/>
      <c r="AC211" s="13"/>
      <c r="AD211" s="16"/>
      <c r="AE211" s="59"/>
      <c r="AF211" s="5"/>
      <c r="AG211" s="16"/>
      <c r="AH211" s="59"/>
      <c r="AI211" s="5"/>
      <c r="AJ211" s="16"/>
      <c r="AK211" s="59"/>
      <c r="AL211" s="5"/>
      <c r="AM211" s="16"/>
      <c r="AN211" s="59"/>
      <c r="AO211" s="5"/>
      <c r="AP211" s="16"/>
      <c r="AQ211" s="59"/>
      <c r="AR211" s="5"/>
      <c r="AS211" s="16"/>
      <c r="AT211" s="59"/>
      <c r="AU211" s="5"/>
      <c r="AV211" s="16"/>
      <c r="AW211" s="59"/>
      <c r="AX211" s="5"/>
      <c r="AY211" s="16"/>
      <c r="AZ211" s="59"/>
      <c r="BA211" s="5"/>
      <c r="BB211" s="16"/>
      <c r="BC211" s="59"/>
      <c r="BD211" s="5"/>
      <c r="BE211" s="16"/>
      <c r="BF211" s="59"/>
      <c r="BG211" s="5"/>
      <c r="BH211" s="16"/>
      <c r="BI211" s="59"/>
      <c r="BJ211" s="5"/>
      <c r="BK211" s="16"/>
      <c r="BL211" s="59"/>
      <c r="BM211" s="5"/>
      <c r="BN211" s="16"/>
      <c r="BO211" s="59"/>
      <c r="BP211" s="13"/>
      <c r="BQ211" s="16"/>
      <c r="BR211" s="59"/>
      <c r="BS211" s="5"/>
      <c r="BT211" s="16"/>
      <c r="BU211" s="59"/>
      <c r="BV211" s="5"/>
      <c r="BW211" s="16"/>
      <c r="BX211" s="59"/>
      <c r="BY211" s="5"/>
      <c r="BZ211" s="16"/>
      <c r="CA211" s="59"/>
      <c r="CB211" s="5"/>
      <c r="CC211" s="16"/>
      <c r="CD211" s="59"/>
      <c r="CE211" s="5"/>
      <c r="CF211" s="16"/>
      <c r="CG211" s="59"/>
      <c r="CH211" s="5"/>
      <c r="CI211" s="16"/>
      <c r="CJ211" s="59"/>
      <c r="CK211" s="5"/>
      <c r="CL211" s="16"/>
      <c r="CM211" s="59"/>
      <c r="CN211" s="5"/>
      <c r="CO211" s="16"/>
      <c r="CP211" s="59"/>
      <c r="CQ211" s="5"/>
      <c r="CR211" s="16"/>
      <c r="CS211" s="59"/>
      <c r="CT211" s="5"/>
      <c r="CU211" s="16"/>
      <c r="CV211" s="59"/>
      <c r="CW211" s="5"/>
      <c r="CX211" s="16"/>
      <c r="CY211" s="59"/>
      <c r="CZ211" s="5"/>
      <c r="DA211" s="16"/>
      <c r="DB211" s="59"/>
      <c r="DC211" s="13"/>
      <c r="DD211" s="16"/>
      <c r="DE211" s="59"/>
      <c r="DF211" s="5"/>
      <c r="DG211" s="16"/>
      <c r="DH211" s="59"/>
      <c r="DI211" s="5"/>
      <c r="DJ211" s="16"/>
      <c r="DK211" s="59"/>
      <c r="DL211" s="5"/>
      <c r="DM211" s="16"/>
      <c r="DN211" s="59"/>
      <c r="DO211" s="5"/>
      <c r="DP211" s="16"/>
      <c r="DQ211" s="59"/>
      <c r="DR211" s="5"/>
      <c r="DS211" s="16"/>
      <c r="DT211" s="59"/>
      <c r="DU211" s="5"/>
      <c r="DV211" s="16"/>
      <c r="DW211" s="59"/>
      <c r="DX211" s="5"/>
      <c r="DY211" s="16"/>
      <c r="DZ211" s="59"/>
      <c r="EA211" s="5"/>
      <c r="EB211" s="16"/>
      <c r="EC211" s="59"/>
      <c r="ED211" s="5"/>
      <c r="EE211" s="16"/>
      <c r="EF211" s="59"/>
      <c r="EG211" s="13"/>
      <c r="EH211" s="16"/>
      <c r="EI211" s="76"/>
    </row>
    <row r="212" spans="1:139" ht="12" customHeight="1" x14ac:dyDescent="0.25">
      <c r="A212" s="4"/>
      <c r="B212" s="13"/>
      <c r="C212" s="16"/>
      <c r="D212" s="59"/>
      <c r="E212" s="5"/>
      <c r="F212" s="16"/>
      <c r="G212" s="59"/>
      <c r="H212" s="5"/>
      <c r="I212" s="16"/>
      <c r="J212" s="59"/>
      <c r="K212" s="5"/>
      <c r="L212" s="16"/>
      <c r="M212" s="59"/>
      <c r="N212" s="5"/>
      <c r="O212" s="16"/>
      <c r="P212" s="59"/>
      <c r="Q212" s="5"/>
      <c r="R212" s="16"/>
      <c r="S212" s="59"/>
      <c r="T212" s="5"/>
      <c r="U212" s="16"/>
      <c r="V212" s="59"/>
      <c r="W212" s="5"/>
      <c r="X212" s="16"/>
      <c r="Y212" s="59"/>
      <c r="Z212" s="5"/>
      <c r="AA212" s="16"/>
      <c r="AB212" s="59"/>
      <c r="AC212" s="13"/>
      <c r="AD212" s="16"/>
      <c r="AE212" s="59"/>
      <c r="AF212" s="5"/>
      <c r="AG212" s="16"/>
      <c r="AH212" s="59"/>
      <c r="AI212" s="5"/>
      <c r="AJ212" s="16"/>
      <c r="AK212" s="59"/>
      <c r="AL212" s="5"/>
      <c r="AM212" s="16"/>
      <c r="AN212" s="59"/>
      <c r="AO212" s="5"/>
      <c r="AP212" s="16"/>
      <c r="AQ212" s="59"/>
      <c r="AR212" s="5"/>
      <c r="AS212" s="16"/>
      <c r="AT212" s="59"/>
      <c r="AU212" s="5"/>
      <c r="AV212" s="16"/>
      <c r="AW212" s="59"/>
      <c r="AX212" s="5"/>
      <c r="AY212" s="16"/>
      <c r="AZ212" s="59"/>
      <c r="BA212" s="5"/>
      <c r="BB212" s="16"/>
      <c r="BC212" s="59"/>
      <c r="BD212" s="5"/>
      <c r="BE212" s="16"/>
      <c r="BF212" s="59"/>
      <c r="BG212" s="5"/>
      <c r="BH212" s="16"/>
      <c r="BI212" s="59"/>
      <c r="BJ212" s="5"/>
      <c r="BK212" s="16"/>
      <c r="BL212" s="59"/>
      <c r="BM212" s="5"/>
      <c r="BN212" s="16"/>
      <c r="BO212" s="59"/>
      <c r="BP212" s="13"/>
      <c r="BQ212" s="16"/>
      <c r="BR212" s="59"/>
      <c r="BS212" s="5"/>
      <c r="BT212" s="16"/>
      <c r="BU212" s="59"/>
      <c r="BV212" s="5"/>
      <c r="BW212" s="16"/>
      <c r="BX212" s="59"/>
      <c r="BY212" s="5"/>
      <c r="BZ212" s="16"/>
      <c r="CA212" s="59"/>
      <c r="CB212" s="5"/>
      <c r="CC212" s="16"/>
      <c r="CD212" s="59"/>
      <c r="CE212" s="5"/>
      <c r="CF212" s="16"/>
      <c r="CG212" s="59"/>
      <c r="CH212" s="5"/>
      <c r="CI212" s="16"/>
      <c r="CJ212" s="59"/>
      <c r="CK212" s="5"/>
      <c r="CL212" s="16"/>
      <c r="CM212" s="59"/>
      <c r="CN212" s="5"/>
      <c r="CO212" s="16"/>
      <c r="CP212" s="59"/>
      <c r="CQ212" s="5"/>
      <c r="CR212" s="16"/>
      <c r="CS212" s="59"/>
      <c r="CT212" s="5"/>
      <c r="CU212" s="16"/>
      <c r="CV212" s="59"/>
      <c r="CW212" s="5"/>
      <c r="CX212" s="16"/>
      <c r="CY212" s="59"/>
      <c r="CZ212" s="5"/>
      <c r="DA212" s="16"/>
      <c r="DB212" s="59"/>
      <c r="DC212" s="13"/>
      <c r="DD212" s="16"/>
      <c r="DE212" s="59"/>
      <c r="DF212" s="5"/>
      <c r="DG212" s="16"/>
      <c r="DH212" s="59"/>
      <c r="DI212" s="5"/>
      <c r="DJ212" s="16"/>
      <c r="DK212" s="59"/>
      <c r="DL212" s="5"/>
      <c r="DM212" s="16"/>
      <c r="DN212" s="59"/>
      <c r="DO212" s="5"/>
      <c r="DP212" s="16"/>
      <c r="DQ212" s="59"/>
      <c r="DR212" s="5"/>
      <c r="DS212" s="16"/>
      <c r="DT212" s="59"/>
      <c r="DU212" s="5"/>
      <c r="DV212" s="16"/>
      <c r="DW212" s="59"/>
      <c r="DX212" s="5"/>
      <c r="DY212" s="16"/>
      <c r="DZ212" s="59"/>
      <c r="EA212" s="5"/>
      <c r="EB212" s="16"/>
      <c r="EC212" s="59"/>
      <c r="ED212" s="5"/>
      <c r="EE212" s="16"/>
      <c r="EF212" s="59"/>
      <c r="EG212" s="13"/>
      <c r="EH212" s="16"/>
      <c r="EI212" s="76"/>
    </row>
    <row r="213" spans="1:139" ht="12" customHeight="1" x14ac:dyDescent="0.25">
      <c r="A213" s="4"/>
      <c r="B213" s="13"/>
      <c r="C213" s="16"/>
      <c r="D213" s="59"/>
      <c r="E213" s="5"/>
      <c r="F213" s="16"/>
      <c r="G213" s="59"/>
      <c r="H213" s="5"/>
      <c r="I213" s="16"/>
      <c r="J213" s="59"/>
      <c r="K213" s="5"/>
      <c r="L213" s="16"/>
      <c r="M213" s="59"/>
      <c r="N213" s="5"/>
      <c r="O213" s="16"/>
      <c r="P213" s="59"/>
      <c r="Q213" s="5"/>
      <c r="R213" s="16"/>
      <c r="S213" s="59"/>
      <c r="T213" s="5"/>
      <c r="U213" s="16"/>
      <c r="V213" s="59"/>
      <c r="W213" s="5"/>
      <c r="X213" s="16"/>
      <c r="Y213" s="59"/>
      <c r="Z213" s="5"/>
      <c r="AA213" s="16"/>
      <c r="AB213" s="59"/>
      <c r="AC213" s="13"/>
      <c r="AD213" s="16"/>
      <c r="AE213" s="59"/>
      <c r="AF213" s="5"/>
      <c r="AG213" s="16"/>
      <c r="AH213" s="59"/>
      <c r="AI213" s="5"/>
      <c r="AJ213" s="16"/>
      <c r="AK213" s="59"/>
      <c r="AL213" s="5"/>
      <c r="AM213" s="16"/>
      <c r="AN213" s="59"/>
      <c r="AO213" s="5"/>
      <c r="AP213" s="16"/>
      <c r="AQ213" s="59"/>
      <c r="AR213" s="5"/>
      <c r="AS213" s="16"/>
      <c r="AT213" s="59"/>
      <c r="AU213" s="5"/>
      <c r="AV213" s="16"/>
      <c r="AW213" s="59"/>
      <c r="AX213" s="5"/>
      <c r="AY213" s="16"/>
      <c r="AZ213" s="59"/>
      <c r="BA213" s="5"/>
      <c r="BB213" s="16"/>
      <c r="BC213" s="59"/>
      <c r="BD213" s="5"/>
      <c r="BE213" s="16"/>
      <c r="BF213" s="59"/>
      <c r="BG213" s="5"/>
      <c r="BH213" s="16"/>
      <c r="BI213" s="59"/>
      <c r="BJ213" s="5"/>
      <c r="BK213" s="16"/>
      <c r="BL213" s="59"/>
      <c r="BM213" s="5"/>
      <c r="BN213" s="16"/>
      <c r="BO213" s="59"/>
      <c r="BP213" s="13"/>
      <c r="BQ213" s="16"/>
      <c r="BR213" s="59"/>
      <c r="BS213" s="5"/>
      <c r="BT213" s="16"/>
      <c r="BU213" s="59"/>
      <c r="BV213" s="5"/>
      <c r="BW213" s="16"/>
      <c r="BX213" s="59"/>
      <c r="BY213" s="5"/>
      <c r="BZ213" s="16"/>
      <c r="CA213" s="59"/>
      <c r="CB213" s="5"/>
      <c r="CC213" s="16"/>
      <c r="CD213" s="59"/>
      <c r="CE213" s="5"/>
      <c r="CF213" s="16"/>
      <c r="CG213" s="59"/>
      <c r="CH213" s="5"/>
      <c r="CI213" s="16"/>
      <c r="CJ213" s="59"/>
      <c r="CK213" s="5"/>
      <c r="CL213" s="16"/>
      <c r="CM213" s="59"/>
      <c r="CN213" s="5"/>
      <c r="CO213" s="16"/>
      <c r="CP213" s="59"/>
      <c r="CQ213" s="5"/>
      <c r="CR213" s="16"/>
      <c r="CS213" s="59"/>
      <c r="CT213" s="5"/>
      <c r="CU213" s="16"/>
      <c r="CV213" s="59"/>
      <c r="CW213" s="5"/>
      <c r="CX213" s="16"/>
      <c r="CY213" s="59"/>
      <c r="CZ213" s="5"/>
      <c r="DA213" s="16"/>
      <c r="DB213" s="59"/>
      <c r="DC213" s="13"/>
      <c r="DD213" s="16"/>
      <c r="DE213" s="59"/>
      <c r="DF213" s="5"/>
      <c r="DG213" s="16"/>
      <c r="DH213" s="59"/>
      <c r="DI213" s="5"/>
      <c r="DJ213" s="16"/>
      <c r="DK213" s="59"/>
      <c r="DL213" s="5"/>
      <c r="DM213" s="16"/>
      <c r="DN213" s="59"/>
      <c r="DO213" s="5"/>
      <c r="DP213" s="16"/>
      <c r="DQ213" s="59"/>
      <c r="DR213" s="5"/>
      <c r="DS213" s="16"/>
      <c r="DT213" s="59"/>
      <c r="DU213" s="5"/>
      <c r="DV213" s="16"/>
      <c r="DW213" s="59"/>
      <c r="DX213" s="5"/>
      <c r="DY213" s="16"/>
      <c r="DZ213" s="59"/>
      <c r="EA213" s="5"/>
      <c r="EB213" s="16"/>
      <c r="EC213" s="59"/>
      <c r="ED213" s="5"/>
      <c r="EE213" s="16"/>
      <c r="EF213" s="59"/>
      <c r="EG213" s="13"/>
      <c r="EH213" s="16"/>
      <c r="EI213" s="76"/>
    </row>
    <row r="214" spans="1:139" ht="12" customHeight="1" x14ac:dyDescent="0.25">
      <c r="A214" s="4"/>
      <c r="B214" s="13"/>
      <c r="C214" s="16"/>
      <c r="D214" s="59"/>
      <c r="E214" s="5"/>
      <c r="F214" s="16"/>
      <c r="G214" s="59"/>
      <c r="H214" s="5"/>
      <c r="I214" s="16"/>
      <c r="J214" s="59"/>
      <c r="K214" s="5"/>
      <c r="L214" s="16"/>
      <c r="M214" s="59"/>
      <c r="N214" s="5"/>
      <c r="O214" s="16"/>
      <c r="P214" s="59"/>
      <c r="Q214" s="5"/>
      <c r="R214" s="16"/>
      <c r="S214" s="59"/>
      <c r="T214" s="5"/>
      <c r="U214" s="16"/>
      <c r="V214" s="59"/>
      <c r="W214" s="5"/>
      <c r="X214" s="16"/>
      <c r="Y214" s="59"/>
      <c r="Z214" s="5"/>
      <c r="AA214" s="16"/>
      <c r="AB214" s="59"/>
      <c r="AC214" s="13"/>
      <c r="AD214" s="16"/>
      <c r="AE214" s="59"/>
      <c r="AF214" s="5"/>
      <c r="AG214" s="16"/>
      <c r="AH214" s="59"/>
      <c r="AI214" s="5"/>
      <c r="AJ214" s="16"/>
      <c r="AK214" s="59"/>
      <c r="AL214" s="5"/>
      <c r="AM214" s="16"/>
      <c r="AN214" s="59"/>
      <c r="AO214" s="5"/>
      <c r="AP214" s="16"/>
      <c r="AQ214" s="59"/>
      <c r="AR214" s="5"/>
      <c r="AS214" s="16"/>
      <c r="AT214" s="59"/>
      <c r="AU214" s="5"/>
      <c r="AV214" s="16"/>
      <c r="AW214" s="59"/>
      <c r="AX214" s="5"/>
      <c r="AY214" s="16"/>
      <c r="AZ214" s="59"/>
      <c r="BA214" s="5"/>
      <c r="BB214" s="16"/>
      <c r="BC214" s="59"/>
      <c r="BD214" s="5"/>
      <c r="BE214" s="16"/>
      <c r="BF214" s="59"/>
      <c r="BG214" s="5"/>
      <c r="BH214" s="16"/>
      <c r="BI214" s="59"/>
      <c r="BJ214" s="5"/>
      <c r="BK214" s="16"/>
      <c r="BL214" s="59"/>
      <c r="BM214" s="5"/>
      <c r="BN214" s="16"/>
      <c r="BO214" s="59"/>
      <c r="BP214" s="13"/>
      <c r="BQ214" s="16"/>
      <c r="BR214" s="59"/>
      <c r="BS214" s="5"/>
      <c r="BT214" s="16"/>
      <c r="BU214" s="59"/>
      <c r="BV214" s="5"/>
      <c r="BW214" s="16"/>
      <c r="BX214" s="59"/>
      <c r="BY214" s="5"/>
      <c r="BZ214" s="16"/>
      <c r="CA214" s="59"/>
      <c r="CB214" s="5"/>
      <c r="CC214" s="16"/>
      <c r="CD214" s="59"/>
      <c r="CE214" s="5"/>
      <c r="CF214" s="16"/>
      <c r="CG214" s="59"/>
      <c r="CH214" s="5"/>
      <c r="CI214" s="16"/>
      <c r="CJ214" s="59"/>
      <c r="CK214" s="5"/>
      <c r="CL214" s="16"/>
      <c r="CM214" s="59"/>
      <c r="CN214" s="5"/>
      <c r="CO214" s="16"/>
      <c r="CP214" s="59"/>
      <c r="CQ214" s="5"/>
      <c r="CR214" s="16"/>
      <c r="CS214" s="59"/>
      <c r="CT214" s="5"/>
      <c r="CU214" s="16"/>
      <c r="CV214" s="59"/>
      <c r="CW214" s="5"/>
      <c r="CX214" s="16"/>
      <c r="CY214" s="59"/>
      <c r="CZ214" s="5"/>
      <c r="DA214" s="16"/>
      <c r="DB214" s="59"/>
      <c r="DC214" s="13"/>
      <c r="DD214" s="16"/>
      <c r="DE214" s="59"/>
      <c r="DF214" s="5"/>
      <c r="DG214" s="16"/>
      <c r="DH214" s="59"/>
      <c r="DI214" s="5"/>
      <c r="DJ214" s="16"/>
      <c r="DK214" s="59"/>
      <c r="DL214" s="5"/>
      <c r="DM214" s="16"/>
      <c r="DN214" s="59"/>
      <c r="DO214" s="5"/>
      <c r="DP214" s="16"/>
      <c r="DQ214" s="59"/>
      <c r="DR214" s="5"/>
      <c r="DS214" s="16"/>
      <c r="DT214" s="59"/>
      <c r="DU214" s="5"/>
      <c r="DV214" s="16"/>
      <c r="DW214" s="59"/>
      <c r="DX214" s="5"/>
      <c r="DY214" s="16"/>
      <c r="DZ214" s="59"/>
      <c r="EA214" s="5"/>
      <c r="EB214" s="16"/>
      <c r="EC214" s="59"/>
      <c r="ED214" s="5"/>
      <c r="EE214" s="16"/>
      <c r="EF214" s="59"/>
      <c r="EG214" s="13"/>
      <c r="EH214" s="16"/>
      <c r="EI214" s="76"/>
    </row>
    <row r="215" spans="1:139" ht="12" customHeight="1" x14ac:dyDescent="0.25">
      <c r="A215" s="4"/>
      <c r="B215" s="13"/>
      <c r="C215" s="16"/>
      <c r="D215" s="59"/>
      <c r="E215" s="5"/>
      <c r="F215" s="16"/>
      <c r="G215" s="59"/>
      <c r="H215" s="5"/>
      <c r="I215" s="16"/>
      <c r="J215" s="59"/>
      <c r="K215" s="5"/>
      <c r="L215" s="16"/>
      <c r="M215" s="59"/>
      <c r="N215" s="5"/>
      <c r="O215" s="16"/>
      <c r="P215" s="59"/>
      <c r="Q215" s="5"/>
      <c r="R215" s="16"/>
      <c r="S215" s="59"/>
      <c r="T215" s="5"/>
      <c r="U215" s="16"/>
      <c r="V215" s="59"/>
      <c r="W215" s="5"/>
      <c r="X215" s="16"/>
      <c r="Y215" s="59"/>
      <c r="Z215" s="5"/>
      <c r="AA215" s="16"/>
      <c r="AB215" s="59"/>
      <c r="AC215" s="13"/>
      <c r="AD215" s="16"/>
      <c r="AE215" s="59"/>
      <c r="AF215" s="5"/>
      <c r="AG215" s="16"/>
      <c r="AH215" s="59"/>
      <c r="AI215" s="5"/>
      <c r="AJ215" s="16"/>
      <c r="AK215" s="59"/>
      <c r="AL215" s="5"/>
      <c r="AM215" s="16"/>
      <c r="AN215" s="59"/>
      <c r="AO215" s="5"/>
      <c r="AP215" s="16"/>
      <c r="AQ215" s="59"/>
      <c r="AR215" s="5"/>
      <c r="AS215" s="16"/>
      <c r="AT215" s="59"/>
      <c r="AU215" s="5"/>
      <c r="AV215" s="16"/>
      <c r="AW215" s="59"/>
      <c r="AX215" s="5"/>
      <c r="AY215" s="16"/>
      <c r="AZ215" s="59"/>
      <c r="BA215" s="5"/>
      <c r="BB215" s="16"/>
      <c r="BC215" s="59"/>
      <c r="BD215" s="5"/>
      <c r="BE215" s="16"/>
      <c r="BF215" s="59"/>
      <c r="BG215" s="5"/>
      <c r="BH215" s="16"/>
      <c r="BI215" s="59"/>
      <c r="BJ215" s="5"/>
      <c r="BK215" s="16"/>
      <c r="BL215" s="59"/>
      <c r="BM215" s="5"/>
      <c r="BN215" s="16"/>
      <c r="BO215" s="59"/>
      <c r="BP215" s="13"/>
      <c r="BQ215" s="16"/>
      <c r="BR215" s="59"/>
      <c r="BS215" s="5"/>
      <c r="BT215" s="16"/>
      <c r="BU215" s="59"/>
      <c r="BV215" s="5"/>
      <c r="BW215" s="16"/>
      <c r="BX215" s="59"/>
      <c r="BY215" s="5"/>
      <c r="BZ215" s="16"/>
      <c r="CA215" s="59"/>
      <c r="CB215" s="5"/>
      <c r="CC215" s="16"/>
      <c r="CD215" s="59"/>
      <c r="CE215" s="5"/>
      <c r="CF215" s="16"/>
      <c r="CG215" s="59"/>
      <c r="CH215" s="5"/>
      <c r="CI215" s="16"/>
      <c r="CJ215" s="59"/>
      <c r="CK215" s="5"/>
      <c r="CL215" s="16"/>
      <c r="CM215" s="59"/>
      <c r="CN215" s="5"/>
      <c r="CO215" s="16"/>
      <c r="CP215" s="59"/>
      <c r="CQ215" s="5"/>
      <c r="CR215" s="16"/>
      <c r="CS215" s="59"/>
      <c r="CT215" s="5"/>
      <c r="CU215" s="16"/>
      <c r="CV215" s="59"/>
      <c r="CW215" s="5"/>
      <c r="CX215" s="16"/>
      <c r="CY215" s="59"/>
      <c r="CZ215" s="5"/>
      <c r="DA215" s="16"/>
      <c r="DB215" s="59"/>
      <c r="DC215" s="13"/>
      <c r="DD215" s="16"/>
      <c r="DE215" s="59"/>
      <c r="DF215" s="5"/>
      <c r="DG215" s="16"/>
      <c r="DH215" s="59"/>
      <c r="DI215" s="5"/>
      <c r="DJ215" s="16"/>
      <c r="DK215" s="59"/>
      <c r="DL215" s="5"/>
      <c r="DM215" s="16"/>
      <c r="DN215" s="59"/>
      <c r="DO215" s="5"/>
      <c r="DP215" s="16"/>
      <c r="DQ215" s="59"/>
      <c r="DR215" s="5"/>
      <c r="DS215" s="16"/>
      <c r="DT215" s="59"/>
      <c r="DU215" s="5"/>
      <c r="DV215" s="16"/>
      <c r="DW215" s="59"/>
      <c r="DX215" s="5"/>
      <c r="DY215" s="16"/>
      <c r="DZ215" s="59"/>
      <c r="EA215" s="5"/>
      <c r="EB215" s="16"/>
      <c r="EC215" s="59"/>
      <c r="ED215" s="5"/>
      <c r="EE215" s="16"/>
      <c r="EF215" s="59"/>
      <c r="EG215" s="13"/>
      <c r="EH215" s="16"/>
      <c r="EI215" s="76"/>
    </row>
    <row r="216" spans="1:139" ht="12" customHeight="1" x14ac:dyDescent="0.25">
      <c r="A216" s="4"/>
      <c r="B216" s="13"/>
      <c r="C216" s="16"/>
      <c r="D216" s="59"/>
      <c r="E216" s="5"/>
      <c r="F216" s="16"/>
      <c r="G216" s="59"/>
      <c r="H216" s="5"/>
      <c r="I216" s="16"/>
      <c r="J216" s="59"/>
      <c r="K216" s="5"/>
      <c r="L216" s="16"/>
      <c r="M216" s="59"/>
      <c r="N216" s="5"/>
      <c r="O216" s="16"/>
      <c r="P216" s="59"/>
      <c r="Q216" s="5"/>
      <c r="R216" s="16"/>
      <c r="S216" s="59"/>
      <c r="T216" s="5"/>
      <c r="U216" s="16"/>
      <c r="V216" s="59"/>
      <c r="W216" s="5"/>
      <c r="X216" s="16"/>
      <c r="Y216" s="59"/>
      <c r="Z216" s="5"/>
      <c r="AA216" s="16"/>
      <c r="AB216" s="59"/>
      <c r="AC216" s="13"/>
      <c r="AD216" s="16"/>
      <c r="AE216" s="59"/>
      <c r="AF216" s="5"/>
      <c r="AG216" s="16"/>
      <c r="AH216" s="59"/>
      <c r="AI216" s="5"/>
      <c r="AJ216" s="16"/>
      <c r="AK216" s="59"/>
      <c r="AL216" s="5"/>
      <c r="AM216" s="16"/>
      <c r="AN216" s="59"/>
      <c r="AO216" s="5"/>
      <c r="AP216" s="16"/>
      <c r="AQ216" s="59"/>
      <c r="AR216" s="5"/>
      <c r="AS216" s="16"/>
      <c r="AT216" s="59"/>
      <c r="AU216" s="5"/>
      <c r="AV216" s="16"/>
      <c r="AW216" s="59"/>
      <c r="AX216" s="5"/>
      <c r="AY216" s="16"/>
      <c r="AZ216" s="59"/>
      <c r="BA216" s="5"/>
      <c r="BB216" s="16"/>
      <c r="BC216" s="59"/>
      <c r="BD216" s="5"/>
      <c r="BE216" s="16"/>
      <c r="BF216" s="59"/>
      <c r="BG216" s="5"/>
      <c r="BH216" s="16"/>
      <c r="BI216" s="59"/>
      <c r="BJ216" s="5"/>
      <c r="BK216" s="16"/>
      <c r="BL216" s="59"/>
      <c r="BM216" s="5"/>
      <c r="BN216" s="16"/>
      <c r="BO216" s="59"/>
      <c r="BP216" s="13"/>
      <c r="BQ216" s="16"/>
      <c r="BR216" s="59"/>
      <c r="BS216" s="5"/>
      <c r="BT216" s="16"/>
      <c r="BU216" s="59"/>
      <c r="BV216" s="5"/>
      <c r="BW216" s="16"/>
      <c r="BX216" s="59"/>
      <c r="BY216" s="5"/>
      <c r="BZ216" s="16"/>
      <c r="CA216" s="59"/>
      <c r="CB216" s="5"/>
      <c r="CC216" s="16"/>
      <c r="CD216" s="59"/>
      <c r="CE216" s="5"/>
      <c r="CF216" s="16"/>
      <c r="CG216" s="59"/>
      <c r="CH216" s="5"/>
      <c r="CI216" s="16"/>
      <c r="CJ216" s="59"/>
      <c r="CK216" s="5"/>
      <c r="CL216" s="16"/>
      <c r="CM216" s="59"/>
      <c r="CN216" s="5"/>
      <c r="CO216" s="16"/>
      <c r="CP216" s="59"/>
      <c r="CQ216" s="5"/>
      <c r="CR216" s="16"/>
      <c r="CS216" s="59"/>
      <c r="CT216" s="5"/>
      <c r="CU216" s="16"/>
      <c r="CV216" s="59"/>
      <c r="CW216" s="5"/>
      <c r="CX216" s="16"/>
      <c r="CY216" s="59"/>
      <c r="CZ216" s="5"/>
      <c r="DA216" s="16"/>
      <c r="DB216" s="59"/>
      <c r="DC216" s="13"/>
      <c r="DD216" s="16"/>
      <c r="DE216" s="59"/>
      <c r="DF216" s="5"/>
      <c r="DG216" s="16"/>
      <c r="DH216" s="59"/>
      <c r="DI216" s="5"/>
      <c r="DJ216" s="16"/>
      <c r="DK216" s="59"/>
      <c r="DL216" s="5"/>
      <c r="DM216" s="16"/>
      <c r="DN216" s="59"/>
      <c r="DO216" s="5"/>
      <c r="DP216" s="16"/>
      <c r="DQ216" s="59"/>
      <c r="DR216" s="5"/>
      <c r="DS216" s="16"/>
      <c r="DT216" s="59"/>
      <c r="DU216" s="5"/>
      <c r="DV216" s="16"/>
      <c r="DW216" s="59"/>
      <c r="DX216" s="5"/>
      <c r="DY216" s="16"/>
      <c r="DZ216" s="59"/>
      <c r="EA216" s="5"/>
      <c r="EB216" s="16"/>
      <c r="EC216" s="59"/>
      <c r="ED216" s="5"/>
      <c r="EE216" s="16"/>
      <c r="EF216" s="59"/>
      <c r="EG216" s="13"/>
      <c r="EH216" s="16"/>
      <c r="EI216" s="76"/>
    </row>
    <row r="217" spans="1:139" ht="12" customHeight="1" x14ac:dyDescent="0.25">
      <c r="A217" s="4"/>
      <c r="B217" s="13"/>
      <c r="C217" s="16"/>
      <c r="D217" s="59"/>
      <c r="E217" s="5"/>
      <c r="F217" s="16"/>
      <c r="G217" s="59"/>
      <c r="H217" s="5"/>
      <c r="I217" s="16"/>
      <c r="J217" s="59"/>
      <c r="K217" s="5"/>
      <c r="L217" s="16"/>
      <c r="M217" s="59"/>
      <c r="N217" s="5"/>
      <c r="O217" s="16"/>
      <c r="P217" s="59"/>
      <c r="Q217" s="5"/>
      <c r="R217" s="16"/>
      <c r="S217" s="59"/>
      <c r="T217" s="5"/>
      <c r="U217" s="16"/>
      <c r="V217" s="59"/>
      <c r="W217" s="5"/>
      <c r="X217" s="16"/>
      <c r="Y217" s="59"/>
      <c r="Z217" s="5"/>
      <c r="AA217" s="16"/>
      <c r="AB217" s="59"/>
      <c r="AC217" s="13"/>
      <c r="AD217" s="16"/>
      <c r="AE217" s="59"/>
      <c r="AF217" s="5"/>
      <c r="AG217" s="16"/>
      <c r="AH217" s="59"/>
      <c r="AI217" s="5"/>
      <c r="AJ217" s="16"/>
      <c r="AK217" s="59"/>
      <c r="AL217" s="5"/>
      <c r="AM217" s="16"/>
      <c r="AN217" s="59"/>
      <c r="AO217" s="5"/>
      <c r="AP217" s="16"/>
      <c r="AQ217" s="59"/>
      <c r="AR217" s="5"/>
      <c r="AS217" s="16"/>
      <c r="AT217" s="59"/>
      <c r="AU217" s="5"/>
      <c r="AV217" s="16"/>
      <c r="AW217" s="59"/>
      <c r="AX217" s="5"/>
      <c r="AY217" s="16"/>
      <c r="AZ217" s="59"/>
      <c r="BA217" s="5"/>
      <c r="BB217" s="16"/>
      <c r="BC217" s="59"/>
      <c r="BD217" s="5"/>
      <c r="BE217" s="16"/>
      <c r="BF217" s="59"/>
      <c r="BG217" s="5"/>
      <c r="BH217" s="16"/>
      <c r="BI217" s="59"/>
      <c r="BJ217" s="5"/>
      <c r="BK217" s="16"/>
      <c r="BL217" s="59"/>
      <c r="BM217" s="5"/>
      <c r="BN217" s="16"/>
      <c r="BO217" s="59"/>
      <c r="BP217" s="13"/>
      <c r="BQ217" s="16"/>
      <c r="BR217" s="59"/>
      <c r="BS217" s="5"/>
      <c r="BT217" s="16"/>
      <c r="BU217" s="59"/>
      <c r="BV217" s="5"/>
      <c r="BW217" s="16"/>
      <c r="BX217" s="59"/>
      <c r="BY217" s="5"/>
      <c r="BZ217" s="16"/>
      <c r="CA217" s="59"/>
      <c r="CB217" s="5"/>
      <c r="CC217" s="16"/>
      <c r="CD217" s="59"/>
      <c r="CE217" s="5"/>
      <c r="CF217" s="16"/>
      <c r="CG217" s="59"/>
      <c r="CH217" s="5"/>
      <c r="CI217" s="16"/>
      <c r="CJ217" s="59"/>
      <c r="CK217" s="5"/>
      <c r="CL217" s="16"/>
      <c r="CM217" s="59"/>
      <c r="CN217" s="5"/>
      <c r="CO217" s="16"/>
      <c r="CP217" s="59"/>
      <c r="CQ217" s="5"/>
      <c r="CR217" s="16"/>
      <c r="CS217" s="59"/>
      <c r="CT217" s="5"/>
      <c r="CU217" s="16"/>
      <c r="CV217" s="59"/>
      <c r="CW217" s="5"/>
      <c r="CX217" s="16"/>
      <c r="CY217" s="59"/>
      <c r="CZ217" s="5"/>
      <c r="DA217" s="16"/>
      <c r="DB217" s="59"/>
      <c r="DC217" s="13"/>
      <c r="DD217" s="16"/>
      <c r="DE217" s="59"/>
      <c r="DF217" s="5"/>
      <c r="DG217" s="16"/>
      <c r="DH217" s="59"/>
      <c r="DI217" s="5"/>
      <c r="DJ217" s="16"/>
      <c r="DK217" s="59"/>
      <c r="DL217" s="5"/>
      <c r="DM217" s="16"/>
      <c r="DN217" s="59"/>
      <c r="DO217" s="5"/>
      <c r="DP217" s="16"/>
      <c r="DQ217" s="59"/>
      <c r="DR217" s="5"/>
      <c r="DS217" s="16"/>
      <c r="DT217" s="59"/>
      <c r="DU217" s="5"/>
      <c r="DV217" s="16"/>
      <c r="DW217" s="59"/>
      <c r="DX217" s="5"/>
      <c r="DY217" s="16"/>
      <c r="DZ217" s="59"/>
      <c r="EA217" s="5"/>
      <c r="EB217" s="16"/>
      <c r="EC217" s="59"/>
      <c r="ED217" s="5"/>
      <c r="EE217" s="16"/>
      <c r="EF217" s="59"/>
      <c r="EG217" s="13"/>
      <c r="EH217" s="16"/>
      <c r="EI217" s="76"/>
    </row>
    <row r="218" spans="1:139" ht="12" customHeight="1" x14ac:dyDescent="0.25">
      <c r="A218" s="4"/>
      <c r="B218" s="13"/>
      <c r="C218" s="16"/>
      <c r="D218" s="59"/>
      <c r="E218" s="5"/>
      <c r="F218" s="16"/>
      <c r="G218" s="59"/>
      <c r="H218" s="5"/>
      <c r="I218" s="16"/>
      <c r="J218" s="59"/>
      <c r="K218" s="5"/>
      <c r="L218" s="16"/>
      <c r="M218" s="59"/>
      <c r="N218" s="5"/>
      <c r="O218" s="16"/>
      <c r="P218" s="59"/>
      <c r="Q218" s="5"/>
      <c r="R218" s="16"/>
      <c r="S218" s="59"/>
      <c r="T218" s="5"/>
      <c r="U218" s="16"/>
      <c r="V218" s="59"/>
      <c r="W218" s="5"/>
      <c r="X218" s="16"/>
      <c r="Y218" s="59"/>
      <c r="Z218" s="5"/>
      <c r="AA218" s="16"/>
      <c r="AB218" s="59"/>
      <c r="AC218" s="13"/>
      <c r="AD218" s="16"/>
      <c r="AE218" s="59"/>
      <c r="AF218" s="5"/>
      <c r="AG218" s="16"/>
      <c r="AH218" s="59"/>
      <c r="AI218" s="5"/>
      <c r="AJ218" s="16"/>
      <c r="AK218" s="59"/>
      <c r="AL218" s="5"/>
      <c r="AM218" s="16"/>
      <c r="AN218" s="59"/>
      <c r="AO218" s="5"/>
      <c r="AP218" s="16"/>
      <c r="AQ218" s="59"/>
      <c r="AR218" s="5"/>
      <c r="AS218" s="16"/>
      <c r="AT218" s="59"/>
      <c r="AU218" s="5"/>
      <c r="AV218" s="16"/>
      <c r="AW218" s="59"/>
      <c r="AX218" s="5"/>
      <c r="AY218" s="16"/>
      <c r="AZ218" s="59"/>
      <c r="BA218" s="5"/>
      <c r="BB218" s="16"/>
      <c r="BC218" s="59"/>
      <c r="BD218" s="5"/>
      <c r="BE218" s="16"/>
      <c r="BF218" s="59"/>
      <c r="BG218" s="5"/>
      <c r="BH218" s="16"/>
      <c r="BI218" s="59"/>
      <c r="BJ218" s="5"/>
      <c r="BK218" s="16"/>
      <c r="BL218" s="59"/>
      <c r="BM218" s="5"/>
      <c r="BN218" s="16"/>
      <c r="BO218" s="59"/>
      <c r="BP218" s="13"/>
      <c r="BQ218" s="16"/>
      <c r="BR218" s="59"/>
      <c r="BS218" s="5"/>
      <c r="BT218" s="16"/>
      <c r="BU218" s="59"/>
      <c r="BV218" s="5"/>
      <c r="BW218" s="16"/>
      <c r="BX218" s="59"/>
      <c r="BY218" s="5"/>
      <c r="BZ218" s="16"/>
      <c r="CA218" s="59"/>
      <c r="CB218" s="5"/>
      <c r="CC218" s="16"/>
      <c r="CD218" s="59"/>
      <c r="CE218" s="5"/>
      <c r="CF218" s="16"/>
      <c r="CG218" s="59"/>
      <c r="CH218" s="5"/>
      <c r="CI218" s="16"/>
      <c r="CJ218" s="59"/>
      <c r="CK218" s="5"/>
      <c r="CL218" s="16"/>
      <c r="CM218" s="59"/>
      <c r="CN218" s="5"/>
      <c r="CO218" s="16"/>
      <c r="CP218" s="59"/>
      <c r="CQ218" s="5"/>
      <c r="CR218" s="16"/>
      <c r="CS218" s="59"/>
      <c r="CT218" s="5"/>
      <c r="CU218" s="16"/>
      <c r="CV218" s="59"/>
      <c r="CW218" s="5"/>
      <c r="CX218" s="16"/>
      <c r="CY218" s="59"/>
      <c r="CZ218" s="5"/>
      <c r="DA218" s="16"/>
      <c r="DB218" s="59"/>
      <c r="DC218" s="13"/>
      <c r="DD218" s="16"/>
      <c r="DE218" s="59"/>
      <c r="DF218" s="5"/>
      <c r="DG218" s="16"/>
      <c r="DH218" s="59"/>
      <c r="DI218" s="5"/>
      <c r="DJ218" s="16"/>
      <c r="DK218" s="59"/>
      <c r="DL218" s="5"/>
      <c r="DM218" s="16"/>
      <c r="DN218" s="59"/>
      <c r="DO218" s="5"/>
      <c r="DP218" s="16"/>
      <c r="DQ218" s="59"/>
      <c r="DR218" s="5"/>
      <c r="DS218" s="16"/>
      <c r="DT218" s="59"/>
      <c r="DU218" s="5"/>
      <c r="DV218" s="16"/>
      <c r="DW218" s="59"/>
      <c r="DX218" s="5"/>
      <c r="DY218" s="16"/>
      <c r="DZ218" s="59"/>
      <c r="EA218" s="5"/>
      <c r="EB218" s="16"/>
      <c r="EC218" s="59"/>
      <c r="ED218" s="5"/>
      <c r="EE218" s="16"/>
      <c r="EF218" s="59"/>
      <c r="EG218" s="13"/>
      <c r="EH218" s="16"/>
      <c r="EI218" s="76"/>
    </row>
    <row r="219" spans="1:139" ht="12" customHeight="1" x14ac:dyDescent="0.25">
      <c r="A219" s="4"/>
      <c r="B219" s="13"/>
      <c r="C219" s="16"/>
      <c r="D219" s="59"/>
      <c r="E219" s="5"/>
      <c r="F219" s="16"/>
      <c r="G219" s="59"/>
      <c r="H219" s="5"/>
      <c r="I219" s="16"/>
      <c r="J219" s="59"/>
      <c r="K219" s="5"/>
      <c r="L219" s="16"/>
      <c r="M219" s="59"/>
      <c r="N219" s="5"/>
      <c r="O219" s="16"/>
      <c r="P219" s="59"/>
      <c r="Q219" s="5"/>
      <c r="R219" s="16"/>
      <c r="S219" s="59"/>
      <c r="T219" s="5"/>
      <c r="U219" s="16"/>
      <c r="V219" s="59"/>
      <c r="W219" s="5"/>
      <c r="X219" s="16"/>
      <c r="Y219" s="59"/>
      <c r="Z219" s="5"/>
      <c r="AA219" s="16"/>
      <c r="AB219" s="59"/>
      <c r="AC219" s="13"/>
      <c r="AD219" s="16"/>
      <c r="AE219" s="59"/>
      <c r="AF219" s="5"/>
      <c r="AG219" s="16"/>
      <c r="AH219" s="59"/>
      <c r="AI219" s="5"/>
      <c r="AJ219" s="16"/>
      <c r="AK219" s="59"/>
      <c r="AL219" s="5"/>
      <c r="AM219" s="16"/>
      <c r="AN219" s="59"/>
      <c r="AO219" s="5"/>
      <c r="AP219" s="16"/>
      <c r="AQ219" s="59"/>
      <c r="AR219" s="5"/>
      <c r="AS219" s="16"/>
      <c r="AT219" s="59"/>
      <c r="AU219" s="5"/>
      <c r="AV219" s="16"/>
      <c r="AW219" s="59"/>
      <c r="AX219" s="5"/>
      <c r="AY219" s="16"/>
      <c r="AZ219" s="59"/>
      <c r="BA219" s="5"/>
      <c r="BB219" s="16"/>
      <c r="BC219" s="59"/>
      <c r="BD219" s="5"/>
      <c r="BE219" s="16"/>
      <c r="BF219" s="59"/>
      <c r="BG219" s="5"/>
      <c r="BH219" s="16"/>
      <c r="BI219" s="59"/>
      <c r="BJ219" s="5"/>
      <c r="BK219" s="16"/>
      <c r="BL219" s="59"/>
      <c r="BM219" s="5"/>
      <c r="BN219" s="16"/>
      <c r="BO219" s="59"/>
      <c r="BP219" s="13"/>
      <c r="BQ219" s="16"/>
      <c r="BR219" s="59"/>
      <c r="BS219" s="5"/>
      <c r="BT219" s="16"/>
      <c r="BU219" s="59"/>
      <c r="BV219" s="5"/>
      <c r="BW219" s="16"/>
      <c r="BX219" s="59"/>
      <c r="BY219" s="5"/>
      <c r="BZ219" s="16"/>
      <c r="CA219" s="59"/>
      <c r="CB219" s="5"/>
      <c r="CC219" s="16"/>
      <c r="CD219" s="59"/>
      <c r="CE219" s="5"/>
      <c r="CF219" s="16"/>
      <c r="CG219" s="59"/>
      <c r="CH219" s="5"/>
      <c r="CI219" s="16"/>
      <c r="CJ219" s="59"/>
      <c r="CK219" s="5"/>
      <c r="CL219" s="16"/>
      <c r="CM219" s="59"/>
      <c r="CN219" s="5"/>
      <c r="CO219" s="16"/>
      <c r="CP219" s="59"/>
      <c r="CQ219" s="5"/>
      <c r="CR219" s="16"/>
      <c r="CS219" s="59"/>
      <c r="CT219" s="5"/>
      <c r="CU219" s="16"/>
      <c r="CV219" s="59"/>
      <c r="CW219" s="5"/>
      <c r="CX219" s="16"/>
      <c r="CY219" s="59"/>
      <c r="CZ219" s="5"/>
      <c r="DA219" s="16"/>
      <c r="DB219" s="59"/>
      <c r="DC219" s="13"/>
      <c r="DD219" s="16"/>
      <c r="DE219" s="59"/>
      <c r="DF219" s="5"/>
      <c r="DG219" s="16"/>
      <c r="DH219" s="59"/>
      <c r="DI219" s="5"/>
      <c r="DJ219" s="16"/>
      <c r="DK219" s="59"/>
      <c r="DL219" s="5"/>
      <c r="DM219" s="16"/>
      <c r="DN219" s="59"/>
      <c r="DO219" s="5"/>
      <c r="DP219" s="16"/>
      <c r="DQ219" s="59"/>
      <c r="DR219" s="5"/>
      <c r="DS219" s="16"/>
      <c r="DT219" s="59"/>
      <c r="DU219" s="5"/>
      <c r="DV219" s="16"/>
      <c r="DW219" s="59"/>
      <c r="DX219" s="5"/>
      <c r="DY219" s="16"/>
      <c r="DZ219" s="59"/>
      <c r="EA219" s="5"/>
      <c r="EB219" s="16"/>
      <c r="EC219" s="59"/>
      <c r="ED219" s="5"/>
      <c r="EE219" s="16"/>
      <c r="EF219" s="59"/>
      <c r="EG219" s="13"/>
      <c r="EH219" s="16"/>
      <c r="EI219" s="76"/>
    </row>
    <row r="220" spans="1:139" ht="12" customHeight="1" x14ac:dyDescent="0.25">
      <c r="A220" s="4"/>
      <c r="B220" s="13"/>
      <c r="C220" s="16"/>
      <c r="D220" s="59"/>
      <c r="E220" s="5"/>
      <c r="F220" s="16"/>
      <c r="G220" s="59"/>
      <c r="H220" s="5"/>
      <c r="I220" s="16"/>
      <c r="J220" s="59"/>
      <c r="K220" s="5"/>
      <c r="L220" s="16"/>
      <c r="M220" s="59"/>
      <c r="N220" s="5"/>
      <c r="O220" s="16"/>
      <c r="P220" s="59"/>
      <c r="Q220" s="5"/>
      <c r="R220" s="16"/>
      <c r="S220" s="59"/>
      <c r="T220" s="5"/>
      <c r="U220" s="16"/>
      <c r="V220" s="59"/>
      <c r="W220" s="5"/>
      <c r="X220" s="16"/>
      <c r="Y220" s="59"/>
      <c r="Z220" s="5"/>
      <c r="AA220" s="16"/>
      <c r="AB220" s="59"/>
      <c r="AC220" s="13"/>
      <c r="AD220" s="16"/>
      <c r="AE220" s="59"/>
      <c r="AF220" s="5"/>
      <c r="AG220" s="16"/>
      <c r="AH220" s="59"/>
      <c r="AI220" s="5"/>
      <c r="AJ220" s="16"/>
      <c r="AK220" s="59"/>
      <c r="AL220" s="5"/>
      <c r="AM220" s="16"/>
      <c r="AN220" s="59"/>
      <c r="AO220" s="5"/>
      <c r="AP220" s="16"/>
      <c r="AQ220" s="59"/>
      <c r="AR220" s="5"/>
      <c r="AS220" s="16"/>
      <c r="AT220" s="59"/>
      <c r="AU220" s="5"/>
      <c r="AV220" s="16"/>
      <c r="AW220" s="59"/>
      <c r="AX220" s="5"/>
      <c r="AY220" s="16"/>
      <c r="AZ220" s="59"/>
      <c r="BA220" s="5"/>
      <c r="BB220" s="16"/>
      <c r="BC220" s="59"/>
      <c r="BD220" s="5"/>
      <c r="BE220" s="16"/>
      <c r="BF220" s="59"/>
      <c r="BG220" s="5"/>
      <c r="BH220" s="16"/>
      <c r="BI220" s="59"/>
      <c r="BJ220" s="5"/>
      <c r="BK220" s="16"/>
      <c r="BL220" s="59"/>
      <c r="BM220" s="5"/>
      <c r="BN220" s="16"/>
      <c r="BO220" s="59"/>
      <c r="BP220" s="13"/>
      <c r="BQ220" s="16"/>
      <c r="BR220" s="59"/>
      <c r="BS220" s="5"/>
      <c r="BT220" s="16"/>
      <c r="BU220" s="59"/>
      <c r="BV220" s="5"/>
      <c r="BW220" s="16"/>
      <c r="BX220" s="59"/>
      <c r="BY220" s="5"/>
      <c r="BZ220" s="16"/>
      <c r="CA220" s="59"/>
      <c r="CB220" s="5"/>
      <c r="CC220" s="16"/>
      <c r="CD220" s="59"/>
      <c r="CE220" s="5"/>
      <c r="CF220" s="16"/>
      <c r="CG220" s="59"/>
      <c r="CH220" s="5"/>
      <c r="CI220" s="16"/>
      <c r="CJ220" s="59"/>
      <c r="CK220" s="5"/>
      <c r="CL220" s="16"/>
      <c r="CM220" s="59"/>
      <c r="CN220" s="5"/>
      <c r="CO220" s="16"/>
      <c r="CP220" s="59"/>
      <c r="CQ220" s="5"/>
      <c r="CR220" s="16"/>
      <c r="CS220" s="59"/>
      <c r="CT220" s="5"/>
      <c r="CU220" s="16"/>
      <c r="CV220" s="59"/>
      <c r="CW220" s="5"/>
      <c r="CX220" s="16"/>
      <c r="CY220" s="59"/>
      <c r="CZ220" s="5"/>
      <c r="DA220" s="16"/>
      <c r="DB220" s="59"/>
      <c r="DC220" s="13"/>
      <c r="DD220" s="16"/>
      <c r="DE220" s="59"/>
      <c r="DF220" s="5"/>
      <c r="DG220" s="16"/>
      <c r="DH220" s="59"/>
      <c r="DI220" s="5"/>
      <c r="DJ220" s="16"/>
      <c r="DK220" s="59"/>
      <c r="DL220" s="5"/>
      <c r="DM220" s="16"/>
      <c r="DN220" s="59"/>
      <c r="DO220" s="5"/>
      <c r="DP220" s="16"/>
      <c r="DQ220" s="59"/>
      <c r="DR220" s="5"/>
      <c r="DS220" s="16"/>
      <c r="DT220" s="59"/>
      <c r="DU220" s="5"/>
      <c r="DV220" s="16"/>
      <c r="DW220" s="59"/>
      <c r="DX220" s="5"/>
      <c r="DY220" s="16"/>
      <c r="DZ220" s="59"/>
      <c r="EA220" s="5"/>
      <c r="EB220" s="16"/>
      <c r="EC220" s="59"/>
      <c r="ED220" s="5"/>
      <c r="EE220" s="16"/>
      <c r="EF220" s="59"/>
      <c r="EG220" s="13"/>
      <c r="EH220" s="16"/>
      <c r="EI220" s="76"/>
    </row>
    <row r="221" spans="1:139" ht="12" customHeight="1" x14ac:dyDescent="0.25">
      <c r="A221" s="4"/>
      <c r="B221" s="13"/>
      <c r="C221" s="16"/>
      <c r="D221" s="59"/>
      <c r="E221" s="5"/>
      <c r="F221" s="16"/>
      <c r="G221" s="59"/>
      <c r="H221" s="5"/>
      <c r="I221" s="16"/>
      <c r="J221" s="59"/>
      <c r="K221" s="5"/>
      <c r="L221" s="16"/>
      <c r="M221" s="59"/>
      <c r="N221" s="5"/>
      <c r="O221" s="16"/>
      <c r="P221" s="59"/>
      <c r="Q221" s="5"/>
      <c r="R221" s="16"/>
      <c r="S221" s="59"/>
      <c r="T221" s="5"/>
      <c r="U221" s="16"/>
      <c r="V221" s="59"/>
      <c r="W221" s="5"/>
      <c r="X221" s="16"/>
      <c r="Y221" s="59"/>
      <c r="Z221" s="5"/>
      <c r="AA221" s="16"/>
      <c r="AB221" s="59"/>
      <c r="AC221" s="13"/>
      <c r="AD221" s="16"/>
      <c r="AE221" s="59"/>
      <c r="AF221" s="5"/>
      <c r="AG221" s="16"/>
      <c r="AH221" s="59"/>
      <c r="AI221" s="5"/>
      <c r="AJ221" s="16"/>
      <c r="AK221" s="59"/>
      <c r="AL221" s="5"/>
      <c r="AM221" s="16"/>
      <c r="AN221" s="59"/>
      <c r="AO221" s="5"/>
      <c r="AP221" s="16"/>
      <c r="AQ221" s="59"/>
      <c r="AR221" s="5"/>
      <c r="AS221" s="16"/>
      <c r="AT221" s="59"/>
      <c r="AU221" s="5"/>
      <c r="AV221" s="16"/>
      <c r="AW221" s="59"/>
      <c r="AX221" s="5"/>
      <c r="AY221" s="16"/>
      <c r="AZ221" s="59"/>
      <c r="BA221" s="5"/>
      <c r="BB221" s="16"/>
      <c r="BC221" s="59"/>
      <c r="BD221" s="5"/>
      <c r="BE221" s="16"/>
      <c r="BF221" s="59"/>
      <c r="BG221" s="5"/>
      <c r="BH221" s="16"/>
      <c r="BI221" s="59"/>
      <c r="BJ221" s="5"/>
      <c r="BK221" s="16"/>
      <c r="BL221" s="59"/>
      <c r="BM221" s="5"/>
      <c r="BN221" s="16"/>
      <c r="BO221" s="59"/>
      <c r="BP221" s="13"/>
      <c r="BQ221" s="16"/>
      <c r="BR221" s="59"/>
      <c r="BS221" s="5"/>
      <c r="BT221" s="16"/>
      <c r="BU221" s="59"/>
      <c r="BV221" s="5"/>
      <c r="BW221" s="16"/>
      <c r="BX221" s="59"/>
      <c r="BY221" s="5"/>
      <c r="BZ221" s="16"/>
      <c r="CA221" s="59"/>
      <c r="CB221" s="5"/>
      <c r="CC221" s="16"/>
      <c r="CD221" s="59"/>
      <c r="CE221" s="5"/>
      <c r="CF221" s="16"/>
      <c r="CG221" s="59"/>
      <c r="CH221" s="5"/>
      <c r="CI221" s="16"/>
      <c r="CJ221" s="59"/>
      <c r="CK221" s="5"/>
      <c r="CL221" s="16"/>
      <c r="CM221" s="59"/>
      <c r="CN221" s="5"/>
      <c r="CO221" s="16"/>
      <c r="CP221" s="59"/>
      <c r="CQ221" s="5"/>
      <c r="CR221" s="16"/>
      <c r="CS221" s="59"/>
      <c r="CT221" s="5"/>
      <c r="CU221" s="16"/>
      <c r="CV221" s="59"/>
      <c r="CW221" s="5"/>
      <c r="CX221" s="16"/>
      <c r="CY221" s="59"/>
      <c r="CZ221" s="5"/>
      <c r="DA221" s="16"/>
      <c r="DB221" s="59"/>
      <c r="DC221" s="13"/>
      <c r="DD221" s="16"/>
      <c r="DE221" s="59"/>
      <c r="DF221" s="5"/>
      <c r="DG221" s="16"/>
      <c r="DH221" s="59"/>
      <c r="DI221" s="5"/>
      <c r="DJ221" s="16"/>
      <c r="DK221" s="59"/>
      <c r="DL221" s="5"/>
      <c r="DM221" s="16"/>
      <c r="DN221" s="59"/>
      <c r="DO221" s="5"/>
      <c r="DP221" s="16"/>
      <c r="DQ221" s="59"/>
      <c r="DR221" s="5"/>
      <c r="DS221" s="16"/>
      <c r="DT221" s="59"/>
      <c r="DU221" s="5"/>
      <c r="DV221" s="16"/>
      <c r="DW221" s="59"/>
      <c r="DX221" s="5"/>
      <c r="DY221" s="16"/>
      <c r="DZ221" s="59"/>
      <c r="EA221" s="5"/>
      <c r="EB221" s="16"/>
      <c r="EC221" s="59"/>
      <c r="ED221" s="5"/>
      <c r="EE221" s="16"/>
      <c r="EF221" s="59"/>
      <c r="EG221" s="13"/>
      <c r="EH221" s="16"/>
      <c r="EI221" s="76"/>
    </row>
    <row r="222" spans="1:139" ht="12" customHeight="1" x14ac:dyDescent="0.25">
      <c r="A222" s="4"/>
      <c r="B222" s="13"/>
      <c r="C222" s="16"/>
      <c r="D222" s="59"/>
      <c r="E222" s="5"/>
      <c r="F222" s="16"/>
      <c r="G222" s="59"/>
      <c r="H222" s="5"/>
      <c r="I222" s="16"/>
      <c r="J222" s="59"/>
      <c r="K222" s="5"/>
      <c r="L222" s="16"/>
      <c r="M222" s="59"/>
      <c r="N222" s="5"/>
      <c r="O222" s="16"/>
      <c r="P222" s="59"/>
      <c r="Q222" s="5"/>
      <c r="R222" s="16"/>
      <c r="S222" s="59"/>
      <c r="T222" s="5"/>
      <c r="U222" s="16"/>
      <c r="V222" s="59"/>
      <c r="W222" s="5"/>
      <c r="X222" s="16"/>
      <c r="Y222" s="59"/>
      <c r="Z222" s="5"/>
      <c r="AA222" s="16"/>
      <c r="AB222" s="59"/>
      <c r="AC222" s="13"/>
      <c r="AD222" s="16"/>
      <c r="AE222" s="59"/>
      <c r="AF222" s="5"/>
      <c r="AG222" s="16"/>
      <c r="AH222" s="59"/>
      <c r="AI222" s="5"/>
      <c r="AJ222" s="16"/>
      <c r="AK222" s="59"/>
      <c r="AL222" s="5"/>
      <c r="AM222" s="16"/>
      <c r="AN222" s="59"/>
      <c r="AO222" s="5"/>
      <c r="AP222" s="16"/>
      <c r="AQ222" s="59"/>
      <c r="AR222" s="5"/>
      <c r="AS222" s="16"/>
      <c r="AT222" s="59"/>
      <c r="AU222" s="5"/>
      <c r="AV222" s="16"/>
      <c r="AW222" s="59"/>
      <c r="AX222" s="5"/>
      <c r="AY222" s="16"/>
      <c r="AZ222" s="59"/>
      <c r="BA222" s="5"/>
      <c r="BB222" s="16"/>
      <c r="BC222" s="59"/>
      <c r="BD222" s="5"/>
      <c r="BE222" s="16"/>
      <c r="BF222" s="59"/>
      <c r="BG222" s="5"/>
      <c r="BH222" s="16"/>
      <c r="BI222" s="59"/>
      <c r="BJ222" s="5"/>
      <c r="BK222" s="16"/>
      <c r="BL222" s="59"/>
      <c r="BM222" s="5"/>
      <c r="BN222" s="16"/>
      <c r="BO222" s="59"/>
      <c r="BP222" s="13"/>
      <c r="BQ222" s="16"/>
      <c r="BR222" s="59"/>
      <c r="BS222" s="5"/>
      <c r="BT222" s="16"/>
      <c r="BU222" s="59"/>
      <c r="BV222" s="5"/>
      <c r="BW222" s="16"/>
      <c r="BX222" s="59"/>
      <c r="BY222" s="5"/>
      <c r="BZ222" s="16"/>
      <c r="CA222" s="59"/>
      <c r="CB222" s="5"/>
      <c r="CC222" s="16"/>
      <c r="CD222" s="59"/>
      <c r="CE222" s="5"/>
      <c r="CF222" s="16"/>
      <c r="CG222" s="59"/>
      <c r="CH222" s="5"/>
      <c r="CI222" s="16"/>
      <c r="CJ222" s="59"/>
      <c r="CK222" s="5"/>
      <c r="CL222" s="16"/>
      <c r="CM222" s="59"/>
      <c r="CN222" s="5"/>
      <c r="CO222" s="16"/>
      <c r="CP222" s="59"/>
      <c r="CQ222" s="5"/>
      <c r="CR222" s="16"/>
      <c r="CS222" s="59"/>
      <c r="CT222" s="5"/>
      <c r="CU222" s="16"/>
      <c r="CV222" s="59"/>
      <c r="CW222" s="5"/>
      <c r="CX222" s="16"/>
      <c r="CY222" s="59"/>
      <c r="CZ222" s="5"/>
      <c r="DA222" s="16"/>
      <c r="DB222" s="59"/>
      <c r="DC222" s="13"/>
      <c r="DD222" s="16"/>
      <c r="DE222" s="59"/>
      <c r="DF222" s="5"/>
      <c r="DG222" s="16"/>
      <c r="DH222" s="59"/>
      <c r="DI222" s="5"/>
      <c r="DJ222" s="16"/>
      <c r="DK222" s="59"/>
      <c r="DL222" s="5"/>
      <c r="DM222" s="16"/>
      <c r="DN222" s="59"/>
      <c r="DO222" s="5"/>
      <c r="DP222" s="16"/>
      <c r="DQ222" s="59"/>
      <c r="DR222" s="5"/>
      <c r="DS222" s="16"/>
      <c r="DT222" s="59"/>
      <c r="DU222" s="5"/>
      <c r="DV222" s="16"/>
      <c r="DW222" s="59"/>
      <c r="DX222" s="5"/>
      <c r="DY222" s="16"/>
      <c r="DZ222" s="59"/>
      <c r="EA222" s="5"/>
      <c r="EB222" s="16"/>
      <c r="EC222" s="59"/>
      <c r="ED222" s="5"/>
      <c r="EE222" s="16"/>
      <c r="EF222" s="59"/>
      <c r="EG222" s="13"/>
      <c r="EH222" s="16"/>
      <c r="EI222" s="76"/>
    </row>
    <row r="223" spans="1:139" ht="12" customHeight="1" x14ac:dyDescent="0.25">
      <c r="A223" s="4"/>
      <c r="B223" s="13"/>
      <c r="C223" s="16"/>
      <c r="D223" s="59"/>
      <c r="E223" s="5"/>
      <c r="F223" s="16"/>
      <c r="G223" s="59"/>
      <c r="H223" s="5"/>
      <c r="I223" s="16"/>
      <c r="J223" s="59"/>
      <c r="K223" s="5"/>
      <c r="L223" s="16"/>
      <c r="M223" s="59"/>
      <c r="N223" s="5"/>
      <c r="O223" s="16"/>
      <c r="P223" s="59"/>
      <c r="Q223" s="5"/>
      <c r="R223" s="16"/>
      <c r="S223" s="59"/>
      <c r="T223" s="5"/>
      <c r="U223" s="16"/>
      <c r="V223" s="59"/>
      <c r="W223" s="5"/>
      <c r="X223" s="16"/>
      <c r="Y223" s="59"/>
      <c r="Z223" s="5"/>
      <c r="AA223" s="16"/>
      <c r="AB223" s="59"/>
      <c r="AC223" s="13"/>
      <c r="AD223" s="16"/>
      <c r="AE223" s="59"/>
      <c r="AF223" s="5"/>
      <c r="AG223" s="16"/>
      <c r="AH223" s="59"/>
      <c r="AI223" s="5"/>
      <c r="AJ223" s="16"/>
      <c r="AK223" s="59"/>
      <c r="AL223" s="5"/>
      <c r="AM223" s="16"/>
      <c r="AN223" s="59"/>
      <c r="AO223" s="5"/>
      <c r="AP223" s="16"/>
      <c r="AQ223" s="59"/>
      <c r="AR223" s="5"/>
      <c r="AS223" s="16"/>
      <c r="AT223" s="59"/>
      <c r="AU223" s="5"/>
      <c r="AV223" s="16"/>
      <c r="AW223" s="59"/>
      <c r="AX223" s="5"/>
      <c r="AY223" s="16"/>
      <c r="AZ223" s="59"/>
      <c r="BA223" s="5"/>
      <c r="BB223" s="16"/>
      <c r="BC223" s="59"/>
      <c r="BD223" s="5"/>
      <c r="BE223" s="16"/>
      <c r="BF223" s="59"/>
      <c r="BG223" s="5"/>
      <c r="BH223" s="16"/>
      <c r="BI223" s="59"/>
      <c r="BJ223" s="5"/>
      <c r="BK223" s="16"/>
      <c r="BL223" s="59"/>
      <c r="BM223" s="5"/>
      <c r="BN223" s="16"/>
      <c r="BO223" s="59"/>
      <c r="BP223" s="13"/>
      <c r="BQ223" s="16"/>
      <c r="BR223" s="59"/>
      <c r="BS223" s="5"/>
      <c r="BT223" s="16"/>
      <c r="BU223" s="59"/>
      <c r="BV223" s="5"/>
      <c r="BW223" s="16"/>
      <c r="BX223" s="59"/>
      <c r="BY223" s="5"/>
      <c r="BZ223" s="16"/>
      <c r="CA223" s="59"/>
      <c r="CB223" s="5"/>
      <c r="CC223" s="16"/>
      <c r="CD223" s="59"/>
      <c r="CE223" s="5"/>
      <c r="CF223" s="16"/>
      <c r="CG223" s="59"/>
      <c r="CH223" s="5"/>
      <c r="CI223" s="16"/>
      <c r="CJ223" s="59"/>
      <c r="CK223" s="5"/>
      <c r="CL223" s="16"/>
      <c r="CM223" s="59"/>
      <c r="CN223" s="5"/>
      <c r="CO223" s="16"/>
      <c r="CP223" s="59"/>
      <c r="CQ223" s="5"/>
      <c r="CR223" s="16"/>
      <c r="CS223" s="59"/>
      <c r="CT223" s="5"/>
      <c r="CU223" s="16"/>
      <c r="CV223" s="59"/>
      <c r="CW223" s="5"/>
      <c r="CX223" s="16"/>
      <c r="CY223" s="59"/>
      <c r="CZ223" s="5"/>
      <c r="DA223" s="16"/>
      <c r="DB223" s="59"/>
      <c r="DC223" s="13"/>
      <c r="DD223" s="16"/>
      <c r="DE223" s="59"/>
      <c r="DF223" s="5"/>
      <c r="DG223" s="16"/>
      <c r="DH223" s="59"/>
      <c r="DI223" s="5"/>
      <c r="DJ223" s="16"/>
      <c r="DK223" s="59"/>
      <c r="DL223" s="5"/>
      <c r="DM223" s="16"/>
      <c r="DN223" s="59"/>
      <c r="DO223" s="5"/>
      <c r="DP223" s="16"/>
      <c r="DQ223" s="59"/>
      <c r="DR223" s="5"/>
      <c r="DS223" s="16"/>
      <c r="DT223" s="59"/>
      <c r="DU223" s="5"/>
      <c r="DV223" s="16"/>
      <c r="DW223" s="59"/>
      <c r="DX223" s="5"/>
      <c r="DY223" s="16"/>
      <c r="DZ223" s="59"/>
      <c r="EA223" s="5"/>
      <c r="EB223" s="16"/>
      <c r="EC223" s="59"/>
      <c r="ED223" s="5"/>
      <c r="EE223" s="16"/>
      <c r="EF223" s="59"/>
      <c r="EG223" s="13"/>
      <c r="EH223" s="16"/>
      <c r="EI223" s="76"/>
    </row>
    <row r="224" spans="1:139" ht="12" customHeight="1" x14ac:dyDescent="0.25">
      <c r="A224" s="4"/>
      <c r="B224" s="13"/>
      <c r="C224" s="16"/>
      <c r="D224" s="59"/>
      <c r="E224" s="5"/>
      <c r="F224" s="16"/>
      <c r="G224" s="59"/>
      <c r="H224" s="5"/>
      <c r="I224" s="16"/>
      <c r="J224" s="59"/>
      <c r="K224" s="5"/>
      <c r="L224" s="16"/>
      <c r="M224" s="59"/>
      <c r="N224" s="5"/>
      <c r="O224" s="16"/>
      <c r="P224" s="59"/>
      <c r="Q224" s="5"/>
      <c r="R224" s="16"/>
      <c r="S224" s="59"/>
      <c r="T224" s="5"/>
      <c r="U224" s="16"/>
      <c r="V224" s="59"/>
      <c r="W224" s="5"/>
      <c r="X224" s="16"/>
      <c r="Y224" s="59"/>
      <c r="Z224" s="5"/>
      <c r="AA224" s="16"/>
      <c r="AB224" s="59"/>
      <c r="AC224" s="13"/>
      <c r="AD224" s="16"/>
      <c r="AE224" s="59"/>
      <c r="AF224" s="5"/>
      <c r="AG224" s="16"/>
      <c r="AH224" s="59"/>
      <c r="AI224" s="5"/>
      <c r="AJ224" s="16"/>
      <c r="AK224" s="59"/>
      <c r="AL224" s="5"/>
      <c r="AM224" s="16"/>
      <c r="AN224" s="59"/>
      <c r="AO224" s="5"/>
      <c r="AP224" s="16"/>
      <c r="AQ224" s="59"/>
      <c r="AR224" s="5"/>
      <c r="AS224" s="16"/>
      <c r="AT224" s="59"/>
      <c r="AU224" s="5"/>
      <c r="AV224" s="16"/>
      <c r="AW224" s="59"/>
      <c r="AX224" s="5"/>
      <c r="AY224" s="16"/>
      <c r="AZ224" s="59"/>
      <c r="BA224" s="5"/>
      <c r="BB224" s="16"/>
      <c r="BC224" s="59"/>
      <c r="BD224" s="5"/>
      <c r="BE224" s="16"/>
      <c r="BF224" s="59"/>
      <c r="BG224" s="5"/>
      <c r="BH224" s="16"/>
      <c r="BI224" s="59"/>
      <c r="BJ224" s="5"/>
      <c r="BK224" s="16"/>
      <c r="BL224" s="59"/>
      <c r="BM224" s="5"/>
      <c r="BN224" s="16"/>
      <c r="BO224" s="59"/>
      <c r="BP224" s="13"/>
      <c r="BQ224" s="16"/>
      <c r="BR224" s="59"/>
      <c r="BS224" s="5"/>
      <c r="BT224" s="16"/>
      <c r="BU224" s="59"/>
      <c r="BV224" s="5"/>
      <c r="BW224" s="16"/>
      <c r="BX224" s="59"/>
      <c r="BY224" s="5"/>
      <c r="BZ224" s="16"/>
      <c r="CA224" s="59"/>
      <c r="CB224" s="5"/>
      <c r="CC224" s="16"/>
      <c r="CD224" s="59"/>
      <c r="CE224" s="5"/>
      <c r="CF224" s="16"/>
      <c r="CG224" s="59"/>
      <c r="CH224" s="5"/>
      <c r="CI224" s="16"/>
      <c r="CJ224" s="59"/>
      <c r="CK224" s="5"/>
      <c r="CL224" s="16"/>
      <c r="CM224" s="59"/>
      <c r="CN224" s="5"/>
      <c r="CO224" s="16"/>
      <c r="CP224" s="59"/>
      <c r="CQ224" s="5"/>
      <c r="CR224" s="16"/>
      <c r="CS224" s="59"/>
      <c r="CT224" s="5"/>
      <c r="CU224" s="16"/>
      <c r="CV224" s="59"/>
      <c r="CW224" s="5"/>
      <c r="CX224" s="16"/>
      <c r="CY224" s="59"/>
      <c r="CZ224" s="5"/>
      <c r="DA224" s="16"/>
      <c r="DB224" s="59"/>
      <c r="DC224" s="13"/>
      <c r="DD224" s="16"/>
      <c r="DE224" s="59"/>
      <c r="DF224" s="5"/>
      <c r="DG224" s="16"/>
      <c r="DH224" s="59"/>
      <c r="DI224" s="5"/>
      <c r="DJ224" s="16"/>
      <c r="DK224" s="59"/>
      <c r="DL224" s="5"/>
      <c r="DM224" s="16"/>
      <c r="DN224" s="59"/>
      <c r="DO224" s="5"/>
      <c r="DP224" s="16"/>
      <c r="DQ224" s="59"/>
      <c r="DR224" s="5"/>
      <c r="DS224" s="16"/>
      <c r="DT224" s="59"/>
      <c r="DU224" s="5"/>
      <c r="DV224" s="16"/>
      <c r="DW224" s="59"/>
      <c r="DX224" s="5"/>
      <c r="DY224" s="16"/>
      <c r="DZ224" s="59"/>
      <c r="EA224" s="5"/>
      <c r="EB224" s="16"/>
      <c r="EC224" s="59"/>
      <c r="ED224" s="5"/>
      <c r="EE224" s="16"/>
      <c r="EF224" s="59"/>
      <c r="EG224" s="13"/>
      <c r="EH224" s="16"/>
      <c r="EI224" s="76"/>
    </row>
    <row r="225" spans="1:139" ht="12" customHeight="1" x14ac:dyDescent="0.25">
      <c r="A225" s="4"/>
      <c r="B225" s="13"/>
      <c r="C225" s="16"/>
      <c r="D225" s="59"/>
      <c r="E225" s="5"/>
      <c r="F225" s="16"/>
      <c r="G225" s="59"/>
      <c r="H225" s="5"/>
      <c r="I225" s="16"/>
      <c r="J225" s="59"/>
      <c r="K225" s="5"/>
      <c r="L225" s="16"/>
      <c r="M225" s="59"/>
      <c r="N225" s="5"/>
      <c r="O225" s="16"/>
      <c r="P225" s="59"/>
      <c r="Q225" s="5"/>
      <c r="R225" s="16"/>
      <c r="S225" s="59"/>
      <c r="T225" s="5"/>
      <c r="U225" s="16"/>
      <c r="V225" s="59"/>
      <c r="W225" s="5"/>
      <c r="X225" s="16"/>
      <c r="Y225" s="59"/>
      <c r="Z225" s="5"/>
      <c r="AA225" s="16"/>
      <c r="AB225" s="59"/>
      <c r="AC225" s="13"/>
      <c r="AD225" s="16"/>
      <c r="AE225" s="59"/>
      <c r="AF225" s="5"/>
      <c r="AG225" s="16"/>
      <c r="AH225" s="59"/>
      <c r="AI225" s="5"/>
      <c r="AJ225" s="16"/>
      <c r="AK225" s="59"/>
      <c r="AL225" s="5"/>
      <c r="AM225" s="16"/>
      <c r="AN225" s="59"/>
      <c r="AO225" s="5"/>
      <c r="AP225" s="16"/>
      <c r="AQ225" s="59"/>
      <c r="AR225" s="5"/>
      <c r="AS225" s="16"/>
      <c r="AT225" s="59"/>
      <c r="AU225" s="5"/>
      <c r="AV225" s="16"/>
      <c r="AW225" s="59"/>
      <c r="AX225" s="5"/>
      <c r="AY225" s="16"/>
      <c r="AZ225" s="59"/>
      <c r="BA225" s="5"/>
      <c r="BB225" s="16"/>
      <c r="BC225" s="59"/>
      <c r="BD225" s="5"/>
      <c r="BE225" s="16"/>
      <c r="BF225" s="59"/>
      <c r="BG225" s="5"/>
      <c r="BH225" s="16"/>
      <c r="BI225" s="59"/>
      <c r="BJ225" s="5"/>
      <c r="BK225" s="16"/>
      <c r="BL225" s="59"/>
      <c r="BM225" s="5"/>
      <c r="BN225" s="16"/>
      <c r="BO225" s="59"/>
      <c r="BP225" s="13"/>
      <c r="BQ225" s="16"/>
      <c r="BR225" s="59"/>
      <c r="BS225" s="5"/>
      <c r="BT225" s="16"/>
      <c r="BU225" s="59"/>
      <c r="BV225" s="5"/>
      <c r="BW225" s="16"/>
      <c r="BX225" s="59"/>
      <c r="BY225" s="5"/>
      <c r="BZ225" s="16"/>
      <c r="CA225" s="59"/>
      <c r="CB225" s="5"/>
      <c r="CC225" s="16"/>
      <c r="CD225" s="59"/>
      <c r="CE225" s="5"/>
      <c r="CF225" s="16"/>
      <c r="CG225" s="59"/>
      <c r="CH225" s="5"/>
      <c r="CI225" s="16"/>
      <c r="CJ225" s="59"/>
      <c r="CK225" s="5"/>
      <c r="CL225" s="16"/>
      <c r="CM225" s="59"/>
      <c r="CN225" s="5"/>
      <c r="CO225" s="16"/>
      <c r="CP225" s="59"/>
      <c r="CQ225" s="5"/>
      <c r="CR225" s="16"/>
      <c r="CS225" s="59"/>
      <c r="CT225" s="5"/>
      <c r="CU225" s="16"/>
      <c r="CV225" s="59"/>
      <c r="CW225" s="5"/>
      <c r="CX225" s="16"/>
      <c r="CY225" s="59"/>
      <c r="CZ225" s="5"/>
      <c r="DA225" s="16"/>
      <c r="DB225" s="59"/>
      <c r="DC225" s="13"/>
      <c r="DD225" s="16"/>
      <c r="DE225" s="59"/>
      <c r="DF225" s="5"/>
      <c r="DG225" s="16"/>
      <c r="DH225" s="59"/>
      <c r="DI225" s="5"/>
      <c r="DJ225" s="16"/>
      <c r="DK225" s="59"/>
      <c r="DL225" s="5"/>
      <c r="DM225" s="16"/>
      <c r="DN225" s="59"/>
      <c r="DO225" s="5"/>
      <c r="DP225" s="16"/>
      <c r="DQ225" s="59"/>
      <c r="DR225" s="5"/>
      <c r="DS225" s="16"/>
      <c r="DT225" s="59"/>
      <c r="DU225" s="5"/>
      <c r="DV225" s="16"/>
      <c r="DW225" s="59"/>
      <c r="DX225" s="5"/>
      <c r="DY225" s="16"/>
      <c r="DZ225" s="59"/>
      <c r="EA225" s="5"/>
      <c r="EB225" s="16"/>
      <c r="EC225" s="59"/>
      <c r="ED225" s="5"/>
      <c r="EE225" s="16"/>
      <c r="EF225" s="59"/>
      <c r="EG225" s="13"/>
      <c r="EH225" s="16"/>
      <c r="EI225" s="76"/>
    </row>
    <row r="226" spans="1:139" ht="12" customHeight="1" thickBot="1" x14ac:dyDescent="0.3">
      <c r="A226" s="18"/>
      <c r="B226" s="14"/>
      <c r="C226" s="17"/>
      <c r="D226" s="60"/>
      <c r="E226" s="15"/>
      <c r="F226" s="17"/>
      <c r="G226" s="60"/>
      <c r="H226" s="15"/>
      <c r="I226" s="17"/>
      <c r="J226" s="60"/>
      <c r="K226" s="15"/>
      <c r="L226" s="17"/>
      <c r="M226" s="60"/>
      <c r="N226" s="15"/>
      <c r="O226" s="17"/>
      <c r="P226" s="60"/>
      <c r="Q226" s="15"/>
      <c r="R226" s="17"/>
      <c r="S226" s="60"/>
      <c r="T226" s="15"/>
      <c r="U226" s="17"/>
      <c r="V226" s="60"/>
      <c r="W226" s="15"/>
      <c r="X226" s="17"/>
      <c r="Y226" s="60"/>
      <c r="Z226" s="15"/>
      <c r="AA226" s="17"/>
      <c r="AB226" s="60"/>
      <c r="AC226" s="14"/>
      <c r="AD226" s="17"/>
      <c r="AE226" s="60"/>
      <c r="AF226" s="15"/>
      <c r="AG226" s="17"/>
      <c r="AH226" s="60"/>
      <c r="AI226" s="15"/>
      <c r="AJ226" s="17"/>
      <c r="AK226" s="60"/>
      <c r="AL226" s="15"/>
      <c r="AM226" s="17"/>
      <c r="AN226" s="60"/>
      <c r="AO226" s="15"/>
      <c r="AP226" s="17"/>
      <c r="AQ226" s="60"/>
      <c r="AR226" s="15"/>
      <c r="AS226" s="17"/>
      <c r="AT226" s="60"/>
      <c r="AU226" s="15"/>
      <c r="AV226" s="17"/>
      <c r="AW226" s="60"/>
      <c r="AX226" s="15"/>
      <c r="AY226" s="17"/>
      <c r="AZ226" s="60"/>
      <c r="BA226" s="15"/>
      <c r="BB226" s="17"/>
      <c r="BC226" s="60"/>
      <c r="BD226" s="15"/>
      <c r="BE226" s="17"/>
      <c r="BF226" s="60"/>
      <c r="BG226" s="15"/>
      <c r="BH226" s="17"/>
      <c r="BI226" s="60"/>
      <c r="BJ226" s="15"/>
      <c r="BK226" s="17"/>
      <c r="BL226" s="60"/>
      <c r="BM226" s="15"/>
      <c r="BN226" s="17"/>
      <c r="BO226" s="60"/>
      <c r="BP226" s="14"/>
      <c r="BQ226" s="17"/>
      <c r="BR226" s="60"/>
      <c r="BS226" s="15"/>
      <c r="BT226" s="17"/>
      <c r="BU226" s="60"/>
      <c r="BV226" s="15"/>
      <c r="BW226" s="17"/>
      <c r="BX226" s="60"/>
      <c r="BY226" s="15"/>
      <c r="BZ226" s="17"/>
      <c r="CA226" s="60"/>
      <c r="CB226" s="15"/>
      <c r="CC226" s="17"/>
      <c r="CD226" s="60"/>
      <c r="CE226" s="15"/>
      <c r="CF226" s="17"/>
      <c r="CG226" s="60"/>
      <c r="CH226" s="15"/>
      <c r="CI226" s="17"/>
      <c r="CJ226" s="60"/>
      <c r="CK226" s="15"/>
      <c r="CL226" s="17"/>
      <c r="CM226" s="60"/>
      <c r="CN226" s="15"/>
      <c r="CO226" s="17"/>
      <c r="CP226" s="60"/>
      <c r="CQ226" s="15"/>
      <c r="CR226" s="17"/>
      <c r="CS226" s="60"/>
      <c r="CT226" s="15"/>
      <c r="CU226" s="17"/>
      <c r="CV226" s="60"/>
      <c r="CW226" s="15"/>
      <c r="CX226" s="17"/>
      <c r="CY226" s="60"/>
      <c r="CZ226" s="15"/>
      <c r="DA226" s="17"/>
      <c r="DB226" s="60"/>
      <c r="DC226" s="14"/>
      <c r="DD226" s="17"/>
      <c r="DE226" s="60"/>
      <c r="DF226" s="15"/>
      <c r="DG226" s="17"/>
      <c r="DH226" s="60"/>
      <c r="DI226" s="15"/>
      <c r="DJ226" s="17"/>
      <c r="DK226" s="60"/>
      <c r="DL226" s="15"/>
      <c r="DM226" s="17"/>
      <c r="DN226" s="60"/>
      <c r="DO226" s="15"/>
      <c r="DP226" s="17"/>
      <c r="DQ226" s="60"/>
      <c r="DR226" s="15"/>
      <c r="DS226" s="17"/>
      <c r="DT226" s="60"/>
      <c r="DU226" s="15"/>
      <c r="DV226" s="17"/>
      <c r="DW226" s="60"/>
      <c r="DX226" s="15"/>
      <c r="DY226" s="17"/>
      <c r="DZ226" s="60"/>
      <c r="EA226" s="15"/>
      <c r="EB226" s="17"/>
      <c r="EC226" s="60"/>
      <c r="ED226" s="15"/>
      <c r="EE226" s="17"/>
      <c r="EF226" s="60"/>
      <c r="EG226" s="14"/>
      <c r="EH226" s="17"/>
      <c r="EI226" s="77"/>
    </row>
  </sheetData>
  <mergeCells count="198">
    <mergeCell ref="A19:A20"/>
    <mergeCell ref="B19:AB19"/>
    <mergeCell ref="BP20:CG20"/>
    <mergeCell ref="I12:J17"/>
    <mergeCell ref="K12:AH17"/>
    <mergeCell ref="C17:E17"/>
    <mergeCell ref="AC19:BO19"/>
    <mergeCell ref="F12:H12"/>
    <mergeCell ref="F13:H13"/>
    <mergeCell ref="C14:E14"/>
    <mergeCell ref="C12:E12"/>
    <mergeCell ref="F14:H14"/>
    <mergeCell ref="C13:E13"/>
    <mergeCell ref="DC20:DE22"/>
    <mergeCell ref="DI21:DK22"/>
    <mergeCell ref="DI20:DN20"/>
    <mergeCell ref="DC19:EF19"/>
    <mergeCell ref="Q21:S22"/>
    <mergeCell ref="F5:H5"/>
    <mergeCell ref="AL22:AN22"/>
    <mergeCell ref="AF21:AH22"/>
    <mergeCell ref="N21:P22"/>
    <mergeCell ref="H20:P20"/>
    <mergeCell ref="Z20:AB22"/>
    <mergeCell ref="E20:G22"/>
    <mergeCell ref="W21:Y22"/>
    <mergeCell ref="Q20:Y20"/>
    <mergeCell ref="C16:E16"/>
    <mergeCell ref="F11:H11"/>
    <mergeCell ref="I10:AH11"/>
    <mergeCell ref="I2:J9"/>
    <mergeCell ref="K9:AH9"/>
    <mergeCell ref="F7:H7"/>
    <mergeCell ref="C6:E6"/>
    <mergeCell ref="F2:H2"/>
    <mergeCell ref="F9:H9"/>
    <mergeCell ref="C7:E7"/>
    <mergeCell ref="C2:E2"/>
    <mergeCell ref="C3:E3"/>
    <mergeCell ref="C15:E15"/>
    <mergeCell ref="C4:E4"/>
    <mergeCell ref="C5:E5"/>
    <mergeCell ref="BG21:BI22"/>
    <mergeCell ref="B20:D22"/>
    <mergeCell ref="T21:V22"/>
    <mergeCell ref="AC21:AE22"/>
    <mergeCell ref="BA20:BC22"/>
    <mergeCell ref="AC20:AW20"/>
    <mergeCell ref="BD21:BF22"/>
    <mergeCell ref="AI22:AK22"/>
    <mergeCell ref="K2:AH2"/>
    <mergeCell ref="F3:H3"/>
    <mergeCell ref="K3:AH3"/>
    <mergeCell ref="C8:E8"/>
    <mergeCell ref="C9:E9"/>
    <mergeCell ref="C10:E10"/>
    <mergeCell ref="C11:E11"/>
    <mergeCell ref="F4:H4"/>
    <mergeCell ref="A21:A22"/>
    <mergeCell ref="EG19:EI22"/>
    <mergeCell ref="BJ21:BL22"/>
    <mergeCell ref="BM21:BO22"/>
    <mergeCell ref="DO20:DQ22"/>
    <mergeCell ref="DR20:DT22"/>
    <mergeCell ref="CB22:CD22"/>
    <mergeCell ref="CN21:CP22"/>
    <mergeCell ref="BP19:DB19"/>
    <mergeCell ref="CQ21:CY21"/>
    <mergeCell ref="H21:J22"/>
    <mergeCell ref="DF20:DH22"/>
    <mergeCell ref="CK21:CM22"/>
    <mergeCell ref="AX20:AZ22"/>
    <mergeCell ref="K21:M22"/>
    <mergeCell ref="AU22:AW22"/>
    <mergeCell ref="CE22:CG22"/>
    <mergeCell ref="BP21:BR22"/>
    <mergeCell ref="BY22:CA22"/>
    <mergeCell ref="BY21:CG21"/>
    <mergeCell ref="AO22:AQ22"/>
    <mergeCell ref="AR22:AT22"/>
    <mergeCell ref="BD20:BO20"/>
    <mergeCell ref="AI21:AW21"/>
    <mergeCell ref="DX20:DZ22"/>
    <mergeCell ref="BS21:BU22"/>
    <mergeCell ref="BV21:BX22"/>
    <mergeCell ref="EA20:EC22"/>
    <mergeCell ref="ED20:EF22"/>
    <mergeCell ref="DL21:DN22"/>
    <mergeCell ref="K4:AH4"/>
    <mergeCell ref="K5:AH5"/>
    <mergeCell ref="F6:H6"/>
    <mergeCell ref="K6:AH6"/>
    <mergeCell ref="F17:H17"/>
    <mergeCell ref="F15:H15"/>
    <mergeCell ref="K7:AH7"/>
    <mergeCell ref="F8:H8"/>
    <mergeCell ref="F10:H10"/>
    <mergeCell ref="K8:AH8"/>
    <mergeCell ref="F16:H16"/>
    <mergeCell ref="DU20:DW22"/>
    <mergeCell ref="CQ22:CS22"/>
    <mergeCell ref="CZ20:DB22"/>
    <mergeCell ref="CT22:CV22"/>
    <mergeCell ref="CW22:CY22"/>
    <mergeCell ref="CH20:CJ22"/>
    <mergeCell ref="CK20:CY20"/>
    <mergeCell ref="C23:C30"/>
    <mergeCell ref="D23:D30"/>
    <mergeCell ref="F23:F30"/>
    <mergeCell ref="G23:G30"/>
    <mergeCell ref="I23:I30"/>
    <mergeCell ref="J23:J30"/>
    <mergeCell ref="L23:L30"/>
    <mergeCell ref="M23:M30"/>
    <mergeCell ref="O23:O30"/>
    <mergeCell ref="P23:P30"/>
    <mergeCell ref="R23:R30"/>
    <mergeCell ref="S23:S30"/>
    <mergeCell ref="U23:U30"/>
    <mergeCell ref="V23:V30"/>
    <mergeCell ref="X23:X30"/>
    <mergeCell ref="Y23:Y30"/>
    <mergeCell ref="AA23:AA30"/>
    <mergeCell ref="AB23:AB30"/>
    <mergeCell ref="AD23:AD30"/>
    <mergeCell ref="AE23:AE30"/>
    <mergeCell ref="AG23:AG30"/>
    <mergeCell ref="AH23:AH30"/>
    <mergeCell ref="AJ23:AJ30"/>
    <mergeCell ref="AK23:AK30"/>
    <mergeCell ref="AM23:AM30"/>
    <mergeCell ref="AN23:AN30"/>
    <mergeCell ref="AP23:AP30"/>
    <mergeCell ref="AQ23:AQ30"/>
    <mergeCell ref="AS23:AS30"/>
    <mergeCell ref="AT23:AT30"/>
    <mergeCell ref="AV23:AV30"/>
    <mergeCell ref="AW23:AW30"/>
    <mergeCell ref="AY23:AY30"/>
    <mergeCell ref="AZ23:AZ30"/>
    <mergeCell ref="BB23:BB30"/>
    <mergeCell ref="BC23:BC30"/>
    <mergeCell ref="BE23:BE30"/>
    <mergeCell ref="BF23:BF30"/>
    <mergeCell ref="BH23:BH30"/>
    <mergeCell ref="BI23:BI30"/>
    <mergeCell ref="BK23:BK30"/>
    <mergeCell ref="BL23:BL30"/>
    <mergeCell ref="BN23:BN30"/>
    <mergeCell ref="BO23:BO30"/>
    <mergeCell ref="BQ23:BQ30"/>
    <mergeCell ref="BR23:BR30"/>
    <mergeCell ref="BT23:BT30"/>
    <mergeCell ref="BU23:BU30"/>
    <mergeCell ref="BW23:BW30"/>
    <mergeCell ref="BX23:BX30"/>
    <mergeCell ref="BZ23:BZ30"/>
    <mergeCell ref="CA23:CA30"/>
    <mergeCell ref="CC23:CC30"/>
    <mergeCell ref="CD23:CD30"/>
    <mergeCell ref="CX23:CX30"/>
    <mergeCell ref="CY23:CY30"/>
    <mergeCell ref="DA23:DA30"/>
    <mergeCell ref="DB23:DB30"/>
    <mergeCell ref="DN23:DN30"/>
    <mergeCell ref="DE23:DE30"/>
    <mergeCell ref="EF23:EF30"/>
    <mergeCell ref="DW23:DW30"/>
    <mergeCell ref="CF23:CF30"/>
    <mergeCell ref="CG23:CG30"/>
    <mergeCell ref="CI23:CI30"/>
    <mergeCell ref="DD23:DD30"/>
    <mergeCell ref="CJ23:CJ30"/>
    <mergeCell ref="CL23:CL30"/>
    <mergeCell ref="CM23:CM30"/>
    <mergeCell ref="CO23:CO30"/>
    <mergeCell ref="CP23:CP30"/>
    <mergeCell ref="CR23:CR30"/>
    <mergeCell ref="CS23:CS30"/>
    <mergeCell ref="CU23:CU30"/>
    <mergeCell ref="CV23:CV30"/>
    <mergeCell ref="EH23:EH30"/>
    <mergeCell ref="EI23:EI30"/>
    <mergeCell ref="DG23:DG30"/>
    <mergeCell ref="DH23:DH30"/>
    <mergeCell ref="DJ23:DJ30"/>
    <mergeCell ref="DK23:DK30"/>
    <mergeCell ref="DP23:DP30"/>
    <mergeCell ref="EE23:EE30"/>
    <mergeCell ref="DY23:DY30"/>
    <mergeCell ref="DZ23:DZ30"/>
    <mergeCell ref="EB23:EB30"/>
    <mergeCell ref="EC23:EC30"/>
    <mergeCell ref="DT23:DT30"/>
    <mergeCell ref="DV23:DV30"/>
    <mergeCell ref="DM23:DM30"/>
    <mergeCell ref="DQ23:DQ30"/>
    <mergeCell ref="DS23:DS30"/>
  </mergeCells>
  <dataValidations disablePrompts="1" count="4">
    <dataValidation type="list" allowBlank="1" showInputMessage="1" showErrorMessage="1" errorTitle="Attention!" error="This value is not valid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F17:H17">
      <formula1>Obs_conf_code</formula1>
    </dataValidation>
    <dataValidation type="list" allowBlank="1" showInputMessage="1" showErrorMessage="1" errorTitle="Attention!" error="This value is not possible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D31:D226 G31:G226 J31:J226 M31:M226 P31:P226 S31:S226 V31:V226 Y31:Y226 AB31:AB226 AE31:AE226 AH31:AH226 AK31:AK226 AN31:AN226 AQ31:AQ226 AT31:AT226 AW31:AW226 AZ31:AZ226 BC31:BC226 BF31:BF226 BI31:BI226 BL31:BL226 BO31:BO226 BR31:BR226 BU31:BU226 BX31:BX226 CA31:CA226 CD31:CD226 CG31:CG226 CJ31:CJ226 CM31:CM226 CP31:CP226 CS31:CS226 CV31:CV226 CY31:CY226 DB31:DB226 DE31:DE226 DH31:DH226 DK31:DK226 DN31:DN226 DQ31:DQ226 DT31:DT226 DW31:DW226 DZ31:DZ226 EC31:EC226 EF31:EF226 EI31:EI226">
      <formula1>Obs_conf_code</formula1>
    </dataValidation>
    <dataValidation type="list" allowBlank="1" showInputMessage="1" showErrorMessage="1" errorTitle="Attention!" error="This value is not possible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C31:C226 F31:F226 I31:I226 L31:L226 O31:O226 R31:R226 U31:U226 X31:X226 AA31:AA226 AD31:AD226 AG31:AG226 AJ31:AJ226 AM31:AM226 AP31:AP226 AS31:AS226 AV31:AV226 AY31:AY226 BB31:BB226 BE31:BE226 BH31:BH226 BK31:BK226 BN31:BN226 BQ31:BQ226 BT31:BT226 BW31:BW226 BZ31:BZ226 CC31:CC226 CF31:CF226 CI31:CI226 CL31:CL226 CO31:CO226 CR31:CR226 CU31:CU226 CX31:CX226 DA31:DA226 DD31:DD226 DG31:DG226 DJ31:DJ226 DM31:DM226 DP31:DP226 DS31:DS226 DV31:DV226 DY31:DY226 EB31:EB226 EE31:EE226 EH31:EH226">
      <formula1>Obs_status_code</formula1>
    </dataValidation>
    <dataValidation type="list" allowBlank="1" showInputMessage="1" showErrorMessage="1" errorTitle="Attention!" error="This value is not valid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F16:H16">
      <formula1>Obs_status_code</formula1>
    </dataValidation>
  </dataValidations>
  <pageMargins left="0.75" right="0.75" top="1" bottom="1" header="0.4921259845" footer="0.4921259845"/>
  <pageSetup scale="30" fitToHeight="0" orientation="landscape" horizontalDpi="200" verticalDpi="200"/>
  <headerFooter alignWithMargin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HZ226"/>
  <sheetViews>
    <sheetView topLeftCell="A7" workbookViewId="0">
      <selection activeCell="B17" sqref="B17"/>
    </sheetView>
  </sheetViews>
  <sheetFormatPr defaultColWidth="11.453125" defaultRowHeight="12" customHeight="1" x14ac:dyDescent="0.25"/>
  <cols>
    <col min="1" max="1" width="28.90625" style="2" customWidth="1"/>
    <col min="2" max="2" width="12.453125" style="2" customWidth="1"/>
    <col min="3" max="4" width="4.08984375" style="2" customWidth="1"/>
    <col min="5" max="5" width="15.08984375" style="2" bestFit="1" customWidth="1"/>
    <col min="6" max="7" width="4.08984375" style="2" customWidth="1"/>
    <col min="8" max="8" width="12.453125" style="2" customWidth="1"/>
    <col min="9" max="10" width="4.08984375" style="2" customWidth="1"/>
    <col min="11" max="11" width="12.453125" style="2" customWidth="1"/>
    <col min="12" max="13" width="4.08984375" style="2" customWidth="1"/>
    <col min="14" max="14" width="12.453125" style="2" customWidth="1"/>
    <col min="15" max="16" width="4.08984375" style="2" customWidth="1"/>
    <col min="17" max="17" width="12.453125" style="2" customWidth="1"/>
    <col min="18" max="19" width="4.08984375" style="2" customWidth="1"/>
    <col min="20" max="20" width="12.453125" style="2" customWidth="1"/>
    <col min="21" max="22" width="4.08984375" style="2" customWidth="1"/>
    <col min="23" max="23" width="12.453125" style="2" customWidth="1"/>
    <col min="24" max="25" width="4.08984375" style="2" customWidth="1"/>
    <col min="26" max="26" width="12.453125" style="2" customWidth="1"/>
    <col min="27" max="28" width="4.08984375" style="2" customWidth="1"/>
    <col min="29" max="29" width="12.453125" style="2" customWidth="1"/>
    <col min="30" max="31" width="4.08984375" style="2" customWidth="1"/>
    <col min="32" max="32" width="12.453125" style="2" customWidth="1"/>
    <col min="33" max="34" width="4.08984375" style="2" customWidth="1"/>
    <col min="35" max="35" width="12.453125" style="2" customWidth="1"/>
    <col min="36" max="37" width="4.08984375" style="2" customWidth="1"/>
    <col min="38" max="38" width="12.453125" style="2" customWidth="1"/>
    <col min="39" max="40" width="4.08984375" style="2" customWidth="1"/>
    <col min="41" max="41" width="11.453125" style="2"/>
    <col min="42" max="43" width="4.08984375" style="2" customWidth="1"/>
    <col min="44" max="44" width="11.453125" style="2"/>
    <col min="45" max="46" width="4.08984375" style="2" customWidth="1"/>
    <col min="47" max="47" width="11.453125" style="2"/>
    <col min="48" max="49" width="4.08984375" style="2" customWidth="1"/>
    <col min="50" max="50" width="11.453125" style="2"/>
    <col min="51" max="52" width="4.08984375" style="2" customWidth="1"/>
    <col min="53" max="16384" width="11.453125" style="2"/>
  </cols>
  <sheetData>
    <row r="1" spans="1:52" s="1" customFormat="1" ht="19.5" customHeight="1" thickBot="1" x14ac:dyDescent="0.2">
      <c r="A1" s="6" t="s">
        <v>499</v>
      </c>
      <c r="B1" s="7"/>
      <c r="C1" s="7"/>
      <c r="D1" s="7"/>
      <c r="E1" s="8"/>
      <c r="F1" s="7"/>
      <c r="G1" s="7"/>
      <c r="H1" s="9"/>
      <c r="I1" s="7"/>
      <c r="J1" s="7"/>
      <c r="K1" s="9"/>
      <c r="L1" s="7"/>
      <c r="M1" s="7"/>
      <c r="N1" s="8"/>
      <c r="O1" s="7"/>
      <c r="P1" s="7"/>
      <c r="Q1" s="8"/>
      <c r="R1" s="7"/>
      <c r="S1" s="7"/>
      <c r="T1" s="8"/>
      <c r="U1" s="7"/>
      <c r="V1" s="7"/>
      <c r="W1" s="7"/>
      <c r="X1" s="7"/>
      <c r="Y1" s="7"/>
      <c r="Z1" s="9"/>
      <c r="AA1" s="7"/>
      <c r="AB1" s="7"/>
      <c r="AD1" s="7"/>
      <c r="AE1" s="7"/>
      <c r="AF1" s="9"/>
      <c r="AG1" s="7"/>
      <c r="AH1" s="7"/>
      <c r="AI1" s="9"/>
      <c r="AJ1" s="7"/>
      <c r="AK1" s="7"/>
      <c r="AL1" s="10"/>
      <c r="AM1" s="7"/>
      <c r="AN1" s="7"/>
      <c r="AP1" s="7"/>
      <c r="AQ1" s="7"/>
      <c r="AS1" s="7"/>
      <c r="AT1" s="7"/>
      <c r="AV1" s="7"/>
      <c r="AW1" s="7"/>
      <c r="AY1" s="7"/>
      <c r="AZ1" s="7"/>
    </row>
    <row r="2" spans="1:52" ht="12" customHeight="1" x14ac:dyDescent="0.25">
      <c r="A2" s="33" t="s">
        <v>18</v>
      </c>
      <c r="B2" s="39" t="s">
        <v>44</v>
      </c>
      <c r="C2" s="211" t="s">
        <v>5</v>
      </c>
      <c r="D2" s="212"/>
      <c r="E2" s="212"/>
      <c r="F2" s="209" t="s">
        <v>470</v>
      </c>
      <c r="G2" s="209"/>
      <c r="H2" s="210"/>
      <c r="I2" s="165" t="s">
        <v>402</v>
      </c>
      <c r="J2" s="166"/>
      <c r="K2" s="228" t="s">
        <v>254</v>
      </c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  <c r="W2" s="229"/>
      <c r="X2" s="229"/>
      <c r="Y2" s="229"/>
      <c r="Z2" s="229"/>
      <c r="AA2" s="229"/>
      <c r="AB2" s="229"/>
      <c r="AC2" s="229"/>
      <c r="AD2" s="229"/>
      <c r="AE2" s="229"/>
      <c r="AF2" s="229"/>
      <c r="AG2" s="229"/>
      <c r="AH2" s="230"/>
    </row>
    <row r="3" spans="1:52" ht="12" customHeight="1" x14ac:dyDescent="0.25">
      <c r="A3" s="19" t="s">
        <v>0</v>
      </c>
      <c r="B3" s="40" t="s">
        <v>494</v>
      </c>
      <c r="C3" s="169" t="s">
        <v>1</v>
      </c>
      <c r="D3" s="170"/>
      <c r="E3" s="170"/>
      <c r="F3" s="143" t="s">
        <v>407</v>
      </c>
      <c r="G3" s="143"/>
      <c r="H3" s="144"/>
      <c r="I3" s="167"/>
      <c r="J3" s="168"/>
      <c r="K3" s="225" t="s">
        <v>533</v>
      </c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  <c r="W3" s="226"/>
      <c r="X3" s="226"/>
      <c r="Y3" s="226"/>
      <c r="Z3" s="226"/>
      <c r="AA3" s="226"/>
      <c r="AB3" s="226"/>
      <c r="AC3" s="226"/>
      <c r="AD3" s="226"/>
      <c r="AE3" s="226"/>
      <c r="AF3" s="226"/>
      <c r="AG3" s="226"/>
      <c r="AH3" s="227"/>
    </row>
    <row r="4" spans="1:52" ht="12" customHeight="1" x14ac:dyDescent="0.25">
      <c r="A4" s="23" t="s">
        <v>15</v>
      </c>
      <c r="B4" s="75" t="s">
        <v>518</v>
      </c>
      <c r="C4" s="169" t="s">
        <v>38</v>
      </c>
      <c r="D4" s="170"/>
      <c r="E4" s="170"/>
      <c r="F4" s="143" t="s">
        <v>24</v>
      </c>
      <c r="G4" s="143"/>
      <c r="H4" s="144"/>
      <c r="I4" s="167"/>
      <c r="J4" s="168"/>
      <c r="K4" s="225" t="s">
        <v>291</v>
      </c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  <c r="Z4" s="226"/>
      <c r="AA4" s="226"/>
      <c r="AB4" s="226"/>
      <c r="AC4" s="226"/>
      <c r="AD4" s="226"/>
      <c r="AE4" s="226"/>
      <c r="AF4" s="226"/>
      <c r="AG4" s="226"/>
      <c r="AH4" s="227"/>
    </row>
    <row r="5" spans="1:52" ht="12" customHeight="1" x14ac:dyDescent="0.25">
      <c r="A5" s="20" t="s">
        <v>16</v>
      </c>
      <c r="B5" s="65" t="s">
        <v>495</v>
      </c>
      <c r="C5" s="169" t="s">
        <v>12</v>
      </c>
      <c r="D5" s="170"/>
      <c r="E5" s="170"/>
      <c r="F5" s="143" t="s">
        <v>41</v>
      </c>
      <c r="G5" s="143"/>
      <c r="H5" s="144"/>
      <c r="I5" s="167"/>
      <c r="J5" s="168"/>
      <c r="K5" s="225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6"/>
      <c r="Z5" s="226"/>
      <c r="AA5" s="226"/>
      <c r="AB5" s="226"/>
      <c r="AC5" s="226"/>
      <c r="AD5" s="226"/>
      <c r="AE5" s="226"/>
      <c r="AF5" s="226"/>
      <c r="AG5" s="226"/>
      <c r="AH5" s="227"/>
    </row>
    <row r="6" spans="1:52" ht="12" customHeight="1" x14ac:dyDescent="0.25">
      <c r="A6" s="20" t="s">
        <v>27</v>
      </c>
      <c r="B6" s="51" t="s">
        <v>46</v>
      </c>
      <c r="C6" s="169" t="s">
        <v>13</v>
      </c>
      <c r="D6" s="170"/>
      <c r="E6" s="170"/>
      <c r="F6" s="143"/>
      <c r="G6" s="143"/>
      <c r="H6" s="144"/>
      <c r="I6" s="167"/>
      <c r="J6" s="168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223"/>
      <c r="Y6" s="223"/>
      <c r="Z6" s="223"/>
      <c r="AA6" s="223"/>
      <c r="AB6" s="223"/>
      <c r="AC6" s="223"/>
      <c r="AD6" s="223"/>
      <c r="AE6" s="223"/>
      <c r="AF6" s="223"/>
      <c r="AG6" s="223"/>
      <c r="AH6" s="224"/>
    </row>
    <row r="7" spans="1:52" ht="12" customHeight="1" x14ac:dyDescent="0.25">
      <c r="A7" s="20" t="s">
        <v>14</v>
      </c>
      <c r="B7" s="65" t="s">
        <v>475</v>
      </c>
      <c r="C7" s="169" t="s">
        <v>22</v>
      </c>
      <c r="D7" s="170"/>
      <c r="E7" s="170"/>
      <c r="F7" s="215" t="s">
        <v>29</v>
      </c>
      <c r="G7" s="216"/>
      <c r="H7" s="217"/>
      <c r="I7" s="167"/>
      <c r="J7" s="168"/>
      <c r="K7" s="158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  <c r="AE7" s="156"/>
      <c r="AF7" s="156"/>
      <c r="AG7" s="156"/>
      <c r="AH7" s="157"/>
    </row>
    <row r="8" spans="1:52" ht="12" customHeight="1" x14ac:dyDescent="0.25">
      <c r="A8" s="20" t="s">
        <v>403</v>
      </c>
      <c r="B8" s="75" t="s">
        <v>527</v>
      </c>
      <c r="C8" s="169" t="s">
        <v>19</v>
      </c>
      <c r="D8" s="170"/>
      <c r="E8" s="170"/>
      <c r="F8" s="143" t="s">
        <v>45</v>
      </c>
      <c r="G8" s="143"/>
      <c r="H8" s="144"/>
      <c r="I8" s="167"/>
      <c r="J8" s="168"/>
      <c r="K8" s="158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  <c r="AE8" s="156"/>
      <c r="AF8" s="156"/>
      <c r="AG8" s="156"/>
      <c r="AH8" s="157"/>
    </row>
    <row r="9" spans="1:52" ht="12" customHeight="1" x14ac:dyDescent="0.25">
      <c r="A9" s="23" t="s">
        <v>31</v>
      </c>
      <c r="B9" s="75" t="s">
        <v>526</v>
      </c>
      <c r="C9" s="169" t="s">
        <v>2</v>
      </c>
      <c r="D9" s="170"/>
      <c r="E9" s="170"/>
      <c r="F9" s="141" t="s">
        <v>387</v>
      </c>
      <c r="G9" s="141"/>
      <c r="H9" s="142"/>
      <c r="I9" s="167"/>
      <c r="J9" s="168"/>
      <c r="K9" s="158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6"/>
      <c r="Z9" s="156"/>
      <c r="AA9" s="156"/>
      <c r="AB9" s="156"/>
      <c r="AC9" s="156"/>
      <c r="AD9" s="156"/>
      <c r="AE9" s="156"/>
      <c r="AF9" s="156"/>
      <c r="AG9" s="156"/>
      <c r="AH9" s="157"/>
      <c r="AI9" s="93"/>
      <c r="AJ9" s="94"/>
    </row>
    <row r="10" spans="1:52" ht="12" customHeight="1" x14ac:dyDescent="0.25">
      <c r="A10" s="20" t="s">
        <v>17</v>
      </c>
      <c r="B10" s="71" t="s">
        <v>496</v>
      </c>
      <c r="C10" s="169" t="s">
        <v>4</v>
      </c>
      <c r="D10" s="170"/>
      <c r="E10" s="170"/>
      <c r="F10" s="141" t="s">
        <v>404</v>
      </c>
      <c r="G10" s="141"/>
      <c r="H10" s="142"/>
      <c r="I10" s="159" t="s">
        <v>598</v>
      </c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  <c r="AH10" s="161"/>
      <c r="AI10" s="95"/>
      <c r="AJ10" s="96"/>
    </row>
    <row r="11" spans="1:52" ht="12" customHeight="1" x14ac:dyDescent="0.25">
      <c r="A11" s="20" t="s">
        <v>40</v>
      </c>
      <c r="B11" s="74" t="s">
        <v>513</v>
      </c>
      <c r="C11" s="169" t="s">
        <v>3</v>
      </c>
      <c r="D11" s="170"/>
      <c r="E11" s="170"/>
      <c r="F11" s="143" t="s">
        <v>30</v>
      </c>
      <c r="G11" s="143"/>
      <c r="H11" s="144"/>
      <c r="I11" s="162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4"/>
    </row>
    <row r="12" spans="1:52" ht="12" customHeight="1" x14ac:dyDescent="0.25">
      <c r="A12" s="20" t="s">
        <v>405</v>
      </c>
      <c r="B12" s="70" t="s">
        <v>42</v>
      </c>
      <c r="C12" s="169" t="s">
        <v>23</v>
      </c>
      <c r="D12" s="170"/>
      <c r="E12" s="170"/>
      <c r="F12" s="143" t="s">
        <v>30</v>
      </c>
      <c r="G12" s="143"/>
      <c r="H12" s="144"/>
      <c r="I12" s="159" t="s">
        <v>34</v>
      </c>
      <c r="J12" s="174"/>
      <c r="K12" s="179"/>
      <c r="L12" s="179"/>
      <c r="M12" s="179"/>
      <c r="N12" s="179"/>
      <c r="O12" s="179"/>
      <c r="P12" s="179"/>
      <c r="Q12" s="179"/>
      <c r="R12" s="179"/>
      <c r="S12" s="179"/>
      <c r="T12" s="179"/>
      <c r="U12" s="179"/>
      <c r="V12" s="179"/>
      <c r="W12" s="179"/>
      <c r="X12" s="179"/>
      <c r="Y12" s="179"/>
      <c r="Z12" s="179"/>
      <c r="AA12" s="179"/>
      <c r="AB12" s="179"/>
      <c r="AC12" s="179"/>
      <c r="AD12" s="179"/>
      <c r="AE12" s="179"/>
      <c r="AF12" s="179"/>
      <c r="AG12" s="179"/>
      <c r="AH12" s="180"/>
    </row>
    <row r="13" spans="1:52" ht="12" customHeight="1" x14ac:dyDescent="0.25">
      <c r="A13" s="20" t="s">
        <v>472</v>
      </c>
      <c r="B13" s="70" t="s">
        <v>42</v>
      </c>
      <c r="C13" s="169" t="s">
        <v>804</v>
      </c>
      <c r="D13" s="170"/>
      <c r="E13" s="170"/>
      <c r="F13" s="143" t="s">
        <v>516</v>
      </c>
      <c r="G13" s="143"/>
      <c r="H13" s="144"/>
      <c r="I13" s="175"/>
      <c r="J13" s="176"/>
      <c r="K13" s="181"/>
      <c r="L13" s="181"/>
      <c r="M13" s="181"/>
      <c r="N13" s="181"/>
      <c r="O13" s="181"/>
      <c r="P13" s="181"/>
      <c r="Q13" s="181"/>
      <c r="R13" s="181"/>
      <c r="S13" s="181"/>
      <c r="T13" s="181"/>
      <c r="U13" s="181"/>
      <c r="V13" s="181"/>
      <c r="W13" s="181"/>
      <c r="X13" s="181"/>
      <c r="Y13" s="181"/>
      <c r="Z13" s="181"/>
      <c r="AA13" s="181"/>
      <c r="AB13" s="181"/>
      <c r="AC13" s="181"/>
      <c r="AD13" s="181"/>
      <c r="AE13" s="181"/>
      <c r="AF13" s="181"/>
      <c r="AG13" s="181"/>
      <c r="AH13" s="182"/>
    </row>
    <row r="14" spans="1:52" ht="12" customHeight="1" x14ac:dyDescent="0.25">
      <c r="A14" s="20" t="s">
        <v>6</v>
      </c>
      <c r="B14" s="40"/>
      <c r="C14" s="169" t="s">
        <v>39</v>
      </c>
      <c r="D14" s="170"/>
      <c r="E14" s="170"/>
      <c r="F14" s="141" t="s">
        <v>805</v>
      </c>
      <c r="G14" s="141"/>
      <c r="H14" s="142"/>
      <c r="I14" s="175"/>
      <c r="J14" s="176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  <c r="V14" s="181"/>
      <c r="W14" s="181"/>
      <c r="X14" s="181"/>
      <c r="Y14" s="181"/>
      <c r="Z14" s="181"/>
      <c r="AA14" s="181"/>
      <c r="AB14" s="181"/>
      <c r="AC14" s="181"/>
      <c r="AD14" s="181"/>
      <c r="AE14" s="181"/>
      <c r="AF14" s="181"/>
      <c r="AG14" s="181"/>
      <c r="AH14" s="182"/>
    </row>
    <row r="15" spans="1:52" ht="12" customHeight="1" x14ac:dyDescent="0.25">
      <c r="A15" s="20" t="s">
        <v>7</v>
      </c>
      <c r="B15" s="40"/>
      <c r="C15" s="169" t="s">
        <v>406</v>
      </c>
      <c r="D15" s="170"/>
      <c r="E15" s="170"/>
      <c r="F15" s="141" t="s">
        <v>806</v>
      </c>
      <c r="G15" s="141"/>
      <c r="H15" s="142"/>
      <c r="I15" s="175"/>
      <c r="J15" s="176"/>
      <c r="K15" s="181"/>
      <c r="L15" s="181"/>
      <c r="M15" s="181"/>
      <c r="N15" s="181"/>
      <c r="O15" s="181"/>
      <c r="P15" s="181"/>
      <c r="Q15" s="181"/>
      <c r="R15" s="181"/>
      <c r="S15" s="181"/>
      <c r="T15" s="181"/>
      <c r="U15" s="181"/>
      <c r="V15" s="181"/>
      <c r="W15" s="181"/>
      <c r="X15" s="181"/>
      <c r="Y15" s="181"/>
      <c r="Z15" s="181"/>
      <c r="AA15" s="181"/>
      <c r="AB15" s="181"/>
      <c r="AC15" s="181"/>
      <c r="AD15" s="181"/>
      <c r="AE15" s="181"/>
      <c r="AF15" s="181"/>
      <c r="AG15" s="181"/>
      <c r="AH15" s="182"/>
    </row>
    <row r="16" spans="1:52" ht="12" customHeight="1" x14ac:dyDescent="0.25">
      <c r="A16" s="20" t="s">
        <v>597</v>
      </c>
      <c r="B16" s="92" t="s">
        <v>815</v>
      </c>
      <c r="C16" s="169" t="s">
        <v>488</v>
      </c>
      <c r="D16" s="170"/>
      <c r="E16" s="170"/>
      <c r="F16" s="171" t="s">
        <v>10</v>
      </c>
      <c r="G16" s="172"/>
      <c r="H16" s="173"/>
      <c r="I16" s="175"/>
      <c r="J16" s="176"/>
      <c r="K16" s="181"/>
      <c r="L16" s="181"/>
      <c r="M16" s="181"/>
      <c r="N16" s="181"/>
      <c r="O16" s="181"/>
      <c r="P16" s="181"/>
      <c r="Q16" s="181"/>
      <c r="R16" s="181"/>
      <c r="S16" s="181"/>
      <c r="T16" s="181"/>
      <c r="U16" s="181"/>
      <c r="V16" s="181"/>
      <c r="W16" s="181"/>
      <c r="X16" s="181"/>
      <c r="Y16" s="181"/>
      <c r="Z16" s="181"/>
      <c r="AA16" s="181"/>
      <c r="AB16" s="181"/>
      <c r="AC16" s="181"/>
      <c r="AD16" s="181"/>
      <c r="AE16" s="181"/>
      <c r="AF16" s="181"/>
      <c r="AG16" s="181"/>
      <c r="AH16" s="182"/>
    </row>
    <row r="17" spans="1:234" ht="12" customHeight="1" thickBot="1" x14ac:dyDescent="0.3">
      <c r="A17" s="38" t="s">
        <v>8</v>
      </c>
      <c r="B17" s="78"/>
      <c r="C17" s="185" t="s">
        <v>489</v>
      </c>
      <c r="D17" s="186"/>
      <c r="E17" s="186"/>
      <c r="F17" s="187" t="s">
        <v>11</v>
      </c>
      <c r="G17" s="188"/>
      <c r="H17" s="189"/>
      <c r="I17" s="177"/>
      <c r="J17" s="178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  <c r="W17" s="183"/>
      <c r="X17" s="183"/>
      <c r="Y17" s="183"/>
      <c r="Z17" s="183"/>
      <c r="AA17" s="183"/>
      <c r="AB17" s="183"/>
      <c r="AC17" s="183"/>
      <c r="AD17" s="183"/>
      <c r="AE17" s="183"/>
      <c r="AF17" s="183"/>
      <c r="AG17" s="183"/>
      <c r="AH17" s="184"/>
    </row>
    <row r="18" spans="1:234" ht="5.25" customHeight="1" thickBot="1" x14ac:dyDescent="0.25">
      <c r="HZ18" s="24"/>
    </row>
    <row r="19" spans="1:234" ht="23.25" customHeight="1" x14ac:dyDescent="0.25">
      <c r="A19" s="205" t="s">
        <v>58</v>
      </c>
      <c r="B19" s="220" t="s">
        <v>292</v>
      </c>
      <c r="C19" s="221"/>
      <c r="D19" s="221"/>
      <c r="E19" s="221"/>
      <c r="F19" s="221"/>
      <c r="G19" s="222"/>
      <c r="H19" s="235" t="s">
        <v>293</v>
      </c>
      <c r="I19" s="236"/>
      <c r="J19" s="236"/>
      <c r="K19" s="236"/>
      <c r="L19" s="236"/>
      <c r="M19" s="236"/>
      <c r="N19" s="236"/>
      <c r="O19" s="236"/>
      <c r="P19" s="237"/>
      <c r="Q19" s="231" t="s">
        <v>294</v>
      </c>
      <c r="R19" s="232"/>
      <c r="S19" s="233"/>
    </row>
    <row r="20" spans="1:234" ht="15" customHeight="1" thickBot="1" x14ac:dyDescent="0.3">
      <c r="A20" s="234"/>
      <c r="B20" s="200" t="s">
        <v>64</v>
      </c>
      <c r="C20" s="149"/>
      <c r="D20" s="149"/>
      <c r="E20" s="149"/>
      <c r="F20" s="149"/>
      <c r="G20" s="195"/>
      <c r="H20" s="200" t="s">
        <v>65</v>
      </c>
      <c r="I20" s="149"/>
      <c r="J20" s="149"/>
      <c r="K20" s="149"/>
      <c r="L20" s="149"/>
      <c r="M20" s="149"/>
      <c r="N20" s="149" t="s">
        <v>295</v>
      </c>
      <c r="O20" s="149"/>
      <c r="P20" s="195"/>
      <c r="Q20" s="198" t="s">
        <v>140</v>
      </c>
      <c r="R20" s="192"/>
      <c r="S20" s="214"/>
    </row>
    <row r="21" spans="1:234" ht="15" customHeight="1" x14ac:dyDescent="0.25">
      <c r="A21" s="207" t="str">
        <f>$B$3 &amp; "
" &amp;$B$4 &amp; "
" &amp; IF($F$9=3,"tsd",IF($F$9=6,"hours",IF($F$9=9,"bn","")))</f>
        <v xml:space="preserve">LU
Row 27
</v>
      </c>
      <c r="B21" s="198" t="s">
        <v>48</v>
      </c>
      <c r="C21" s="192"/>
      <c r="D21" s="192"/>
      <c r="E21" s="149" t="s">
        <v>66</v>
      </c>
      <c r="F21" s="149"/>
      <c r="G21" s="195"/>
      <c r="H21" s="198" t="s">
        <v>48</v>
      </c>
      <c r="I21" s="192"/>
      <c r="J21" s="192"/>
      <c r="K21" s="149" t="s">
        <v>67</v>
      </c>
      <c r="L21" s="149"/>
      <c r="M21" s="149"/>
      <c r="N21" s="149"/>
      <c r="O21" s="149"/>
      <c r="P21" s="195"/>
      <c r="Q21" s="198"/>
      <c r="R21" s="192"/>
      <c r="S21" s="214"/>
    </row>
    <row r="22" spans="1:234" ht="51.75" customHeight="1" thickBot="1" x14ac:dyDescent="0.3">
      <c r="A22" s="208"/>
      <c r="B22" s="199"/>
      <c r="C22" s="193"/>
      <c r="D22" s="193"/>
      <c r="E22" s="194"/>
      <c r="F22" s="194"/>
      <c r="G22" s="196"/>
      <c r="H22" s="199"/>
      <c r="I22" s="193"/>
      <c r="J22" s="193"/>
      <c r="K22" s="194"/>
      <c r="L22" s="194"/>
      <c r="M22" s="194"/>
      <c r="N22" s="194"/>
      <c r="O22" s="194"/>
      <c r="P22" s="196"/>
      <c r="Q22" s="199"/>
      <c r="R22" s="193"/>
      <c r="S22" s="197"/>
    </row>
    <row r="23" spans="1:234" ht="12" customHeight="1" x14ac:dyDescent="0.25">
      <c r="A23" s="21" t="s">
        <v>20</v>
      </c>
      <c r="B23" s="25" t="s">
        <v>68</v>
      </c>
      <c r="C23" s="135" t="s">
        <v>448</v>
      </c>
      <c r="D23" s="132" t="s">
        <v>490</v>
      </c>
      <c r="E23" s="56" t="s">
        <v>69</v>
      </c>
      <c r="F23" s="135" t="s">
        <v>448</v>
      </c>
      <c r="G23" s="132" t="s">
        <v>490</v>
      </c>
      <c r="H23" s="25" t="s">
        <v>70</v>
      </c>
      <c r="I23" s="135" t="s">
        <v>448</v>
      </c>
      <c r="J23" s="132" t="s">
        <v>490</v>
      </c>
      <c r="K23" s="56" t="s">
        <v>71</v>
      </c>
      <c r="L23" s="135" t="s">
        <v>448</v>
      </c>
      <c r="M23" s="132" t="s">
        <v>490</v>
      </c>
      <c r="N23" s="56" t="s">
        <v>72</v>
      </c>
      <c r="O23" s="135" t="s">
        <v>448</v>
      </c>
      <c r="P23" s="132" t="s">
        <v>490</v>
      </c>
      <c r="Q23" s="25" t="s">
        <v>225</v>
      </c>
      <c r="R23" s="135" t="s">
        <v>448</v>
      </c>
      <c r="S23" s="138" t="s">
        <v>490</v>
      </c>
      <c r="DR23" s="2" t="s">
        <v>397</v>
      </c>
    </row>
    <row r="24" spans="1:234" ht="12" customHeight="1" x14ac:dyDescent="0.25">
      <c r="A24" s="54" t="s">
        <v>479</v>
      </c>
      <c r="B24" s="53" t="s">
        <v>485</v>
      </c>
      <c r="C24" s="136"/>
      <c r="D24" s="133"/>
      <c r="E24" s="63" t="s">
        <v>485</v>
      </c>
      <c r="F24" s="136"/>
      <c r="G24" s="133"/>
      <c r="H24" s="53" t="s">
        <v>485</v>
      </c>
      <c r="I24" s="136"/>
      <c r="J24" s="133"/>
      <c r="K24" s="63" t="s">
        <v>485</v>
      </c>
      <c r="L24" s="136"/>
      <c r="M24" s="133"/>
      <c r="N24" s="63" t="s">
        <v>485</v>
      </c>
      <c r="O24" s="136"/>
      <c r="P24" s="133"/>
      <c r="Q24" s="53" t="s">
        <v>485</v>
      </c>
      <c r="R24" s="136"/>
      <c r="S24" s="139"/>
    </row>
    <row r="25" spans="1:234" ht="12.75" customHeight="1" x14ac:dyDescent="0.25">
      <c r="A25" s="54" t="s">
        <v>21</v>
      </c>
      <c r="B25" s="26" t="s">
        <v>25</v>
      </c>
      <c r="C25" s="136"/>
      <c r="D25" s="133"/>
      <c r="E25" s="62" t="s">
        <v>25</v>
      </c>
      <c r="F25" s="136"/>
      <c r="G25" s="133"/>
      <c r="H25" s="26" t="s">
        <v>24</v>
      </c>
      <c r="I25" s="136"/>
      <c r="J25" s="133"/>
      <c r="K25" s="62" t="s">
        <v>24</v>
      </c>
      <c r="L25" s="136"/>
      <c r="M25" s="133"/>
      <c r="N25" s="62" t="s">
        <v>24</v>
      </c>
      <c r="O25" s="136"/>
      <c r="P25" s="133"/>
      <c r="Q25" s="26" t="s">
        <v>26</v>
      </c>
      <c r="R25" s="136"/>
      <c r="S25" s="139"/>
    </row>
    <row r="26" spans="1:234" ht="12.75" customHeight="1" x14ac:dyDescent="0.25">
      <c r="A26" s="54" t="s">
        <v>524</v>
      </c>
      <c r="B26" s="26" t="s">
        <v>30</v>
      </c>
      <c r="C26" s="136"/>
      <c r="D26" s="133"/>
      <c r="E26" s="62" t="s">
        <v>30</v>
      </c>
      <c r="F26" s="136"/>
      <c r="G26" s="133"/>
      <c r="H26" s="26" t="s">
        <v>30</v>
      </c>
      <c r="I26" s="136"/>
      <c r="J26" s="133"/>
      <c r="K26" s="62" t="s">
        <v>30</v>
      </c>
      <c r="L26" s="136"/>
      <c r="M26" s="133"/>
      <c r="N26" s="62" t="s">
        <v>30</v>
      </c>
      <c r="O26" s="136"/>
      <c r="P26" s="133"/>
      <c r="Q26" s="26" t="s">
        <v>42</v>
      </c>
      <c r="R26" s="136"/>
      <c r="S26" s="139"/>
    </row>
    <row r="27" spans="1:234" ht="12.75" customHeight="1" x14ac:dyDescent="0.25">
      <c r="A27" s="54" t="s">
        <v>32</v>
      </c>
      <c r="B27" s="35" t="s">
        <v>476</v>
      </c>
      <c r="C27" s="136"/>
      <c r="D27" s="133"/>
      <c r="E27" s="57" t="s">
        <v>476</v>
      </c>
      <c r="F27" s="136"/>
      <c r="G27" s="133"/>
      <c r="H27" s="35" t="s">
        <v>476</v>
      </c>
      <c r="I27" s="136"/>
      <c r="J27" s="133"/>
      <c r="K27" s="57" t="s">
        <v>476</v>
      </c>
      <c r="L27" s="136"/>
      <c r="M27" s="133"/>
      <c r="N27" s="57" t="s">
        <v>476</v>
      </c>
      <c r="O27" s="136"/>
      <c r="P27" s="133"/>
      <c r="Q27" s="35" t="s">
        <v>476</v>
      </c>
      <c r="R27" s="136"/>
      <c r="S27" s="139"/>
    </row>
    <row r="28" spans="1:234" ht="12.75" customHeight="1" x14ac:dyDescent="0.25">
      <c r="A28" s="54" t="s">
        <v>525</v>
      </c>
      <c r="B28" s="35" t="s">
        <v>42</v>
      </c>
      <c r="C28" s="136"/>
      <c r="D28" s="133"/>
      <c r="E28" s="57" t="s">
        <v>42</v>
      </c>
      <c r="F28" s="136"/>
      <c r="G28" s="133"/>
      <c r="H28" s="35" t="s">
        <v>42</v>
      </c>
      <c r="I28" s="136"/>
      <c r="J28" s="133"/>
      <c r="K28" s="57" t="s">
        <v>42</v>
      </c>
      <c r="L28" s="136"/>
      <c r="M28" s="133"/>
      <c r="N28" s="57" t="s">
        <v>42</v>
      </c>
      <c r="O28" s="136"/>
      <c r="P28" s="133"/>
      <c r="Q28" s="35" t="s">
        <v>42</v>
      </c>
      <c r="R28" s="136"/>
      <c r="S28" s="139"/>
    </row>
    <row r="29" spans="1:234" ht="12.75" customHeight="1" x14ac:dyDescent="0.25">
      <c r="A29" s="54" t="s">
        <v>517</v>
      </c>
      <c r="B29" s="35" t="s">
        <v>42</v>
      </c>
      <c r="C29" s="136"/>
      <c r="D29" s="133"/>
      <c r="E29" s="57" t="s">
        <v>42</v>
      </c>
      <c r="F29" s="136"/>
      <c r="G29" s="133"/>
      <c r="H29" s="35" t="s">
        <v>42</v>
      </c>
      <c r="I29" s="136"/>
      <c r="J29" s="133"/>
      <c r="K29" s="57" t="s">
        <v>42</v>
      </c>
      <c r="L29" s="136"/>
      <c r="M29" s="133"/>
      <c r="N29" s="57" t="s">
        <v>42</v>
      </c>
      <c r="O29" s="136"/>
      <c r="P29" s="133"/>
      <c r="Q29" s="35" t="s">
        <v>42</v>
      </c>
      <c r="R29" s="136"/>
      <c r="S29" s="139"/>
    </row>
    <row r="30" spans="1:234" ht="12" customHeight="1" thickBot="1" x14ac:dyDescent="0.3">
      <c r="A30" s="27" t="s">
        <v>9</v>
      </c>
      <c r="B30" s="22" t="s">
        <v>73</v>
      </c>
      <c r="C30" s="137"/>
      <c r="D30" s="134"/>
      <c r="E30" s="58">
        <v>2</v>
      </c>
      <c r="F30" s="137"/>
      <c r="G30" s="134"/>
      <c r="H30" s="22" t="s">
        <v>75</v>
      </c>
      <c r="I30" s="137"/>
      <c r="J30" s="134"/>
      <c r="K30" s="58">
        <v>4</v>
      </c>
      <c r="L30" s="137"/>
      <c r="M30" s="134"/>
      <c r="N30" s="58" t="s">
        <v>541</v>
      </c>
      <c r="O30" s="137"/>
      <c r="P30" s="134"/>
      <c r="Q30" s="22">
        <v>6</v>
      </c>
      <c r="R30" s="137"/>
      <c r="S30" s="140"/>
    </row>
    <row r="31" spans="1:234" ht="12" customHeight="1" x14ac:dyDescent="0.25">
      <c r="A31" s="28" t="s">
        <v>468</v>
      </c>
      <c r="B31" s="12">
        <v>37</v>
      </c>
      <c r="C31" s="16"/>
      <c r="D31" s="59"/>
      <c r="E31" s="3">
        <v>736</v>
      </c>
      <c r="F31" s="16"/>
      <c r="G31" s="59"/>
      <c r="H31" s="12">
        <v>736</v>
      </c>
      <c r="I31" s="16"/>
      <c r="J31" s="59"/>
      <c r="K31" s="3">
        <v>736</v>
      </c>
      <c r="L31" s="16"/>
      <c r="M31" s="59"/>
      <c r="N31" s="3">
        <v>76</v>
      </c>
      <c r="O31" s="16"/>
      <c r="P31" s="59"/>
      <c r="Q31" s="12">
        <v>736</v>
      </c>
      <c r="R31" s="16"/>
      <c r="S31" s="76"/>
    </row>
    <row r="32" spans="1:234" ht="12" customHeight="1" x14ac:dyDescent="0.25">
      <c r="A32" s="4"/>
      <c r="B32" s="13"/>
      <c r="C32" s="16"/>
      <c r="D32" s="59"/>
      <c r="E32" s="5"/>
      <c r="F32" s="16"/>
      <c r="G32" s="59"/>
      <c r="H32" s="13"/>
      <c r="I32" s="16"/>
      <c r="J32" s="59"/>
      <c r="K32" s="5"/>
      <c r="L32" s="16"/>
      <c r="M32" s="59"/>
      <c r="N32" s="5"/>
      <c r="O32" s="16"/>
      <c r="P32" s="59"/>
      <c r="Q32" s="13"/>
      <c r="R32" s="16"/>
      <c r="S32" s="76"/>
    </row>
    <row r="33" spans="1:19" ht="12" customHeight="1" x14ac:dyDescent="0.25">
      <c r="A33" s="4"/>
      <c r="B33" s="13"/>
      <c r="C33" s="16"/>
      <c r="D33" s="59"/>
      <c r="E33" s="5"/>
      <c r="F33" s="16"/>
      <c r="G33" s="59"/>
      <c r="H33" s="13"/>
      <c r="I33" s="16"/>
      <c r="J33" s="59"/>
      <c r="K33" s="5"/>
      <c r="L33" s="16"/>
      <c r="M33" s="59"/>
      <c r="N33" s="5"/>
      <c r="O33" s="16"/>
      <c r="P33" s="59"/>
      <c r="Q33" s="13"/>
      <c r="R33" s="16"/>
      <c r="S33" s="76"/>
    </row>
    <row r="34" spans="1:19" ht="12" customHeight="1" x14ac:dyDescent="0.25">
      <c r="A34" s="4"/>
      <c r="B34" s="13"/>
      <c r="C34" s="16"/>
      <c r="D34" s="59"/>
      <c r="E34" s="5"/>
      <c r="F34" s="16"/>
      <c r="G34" s="59"/>
      <c r="H34" s="13"/>
      <c r="I34" s="16"/>
      <c r="J34" s="59"/>
      <c r="K34" s="5"/>
      <c r="L34" s="16"/>
      <c r="M34" s="59"/>
      <c r="N34" s="5"/>
      <c r="O34" s="16"/>
      <c r="P34" s="59"/>
      <c r="Q34" s="13"/>
      <c r="R34" s="16"/>
      <c r="S34" s="76"/>
    </row>
    <row r="35" spans="1:19" ht="12" customHeight="1" x14ac:dyDescent="0.25">
      <c r="A35" s="4"/>
      <c r="B35" s="13"/>
      <c r="C35" s="16"/>
      <c r="D35" s="59"/>
      <c r="E35" s="5"/>
      <c r="F35" s="16"/>
      <c r="G35" s="59"/>
      <c r="H35" s="13"/>
      <c r="I35" s="16"/>
      <c r="J35" s="59"/>
      <c r="K35" s="5"/>
      <c r="L35" s="16"/>
      <c r="M35" s="59"/>
      <c r="N35" s="5"/>
      <c r="O35" s="16"/>
      <c r="P35" s="59"/>
      <c r="Q35" s="13"/>
      <c r="R35" s="16"/>
      <c r="S35" s="76"/>
    </row>
    <row r="36" spans="1:19" ht="12" customHeight="1" x14ac:dyDescent="0.25">
      <c r="A36" s="4"/>
      <c r="B36" s="13"/>
      <c r="C36" s="16"/>
      <c r="D36" s="59"/>
      <c r="E36" s="5"/>
      <c r="F36" s="16"/>
      <c r="G36" s="59"/>
      <c r="H36" s="13"/>
      <c r="I36" s="16"/>
      <c r="J36" s="59"/>
      <c r="K36" s="5"/>
      <c r="L36" s="16"/>
      <c r="M36" s="59"/>
      <c r="N36" s="5"/>
      <c r="O36" s="16"/>
      <c r="P36" s="59"/>
      <c r="Q36" s="13"/>
      <c r="R36" s="16"/>
      <c r="S36" s="76"/>
    </row>
    <row r="37" spans="1:19" ht="12" customHeight="1" x14ac:dyDescent="0.25">
      <c r="A37" s="4"/>
      <c r="B37" s="13"/>
      <c r="C37" s="16"/>
      <c r="D37" s="59"/>
      <c r="E37" s="5"/>
      <c r="F37" s="16"/>
      <c r="G37" s="59"/>
      <c r="H37" s="13"/>
      <c r="I37" s="16"/>
      <c r="J37" s="59"/>
      <c r="K37" s="5"/>
      <c r="L37" s="16"/>
      <c r="M37" s="59"/>
      <c r="N37" s="5"/>
      <c r="O37" s="16"/>
      <c r="P37" s="59"/>
      <c r="Q37" s="13"/>
      <c r="R37" s="16"/>
      <c r="S37" s="76"/>
    </row>
    <row r="38" spans="1:19" ht="12" customHeight="1" x14ac:dyDescent="0.25">
      <c r="A38" s="4"/>
      <c r="B38" s="13"/>
      <c r="C38" s="16"/>
      <c r="D38" s="59"/>
      <c r="E38" s="5"/>
      <c r="F38" s="16"/>
      <c r="G38" s="59"/>
      <c r="H38" s="13"/>
      <c r="I38" s="16"/>
      <c r="J38" s="59"/>
      <c r="K38" s="5"/>
      <c r="L38" s="16"/>
      <c r="M38" s="59"/>
      <c r="N38" s="5"/>
      <c r="O38" s="16"/>
      <c r="P38" s="59"/>
      <c r="Q38" s="13"/>
      <c r="R38" s="16"/>
      <c r="S38" s="76"/>
    </row>
    <row r="39" spans="1:19" ht="12" customHeight="1" x14ac:dyDescent="0.25">
      <c r="A39" s="4"/>
      <c r="B39" s="13"/>
      <c r="C39" s="16"/>
      <c r="D39" s="59"/>
      <c r="E39" s="5"/>
      <c r="F39" s="16"/>
      <c r="G39" s="59"/>
      <c r="H39" s="13"/>
      <c r="I39" s="16"/>
      <c r="J39" s="59"/>
      <c r="K39" s="5"/>
      <c r="L39" s="16"/>
      <c r="M39" s="59"/>
      <c r="N39" s="5"/>
      <c r="O39" s="16"/>
      <c r="P39" s="59"/>
      <c r="Q39" s="13"/>
      <c r="R39" s="16"/>
      <c r="S39" s="76"/>
    </row>
    <row r="40" spans="1:19" ht="12" customHeight="1" x14ac:dyDescent="0.25">
      <c r="A40" s="4"/>
      <c r="B40" s="13"/>
      <c r="C40" s="16"/>
      <c r="D40" s="59"/>
      <c r="E40" s="5"/>
      <c r="F40" s="16"/>
      <c r="G40" s="59"/>
      <c r="H40" s="13"/>
      <c r="I40" s="16"/>
      <c r="J40" s="59"/>
      <c r="K40" s="5"/>
      <c r="L40" s="16"/>
      <c r="M40" s="59"/>
      <c r="N40" s="5"/>
      <c r="O40" s="16"/>
      <c r="P40" s="59"/>
      <c r="Q40" s="13"/>
      <c r="R40" s="16"/>
      <c r="S40" s="76"/>
    </row>
    <row r="41" spans="1:19" ht="12" customHeight="1" x14ac:dyDescent="0.25">
      <c r="A41" s="4"/>
      <c r="B41" s="13"/>
      <c r="C41" s="16"/>
      <c r="D41" s="59"/>
      <c r="E41" s="5"/>
      <c r="F41" s="16"/>
      <c r="G41" s="59"/>
      <c r="H41" s="13"/>
      <c r="I41" s="16"/>
      <c r="J41" s="59"/>
      <c r="K41" s="5"/>
      <c r="L41" s="16"/>
      <c r="M41" s="59"/>
      <c r="N41" s="5"/>
      <c r="O41" s="16"/>
      <c r="P41" s="59"/>
      <c r="Q41" s="13"/>
      <c r="R41" s="16"/>
      <c r="S41" s="76"/>
    </row>
    <row r="42" spans="1:19" ht="12" customHeight="1" x14ac:dyDescent="0.25">
      <c r="A42" s="4"/>
      <c r="B42" s="13"/>
      <c r="C42" s="16"/>
      <c r="D42" s="59"/>
      <c r="E42" s="5"/>
      <c r="F42" s="16"/>
      <c r="G42" s="59"/>
      <c r="H42" s="13"/>
      <c r="I42" s="16"/>
      <c r="J42" s="59"/>
      <c r="K42" s="5"/>
      <c r="L42" s="16"/>
      <c r="M42" s="59"/>
      <c r="N42" s="5"/>
      <c r="O42" s="16"/>
      <c r="P42" s="59"/>
      <c r="Q42" s="13"/>
      <c r="R42" s="16"/>
      <c r="S42" s="76"/>
    </row>
    <row r="43" spans="1:19" ht="12" customHeight="1" x14ac:dyDescent="0.25">
      <c r="A43" s="4"/>
      <c r="B43" s="13"/>
      <c r="C43" s="16"/>
      <c r="D43" s="59"/>
      <c r="E43" s="5"/>
      <c r="F43" s="16"/>
      <c r="G43" s="59"/>
      <c r="H43" s="13"/>
      <c r="I43" s="16"/>
      <c r="J43" s="59"/>
      <c r="K43" s="5"/>
      <c r="L43" s="16"/>
      <c r="M43" s="59"/>
      <c r="N43" s="5"/>
      <c r="O43" s="16"/>
      <c r="P43" s="59"/>
      <c r="Q43" s="13"/>
      <c r="R43" s="16"/>
      <c r="S43" s="76"/>
    </row>
    <row r="44" spans="1:19" ht="12" customHeight="1" x14ac:dyDescent="0.25">
      <c r="A44" s="4"/>
      <c r="B44" s="13"/>
      <c r="C44" s="16"/>
      <c r="D44" s="59"/>
      <c r="E44" s="5"/>
      <c r="F44" s="16"/>
      <c r="G44" s="59"/>
      <c r="H44" s="13"/>
      <c r="I44" s="16"/>
      <c r="J44" s="59"/>
      <c r="K44" s="5"/>
      <c r="L44" s="16"/>
      <c r="M44" s="59"/>
      <c r="N44" s="5"/>
      <c r="O44" s="16"/>
      <c r="P44" s="59"/>
      <c r="Q44" s="13"/>
      <c r="R44" s="16"/>
      <c r="S44" s="76"/>
    </row>
    <row r="45" spans="1:19" ht="12" customHeight="1" x14ac:dyDescent="0.25">
      <c r="A45" s="4"/>
      <c r="B45" s="13"/>
      <c r="C45" s="16"/>
      <c r="D45" s="59"/>
      <c r="E45" s="5"/>
      <c r="F45" s="16"/>
      <c r="G45" s="59"/>
      <c r="H45" s="13"/>
      <c r="I45" s="16"/>
      <c r="J45" s="59"/>
      <c r="K45" s="5"/>
      <c r="L45" s="16"/>
      <c r="M45" s="59"/>
      <c r="N45" s="5"/>
      <c r="O45" s="16"/>
      <c r="P45" s="59"/>
      <c r="Q45" s="13"/>
      <c r="R45" s="16"/>
      <c r="S45" s="76"/>
    </row>
    <row r="46" spans="1:19" ht="12" customHeight="1" x14ac:dyDescent="0.25">
      <c r="A46" s="4"/>
      <c r="B46" s="13"/>
      <c r="C46" s="16"/>
      <c r="D46" s="59"/>
      <c r="E46" s="5"/>
      <c r="F46" s="16"/>
      <c r="G46" s="59"/>
      <c r="H46" s="13"/>
      <c r="I46" s="16"/>
      <c r="J46" s="59"/>
      <c r="K46" s="5"/>
      <c r="L46" s="16"/>
      <c r="M46" s="59"/>
      <c r="N46" s="5"/>
      <c r="O46" s="16"/>
      <c r="P46" s="59"/>
      <c r="Q46" s="13"/>
      <c r="R46" s="16"/>
      <c r="S46" s="76"/>
    </row>
    <row r="47" spans="1:19" ht="12" customHeight="1" x14ac:dyDescent="0.25">
      <c r="A47" s="4"/>
      <c r="B47" s="13"/>
      <c r="C47" s="16"/>
      <c r="D47" s="59"/>
      <c r="E47" s="5"/>
      <c r="F47" s="16"/>
      <c r="G47" s="59"/>
      <c r="H47" s="13"/>
      <c r="I47" s="16"/>
      <c r="J47" s="59"/>
      <c r="K47" s="5"/>
      <c r="L47" s="16"/>
      <c r="M47" s="59"/>
      <c r="N47" s="5"/>
      <c r="O47" s="16"/>
      <c r="P47" s="59"/>
      <c r="Q47" s="13"/>
      <c r="R47" s="16"/>
      <c r="S47" s="76"/>
    </row>
    <row r="48" spans="1:19" ht="12" customHeight="1" x14ac:dyDescent="0.25">
      <c r="A48" s="4"/>
      <c r="B48" s="13"/>
      <c r="C48" s="16"/>
      <c r="D48" s="59"/>
      <c r="E48" s="5"/>
      <c r="F48" s="16"/>
      <c r="G48" s="59"/>
      <c r="H48" s="13"/>
      <c r="I48" s="16"/>
      <c r="J48" s="59"/>
      <c r="K48" s="5"/>
      <c r="L48" s="16"/>
      <c r="M48" s="59"/>
      <c r="N48" s="5"/>
      <c r="O48" s="16"/>
      <c r="P48" s="59"/>
      <c r="Q48" s="13"/>
      <c r="R48" s="16"/>
      <c r="S48" s="76"/>
    </row>
    <row r="49" spans="1:19" ht="12" customHeight="1" x14ac:dyDescent="0.25">
      <c r="A49" s="4"/>
      <c r="B49" s="13"/>
      <c r="C49" s="16"/>
      <c r="D49" s="59"/>
      <c r="E49" s="5"/>
      <c r="F49" s="16"/>
      <c r="G49" s="59"/>
      <c r="H49" s="13"/>
      <c r="I49" s="16"/>
      <c r="J49" s="59"/>
      <c r="K49" s="5"/>
      <c r="L49" s="16"/>
      <c r="M49" s="59"/>
      <c r="N49" s="5"/>
      <c r="O49" s="16"/>
      <c r="P49" s="59"/>
      <c r="Q49" s="13"/>
      <c r="R49" s="16"/>
      <c r="S49" s="76"/>
    </row>
    <row r="50" spans="1:19" ht="12" customHeight="1" x14ac:dyDescent="0.25">
      <c r="A50" s="4"/>
      <c r="B50" s="13"/>
      <c r="C50" s="16"/>
      <c r="D50" s="59"/>
      <c r="E50" s="5"/>
      <c r="F50" s="16"/>
      <c r="G50" s="59"/>
      <c r="H50" s="13"/>
      <c r="I50" s="16"/>
      <c r="J50" s="59"/>
      <c r="K50" s="5"/>
      <c r="L50" s="16"/>
      <c r="M50" s="59"/>
      <c r="N50" s="5"/>
      <c r="O50" s="16"/>
      <c r="P50" s="59"/>
      <c r="Q50" s="13"/>
      <c r="R50" s="16"/>
      <c r="S50" s="76"/>
    </row>
    <row r="51" spans="1:19" ht="12" customHeight="1" x14ac:dyDescent="0.25">
      <c r="A51" s="4"/>
      <c r="B51" s="13"/>
      <c r="C51" s="16"/>
      <c r="D51" s="59"/>
      <c r="E51" s="5"/>
      <c r="F51" s="16"/>
      <c r="G51" s="59"/>
      <c r="H51" s="13"/>
      <c r="I51" s="16"/>
      <c r="J51" s="59"/>
      <c r="K51" s="5"/>
      <c r="L51" s="16"/>
      <c r="M51" s="59"/>
      <c r="N51" s="5"/>
      <c r="O51" s="16"/>
      <c r="P51" s="59"/>
      <c r="Q51" s="13"/>
      <c r="R51" s="16"/>
      <c r="S51" s="76"/>
    </row>
    <row r="52" spans="1:19" ht="12" customHeight="1" x14ac:dyDescent="0.25">
      <c r="A52" s="4"/>
      <c r="B52" s="13"/>
      <c r="C52" s="16"/>
      <c r="D52" s="59"/>
      <c r="E52" s="5"/>
      <c r="F52" s="16"/>
      <c r="G52" s="59"/>
      <c r="H52" s="13"/>
      <c r="I52" s="16"/>
      <c r="J52" s="59"/>
      <c r="K52" s="5"/>
      <c r="L52" s="16"/>
      <c r="M52" s="59"/>
      <c r="N52" s="5"/>
      <c r="O52" s="16"/>
      <c r="P52" s="59"/>
      <c r="Q52" s="13"/>
      <c r="R52" s="16"/>
      <c r="S52" s="76"/>
    </row>
    <row r="53" spans="1:19" ht="12" customHeight="1" x14ac:dyDescent="0.25">
      <c r="A53" s="4"/>
      <c r="B53" s="13"/>
      <c r="C53" s="16"/>
      <c r="D53" s="59"/>
      <c r="E53" s="5"/>
      <c r="F53" s="16"/>
      <c r="G53" s="59"/>
      <c r="H53" s="13"/>
      <c r="I53" s="16"/>
      <c r="J53" s="59"/>
      <c r="K53" s="5"/>
      <c r="L53" s="16"/>
      <c r="M53" s="59"/>
      <c r="N53" s="5"/>
      <c r="O53" s="16"/>
      <c r="P53" s="59"/>
      <c r="Q53" s="13"/>
      <c r="R53" s="16"/>
      <c r="S53" s="76"/>
    </row>
    <row r="54" spans="1:19" ht="12" customHeight="1" x14ac:dyDescent="0.25">
      <c r="A54" s="4"/>
      <c r="B54" s="13"/>
      <c r="C54" s="16"/>
      <c r="D54" s="59"/>
      <c r="E54" s="5"/>
      <c r="F54" s="16"/>
      <c r="G54" s="59"/>
      <c r="H54" s="13"/>
      <c r="I54" s="16"/>
      <c r="J54" s="59"/>
      <c r="K54" s="5"/>
      <c r="L54" s="16"/>
      <c r="M54" s="59"/>
      <c r="N54" s="5"/>
      <c r="O54" s="16"/>
      <c r="P54" s="59"/>
      <c r="Q54" s="13"/>
      <c r="R54" s="16"/>
      <c r="S54" s="76"/>
    </row>
    <row r="55" spans="1:19" ht="12" customHeight="1" x14ac:dyDescent="0.25">
      <c r="A55" s="4"/>
      <c r="B55" s="13"/>
      <c r="C55" s="16"/>
      <c r="D55" s="59"/>
      <c r="E55" s="5"/>
      <c r="F55" s="16"/>
      <c r="G55" s="59"/>
      <c r="H55" s="13"/>
      <c r="I55" s="16"/>
      <c r="J55" s="59"/>
      <c r="K55" s="5"/>
      <c r="L55" s="16"/>
      <c r="M55" s="59"/>
      <c r="N55" s="5"/>
      <c r="O55" s="16"/>
      <c r="P55" s="59"/>
      <c r="Q55" s="13"/>
      <c r="R55" s="16"/>
      <c r="S55" s="76"/>
    </row>
    <row r="56" spans="1:19" ht="12" customHeight="1" x14ac:dyDescent="0.25">
      <c r="A56" s="4"/>
      <c r="B56" s="13"/>
      <c r="C56" s="16"/>
      <c r="D56" s="59"/>
      <c r="E56" s="5"/>
      <c r="F56" s="16"/>
      <c r="G56" s="59"/>
      <c r="H56" s="13"/>
      <c r="I56" s="16"/>
      <c r="J56" s="59"/>
      <c r="K56" s="5"/>
      <c r="L56" s="16"/>
      <c r="M56" s="59"/>
      <c r="N56" s="5"/>
      <c r="O56" s="16"/>
      <c r="P56" s="59"/>
      <c r="Q56" s="13"/>
      <c r="R56" s="16"/>
      <c r="S56" s="76"/>
    </row>
    <row r="57" spans="1:19" ht="12" customHeight="1" x14ac:dyDescent="0.25">
      <c r="A57" s="4"/>
      <c r="B57" s="13"/>
      <c r="C57" s="16"/>
      <c r="D57" s="59"/>
      <c r="E57" s="5"/>
      <c r="F57" s="16"/>
      <c r="G57" s="59"/>
      <c r="H57" s="13"/>
      <c r="I57" s="16"/>
      <c r="J57" s="59"/>
      <c r="K57" s="5"/>
      <c r="L57" s="16"/>
      <c r="M57" s="59"/>
      <c r="N57" s="5"/>
      <c r="O57" s="16"/>
      <c r="P57" s="59"/>
      <c r="Q57" s="13"/>
      <c r="R57" s="16"/>
      <c r="S57" s="76"/>
    </row>
    <row r="58" spans="1:19" ht="12" customHeight="1" x14ac:dyDescent="0.25">
      <c r="A58" s="4"/>
      <c r="B58" s="13"/>
      <c r="C58" s="16"/>
      <c r="D58" s="59"/>
      <c r="E58" s="5"/>
      <c r="F58" s="16"/>
      <c r="G58" s="59"/>
      <c r="H58" s="13"/>
      <c r="I58" s="16"/>
      <c r="J58" s="59"/>
      <c r="K58" s="5"/>
      <c r="L58" s="16"/>
      <c r="M58" s="59"/>
      <c r="N58" s="5"/>
      <c r="O58" s="16"/>
      <c r="P58" s="59"/>
      <c r="Q58" s="13"/>
      <c r="R58" s="16"/>
      <c r="S58" s="76"/>
    </row>
    <row r="59" spans="1:19" ht="12" customHeight="1" x14ac:dyDescent="0.25">
      <c r="A59" s="4"/>
      <c r="B59" s="13"/>
      <c r="C59" s="16"/>
      <c r="D59" s="59"/>
      <c r="E59" s="5"/>
      <c r="F59" s="16"/>
      <c r="G59" s="59"/>
      <c r="H59" s="13"/>
      <c r="I59" s="16"/>
      <c r="J59" s="59"/>
      <c r="K59" s="5"/>
      <c r="L59" s="16"/>
      <c r="M59" s="59"/>
      <c r="N59" s="5"/>
      <c r="O59" s="16"/>
      <c r="P59" s="59"/>
      <c r="Q59" s="13"/>
      <c r="R59" s="16"/>
      <c r="S59" s="76"/>
    </row>
    <row r="60" spans="1:19" ht="12" customHeight="1" x14ac:dyDescent="0.25">
      <c r="A60" s="4"/>
      <c r="B60" s="13"/>
      <c r="C60" s="16"/>
      <c r="D60" s="59"/>
      <c r="E60" s="5"/>
      <c r="F60" s="16"/>
      <c r="G60" s="59"/>
      <c r="H60" s="13"/>
      <c r="I60" s="16"/>
      <c r="J60" s="59"/>
      <c r="K60" s="5"/>
      <c r="L60" s="16"/>
      <c r="M60" s="59"/>
      <c r="N60" s="5"/>
      <c r="O60" s="16"/>
      <c r="P60" s="59"/>
      <c r="Q60" s="13"/>
      <c r="R60" s="16"/>
      <c r="S60" s="76"/>
    </row>
    <row r="61" spans="1:19" ht="12" customHeight="1" x14ac:dyDescent="0.25">
      <c r="A61" s="4"/>
      <c r="B61" s="13"/>
      <c r="C61" s="16"/>
      <c r="D61" s="59"/>
      <c r="E61" s="5"/>
      <c r="F61" s="16"/>
      <c r="G61" s="59"/>
      <c r="H61" s="13"/>
      <c r="I61" s="16"/>
      <c r="J61" s="59"/>
      <c r="K61" s="5"/>
      <c r="L61" s="16"/>
      <c r="M61" s="59"/>
      <c r="N61" s="5"/>
      <c r="O61" s="16"/>
      <c r="P61" s="59"/>
      <c r="Q61" s="13"/>
      <c r="R61" s="16"/>
      <c r="S61" s="76"/>
    </row>
    <row r="62" spans="1:19" ht="12" customHeight="1" x14ac:dyDescent="0.25">
      <c r="A62" s="4"/>
      <c r="B62" s="13"/>
      <c r="C62" s="16"/>
      <c r="D62" s="59"/>
      <c r="E62" s="5"/>
      <c r="F62" s="16"/>
      <c r="G62" s="59"/>
      <c r="H62" s="13"/>
      <c r="I62" s="16"/>
      <c r="J62" s="59"/>
      <c r="K62" s="5"/>
      <c r="L62" s="16"/>
      <c r="M62" s="59"/>
      <c r="N62" s="5"/>
      <c r="O62" s="16"/>
      <c r="P62" s="59"/>
      <c r="Q62" s="13"/>
      <c r="R62" s="16"/>
      <c r="S62" s="76"/>
    </row>
    <row r="63" spans="1:19" ht="12" customHeight="1" x14ac:dyDescent="0.25">
      <c r="A63" s="4"/>
      <c r="B63" s="13"/>
      <c r="C63" s="16"/>
      <c r="D63" s="59"/>
      <c r="E63" s="5"/>
      <c r="F63" s="16"/>
      <c r="G63" s="59"/>
      <c r="H63" s="13"/>
      <c r="I63" s="16"/>
      <c r="J63" s="59"/>
      <c r="K63" s="5"/>
      <c r="L63" s="16"/>
      <c r="M63" s="59"/>
      <c r="N63" s="5"/>
      <c r="O63" s="16"/>
      <c r="P63" s="59"/>
      <c r="Q63" s="13"/>
      <c r="R63" s="16"/>
      <c r="S63" s="76"/>
    </row>
    <row r="64" spans="1:19" ht="12" customHeight="1" x14ac:dyDescent="0.25">
      <c r="A64" s="4"/>
      <c r="B64" s="13"/>
      <c r="C64" s="16"/>
      <c r="D64" s="59"/>
      <c r="E64" s="5"/>
      <c r="F64" s="16"/>
      <c r="G64" s="59"/>
      <c r="H64" s="13"/>
      <c r="I64" s="16"/>
      <c r="J64" s="59"/>
      <c r="K64" s="5"/>
      <c r="L64" s="16"/>
      <c r="M64" s="59"/>
      <c r="N64" s="5"/>
      <c r="O64" s="16"/>
      <c r="P64" s="59"/>
      <c r="Q64" s="13"/>
      <c r="R64" s="16"/>
      <c r="S64" s="76"/>
    </row>
    <row r="65" spans="1:19" ht="12" customHeight="1" x14ac:dyDescent="0.25">
      <c r="A65" s="4"/>
      <c r="B65" s="13"/>
      <c r="C65" s="16"/>
      <c r="D65" s="59"/>
      <c r="E65" s="5"/>
      <c r="F65" s="16"/>
      <c r="G65" s="59"/>
      <c r="H65" s="13"/>
      <c r="I65" s="16"/>
      <c r="J65" s="59"/>
      <c r="K65" s="5"/>
      <c r="L65" s="16"/>
      <c r="M65" s="59"/>
      <c r="N65" s="5"/>
      <c r="O65" s="16"/>
      <c r="P65" s="59"/>
      <c r="Q65" s="13"/>
      <c r="R65" s="16"/>
      <c r="S65" s="76"/>
    </row>
    <row r="66" spans="1:19" ht="12" customHeight="1" x14ac:dyDescent="0.25">
      <c r="A66" s="4"/>
      <c r="B66" s="13"/>
      <c r="C66" s="16"/>
      <c r="D66" s="59"/>
      <c r="E66" s="5"/>
      <c r="F66" s="16"/>
      <c r="G66" s="59"/>
      <c r="H66" s="13"/>
      <c r="I66" s="16"/>
      <c r="J66" s="59"/>
      <c r="K66" s="5"/>
      <c r="L66" s="16"/>
      <c r="M66" s="59"/>
      <c r="N66" s="5"/>
      <c r="O66" s="16"/>
      <c r="P66" s="59"/>
      <c r="Q66" s="13"/>
      <c r="R66" s="16"/>
      <c r="S66" s="76"/>
    </row>
    <row r="67" spans="1:19" ht="12" customHeight="1" x14ac:dyDescent="0.25">
      <c r="A67" s="4"/>
      <c r="B67" s="13"/>
      <c r="C67" s="16"/>
      <c r="D67" s="59"/>
      <c r="E67" s="5"/>
      <c r="F67" s="16"/>
      <c r="G67" s="59"/>
      <c r="H67" s="13"/>
      <c r="I67" s="16"/>
      <c r="J67" s="59"/>
      <c r="K67" s="5"/>
      <c r="L67" s="16"/>
      <c r="M67" s="59"/>
      <c r="N67" s="5"/>
      <c r="O67" s="16"/>
      <c r="P67" s="59"/>
      <c r="Q67" s="13"/>
      <c r="R67" s="16"/>
      <c r="S67" s="76"/>
    </row>
    <row r="68" spans="1:19" ht="12" customHeight="1" x14ac:dyDescent="0.25">
      <c r="A68" s="4"/>
      <c r="B68" s="13"/>
      <c r="C68" s="16"/>
      <c r="D68" s="59"/>
      <c r="E68" s="5"/>
      <c r="F68" s="16"/>
      <c r="G68" s="59"/>
      <c r="H68" s="13"/>
      <c r="I68" s="16"/>
      <c r="J68" s="59"/>
      <c r="K68" s="5"/>
      <c r="L68" s="16"/>
      <c r="M68" s="59"/>
      <c r="N68" s="5"/>
      <c r="O68" s="16"/>
      <c r="P68" s="59"/>
      <c r="Q68" s="13"/>
      <c r="R68" s="16"/>
      <c r="S68" s="76"/>
    </row>
    <row r="69" spans="1:19" ht="12" customHeight="1" x14ac:dyDescent="0.25">
      <c r="A69" s="4"/>
      <c r="B69" s="13"/>
      <c r="C69" s="16"/>
      <c r="D69" s="59"/>
      <c r="E69" s="5"/>
      <c r="F69" s="16"/>
      <c r="G69" s="59"/>
      <c r="H69" s="13"/>
      <c r="I69" s="16"/>
      <c r="J69" s="59"/>
      <c r="K69" s="5"/>
      <c r="L69" s="16"/>
      <c r="M69" s="59"/>
      <c r="N69" s="5"/>
      <c r="O69" s="16"/>
      <c r="P69" s="59"/>
      <c r="Q69" s="13"/>
      <c r="R69" s="16"/>
      <c r="S69" s="76"/>
    </row>
    <row r="70" spans="1:19" ht="12" customHeight="1" x14ac:dyDescent="0.25">
      <c r="A70" s="4"/>
      <c r="B70" s="13"/>
      <c r="C70" s="16"/>
      <c r="D70" s="59"/>
      <c r="E70" s="5"/>
      <c r="F70" s="16"/>
      <c r="G70" s="59"/>
      <c r="H70" s="13"/>
      <c r="I70" s="16"/>
      <c r="J70" s="59"/>
      <c r="K70" s="5"/>
      <c r="L70" s="16"/>
      <c r="M70" s="59"/>
      <c r="N70" s="5"/>
      <c r="O70" s="16"/>
      <c r="P70" s="59"/>
      <c r="Q70" s="13"/>
      <c r="R70" s="16"/>
      <c r="S70" s="76"/>
    </row>
    <row r="71" spans="1:19" ht="12" customHeight="1" x14ac:dyDescent="0.25">
      <c r="A71" s="4"/>
      <c r="B71" s="13"/>
      <c r="C71" s="16"/>
      <c r="D71" s="59"/>
      <c r="E71" s="5"/>
      <c r="F71" s="16"/>
      <c r="G71" s="59"/>
      <c r="H71" s="13"/>
      <c r="I71" s="16"/>
      <c r="J71" s="59"/>
      <c r="K71" s="5"/>
      <c r="L71" s="16"/>
      <c r="M71" s="59"/>
      <c r="N71" s="5"/>
      <c r="O71" s="16"/>
      <c r="P71" s="59"/>
      <c r="Q71" s="13"/>
      <c r="R71" s="16"/>
      <c r="S71" s="76"/>
    </row>
    <row r="72" spans="1:19" ht="12" customHeight="1" x14ac:dyDescent="0.25">
      <c r="A72" s="4"/>
      <c r="B72" s="13"/>
      <c r="C72" s="16"/>
      <c r="D72" s="59"/>
      <c r="E72" s="5"/>
      <c r="F72" s="16"/>
      <c r="G72" s="59"/>
      <c r="H72" s="13"/>
      <c r="I72" s="16"/>
      <c r="J72" s="59"/>
      <c r="K72" s="5"/>
      <c r="L72" s="16"/>
      <c r="M72" s="59"/>
      <c r="N72" s="5"/>
      <c r="O72" s="16"/>
      <c r="P72" s="59"/>
      <c r="Q72" s="13"/>
      <c r="R72" s="16"/>
      <c r="S72" s="76"/>
    </row>
    <row r="73" spans="1:19" ht="12" customHeight="1" x14ac:dyDescent="0.25">
      <c r="A73" s="4"/>
      <c r="B73" s="13"/>
      <c r="C73" s="16"/>
      <c r="D73" s="59"/>
      <c r="E73" s="5"/>
      <c r="F73" s="16"/>
      <c r="G73" s="59"/>
      <c r="H73" s="13"/>
      <c r="I73" s="16"/>
      <c r="J73" s="59"/>
      <c r="K73" s="5"/>
      <c r="L73" s="16"/>
      <c r="M73" s="59"/>
      <c r="N73" s="5"/>
      <c r="O73" s="16"/>
      <c r="P73" s="59"/>
      <c r="Q73" s="13"/>
      <c r="R73" s="16"/>
      <c r="S73" s="76"/>
    </row>
    <row r="74" spans="1:19" ht="12" customHeight="1" x14ac:dyDescent="0.25">
      <c r="A74" s="4"/>
      <c r="B74" s="13"/>
      <c r="C74" s="16"/>
      <c r="D74" s="59"/>
      <c r="E74" s="5"/>
      <c r="F74" s="16"/>
      <c r="G74" s="59"/>
      <c r="H74" s="13"/>
      <c r="I74" s="16"/>
      <c r="J74" s="59"/>
      <c r="K74" s="5"/>
      <c r="L74" s="16"/>
      <c r="M74" s="59"/>
      <c r="N74" s="5"/>
      <c r="O74" s="16"/>
      <c r="P74" s="59"/>
      <c r="Q74" s="13"/>
      <c r="R74" s="16"/>
      <c r="S74" s="76"/>
    </row>
    <row r="75" spans="1:19" ht="12" customHeight="1" x14ac:dyDescent="0.25">
      <c r="A75" s="4"/>
      <c r="B75" s="13"/>
      <c r="C75" s="16"/>
      <c r="D75" s="59"/>
      <c r="E75" s="5"/>
      <c r="F75" s="16"/>
      <c r="G75" s="59"/>
      <c r="H75" s="13"/>
      <c r="I75" s="16"/>
      <c r="J75" s="59"/>
      <c r="K75" s="5"/>
      <c r="L75" s="16"/>
      <c r="M75" s="59"/>
      <c r="N75" s="5"/>
      <c r="O75" s="16"/>
      <c r="P75" s="59"/>
      <c r="Q75" s="13"/>
      <c r="R75" s="16"/>
      <c r="S75" s="76"/>
    </row>
    <row r="76" spans="1:19" ht="12" customHeight="1" x14ac:dyDescent="0.25">
      <c r="A76" s="4"/>
      <c r="B76" s="13"/>
      <c r="C76" s="16"/>
      <c r="D76" s="59"/>
      <c r="E76" s="5"/>
      <c r="F76" s="16"/>
      <c r="G76" s="59"/>
      <c r="H76" s="13"/>
      <c r="I76" s="16"/>
      <c r="J76" s="59"/>
      <c r="K76" s="5"/>
      <c r="L76" s="16"/>
      <c r="M76" s="59"/>
      <c r="N76" s="5"/>
      <c r="O76" s="16"/>
      <c r="P76" s="59"/>
      <c r="Q76" s="13"/>
      <c r="R76" s="16"/>
      <c r="S76" s="76"/>
    </row>
    <row r="77" spans="1:19" ht="12" customHeight="1" x14ac:dyDescent="0.25">
      <c r="A77" s="4"/>
      <c r="B77" s="13"/>
      <c r="C77" s="16"/>
      <c r="D77" s="59"/>
      <c r="E77" s="5"/>
      <c r="F77" s="16"/>
      <c r="G77" s="59"/>
      <c r="H77" s="13"/>
      <c r="I77" s="16"/>
      <c r="J77" s="59"/>
      <c r="K77" s="5"/>
      <c r="L77" s="16"/>
      <c r="M77" s="59"/>
      <c r="N77" s="5"/>
      <c r="O77" s="16"/>
      <c r="P77" s="59"/>
      <c r="Q77" s="13"/>
      <c r="R77" s="16"/>
      <c r="S77" s="76"/>
    </row>
    <row r="78" spans="1:19" ht="12" customHeight="1" x14ac:dyDescent="0.25">
      <c r="A78" s="4"/>
      <c r="B78" s="13"/>
      <c r="C78" s="16"/>
      <c r="D78" s="59"/>
      <c r="E78" s="5"/>
      <c r="F78" s="16"/>
      <c r="G78" s="59"/>
      <c r="H78" s="13"/>
      <c r="I78" s="16"/>
      <c r="J78" s="59"/>
      <c r="K78" s="5"/>
      <c r="L78" s="16"/>
      <c r="M78" s="59"/>
      <c r="N78" s="5"/>
      <c r="O78" s="16"/>
      <c r="P78" s="59"/>
      <c r="Q78" s="13"/>
      <c r="R78" s="16"/>
      <c r="S78" s="76"/>
    </row>
    <row r="79" spans="1:19" ht="12" customHeight="1" x14ac:dyDescent="0.25">
      <c r="A79" s="4"/>
      <c r="B79" s="13"/>
      <c r="C79" s="16"/>
      <c r="D79" s="59"/>
      <c r="E79" s="5"/>
      <c r="F79" s="16"/>
      <c r="G79" s="59"/>
      <c r="H79" s="13"/>
      <c r="I79" s="16"/>
      <c r="J79" s="59"/>
      <c r="K79" s="5"/>
      <c r="L79" s="16"/>
      <c r="M79" s="59"/>
      <c r="N79" s="5"/>
      <c r="O79" s="16"/>
      <c r="P79" s="59"/>
      <c r="Q79" s="13"/>
      <c r="R79" s="16"/>
      <c r="S79" s="76"/>
    </row>
    <row r="80" spans="1:19" ht="12" customHeight="1" x14ac:dyDescent="0.25">
      <c r="A80" s="4"/>
      <c r="B80" s="13"/>
      <c r="C80" s="16"/>
      <c r="D80" s="59"/>
      <c r="E80" s="5"/>
      <c r="F80" s="16"/>
      <c r="G80" s="59"/>
      <c r="H80" s="13"/>
      <c r="I80" s="16"/>
      <c r="J80" s="59"/>
      <c r="K80" s="5"/>
      <c r="L80" s="16"/>
      <c r="M80" s="59"/>
      <c r="N80" s="5"/>
      <c r="O80" s="16"/>
      <c r="P80" s="59"/>
      <c r="Q80" s="13"/>
      <c r="R80" s="16"/>
      <c r="S80" s="76"/>
    </row>
    <row r="81" spans="1:19" ht="12" customHeight="1" x14ac:dyDescent="0.25">
      <c r="A81" s="4"/>
      <c r="B81" s="13"/>
      <c r="C81" s="16"/>
      <c r="D81" s="59"/>
      <c r="E81" s="5"/>
      <c r="F81" s="16"/>
      <c r="G81" s="59"/>
      <c r="H81" s="13"/>
      <c r="I81" s="16"/>
      <c r="J81" s="59"/>
      <c r="K81" s="5"/>
      <c r="L81" s="16"/>
      <c r="M81" s="59"/>
      <c r="N81" s="5"/>
      <c r="O81" s="16"/>
      <c r="P81" s="59"/>
      <c r="Q81" s="13"/>
      <c r="R81" s="16"/>
      <c r="S81" s="76"/>
    </row>
    <row r="82" spans="1:19" ht="12" customHeight="1" x14ac:dyDescent="0.25">
      <c r="A82" s="4"/>
      <c r="B82" s="13"/>
      <c r="C82" s="16"/>
      <c r="D82" s="59"/>
      <c r="E82" s="5"/>
      <c r="F82" s="16"/>
      <c r="G82" s="59"/>
      <c r="H82" s="13"/>
      <c r="I82" s="16"/>
      <c r="J82" s="59"/>
      <c r="K82" s="5"/>
      <c r="L82" s="16"/>
      <c r="M82" s="59"/>
      <c r="N82" s="5"/>
      <c r="O82" s="16"/>
      <c r="P82" s="59"/>
      <c r="Q82" s="13"/>
      <c r="R82" s="16"/>
      <c r="S82" s="76"/>
    </row>
    <row r="83" spans="1:19" ht="12" customHeight="1" x14ac:dyDescent="0.25">
      <c r="A83" s="4"/>
      <c r="B83" s="13"/>
      <c r="C83" s="16"/>
      <c r="D83" s="59"/>
      <c r="E83" s="5"/>
      <c r="F83" s="16"/>
      <c r="G83" s="59"/>
      <c r="H83" s="13"/>
      <c r="I83" s="16"/>
      <c r="J83" s="59"/>
      <c r="K83" s="5"/>
      <c r="L83" s="16"/>
      <c r="M83" s="59"/>
      <c r="N83" s="5"/>
      <c r="O83" s="16"/>
      <c r="P83" s="59"/>
      <c r="Q83" s="13"/>
      <c r="R83" s="16"/>
      <c r="S83" s="76"/>
    </row>
    <row r="84" spans="1:19" ht="12" customHeight="1" x14ac:dyDescent="0.25">
      <c r="A84" s="4"/>
      <c r="B84" s="13"/>
      <c r="C84" s="16"/>
      <c r="D84" s="59"/>
      <c r="E84" s="5"/>
      <c r="F84" s="16"/>
      <c r="G84" s="59"/>
      <c r="H84" s="13"/>
      <c r="I84" s="16"/>
      <c r="J84" s="59"/>
      <c r="K84" s="5"/>
      <c r="L84" s="16"/>
      <c r="M84" s="59"/>
      <c r="N84" s="5"/>
      <c r="O84" s="16"/>
      <c r="P84" s="59"/>
      <c r="Q84" s="13"/>
      <c r="R84" s="16"/>
      <c r="S84" s="76"/>
    </row>
    <row r="85" spans="1:19" ht="12" customHeight="1" x14ac:dyDescent="0.25">
      <c r="A85" s="4"/>
      <c r="B85" s="13"/>
      <c r="C85" s="16"/>
      <c r="D85" s="59"/>
      <c r="E85" s="5"/>
      <c r="F85" s="16"/>
      <c r="G85" s="59"/>
      <c r="H85" s="13"/>
      <c r="I85" s="16"/>
      <c r="J85" s="59"/>
      <c r="K85" s="5"/>
      <c r="L85" s="16"/>
      <c r="M85" s="59"/>
      <c r="N85" s="5"/>
      <c r="O85" s="16"/>
      <c r="P85" s="59"/>
      <c r="Q85" s="13"/>
      <c r="R85" s="16"/>
      <c r="S85" s="76"/>
    </row>
    <row r="86" spans="1:19" ht="12" customHeight="1" x14ac:dyDescent="0.25">
      <c r="A86" s="4"/>
      <c r="B86" s="13"/>
      <c r="C86" s="16"/>
      <c r="D86" s="59"/>
      <c r="E86" s="5"/>
      <c r="F86" s="16"/>
      <c r="G86" s="59"/>
      <c r="H86" s="13"/>
      <c r="I86" s="16"/>
      <c r="J86" s="59"/>
      <c r="K86" s="5"/>
      <c r="L86" s="16"/>
      <c r="M86" s="59"/>
      <c r="N86" s="5"/>
      <c r="O86" s="16"/>
      <c r="P86" s="59"/>
      <c r="Q86" s="13"/>
      <c r="R86" s="16"/>
      <c r="S86" s="76"/>
    </row>
    <row r="87" spans="1:19" ht="12" customHeight="1" x14ac:dyDescent="0.25">
      <c r="A87" s="4"/>
      <c r="B87" s="13"/>
      <c r="C87" s="16"/>
      <c r="D87" s="59"/>
      <c r="E87" s="5"/>
      <c r="F87" s="16"/>
      <c r="G87" s="59"/>
      <c r="H87" s="13"/>
      <c r="I87" s="16"/>
      <c r="J87" s="59"/>
      <c r="K87" s="5"/>
      <c r="L87" s="16"/>
      <c r="M87" s="59"/>
      <c r="N87" s="5"/>
      <c r="O87" s="16"/>
      <c r="P87" s="59"/>
      <c r="Q87" s="13"/>
      <c r="R87" s="16"/>
      <c r="S87" s="76"/>
    </row>
    <row r="88" spans="1:19" ht="12" customHeight="1" x14ac:dyDescent="0.25">
      <c r="A88" s="4"/>
      <c r="B88" s="13"/>
      <c r="C88" s="16"/>
      <c r="D88" s="59"/>
      <c r="E88" s="5"/>
      <c r="F88" s="16"/>
      <c r="G88" s="59"/>
      <c r="H88" s="13"/>
      <c r="I88" s="16"/>
      <c r="J88" s="59"/>
      <c r="K88" s="5"/>
      <c r="L88" s="16"/>
      <c r="M88" s="59"/>
      <c r="N88" s="5"/>
      <c r="O88" s="16"/>
      <c r="P88" s="59"/>
      <c r="Q88" s="13"/>
      <c r="R88" s="16"/>
      <c r="S88" s="76"/>
    </row>
    <row r="89" spans="1:19" ht="12" customHeight="1" x14ac:dyDescent="0.25">
      <c r="A89" s="4"/>
      <c r="B89" s="13"/>
      <c r="C89" s="16"/>
      <c r="D89" s="59"/>
      <c r="E89" s="5"/>
      <c r="F89" s="16"/>
      <c r="G89" s="59"/>
      <c r="H89" s="13"/>
      <c r="I89" s="16"/>
      <c r="J89" s="59"/>
      <c r="K89" s="5"/>
      <c r="L89" s="16"/>
      <c r="M89" s="59"/>
      <c r="N89" s="5"/>
      <c r="O89" s="16"/>
      <c r="P89" s="59"/>
      <c r="Q89" s="13"/>
      <c r="R89" s="16"/>
      <c r="S89" s="76"/>
    </row>
    <row r="90" spans="1:19" ht="12" customHeight="1" x14ac:dyDescent="0.25">
      <c r="A90" s="4"/>
      <c r="B90" s="13"/>
      <c r="C90" s="16"/>
      <c r="D90" s="59"/>
      <c r="E90" s="5"/>
      <c r="F90" s="16"/>
      <c r="G90" s="59"/>
      <c r="H90" s="13"/>
      <c r="I90" s="16"/>
      <c r="J90" s="59"/>
      <c r="K90" s="5"/>
      <c r="L90" s="16"/>
      <c r="M90" s="59"/>
      <c r="N90" s="5"/>
      <c r="O90" s="16"/>
      <c r="P90" s="59"/>
      <c r="Q90" s="13"/>
      <c r="R90" s="16"/>
      <c r="S90" s="76"/>
    </row>
    <row r="91" spans="1:19" ht="12" customHeight="1" x14ac:dyDescent="0.25">
      <c r="A91" s="4"/>
      <c r="B91" s="13"/>
      <c r="C91" s="16"/>
      <c r="D91" s="59"/>
      <c r="E91" s="5"/>
      <c r="F91" s="16"/>
      <c r="G91" s="59"/>
      <c r="H91" s="13"/>
      <c r="I91" s="16"/>
      <c r="J91" s="59"/>
      <c r="K91" s="5"/>
      <c r="L91" s="16"/>
      <c r="M91" s="59"/>
      <c r="N91" s="5"/>
      <c r="O91" s="16"/>
      <c r="P91" s="59"/>
      <c r="Q91" s="13"/>
      <c r="R91" s="16"/>
      <c r="S91" s="76"/>
    </row>
    <row r="92" spans="1:19" ht="12" customHeight="1" x14ac:dyDescent="0.25">
      <c r="A92" s="4"/>
      <c r="B92" s="13"/>
      <c r="C92" s="16"/>
      <c r="D92" s="59"/>
      <c r="E92" s="5"/>
      <c r="F92" s="16"/>
      <c r="G92" s="59"/>
      <c r="H92" s="13"/>
      <c r="I92" s="16"/>
      <c r="J92" s="59"/>
      <c r="K92" s="5"/>
      <c r="L92" s="16"/>
      <c r="M92" s="59"/>
      <c r="N92" s="5"/>
      <c r="O92" s="16"/>
      <c r="P92" s="59"/>
      <c r="Q92" s="13"/>
      <c r="R92" s="16"/>
      <c r="S92" s="76"/>
    </row>
    <row r="93" spans="1:19" ht="12" customHeight="1" x14ac:dyDescent="0.25">
      <c r="A93" s="4"/>
      <c r="B93" s="13"/>
      <c r="C93" s="16"/>
      <c r="D93" s="59"/>
      <c r="E93" s="5"/>
      <c r="F93" s="16"/>
      <c r="G93" s="59"/>
      <c r="H93" s="13"/>
      <c r="I93" s="16"/>
      <c r="J93" s="59"/>
      <c r="K93" s="5"/>
      <c r="L93" s="16"/>
      <c r="M93" s="59"/>
      <c r="N93" s="5"/>
      <c r="O93" s="16"/>
      <c r="P93" s="59"/>
      <c r="Q93" s="13"/>
      <c r="R93" s="16"/>
      <c r="S93" s="76"/>
    </row>
    <row r="94" spans="1:19" ht="12" customHeight="1" x14ac:dyDescent="0.25">
      <c r="A94" s="4"/>
      <c r="B94" s="13"/>
      <c r="C94" s="16"/>
      <c r="D94" s="59"/>
      <c r="E94" s="5"/>
      <c r="F94" s="16"/>
      <c r="G94" s="59"/>
      <c r="H94" s="13"/>
      <c r="I94" s="16"/>
      <c r="J94" s="59"/>
      <c r="K94" s="5"/>
      <c r="L94" s="16"/>
      <c r="M94" s="59"/>
      <c r="N94" s="5"/>
      <c r="O94" s="16"/>
      <c r="P94" s="59"/>
      <c r="Q94" s="13"/>
      <c r="R94" s="16"/>
      <c r="S94" s="76"/>
    </row>
    <row r="95" spans="1:19" ht="12" customHeight="1" x14ac:dyDescent="0.25">
      <c r="A95" s="4"/>
      <c r="B95" s="13"/>
      <c r="C95" s="16"/>
      <c r="D95" s="59"/>
      <c r="E95" s="5"/>
      <c r="F95" s="16"/>
      <c r="G95" s="59"/>
      <c r="H95" s="13"/>
      <c r="I95" s="16"/>
      <c r="J95" s="59"/>
      <c r="K95" s="5"/>
      <c r="L95" s="16"/>
      <c r="M95" s="59"/>
      <c r="N95" s="5"/>
      <c r="O95" s="16"/>
      <c r="P95" s="59"/>
      <c r="Q95" s="13"/>
      <c r="R95" s="16"/>
      <c r="S95" s="76"/>
    </row>
    <row r="96" spans="1:19" ht="12" customHeight="1" x14ac:dyDescent="0.25">
      <c r="A96" s="4"/>
      <c r="B96" s="13"/>
      <c r="C96" s="16"/>
      <c r="D96" s="59"/>
      <c r="E96" s="5"/>
      <c r="F96" s="16"/>
      <c r="G96" s="59"/>
      <c r="H96" s="13"/>
      <c r="I96" s="16"/>
      <c r="J96" s="59"/>
      <c r="K96" s="5"/>
      <c r="L96" s="16"/>
      <c r="M96" s="59"/>
      <c r="N96" s="5"/>
      <c r="O96" s="16"/>
      <c r="P96" s="59"/>
      <c r="Q96" s="13"/>
      <c r="R96" s="16"/>
      <c r="S96" s="76"/>
    </row>
    <row r="97" spans="1:19" ht="12" customHeight="1" x14ac:dyDescent="0.25">
      <c r="A97" s="4"/>
      <c r="B97" s="13"/>
      <c r="C97" s="16"/>
      <c r="D97" s="59"/>
      <c r="E97" s="5"/>
      <c r="F97" s="16"/>
      <c r="G97" s="59"/>
      <c r="H97" s="13"/>
      <c r="I97" s="16"/>
      <c r="J97" s="59"/>
      <c r="K97" s="5"/>
      <c r="L97" s="16"/>
      <c r="M97" s="59"/>
      <c r="N97" s="5"/>
      <c r="O97" s="16"/>
      <c r="P97" s="59"/>
      <c r="Q97" s="13"/>
      <c r="R97" s="16"/>
      <c r="S97" s="76"/>
    </row>
    <row r="98" spans="1:19" ht="12" customHeight="1" x14ac:dyDescent="0.25">
      <c r="A98" s="4"/>
      <c r="B98" s="13"/>
      <c r="C98" s="16"/>
      <c r="D98" s="59"/>
      <c r="E98" s="5"/>
      <c r="F98" s="16"/>
      <c r="G98" s="59"/>
      <c r="H98" s="13"/>
      <c r="I98" s="16"/>
      <c r="J98" s="59"/>
      <c r="K98" s="5"/>
      <c r="L98" s="16"/>
      <c r="M98" s="59"/>
      <c r="N98" s="5"/>
      <c r="O98" s="16"/>
      <c r="P98" s="59"/>
      <c r="Q98" s="13"/>
      <c r="R98" s="16"/>
      <c r="S98" s="76"/>
    </row>
    <row r="99" spans="1:19" ht="12" customHeight="1" x14ac:dyDescent="0.25">
      <c r="A99" s="4"/>
      <c r="B99" s="13"/>
      <c r="C99" s="16"/>
      <c r="D99" s="59"/>
      <c r="E99" s="5"/>
      <c r="F99" s="16"/>
      <c r="G99" s="59"/>
      <c r="H99" s="13"/>
      <c r="I99" s="16"/>
      <c r="J99" s="59"/>
      <c r="K99" s="5"/>
      <c r="L99" s="16"/>
      <c r="M99" s="59"/>
      <c r="N99" s="5"/>
      <c r="O99" s="16"/>
      <c r="P99" s="59"/>
      <c r="Q99" s="13"/>
      <c r="R99" s="16"/>
      <c r="S99" s="76"/>
    </row>
    <row r="100" spans="1:19" ht="12" customHeight="1" x14ac:dyDescent="0.25">
      <c r="A100" s="4"/>
      <c r="B100" s="13"/>
      <c r="C100" s="16"/>
      <c r="D100" s="59"/>
      <c r="E100" s="5"/>
      <c r="F100" s="16"/>
      <c r="G100" s="59"/>
      <c r="H100" s="13"/>
      <c r="I100" s="16"/>
      <c r="J100" s="59"/>
      <c r="K100" s="5"/>
      <c r="L100" s="16"/>
      <c r="M100" s="59"/>
      <c r="N100" s="5"/>
      <c r="O100" s="16"/>
      <c r="P100" s="59"/>
      <c r="Q100" s="13"/>
      <c r="R100" s="16"/>
      <c r="S100" s="76"/>
    </row>
    <row r="101" spans="1:19" ht="12" customHeight="1" x14ac:dyDescent="0.25">
      <c r="A101" s="4"/>
      <c r="B101" s="13"/>
      <c r="C101" s="16"/>
      <c r="D101" s="59"/>
      <c r="E101" s="5"/>
      <c r="F101" s="16"/>
      <c r="G101" s="59"/>
      <c r="H101" s="13"/>
      <c r="I101" s="16"/>
      <c r="J101" s="59"/>
      <c r="K101" s="5"/>
      <c r="L101" s="16"/>
      <c r="M101" s="59"/>
      <c r="N101" s="5"/>
      <c r="O101" s="16"/>
      <c r="P101" s="59"/>
      <c r="Q101" s="13"/>
      <c r="R101" s="16"/>
      <c r="S101" s="76"/>
    </row>
    <row r="102" spans="1:19" ht="12" customHeight="1" x14ac:dyDescent="0.25">
      <c r="A102" s="4"/>
      <c r="B102" s="13"/>
      <c r="C102" s="16"/>
      <c r="D102" s="59"/>
      <c r="E102" s="5"/>
      <c r="F102" s="16"/>
      <c r="G102" s="59"/>
      <c r="H102" s="13"/>
      <c r="I102" s="16"/>
      <c r="J102" s="59"/>
      <c r="K102" s="5"/>
      <c r="L102" s="16"/>
      <c r="M102" s="59"/>
      <c r="N102" s="5"/>
      <c r="O102" s="16"/>
      <c r="P102" s="59"/>
      <c r="Q102" s="13"/>
      <c r="R102" s="16"/>
      <c r="S102" s="76"/>
    </row>
    <row r="103" spans="1:19" ht="12" customHeight="1" x14ac:dyDescent="0.25">
      <c r="A103" s="4"/>
      <c r="B103" s="13"/>
      <c r="C103" s="16"/>
      <c r="D103" s="59"/>
      <c r="E103" s="5"/>
      <c r="F103" s="16"/>
      <c r="G103" s="59"/>
      <c r="H103" s="13"/>
      <c r="I103" s="16"/>
      <c r="J103" s="59"/>
      <c r="K103" s="5"/>
      <c r="L103" s="16"/>
      <c r="M103" s="59"/>
      <c r="N103" s="5"/>
      <c r="O103" s="16"/>
      <c r="P103" s="59"/>
      <c r="Q103" s="13"/>
      <c r="R103" s="16"/>
      <c r="S103" s="76"/>
    </row>
    <row r="104" spans="1:19" ht="12" customHeight="1" x14ac:dyDescent="0.25">
      <c r="A104" s="4"/>
      <c r="B104" s="13"/>
      <c r="C104" s="16"/>
      <c r="D104" s="59"/>
      <c r="E104" s="5"/>
      <c r="F104" s="16"/>
      <c r="G104" s="59"/>
      <c r="H104" s="13"/>
      <c r="I104" s="16"/>
      <c r="J104" s="59"/>
      <c r="K104" s="5"/>
      <c r="L104" s="16"/>
      <c r="M104" s="59"/>
      <c r="N104" s="5"/>
      <c r="O104" s="16"/>
      <c r="P104" s="59"/>
      <c r="Q104" s="13"/>
      <c r="R104" s="16"/>
      <c r="S104" s="76"/>
    </row>
    <row r="105" spans="1:19" ht="12" customHeight="1" x14ac:dyDescent="0.25">
      <c r="A105" s="4"/>
      <c r="B105" s="13"/>
      <c r="C105" s="16"/>
      <c r="D105" s="59"/>
      <c r="E105" s="5"/>
      <c r="F105" s="16"/>
      <c r="G105" s="59"/>
      <c r="H105" s="13"/>
      <c r="I105" s="16"/>
      <c r="J105" s="59"/>
      <c r="K105" s="5"/>
      <c r="L105" s="16"/>
      <c r="M105" s="59"/>
      <c r="N105" s="5"/>
      <c r="O105" s="16"/>
      <c r="P105" s="59"/>
      <c r="Q105" s="13"/>
      <c r="R105" s="16"/>
      <c r="S105" s="76"/>
    </row>
    <row r="106" spans="1:19" ht="12" customHeight="1" x14ac:dyDescent="0.25">
      <c r="A106" s="4"/>
      <c r="B106" s="13"/>
      <c r="C106" s="16"/>
      <c r="D106" s="59"/>
      <c r="E106" s="5"/>
      <c r="F106" s="16"/>
      <c r="G106" s="59"/>
      <c r="H106" s="13"/>
      <c r="I106" s="16"/>
      <c r="J106" s="59"/>
      <c r="K106" s="5"/>
      <c r="L106" s="16"/>
      <c r="M106" s="59"/>
      <c r="N106" s="5"/>
      <c r="O106" s="16"/>
      <c r="P106" s="59"/>
      <c r="Q106" s="13"/>
      <c r="R106" s="16"/>
      <c r="S106" s="76"/>
    </row>
    <row r="107" spans="1:19" ht="12" customHeight="1" x14ac:dyDescent="0.25">
      <c r="A107" s="4"/>
      <c r="B107" s="13"/>
      <c r="C107" s="16"/>
      <c r="D107" s="59"/>
      <c r="E107" s="5"/>
      <c r="F107" s="16"/>
      <c r="G107" s="59"/>
      <c r="H107" s="13"/>
      <c r="I107" s="16"/>
      <c r="J107" s="59"/>
      <c r="K107" s="5"/>
      <c r="L107" s="16"/>
      <c r="M107" s="59"/>
      <c r="N107" s="5"/>
      <c r="O107" s="16"/>
      <c r="P107" s="59"/>
      <c r="Q107" s="13"/>
      <c r="R107" s="16"/>
      <c r="S107" s="76"/>
    </row>
    <row r="108" spans="1:19" ht="12" customHeight="1" x14ac:dyDescent="0.25">
      <c r="A108" s="4"/>
      <c r="B108" s="13"/>
      <c r="C108" s="16"/>
      <c r="D108" s="59"/>
      <c r="E108" s="5"/>
      <c r="F108" s="16"/>
      <c r="G108" s="59"/>
      <c r="H108" s="13"/>
      <c r="I108" s="16"/>
      <c r="J108" s="59"/>
      <c r="K108" s="5"/>
      <c r="L108" s="16"/>
      <c r="M108" s="59"/>
      <c r="N108" s="5"/>
      <c r="O108" s="16"/>
      <c r="P108" s="59"/>
      <c r="Q108" s="13"/>
      <c r="R108" s="16"/>
      <c r="S108" s="76"/>
    </row>
    <row r="109" spans="1:19" ht="12" customHeight="1" x14ac:dyDescent="0.25">
      <c r="A109" s="4"/>
      <c r="B109" s="13"/>
      <c r="C109" s="16"/>
      <c r="D109" s="59"/>
      <c r="E109" s="5"/>
      <c r="F109" s="16"/>
      <c r="G109" s="59"/>
      <c r="H109" s="13"/>
      <c r="I109" s="16"/>
      <c r="J109" s="59"/>
      <c r="K109" s="5"/>
      <c r="L109" s="16"/>
      <c r="M109" s="59"/>
      <c r="N109" s="5"/>
      <c r="O109" s="16"/>
      <c r="P109" s="59"/>
      <c r="Q109" s="13"/>
      <c r="R109" s="16"/>
      <c r="S109" s="76"/>
    </row>
    <row r="110" spans="1:19" ht="12" customHeight="1" x14ac:dyDescent="0.25">
      <c r="A110" s="4"/>
      <c r="B110" s="13"/>
      <c r="C110" s="16"/>
      <c r="D110" s="59"/>
      <c r="E110" s="5"/>
      <c r="F110" s="16"/>
      <c r="G110" s="59"/>
      <c r="H110" s="13"/>
      <c r="I110" s="16"/>
      <c r="J110" s="59"/>
      <c r="K110" s="5"/>
      <c r="L110" s="16"/>
      <c r="M110" s="59"/>
      <c r="N110" s="5"/>
      <c r="O110" s="16"/>
      <c r="P110" s="59"/>
      <c r="Q110" s="13"/>
      <c r="R110" s="16"/>
      <c r="S110" s="76"/>
    </row>
    <row r="111" spans="1:19" ht="12" customHeight="1" x14ac:dyDescent="0.25">
      <c r="A111" s="4"/>
      <c r="B111" s="13"/>
      <c r="C111" s="16"/>
      <c r="D111" s="59"/>
      <c r="E111" s="5"/>
      <c r="F111" s="16"/>
      <c r="G111" s="59"/>
      <c r="H111" s="13"/>
      <c r="I111" s="16"/>
      <c r="J111" s="59"/>
      <c r="K111" s="5"/>
      <c r="L111" s="16"/>
      <c r="M111" s="59"/>
      <c r="N111" s="5"/>
      <c r="O111" s="16"/>
      <c r="P111" s="59"/>
      <c r="Q111" s="13"/>
      <c r="R111" s="16"/>
      <c r="S111" s="76"/>
    </row>
    <row r="112" spans="1:19" ht="12" customHeight="1" x14ac:dyDescent="0.25">
      <c r="A112" s="4"/>
      <c r="B112" s="13"/>
      <c r="C112" s="16"/>
      <c r="D112" s="59"/>
      <c r="E112" s="5"/>
      <c r="F112" s="16"/>
      <c r="G112" s="59"/>
      <c r="H112" s="13"/>
      <c r="I112" s="16"/>
      <c r="J112" s="59"/>
      <c r="K112" s="5"/>
      <c r="L112" s="16"/>
      <c r="M112" s="59"/>
      <c r="N112" s="5"/>
      <c r="O112" s="16"/>
      <c r="P112" s="59"/>
      <c r="Q112" s="13"/>
      <c r="R112" s="16"/>
      <c r="S112" s="76"/>
    </row>
    <row r="113" spans="1:19" ht="12" customHeight="1" x14ac:dyDescent="0.25">
      <c r="A113" s="4"/>
      <c r="B113" s="13"/>
      <c r="C113" s="16"/>
      <c r="D113" s="59"/>
      <c r="E113" s="5"/>
      <c r="F113" s="16"/>
      <c r="G113" s="59"/>
      <c r="H113" s="13"/>
      <c r="I113" s="16"/>
      <c r="J113" s="59"/>
      <c r="K113" s="5"/>
      <c r="L113" s="16"/>
      <c r="M113" s="59"/>
      <c r="N113" s="5"/>
      <c r="O113" s="16"/>
      <c r="P113" s="59"/>
      <c r="Q113" s="13"/>
      <c r="R113" s="16"/>
      <c r="S113" s="76"/>
    </row>
    <row r="114" spans="1:19" ht="12" customHeight="1" x14ac:dyDescent="0.25">
      <c r="A114" s="4"/>
      <c r="B114" s="13"/>
      <c r="C114" s="16"/>
      <c r="D114" s="59"/>
      <c r="E114" s="5"/>
      <c r="F114" s="16"/>
      <c r="G114" s="59"/>
      <c r="H114" s="13"/>
      <c r="I114" s="16"/>
      <c r="J114" s="59"/>
      <c r="K114" s="5"/>
      <c r="L114" s="16"/>
      <c r="M114" s="59"/>
      <c r="N114" s="5"/>
      <c r="O114" s="16"/>
      <c r="P114" s="59"/>
      <c r="Q114" s="13"/>
      <c r="R114" s="16"/>
      <c r="S114" s="76"/>
    </row>
    <row r="115" spans="1:19" ht="12" customHeight="1" x14ac:dyDescent="0.25">
      <c r="A115" s="4"/>
      <c r="B115" s="13"/>
      <c r="C115" s="16"/>
      <c r="D115" s="59"/>
      <c r="E115" s="5"/>
      <c r="F115" s="16"/>
      <c r="G115" s="59"/>
      <c r="H115" s="13"/>
      <c r="I115" s="16"/>
      <c r="J115" s="59"/>
      <c r="K115" s="5"/>
      <c r="L115" s="16"/>
      <c r="M115" s="59"/>
      <c r="N115" s="5"/>
      <c r="O115" s="16"/>
      <c r="P115" s="59"/>
      <c r="Q115" s="13"/>
      <c r="R115" s="16"/>
      <c r="S115" s="76"/>
    </row>
    <row r="116" spans="1:19" ht="12" customHeight="1" x14ac:dyDescent="0.25">
      <c r="A116" s="4"/>
      <c r="B116" s="13"/>
      <c r="C116" s="16"/>
      <c r="D116" s="59"/>
      <c r="E116" s="5"/>
      <c r="F116" s="16"/>
      <c r="G116" s="59"/>
      <c r="H116" s="13"/>
      <c r="I116" s="16"/>
      <c r="J116" s="59"/>
      <c r="K116" s="5"/>
      <c r="L116" s="16"/>
      <c r="M116" s="59"/>
      <c r="N116" s="5"/>
      <c r="O116" s="16"/>
      <c r="P116" s="59"/>
      <c r="Q116" s="13"/>
      <c r="R116" s="16"/>
      <c r="S116" s="76"/>
    </row>
    <row r="117" spans="1:19" ht="12" customHeight="1" x14ac:dyDescent="0.25">
      <c r="A117" s="4"/>
      <c r="B117" s="13"/>
      <c r="C117" s="16"/>
      <c r="D117" s="59"/>
      <c r="E117" s="5"/>
      <c r="F117" s="16"/>
      <c r="G117" s="59"/>
      <c r="H117" s="13"/>
      <c r="I117" s="16"/>
      <c r="J117" s="59"/>
      <c r="K117" s="5"/>
      <c r="L117" s="16"/>
      <c r="M117" s="59"/>
      <c r="N117" s="5"/>
      <c r="O117" s="16"/>
      <c r="P117" s="59"/>
      <c r="Q117" s="13"/>
      <c r="R117" s="16"/>
      <c r="S117" s="76"/>
    </row>
    <row r="118" spans="1:19" ht="12" customHeight="1" x14ac:dyDescent="0.25">
      <c r="A118" s="4"/>
      <c r="B118" s="13"/>
      <c r="C118" s="16"/>
      <c r="D118" s="59"/>
      <c r="E118" s="5"/>
      <c r="F118" s="16"/>
      <c r="G118" s="59"/>
      <c r="H118" s="13"/>
      <c r="I118" s="16"/>
      <c r="J118" s="59"/>
      <c r="K118" s="5"/>
      <c r="L118" s="16"/>
      <c r="M118" s="59"/>
      <c r="N118" s="5"/>
      <c r="O118" s="16"/>
      <c r="P118" s="59"/>
      <c r="Q118" s="13"/>
      <c r="R118" s="16"/>
      <c r="S118" s="76"/>
    </row>
    <row r="119" spans="1:19" ht="12" customHeight="1" x14ac:dyDescent="0.25">
      <c r="A119" s="4"/>
      <c r="B119" s="13"/>
      <c r="C119" s="16"/>
      <c r="D119" s="59"/>
      <c r="E119" s="5"/>
      <c r="F119" s="16"/>
      <c r="G119" s="59"/>
      <c r="H119" s="13"/>
      <c r="I119" s="16"/>
      <c r="J119" s="59"/>
      <c r="K119" s="5"/>
      <c r="L119" s="16"/>
      <c r="M119" s="59"/>
      <c r="N119" s="5"/>
      <c r="O119" s="16"/>
      <c r="P119" s="59"/>
      <c r="Q119" s="13"/>
      <c r="R119" s="16"/>
      <c r="S119" s="76"/>
    </row>
    <row r="120" spans="1:19" ht="12" customHeight="1" x14ac:dyDescent="0.25">
      <c r="A120" s="4"/>
      <c r="B120" s="13"/>
      <c r="C120" s="16"/>
      <c r="D120" s="59"/>
      <c r="E120" s="5"/>
      <c r="F120" s="16"/>
      <c r="G120" s="59"/>
      <c r="H120" s="13"/>
      <c r="I120" s="16"/>
      <c r="J120" s="59"/>
      <c r="K120" s="5"/>
      <c r="L120" s="16"/>
      <c r="M120" s="59"/>
      <c r="N120" s="5"/>
      <c r="O120" s="16"/>
      <c r="P120" s="59"/>
      <c r="Q120" s="13"/>
      <c r="R120" s="16"/>
      <c r="S120" s="76"/>
    </row>
    <row r="121" spans="1:19" ht="12" customHeight="1" x14ac:dyDescent="0.25">
      <c r="A121" s="4"/>
      <c r="B121" s="13"/>
      <c r="C121" s="16"/>
      <c r="D121" s="59"/>
      <c r="E121" s="5"/>
      <c r="F121" s="16"/>
      <c r="G121" s="59"/>
      <c r="H121" s="13"/>
      <c r="I121" s="16"/>
      <c r="J121" s="59"/>
      <c r="K121" s="5"/>
      <c r="L121" s="16"/>
      <c r="M121" s="59"/>
      <c r="N121" s="5"/>
      <c r="O121" s="16"/>
      <c r="P121" s="59"/>
      <c r="Q121" s="13"/>
      <c r="R121" s="16"/>
      <c r="S121" s="76"/>
    </row>
    <row r="122" spans="1:19" ht="12" customHeight="1" x14ac:dyDescent="0.25">
      <c r="A122" s="4"/>
      <c r="B122" s="13"/>
      <c r="C122" s="16"/>
      <c r="D122" s="59"/>
      <c r="E122" s="5"/>
      <c r="F122" s="16"/>
      <c r="G122" s="59"/>
      <c r="H122" s="13"/>
      <c r="I122" s="16"/>
      <c r="J122" s="59"/>
      <c r="K122" s="5"/>
      <c r="L122" s="16"/>
      <c r="M122" s="59"/>
      <c r="N122" s="5"/>
      <c r="O122" s="16"/>
      <c r="P122" s="59"/>
      <c r="Q122" s="13"/>
      <c r="R122" s="16"/>
      <c r="S122" s="76"/>
    </row>
    <row r="123" spans="1:19" ht="12" customHeight="1" x14ac:dyDescent="0.25">
      <c r="A123" s="4"/>
      <c r="B123" s="13"/>
      <c r="C123" s="16"/>
      <c r="D123" s="59"/>
      <c r="E123" s="5"/>
      <c r="F123" s="16"/>
      <c r="G123" s="59"/>
      <c r="H123" s="13"/>
      <c r="I123" s="16"/>
      <c r="J123" s="59"/>
      <c r="K123" s="5"/>
      <c r="L123" s="16"/>
      <c r="M123" s="59"/>
      <c r="N123" s="5"/>
      <c r="O123" s="16"/>
      <c r="P123" s="59"/>
      <c r="Q123" s="13"/>
      <c r="R123" s="16"/>
      <c r="S123" s="76"/>
    </row>
    <row r="124" spans="1:19" ht="12" customHeight="1" x14ac:dyDescent="0.25">
      <c r="A124" s="4"/>
      <c r="B124" s="13"/>
      <c r="C124" s="16"/>
      <c r="D124" s="59"/>
      <c r="E124" s="5"/>
      <c r="F124" s="16"/>
      <c r="G124" s="59"/>
      <c r="H124" s="13"/>
      <c r="I124" s="16"/>
      <c r="J124" s="59"/>
      <c r="K124" s="5"/>
      <c r="L124" s="16"/>
      <c r="M124" s="59"/>
      <c r="N124" s="5"/>
      <c r="O124" s="16"/>
      <c r="P124" s="59"/>
      <c r="Q124" s="13"/>
      <c r="R124" s="16"/>
      <c r="S124" s="76"/>
    </row>
    <row r="125" spans="1:19" ht="12" customHeight="1" x14ac:dyDescent="0.25">
      <c r="A125" s="4"/>
      <c r="B125" s="13"/>
      <c r="C125" s="16"/>
      <c r="D125" s="59"/>
      <c r="E125" s="5"/>
      <c r="F125" s="16"/>
      <c r="G125" s="59"/>
      <c r="H125" s="13"/>
      <c r="I125" s="16"/>
      <c r="J125" s="59"/>
      <c r="K125" s="5"/>
      <c r="L125" s="16"/>
      <c r="M125" s="59"/>
      <c r="N125" s="5"/>
      <c r="O125" s="16"/>
      <c r="P125" s="59"/>
      <c r="Q125" s="13"/>
      <c r="R125" s="16"/>
      <c r="S125" s="76"/>
    </row>
    <row r="126" spans="1:19" ht="12" customHeight="1" x14ac:dyDescent="0.25">
      <c r="A126" s="4"/>
      <c r="B126" s="13"/>
      <c r="C126" s="16"/>
      <c r="D126" s="59"/>
      <c r="E126" s="5"/>
      <c r="F126" s="16"/>
      <c r="G126" s="59"/>
      <c r="H126" s="13"/>
      <c r="I126" s="16"/>
      <c r="J126" s="59"/>
      <c r="K126" s="5"/>
      <c r="L126" s="16"/>
      <c r="M126" s="59"/>
      <c r="N126" s="5"/>
      <c r="O126" s="16"/>
      <c r="P126" s="59"/>
      <c r="Q126" s="13"/>
      <c r="R126" s="16"/>
      <c r="S126" s="76"/>
    </row>
    <row r="127" spans="1:19" ht="12" customHeight="1" x14ac:dyDescent="0.25">
      <c r="A127" s="4"/>
      <c r="B127" s="13"/>
      <c r="C127" s="16"/>
      <c r="D127" s="59"/>
      <c r="E127" s="5"/>
      <c r="F127" s="16"/>
      <c r="G127" s="59"/>
      <c r="H127" s="13"/>
      <c r="I127" s="16"/>
      <c r="J127" s="59"/>
      <c r="K127" s="5"/>
      <c r="L127" s="16"/>
      <c r="M127" s="59"/>
      <c r="N127" s="5"/>
      <c r="O127" s="16"/>
      <c r="P127" s="59"/>
      <c r="Q127" s="13"/>
      <c r="R127" s="16"/>
      <c r="S127" s="76"/>
    </row>
    <row r="128" spans="1:19" ht="12" customHeight="1" x14ac:dyDescent="0.25">
      <c r="A128" s="4"/>
      <c r="B128" s="13"/>
      <c r="C128" s="16"/>
      <c r="D128" s="59"/>
      <c r="E128" s="5"/>
      <c r="F128" s="16"/>
      <c r="G128" s="59"/>
      <c r="H128" s="13"/>
      <c r="I128" s="16"/>
      <c r="J128" s="59"/>
      <c r="K128" s="5"/>
      <c r="L128" s="16"/>
      <c r="M128" s="59"/>
      <c r="N128" s="5"/>
      <c r="O128" s="16"/>
      <c r="P128" s="59"/>
      <c r="Q128" s="13"/>
      <c r="R128" s="16"/>
      <c r="S128" s="76"/>
    </row>
    <row r="129" spans="1:19" ht="12" customHeight="1" x14ac:dyDescent="0.25">
      <c r="A129" s="4"/>
      <c r="B129" s="13"/>
      <c r="C129" s="16"/>
      <c r="D129" s="59"/>
      <c r="E129" s="5"/>
      <c r="F129" s="16"/>
      <c r="G129" s="59"/>
      <c r="H129" s="13"/>
      <c r="I129" s="16"/>
      <c r="J129" s="59"/>
      <c r="K129" s="5"/>
      <c r="L129" s="16"/>
      <c r="M129" s="59"/>
      <c r="N129" s="5"/>
      <c r="O129" s="16"/>
      <c r="P129" s="59"/>
      <c r="Q129" s="13"/>
      <c r="R129" s="16"/>
      <c r="S129" s="76"/>
    </row>
    <row r="130" spans="1:19" ht="12" customHeight="1" x14ac:dyDescent="0.25">
      <c r="A130" s="4"/>
      <c r="B130" s="13"/>
      <c r="C130" s="16"/>
      <c r="D130" s="59"/>
      <c r="E130" s="5"/>
      <c r="F130" s="16"/>
      <c r="G130" s="59"/>
      <c r="H130" s="13"/>
      <c r="I130" s="16"/>
      <c r="J130" s="59"/>
      <c r="K130" s="5"/>
      <c r="L130" s="16"/>
      <c r="M130" s="59"/>
      <c r="N130" s="5"/>
      <c r="O130" s="16"/>
      <c r="P130" s="59"/>
      <c r="Q130" s="13"/>
      <c r="R130" s="16"/>
      <c r="S130" s="76"/>
    </row>
    <row r="131" spans="1:19" ht="12" customHeight="1" x14ac:dyDescent="0.25">
      <c r="A131" s="4"/>
      <c r="B131" s="13"/>
      <c r="C131" s="16"/>
      <c r="D131" s="59"/>
      <c r="E131" s="5"/>
      <c r="F131" s="16"/>
      <c r="G131" s="59"/>
      <c r="H131" s="13"/>
      <c r="I131" s="16"/>
      <c r="J131" s="59"/>
      <c r="K131" s="5"/>
      <c r="L131" s="16"/>
      <c r="M131" s="59"/>
      <c r="N131" s="5"/>
      <c r="O131" s="16"/>
      <c r="P131" s="59"/>
      <c r="Q131" s="13"/>
      <c r="R131" s="16"/>
      <c r="S131" s="76"/>
    </row>
    <row r="132" spans="1:19" ht="12" customHeight="1" x14ac:dyDescent="0.25">
      <c r="A132" s="4"/>
      <c r="B132" s="13"/>
      <c r="C132" s="16"/>
      <c r="D132" s="59"/>
      <c r="E132" s="5"/>
      <c r="F132" s="16"/>
      <c r="G132" s="59"/>
      <c r="H132" s="13"/>
      <c r="I132" s="16"/>
      <c r="J132" s="59"/>
      <c r="K132" s="5"/>
      <c r="L132" s="16"/>
      <c r="M132" s="59"/>
      <c r="N132" s="5"/>
      <c r="O132" s="16"/>
      <c r="P132" s="59"/>
      <c r="Q132" s="13"/>
      <c r="R132" s="16"/>
      <c r="S132" s="76"/>
    </row>
    <row r="133" spans="1:19" ht="12" customHeight="1" x14ac:dyDescent="0.25">
      <c r="A133" s="4"/>
      <c r="B133" s="13"/>
      <c r="C133" s="16"/>
      <c r="D133" s="59"/>
      <c r="E133" s="5"/>
      <c r="F133" s="16"/>
      <c r="G133" s="59"/>
      <c r="H133" s="13"/>
      <c r="I133" s="16"/>
      <c r="J133" s="59"/>
      <c r="K133" s="5"/>
      <c r="L133" s="16"/>
      <c r="M133" s="59"/>
      <c r="N133" s="5"/>
      <c r="O133" s="16"/>
      <c r="P133" s="59"/>
      <c r="Q133" s="13"/>
      <c r="R133" s="16"/>
      <c r="S133" s="76"/>
    </row>
    <row r="134" spans="1:19" ht="12" customHeight="1" x14ac:dyDescent="0.25">
      <c r="A134" s="4"/>
      <c r="B134" s="13"/>
      <c r="C134" s="16"/>
      <c r="D134" s="59"/>
      <c r="E134" s="5"/>
      <c r="F134" s="16"/>
      <c r="G134" s="59"/>
      <c r="H134" s="13"/>
      <c r="I134" s="16"/>
      <c r="J134" s="59"/>
      <c r="K134" s="5"/>
      <c r="L134" s="16"/>
      <c r="M134" s="59"/>
      <c r="N134" s="5"/>
      <c r="O134" s="16"/>
      <c r="P134" s="59"/>
      <c r="Q134" s="13"/>
      <c r="R134" s="16"/>
      <c r="S134" s="76"/>
    </row>
    <row r="135" spans="1:19" ht="12" customHeight="1" x14ac:dyDescent="0.25">
      <c r="A135" s="4"/>
      <c r="B135" s="13"/>
      <c r="C135" s="16"/>
      <c r="D135" s="59"/>
      <c r="E135" s="5"/>
      <c r="F135" s="16"/>
      <c r="G135" s="59"/>
      <c r="H135" s="13"/>
      <c r="I135" s="16"/>
      <c r="J135" s="59"/>
      <c r="K135" s="5"/>
      <c r="L135" s="16"/>
      <c r="M135" s="59"/>
      <c r="N135" s="5"/>
      <c r="O135" s="16"/>
      <c r="P135" s="59"/>
      <c r="Q135" s="13"/>
      <c r="R135" s="16"/>
      <c r="S135" s="76"/>
    </row>
    <row r="136" spans="1:19" ht="12" customHeight="1" x14ac:dyDescent="0.25">
      <c r="A136" s="4"/>
      <c r="B136" s="13"/>
      <c r="C136" s="16"/>
      <c r="D136" s="59"/>
      <c r="E136" s="5"/>
      <c r="F136" s="16"/>
      <c r="G136" s="59"/>
      <c r="H136" s="13"/>
      <c r="I136" s="16"/>
      <c r="J136" s="59"/>
      <c r="K136" s="5"/>
      <c r="L136" s="16"/>
      <c r="M136" s="59"/>
      <c r="N136" s="5"/>
      <c r="O136" s="16"/>
      <c r="P136" s="59"/>
      <c r="Q136" s="13"/>
      <c r="R136" s="16"/>
      <c r="S136" s="76"/>
    </row>
    <row r="137" spans="1:19" ht="12" customHeight="1" x14ac:dyDescent="0.25">
      <c r="A137" s="4"/>
      <c r="B137" s="13"/>
      <c r="C137" s="16"/>
      <c r="D137" s="59"/>
      <c r="E137" s="5"/>
      <c r="F137" s="16"/>
      <c r="G137" s="59"/>
      <c r="H137" s="13"/>
      <c r="I137" s="16"/>
      <c r="J137" s="59"/>
      <c r="K137" s="5"/>
      <c r="L137" s="16"/>
      <c r="M137" s="59"/>
      <c r="N137" s="5"/>
      <c r="O137" s="16"/>
      <c r="P137" s="59"/>
      <c r="Q137" s="13"/>
      <c r="R137" s="16"/>
      <c r="S137" s="76"/>
    </row>
    <row r="138" spans="1:19" ht="12" customHeight="1" x14ac:dyDescent="0.25">
      <c r="A138" s="4"/>
      <c r="B138" s="13"/>
      <c r="C138" s="16"/>
      <c r="D138" s="59"/>
      <c r="E138" s="5"/>
      <c r="F138" s="16"/>
      <c r="G138" s="59"/>
      <c r="H138" s="13"/>
      <c r="I138" s="16"/>
      <c r="J138" s="59"/>
      <c r="K138" s="5"/>
      <c r="L138" s="16"/>
      <c r="M138" s="59"/>
      <c r="N138" s="5"/>
      <c r="O138" s="16"/>
      <c r="P138" s="59"/>
      <c r="Q138" s="13"/>
      <c r="R138" s="16"/>
      <c r="S138" s="76"/>
    </row>
    <row r="139" spans="1:19" ht="12" customHeight="1" x14ac:dyDescent="0.25">
      <c r="A139" s="4"/>
      <c r="B139" s="13"/>
      <c r="C139" s="16"/>
      <c r="D139" s="59"/>
      <c r="E139" s="5"/>
      <c r="F139" s="16"/>
      <c r="G139" s="59"/>
      <c r="H139" s="13"/>
      <c r="I139" s="16"/>
      <c r="J139" s="59"/>
      <c r="K139" s="5"/>
      <c r="L139" s="16"/>
      <c r="M139" s="59"/>
      <c r="N139" s="5"/>
      <c r="O139" s="16"/>
      <c r="P139" s="59"/>
      <c r="Q139" s="13"/>
      <c r="R139" s="16"/>
      <c r="S139" s="76"/>
    </row>
    <row r="140" spans="1:19" ht="12" customHeight="1" x14ac:dyDescent="0.25">
      <c r="A140" s="4"/>
      <c r="B140" s="13"/>
      <c r="C140" s="16"/>
      <c r="D140" s="59"/>
      <c r="E140" s="5"/>
      <c r="F140" s="16"/>
      <c r="G140" s="59"/>
      <c r="H140" s="13"/>
      <c r="I140" s="16"/>
      <c r="J140" s="59"/>
      <c r="K140" s="5"/>
      <c r="L140" s="16"/>
      <c r="M140" s="59"/>
      <c r="N140" s="5"/>
      <c r="O140" s="16"/>
      <c r="P140" s="59"/>
      <c r="Q140" s="13"/>
      <c r="R140" s="16"/>
      <c r="S140" s="76"/>
    </row>
    <row r="141" spans="1:19" ht="12" customHeight="1" x14ac:dyDescent="0.25">
      <c r="A141" s="4"/>
      <c r="B141" s="13"/>
      <c r="C141" s="16"/>
      <c r="D141" s="59"/>
      <c r="E141" s="5"/>
      <c r="F141" s="16"/>
      <c r="G141" s="59"/>
      <c r="H141" s="13"/>
      <c r="I141" s="16"/>
      <c r="J141" s="59"/>
      <c r="K141" s="5"/>
      <c r="L141" s="16"/>
      <c r="M141" s="59"/>
      <c r="N141" s="5"/>
      <c r="O141" s="16"/>
      <c r="P141" s="59"/>
      <c r="Q141" s="13"/>
      <c r="R141" s="16"/>
      <c r="S141" s="76"/>
    </row>
    <row r="142" spans="1:19" ht="12" customHeight="1" x14ac:dyDescent="0.25">
      <c r="A142" s="4"/>
      <c r="B142" s="13"/>
      <c r="C142" s="16"/>
      <c r="D142" s="59"/>
      <c r="E142" s="5"/>
      <c r="F142" s="16"/>
      <c r="G142" s="59"/>
      <c r="H142" s="13"/>
      <c r="I142" s="16"/>
      <c r="J142" s="59"/>
      <c r="K142" s="5"/>
      <c r="L142" s="16"/>
      <c r="M142" s="59"/>
      <c r="N142" s="5"/>
      <c r="O142" s="16"/>
      <c r="P142" s="59"/>
      <c r="Q142" s="13"/>
      <c r="R142" s="16"/>
      <c r="S142" s="76"/>
    </row>
    <row r="143" spans="1:19" ht="12" customHeight="1" x14ac:dyDescent="0.25">
      <c r="A143" s="4"/>
      <c r="B143" s="13"/>
      <c r="C143" s="16"/>
      <c r="D143" s="59"/>
      <c r="E143" s="5"/>
      <c r="F143" s="16"/>
      <c r="G143" s="59"/>
      <c r="H143" s="13"/>
      <c r="I143" s="16"/>
      <c r="J143" s="59"/>
      <c r="K143" s="5"/>
      <c r="L143" s="16"/>
      <c r="M143" s="59"/>
      <c r="N143" s="5"/>
      <c r="O143" s="16"/>
      <c r="P143" s="59"/>
      <c r="Q143" s="13"/>
      <c r="R143" s="16"/>
      <c r="S143" s="76"/>
    </row>
    <row r="144" spans="1:19" ht="12" customHeight="1" x14ac:dyDescent="0.25">
      <c r="A144" s="4"/>
      <c r="B144" s="13"/>
      <c r="C144" s="16"/>
      <c r="D144" s="59"/>
      <c r="E144" s="5"/>
      <c r="F144" s="16"/>
      <c r="G144" s="59"/>
      <c r="H144" s="13"/>
      <c r="I144" s="16"/>
      <c r="J144" s="59"/>
      <c r="K144" s="5"/>
      <c r="L144" s="16"/>
      <c r="M144" s="59"/>
      <c r="N144" s="5"/>
      <c r="O144" s="16"/>
      <c r="P144" s="59"/>
      <c r="Q144" s="13"/>
      <c r="R144" s="16"/>
      <c r="S144" s="76"/>
    </row>
    <row r="145" spans="1:19" ht="12" customHeight="1" x14ac:dyDescent="0.25">
      <c r="A145" s="4"/>
      <c r="B145" s="13"/>
      <c r="C145" s="16"/>
      <c r="D145" s="59"/>
      <c r="E145" s="5"/>
      <c r="F145" s="16"/>
      <c r="G145" s="59"/>
      <c r="H145" s="13"/>
      <c r="I145" s="16"/>
      <c r="J145" s="59"/>
      <c r="K145" s="5"/>
      <c r="L145" s="16"/>
      <c r="M145" s="59"/>
      <c r="N145" s="5"/>
      <c r="O145" s="16"/>
      <c r="P145" s="59"/>
      <c r="Q145" s="13"/>
      <c r="R145" s="16"/>
      <c r="S145" s="76"/>
    </row>
    <row r="146" spans="1:19" ht="12" customHeight="1" x14ac:dyDescent="0.25">
      <c r="A146" s="4"/>
      <c r="B146" s="13"/>
      <c r="C146" s="16"/>
      <c r="D146" s="59"/>
      <c r="E146" s="5"/>
      <c r="F146" s="16"/>
      <c r="G146" s="59"/>
      <c r="H146" s="13"/>
      <c r="I146" s="16"/>
      <c r="J146" s="59"/>
      <c r="K146" s="5"/>
      <c r="L146" s="16"/>
      <c r="M146" s="59"/>
      <c r="N146" s="5"/>
      <c r="O146" s="16"/>
      <c r="P146" s="59"/>
      <c r="Q146" s="13"/>
      <c r="R146" s="16"/>
      <c r="S146" s="76"/>
    </row>
    <row r="147" spans="1:19" ht="12" customHeight="1" x14ac:dyDescent="0.25">
      <c r="A147" s="4"/>
      <c r="B147" s="13"/>
      <c r="C147" s="16"/>
      <c r="D147" s="59"/>
      <c r="E147" s="5"/>
      <c r="F147" s="16"/>
      <c r="G147" s="59"/>
      <c r="H147" s="13"/>
      <c r="I147" s="16"/>
      <c r="J147" s="59"/>
      <c r="K147" s="5"/>
      <c r="L147" s="16"/>
      <c r="M147" s="59"/>
      <c r="N147" s="5"/>
      <c r="O147" s="16"/>
      <c r="P147" s="59"/>
      <c r="Q147" s="13"/>
      <c r="R147" s="16"/>
      <c r="S147" s="76"/>
    </row>
    <row r="148" spans="1:19" ht="12" customHeight="1" x14ac:dyDescent="0.25">
      <c r="A148" s="4"/>
      <c r="B148" s="13"/>
      <c r="C148" s="16"/>
      <c r="D148" s="59"/>
      <c r="E148" s="5"/>
      <c r="F148" s="16"/>
      <c r="G148" s="59"/>
      <c r="H148" s="13"/>
      <c r="I148" s="16"/>
      <c r="J148" s="59"/>
      <c r="K148" s="5"/>
      <c r="L148" s="16"/>
      <c r="M148" s="59"/>
      <c r="N148" s="5"/>
      <c r="O148" s="16"/>
      <c r="P148" s="59"/>
      <c r="Q148" s="13"/>
      <c r="R148" s="16"/>
      <c r="S148" s="76"/>
    </row>
    <row r="149" spans="1:19" ht="12" customHeight="1" x14ac:dyDescent="0.25">
      <c r="A149" s="4"/>
      <c r="B149" s="13"/>
      <c r="C149" s="16"/>
      <c r="D149" s="59"/>
      <c r="E149" s="5"/>
      <c r="F149" s="16"/>
      <c r="G149" s="59"/>
      <c r="H149" s="13"/>
      <c r="I149" s="16"/>
      <c r="J149" s="59"/>
      <c r="K149" s="5"/>
      <c r="L149" s="16"/>
      <c r="M149" s="59"/>
      <c r="N149" s="5"/>
      <c r="O149" s="16"/>
      <c r="P149" s="59"/>
      <c r="Q149" s="13"/>
      <c r="R149" s="16"/>
      <c r="S149" s="76"/>
    </row>
    <row r="150" spans="1:19" ht="12" customHeight="1" x14ac:dyDescent="0.25">
      <c r="A150" s="4"/>
      <c r="B150" s="13"/>
      <c r="C150" s="16"/>
      <c r="D150" s="59"/>
      <c r="E150" s="5"/>
      <c r="F150" s="16"/>
      <c r="G150" s="59"/>
      <c r="H150" s="13"/>
      <c r="I150" s="16"/>
      <c r="J150" s="59"/>
      <c r="K150" s="5"/>
      <c r="L150" s="16"/>
      <c r="M150" s="59"/>
      <c r="N150" s="5"/>
      <c r="O150" s="16"/>
      <c r="P150" s="59"/>
      <c r="Q150" s="13"/>
      <c r="R150" s="16"/>
      <c r="S150" s="76"/>
    </row>
    <row r="151" spans="1:19" ht="12" customHeight="1" x14ac:dyDescent="0.25">
      <c r="A151" s="4"/>
      <c r="B151" s="13"/>
      <c r="C151" s="16"/>
      <c r="D151" s="59"/>
      <c r="E151" s="5"/>
      <c r="F151" s="16"/>
      <c r="G151" s="59"/>
      <c r="H151" s="13"/>
      <c r="I151" s="16"/>
      <c r="J151" s="59"/>
      <c r="K151" s="5"/>
      <c r="L151" s="16"/>
      <c r="M151" s="59"/>
      <c r="N151" s="5"/>
      <c r="O151" s="16"/>
      <c r="P151" s="59"/>
      <c r="Q151" s="13"/>
      <c r="R151" s="16"/>
      <c r="S151" s="76"/>
    </row>
    <row r="152" spans="1:19" ht="12" customHeight="1" x14ac:dyDescent="0.25">
      <c r="A152" s="4"/>
      <c r="B152" s="13"/>
      <c r="C152" s="16"/>
      <c r="D152" s="59"/>
      <c r="E152" s="5"/>
      <c r="F152" s="16"/>
      <c r="G152" s="59"/>
      <c r="H152" s="13"/>
      <c r="I152" s="16"/>
      <c r="J152" s="59"/>
      <c r="K152" s="5"/>
      <c r="L152" s="16"/>
      <c r="M152" s="59"/>
      <c r="N152" s="5"/>
      <c r="O152" s="16"/>
      <c r="P152" s="59"/>
      <c r="Q152" s="13"/>
      <c r="R152" s="16"/>
      <c r="S152" s="76"/>
    </row>
    <row r="153" spans="1:19" ht="12" customHeight="1" x14ac:dyDescent="0.25">
      <c r="A153" s="4"/>
      <c r="B153" s="13"/>
      <c r="C153" s="16"/>
      <c r="D153" s="59"/>
      <c r="E153" s="5"/>
      <c r="F153" s="16"/>
      <c r="G153" s="59"/>
      <c r="H153" s="13"/>
      <c r="I153" s="16"/>
      <c r="J153" s="59"/>
      <c r="K153" s="5"/>
      <c r="L153" s="16"/>
      <c r="M153" s="59"/>
      <c r="N153" s="5"/>
      <c r="O153" s="16"/>
      <c r="P153" s="59"/>
      <c r="Q153" s="13"/>
      <c r="R153" s="16"/>
      <c r="S153" s="76"/>
    </row>
    <row r="154" spans="1:19" ht="12" customHeight="1" x14ac:dyDescent="0.25">
      <c r="A154" s="4"/>
      <c r="B154" s="13"/>
      <c r="C154" s="16"/>
      <c r="D154" s="59"/>
      <c r="E154" s="5"/>
      <c r="F154" s="16"/>
      <c r="G154" s="59"/>
      <c r="H154" s="13"/>
      <c r="I154" s="16"/>
      <c r="J154" s="59"/>
      <c r="K154" s="5"/>
      <c r="L154" s="16"/>
      <c r="M154" s="59"/>
      <c r="N154" s="5"/>
      <c r="O154" s="16"/>
      <c r="P154" s="59"/>
      <c r="Q154" s="13"/>
      <c r="R154" s="16"/>
      <c r="S154" s="76"/>
    </row>
    <row r="155" spans="1:19" ht="12" customHeight="1" x14ac:dyDescent="0.25">
      <c r="A155" s="4"/>
      <c r="B155" s="13"/>
      <c r="C155" s="16"/>
      <c r="D155" s="59"/>
      <c r="E155" s="5"/>
      <c r="F155" s="16"/>
      <c r="G155" s="59"/>
      <c r="H155" s="13"/>
      <c r="I155" s="16"/>
      <c r="J155" s="59"/>
      <c r="K155" s="5"/>
      <c r="L155" s="16"/>
      <c r="M155" s="59"/>
      <c r="N155" s="5"/>
      <c r="O155" s="16"/>
      <c r="P155" s="59"/>
      <c r="Q155" s="13"/>
      <c r="R155" s="16"/>
      <c r="S155" s="76"/>
    </row>
    <row r="156" spans="1:19" ht="12" customHeight="1" x14ac:dyDescent="0.25">
      <c r="A156" s="4"/>
      <c r="B156" s="13"/>
      <c r="C156" s="16"/>
      <c r="D156" s="59"/>
      <c r="E156" s="5"/>
      <c r="F156" s="16"/>
      <c r="G156" s="59"/>
      <c r="H156" s="13"/>
      <c r="I156" s="16"/>
      <c r="J156" s="59"/>
      <c r="K156" s="5"/>
      <c r="L156" s="16"/>
      <c r="M156" s="59"/>
      <c r="N156" s="5"/>
      <c r="O156" s="16"/>
      <c r="P156" s="59"/>
      <c r="Q156" s="13"/>
      <c r="R156" s="16"/>
      <c r="S156" s="76"/>
    </row>
    <row r="157" spans="1:19" ht="12" customHeight="1" x14ac:dyDescent="0.25">
      <c r="A157" s="4"/>
      <c r="B157" s="13"/>
      <c r="C157" s="16"/>
      <c r="D157" s="59"/>
      <c r="E157" s="5"/>
      <c r="F157" s="16"/>
      <c r="G157" s="59"/>
      <c r="H157" s="13"/>
      <c r="I157" s="16"/>
      <c r="J157" s="59"/>
      <c r="K157" s="5"/>
      <c r="L157" s="16"/>
      <c r="M157" s="59"/>
      <c r="N157" s="5"/>
      <c r="O157" s="16"/>
      <c r="P157" s="59"/>
      <c r="Q157" s="13"/>
      <c r="R157" s="16"/>
      <c r="S157" s="76"/>
    </row>
    <row r="158" spans="1:19" ht="12" customHeight="1" x14ac:dyDescent="0.25">
      <c r="A158" s="4"/>
      <c r="B158" s="13"/>
      <c r="C158" s="16"/>
      <c r="D158" s="59"/>
      <c r="E158" s="5"/>
      <c r="F158" s="16"/>
      <c r="G158" s="59"/>
      <c r="H158" s="13"/>
      <c r="I158" s="16"/>
      <c r="J158" s="59"/>
      <c r="K158" s="5"/>
      <c r="L158" s="16"/>
      <c r="M158" s="59"/>
      <c r="N158" s="5"/>
      <c r="O158" s="16"/>
      <c r="P158" s="59"/>
      <c r="Q158" s="13"/>
      <c r="R158" s="16"/>
      <c r="S158" s="76"/>
    </row>
    <row r="159" spans="1:19" ht="12" customHeight="1" x14ac:dyDescent="0.25">
      <c r="A159" s="4"/>
      <c r="B159" s="13"/>
      <c r="C159" s="16"/>
      <c r="D159" s="59"/>
      <c r="E159" s="5"/>
      <c r="F159" s="16"/>
      <c r="G159" s="59"/>
      <c r="H159" s="13"/>
      <c r="I159" s="16"/>
      <c r="J159" s="59"/>
      <c r="K159" s="5"/>
      <c r="L159" s="16"/>
      <c r="M159" s="59"/>
      <c r="N159" s="5"/>
      <c r="O159" s="16"/>
      <c r="P159" s="59"/>
      <c r="Q159" s="13"/>
      <c r="R159" s="16"/>
      <c r="S159" s="76"/>
    </row>
    <row r="160" spans="1:19" ht="12" customHeight="1" x14ac:dyDescent="0.25">
      <c r="A160" s="4"/>
      <c r="B160" s="13"/>
      <c r="C160" s="16"/>
      <c r="D160" s="59"/>
      <c r="E160" s="5"/>
      <c r="F160" s="16"/>
      <c r="G160" s="59"/>
      <c r="H160" s="13"/>
      <c r="I160" s="16"/>
      <c r="J160" s="59"/>
      <c r="K160" s="5"/>
      <c r="L160" s="16"/>
      <c r="M160" s="59"/>
      <c r="N160" s="5"/>
      <c r="O160" s="16"/>
      <c r="P160" s="59"/>
      <c r="Q160" s="13"/>
      <c r="R160" s="16"/>
      <c r="S160" s="76"/>
    </row>
    <row r="161" spans="1:19" ht="12" customHeight="1" x14ac:dyDescent="0.25">
      <c r="A161" s="4"/>
      <c r="B161" s="13"/>
      <c r="C161" s="16"/>
      <c r="D161" s="59"/>
      <c r="E161" s="5"/>
      <c r="F161" s="16"/>
      <c r="G161" s="59"/>
      <c r="H161" s="13"/>
      <c r="I161" s="16"/>
      <c r="J161" s="59"/>
      <c r="K161" s="5"/>
      <c r="L161" s="16"/>
      <c r="M161" s="59"/>
      <c r="N161" s="5"/>
      <c r="O161" s="16"/>
      <c r="P161" s="59"/>
      <c r="Q161" s="13"/>
      <c r="R161" s="16"/>
      <c r="S161" s="76"/>
    </row>
    <row r="162" spans="1:19" ht="12" customHeight="1" x14ac:dyDescent="0.25">
      <c r="A162" s="4"/>
      <c r="B162" s="13"/>
      <c r="C162" s="16"/>
      <c r="D162" s="59"/>
      <c r="E162" s="5"/>
      <c r="F162" s="16"/>
      <c r="G162" s="59"/>
      <c r="H162" s="13"/>
      <c r="I162" s="16"/>
      <c r="J162" s="59"/>
      <c r="K162" s="5"/>
      <c r="L162" s="16"/>
      <c r="M162" s="59"/>
      <c r="N162" s="5"/>
      <c r="O162" s="16"/>
      <c r="P162" s="59"/>
      <c r="Q162" s="13"/>
      <c r="R162" s="16"/>
      <c r="S162" s="76"/>
    </row>
    <row r="163" spans="1:19" ht="12" customHeight="1" x14ac:dyDescent="0.25">
      <c r="A163" s="4"/>
      <c r="B163" s="13"/>
      <c r="C163" s="16"/>
      <c r="D163" s="59"/>
      <c r="E163" s="5"/>
      <c r="F163" s="16"/>
      <c r="G163" s="59"/>
      <c r="H163" s="13"/>
      <c r="I163" s="16"/>
      <c r="J163" s="59"/>
      <c r="K163" s="5"/>
      <c r="L163" s="16"/>
      <c r="M163" s="59"/>
      <c r="N163" s="5"/>
      <c r="O163" s="16"/>
      <c r="P163" s="59"/>
      <c r="Q163" s="13"/>
      <c r="R163" s="16"/>
      <c r="S163" s="76"/>
    </row>
    <row r="164" spans="1:19" ht="12" customHeight="1" x14ac:dyDescent="0.25">
      <c r="A164" s="4"/>
      <c r="B164" s="13"/>
      <c r="C164" s="16"/>
      <c r="D164" s="59"/>
      <c r="E164" s="5"/>
      <c r="F164" s="16"/>
      <c r="G164" s="59"/>
      <c r="H164" s="13"/>
      <c r="I164" s="16"/>
      <c r="J164" s="59"/>
      <c r="K164" s="5"/>
      <c r="L164" s="16"/>
      <c r="M164" s="59"/>
      <c r="N164" s="5"/>
      <c r="O164" s="16"/>
      <c r="P164" s="59"/>
      <c r="Q164" s="13"/>
      <c r="R164" s="16"/>
      <c r="S164" s="76"/>
    </row>
    <row r="165" spans="1:19" ht="12" customHeight="1" x14ac:dyDescent="0.25">
      <c r="A165" s="4"/>
      <c r="B165" s="13"/>
      <c r="C165" s="16"/>
      <c r="D165" s="59"/>
      <c r="E165" s="5"/>
      <c r="F165" s="16"/>
      <c r="G165" s="59"/>
      <c r="H165" s="13"/>
      <c r="I165" s="16"/>
      <c r="J165" s="59"/>
      <c r="K165" s="5"/>
      <c r="L165" s="16"/>
      <c r="M165" s="59"/>
      <c r="N165" s="5"/>
      <c r="O165" s="16"/>
      <c r="P165" s="59"/>
      <c r="Q165" s="13"/>
      <c r="R165" s="16"/>
      <c r="S165" s="76"/>
    </row>
    <row r="166" spans="1:19" ht="12" customHeight="1" x14ac:dyDescent="0.25">
      <c r="A166" s="4"/>
      <c r="B166" s="13"/>
      <c r="C166" s="16"/>
      <c r="D166" s="59"/>
      <c r="E166" s="5"/>
      <c r="F166" s="16"/>
      <c r="G166" s="59"/>
      <c r="H166" s="13"/>
      <c r="I166" s="16"/>
      <c r="J166" s="59"/>
      <c r="K166" s="5"/>
      <c r="L166" s="16"/>
      <c r="M166" s="59"/>
      <c r="N166" s="5"/>
      <c r="O166" s="16"/>
      <c r="P166" s="59"/>
      <c r="Q166" s="13"/>
      <c r="R166" s="16"/>
      <c r="S166" s="76"/>
    </row>
    <row r="167" spans="1:19" ht="12" customHeight="1" x14ac:dyDescent="0.25">
      <c r="A167" s="4"/>
      <c r="B167" s="13"/>
      <c r="C167" s="16"/>
      <c r="D167" s="59"/>
      <c r="E167" s="5"/>
      <c r="F167" s="16"/>
      <c r="G167" s="59"/>
      <c r="H167" s="13"/>
      <c r="I167" s="16"/>
      <c r="J167" s="59"/>
      <c r="K167" s="5"/>
      <c r="L167" s="16"/>
      <c r="M167" s="59"/>
      <c r="N167" s="5"/>
      <c r="O167" s="16"/>
      <c r="P167" s="59"/>
      <c r="Q167" s="13"/>
      <c r="R167" s="16"/>
      <c r="S167" s="76"/>
    </row>
    <row r="168" spans="1:19" ht="12" customHeight="1" x14ac:dyDescent="0.25">
      <c r="A168" s="4"/>
      <c r="B168" s="13"/>
      <c r="C168" s="16"/>
      <c r="D168" s="59"/>
      <c r="E168" s="5"/>
      <c r="F168" s="16"/>
      <c r="G168" s="59"/>
      <c r="H168" s="13"/>
      <c r="I168" s="16"/>
      <c r="J168" s="59"/>
      <c r="K168" s="5"/>
      <c r="L168" s="16"/>
      <c r="M168" s="59"/>
      <c r="N168" s="5"/>
      <c r="O168" s="16"/>
      <c r="P168" s="59"/>
      <c r="Q168" s="13"/>
      <c r="R168" s="16"/>
      <c r="S168" s="76"/>
    </row>
    <row r="169" spans="1:19" ht="12" customHeight="1" x14ac:dyDescent="0.25">
      <c r="A169" s="4"/>
      <c r="B169" s="13"/>
      <c r="C169" s="16"/>
      <c r="D169" s="59"/>
      <c r="E169" s="5"/>
      <c r="F169" s="16"/>
      <c r="G169" s="59"/>
      <c r="H169" s="13"/>
      <c r="I169" s="16"/>
      <c r="J169" s="59"/>
      <c r="K169" s="5"/>
      <c r="L169" s="16"/>
      <c r="M169" s="59"/>
      <c r="N169" s="5"/>
      <c r="O169" s="16"/>
      <c r="P169" s="59"/>
      <c r="Q169" s="13"/>
      <c r="R169" s="16"/>
      <c r="S169" s="76"/>
    </row>
    <row r="170" spans="1:19" ht="12" customHeight="1" x14ac:dyDescent="0.25">
      <c r="A170" s="4"/>
      <c r="B170" s="13"/>
      <c r="C170" s="16"/>
      <c r="D170" s="59"/>
      <c r="E170" s="5"/>
      <c r="F170" s="16"/>
      <c r="G170" s="59"/>
      <c r="H170" s="13"/>
      <c r="I170" s="16"/>
      <c r="J170" s="59"/>
      <c r="K170" s="5"/>
      <c r="L170" s="16"/>
      <c r="M170" s="59"/>
      <c r="N170" s="5"/>
      <c r="O170" s="16"/>
      <c r="P170" s="59"/>
      <c r="Q170" s="13"/>
      <c r="R170" s="16"/>
      <c r="S170" s="76"/>
    </row>
    <row r="171" spans="1:19" ht="12" customHeight="1" x14ac:dyDescent="0.25">
      <c r="A171" s="4"/>
      <c r="B171" s="13"/>
      <c r="C171" s="16"/>
      <c r="D171" s="59"/>
      <c r="E171" s="5"/>
      <c r="F171" s="16"/>
      <c r="G171" s="59"/>
      <c r="H171" s="13"/>
      <c r="I171" s="16"/>
      <c r="J171" s="59"/>
      <c r="K171" s="5"/>
      <c r="L171" s="16"/>
      <c r="M171" s="59"/>
      <c r="N171" s="5"/>
      <c r="O171" s="16"/>
      <c r="P171" s="59"/>
      <c r="Q171" s="13"/>
      <c r="R171" s="16"/>
      <c r="S171" s="76"/>
    </row>
    <row r="172" spans="1:19" ht="12" customHeight="1" x14ac:dyDescent="0.25">
      <c r="A172" s="4"/>
      <c r="B172" s="13"/>
      <c r="C172" s="16"/>
      <c r="D172" s="59"/>
      <c r="E172" s="5"/>
      <c r="F172" s="16"/>
      <c r="G172" s="59"/>
      <c r="H172" s="13"/>
      <c r="I172" s="16"/>
      <c r="J172" s="59"/>
      <c r="K172" s="5"/>
      <c r="L172" s="16"/>
      <c r="M172" s="59"/>
      <c r="N172" s="5"/>
      <c r="O172" s="16"/>
      <c r="P172" s="59"/>
      <c r="Q172" s="13"/>
      <c r="R172" s="16"/>
      <c r="S172" s="76"/>
    </row>
    <row r="173" spans="1:19" ht="12" customHeight="1" x14ac:dyDescent="0.25">
      <c r="A173" s="4"/>
      <c r="B173" s="13"/>
      <c r="C173" s="16"/>
      <c r="D173" s="59"/>
      <c r="E173" s="5"/>
      <c r="F173" s="16"/>
      <c r="G173" s="59"/>
      <c r="H173" s="13"/>
      <c r="I173" s="16"/>
      <c r="J173" s="59"/>
      <c r="K173" s="5"/>
      <c r="L173" s="16"/>
      <c r="M173" s="59"/>
      <c r="N173" s="5"/>
      <c r="O173" s="16"/>
      <c r="P173" s="59"/>
      <c r="Q173" s="13"/>
      <c r="R173" s="16"/>
      <c r="S173" s="76"/>
    </row>
    <row r="174" spans="1:19" ht="12" customHeight="1" x14ac:dyDescent="0.25">
      <c r="A174" s="4"/>
      <c r="B174" s="13"/>
      <c r="C174" s="16"/>
      <c r="D174" s="59"/>
      <c r="E174" s="5"/>
      <c r="F174" s="16"/>
      <c r="G174" s="59"/>
      <c r="H174" s="13"/>
      <c r="I174" s="16"/>
      <c r="J174" s="59"/>
      <c r="K174" s="5"/>
      <c r="L174" s="16"/>
      <c r="M174" s="59"/>
      <c r="N174" s="5"/>
      <c r="O174" s="16"/>
      <c r="P174" s="59"/>
      <c r="Q174" s="13"/>
      <c r="R174" s="16"/>
      <c r="S174" s="76"/>
    </row>
    <row r="175" spans="1:19" ht="12" customHeight="1" x14ac:dyDescent="0.25">
      <c r="A175" s="4"/>
      <c r="B175" s="13"/>
      <c r="C175" s="16"/>
      <c r="D175" s="59"/>
      <c r="E175" s="5"/>
      <c r="F175" s="16"/>
      <c r="G175" s="59"/>
      <c r="H175" s="13"/>
      <c r="I175" s="16"/>
      <c r="J175" s="59"/>
      <c r="K175" s="5"/>
      <c r="L175" s="16"/>
      <c r="M175" s="59"/>
      <c r="N175" s="5"/>
      <c r="O175" s="16"/>
      <c r="P175" s="59"/>
      <c r="Q175" s="13"/>
      <c r="R175" s="16"/>
      <c r="S175" s="76"/>
    </row>
    <row r="176" spans="1:19" ht="12" customHeight="1" x14ac:dyDescent="0.25">
      <c r="A176" s="4"/>
      <c r="B176" s="13"/>
      <c r="C176" s="16"/>
      <c r="D176" s="59"/>
      <c r="E176" s="5"/>
      <c r="F176" s="16"/>
      <c r="G176" s="59"/>
      <c r="H176" s="13"/>
      <c r="I176" s="16"/>
      <c r="J176" s="59"/>
      <c r="K176" s="5"/>
      <c r="L176" s="16"/>
      <c r="M176" s="59"/>
      <c r="N176" s="5"/>
      <c r="O176" s="16"/>
      <c r="P176" s="59"/>
      <c r="Q176" s="13"/>
      <c r="R176" s="16"/>
      <c r="S176" s="76"/>
    </row>
    <row r="177" spans="1:19" ht="12" customHeight="1" x14ac:dyDescent="0.25">
      <c r="A177" s="4"/>
      <c r="B177" s="13"/>
      <c r="C177" s="16"/>
      <c r="D177" s="59"/>
      <c r="E177" s="5"/>
      <c r="F177" s="16"/>
      <c r="G177" s="59"/>
      <c r="H177" s="13"/>
      <c r="I177" s="16"/>
      <c r="J177" s="59"/>
      <c r="K177" s="5"/>
      <c r="L177" s="16"/>
      <c r="M177" s="59"/>
      <c r="N177" s="5"/>
      <c r="O177" s="16"/>
      <c r="P177" s="59"/>
      <c r="Q177" s="13"/>
      <c r="R177" s="16"/>
      <c r="S177" s="76"/>
    </row>
    <row r="178" spans="1:19" ht="12" customHeight="1" x14ac:dyDescent="0.25">
      <c r="A178" s="4"/>
      <c r="B178" s="13"/>
      <c r="C178" s="16"/>
      <c r="D178" s="59"/>
      <c r="E178" s="5"/>
      <c r="F178" s="16"/>
      <c r="G178" s="59"/>
      <c r="H178" s="13"/>
      <c r="I178" s="16"/>
      <c r="J178" s="59"/>
      <c r="K178" s="5"/>
      <c r="L178" s="16"/>
      <c r="M178" s="59"/>
      <c r="N178" s="5"/>
      <c r="O178" s="16"/>
      <c r="P178" s="59"/>
      <c r="Q178" s="13"/>
      <c r="R178" s="16"/>
      <c r="S178" s="76"/>
    </row>
    <row r="179" spans="1:19" ht="12" customHeight="1" x14ac:dyDescent="0.25">
      <c r="A179" s="4"/>
      <c r="B179" s="13"/>
      <c r="C179" s="16"/>
      <c r="D179" s="59"/>
      <c r="E179" s="5"/>
      <c r="F179" s="16"/>
      <c r="G179" s="59"/>
      <c r="H179" s="13"/>
      <c r="I179" s="16"/>
      <c r="J179" s="59"/>
      <c r="K179" s="5"/>
      <c r="L179" s="16"/>
      <c r="M179" s="59"/>
      <c r="N179" s="5"/>
      <c r="O179" s="16"/>
      <c r="P179" s="59"/>
      <c r="Q179" s="13"/>
      <c r="R179" s="16"/>
      <c r="S179" s="76"/>
    </row>
    <row r="180" spans="1:19" ht="12" customHeight="1" x14ac:dyDescent="0.25">
      <c r="A180" s="4"/>
      <c r="B180" s="13"/>
      <c r="C180" s="16"/>
      <c r="D180" s="59"/>
      <c r="E180" s="5"/>
      <c r="F180" s="16"/>
      <c r="G180" s="59"/>
      <c r="H180" s="13"/>
      <c r="I180" s="16"/>
      <c r="J180" s="59"/>
      <c r="K180" s="5"/>
      <c r="L180" s="16"/>
      <c r="M180" s="59"/>
      <c r="N180" s="5"/>
      <c r="O180" s="16"/>
      <c r="P180" s="59"/>
      <c r="Q180" s="13"/>
      <c r="R180" s="16"/>
      <c r="S180" s="76"/>
    </row>
    <row r="181" spans="1:19" ht="12" customHeight="1" x14ac:dyDescent="0.25">
      <c r="A181" s="4"/>
      <c r="B181" s="13"/>
      <c r="C181" s="16"/>
      <c r="D181" s="59"/>
      <c r="E181" s="5"/>
      <c r="F181" s="16"/>
      <c r="G181" s="59"/>
      <c r="H181" s="13"/>
      <c r="I181" s="16"/>
      <c r="J181" s="59"/>
      <c r="K181" s="5"/>
      <c r="L181" s="16"/>
      <c r="M181" s="59"/>
      <c r="N181" s="5"/>
      <c r="O181" s="16"/>
      <c r="P181" s="59"/>
      <c r="Q181" s="13"/>
      <c r="R181" s="16"/>
      <c r="S181" s="76"/>
    </row>
    <row r="182" spans="1:19" ht="12" customHeight="1" x14ac:dyDescent="0.25">
      <c r="A182" s="4"/>
      <c r="B182" s="13"/>
      <c r="C182" s="16"/>
      <c r="D182" s="59"/>
      <c r="E182" s="5"/>
      <c r="F182" s="16"/>
      <c r="G182" s="59"/>
      <c r="H182" s="13"/>
      <c r="I182" s="16"/>
      <c r="J182" s="59"/>
      <c r="K182" s="5"/>
      <c r="L182" s="16"/>
      <c r="M182" s="59"/>
      <c r="N182" s="5"/>
      <c r="O182" s="16"/>
      <c r="P182" s="59"/>
      <c r="Q182" s="13"/>
      <c r="R182" s="16"/>
      <c r="S182" s="76"/>
    </row>
    <row r="183" spans="1:19" ht="12" customHeight="1" x14ac:dyDescent="0.25">
      <c r="A183" s="4"/>
      <c r="B183" s="13"/>
      <c r="C183" s="16"/>
      <c r="D183" s="59"/>
      <c r="E183" s="5"/>
      <c r="F183" s="16"/>
      <c r="G183" s="59"/>
      <c r="H183" s="13"/>
      <c r="I183" s="16"/>
      <c r="J183" s="59"/>
      <c r="K183" s="5"/>
      <c r="L183" s="16"/>
      <c r="M183" s="59"/>
      <c r="N183" s="5"/>
      <c r="O183" s="16"/>
      <c r="P183" s="59"/>
      <c r="Q183" s="13"/>
      <c r="R183" s="16"/>
      <c r="S183" s="76"/>
    </row>
    <row r="184" spans="1:19" ht="12" customHeight="1" x14ac:dyDescent="0.25">
      <c r="A184" s="4"/>
      <c r="B184" s="13"/>
      <c r="C184" s="16"/>
      <c r="D184" s="59"/>
      <c r="E184" s="5"/>
      <c r="F184" s="16"/>
      <c r="G184" s="59"/>
      <c r="H184" s="13"/>
      <c r="I184" s="16"/>
      <c r="J184" s="59"/>
      <c r="K184" s="5"/>
      <c r="L184" s="16"/>
      <c r="M184" s="59"/>
      <c r="N184" s="5"/>
      <c r="O184" s="16"/>
      <c r="P184" s="59"/>
      <c r="Q184" s="13"/>
      <c r="R184" s="16"/>
      <c r="S184" s="76"/>
    </row>
    <row r="185" spans="1:19" ht="12" customHeight="1" x14ac:dyDescent="0.25">
      <c r="A185" s="4"/>
      <c r="B185" s="13"/>
      <c r="C185" s="16"/>
      <c r="D185" s="59"/>
      <c r="E185" s="5"/>
      <c r="F185" s="16"/>
      <c r="G185" s="59"/>
      <c r="H185" s="13"/>
      <c r="I185" s="16"/>
      <c r="J185" s="59"/>
      <c r="K185" s="5"/>
      <c r="L185" s="16"/>
      <c r="M185" s="59"/>
      <c r="N185" s="5"/>
      <c r="O185" s="16"/>
      <c r="P185" s="59"/>
      <c r="Q185" s="13"/>
      <c r="R185" s="16"/>
      <c r="S185" s="76"/>
    </row>
    <row r="186" spans="1:19" ht="12" customHeight="1" x14ac:dyDescent="0.25">
      <c r="A186" s="4"/>
      <c r="B186" s="13"/>
      <c r="C186" s="16"/>
      <c r="D186" s="59"/>
      <c r="E186" s="5"/>
      <c r="F186" s="16"/>
      <c r="G186" s="59"/>
      <c r="H186" s="13"/>
      <c r="I186" s="16"/>
      <c r="J186" s="59"/>
      <c r="K186" s="5"/>
      <c r="L186" s="16"/>
      <c r="M186" s="59"/>
      <c r="N186" s="5"/>
      <c r="O186" s="16"/>
      <c r="P186" s="59"/>
      <c r="Q186" s="13"/>
      <c r="R186" s="16"/>
      <c r="S186" s="76"/>
    </row>
    <row r="187" spans="1:19" ht="12" customHeight="1" x14ac:dyDescent="0.25">
      <c r="A187" s="4"/>
      <c r="B187" s="13"/>
      <c r="C187" s="16"/>
      <c r="D187" s="59"/>
      <c r="E187" s="5"/>
      <c r="F187" s="16"/>
      <c r="G187" s="59"/>
      <c r="H187" s="13"/>
      <c r="I187" s="16"/>
      <c r="J187" s="59"/>
      <c r="K187" s="5"/>
      <c r="L187" s="16"/>
      <c r="M187" s="59"/>
      <c r="N187" s="5"/>
      <c r="O187" s="16"/>
      <c r="P187" s="59"/>
      <c r="Q187" s="13"/>
      <c r="R187" s="16"/>
      <c r="S187" s="76"/>
    </row>
    <row r="188" spans="1:19" ht="12" customHeight="1" x14ac:dyDescent="0.25">
      <c r="A188" s="4"/>
      <c r="B188" s="13"/>
      <c r="C188" s="16"/>
      <c r="D188" s="59"/>
      <c r="E188" s="5"/>
      <c r="F188" s="16"/>
      <c r="G188" s="59"/>
      <c r="H188" s="13"/>
      <c r="I188" s="16"/>
      <c r="J188" s="59"/>
      <c r="K188" s="5"/>
      <c r="L188" s="16"/>
      <c r="M188" s="59"/>
      <c r="N188" s="5"/>
      <c r="O188" s="16"/>
      <c r="P188" s="59"/>
      <c r="Q188" s="13"/>
      <c r="R188" s="16"/>
      <c r="S188" s="76"/>
    </row>
    <row r="189" spans="1:19" ht="12" customHeight="1" x14ac:dyDescent="0.25">
      <c r="A189" s="4"/>
      <c r="B189" s="13"/>
      <c r="C189" s="16"/>
      <c r="D189" s="59"/>
      <c r="E189" s="5"/>
      <c r="F189" s="16"/>
      <c r="G189" s="59"/>
      <c r="H189" s="13"/>
      <c r="I189" s="16"/>
      <c r="J189" s="59"/>
      <c r="K189" s="5"/>
      <c r="L189" s="16"/>
      <c r="M189" s="59"/>
      <c r="N189" s="5"/>
      <c r="O189" s="16"/>
      <c r="P189" s="59"/>
      <c r="Q189" s="13"/>
      <c r="R189" s="16"/>
      <c r="S189" s="76"/>
    </row>
    <row r="190" spans="1:19" ht="12" customHeight="1" x14ac:dyDescent="0.25">
      <c r="A190" s="4"/>
      <c r="B190" s="13"/>
      <c r="C190" s="16"/>
      <c r="D190" s="59"/>
      <c r="E190" s="5"/>
      <c r="F190" s="16"/>
      <c r="G190" s="59"/>
      <c r="H190" s="13"/>
      <c r="I190" s="16"/>
      <c r="J190" s="59"/>
      <c r="K190" s="5"/>
      <c r="L190" s="16"/>
      <c r="M190" s="59"/>
      <c r="N190" s="5"/>
      <c r="O190" s="16"/>
      <c r="P190" s="59"/>
      <c r="Q190" s="13"/>
      <c r="R190" s="16"/>
      <c r="S190" s="76"/>
    </row>
    <row r="191" spans="1:19" ht="12" customHeight="1" x14ac:dyDescent="0.25">
      <c r="A191" s="4"/>
      <c r="B191" s="13"/>
      <c r="C191" s="16"/>
      <c r="D191" s="59"/>
      <c r="E191" s="5"/>
      <c r="F191" s="16"/>
      <c r="G191" s="59"/>
      <c r="H191" s="13"/>
      <c r="I191" s="16"/>
      <c r="J191" s="59"/>
      <c r="K191" s="5"/>
      <c r="L191" s="16"/>
      <c r="M191" s="59"/>
      <c r="N191" s="5"/>
      <c r="O191" s="16"/>
      <c r="P191" s="59"/>
      <c r="Q191" s="13"/>
      <c r="R191" s="16"/>
      <c r="S191" s="76"/>
    </row>
    <row r="192" spans="1:19" ht="12" customHeight="1" x14ac:dyDescent="0.25">
      <c r="A192" s="4"/>
      <c r="B192" s="13"/>
      <c r="C192" s="16"/>
      <c r="D192" s="59"/>
      <c r="E192" s="5"/>
      <c r="F192" s="16"/>
      <c r="G192" s="59"/>
      <c r="H192" s="13"/>
      <c r="I192" s="16"/>
      <c r="J192" s="59"/>
      <c r="K192" s="5"/>
      <c r="L192" s="16"/>
      <c r="M192" s="59"/>
      <c r="N192" s="5"/>
      <c r="O192" s="16"/>
      <c r="P192" s="59"/>
      <c r="Q192" s="13"/>
      <c r="R192" s="16"/>
      <c r="S192" s="76"/>
    </row>
    <row r="193" spans="1:19" ht="12" customHeight="1" x14ac:dyDescent="0.25">
      <c r="A193" s="4"/>
      <c r="B193" s="13"/>
      <c r="C193" s="16"/>
      <c r="D193" s="59"/>
      <c r="E193" s="5"/>
      <c r="F193" s="16"/>
      <c r="G193" s="59"/>
      <c r="H193" s="13"/>
      <c r="I193" s="16"/>
      <c r="J193" s="59"/>
      <c r="K193" s="5"/>
      <c r="L193" s="16"/>
      <c r="M193" s="59"/>
      <c r="N193" s="5"/>
      <c r="O193" s="16"/>
      <c r="P193" s="59"/>
      <c r="Q193" s="13"/>
      <c r="R193" s="16"/>
      <c r="S193" s="76"/>
    </row>
    <row r="194" spans="1:19" ht="12" customHeight="1" x14ac:dyDescent="0.25">
      <c r="A194" s="4"/>
      <c r="B194" s="13"/>
      <c r="C194" s="16"/>
      <c r="D194" s="59"/>
      <c r="E194" s="5"/>
      <c r="F194" s="16"/>
      <c r="G194" s="59"/>
      <c r="H194" s="13"/>
      <c r="I194" s="16"/>
      <c r="J194" s="59"/>
      <c r="K194" s="5"/>
      <c r="L194" s="16"/>
      <c r="M194" s="59"/>
      <c r="N194" s="5"/>
      <c r="O194" s="16"/>
      <c r="P194" s="59"/>
      <c r="Q194" s="13"/>
      <c r="R194" s="16"/>
      <c r="S194" s="76"/>
    </row>
    <row r="195" spans="1:19" ht="12" customHeight="1" x14ac:dyDescent="0.25">
      <c r="A195" s="4"/>
      <c r="B195" s="13"/>
      <c r="C195" s="16"/>
      <c r="D195" s="59"/>
      <c r="E195" s="5"/>
      <c r="F195" s="16"/>
      <c r="G195" s="59"/>
      <c r="H195" s="13"/>
      <c r="I195" s="16"/>
      <c r="J195" s="59"/>
      <c r="K195" s="5"/>
      <c r="L195" s="16"/>
      <c r="M195" s="59"/>
      <c r="N195" s="5"/>
      <c r="O195" s="16"/>
      <c r="P195" s="59"/>
      <c r="Q195" s="13"/>
      <c r="R195" s="16"/>
      <c r="S195" s="76"/>
    </row>
    <row r="196" spans="1:19" ht="12" customHeight="1" x14ac:dyDescent="0.25">
      <c r="A196" s="4"/>
      <c r="B196" s="13"/>
      <c r="C196" s="16"/>
      <c r="D196" s="59"/>
      <c r="E196" s="5"/>
      <c r="F196" s="16"/>
      <c r="G196" s="59"/>
      <c r="H196" s="13"/>
      <c r="I196" s="16"/>
      <c r="J196" s="59"/>
      <c r="K196" s="5"/>
      <c r="L196" s="16"/>
      <c r="M196" s="59"/>
      <c r="N196" s="5"/>
      <c r="O196" s="16"/>
      <c r="P196" s="59"/>
      <c r="Q196" s="13"/>
      <c r="R196" s="16"/>
      <c r="S196" s="76"/>
    </row>
    <row r="197" spans="1:19" ht="12" customHeight="1" x14ac:dyDescent="0.25">
      <c r="A197" s="4"/>
      <c r="B197" s="13"/>
      <c r="C197" s="16"/>
      <c r="D197" s="59"/>
      <c r="E197" s="5"/>
      <c r="F197" s="16"/>
      <c r="G197" s="59"/>
      <c r="H197" s="13"/>
      <c r="I197" s="16"/>
      <c r="J197" s="59"/>
      <c r="K197" s="5"/>
      <c r="L197" s="16"/>
      <c r="M197" s="59"/>
      <c r="N197" s="5"/>
      <c r="O197" s="16"/>
      <c r="P197" s="59"/>
      <c r="Q197" s="13"/>
      <c r="R197" s="16"/>
      <c r="S197" s="76"/>
    </row>
    <row r="198" spans="1:19" ht="12" customHeight="1" x14ac:dyDescent="0.25">
      <c r="A198" s="4"/>
      <c r="B198" s="13"/>
      <c r="C198" s="16"/>
      <c r="D198" s="59"/>
      <c r="E198" s="5"/>
      <c r="F198" s="16"/>
      <c r="G198" s="59"/>
      <c r="H198" s="13"/>
      <c r="I198" s="16"/>
      <c r="J198" s="59"/>
      <c r="K198" s="5"/>
      <c r="L198" s="16"/>
      <c r="M198" s="59"/>
      <c r="N198" s="5"/>
      <c r="O198" s="16"/>
      <c r="P198" s="59"/>
      <c r="Q198" s="13"/>
      <c r="R198" s="16"/>
      <c r="S198" s="76"/>
    </row>
    <row r="199" spans="1:19" ht="12" customHeight="1" x14ac:dyDescent="0.25">
      <c r="A199" s="4"/>
      <c r="B199" s="13"/>
      <c r="C199" s="16"/>
      <c r="D199" s="59"/>
      <c r="E199" s="5"/>
      <c r="F199" s="16"/>
      <c r="G199" s="59"/>
      <c r="H199" s="13"/>
      <c r="I199" s="16"/>
      <c r="J199" s="59"/>
      <c r="K199" s="5"/>
      <c r="L199" s="16"/>
      <c r="M199" s="59"/>
      <c r="N199" s="5"/>
      <c r="O199" s="16"/>
      <c r="P199" s="59"/>
      <c r="Q199" s="13"/>
      <c r="R199" s="16"/>
      <c r="S199" s="76"/>
    </row>
    <row r="200" spans="1:19" ht="12" customHeight="1" x14ac:dyDescent="0.25">
      <c r="A200" s="4"/>
      <c r="B200" s="13"/>
      <c r="C200" s="16"/>
      <c r="D200" s="59"/>
      <c r="E200" s="5"/>
      <c r="F200" s="16"/>
      <c r="G200" s="59"/>
      <c r="H200" s="13"/>
      <c r="I200" s="16"/>
      <c r="J200" s="59"/>
      <c r="K200" s="5"/>
      <c r="L200" s="16"/>
      <c r="M200" s="59"/>
      <c r="N200" s="5"/>
      <c r="O200" s="16"/>
      <c r="P200" s="59"/>
      <c r="Q200" s="13"/>
      <c r="R200" s="16"/>
      <c r="S200" s="76"/>
    </row>
    <row r="201" spans="1:19" ht="12" customHeight="1" x14ac:dyDescent="0.25">
      <c r="A201" s="4"/>
      <c r="B201" s="13"/>
      <c r="C201" s="16"/>
      <c r="D201" s="59"/>
      <c r="E201" s="5"/>
      <c r="F201" s="16"/>
      <c r="G201" s="59"/>
      <c r="H201" s="13"/>
      <c r="I201" s="16"/>
      <c r="J201" s="59"/>
      <c r="K201" s="5"/>
      <c r="L201" s="16"/>
      <c r="M201" s="59"/>
      <c r="N201" s="5"/>
      <c r="O201" s="16"/>
      <c r="P201" s="59"/>
      <c r="Q201" s="13"/>
      <c r="R201" s="16"/>
      <c r="S201" s="76"/>
    </row>
    <row r="202" spans="1:19" ht="12" customHeight="1" x14ac:dyDescent="0.25">
      <c r="A202" s="4"/>
      <c r="B202" s="13"/>
      <c r="C202" s="16"/>
      <c r="D202" s="59"/>
      <c r="E202" s="5"/>
      <c r="F202" s="16"/>
      <c r="G202" s="59"/>
      <c r="H202" s="13"/>
      <c r="I202" s="16"/>
      <c r="J202" s="59"/>
      <c r="K202" s="5"/>
      <c r="L202" s="16"/>
      <c r="M202" s="59"/>
      <c r="N202" s="5"/>
      <c r="O202" s="16"/>
      <c r="P202" s="59"/>
      <c r="Q202" s="13"/>
      <c r="R202" s="16"/>
      <c r="S202" s="76"/>
    </row>
    <row r="203" spans="1:19" ht="12" customHeight="1" x14ac:dyDescent="0.25">
      <c r="A203" s="4"/>
      <c r="B203" s="13"/>
      <c r="C203" s="16"/>
      <c r="D203" s="59"/>
      <c r="E203" s="5"/>
      <c r="F203" s="16"/>
      <c r="G203" s="59"/>
      <c r="H203" s="13"/>
      <c r="I203" s="16"/>
      <c r="J203" s="59"/>
      <c r="K203" s="5"/>
      <c r="L203" s="16"/>
      <c r="M203" s="59"/>
      <c r="N203" s="5"/>
      <c r="O203" s="16"/>
      <c r="P203" s="59"/>
      <c r="Q203" s="13"/>
      <c r="R203" s="16"/>
      <c r="S203" s="76"/>
    </row>
    <row r="204" spans="1:19" ht="12" customHeight="1" x14ac:dyDescent="0.25">
      <c r="A204" s="4"/>
      <c r="B204" s="13"/>
      <c r="C204" s="16"/>
      <c r="D204" s="59"/>
      <c r="E204" s="5"/>
      <c r="F204" s="16"/>
      <c r="G204" s="59"/>
      <c r="H204" s="13"/>
      <c r="I204" s="16"/>
      <c r="J204" s="59"/>
      <c r="K204" s="5"/>
      <c r="L204" s="16"/>
      <c r="M204" s="59"/>
      <c r="N204" s="5"/>
      <c r="O204" s="16"/>
      <c r="P204" s="59"/>
      <c r="Q204" s="13"/>
      <c r="R204" s="16"/>
      <c r="S204" s="76"/>
    </row>
    <row r="205" spans="1:19" ht="12" customHeight="1" x14ac:dyDescent="0.25">
      <c r="A205" s="4"/>
      <c r="B205" s="13"/>
      <c r="C205" s="16"/>
      <c r="D205" s="59"/>
      <c r="E205" s="5"/>
      <c r="F205" s="16"/>
      <c r="G205" s="59"/>
      <c r="H205" s="13"/>
      <c r="I205" s="16"/>
      <c r="J205" s="59"/>
      <c r="K205" s="5"/>
      <c r="L205" s="16"/>
      <c r="M205" s="59"/>
      <c r="N205" s="5"/>
      <c r="O205" s="16"/>
      <c r="P205" s="59"/>
      <c r="Q205" s="13"/>
      <c r="R205" s="16"/>
      <c r="S205" s="76"/>
    </row>
    <row r="206" spans="1:19" ht="12" customHeight="1" x14ac:dyDescent="0.25">
      <c r="A206" s="4"/>
      <c r="B206" s="13"/>
      <c r="C206" s="16"/>
      <c r="D206" s="59"/>
      <c r="E206" s="5"/>
      <c r="F206" s="16"/>
      <c r="G206" s="59"/>
      <c r="H206" s="13"/>
      <c r="I206" s="16"/>
      <c r="J206" s="59"/>
      <c r="K206" s="5"/>
      <c r="L206" s="16"/>
      <c r="M206" s="59"/>
      <c r="N206" s="5"/>
      <c r="O206" s="16"/>
      <c r="P206" s="59"/>
      <c r="Q206" s="13"/>
      <c r="R206" s="16"/>
      <c r="S206" s="76"/>
    </row>
    <row r="207" spans="1:19" ht="12" customHeight="1" x14ac:dyDescent="0.25">
      <c r="A207" s="4"/>
      <c r="B207" s="13"/>
      <c r="C207" s="16"/>
      <c r="D207" s="59"/>
      <c r="E207" s="5"/>
      <c r="F207" s="16"/>
      <c r="G207" s="59"/>
      <c r="H207" s="13"/>
      <c r="I207" s="16"/>
      <c r="J207" s="59"/>
      <c r="K207" s="5"/>
      <c r="L207" s="16"/>
      <c r="M207" s="59"/>
      <c r="N207" s="5"/>
      <c r="O207" s="16"/>
      <c r="P207" s="59"/>
      <c r="Q207" s="13"/>
      <c r="R207" s="16"/>
      <c r="S207" s="76"/>
    </row>
    <row r="208" spans="1:19" ht="12" customHeight="1" x14ac:dyDescent="0.25">
      <c r="A208" s="4"/>
      <c r="B208" s="13"/>
      <c r="C208" s="16"/>
      <c r="D208" s="59"/>
      <c r="E208" s="5"/>
      <c r="F208" s="16"/>
      <c r="G208" s="59"/>
      <c r="H208" s="13"/>
      <c r="I208" s="16"/>
      <c r="J208" s="59"/>
      <c r="K208" s="5"/>
      <c r="L208" s="16"/>
      <c r="M208" s="59"/>
      <c r="N208" s="5"/>
      <c r="O208" s="16"/>
      <c r="P208" s="59"/>
      <c r="Q208" s="13"/>
      <c r="R208" s="16"/>
      <c r="S208" s="76"/>
    </row>
    <row r="209" spans="1:19" ht="12" customHeight="1" x14ac:dyDescent="0.25">
      <c r="A209" s="4"/>
      <c r="B209" s="13"/>
      <c r="C209" s="16"/>
      <c r="D209" s="59"/>
      <c r="E209" s="5"/>
      <c r="F209" s="16"/>
      <c r="G209" s="59"/>
      <c r="H209" s="13"/>
      <c r="I209" s="16"/>
      <c r="J209" s="59"/>
      <c r="K209" s="5"/>
      <c r="L209" s="16"/>
      <c r="M209" s="59"/>
      <c r="N209" s="5"/>
      <c r="O209" s="16"/>
      <c r="P209" s="59"/>
      <c r="Q209" s="13"/>
      <c r="R209" s="16"/>
      <c r="S209" s="76"/>
    </row>
    <row r="210" spans="1:19" ht="12" customHeight="1" x14ac:dyDescent="0.25">
      <c r="A210" s="4"/>
      <c r="B210" s="13"/>
      <c r="C210" s="16"/>
      <c r="D210" s="59"/>
      <c r="E210" s="5"/>
      <c r="F210" s="16"/>
      <c r="G210" s="59"/>
      <c r="H210" s="13"/>
      <c r="I210" s="16"/>
      <c r="J210" s="59"/>
      <c r="K210" s="5"/>
      <c r="L210" s="16"/>
      <c r="M210" s="59"/>
      <c r="N210" s="5"/>
      <c r="O210" s="16"/>
      <c r="P210" s="59"/>
      <c r="Q210" s="13"/>
      <c r="R210" s="16"/>
      <c r="S210" s="76"/>
    </row>
    <row r="211" spans="1:19" ht="12" customHeight="1" x14ac:dyDescent="0.25">
      <c r="A211" s="4"/>
      <c r="B211" s="13"/>
      <c r="C211" s="16"/>
      <c r="D211" s="59"/>
      <c r="E211" s="5"/>
      <c r="F211" s="16"/>
      <c r="G211" s="59"/>
      <c r="H211" s="13"/>
      <c r="I211" s="16"/>
      <c r="J211" s="59"/>
      <c r="K211" s="5"/>
      <c r="L211" s="16"/>
      <c r="M211" s="59"/>
      <c r="N211" s="5"/>
      <c r="O211" s="16"/>
      <c r="P211" s="59"/>
      <c r="Q211" s="13"/>
      <c r="R211" s="16"/>
      <c r="S211" s="76"/>
    </row>
    <row r="212" spans="1:19" ht="12" customHeight="1" x14ac:dyDescent="0.25">
      <c r="A212" s="4"/>
      <c r="B212" s="13"/>
      <c r="C212" s="16"/>
      <c r="D212" s="59"/>
      <c r="E212" s="5"/>
      <c r="F212" s="16"/>
      <c r="G212" s="59"/>
      <c r="H212" s="13"/>
      <c r="I212" s="16"/>
      <c r="J212" s="59"/>
      <c r="K212" s="5"/>
      <c r="L212" s="16"/>
      <c r="M212" s="59"/>
      <c r="N212" s="5"/>
      <c r="O212" s="16"/>
      <c r="P212" s="59"/>
      <c r="Q212" s="13"/>
      <c r="R212" s="16"/>
      <c r="S212" s="76"/>
    </row>
    <row r="213" spans="1:19" ht="12" customHeight="1" x14ac:dyDescent="0.25">
      <c r="A213" s="4"/>
      <c r="B213" s="13"/>
      <c r="C213" s="16"/>
      <c r="D213" s="59"/>
      <c r="E213" s="5"/>
      <c r="F213" s="16"/>
      <c r="G213" s="59"/>
      <c r="H213" s="13"/>
      <c r="I213" s="16"/>
      <c r="J213" s="59"/>
      <c r="K213" s="5"/>
      <c r="L213" s="16"/>
      <c r="M213" s="59"/>
      <c r="N213" s="5"/>
      <c r="O213" s="16"/>
      <c r="P213" s="59"/>
      <c r="Q213" s="13"/>
      <c r="R213" s="16"/>
      <c r="S213" s="76"/>
    </row>
    <row r="214" spans="1:19" ht="12" customHeight="1" x14ac:dyDescent="0.25">
      <c r="A214" s="4"/>
      <c r="B214" s="13"/>
      <c r="C214" s="16"/>
      <c r="D214" s="59"/>
      <c r="E214" s="5"/>
      <c r="F214" s="16"/>
      <c r="G214" s="59"/>
      <c r="H214" s="13"/>
      <c r="I214" s="16"/>
      <c r="J214" s="59"/>
      <c r="K214" s="5"/>
      <c r="L214" s="16"/>
      <c r="M214" s="59"/>
      <c r="N214" s="5"/>
      <c r="O214" s="16"/>
      <c r="P214" s="59"/>
      <c r="Q214" s="13"/>
      <c r="R214" s="16"/>
      <c r="S214" s="76"/>
    </row>
    <row r="215" spans="1:19" ht="12" customHeight="1" x14ac:dyDescent="0.25">
      <c r="A215" s="4"/>
      <c r="B215" s="13"/>
      <c r="C215" s="16"/>
      <c r="D215" s="59"/>
      <c r="E215" s="5"/>
      <c r="F215" s="16"/>
      <c r="G215" s="59"/>
      <c r="H215" s="13"/>
      <c r="I215" s="16"/>
      <c r="J215" s="59"/>
      <c r="K215" s="5"/>
      <c r="L215" s="16"/>
      <c r="M215" s="59"/>
      <c r="N215" s="5"/>
      <c r="O215" s="16"/>
      <c r="P215" s="59"/>
      <c r="Q215" s="13"/>
      <c r="R215" s="16"/>
      <c r="S215" s="76"/>
    </row>
    <row r="216" spans="1:19" ht="12" customHeight="1" x14ac:dyDescent="0.25">
      <c r="A216" s="4"/>
      <c r="B216" s="13"/>
      <c r="C216" s="16"/>
      <c r="D216" s="59"/>
      <c r="E216" s="5"/>
      <c r="F216" s="16"/>
      <c r="G216" s="59"/>
      <c r="H216" s="13"/>
      <c r="I216" s="16"/>
      <c r="J216" s="59"/>
      <c r="K216" s="5"/>
      <c r="L216" s="16"/>
      <c r="M216" s="59"/>
      <c r="N216" s="5"/>
      <c r="O216" s="16"/>
      <c r="P216" s="59"/>
      <c r="Q216" s="13"/>
      <c r="R216" s="16"/>
      <c r="S216" s="76"/>
    </row>
    <row r="217" spans="1:19" ht="12" customHeight="1" x14ac:dyDescent="0.25">
      <c r="A217" s="4"/>
      <c r="B217" s="13"/>
      <c r="C217" s="16"/>
      <c r="D217" s="59"/>
      <c r="E217" s="5"/>
      <c r="F217" s="16"/>
      <c r="G217" s="59"/>
      <c r="H217" s="13"/>
      <c r="I217" s="16"/>
      <c r="J217" s="59"/>
      <c r="K217" s="5"/>
      <c r="L217" s="16"/>
      <c r="M217" s="59"/>
      <c r="N217" s="5"/>
      <c r="O217" s="16"/>
      <c r="P217" s="59"/>
      <c r="Q217" s="13"/>
      <c r="R217" s="16"/>
      <c r="S217" s="76"/>
    </row>
    <row r="218" spans="1:19" ht="12" customHeight="1" x14ac:dyDescent="0.25">
      <c r="A218" s="4"/>
      <c r="B218" s="13"/>
      <c r="C218" s="16"/>
      <c r="D218" s="59"/>
      <c r="E218" s="5"/>
      <c r="F218" s="16"/>
      <c r="G218" s="59"/>
      <c r="H218" s="13"/>
      <c r="I218" s="16"/>
      <c r="J218" s="59"/>
      <c r="K218" s="5"/>
      <c r="L218" s="16"/>
      <c r="M218" s="59"/>
      <c r="N218" s="5"/>
      <c r="O218" s="16"/>
      <c r="P218" s="59"/>
      <c r="Q218" s="13"/>
      <c r="R218" s="16"/>
      <c r="S218" s="76"/>
    </row>
    <row r="219" spans="1:19" ht="12" customHeight="1" x14ac:dyDescent="0.25">
      <c r="A219" s="4"/>
      <c r="B219" s="13"/>
      <c r="C219" s="16"/>
      <c r="D219" s="59"/>
      <c r="E219" s="5"/>
      <c r="F219" s="16"/>
      <c r="G219" s="59"/>
      <c r="H219" s="13"/>
      <c r="I219" s="16"/>
      <c r="J219" s="59"/>
      <c r="K219" s="5"/>
      <c r="L219" s="16"/>
      <c r="M219" s="59"/>
      <c r="N219" s="5"/>
      <c r="O219" s="16"/>
      <c r="P219" s="59"/>
      <c r="Q219" s="13"/>
      <c r="R219" s="16"/>
      <c r="S219" s="76"/>
    </row>
    <row r="220" spans="1:19" ht="12" customHeight="1" x14ac:dyDescent="0.25">
      <c r="A220" s="4"/>
      <c r="B220" s="13"/>
      <c r="C220" s="16"/>
      <c r="D220" s="59"/>
      <c r="E220" s="5"/>
      <c r="F220" s="16"/>
      <c r="G220" s="59"/>
      <c r="H220" s="13"/>
      <c r="I220" s="16"/>
      <c r="J220" s="59"/>
      <c r="K220" s="5"/>
      <c r="L220" s="16"/>
      <c r="M220" s="59"/>
      <c r="N220" s="5"/>
      <c r="O220" s="16"/>
      <c r="P220" s="59"/>
      <c r="Q220" s="13"/>
      <c r="R220" s="16"/>
      <c r="S220" s="76"/>
    </row>
    <row r="221" spans="1:19" ht="12" customHeight="1" x14ac:dyDescent="0.25">
      <c r="A221" s="4"/>
      <c r="B221" s="13"/>
      <c r="C221" s="16"/>
      <c r="D221" s="59"/>
      <c r="E221" s="5"/>
      <c r="F221" s="16"/>
      <c r="G221" s="59"/>
      <c r="H221" s="13"/>
      <c r="I221" s="16"/>
      <c r="J221" s="59"/>
      <c r="K221" s="5"/>
      <c r="L221" s="16"/>
      <c r="M221" s="59"/>
      <c r="N221" s="5"/>
      <c r="O221" s="16"/>
      <c r="P221" s="59"/>
      <c r="Q221" s="13"/>
      <c r="R221" s="16"/>
      <c r="S221" s="76"/>
    </row>
    <row r="222" spans="1:19" ht="12" customHeight="1" x14ac:dyDescent="0.25">
      <c r="A222" s="4"/>
      <c r="B222" s="13"/>
      <c r="C222" s="16"/>
      <c r="D222" s="59"/>
      <c r="E222" s="5"/>
      <c r="F222" s="16"/>
      <c r="G222" s="59"/>
      <c r="H222" s="13"/>
      <c r="I222" s="16"/>
      <c r="J222" s="59"/>
      <c r="K222" s="5"/>
      <c r="L222" s="16"/>
      <c r="M222" s="59"/>
      <c r="N222" s="5"/>
      <c r="O222" s="16"/>
      <c r="P222" s="59"/>
      <c r="Q222" s="13"/>
      <c r="R222" s="16"/>
      <c r="S222" s="76"/>
    </row>
    <row r="223" spans="1:19" ht="12" customHeight="1" x14ac:dyDescent="0.25">
      <c r="A223" s="4"/>
      <c r="B223" s="13"/>
      <c r="C223" s="16"/>
      <c r="D223" s="59"/>
      <c r="E223" s="5"/>
      <c r="F223" s="16"/>
      <c r="G223" s="59"/>
      <c r="H223" s="13"/>
      <c r="I223" s="16"/>
      <c r="J223" s="59"/>
      <c r="K223" s="5"/>
      <c r="L223" s="16"/>
      <c r="M223" s="59"/>
      <c r="N223" s="5"/>
      <c r="O223" s="16"/>
      <c r="P223" s="59"/>
      <c r="Q223" s="13"/>
      <c r="R223" s="16"/>
      <c r="S223" s="76"/>
    </row>
    <row r="224" spans="1:19" ht="12" customHeight="1" x14ac:dyDescent="0.25">
      <c r="A224" s="4"/>
      <c r="B224" s="13"/>
      <c r="C224" s="16"/>
      <c r="D224" s="59"/>
      <c r="E224" s="5"/>
      <c r="F224" s="16"/>
      <c r="G224" s="59"/>
      <c r="H224" s="13"/>
      <c r="I224" s="16"/>
      <c r="J224" s="59"/>
      <c r="K224" s="5"/>
      <c r="L224" s="16"/>
      <c r="M224" s="59"/>
      <c r="N224" s="5"/>
      <c r="O224" s="16"/>
      <c r="P224" s="59"/>
      <c r="Q224" s="13"/>
      <c r="R224" s="16"/>
      <c r="S224" s="76"/>
    </row>
    <row r="225" spans="1:19" ht="12" customHeight="1" x14ac:dyDescent="0.25">
      <c r="A225" s="4"/>
      <c r="B225" s="13"/>
      <c r="C225" s="16"/>
      <c r="D225" s="59"/>
      <c r="E225" s="5"/>
      <c r="F225" s="16"/>
      <c r="G225" s="59"/>
      <c r="H225" s="13"/>
      <c r="I225" s="16"/>
      <c r="J225" s="59"/>
      <c r="K225" s="5"/>
      <c r="L225" s="16"/>
      <c r="M225" s="59"/>
      <c r="N225" s="5"/>
      <c r="O225" s="16"/>
      <c r="P225" s="59"/>
      <c r="Q225" s="13"/>
      <c r="R225" s="16"/>
      <c r="S225" s="76"/>
    </row>
    <row r="226" spans="1:19" ht="12" customHeight="1" thickBot="1" x14ac:dyDescent="0.3">
      <c r="A226" s="18"/>
      <c r="B226" s="14"/>
      <c r="C226" s="17"/>
      <c r="D226" s="60"/>
      <c r="E226" s="15"/>
      <c r="F226" s="17"/>
      <c r="G226" s="60"/>
      <c r="H226" s="14"/>
      <c r="I226" s="17"/>
      <c r="J226" s="60"/>
      <c r="K226" s="15"/>
      <c r="L226" s="17"/>
      <c r="M226" s="60"/>
      <c r="N226" s="15"/>
      <c r="O226" s="17"/>
      <c r="P226" s="60"/>
      <c r="Q226" s="14"/>
      <c r="R226" s="17"/>
      <c r="S226" s="77"/>
    </row>
  </sheetData>
  <mergeCells count="69">
    <mergeCell ref="C12:E12"/>
    <mergeCell ref="Q19:S19"/>
    <mergeCell ref="N20:P22"/>
    <mergeCell ref="A21:A22"/>
    <mergeCell ref="H21:J22"/>
    <mergeCell ref="A19:A20"/>
    <mergeCell ref="H19:P19"/>
    <mergeCell ref="F12:H12"/>
    <mergeCell ref="H20:M20"/>
    <mergeCell ref="B20:G20"/>
    <mergeCell ref="C16:E16"/>
    <mergeCell ref="F16:H16"/>
    <mergeCell ref="C15:E15"/>
    <mergeCell ref="F17:H17"/>
    <mergeCell ref="C13:E13"/>
    <mergeCell ref="C14:E14"/>
    <mergeCell ref="C7:E7"/>
    <mergeCell ref="C8:E8"/>
    <mergeCell ref="C9:E9"/>
    <mergeCell ref="F11:H11"/>
    <mergeCell ref="C10:E10"/>
    <mergeCell ref="K21:M22"/>
    <mergeCell ref="B21:D22"/>
    <mergeCell ref="E21:G22"/>
    <mergeCell ref="C6:E6"/>
    <mergeCell ref="C11:E11"/>
    <mergeCell ref="F15:H15"/>
    <mergeCell ref="F7:H7"/>
    <mergeCell ref="K7:AH7"/>
    <mergeCell ref="F6:H6"/>
    <mergeCell ref="F9:H9"/>
    <mergeCell ref="F10:H10"/>
    <mergeCell ref="I10:AH11"/>
    <mergeCell ref="I2:J9"/>
    <mergeCell ref="K9:AH9"/>
    <mergeCell ref="K2:AH2"/>
    <mergeCell ref="F3:H3"/>
    <mergeCell ref="K3:AH3"/>
    <mergeCell ref="F4:H4"/>
    <mergeCell ref="K4:AH4"/>
    <mergeCell ref="K5:AH5"/>
    <mergeCell ref="K8:AH8"/>
    <mergeCell ref="F14:H14"/>
    <mergeCell ref="F8:H8"/>
    <mergeCell ref="K6:AH6"/>
    <mergeCell ref="I12:J17"/>
    <mergeCell ref="K12:AH17"/>
    <mergeCell ref="F2:H2"/>
    <mergeCell ref="C2:E2"/>
    <mergeCell ref="C3:E3"/>
    <mergeCell ref="C4:E4"/>
    <mergeCell ref="C5:E5"/>
    <mergeCell ref="F5:H5"/>
    <mergeCell ref="C23:C30"/>
    <mergeCell ref="C17:E17"/>
    <mergeCell ref="S23:S30"/>
    <mergeCell ref="D23:D30"/>
    <mergeCell ref="F13:H13"/>
    <mergeCell ref="R23:R30"/>
    <mergeCell ref="F23:F30"/>
    <mergeCell ref="G23:G30"/>
    <mergeCell ref="I23:I30"/>
    <mergeCell ref="O23:O30"/>
    <mergeCell ref="P23:P30"/>
    <mergeCell ref="J23:J30"/>
    <mergeCell ref="L23:L30"/>
    <mergeCell ref="M23:M30"/>
    <mergeCell ref="Q20:S22"/>
    <mergeCell ref="B19:G19"/>
  </mergeCells>
  <dataValidations count="4">
    <dataValidation type="list" allowBlank="1" showInputMessage="1" showErrorMessage="1" errorTitle="Attention!" error="This value is not valid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F17:H17">
      <formula1>Obs_conf_code</formula1>
    </dataValidation>
    <dataValidation type="list" allowBlank="1" showInputMessage="1" showErrorMessage="1" errorTitle="Attention!" error="This value is not possible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C31:C226 F31:F226 I31:I226 L31:L226 O31:O226 R31:R226">
      <formula1>Obs_status_code</formula1>
    </dataValidation>
    <dataValidation type="list" allowBlank="1" showInputMessage="1" showErrorMessage="1" errorTitle="Attention!" error="This value is not possible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D31:D226 G31:G226 J31:J226 M31:M226 P31:P226 S31:S226">
      <formula1>Obs_conf_code</formula1>
    </dataValidation>
    <dataValidation type="list" allowBlank="1" showInputMessage="1" showErrorMessage="1" errorTitle="Attention!" error="This value is not valid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F16:H16">
      <formula1>Obs_status_code</formula1>
    </dataValidation>
  </dataValidations>
  <pageMargins left="0.75" right="0.75" top="1" bottom="1" header="0.4921259845" footer="0.4921259845"/>
  <pageSetup scale="30" fitToHeight="0" orientation="landscape" horizontalDpi="200" verticalDpi="200"/>
  <headerFooter alignWithMargins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HZ226"/>
  <sheetViews>
    <sheetView topLeftCell="DK1" workbookViewId="0">
      <selection activeCell="B17" sqref="B17"/>
    </sheetView>
  </sheetViews>
  <sheetFormatPr defaultColWidth="11.453125" defaultRowHeight="12" customHeight="1" x14ac:dyDescent="0.25"/>
  <cols>
    <col min="1" max="1" width="28.90625" style="2" customWidth="1"/>
    <col min="2" max="2" width="12.453125" style="2" customWidth="1"/>
    <col min="3" max="4" width="4.08984375" style="2" customWidth="1"/>
    <col min="5" max="5" width="15.08984375" style="2" bestFit="1" customWidth="1"/>
    <col min="6" max="7" width="4.08984375" style="2" customWidth="1"/>
    <col min="8" max="8" width="12.453125" style="2" customWidth="1"/>
    <col min="9" max="10" width="4.08984375" style="2" customWidth="1"/>
    <col min="11" max="11" width="12.453125" style="2" customWidth="1"/>
    <col min="12" max="13" width="4.08984375" style="2" customWidth="1"/>
    <col min="14" max="14" width="12.453125" style="2" customWidth="1"/>
    <col min="15" max="16" width="4.08984375" style="2" customWidth="1"/>
    <col min="17" max="17" width="12.453125" style="2" customWidth="1"/>
    <col min="18" max="19" width="4.08984375" style="2" customWidth="1"/>
    <col min="20" max="20" width="12.453125" style="2" customWidth="1"/>
    <col min="21" max="22" width="4.08984375" style="2" customWidth="1"/>
    <col min="23" max="23" width="12.453125" style="2" customWidth="1"/>
    <col min="24" max="25" width="4.08984375" style="2" customWidth="1"/>
    <col min="26" max="26" width="12.453125" style="2" customWidth="1"/>
    <col min="27" max="28" width="4.08984375" style="2" customWidth="1"/>
    <col min="29" max="29" width="12.453125" style="2" customWidth="1"/>
    <col min="30" max="31" width="4.08984375" style="2" customWidth="1"/>
    <col min="32" max="32" width="12.453125" style="2" customWidth="1"/>
    <col min="33" max="34" width="4.08984375" style="2" customWidth="1"/>
    <col min="35" max="35" width="12.453125" style="2" customWidth="1"/>
    <col min="36" max="37" width="4.08984375" style="2" customWidth="1"/>
    <col min="38" max="38" width="12.453125" style="2" customWidth="1"/>
    <col min="39" max="40" width="4.08984375" style="2" customWidth="1"/>
    <col min="41" max="41" width="11.453125" style="2"/>
    <col min="42" max="43" width="4.08984375" style="2" customWidth="1"/>
    <col min="44" max="44" width="11.453125" style="2"/>
    <col min="45" max="46" width="4.08984375" style="2" customWidth="1"/>
    <col min="47" max="47" width="11.453125" style="2"/>
    <col min="48" max="49" width="4.08984375" style="2" customWidth="1"/>
    <col min="50" max="50" width="12.453125" style="2" customWidth="1"/>
    <col min="51" max="52" width="4.08984375" style="2" customWidth="1"/>
    <col min="53" max="53" width="15.08984375" style="2" bestFit="1" customWidth="1"/>
    <col min="54" max="55" width="4.08984375" style="2" customWidth="1"/>
    <col min="56" max="56" width="12.453125" style="2" customWidth="1"/>
    <col min="57" max="58" width="4.08984375" style="2" customWidth="1"/>
    <col min="59" max="59" width="12.453125" style="2" customWidth="1"/>
    <col min="60" max="61" width="4.08984375" style="2" customWidth="1"/>
    <col min="62" max="62" width="12.453125" style="2" customWidth="1"/>
    <col min="63" max="64" width="4.08984375" style="2" customWidth="1"/>
    <col min="65" max="65" width="12.453125" style="2" customWidth="1"/>
    <col min="66" max="67" width="4.08984375" style="2" customWidth="1"/>
    <col min="68" max="68" width="12.453125" style="2" customWidth="1"/>
    <col min="69" max="70" width="4.08984375" style="2" customWidth="1"/>
    <col min="71" max="71" width="12.453125" style="2" customWidth="1"/>
    <col min="72" max="73" width="4.08984375" style="2" customWidth="1"/>
    <col min="74" max="74" width="12.453125" style="2" customWidth="1"/>
    <col min="75" max="76" width="4.08984375" style="2" customWidth="1"/>
    <col min="77" max="77" width="12.453125" style="2" customWidth="1"/>
    <col min="78" max="79" width="4.08984375" style="2" customWidth="1"/>
    <col min="80" max="80" width="12.453125" style="2" customWidth="1"/>
    <col min="81" max="82" width="4.08984375" style="2" customWidth="1"/>
    <col min="83" max="83" width="12.453125" style="2" customWidth="1"/>
    <col min="84" max="85" width="4.08984375" style="2" customWidth="1"/>
    <col min="86" max="86" width="12.453125" style="2" customWidth="1"/>
    <col min="87" max="88" width="4.08984375" style="2" customWidth="1"/>
    <col min="89" max="89" width="11.453125" style="2"/>
    <col min="90" max="91" width="4.08984375" style="2" customWidth="1"/>
    <col min="92" max="92" width="11.453125" style="2"/>
    <col min="93" max="94" width="4.08984375" style="2" customWidth="1"/>
    <col min="95" max="95" width="11.453125" style="2"/>
    <col min="96" max="97" width="4.08984375" style="2" customWidth="1"/>
    <col min="98" max="98" width="12.453125" style="2" customWidth="1"/>
    <col min="99" max="100" width="4.08984375" style="2" customWidth="1"/>
    <col min="101" max="101" width="15.08984375" style="2" bestFit="1" customWidth="1"/>
    <col min="102" max="103" width="4.08984375" style="2" customWidth="1"/>
    <col min="104" max="104" width="12.453125" style="2" customWidth="1"/>
    <col min="105" max="106" width="4.08984375" style="2" customWidth="1"/>
    <col min="107" max="107" width="12.453125" style="2" customWidth="1"/>
    <col min="108" max="109" width="4.08984375" style="2" customWidth="1"/>
    <col min="110" max="110" width="12.453125" style="2" customWidth="1"/>
    <col min="111" max="112" width="4.08984375" style="2" customWidth="1"/>
    <col min="113" max="113" width="12.453125" style="2" customWidth="1"/>
    <col min="114" max="115" width="4.08984375" style="2" customWidth="1"/>
    <col min="116" max="116" width="12.453125" style="2" customWidth="1"/>
    <col min="117" max="118" width="4.08984375" style="2" customWidth="1"/>
    <col min="119" max="119" width="12.453125" style="2" customWidth="1"/>
    <col min="120" max="121" width="4.08984375" style="2" customWidth="1"/>
    <col min="122" max="122" width="12.453125" style="2" customWidth="1"/>
    <col min="123" max="124" width="4.08984375" style="2" customWidth="1"/>
    <col min="125" max="125" width="12.453125" style="2" customWidth="1"/>
    <col min="126" max="127" width="4.08984375" style="2" customWidth="1"/>
    <col min="128" max="128" width="12.453125" style="2" customWidth="1"/>
    <col min="129" max="130" width="4.08984375" style="2" customWidth="1"/>
    <col min="131" max="131" width="12.453125" style="2" customWidth="1"/>
    <col min="132" max="133" width="4.08984375" style="2" customWidth="1"/>
    <col min="134" max="134" width="12.453125" style="2" customWidth="1"/>
    <col min="135" max="136" width="4.08984375" style="2" customWidth="1"/>
    <col min="137" max="137" width="11.453125" style="2"/>
    <col min="138" max="139" width="4.08984375" style="2" customWidth="1"/>
    <col min="140" max="140" width="11.453125" style="2"/>
    <col min="141" max="142" width="4.08984375" style="2" customWidth="1"/>
    <col min="143" max="143" width="11.453125" style="2"/>
    <col min="144" max="145" width="4.08984375" style="2" customWidth="1"/>
    <col min="146" max="146" width="12.453125" style="2" customWidth="1"/>
    <col min="147" max="148" width="4.08984375" style="2" customWidth="1"/>
    <col min="149" max="149" width="15.08984375" style="2" bestFit="1" customWidth="1"/>
    <col min="150" max="151" width="4.08984375" style="2" customWidth="1"/>
    <col min="152" max="152" width="12.453125" style="2" customWidth="1"/>
    <col min="153" max="154" width="4.08984375" style="2" customWidth="1"/>
    <col min="155" max="155" width="12.453125" style="2" customWidth="1"/>
    <col min="156" max="157" width="4.08984375" style="2" customWidth="1"/>
    <col min="158" max="158" width="12.453125" style="2" customWidth="1"/>
    <col min="159" max="160" width="4.08984375" style="2" customWidth="1"/>
    <col min="161" max="161" width="12.453125" style="2" customWidth="1"/>
    <col min="162" max="163" width="4.08984375" style="2" customWidth="1"/>
    <col min="164" max="164" width="12.453125" style="2" customWidth="1"/>
    <col min="165" max="166" width="4.08984375" style="2" customWidth="1"/>
    <col min="167" max="167" width="12.453125" style="2" customWidth="1"/>
    <col min="168" max="169" width="4.08984375" style="2" customWidth="1"/>
    <col min="170" max="170" width="12.453125" style="2" customWidth="1"/>
    <col min="171" max="172" width="4.08984375" style="2" customWidth="1"/>
    <col min="173" max="173" width="12.453125" style="2" customWidth="1"/>
    <col min="174" max="175" width="4.08984375" style="2" customWidth="1"/>
    <col min="176" max="176" width="12.453125" style="2" customWidth="1"/>
    <col min="177" max="178" width="4.08984375" style="2" customWidth="1"/>
    <col min="179" max="179" width="12.453125" style="2" customWidth="1"/>
    <col min="180" max="181" width="4.08984375" style="2" customWidth="1"/>
    <col min="182" max="182" width="12.453125" style="2" customWidth="1"/>
    <col min="183" max="184" width="4.08984375" style="2" customWidth="1"/>
    <col min="185" max="185" width="11.453125" style="2"/>
    <col min="186" max="187" width="4.08984375" style="2" customWidth="1"/>
    <col min="188" max="188" width="11.453125" style="2"/>
    <col min="189" max="190" width="4.08984375" style="2" customWidth="1"/>
    <col min="191" max="191" width="11.453125" style="2"/>
    <col min="192" max="193" width="4.08984375" style="2" customWidth="1"/>
    <col min="194" max="194" width="12.453125" style="2" customWidth="1"/>
    <col min="195" max="196" width="4.08984375" style="2" customWidth="1"/>
    <col min="197" max="197" width="15.08984375" style="2" bestFit="1" customWidth="1"/>
    <col min="198" max="199" width="4.08984375" style="2" customWidth="1"/>
    <col min="200" max="200" width="12.453125" style="2" customWidth="1"/>
    <col min="201" max="202" width="4.08984375" style="2" customWidth="1"/>
    <col min="203" max="203" width="12.453125" style="2" customWidth="1"/>
    <col min="204" max="205" width="4.08984375" style="2" customWidth="1"/>
    <col min="206" max="206" width="12.453125" style="2" customWidth="1"/>
    <col min="207" max="208" width="4.08984375" style="2" customWidth="1"/>
    <col min="209" max="16384" width="11.453125" style="2"/>
  </cols>
  <sheetData>
    <row r="1" spans="1:52" s="1" customFormat="1" ht="19.5" customHeight="1" thickBot="1" x14ac:dyDescent="0.2">
      <c r="A1" s="6" t="s">
        <v>500</v>
      </c>
      <c r="B1" s="7"/>
      <c r="C1" s="7"/>
      <c r="D1" s="7"/>
      <c r="E1" s="8"/>
      <c r="F1" s="7"/>
      <c r="G1" s="7"/>
      <c r="H1" s="9"/>
      <c r="I1" s="7"/>
      <c r="J1" s="7"/>
      <c r="K1" s="9"/>
      <c r="L1" s="7"/>
      <c r="M1" s="7"/>
      <c r="N1" s="8"/>
      <c r="O1" s="7"/>
      <c r="P1" s="7"/>
      <c r="Q1" s="8"/>
      <c r="R1" s="7"/>
      <c r="S1" s="7"/>
      <c r="T1" s="8"/>
      <c r="U1" s="7"/>
      <c r="V1" s="7"/>
      <c r="W1" s="7"/>
      <c r="X1" s="7"/>
      <c r="Y1" s="7"/>
      <c r="Z1" s="9"/>
      <c r="AA1" s="7"/>
      <c r="AB1" s="7"/>
      <c r="AD1" s="7"/>
      <c r="AE1" s="7"/>
      <c r="AF1" s="9"/>
      <c r="AG1" s="7"/>
      <c r="AH1" s="7"/>
      <c r="AI1" s="9"/>
      <c r="AJ1" s="7"/>
      <c r="AK1" s="7"/>
      <c r="AL1" s="10"/>
      <c r="AM1" s="7"/>
      <c r="AN1" s="7"/>
      <c r="AP1" s="7"/>
      <c r="AQ1" s="7"/>
      <c r="AS1" s="7"/>
      <c r="AT1" s="7"/>
      <c r="AV1" s="7"/>
      <c r="AW1" s="7"/>
      <c r="AY1" s="7"/>
      <c r="AZ1" s="7"/>
    </row>
    <row r="2" spans="1:52" ht="12" customHeight="1" x14ac:dyDescent="0.25">
      <c r="A2" s="33" t="s">
        <v>18</v>
      </c>
      <c r="B2" s="39" t="s">
        <v>44</v>
      </c>
      <c r="C2" s="211" t="s">
        <v>5</v>
      </c>
      <c r="D2" s="212"/>
      <c r="E2" s="212"/>
      <c r="F2" s="209" t="s">
        <v>470</v>
      </c>
      <c r="G2" s="209"/>
      <c r="H2" s="210"/>
      <c r="I2" s="165" t="s">
        <v>402</v>
      </c>
      <c r="J2" s="166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  <c r="AF2" s="153"/>
      <c r="AG2" s="153"/>
      <c r="AH2" s="154"/>
    </row>
    <row r="3" spans="1:52" ht="12" customHeight="1" x14ac:dyDescent="0.25">
      <c r="A3" s="19" t="s">
        <v>0</v>
      </c>
      <c r="B3" s="40" t="s">
        <v>494</v>
      </c>
      <c r="C3" s="169" t="s">
        <v>1</v>
      </c>
      <c r="D3" s="170"/>
      <c r="E3" s="170"/>
      <c r="F3" s="143" t="s">
        <v>407</v>
      </c>
      <c r="G3" s="143"/>
      <c r="H3" s="144"/>
      <c r="I3" s="167"/>
      <c r="J3" s="168"/>
      <c r="K3" s="158" t="s">
        <v>254</v>
      </c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  <c r="AE3" s="156"/>
      <c r="AF3" s="156"/>
      <c r="AG3" s="156"/>
      <c r="AH3" s="157"/>
    </row>
    <row r="4" spans="1:52" ht="12" customHeight="1" x14ac:dyDescent="0.25">
      <c r="A4" s="23" t="s">
        <v>15</v>
      </c>
      <c r="B4" s="75" t="s">
        <v>518</v>
      </c>
      <c r="C4" s="169" t="s">
        <v>38</v>
      </c>
      <c r="D4" s="170"/>
      <c r="E4" s="170"/>
      <c r="F4" s="143" t="s">
        <v>24</v>
      </c>
      <c r="G4" s="143"/>
      <c r="H4" s="144"/>
      <c r="I4" s="167"/>
      <c r="J4" s="168"/>
      <c r="K4" s="225" t="s">
        <v>534</v>
      </c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  <c r="Z4" s="226"/>
      <c r="AA4" s="226"/>
      <c r="AB4" s="226"/>
      <c r="AC4" s="226"/>
      <c r="AD4" s="226"/>
      <c r="AE4" s="226"/>
      <c r="AF4" s="226"/>
      <c r="AG4" s="226"/>
      <c r="AH4" s="227"/>
    </row>
    <row r="5" spans="1:52" ht="12" customHeight="1" x14ac:dyDescent="0.25">
      <c r="A5" s="20" t="s">
        <v>16</v>
      </c>
      <c r="B5" s="65" t="s">
        <v>495</v>
      </c>
      <c r="C5" s="169" t="s">
        <v>12</v>
      </c>
      <c r="D5" s="170"/>
      <c r="E5" s="170"/>
      <c r="F5" s="143" t="s">
        <v>41</v>
      </c>
      <c r="G5" s="143"/>
      <c r="H5" s="144"/>
      <c r="I5" s="167"/>
      <c r="J5" s="168"/>
      <c r="K5" s="225" t="s">
        <v>255</v>
      </c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6"/>
      <c r="Z5" s="226"/>
      <c r="AA5" s="226"/>
      <c r="AB5" s="226"/>
      <c r="AC5" s="226"/>
      <c r="AD5" s="226"/>
      <c r="AE5" s="226"/>
      <c r="AF5" s="226"/>
      <c r="AG5" s="226"/>
      <c r="AH5" s="227"/>
    </row>
    <row r="6" spans="1:52" ht="12" customHeight="1" x14ac:dyDescent="0.25">
      <c r="A6" s="20" t="s">
        <v>27</v>
      </c>
      <c r="B6" s="51" t="s">
        <v>46</v>
      </c>
      <c r="C6" s="169" t="s">
        <v>13</v>
      </c>
      <c r="D6" s="170"/>
      <c r="E6" s="170"/>
      <c r="F6" s="143"/>
      <c r="G6" s="143"/>
      <c r="H6" s="144"/>
      <c r="I6" s="167"/>
      <c r="J6" s="168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223"/>
      <c r="Y6" s="223"/>
      <c r="Z6" s="223"/>
      <c r="AA6" s="223"/>
      <c r="AB6" s="223"/>
      <c r="AC6" s="223"/>
      <c r="AD6" s="223"/>
      <c r="AE6" s="223"/>
      <c r="AF6" s="223"/>
      <c r="AG6" s="223"/>
      <c r="AH6" s="224"/>
    </row>
    <row r="7" spans="1:52" ht="12" customHeight="1" x14ac:dyDescent="0.25">
      <c r="A7" s="20" t="s">
        <v>14</v>
      </c>
      <c r="B7" s="65" t="s">
        <v>475</v>
      </c>
      <c r="C7" s="169" t="s">
        <v>22</v>
      </c>
      <c r="D7" s="170"/>
      <c r="E7" s="170"/>
      <c r="F7" s="215" t="s">
        <v>29</v>
      </c>
      <c r="G7" s="216"/>
      <c r="H7" s="217"/>
      <c r="I7" s="167"/>
      <c r="J7" s="168"/>
      <c r="K7" s="158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  <c r="AE7" s="156"/>
      <c r="AF7" s="156"/>
      <c r="AG7" s="156"/>
      <c r="AH7" s="157"/>
    </row>
    <row r="8" spans="1:52" ht="12" customHeight="1" x14ac:dyDescent="0.25">
      <c r="A8" s="20" t="s">
        <v>403</v>
      </c>
      <c r="B8" s="75" t="s">
        <v>527</v>
      </c>
      <c r="C8" s="169" t="s">
        <v>19</v>
      </c>
      <c r="D8" s="170"/>
      <c r="E8" s="170"/>
      <c r="F8" s="143" t="s">
        <v>45</v>
      </c>
      <c r="G8" s="143"/>
      <c r="H8" s="144"/>
      <c r="I8" s="167"/>
      <c r="J8" s="168"/>
      <c r="K8" s="158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  <c r="AE8" s="156"/>
      <c r="AF8" s="156"/>
      <c r="AG8" s="156"/>
      <c r="AH8" s="157"/>
    </row>
    <row r="9" spans="1:52" ht="12" customHeight="1" x14ac:dyDescent="0.25">
      <c r="A9" s="23" t="s">
        <v>31</v>
      </c>
      <c r="B9" s="75" t="s">
        <v>526</v>
      </c>
      <c r="C9" s="169" t="s">
        <v>2</v>
      </c>
      <c r="D9" s="170"/>
      <c r="E9" s="170"/>
      <c r="F9" s="141" t="s">
        <v>387</v>
      </c>
      <c r="G9" s="141"/>
      <c r="H9" s="142"/>
      <c r="I9" s="167"/>
      <c r="J9" s="168"/>
      <c r="K9" s="158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6"/>
      <c r="Z9" s="156"/>
      <c r="AA9" s="156"/>
      <c r="AB9" s="156"/>
      <c r="AC9" s="156"/>
      <c r="AD9" s="156"/>
      <c r="AE9" s="156"/>
      <c r="AF9" s="156"/>
      <c r="AG9" s="156"/>
      <c r="AH9" s="157"/>
      <c r="AI9" s="93"/>
      <c r="AJ9" s="94"/>
    </row>
    <row r="10" spans="1:52" ht="12" customHeight="1" x14ac:dyDescent="0.25">
      <c r="A10" s="20" t="s">
        <v>17</v>
      </c>
      <c r="B10" s="71" t="s">
        <v>496</v>
      </c>
      <c r="C10" s="169" t="s">
        <v>4</v>
      </c>
      <c r="D10" s="170"/>
      <c r="E10" s="170"/>
      <c r="F10" s="141" t="s">
        <v>404</v>
      </c>
      <c r="G10" s="141"/>
      <c r="H10" s="142"/>
      <c r="I10" s="159" t="s">
        <v>598</v>
      </c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  <c r="AH10" s="161"/>
      <c r="AI10" s="95"/>
      <c r="AJ10" s="96"/>
    </row>
    <row r="11" spans="1:52" ht="12" customHeight="1" x14ac:dyDescent="0.25">
      <c r="A11" s="20" t="s">
        <v>40</v>
      </c>
      <c r="B11" s="74" t="s">
        <v>513</v>
      </c>
      <c r="C11" s="169" t="s">
        <v>3</v>
      </c>
      <c r="D11" s="170"/>
      <c r="E11" s="170"/>
      <c r="F11" s="143" t="s">
        <v>30</v>
      </c>
      <c r="G11" s="143"/>
      <c r="H11" s="144"/>
      <c r="I11" s="162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4"/>
    </row>
    <row r="12" spans="1:52" ht="12" customHeight="1" x14ac:dyDescent="0.25">
      <c r="A12" s="20" t="s">
        <v>405</v>
      </c>
      <c r="B12" s="70" t="s">
        <v>42</v>
      </c>
      <c r="C12" s="169" t="s">
        <v>23</v>
      </c>
      <c r="D12" s="170"/>
      <c r="E12" s="170"/>
      <c r="F12" s="143" t="s">
        <v>30</v>
      </c>
      <c r="G12" s="143"/>
      <c r="H12" s="144"/>
      <c r="I12" s="159" t="s">
        <v>34</v>
      </c>
      <c r="J12" s="174"/>
      <c r="K12" s="179"/>
      <c r="L12" s="179"/>
      <c r="M12" s="179"/>
      <c r="N12" s="179"/>
      <c r="O12" s="179"/>
      <c r="P12" s="179"/>
      <c r="Q12" s="179"/>
      <c r="R12" s="179"/>
      <c r="S12" s="179"/>
      <c r="T12" s="179"/>
      <c r="U12" s="179"/>
      <c r="V12" s="179"/>
      <c r="W12" s="179"/>
      <c r="X12" s="179"/>
      <c r="Y12" s="179"/>
      <c r="Z12" s="179"/>
      <c r="AA12" s="179"/>
      <c r="AB12" s="179"/>
      <c r="AC12" s="179"/>
      <c r="AD12" s="179"/>
      <c r="AE12" s="179"/>
      <c r="AF12" s="179"/>
      <c r="AG12" s="179"/>
      <c r="AH12" s="180"/>
    </row>
    <row r="13" spans="1:52" ht="12" customHeight="1" x14ac:dyDescent="0.25">
      <c r="A13" s="20" t="s">
        <v>472</v>
      </c>
      <c r="B13" s="70" t="s">
        <v>42</v>
      </c>
      <c r="C13" s="169" t="s">
        <v>804</v>
      </c>
      <c r="D13" s="170"/>
      <c r="E13" s="170"/>
      <c r="F13" s="143" t="s">
        <v>516</v>
      </c>
      <c r="G13" s="143"/>
      <c r="H13" s="144"/>
      <c r="I13" s="175"/>
      <c r="J13" s="176"/>
      <c r="K13" s="181"/>
      <c r="L13" s="181"/>
      <c r="M13" s="181"/>
      <c r="N13" s="181"/>
      <c r="O13" s="181"/>
      <c r="P13" s="181"/>
      <c r="Q13" s="181"/>
      <c r="R13" s="181"/>
      <c r="S13" s="181"/>
      <c r="T13" s="181"/>
      <c r="U13" s="181"/>
      <c r="V13" s="181"/>
      <c r="W13" s="181"/>
      <c r="X13" s="181"/>
      <c r="Y13" s="181"/>
      <c r="Z13" s="181"/>
      <c r="AA13" s="181"/>
      <c r="AB13" s="181"/>
      <c r="AC13" s="181"/>
      <c r="AD13" s="181"/>
      <c r="AE13" s="181"/>
      <c r="AF13" s="181"/>
      <c r="AG13" s="181"/>
      <c r="AH13" s="182"/>
    </row>
    <row r="14" spans="1:52" ht="12" customHeight="1" x14ac:dyDescent="0.25">
      <c r="A14" s="20" t="s">
        <v>6</v>
      </c>
      <c r="B14" s="40"/>
      <c r="C14" s="169" t="s">
        <v>39</v>
      </c>
      <c r="D14" s="170"/>
      <c r="E14" s="170"/>
      <c r="F14" s="141" t="s">
        <v>805</v>
      </c>
      <c r="G14" s="141"/>
      <c r="H14" s="142"/>
      <c r="I14" s="175"/>
      <c r="J14" s="176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  <c r="V14" s="181"/>
      <c r="W14" s="181"/>
      <c r="X14" s="181"/>
      <c r="Y14" s="181"/>
      <c r="Z14" s="181"/>
      <c r="AA14" s="181"/>
      <c r="AB14" s="181"/>
      <c r="AC14" s="181"/>
      <c r="AD14" s="181"/>
      <c r="AE14" s="181"/>
      <c r="AF14" s="181"/>
      <c r="AG14" s="181"/>
      <c r="AH14" s="182"/>
    </row>
    <row r="15" spans="1:52" ht="12" customHeight="1" x14ac:dyDescent="0.25">
      <c r="A15" s="20" t="s">
        <v>7</v>
      </c>
      <c r="B15" s="40"/>
      <c r="C15" s="169" t="s">
        <v>406</v>
      </c>
      <c r="D15" s="170"/>
      <c r="E15" s="170"/>
      <c r="F15" s="141" t="s">
        <v>806</v>
      </c>
      <c r="G15" s="141"/>
      <c r="H15" s="142"/>
      <c r="I15" s="175"/>
      <c r="J15" s="176"/>
      <c r="K15" s="181"/>
      <c r="L15" s="181"/>
      <c r="M15" s="181"/>
      <c r="N15" s="181"/>
      <c r="O15" s="181"/>
      <c r="P15" s="181"/>
      <c r="Q15" s="181"/>
      <c r="R15" s="181"/>
      <c r="S15" s="181"/>
      <c r="T15" s="181"/>
      <c r="U15" s="181"/>
      <c r="V15" s="181"/>
      <c r="W15" s="181"/>
      <c r="X15" s="181"/>
      <c r="Y15" s="181"/>
      <c r="Z15" s="181"/>
      <c r="AA15" s="181"/>
      <c r="AB15" s="181"/>
      <c r="AC15" s="181"/>
      <c r="AD15" s="181"/>
      <c r="AE15" s="181"/>
      <c r="AF15" s="181"/>
      <c r="AG15" s="181"/>
      <c r="AH15" s="182"/>
    </row>
    <row r="16" spans="1:52" ht="12" customHeight="1" x14ac:dyDescent="0.25">
      <c r="A16" s="20" t="s">
        <v>597</v>
      </c>
      <c r="B16" s="92" t="s">
        <v>815</v>
      </c>
      <c r="C16" s="169" t="s">
        <v>488</v>
      </c>
      <c r="D16" s="170"/>
      <c r="E16" s="170"/>
      <c r="F16" s="171" t="s">
        <v>10</v>
      </c>
      <c r="G16" s="172"/>
      <c r="H16" s="173"/>
      <c r="I16" s="175"/>
      <c r="J16" s="176"/>
      <c r="K16" s="181"/>
      <c r="L16" s="181"/>
      <c r="M16" s="181"/>
      <c r="N16" s="181"/>
      <c r="O16" s="181"/>
      <c r="P16" s="181"/>
      <c r="Q16" s="181"/>
      <c r="R16" s="181"/>
      <c r="S16" s="181"/>
      <c r="T16" s="181"/>
      <c r="U16" s="181"/>
      <c r="V16" s="181"/>
      <c r="W16" s="181"/>
      <c r="X16" s="181"/>
      <c r="Y16" s="181"/>
      <c r="Z16" s="181"/>
      <c r="AA16" s="181"/>
      <c r="AB16" s="181"/>
      <c r="AC16" s="181"/>
      <c r="AD16" s="181"/>
      <c r="AE16" s="181"/>
      <c r="AF16" s="181"/>
      <c r="AG16" s="181"/>
      <c r="AH16" s="182"/>
    </row>
    <row r="17" spans="1:234" ht="12" customHeight="1" thickBot="1" x14ac:dyDescent="0.3">
      <c r="A17" s="38" t="s">
        <v>8</v>
      </c>
      <c r="B17" s="78"/>
      <c r="C17" s="185" t="s">
        <v>489</v>
      </c>
      <c r="D17" s="186"/>
      <c r="E17" s="186"/>
      <c r="F17" s="187" t="s">
        <v>11</v>
      </c>
      <c r="G17" s="188"/>
      <c r="H17" s="189"/>
      <c r="I17" s="177"/>
      <c r="J17" s="178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  <c r="W17" s="183"/>
      <c r="X17" s="183"/>
      <c r="Y17" s="183"/>
      <c r="Z17" s="183"/>
      <c r="AA17" s="183"/>
      <c r="AB17" s="183"/>
      <c r="AC17" s="183"/>
      <c r="AD17" s="183"/>
      <c r="AE17" s="183"/>
      <c r="AF17" s="183"/>
      <c r="AG17" s="183"/>
      <c r="AH17" s="184"/>
    </row>
    <row r="18" spans="1:234" ht="5.25" customHeight="1" thickBot="1" x14ac:dyDescent="0.25">
      <c r="HZ18" s="24"/>
    </row>
    <row r="19" spans="1:234" ht="15" customHeight="1" x14ac:dyDescent="0.25">
      <c r="A19" s="205" t="s">
        <v>58</v>
      </c>
      <c r="B19" s="242" t="s">
        <v>296</v>
      </c>
      <c r="C19" s="243"/>
      <c r="D19" s="243"/>
      <c r="E19" s="243"/>
      <c r="F19" s="243"/>
      <c r="G19" s="243"/>
      <c r="H19" s="243"/>
      <c r="I19" s="243"/>
      <c r="J19" s="243"/>
      <c r="K19" s="243"/>
      <c r="L19" s="243"/>
      <c r="M19" s="243"/>
      <c r="N19" s="243"/>
      <c r="O19" s="243"/>
      <c r="P19" s="243"/>
      <c r="Q19" s="243"/>
      <c r="R19" s="243"/>
      <c r="S19" s="243"/>
      <c r="T19" s="243"/>
      <c r="U19" s="243"/>
      <c r="V19" s="243"/>
      <c r="W19" s="243"/>
      <c r="X19" s="243"/>
      <c r="Y19" s="243"/>
      <c r="Z19" s="243"/>
      <c r="AA19" s="243"/>
      <c r="AB19" s="243"/>
      <c r="AC19" s="243"/>
      <c r="AD19" s="243"/>
      <c r="AE19" s="243"/>
      <c r="AF19" s="243"/>
      <c r="AG19" s="243"/>
      <c r="AH19" s="243"/>
      <c r="AI19" s="243"/>
      <c r="AJ19" s="243"/>
      <c r="AK19" s="243"/>
      <c r="AL19" s="243"/>
      <c r="AM19" s="243"/>
      <c r="AN19" s="243"/>
      <c r="AO19" s="243"/>
      <c r="AP19" s="243"/>
      <c r="AQ19" s="243"/>
      <c r="AR19" s="243"/>
      <c r="AS19" s="243"/>
      <c r="AT19" s="243"/>
      <c r="AU19" s="243"/>
      <c r="AV19" s="243"/>
      <c r="AW19" s="243"/>
      <c r="AX19" s="243"/>
      <c r="AY19" s="243"/>
      <c r="AZ19" s="243"/>
      <c r="BA19" s="243"/>
      <c r="BB19" s="243"/>
      <c r="BC19" s="243"/>
      <c r="BD19" s="243"/>
      <c r="BE19" s="243"/>
      <c r="BF19" s="244"/>
      <c r="BG19" s="242" t="s">
        <v>297</v>
      </c>
      <c r="BH19" s="243"/>
      <c r="BI19" s="243"/>
      <c r="BJ19" s="243"/>
      <c r="BK19" s="243"/>
      <c r="BL19" s="243"/>
      <c r="BM19" s="243"/>
      <c r="BN19" s="243"/>
      <c r="BO19" s="243"/>
      <c r="BP19" s="243"/>
      <c r="BQ19" s="243"/>
      <c r="BR19" s="243"/>
      <c r="BS19" s="243"/>
      <c r="BT19" s="243"/>
      <c r="BU19" s="243"/>
      <c r="BV19" s="243"/>
      <c r="BW19" s="243"/>
      <c r="BX19" s="243"/>
      <c r="BY19" s="243"/>
      <c r="BZ19" s="243"/>
      <c r="CA19" s="243"/>
      <c r="CB19" s="243"/>
      <c r="CC19" s="243"/>
      <c r="CD19" s="243"/>
      <c r="CE19" s="243"/>
      <c r="CF19" s="243"/>
      <c r="CG19" s="243"/>
      <c r="CH19" s="243"/>
      <c r="CI19" s="243"/>
      <c r="CJ19" s="243"/>
      <c r="CK19" s="243"/>
      <c r="CL19" s="243"/>
      <c r="CM19" s="243"/>
      <c r="CN19" s="243"/>
      <c r="CO19" s="243"/>
      <c r="CP19" s="243"/>
      <c r="CQ19" s="243"/>
      <c r="CR19" s="243"/>
      <c r="CS19" s="243"/>
      <c r="CT19" s="243"/>
      <c r="CU19" s="243"/>
      <c r="CV19" s="244"/>
      <c r="CW19" s="242" t="s">
        <v>129</v>
      </c>
      <c r="CX19" s="243"/>
      <c r="CY19" s="243"/>
      <c r="CZ19" s="243"/>
      <c r="DA19" s="243"/>
      <c r="DB19" s="243"/>
      <c r="DC19" s="243"/>
      <c r="DD19" s="243"/>
      <c r="DE19" s="243"/>
      <c r="DF19" s="243"/>
      <c r="DG19" s="243"/>
      <c r="DH19" s="243"/>
      <c r="DI19" s="243"/>
      <c r="DJ19" s="243"/>
      <c r="DK19" s="243"/>
      <c r="DL19" s="243"/>
      <c r="DM19" s="243"/>
      <c r="DN19" s="243"/>
      <c r="DO19" s="243"/>
      <c r="DP19" s="243"/>
      <c r="DQ19" s="243"/>
      <c r="DR19" s="243"/>
      <c r="DS19" s="243"/>
      <c r="DT19" s="243"/>
      <c r="DU19" s="243"/>
      <c r="DV19" s="243"/>
      <c r="DW19" s="243"/>
      <c r="DX19" s="243"/>
      <c r="DY19" s="243"/>
      <c r="DZ19" s="243"/>
      <c r="EA19" s="243"/>
      <c r="EB19" s="243"/>
      <c r="EC19" s="243"/>
      <c r="ED19" s="243"/>
      <c r="EE19" s="243"/>
      <c r="EF19" s="243"/>
      <c r="EG19" s="243"/>
      <c r="EH19" s="243"/>
      <c r="EI19" s="243"/>
      <c r="EJ19" s="243"/>
      <c r="EK19" s="243"/>
      <c r="EL19" s="243"/>
      <c r="EM19" s="243"/>
      <c r="EN19" s="243"/>
      <c r="EO19" s="244"/>
      <c r="EP19" s="242" t="s">
        <v>130</v>
      </c>
      <c r="EQ19" s="243"/>
      <c r="ER19" s="243"/>
      <c r="ES19" s="243"/>
      <c r="ET19" s="243"/>
      <c r="EU19" s="243"/>
      <c r="EV19" s="243"/>
      <c r="EW19" s="243"/>
      <c r="EX19" s="243"/>
      <c r="EY19" s="243"/>
      <c r="EZ19" s="243"/>
      <c r="FA19" s="243"/>
      <c r="FB19" s="243"/>
      <c r="FC19" s="243"/>
      <c r="FD19" s="243"/>
      <c r="FE19" s="243"/>
      <c r="FF19" s="243"/>
      <c r="FG19" s="243"/>
      <c r="FH19" s="243"/>
      <c r="FI19" s="243"/>
      <c r="FJ19" s="243"/>
      <c r="FK19" s="243"/>
      <c r="FL19" s="243"/>
      <c r="FM19" s="243"/>
      <c r="FN19" s="243"/>
      <c r="FO19" s="243"/>
      <c r="FP19" s="243"/>
      <c r="FQ19" s="243"/>
      <c r="FR19" s="243"/>
      <c r="FS19" s="243"/>
      <c r="FT19" s="243"/>
      <c r="FU19" s="243"/>
      <c r="FV19" s="244"/>
      <c r="FW19" s="245" t="s">
        <v>131</v>
      </c>
      <c r="FX19" s="246"/>
      <c r="FY19" s="246"/>
      <c r="FZ19" s="246"/>
      <c r="GA19" s="246"/>
      <c r="GB19" s="246"/>
      <c r="GC19" s="246"/>
      <c r="GD19" s="246"/>
      <c r="GE19" s="246"/>
      <c r="GF19" s="246"/>
      <c r="GG19" s="246"/>
      <c r="GH19" s="246"/>
      <c r="GI19" s="246"/>
      <c r="GJ19" s="246"/>
      <c r="GK19" s="246"/>
      <c r="GL19" s="246"/>
      <c r="GM19" s="246"/>
      <c r="GN19" s="246"/>
      <c r="GO19" s="246"/>
      <c r="GP19" s="246"/>
      <c r="GQ19" s="246"/>
      <c r="GR19" s="246"/>
      <c r="GS19" s="246"/>
      <c r="GT19" s="246"/>
      <c r="GU19" s="246"/>
      <c r="GV19" s="246"/>
      <c r="GW19" s="247"/>
      <c r="GX19" s="150" t="s">
        <v>132</v>
      </c>
      <c r="GY19" s="151"/>
      <c r="GZ19" s="152"/>
    </row>
    <row r="20" spans="1:234" ht="15" customHeight="1" thickBot="1" x14ac:dyDescent="0.3">
      <c r="A20" s="206"/>
      <c r="B20" s="145" t="s">
        <v>93</v>
      </c>
      <c r="C20" s="146"/>
      <c r="D20" s="146"/>
      <c r="E20" s="149" t="s">
        <v>60</v>
      </c>
      <c r="F20" s="149"/>
      <c r="G20" s="149"/>
      <c r="H20" s="149"/>
      <c r="I20" s="149"/>
      <c r="J20" s="149"/>
      <c r="K20" s="149"/>
      <c r="L20" s="149"/>
      <c r="M20" s="149"/>
      <c r="N20" s="149" t="s">
        <v>94</v>
      </c>
      <c r="O20" s="149"/>
      <c r="P20" s="149"/>
      <c r="Q20" s="149" t="s">
        <v>64</v>
      </c>
      <c r="R20" s="149"/>
      <c r="S20" s="149"/>
      <c r="T20" s="149"/>
      <c r="U20" s="149"/>
      <c r="V20" s="149"/>
      <c r="W20" s="149" t="s">
        <v>95</v>
      </c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49"/>
      <c r="AY20" s="149"/>
      <c r="AZ20" s="149"/>
      <c r="BA20" s="149"/>
      <c r="BB20" s="149"/>
      <c r="BC20" s="149"/>
      <c r="BD20" s="149" t="s">
        <v>298</v>
      </c>
      <c r="BE20" s="149"/>
      <c r="BF20" s="195"/>
      <c r="BG20" s="200" t="s">
        <v>299</v>
      </c>
      <c r="BH20" s="149"/>
      <c r="BI20" s="149"/>
      <c r="BJ20" s="149" t="s">
        <v>98</v>
      </c>
      <c r="BK20" s="149"/>
      <c r="BL20" s="149"/>
      <c r="BM20" s="149"/>
      <c r="BN20" s="149"/>
      <c r="BO20" s="149"/>
      <c r="BP20" s="149" t="s">
        <v>99</v>
      </c>
      <c r="BQ20" s="149"/>
      <c r="BR20" s="149"/>
      <c r="BS20" s="149"/>
      <c r="BT20" s="149"/>
      <c r="BU20" s="149"/>
      <c r="BV20" s="149"/>
      <c r="BW20" s="149"/>
      <c r="BX20" s="149"/>
      <c r="BY20" s="149"/>
      <c r="BZ20" s="149"/>
      <c r="CA20" s="149"/>
      <c r="CB20" s="149" t="s">
        <v>100</v>
      </c>
      <c r="CC20" s="149"/>
      <c r="CD20" s="149"/>
      <c r="CE20" s="149" t="s">
        <v>101</v>
      </c>
      <c r="CF20" s="149"/>
      <c r="CG20" s="149"/>
      <c r="CH20" s="149"/>
      <c r="CI20" s="149"/>
      <c r="CJ20" s="149"/>
      <c r="CK20" s="149"/>
      <c r="CL20" s="149"/>
      <c r="CM20" s="149"/>
      <c r="CN20" s="149"/>
      <c r="CO20" s="149"/>
      <c r="CP20" s="149"/>
      <c r="CQ20" s="149" t="s">
        <v>102</v>
      </c>
      <c r="CR20" s="149"/>
      <c r="CS20" s="149"/>
      <c r="CT20" s="149" t="s">
        <v>135</v>
      </c>
      <c r="CU20" s="149"/>
      <c r="CV20" s="195"/>
      <c r="CW20" s="200" t="s">
        <v>266</v>
      </c>
      <c r="CX20" s="149"/>
      <c r="CY20" s="149"/>
      <c r="CZ20" s="149" t="s">
        <v>65</v>
      </c>
      <c r="DA20" s="149"/>
      <c r="DB20" s="149"/>
      <c r="DC20" s="149"/>
      <c r="DD20" s="149"/>
      <c r="DE20" s="149"/>
      <c r="DF20" s="149" t="s">
        <v>95</v>
      </c>
      <c r="DG20" s="149"/>
      <c r="DH20" s="149"/>
      <c r="DI20" s="149"/>
      <c r="DJ20" s="149"/>
      <c r="DK20" s="149"/>
      <c r="DL20" s="149"/>
      <c r="DM20" s="149"/>
      <c r="DN20" s="149"/>
      <c r="DO20" s="149"/>
      <c r="DP20" s="149"/>
      <c r="DQ20" s="149"/>
      <c r="DR20" s="149"/>
      <c r="DS20" s="149"/>
      <c r="DT20" s="149"/>
      <c r="DU20" s="149"/>
      <c r="DV20" s="149"/>
      <c r="DW20" s="149"/>
      <c r="DX20" s="149"/>
      <c r="DY20" s="149"/>
      <c r="DZ20" s="149"/>
      <c r="EA20" s="149"/>
      <c r="EB20" s="149"/>
      <c r="EC20" s="149"/>
      <c r="ED20" s="149"/>
      <c r="EE20" s="149"/>
      <c r="EF20" s="149"/>
      <c r="EG20" s="149"/>
      <c r="EH20" s="149"/>
      <c r="EI20" s="149"/>
      <c r="EJ20" s="149"/>
      <c r="EK20" s="149"/>
      <c r="EL20" s="149"/>
      <c r="EM20" s="149" t="s">
        <v>298</v>
      </c>
      <c r="EN20" s="149"/>
      <c r="EO20" s="195"/>
      <c r="EP20" s="200" t="s">
        <v>98</v>
      </c>
      <c r="EQ20" s="149"/>
      <c r="ER20" s="149"/>
      <c r="ES20" s="149"/>
      <c r="ET20" s="149"/>
      <c r="EU20" s="149"/>
      <c r="EV20" s="149" t="s">
        <v>99</v>
      </c>
      <c r="EW20" s="149"/>
      <c r="EX20" s="149"/>
      <c r="EY20" s="149"/>
      <c r="EZ20" s="149"/>
      <c r="FA20" s="149"/>
      <c r="FB20" s="149"/>
      <c r="FC20" s="149"/>
      <c r="FD20" s="149"/>
      <c r="FE20" s="149"/>
      <c r="FF20" s="149"/>
      <c r="FG20" s="149"/>
      <c r="FH20" s="149" t="s">
        <v>300</v>
      </c>
      <c r="FI20" s="149"/>
      <c r="FJ20" s="149"/>
      <c r="FK20" s="149"/>
      <c r="FL20" s="149"/>
      <c r="FM20" s="149"/>
      <c r="FN20" s="149"/>
      <c r="FO20" s="149"/>
      <c r="FP20" s="149"/>
      <c r="FQ20" s="149"/>
      <c r="FR20" s="149"/>
      <c r="FS20" s="149"/>
      <c r="FT20" s="149" t="s">
        <v>102</v>
      </c>
      <c r="FU20" s="149"/>
      <c r="FV20" s="195"/>
      <c r="FW20" s="198" t="s">
        <v>140</v>
      </c>
      <c r="FX20" s="192"/>
      <c r="FY20" s="192"/>
      <c r="FZ20" s="192" t="s">
        <v>141</v>
      </c>
      <c r="GA20" s="192"/>
      <c r="GB20" s="192"/>
      <c r="GC20" s="192" t="s">
        <v>142</v>
      </c>
      <c r="GD20" s="192"/>
      <c r="GE20" s="192"/>
      <c r="GF20" s="192" t="s">
        <v>301</v>
      </c>
      <c r="GG20" s="192"/>
      <c r="GH20" s="192"/>
      <c r="GI20" s="192" t="s">
        <v>144</v>
      </c>
      <c r="GJ20" s="192"/>
      <c r="GK20" s="192"/>
      <c r="GL20" s="192" t="s">
        <v>145</v>
      </c>
      <c r="GM20" s="192"/>
      <c r="GN20" s="192"/>
      <c r="GO20" s="192" t="s">
        <v>147</v>
      </c>
      <c r="GP20" s="192"/>
      <c r="GQ20" s="192"/>
      <c r="GR20" s="192" t="s">
        <v>148</v>
      </c>
      <c r="GS20" s="192"/>
      <c r="GT20" s="192"/>
      <c r="GU20" s="192" t="s">
        <v>149</v>
      </c>
      <c r="GV20" s="192"/>
      <c r="GW20" s="214"/>
      <c r="GX20" s="198"/>
      <c r="GY20" s="192"/>
      <c r="GZ20" s="214"/>
    </row>
    <row r="21" spans="1:234" ht="15" customHeight="1" x14ac:dyDescent="0.25">
      <c r="A21" s="207" t="str">
        <f>$B$3 &amp; "
" &amp;$B$4 &amp; "
" &amp; IF($F$9=3,"tsd",IF($F$9=6,"hours",IF($F$9=9,"bn","")))</f>
        <v xml:space="preserve">LU
Row 27
</v>
      </c>
      <c r="B21" s="145"/>
      <c r="C21" s="146"/>
      <c r="D21" s="146"/>
      <c r="E21" s="192" t="s">
        <v>48</v>
      </c>
      <c r="F21" s="192"/>
      <c r="G21" s="192"/>
      <c r="H21" s="149" t="s">
        <v>61</v>
      </c>
      <c r="I21" s="149"/>
      <c r="J21" s="149"/>
      <c r="K21" s="149" t="s">
        <v>63</v>
      </c>
      <c r="L21" s="149"/>
      <c r="M21" s="149"/>
      <c r="N21" s="149"/>
      <c r="O21" s="149"/>
      <c r="P21" s="149"/>
      <c r="Q21" s="192" t="s">
        <v>48</v>
      </c>
      <c r="R21" s="192"/>
      <c r="S21" s="192"/>
      <c r="T21" s="149" t="s">
        <v>104</v>
      </c>
      <c r="U21" s="149"/>
      <c r="V21" s="149"/>
      <c r="W21" s="192" t="s">
        <v>48</v>
      </c>
      <c r="X21" s="192"/>
      <c r="Y21" s="192"/>
      <c r="Z21" s="149" t="s">
        <v>302</v>
      </c>
      <c r="AA21" s="149"/>
      <c r="AB21" s="149"/>
      <c r="AC21" s="149" t="s">
        <v>108</v>
      </c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95"/>
      <c r="BG21" s="200"/>
      <c r="BH21" s="149"/>
      <c r="BI21" s="149"/>
      <c r="BJ21" s="238" t="s">
        <v>48</v>
      </c>
      <c r="BK21" s="238"/>
      <c r="BL21" s="238"/>
      <c r="BM21" s="149" t="s">
        <v>151</v>
      </c>
      <c r="BN21" s="149"/>
      <c r="BO21" s="149"/>
      <c r="BP21" s="238" t="s">
        <v>48</v>
      </c>
      <c r="BQ21" s="238"/>
      <c r="BR21" s="238"/>
      <c r="BS21" s="201" t="s">
        <v>303</v>
      </c>
      <c r="BT21" s="201"/>
      <c r="BU21" s="201"/>
      <c r="BV21" s="149" t="s">
        <v>304</v>
      </c>
      <c r="BW21" s="149"/>
      <c r="BX21" s="149"/>
      <c r="BY21" s="149"/>
      <c r="BZ21" s="149"/>
      <c r="CA21" s="149"/>
      <c r="CB21" s="149"/>
      <c r="CC21" s="149"/>
      <c r="CD21" s="149"/>
      <c r="CE21" s="238" t="s">
        <v>48</v>
      </c>
      <c r="CF21" s="238"/>
      <c r="CG21" s="238"/>
      <c r="CH21" s="192" t="s">
        <v>305</v>
      </c>
      <c r="CI21" s="192"/>
      <c r="CJ21" s="192"/>
      <c r="CK21" s="192" t="s">
        <v>306</v>
      </c>
      <c r="CL21" s="192"/>
      <c r="CM21" s="192"/>
      <c r="CN21" s="192"/>
      <c r="CO21" s="192"/>
      <c r="CP21" s="192"/>
      <c r="CQ21" s="149"/>
      <c r="CR21" s="149"/>
      <c r="CS21" s="149"/>
      <c r="CT21" s="149"/>
      <c r="CU21" s="149"/>
      <c r="CV21" s="195"/>
      <c r="CW21" s="200"/>
      <c r="CX21" s="149"/>
      <c r="CY21" s="149"/>
      <c r="CZ21" s="238" t="s">
        <v>48</v>
      </c>
      <c r="DA21" s="238"/>
      <c r="DB21" s="238"/>
      <c r="DC21" s="149" t="s">
        <v>105</v>
      </c>
      <c r="DD21" s="149"/>
      <c r="DE21" s="149"/>
      <c r="DF21" s="192" t="s">
        <v>48</v>
      </c>
      <c r="DG21" s="192"/>
      <c r="DH21" s="192"/>
      <c r="DI21" s="149" t="s">
        <v>302</v>
      </c>
      <c r="DJ21" s="149"/>
      <c r="DK21" s="149"/>
      <c r="DL21" s="149" t="s">
        <v>307</v>
      </c>
      <c r="DM21" s="149"/>
      <c r="DN21" s="149"/>
      <c r="DO21" s="149"/>
      <c r="DP21" s="149"/>
      <c r="DQ21" s="149"/>
      <c r="DR21" s="149"/>
      <c r="DS21" s="149"/>
      <c r="DT21" s="149"/>
      <c r="DU21" s="149"/>
      <c r="DV21" s="149"/>
      <c r="DW21" s="149"/>
      <c r="DX21" s="149"/>
      <c r="DY21" s="149"/>
      <c r="DZ21" s="149"/>
      <c r="EA21" s="149"/>
      <c r="EB21" s="149"/>
      <c r="EC21" s="149"/>
      <c r="ED21" s="149"/>
      <c r="EE21" s="149"/>
      <c r="EF21" s="149"/>
      <c r="EG21" s="149"/>
      <c r="EH21" s="149"/>
      <c r="EI21" s="149"/>
      <c r="EJ21" s="149"/>
      <c r="EK21" s="149"/>
      <c r="EL21" s="149"/>
      <c r="EM21" s="149"/>
      <c r="EN21" s="149"/>
      <c r="EO21" s="195"/>
      <c r="EP21" s="198" t="s">
        <v>48</v>
      </c>
      <c r="EQ21" s="192"/>
      <c r="ER21" s="192"/>
      <c r="ES21" s="149" t="s">
        <v>157</v>
      </c>
      <c r="ET21" s="149"/>
      <c r="EU21" s="149"/>
      <c r="EV21" s="192" t="s">
        <v>48</v>
      </c>
      <c r="EW21" s="192"/>
      <c r="EX21" s="192"/>
      <c r="EY21" s="149" t="s">
        <v>153</v>
      </c>
      <c r="EZ21" s="149"/>
      <c r="FA21" s="149"/>
      <c r="FB21" s="149" t="s">
        <v>304</v>
      </c>
      <c r="FC21" s="149"/>
      <c r="FD21" s="149"/>
      <c r="FE21" s="149"/>
      <c r="FF21" s="149"/>
      <c r="FG21" s="149"/>
      <c r="FH21" s="192" t="s">
        <v>48</v>
      </c>
      <c r="FI21" s="192"/>
      <c r="FJ21" s="192"/>
      <c r="FK21" s="192" t="s">
        <v>308</v>
      </c>
      <c r="FL21" s="192"/>
      <c r="FM21" s="192"/>
      <c r="FN21" s="192"/>
      <c r="FO21" s="192"/>
      <c r="FP21" s="192"/>
      <c r="FQ21" s="192"/>
      <c r="FR21" s="192"/>
      <c r="FS21" s="192"/>
      <c r="FT21" s="149"/>
      <c r="FU21" s="149"/>
      <c r="FV21" s="195"/>
      <c r="FW21" s="198"/>
      <c r="FX21" s="192"/>
      <c r="FY21" s="192"/>
      <c r="FZ21" s="192"/>
      <c r="GA21" s="192"/>
      <c r="GB21" s="192"/>
      <c r="GC21" s="192"/>
      <c r="GD21" s="192"/>
      <c r="GE21" s="192"/>
      <c r="GF21" s="192"/>
      <c r="GG21" s="192"/>
      <c r="GH21" s="192"/>
      <c r="GI21" s="192"/>
      <c r="GJ21" s="192"/>
      <c r="GK21" s="192"/>
      <c r="GL21" s="192"/>
      <c r="GM21" s="192"/>
      <c r="GN21" s="192"/>
      <c r="GO21" s="192"/>
      <c r="GP21" s="192"/>
      <c r="GQ21" s="192"/>
      <c r="GR21" s="192"/>
      <c r="GS21" s="192"/>
      <c r="GT21" s="192"/>
      <c r="GU21" s="192"/>
      <c r="GV21" s="192"/>
      <c r="GW21" s="214"/>
      <c r="GX21" s="198"/>
      <c r="GY21" s="192"/>
      <c r="GZ21" s="214"/>
    </row>
    <row r="22" spans="1:234" ht="51.75" customHeight="1" thickBot="1" x14ac:dyDescent="0.25">
      <c r="A22" s="208"/>
      <c r="B22" s="147"/>
      <c r="C22" s="148"/>
      <c r="D22" s="148"/>
      <c r="E22" s="193"/>
      <c r="F22" s="193"/>
      <c r="G22" s="193"/>
      <c r="H22" s="194"/>
      <c r="I22" s="194"/>
      <c r="J22" s="194"/>
      <c r="K22" s="194"/>
      <c r="L22" s="194"/>
      <c r="M22" s="194"/>
      <c r="N22" s="194"/>
      <c r="O22" s="194"/>
      <c r="P22" s="194"/>
      <c r="Q22" s="193"/>
      <c r="R22" s="193"/>
      <c r="S22" s="193"/>
      <c r="T22" s="194"/>
      <c r="U22" s="194"/>
      <c r="V22" s="194"/>
      <c r="W22" s="193"/>
      <c r="X22" s="193"/>
      <c r="Y22" s="193"/>
      <c r="Z22" s="194"/>
      <c r="AA22" s="194"/>
      <c r="AB22" s="194"/>
      <c r="AC22" s="194" t="s">
        <v>48</v>
      </c>
      <c r="AD22" s="194"/>
      <c r="AE22" s="194"/>
      <c r="AF22" s="194" t="s">
        <v>166</v>
      </c>
      <c r="AG22" s="194"/>
      <c r="AH22" s="194"/>
      <c r="AI22" s="194" t="s">
        <v>309</v>
      </c>
      <c r="AJ22" s="194"/>
      <c r="AK22" s="194"/>
      <c r="AL22" s="240" t="s">
        <v>310</v>
      </c>
      <c r="AM22" s="240"/>
      <c r="AN22" s="240"/>
      <c r="AO22" s="240" t="s">
        <v>311</v>
      </c>
      <c r="AP22" s="240"/>
      <c r="AQ22" s="240"/>
      <c r="AR22" s="240" t="s">
        <v>312</v>
      </c>
      <c r="AS22" s="240"/>
      <c r="AT22" s="240"/>
      <c r="AU22" s="240" t="s">
        <v>313</v>
      </c>
      <c r="AV22" s="240"/>
      <c r="AW22" s="240"/>
      <c r="AX22" s="241" t="s">
        <v>160</v>
      </c>
      <c r="AY22" s="241"/>
      <c r="AZ22" s="241"/>
      <c r="BA22" s="194" t="s">
        <v>161</v>
      </c>
      <c r="BB22" s="194"/>
      <c r="BC22" s="194"/>
      <c r="BD22" s="194"/>
      <c r="BE22" s="194"/>
      <c r="BF22" s="196"/>
      <c r="BG22" s="219"/>
      <c r="BH22" s="194"/>
      <c r="BI22" s="194"/>
      <c r="BJ22" s="239"/>
      <c r="BK22" s="239"/>
      <c r="BL22" s="239"/>
      <c r="BM22" s="194"/>
      <c r="BN22" s="194"/>
      <c r="BO22" s="194"/>
      <c r="BP22" s="239"/>
      <c r="BQ22" s="239"/>
      <c r="BR22" s="239"/>
      <c r="BS22" s="203"/>
      <c r="BT22" s="203"/>
      <c r="BU22" s="203"/>
      <c r="BV22" s="193" t="s">
        <v>48</v>
      </c>
      <c r="BW22" s="193"/>
      <c r="BX22" s="193"/>
      <c r="BY22" s="193" t="s">
        <v>314</v>
      </c>
      <c r="BZ22" s="193"/>
      <c r="CA22" s="193"/>
      <c r="CB22" s="194"/>
      <c r="CC22" s="194"/>
      <c r="CD22" s="194"/>
      <c r="CE22" s="239"/>
      <c r="CF22" s="239"/>
      <c r="CG22" s="239"/>
      <c r="CH22" s="193"/>
      <c r="CI22" s="193"/>
      <c r="CJ22" s="193"/>
      <c r="CK22" s="193" t="s">
        <v>48</v>
      </c>
      <c r="CL22" s="193"/>
      <c r="CM22" s="193"/>
      <c r="CN22" s="193" t="s">
        <v>128</v>
      </c>
      <c r="CO22" s="193"/>
      <c r="CP22" s="193"/>
      <c r="CQ22" s="194"/>
      <c r="CR22" s="194"/>
      <c r="CS22" s="194"/>
      <c r="CT22" s="194"/>
      <c r="CU22" s="194"/>
      <c r="CV22" s="196"/>
      <c r="CW22" s="219"/>
      <c r="CX22" s="194"/>
      <c r="CY22" s="194"/>
      <c r="CZ22" s="239"/>
      <c r="DA22" s="239"/>
      <c r="DB22" s="239"/>
      <c r="DC22" s="194"/>
      <c r="DD22" s="194"/>
      <c r="DE22" s="194"/>
      <c r="DF22" s="193"/>
      <c r="DG22" s="193"/>
      <c r="DH22" s="193"/>
      <c r="DI22" s="194"/>
      <c r="DJ22" s="194"/>
      <c r="DK22" s="194"/>
      <c r="DL22" s="194" t="s">
        <v>48</v>
      </c>
      <c r="DM22" s="194"/>
      <c r="DN22" s="194"/>
      <c r="DO22" s="194" t="s">
        <v>166</v>
      </c>
      <c r="DP22" s="194"/>
      <c r="DQ22" s="194"/>
      <c r="DR22" s="194" t="s">
        <v>520</v>
      </c>
      <c r="DS22" s="194"/>
      <c r="DT22" s="194"/>
      <c r="DU22" s="194" t="s">
        <v>310</v>
      </c>
      <c r="DV22" s="194"/>
      <c r="DW22" s="194"/>
      <c r="DX22" s="194" t="s">
        <v>311</v>
      </c>
      <c r="DY22" s="194"/>
      <c r="DZ22" s="194"/>
      <c r="EA22" s="194" t="s">
        <v>312</v>
      </c>
      <c r="EB22" s="194"/>
      <c r="EC22" s="194"/>
      <c r="ED22" s="194" t="s">
        <v>315</v>
      </c>
      <c r="EE22" s="194"/>
      <c r="EF22" s="194"/>
      <c r="EG22" s="241" t="s">
        <v>160</v>
      </c>
      <c r="EH22" s="241"/>
      <c r="EI22" s="241"/>
      <c r="EJ22" s="194" t="s">
        <v>161</v>
      </c>
      <c r="EK22" s="194"/>
      <c r="EL22" s="194"/>
      <c r="EM22" s="194"/>
      <c r="EN22" s="194"/>
      <c r="EO22" s="196"/>
      <c r="EP22" s="199"/>
      <c r="EQ22" s="193"/>
      <c r="ER22" s="193"/>
      <c r="ES22" s="194"/>
      <c r="ET22" s="194"/>
      <c r="EU22" s="194"/>
      <c r="EV22" s="193"/>
      <c r="EW22" s="193"/>
      <c r="EX22" s="193"/>
      <c r="EY22" s="194"/>
      <c r="EZ22" s="194"/>
      <c r="FA22" s="194"/>
      <c r="FB22" s="193" t="s">
        <v>48</v>
      </c>
      <c r="FC22" s="193"/>
      <c r="FD22" s="193"/>
      <c r="FE22" s="193" t="s">
        <v>314</v>
      </c>
      <c r="FF22" s="193"/>
      <c r="FG22" s="193"/>
      <c r="FH22" s="193"/>
      <c r="FI22" s="193"/>
      <c r="FJ22" s="193"/>
      <c r="FK22" s="193" t="s">
        <v>48</v>
      </c>
      <c r="FL22" s="193"/>
      <c r="FM22" s="193"/>
      <c r="FN22" s="193" t="s">
        <v>169</v>
      </c>
      <c r="FO22" s="193"/>
      <c r="FP22" s="193"/>
      <c r="FQ22" s="193" t="s">
        <v>280</v>
      </c>
      <c r="FR22" s="193"/>
      <c r="FS22" s="193"/>
      <c r="FT22" s="194"/>
      <c r="FU22" s="194"/>
      <c r="FV22" s="196"/>
      <c r="FW22" s="199"/>
      <c r="FX22" s="193"/>
      <c r="FY22" s="193"/>
      <c r="FZ22" s="193"/>
      <c r="GA22" s="193"/>
      <c r="GB22" s="193"/>
      <c r="GC22" s="193"/>
      <c r="GD22" s="193"/>
      <c r="GE22" s="193"/>
      <c r="GF22" s="193"/>
      <c r="GG22" s="193"/>
      <c r="GH22" s="193"/>
      <c r="GI22" s="193"/>
      <c r="GJ22" s="193"/>
      <c r="GK22" s="193"/>
      <c r="GL22" s="193"/>
      <c r="GM22" s="193"/>
      <c r="GN22" s="193"/>
      <c r="GO22" s="193"/>
      <c r="GP22" s="193"/>
      <c r="GQ22" s="193"/>
      <c r="GR22" s="193"/>
      <c r="GS22" s="193"/>
      <c r="GT22" s="193"/>
      <c r="GU22" s="193"/>
      <c r="GV22" s="193"/>
      <c r="GW22" s="197"/>
      <c r="GX22" s="199"/>
      <c r="GY22" s="193"/>
      <c r="GZ22" s="197"/>
    </row>
    <row r="23" spans="1:234" ht="12" customHeight="1" x14ac:dyDescent="0.25">
      <c r="A23" s="21" t="s">
        <v>20</v>
      </c>
      <c r="B23" s="25" t="s">
        <v>51</v>
      </c>
      <c r="C23" s="135" t="s">
        <v>448</v>
      </c>
      <c r="D23" s="132" t="s">
        <v>490</v>
      </c>
      <c r="E23" s="56" t="s">
        <v>474</v>
      </c>
      <c r="F23" s="135" t="s">
        <v>448</v>
      </c>
      <c r="G23" s="132" t="s">
        <v>490</v>
      </c>
      <c r="H23" s="56" t="s">
        <v>62</v>
      </c>
      <c r="I23" s="135" t="s">
        <v>448</v>
      </c>
      <c r="J23" s="132" t="s">
        <v>490</v>
      </c>
      <c r="K23" s="56" t="s">
        <v>396</v>
      </c>
      <c r="L23" s="135" t="s">
        <v>448</v>
      </c>
      <c r="M23" s="132" t="s">
        <v>490</v>
      </c>
      <c r="N23" s="56" t="s">
        <v>171</v>
      </c>
      <c r="O23" s="135" t="s">
        <v>448</v>
      </c>
      <c r="P23" s="132" t="s">
        <v>490</v>
      </c>
      <c r="Q23" s="56" t="s">
        <v>68</v>
      </c>
      <c r="R23" s="135" t="s">
        <v>448</v>
      </c>
      <c r="S23" s="132" t="s">
        <v>490</v>
      </c>
      <c r="T23" s="56" t="s">
        <v>194</v>
      </c>
      <c r="U23" s="135" t="s">
        <v>448</v>
      </c>
      <c r="V23" s="132" t="s">
        <v>490</v>
      </c>
      <c r="W23" s="56" t="s">
        <v>173</v>
      </c>
      <c r="X23" s="135" t="s">
        <v>448</v>
      </c>
      <c r="Y23" s="132" t="s">
        <v>490</v>
      </c>
      <c r="Z23" s="56" t="s">
        <v>174</v>
      </c>
      <c r="AA23" s="135" t="s">
        <v>448</v>
      </c>
      <c r="AB23" s="132" t="s">
        <v>490</v>
      </c>
      <c r="AC23" s="56" t="s">
        <v>391</v>
      </c>
      <c r="AD23" s="135" t="s">
        <v>448</v>
      </c>
      <c r="AE23" s="132" t="s">
        <v>490</v>
      </c>
      <c r="AF23" s="56" t="s">
        <v>175</v>
      </c>
      <c r="AG23" s="135" t="s">
        <v>448</v>
      </c>
      <c r="AH23" s="132" t="s">
        <v>490</v>
      </c>
      <c r="AI23" s="56" t="s">
        <v>176</v>
      </c>
      <c r="AJ23" s="135" t="s">
        <v>448</v>
      </c>
      <c r="AK23" s="132" t="s">
        <v>490</v>
      </c>
      <c r="AL23" s="56" t="s">
        <v>176</v>
      </c>
      <c r="AM23" s="135" t="s">
        <v>448</v>
      </c>
      <c r="AN23" s="132" t="s">
        <v>490</v>
      </c>
      <c r="AO23" s="56" t="s">
        <v>176</v>
      </c>
      <c r="AP23" s="135" t="s">
        <v>448</v>
      </c>
      <c r="AQ23" s="132" t="s">
        <v>490</v>
      </c>
      <c r="AR23" s="56" t="s">
        <v>176</v>
      </c>
      <c r="AS23" s="135" t="s">
        <v>448</v>
      </c>
      <c r="AT23" s="132" t="s">
        <v>490</v>
      </c>
      <c r="AU23" s="56" t="s">
        <v>176</v>
      </c>
      <c r="AV23" s="135" t="s">
        <v>448</v>
      </c>
      <c r="AW23" s="132" t="s">
        <v>490</v>
      </c>
      <c r="AX23" s="56" t="s">
        <v>177</v>
      </c>
      <c r="AY23" s="135" t="s">
        <v>448</v>
      </c>
      <c r="AZ23" s="132" t="s">
        <v>490</v>
      </c>
      <c r="BA23" s="56" t="s">
        <v>217</v>
      </c>
      <c r="BB23" s="135" t="s">
        <v>448</v>
      </c>
      <c r="BC23" s="132" t="s">
        <v>490</v>
      </c>
      <c r="BD23" s="56" t="s">
        <v>178</v>
      </c>
      <c r="BE23" s="135" t="s">
        <v>448</v>
      </c>
      <c r="BF23" s="132" t="s">
        <v>490</v>
      </c>
      <c r="BG23" s="25" t="s">
        <v>179</v>
      </c>
      <c r="BH23" s="135" t="s">
        <v>448</v>
      </c>
      <c r="BI23" s="132" t="s">
        <v>490</v>
      </c>
      <c r="BJ23" s="56" t="s">
        <v>180</v>
      </c>
      <c r="BK23" s="135" t="s">
        <v>448</v>
      </c>
      <c r="BL23" s="132" t="s">
        <v>490</v>
      </c>
      <c r="BM23" s="56" t="s">
        <v>182</v>
      </c>
      <c r="BN23" s="135" t="s">
        <v>448</v>
      </c>
      <c r="BO23" s="132" t="s">
        <v>490</v>
      </c>
      <c r="BP23" s="56" t="s">
        <v>183</v>
      </c>
      <c r="BQ23" s="135" t="s">
        <v>448</v>
      </c>
      <c r="BR23" s="132" t="s">
        <v>490</v>
      </c>
      <c r="BS23" s="56" t="s">
        <v>184</v>
      </c>
      <c r="BT23" s="135" t="s">
        <v>448</v>
      </c>
      <c r="BU23" s="132" t="s">
        <v>490</v>
      </c>
      <c r="BV23" s="56" t="s">
        <v>392</v>
      </c>
      <c r="BW23" s="135" t="s">
        <v>448</v>
      </c>
      <c r="BX23" s="132" t="s">
        <v>490</v>
      </c>
      <c r="BY23" s="56" t="s">
        <v>187</v>
      </c>
      <c r="BZ23" s="135" t="s">
        <v>448</v>
      </c>
      <c r="CA23" s="132" t="s">
        <v>490</v>
      </c>
      <c r="CB23" s="56" t="s">
        <v>188</v>
      </c>
      <c r="CC23" s="135" t="s">
        <v>448</v>
      </c>
      <c r="CD23" s="132" t="s">
        <v>490</v>
      </c>
      <c r="CE23" s="56" t="s">
        <v>398</v>
      </c>
      <c r="CF23" s="135" t="s">
        <v>448</v>
      </c>
      <c r="CG23" s="132" t="s">
        <v>490</v>
      </c>
      <c r="CH23" s="56" t="s">
        <v>399</v>
      </c>
      <c r="CI23" s="135" t="s">
        <v>448</v>
      </c>
      <c r="CJ23" s="132" t="s">
        <v>490</v>
      </c>
      <c r="CK23" s="56" t="s">
        <v>397</v>
      </c>
      <c r="CL23" s="135" t="s">
        <v>448</v>
      </c>
      <c r="CM23" s="132" t="s">
        <v>490</v>
      </c>
      <c r="CN23" s="56" t="s">
        <v>401</v>
      </c>
      <c r="CO23" s="135" t="s">
        <v>448</v>
      </c>
      <c r="CP23" s="132" t="s">
        <v>490</v>
      </c>
      <c r="CQ23" s="56" t="s">
        <v>221</v>
      </c>
      <c r="CR23" s="135" t="s">
        <v>448</v>
      </c>
      <c r="CS23" s="132" t="s">
        <v>490</v>
      </c>
      <c r="CT23" s="56" t="s">
        <v>189</v>
      </c>
      <c r="CU23" s="135" t="s">
        <v>448</v>
      </c>
      <c r="CV23" s="132" t="s">
        <v>490</v>
      </c>
      <c r="CW23" s="25" t="s">
        <v>222</v>
      </c>
      <c r="CX23" s="135" t="s">
        <v>448</v>
      </c>
      <c r="CY23" s="132" t="s">
        <v>490</v>
      </c>
      <c r="CZ23" s="56" t="s">
        <v>70</v>
      </c>
      <c r="DA23" s="135" t="s">
        <v>448</v>
      </c>
      <c r="DB23" s="132" t="s">
        <v>490</v>
      </c>
      <c r="DC23" s="56" t="s">
        <v>172</v>
      </c>
      <c r="DD23" s="135" t="s">
        <v>448</v>
      </c>
      <c r="DE23" s="132" t="s">
        <v>490</v>
      </c>
      <c r="DF23" s="56" t="s">
        <v>173</v>
      </c>
      <c r="DG23" s="135" t="s">
        <v>448</v>
      </c>
      <c r="DH23" s="132" t="s">
        <v>490</v>
      </c>
      <c r="DI23" s="56" t="s">
        <v>174</v>
      </c>
      <c r="DJ23" s="135" t="s">
        <v>448</v>
      </c>
      <c r="DK23" s="132" t="s">
        <v>490</v>
      </c>
      <c r="DL23" s="56" t="s">
        <v>391</v>
      </c>
      <c r="DM23" s="135" t="s">
        <v>448</v>
      </c>
      <c r="DN23" s="132" t="s">
        <v>490</v>
      </c>
      <c r="DO23" s="56" t="s">
        <v>175</v>
      </c>
      <c r="DP23" s="135" t="s">
        <v>448</v>
      </c>
      <c r="DQ23" s="132" t="s">
        <v>490</v>
      </c>
      <c r="DR23" s="56" t="s">
        <v>176</v>
      </c>
      <c r="DS23" s="135" t="s">
        <v>448</v>
      </c>
      <c r="DT23" s="132" t="s">
        <v>490</v>
      </c>
      <c r="DU23" s="56" t="s">
        <v>176</v>
      </c>
      <c r="DV23" s="135" t="s">
        <v>448</v>
      </c>
      <c r="DW23" s="132" t="s">
        <v>490</v>
      </c>
      <c r="DX23" s="56" t="s">
        <v>176</v>
      </c>
      <c r="DY23" s="135" t="s">
        <v>448</v>
      </c>
      <c r="DZ23" s="132" t="s">
        <v>490</v>
      </c>
      <c r="EA23" s="56" t="s">
        <v>176</v>
      </c>
      <c r="EB23" s="135" t="s">
        <v>448</v>
      </c>
      <c r="EC23" s="132" t="s">
        <v>490</v>
      </c>
      <c r="ED23" s="56" t="s">
        <v>176</v>
      </c>
      <c r="EE23" s="135" t="s">
        <v>448</v>
      </c>
      <c r="EF23" s="132" t="s">
        <v>490</v>
      </c>
      <c r="EG23" s="56" t="s">
        <v>177</v>
      </c>
      <c r="EH23" s="135" t="s">
        <v>448</v>
      </c>
      <c r="EI23" s="132" t="s">
        <v>490</v>
      </c>
      <c r="EJ23" s="56" t="s">
        <v>217</v>
      </c>
      <c r="EK23" s="135" t="s">
        <v>448</v>
      </c>
      <c r="EL23" s="132" t="s">
        <v>490</v>
      </c>
      <c r="EM23" s="56" t="s">
        <v>178</v>
      </c>
      <c r="EN23" s="135" t="s">
        <v>448</v>
      </c>
      <c r="EO23" s="132" t="s">
        <v>490</v>
      </c>
      <c r="EP23" s="25" t="s">
        <v>180</v>
      </c>
      <c r="EQ23" s="135" t="s">
        <v>448</v>
      </c>
      <c r="ER23" s="132" t="s">
        <v>490</v>
      </c>
      <c r="ES23" s="56" t="s">
        <v>181</v>
      </c>
      <c r="ET23" s="135" t="s">
        <v>448</v>
      </c>
      <c r="EU23" s="132" t="s">
        <v>490</v>
      </c>
      <c r="EV23" s="56" t="s">
        <v>183</v>
      </c>
      <c r="EW23" s="135" t="s">
        <v>448</v>
      </c>
      <c r="EX23" s="132" t="s">
        <v>490</v>
      </c>
      <c r="EY23" s="56" t="s">
        <v>185</v>
      </c>
      <c r="EZ23" s="135" t="s">
        <v>448</v>
      </c>
      <c r="FA23" s="132" t="s">
        <v>490</v>
      </c>
      <c r="FB23" s="56" t="s">
        <v>392</v>
      </c>
      <c r="FC23" s="135" t="s">
        <v>448</v>
      </c>
      <c r="FD23" s="132" t="s">
        <v>490</v>
      </c>
      <c r="FE23" s="56" t="s">
        <v>187</v>
      </c>
      <c r="FF23" s="135" t="s">
        <v>448</v>
      </c>
      <c r="FG23" s="132" t="s">
        <v>490</v>
      </c>
      <c r="FH23" s="56" t="s">
        <v>398</v>
      </c>
      <c r="FI23" s="135" t="s">
        <v>448</v>
      </c>
      <c r="FJ23" s="132" t="s">
        <v>490</v>
      </c>
      <c r="FK23" s="56" t="s">
        <v>397</v>
      </c>
      <c r="FL23" s="135" t="s">
        <v>448</v>
      </c>
      <c r="FM23" s="132" t="s">
        <v>490</v>
      </c>
      <c r="FN23" s="56" t="s">
        <v>400</v>
      </c>
      <c r="FO23" s="135" t="s">
        <v>448</v>
      </c>
      <c r="FP23" s="132" t="s">
        <v>490</v>
      </c>
      <c r="FQ23" s="56" t="s">
        <v>401</v>
      </c>
      <c r="FR23" s="135" t="s">
        <v>448</v>
      </c>
      <c r="FS23" s="132" t="s">
        <v>490</v>
      </c>
      <c r="FT23" s="56" t="s">
        <v>221</v>
      </c>
      <c r="FU23" s="135" t="s">
        <v>448</v>
      </c>
      <c r="FV23" s="132" t="s">
        <v>490</v>
      </c>
      <c r="FW23" s="25" t="s">
        <v>225</v>
      </c>
      <c r="FX23" s="135" t="s">
        <v>448</v>
      </c>
      <c r="FY23" s="132" t="s">
        <v>490</v>
      </c>
      <c r="FZ23" s="56" t="s">
        <v>226</v>
      </c>
      <c r="GA23" s="135" t="s">
        <v>448</v>
      </c>
      <c r="GB23" s="132" t="s">
        <v>490</v>
      </c>
      <c r="GC23" s="56" t="s">
        <v>227</v>
      </c>
      <c r="GD23" s="135" t="s">
        <v>448</v>
      </c>
      <c r="GE23" s="132" t="s">
        <v>490</v>
      </c>
      <c r="GF23" s="56" t="s">
        <v>228</v>
      </c>
      <c r="GG23" s="135" t="s">
        <v>448</v>
      </c>
      <c r="GH23" s="132" t="s">
        <v>490</v>
      </c>
      <c r="GI23" s="56" t="s">
        <v>229</v>
      </c>
      <c r="GJ23" s="135" t="s">
        <v>448</v>
      </c>
      <c r="GK23" s="132" t="s">
        <v>490</v>
      </c>
      <c r="GL23" s="56" t="s">
        <v>230</v>
      </c>
      <c r="GM23" s="135" t="s">
        <v>448</v>
      </c>
      <c r="GN23" s="132" t="s">
        <v>490</v>
      </c>
      <c r="GO23" s="56" t="s">
        <v>232</v>
      </c>
      <c r="GP23" s="135" t="s">
        <v>448</v>
      </c>
      <c r="GQ23" s="132" t="s">
        <v>490</v>
      </c>
      <c r="GR23" s="56" t="s">
        <v>196</v>
      </c>
      <c r="GS23" s="135" t="s">
        <v>448</v>
      </c>
      <c r="GT23" s="132" t="s">
        <v>490</v>
      </c>
      <c r="GU23" s="56" t="s">
        <v>197</v>
      </c>
      <c r="GV23" s="135" t="s">
        <v>448</v>
      </c>
      <c r="GW23" s="132" t="s">
        <v>490</v>
      </c>
      <c r="GX23" s="36" t="s">
        <v>390</v>
      </c>
      <c r="GY23" s="135" t="s">
        <v>448</v>
      </c>
      <c r="GZ23" s="138" t="s">
        <v>490</v>
      </c>
    </row>
    <row r="24" spans="1:234" ht="12" customHeight="1" x14ac:dyDescent="0.25">
      <c r="A24" s="54" t="s">
        <v>479</v>
      </c>
      <c r="B24" s="53" t="s">
        <v>485</v>
      </c>
      <c r="C24" s="136"/>
      <c r="D24" s="133"/>
      <c r="E24" s="63" t="s">
        <v>485</v>
      </c>
      <c r="F24" s="136"/>
      <c r="G24" s="133"/>
      <c r="H24" s="63" t="s">
        <v>485</v>
      </c>
      <c r="I24" s="136"/>
      <c r="J24" s="133"/>
      <c r="K24" s="63" t="s">
        <v>485</v>
      </c>
      <c r="L24" s="136"/>
      <c r="M24" s="133"/>
      <c r="N24" s="63" t="s">
        <v>485</v>
      </c>
      <c r="O24" s="136"/>
      <c r="P24" s="133"/>
      <c r="Q24" s="63" t="s">
        <v>485</v>
      </c>
      <c r="R24" s="136"/>
      <c r="S24" s="133"/>
      <c r="T24" s="63" t="s">
        <v>485</v>
      </c>
      <c r="U24" s="136"/>
      <c r="V24" s="133"/>
      <c r="W24" s="63" t="s">
        <v>485</v>
      </c>
      <c r="X24" s="136"/>
      <c r="Y24" s="133"/>
      <c r="Z24" s="63" t="s">
        <v>485</v>
      </c>
      <c r="AA24" s="136"/>
      <c r="AB24" s="133"/>
      <c r="AC24" s="63" t="s">
        <v>485</v>
      </c>
      <c r="AD24" s="136"/>
      <c r="AE24" s="133"/>
      <c r="AF24" s="63" t="s">
        <v>485</v>
      </c>
      <c r="AG24" s="136"/>
      <c r="AH24" s="133"/>
      <c r="AI24" s="63" t="s">
        <v>485</v>
      </c>
      <c r="AJ24" s="136"/>
      <c r="AK24" s="133"/>
      <c r="AL24" s="63" t="s">
        <v>507</v>
      </c>
      <c r="AM24" s="136"/>
      <c r="AN24" s="133"/>
      <c r="AO24" s="63" t="s">
        <v>508</v>
      </c>
      <c r="AP24" s="136"/>
      <c r="AQ24" s="133"/>
      <c r="AR24" s="63" t="s">
        <v>509</v>
      </c>
      <c r="AS24" s="136"/>
      <c r="AT24" s="133"/>
      <c r="AU24" s="63" t="s">
        <v>510</v>
      </c>
      <c r="AV24" s="136"/>
      <c r="AW24" s="133"/>
      <c r="AX24" s="63" t="s">
        <v>485</v>
      </c>
      <c r="AY24" s="136"/>
      <c r="AZ24" s="133"/>
      <c r="BA24" s="63" t="s">
        <v>485</v>
      </c>
      <c r="BB24" s="136"/>
      <c r="BC24" s="133"/>
      <c r="BD24" s="63" t="s">
        <v>485</v>
      </c>
      <c r="BE24" s="136"/>
      <c r="BF24" s="133"/>
      <c r="BG24" s="53" t="s">
        <v>485</v>
      </c>
      <c r="BH24" s="136"/>
      <c r="BI24" s="133"/>
      <c r="BJ24" s="63" t="s">
        <v>485</v>
      </c>
      <c r="BK24" s="136"/>
      <c r="BL24" s="133"/>
      <c r="BM24" s="63" t="s">
        <v>485</v>
      </c>
      <c r="BN24" s="136"/>
      <c r="BO24" s="133"/>
      <c r="BP24" s="63" t="s">
        <v>485</v>
      </c>
      <c r="BQ24" s="136"/>
      <c r="BR24" s="133"/>
      <c r="BS24" s="63" t="s">
        <v>485</v>
      </c>
      <c r="BT24" s="136"/>
      <c r="BU24" s="133"/>
      <c r="BV24" s="63" t="s">
        <v>485</v>
      </c>
      <c r="BW24" s="136"/>
      <c r="BX24" s="133"/>
      <c r="BY24" s="63" t="s">
        <v>485</v>
      </c>
      <c r="BZ24" s="136"/>
      <c r="CA24" s="133"/>
      <c r="CB24" s="63" t="s">
        <v>485</v>
      </c>
      <c r="CC24" s="136"/>
      <c r="CD24" s="133"/>
      <c r="CE24" s="63" t="s">
        <v>485</v>
      </c>
      <c r="CF24" s="136"/>
      <c r="CG24" s="133"/>
      <c r="CH24" s="63" t="s">
        <v>485</v>
      </c>
      <c r="CI24" s="136"/>
      <c r="CJ24" s="133"/>
      <c r="CK24" s="63" t="s">
        <v>485</v>
      </c>
      <c r="CL24" s="136"/>
      <c r="CM24" s="133"/>
      <c r="CN24" s="63" t="s">
        <v>485</v>
      </c>
      <c r="CO24" s="136"/>
      <c r="CP24" s="133"/>
      <c r="CQ24" s="63" t="s">
        <v>485</v>
      </c>
      <c r="CR24" s="136"/>
      <c r="CS24" s="133"/>
      <c r="CT24" s="63" t="s">
        <v>485</v>
      </c>
      <c r="CU24" s="136"/>
      <c r="CV24" s="133"/>
      <c r="CW24" s="53" t="s">
        <v>485</v>
      </c>
      <c r="CX24" s="136"/>
      <c r="CY24" s="133"/>
      <c r="CZ24" s="63" t="s">
        <v>485</v>
      </c>
      <c r="DA24" s="136"/>
      <c r="DB24" s="133"/>
      <c r="DC24" s="63" t="s">
        <v>485</v>
      </c>
      <c r="DD24" s="136"/>
      <c r="DE24" s="133"/>
      <c r="DF24" s="63" t="s">
        <v>485</v>
      </c>
      <c r="DG24" s="136"/>
      <c r="DH24" s="133"/>
      <c r="DI24" s="63" t="s">
        <v>485</v>
      </c>
      <c r="DJ24" s="136"/>
      <c r="DK24" s="133"/>
      <c r="DL24" s="63" t="s">
        <v>485</v>
      </c>
      <c r="DM24" s="136"/>
      <c r="DN24" s="133"/>
      <c r="DO24" s="63" t="s">
        <v>485</v>
      </c>
      <c r="DP24" s="136"/>
      <c r="DQ24" s="133"/>
      <c r="DR24" s="63" t="s">
        <v>485</v>
      </c>
      <c r="DS24" s="136"/>
      <c r="DT24" s="133"/>
      <c r="DU24" s="63" t="s">
        <v>507</v>
      </c>
      <c r="DV24" s="136"/>
      <c r="DW24" s="133"/>
      <c r="DX24" s="63" t="s">
        <v>508</v>
      </c>
      <c r="DY24" s="136"/>
      <c r="DZ24" s="133"/>
      <c r="EA24" s="63" t="s">
        <v>509</v>
      </c>
      <c r="EB24" s="136"/>
      <c r="EC24" s="133"/>
      <c r="ED24" s="63" t="s">
        <v>510</v>
      </c>
      <c r="EE24" s="136"/>
      <c r="EF24" s="133"/>
      <c r="EG24" s="63" t="s">
        <v>485</v>
      </c>
      <c r="EH24" s="136"/>
      <c r="EI24" s="133"/>
      <c r="EJ24" s="63" t="s">
        <v>485</v>
      </c>
      <c r="EK24" s="136"/>
      <c r="EL24" s="133"/>
      <c r="EM24" s="63" t="s">
        <v>485</v>
      </c>
      <c r="EN24" s="136"/>
      <c r="EO24" s="133"/>
      <c r="EP24" s="53" t="s">
        <v>485</v>
      </c>
      <c r="EQ24" s="136"/>
      <c r="ER24" s="133"/>
      <c r="ES24" s="63" t="s">
        <v>485</v>
      </c>
      <c r="ET24" s="136"/>
      <c r="EU24" s="133"/>
      <c r="EV24" s="63" t="s">
        <v>485</v>
      </c>
      <c r="EW24" s="136"/>
      <c r="EX24" s="133"/>
      <c r="EY24" s="63" t="s">
        <v>485</v>
      </c>
      <c r="EZ24" s="136"/>
      <c r="FA24" s="133"/>
      <c r="FB24" s="63" t="s">
        <v>485</v>
      </c>
      <c r="FC24" s="136"/>
      <c r="FD24" s="133"/>
      <c r="FE24" s="63" t="s">
        <v>485</v>
      </c>
      <c r="FF24" s="136"/>
      <c r="FG24" s="133"/>
      <c r="FH24" s="63" t="s">
        <v>485</v>
      </c>
      <c r="FI24" s="136"/>
      <c r="FJ24" s="133"/>
      <c r="FK24" s="63" t="s">
        <v>485</v>
      </c>
      <c r="FL24" s="136"/>
      <c r="FM24" s="133"/>
      <c r="FN24" s="63" t="s">
        <v>485</v>
      </c>
      <c r="FO24" s="136"/>
      <c r="FP24" s="133"/>
      <c r="FQ24" s="63" t="s">
        <v>485</v>
      </c>
      <c r="FR24" s="136"/>
      <c r="FS24" s="133"/>
      <c r="FT24" s="63" t="s">
        <v>485</v>
      </c>
      <c r="FU24" s="136"/>
      <c r="FV24" s="133"/>
      <c r="FW24" s="53" t="s">
        <v>485</v>
      </c>
      <c r="FX24" s="136"/>
      <c r="FY24" s="133"/>
      <c r="FZ24" s="63" t="s">
        <v>485</v>
      </c>
      <c r="GA24" s="136"/>
      <c r="GB24" s="133"/>
      <c r="GC24" s="63" t="s">
        <v>485</v>
      </c>
      <c r="GD24" s="136"/>
      <c r="GE24" s="133"/>
      <c r="GF24" s="63" t="s">
        <v>485</v>
      </c>
      <c r="GG24" s="136"/>
      <c r="GH24" s="133"/>
      <c r="GI24" s="63" t="s">
        <v>485</v>
      </c>
      <c r="GJ24" s="136"/>
      <c r="GK24" s="133"/>
      <c r="GL24" s="63" t="s">
        <v>485</v>
      </c>
      <c r="GM24" s="136"/>
      <c r="GN24" s="133"/>
      <c r="GO24" s="63" t="s">
        <v>485</v>
      </c>
      <c r="GP24" s="136"/>
      <c r="GQ24" s="133"/>
      <c r="GR24" s="63" t="s">
        <v>485</v>
      </c>
      <c r="GS24" s="136"/>
      <c r="GT24" s="133"/>
      <c r="GU24" s="63" t="s">
        <v>485</v>
      </c>
      <c r="GV24" s="136"/>
      <c r="GW24" s="133"/>
      <c r="GX24" s="53" t="s">
        <v>485</v>
      </c>
      <c r="GY24" s="136"/>
      <c r="GZ24" s="139"/>
    </row>
    <row r="25" spans="1:234" ht="12.75" customHeight="1" x14ac:dyDescent="0.25">
      <c r="A25" s="54" t="s">
        <v>21</v>
      </c>
      <c r="B25" s="26" t="s">
        <v>25</v>
      </c>
      <c r="C25" s="136"/>
      <c r="D25" s="133"/>
      <c r="E25" s="62" t="s">
        <v>25</v>
      </c>
      <c r="F25" s="136"/>
      <c r="G25" s="133"/>
      <c r="H25" s="62" t="s">
        <v>25</v>
      </c>
      <c r="I25" s="136"/>
      <c r="J25" s="133"/>
      <c r="K25" s="62" t="s">
        <v>25</v>
      </c>
      <c r="L25" s="136"/>
      <c r="M25" s="133"/>
      <c r="N25" s="62" t="s">
        <v>25</v>
      </c>
      <c r="O25" s="136"/>
      <c r="P25" s="133"/>
      <c r="Q25" s="62" t="s">
        <v>25</v>
      </c>
      <c r="R25" s="136"/>
      <c r="S25" s="133"/>
      <c r="T25" s="62" t="s">
        <v>25</v>
      </c>
      <c r="U25" s="136"/>
      <c r="V25" s="133"/>
      <c r="W25" s="62" t="s">
        <v>25</v>
      </c>
      <c r="X25" s="136"/>
      <c r="Y25" s="133"/>
      <c r="Z25" s="62" t="s">
        <v>25</v>
      </c>
      <c r="AA25" s="136"/>
      <c r="AB25" s="133"/>
      <c r="AC25" s="62" t="s">
        <v>25</v>
      </c>
      <c r="AD25" s="136"/>
      <c r="AE25" s="133"/>
      <c r="AF25" s="62" t="s">
        <v>25</v>
      </c>
      <c r="AG25" s="136"/>
      <c r="AH25" s="133"/>
      <c r="AI25" s="62" t="s">
        <v>25</v>
      </c>
      <c r="AJ25" s="136"/>
      <c r="AK25" s="133"/>
      <c r="AL25" s="62" t="s">
        <v>25</v>
      </c>
      <c r="AM25" s="136"/>
      <c r="AN25" s="133"/>
      <c r="AO25" s="62" t="s">
        <v>25</v>
      </c>
      <c r="AP25" s="136"/>
      <c r="AQ25" s="133"/>
      <c r="AR25" s="62" t="s">
        <v>25</v>
      </c>
      <c r="AS25" s="136"/>
      <c r="AT25" s="133"/>
      <c r="AU25" s="62" t="s">
        <v>25</v>
      </c>
      <c r="AV25" s="136"/>
      <c r="AW25" s="133"/>
      <c r="AX25" s="62" t="s">
        <v>25</v>
      </c>
      <c r="AY25" s="136"/>
      <c r="AZ25" s="133"/>
      <c r="BA25" s="62" t="s">
        <v>25</v>
      </c>
      <c r="BB25" s="136"/>
      <c r="BC25" s="133"/>
      <c r="BD25" s="62" t="s">
        <v>25</v>
      </c>
      <c r="BE25" s="136"/>
      <c r="BF25" s="133"/>
      <c r="BG25" s="26" t="s">
        <v>25</v>
      </c>
      <c r="BH25" s="136"/>
      <c r="BI25" s="133"/>
      <c r="BJ25" s="62" t="s">
        <v>25</v>
      </c>
      <c r="BK25" s="136"/>
      <c r="BL25" s="133"/>
      <c r="BM25" s="62" t="s">
        <v>25</v>
      </c>
      <c r="BN25" s="136"/>
      <c r="BO25" s="133"/>
      <c r="BP25" s="62" t="s">
        <v>25</v>
      </c>
      <c r="BQ25" s="136"/>
      <c r="BR25" s="133"/>
      <c r="BS25" s="62" t="s">
        <v>25</v>
      </c>
      <c r="BT25" s="136"/>
      <c r="BU25" s="133"/>
      <c r="BV25" s="62" t="s">
        <v>25</v>
      </c>
      <c r="BW25" s="136"/>
      <c r="BX25" s="133"/>
      <c r="BY25" s="62" t="s">
        <v>25</v>
      </c>
      <c r="BZ25" s="136"/>
      <c r="CA25" s="133"/>
      <c r="CB25" s="62" t="s">
        <v>25</v>
      </c>
      <c r="CC25" s="136"/>
      <c r="CD25" s="133"/>
      <c r="CE25" s="62" t="s">
        <v>25</v>
      </c>
      <c r="CF25" s="136"/>
      <c r="CG25" s="133"/>
      <c r="CH25" s="62" t="s">
        <v>25</v>
      </c>
      <c r="CI25" s="136"/>
      <c r="CJ25" s="133"/>
      <c r="CK25" s="62" t="s">
        <v>25</v>
      </c>
      <c r="CL25" s="136"/>
      <c r="CM25" s="133"/>
      <c r="CN25" s="62" t="s">
        <v>25</v>
      </c>
      <c r="CO25" s="136"/>
      <c r="CP25" s="133"/>
      <c r="CQ25" s="62" t="s">
        <v>25</v>
      </c>
      <c r="CR25" s="136"/>
      <c r="CS25" s="133"/>
      <c r="CT25" s="62" t="s">
        <v>25</v>
      </c>
      <c r="CU25" s="136"/>
      <c r="CV25" s="133"/>
      <c r="CW25" s="26" t="s">
        <v>24</v>
      </c>
      <c r="CX25" s="136"/>
      <c r="CY25" s="133"/>
      <c r="CZ25" s="62" t="s">
        <v>24</v>
      </c>
      <c r="DA25" s="136"/>
      <c r="DB25" s="133"/>
      <c r="DC25" s="62" t="s">
        <v>24</v>
      </c>
      <c r="DD25" s="136"/>
      <c r="DE25" s="133"/>
      <c r="DF25" s="62" t="s">
        <v>24</v>
      </c>
      <c r="DG25" s="136"/>
      <c r="DH25" s="133"/>
      <c r="DI25" s="62" t="s">
        <v>24</v>
      </c>
      <c r="DJ25" s="136"/>
      <c r="DK25" s="133"/>
      <c r="DL25" s="62" t="s">
        <v>24</v>
      </c>
      <c r="DM25" s="136"/>
      <c r="DN25" s="133"/>
      <c r="DO25" s="62" t="s">
        <v>24</v>
      </c>
      <c r="DP25" s="136"/>
      <c r="DQ25" s="133"/>
      <c r="DR25" s="62" t="s">
        <v>24</v>
      </c>
      <c r="DS25" s="136"/>
      <c r="DT25" s="133"/>
      <c r="DU25" s="62" t="s">
        <v>24</v>
      </c>
      <c r="DV25" s="136"/>
      <c r="DW25" s="133"/>
      <c r="DX25" s="62" t="s">
        <v>24</v>
      </c>
      <c r="DY25" s="136"/>
      <c r="DZ25" s="133"/>
      <c r="EA25" s="62" t="s">
        <v>24</v>
      </c>
      <c r="EB25" s="136"/>
      <c r="EC25" s="133"/>
      <c r="ED25" s="62" t="s">
        <v>24</v>
      </c>
      <c r="EE25" s="136"/>
      <c r="EF25" s="133"/>
      <c r="EG25" s="62" t="s">
        <v>24</v>
      </c>
      <c r="EH25" s="136"/>
      <c r="EI25" s="133"/>
      <c r="EJ25" s="62" t="s">
        <v>24</v>
      </c>
      <c r="EK25" s="136"/>
      <c r="EL25" s="133"/>
      <c r="EM25" s="62" t="s">
        <v>24</v>
      </c>
      <c r="EN25" s="136"/>
      <c r="EO25" s="133"/>
      <c r="EP25" s="26" t="s">
        <v>24</v>
      </c>
      <c r="EQ25" s="136"/>
      <c r="ER25" s="133"/>
      <c r="ES25" s="62" t="s">
        <v>24</v>
      </c>
      <c r="ET25" s="136"/>
      <c r="EU25" s="133"/>
      <c r="EV25" s="62" t="s">
        <v>24</v>
      </c>
      <c r="EW25" s="136"/>
      <c r="EX25" s="133"/>
      <c r="EY25" s="62" t="s">
        <v>24</v>
      </c>
      <c r="EZ25" s="136"/>
      <c r="FA25" s="133"/>
      <c r="FB25" s="62" t="s">
        <v>24</v>
      </c>
      <c r="FC25" s="136"/>
      <c r="FD25" s="133"/>
      <c r="FE25" s="62" t="s">
        <v>24</v>
      </c>
      <c r="FF25" s="136"/>
      <c r="FG25" s="133"/>
      <c r="FH25" s="62" t="s">
        <v>24</v>
      </c>
      <c r="FI25" s="136"/>
      <c r="FJ25" s="133"/>
      <c r="FK25" s="62" t="s">
        <v>24</v>
      </c>
      <c r="FL25" s="136"/>
      <c r="FM25" s="133"/>
      <c r="FN25" s="62" t="s">
        <v>24</v>
      </c>
      <c r="FO25" s="136"/>
      <c r="FP25" s="133"/>
      <c r="FQ25" s="62" t="s">
        <v>24</v>
      </c>
      <c r="FR25" s="136"/>
      <c r="FS25" s="133"/>
      <c r="FT25" s="62" t="s">
        <v>24</v>
      </c>
      <c r="FU25" s="136"/>
      <c r="FV25" s="133"/>
      <c r="FW25" s="26" t="s">
        <v>26</v>
      </c>
      <c r="FX25" s="136"/>
      <c r="FY25" s="133"/>
      <c r="FZ25" s="62" t="s">
        <v>26</v>
      </c>
      <c r="GA25" s="136"/>
      <c r="GB25" s="133"/>
      <c r="GC25" s="62" t="s">
        <v>26</v>
      </c>
      <c r="GD25" s="136"/>
      <c r="GE25" s="133"/>
      <c r="GF25" s="62" t="s">
        <v>26</v>
      </c>
      <c r="GG25" s="136"/>
      <c r="GH25" s="133"/>
      <c r="GI25" s="62" t="s">
        <v>26</v>
      </c>
      <c r="GJ25" s="136"/>
      <c r="GK25" s="133"/>
      <c r="GL25" s="62" t="s">
        <v>26</v>
      </c>
      <c r="GM25" s="136"/>
      <c r="GN25" s="133"/>
      <c r="GO25" s="62" t="s">
        <v>26</v>
      </c>
      <c r="GP25" s="136"/>
      <c r="GQ25" s="133"/>
      <c r="GR25" s="62" t="s">
        <v>26</v>
      </c>
      <c r="GS25" s="136"/>
      <c r="GT25" s="133"/>
      <c r="GU25" s="62" t="s">
        <v>26</v>
      </c>
      <c r="GV25" s="136"/>
      <c r="GW25" s="133"/>
      <c r="GX25" s="26" t="s">
        <v>42</v>
      </c>
      <c r="GY25" s="136"/>
      <c r="GZ25" s="139"/>
    </row>
    <row r="26" spans="1:234" ht="12.75" customHeight="1" x14ac:dyDescent="0.25">
      <c r="A26" s="54" t="s">
        <v>524</v>
      </c>
      <c r="B26" s="26" t="s">
        <v>30</v>
      </c>
      <c r="C26" s="136"/>
      <c r="D26" s="133"/>
      <c r="E26" s="62" t="s">
        <v>30</v>
      </c>
      <c r="F26" s="136"/>
      <c r="G26" s="133"/>
      <c r="H26" s="62" t="s">
        <v>30</v>
      </c>
      <c r="I26" s="136"/>
      <c r="J26" s="133"/>
      <c r="K26" s="62" t="s">
        <v>30</v>
      </c>
      <c r="L26" s="136"/>
      <c r="M26" s="133"/>
      <c r="N26" s="62" t="s">
        <v>30</v>
      </c>
      <c r="O26" s="136"/>
      <c r="P26" s="133"/>
      <c r="Q26" s="62" t="s">
        <v>30</v>
      </c>
      <c r="R26" s="136"/>
      <c r="S26" s="133"/>
      <c r="T26" s="62" t="s">
        <v>30</v>
      </c>
      <c r="U26" s="136"/>
      <c r="V26" s="133"/>
      <c r="W26" s="62" t="s">
        <v>30</v>
      </c>
      <c r="X26" s="136"/>
      <c r="Y26" s="133"/>
      <c r="Z26" s="62" t="s">
        <v>30</v>
      </c>
      <c r="AA26" s="136"/>
      <c r="AB26" s="133"/>
      <c r="AC26" s="62" t="s">
        <v>30</v>
      </c>
      <c r="AD26" s="136"/>
      <c r="AE26" s="133"/>
      <c r="AF26" s="62" t="s">
        <v>30</v>
      </c>
      <c r="AG26" s="136"/>
      <c r="AH26" s="133"/>
      <c r="AI26" s="62" t="s">
        <v>30</v>
      </c>
      <c r="AJ26" s="136"/>
      <c r="AK26" s="133"/>
      <c r="AL26" s="62" t="s">
        <v>30</v>
      </c>
      <c r="AM26" s="136"/>
      <c r="AN26" s="133"/>
      <c r="AO26" s="62" t="s">
        <v>30</v>
      </c>
      <c r="AP26" s="136"/>
      <c r="AQ26" s="133"/>
      <c r="AR26" s="62" t="s">
        <v>30</v>
      </c>
      <c r="AS26" s="136"/>
      <c r="AT26" s="133"/>
      <c r="AU26" s="62" t="s">
        <v>30</v>
      </c>
      <c r="AV26" s="136"/>
      <c r="AW26" s="133"/>
      <c r="AX26" s="62" t="s">
        <v>30</v>
      </c>
      <c r="AY26" s="136"/>
      <c r="AZ26" s="133"/>
      <c r="BA26" s="62" t="s">
        <v>30</v>
      </c>
      <c r="BB26" s="136"/>
      <c r="BC26" s="133"/>
      <c r="BD26" s="62" t="s">
        <v>30</v>
      </c>
      <c r="BE26" s="136"/>
      <c r="BF26" s="133"/>
      <c r="BG26" s="26" t="s">
        <v>30</v>
      </c>
      <c r="BH26" s="136"/>
      <c r="BI26" s="133"/>
      <c r="BJ26" s="62" t="s">
        <v>30</v>
      </c>
      <c r="BK26" s="136"/>
      <c r="BL26" s="133"/>
      <c r="BM26" s="62" t="s">
        <v>30</v>
      </c>
      <c r="BN26" s="136"/>
      <c r="BO26" s="133"/>
      <c r="BP26" s="62" t="s">
        <v>30</v>
      </c>
      <c r="BQ26" s="136"/>
      <c r="BR26" s="133"/>
      <c r="BS26" s="62" t="s">
        <v>30</v>
      </c>
      <c r="BT26" s="136"/>
      <c r="BU26" s="133"/>
      <c r="BV26" s="62" t="s">
        <v>30</v>
      </c>
      <c r="BW26" s="136"/>
      <c r="BX26" s="133"/>
      <c r="BY26" s="62" t="s">
        <v>30</v>
      </c>
      <c r="BZ26" s="136"/>
      <c r="CA26" s="133"/>
      <c r="CB26" s="62" t="s">
        <v>30</v>
      </c>
      <c r="CC26" s="136"/>
      <c r="CD26" s="133"/>
      <c r="CE26" s="62" t="s">
        <v>30</v>
      </c>
      <c r="CF26" s="136"/>
      <c r="CG26" s="133"/>
      <c r="CH26" s="62" t="s">
        <v>30</v>
      </c>
      <c r="CI26" s="136"/>
      <c r="CJ26" s="133"/>
      <c r="CK26" s="62" t="s">
        <v>30</v>
      </c>
      <c r="CL26" s="136"/>
      <c r="CM26" s="133"/>
      <c r="CN26" s="62" t="s">
        <v>30</v>
      </c>
      <c r="CO26" s="136"/>
      <c r="CP26" s="133"/>
      <c r="CQ26" s="62" t="s">
        <v>30</v>
      </c>
      <c r="CR26" s="136"/>
      <c r="CS26" s="133"/>
      <c r="CT26" s="62" t="s">
        <v>30</v>
      </c>
      <c r="CU26" s="136"/>
      <c r="CV26" s="133"/>
      <c r="CW26" s="26" t="s">
        <v>30</v>
      </c>
      <c r="CX26" s="136"/>
      <c r="CY26" s="133"/>
      <c r="CZ26" s="62" t="s">
        <v>30</v>
      </c>
      <c r="DA26" s="136"/>
      <c r="DB26" s="133"/>
      <c r="DC26" s="62" t="s">
        <v>30</v>
      </c>
      <c r="DD26" s="136"/>
      <c r="DE26" s="133"/>
      <c r="DF26" s="62" t="s">
        <v>30</v>
      </c>
      <c r="DG26" s="136"/>
      <c r="DH26" s="133"/>
      <c r="DI26" s="62" t="s">
        <v>30</v>
      </c>
      <c r="DJ26" s="136"/>
      <c r="DK26" s="133"/>
      <c r="DL26" s="62" t="s">
        <v>30</v>
      </c>
      <c r="DM26" s="136"/>
      <c r="DN26" s="133"/>
      <c r="DO26" s="62" t="s">
        <v>30</v>
      </c>
      <c r="DP26" s="136"/>
      <c r="DQ26" s="133"/>
      <c r="DR26" s="62" t="s">
        <v>30</v>
      </c>
      <c r="DS26" s="136"/>
      <c r="DT26" s="133"/>
      <c r="DU26" s="62" t="s">
        <v>30</v>
      </c>
      <c r="DV26" s="136"/>
      <c r="DW26" s="133"/>
      <c r="DX26" s="62" t="s">
        <v>30</v>
      </c>
      <c r="DY26" s="136"/>
      <c r="DZ26" s="133"/>
      <c r="EA26" s="62" t="s">
        <v>30</v>
      </c>
      <c r="EB26" s="136"/>
      <c r="EC26" s="133"/>
      <c r="ED26" s="62" t="s">
        <v>30</v>
      </c>
      <c r="EE26" s="136"/>
      <c r="EF26" s="133"/>
      <c r="EG26" s="62" t="s">
        <v>30</v>
      </c>
      <c r="EH26" s="136"/>
      <c r="EI26" s="133"/>
      <c r="EJ26" s="62" t="s">
        <v>30</v>
      </c>
      <c r="EK26" s="136"/>
      <c r="EL26" s="133"/>
      <c r="EM26" s="62" t="s">
        <v>30</v>
      </c>
      <c r="EN26" s="136"/>
      <c r="EO26" s="133"/>
      <c r="EP26" s="26" t="s">
        <v>30</v>
      </c>
      <c r="EQ26" s="136"/>
      <c r="ER26" s="133"/>
      <c r="ES26" s="62" t="s">
        <v>30</v>
      </c>
      <c r="ET26" s="136"/>
      <c r="EU26" s="133"/>
      <c r="EV26" s="62" t="s">
        <v>30</v>
      </c>
      <c r="EW26" s="136"/>
      <c r="EX26" s="133"/>
      <c r="EY26" s="62" t="s">
        <v>30</v>
      </c>
      <c r="EZ26" s="136"/>
      <c r="FA26" s="133"/>
      <c r="FB26" s="62" t="s">
        <v>30</v>
      </c>
      <c r="FC26" s="136"/>
      <c r="FD26" s="133"/>
      <c r="FE26" s="62" t="s">
        <v>30</v>
      </c>
      <c r="FF26" s="136"/>
      <c r="FG26" s="133"/>
      <c r="FH26" s="62" t="s">
        <v>30</v>
      </c>
      <c r="FI26" s="136"/>
      <c r="FJ26" s="133"/>
      <c r="FK26" s="62" t="s">
        <v>30</v>
      </c>
      <c r="FL26" s="136"/>
      <c r="FM26" s="133"/>
      <c r="FN26" s="62" t="s">
        <v>30</v>
      </c>
      <c r="FO26" s="136"/>
      <c r="FP26" s="133"/>
      <c r="FQ26" s="62" t="s">
        <v>30</v>
      </c>
      <c r="FR26" s="136"/>
      <c r="FS26" s="133"/>
      <c r="FT26" s="62" t="s">
        <v>30</v>
      </c>
      <c r="FU26" s="136"/>
      <c r="FV26" s="133"/>
      <c r="FW26" s="26" t="s">
        <v>42</v>
      </c>
      <c r="FX26" s="136"/>
      <c r="FY26" s="133"/>
      <c r="FZ26" s="62" t="s">
        <v>42</v>
      </c>
      <c r="GA26" s="136"/>
      <c r="GB26" s="133"/>
      <c r="GC26" s="62" t="s">
        <v>42</v>
      </c>
      <c r="GD26" s="136"/>
      <c r="GE26" s="133"/>
      <c r="GF26" s="62" t="s">
        <v>42</v>
      </c>
      <c r="GG26" s="136"/>
      <c r="GH26" s="133"/>
      <c r="GI26" s="62" t="s">
        <v>42</v>
      </c>
      <c r="GJ26" s="136"/>
      <c r="GK26" s="133"/>
      <c r="GL26" s="62" t="s">
        <v>42</v>
      </c>
      <c r="GM26" s="136"/>
      <c r="GN26" s="133"/>
      <c r="GO26" s="62" t="s">
        <v>42</v>
      </c>
      <c r="GP26" s="136"/>
      <c r="GQ26" s="133"/>
      <c r="GR26" s="62" t="s">
        <v>42</v>
      </c>
      <c r="GS26" s="136"/>
      <c r="GT26" s="133"/>
      <c r="GU26" s="62" t="s">
        <v>42</v>
      </c>
      <c r="GV26" s="136"/>
      <c r="GW26" s="133"/>
      <c r="GX26" s="26" t="s">
        <v>42</v>
      </c>
      <c r="GY26" s="136"/>
      <c r="GZ26" s="139"/>
    </row>
    <row r="27" spans="1:234" ht="12.75" customHeight="1" x14ac:dyDescent="0.25">
      <c r="A27" s="54" t="s">
        <v>32</v>
      </c>
      <c r="B27" s="35" t="s">
        <v>59</v>
      </c>
      <c r="C27" s="136"/>
      <c r="D27" s="133"/>
      <c r="E27" s="57" t="s">
        <v>59</v>
      </c>
      <c r="F27" s="136"/>
      <c r="G27" s="133"/>
      <c r="H27" s="57" t="s">
        <v>59</v>
      </c>
      <c r="I27" s="136"/>
      <c r="J27" s="133"/>
      <c r="K27" s="57" t="s">
        <v>59</v>
      </c>
      <c r="L27" s="136"/>
      <c r="M27" s="133"/>
      <c r="N27" s="57" t="s">
        <v>59</v>
      </c>
      <c r="O27" s="136"/>
      <c r="P27" s="133"/>
      <c r="Q27" s="57" t="s">
        <v>59</v>
      </c>
      <c r="R27" s="136"/>
      <c r="S27" s="133"/>
      <c r="T27" s="57" t="s">
        <v>59</v>
      </c>
      <c r="U27" s="136"/>
      <c r="V27" s="133"/>
      <c r="W27" s="57" t="s">
        <v>59</v>
      </c>
      <c r="X27" s="136"/>
      <c r="Y27" s="133"/>
      <c r="Z27" s="57" t="s">
        <v>59</v>
      </c>
      <c r="AA27" s="136"/>
      <c r="AB27" s="133"/>
      <c r="AC27" s="57" t="s">
        <v>59</v>
      </c>
      <c r="AD27" s="136"/>
      <c r="AE27" s="133"/>
      <c r="AF27" s="57" t="s">
        <v>59</v>
      </c>
      <c r="AG27" s="136"/>
      <c r="AH27" s="133"/>
      <c r="AI27" s="57" t="s">
        <v>59</v>
      </c>
      <c r="AJ27" s="136"/>
      <c r="AK27" s="133"/>
      <c r="AL27" s="57" t="s">
        <v>59</v>
      </c>
      <c r="AM27" s="136"/>
      <c r="AN27" s="133"/>
      <c r="AO27" s="57" t="s">
        <v>59</v>
      </c>
      <c r="AP27" s="136"/>
      <c r="AQ27" s="133"/>
      <c r="AR27" s="57" t="s">
        <v>59</v>
      </c>
      <c r="AS27" s="136"/>
      <c r="AT27" s="133"/>
      <c r="AU27" s="57" t="s">
        <v>59</v>
      </c>
      <c r="AV27" s="136"/>
      <c r="AW27" s="133"/>
      <c r="AX27" s="57" t="s">
        <v>59</v>
      </c>
      <c r="AY27" s="136"/>
      <c r="AZ27" s="133"/>
      <c r="BA27" s="57" t="s">
        <v>59</v>
      </c>
      <c r="BB27" s="136"/>
      <c r="BC27" s="133"/>
      <c r="BD27" s="57" t="s">
        <v>59</v>
      </c>
      <c r="BE27" s="136"/>
      <c r="BF27" s="133"/>
      <c r="BG27" s="35" t="s">
        <v>59</v>
      </c>
      <c r="BH27" s="136"/>
      <c r="BI27" s="133"/>
      <c r="BJ27" s="57" t="s">
        <v>59</v>
      </c>
      <c r="BK27" s="136"/>
      <c r="BL27" s="133"/>
      <c r="BM27" s="57" t="s">
        <v>59</v>
      </c>
      <c r="BN27" s="136"/>
      <c r="BO27" s="133"/>
      <c r="BP27" s="57" t="s">
        <v>59</v>
      </c>
      <c r="BQ27" s="136"/>
      <c r="BR27" s="133"/>
      <c r="BS27" s="57" t="s">
        <v>59</v>
      </c>
      <c r="BT27" s="136"/>
      <c r="BU27" s="133"/>
      <c r="BV27" s="57" t="s">
        <v>59</v>
      </c>
      <c r="BW27" s="136"/>
      <c r="BX27" s="133"/>
      <c r="BY27" s="57" t="s">
        <v>59</v>
      </c>
      <c r="BZ27" s="136"/>
      <c r="CA27" s="133"/>
      <c r="CB27" s="57" t="s">
        <v>59</v>
      </c>
      <c r="CC27" s="136"/>
      <c r="CD27" s="133"/>
      <c r="CE27" s="57" t="s">
        <v>59</v>
      </c>
      <c r="CF27" s="136"/>
      <c r="CG27" s="133"/>
      <c r="CH27" s="57" t="s">
        <v>59</v>
      </c>
      <c r="CI27" s="136"/>
      <c r="CJ27" s="133"/>
      <c r="CK27" s="57" t="s">
        <v>59</v>
      </c>
      <c r="CL27" s="136"/>
      <c r="CM27" s="133"/>
      <c r="CN27" s="57" t="s">
        <v>59</v>
      </c>
      <c r="CO27" s="136"/>
      <c r="CP27" s="133"/>
      <c r="CQ27" s="57" t="s">
        <v>59</v>
      </c>
      <c r="CR27" s="136"/>
      <c r="CS27" s="133"/>
      <c r="CT27" s="57" t="s">
        <v>59</v>
      </c>
      <c r="CU27" s="136"/>
      <c r="CV27" s="133"/>
      <c r="CW27" s="35" t="s">
        <v>59</v>
      </c>
      <c r="CX27" s="136"/>
      <c r="CY27" s="133"/>
      <c r="CZ27" s="57" t="s">
        <v>59</v>
      </c>
      <c r="DA27" s="136"/>
      <c r="DB27" s="133"/>
      <c r="DC27" s="57" t="s">
        <v>59</v>
      </c>
      <c r="DD27" s="136"/>
      <c r="DE27" s="133"/>
      <c r="DF27" s="57" t="s">
        <v>59</v>
      </c>
      <c r="DG27" s="136"/>
      <c r="DH27" s="133"/>
      <c r="DI27" s="57" t="s">
        <v>59</v>
      </c>
      <c r="DJ27" s="136"/>
      <c r="DK27" s="133"/>
      <c r="DL27" s="57" t="s">
        <v>59</v>
      </c>
      <c r="DM27" s="136"/>
      <c r="DN27" s="133"/>
      <c r="DO27" s="57" t="s">
        <v>59</v>
      </c>
      <c r="DP27" s="136"/>
      <c r="DQ27" s="133"/>
      <c r="DR27" s="57" t="s">
        <v>59</v>
      </c>
      <c r="DS27" s="136"/>
      <c r="DT27" s="133"/>
      <c r="DU27" s="57" t="s">
        <v>59</v>
      </c>
      <c r="DV27" s="136"/>
      <c r="DW27" s="133"/>
      <c r="DX27" s="57" t="s">
        <v>59</v>
      </c>
      <c r="DY27" s="136"/>
      <c r="DZ27" s="133"/>
      <c r="EA27" s="57" t="s">
        <v>59</v>
      </c>
      <c r="EB27" s="136"/>
      <c r="EC27" s="133"/>
      <c r="ED27" s="57" t="s">
        <v>59</v>
      </c>
      <c r="EE27" s="136"/>
      <c r="EF27" s="133"/>
      <c r="EG27" s="57" t="s">
        <v>59</v>
      </c>
      <c r="EH27" s="136"/>
      <c r="EI27" s="133"/>
      <c r="EJ27" s="57" t="s">
        <v>59</v>
      </c>
      <c r="EK27" s="136"/>
      <c r="EL27" s="133"/>
      <c r="EM27" s="57" t="s">
        <v>59</v>
      </c>
      <c r="EN27" s="136"/>
      <c r="EO27" s="133"/>
      <c r="EP27" s="35" t="s">
        <v>59</v>
      </c>
      <c r="EQ27" s="136"/>
      <c r="ER27" s="133"/>
      <c r="ES27" s="57" t="s">
        <v>59</v>
      </c>
      <c r="ET27" s="136"/>
      <c r="EU27" s="133"/>
      <c r="EV27" s="57" t="s">
        <v>59</v>
      </c>
      <c r="EW27" s="136"/>
      <c r="EX27" s="133"/>
      <c r="EY27" s="57" t="s">
        <v>59</v>
      </c>
      <c r="EZ27" s="136"/>
      <c r="FA27" s="133"/>
      <c r="FB27" s="57" t="s">
        <v>59</v>
      </c>
      <c r="FC27" s="136"/>
      <c r="FD27" s="133"/>
      <c r="FE27" s="57" t="s">
        <v>59</v>
      </c>
      <c r="FF27" s="136"/>
      <c r="FG27" s="133"/>
      <c r="FH27" s="57" t="s">
        <v>59</v>
      </c>
      <c r="FI27" s="136"/>
      <c r="FJ27" s="133"/>
      <c r="FK27" s="57" t="s">
        <v>59</v>
      </c>
      <c r="FL27" s="136"/>
      <c r="FM27" s="133"/>
      <c r="FN27" s="57" t="s">
        <v>59</v>
      </c>
      <c r="FO27" s="136"/>
      <c r="FP27" s="133"/>
      <c r="FQ27" s="57" t="s">
        <v>59</v>
      </c>
      <c r="FR27" s="136"/>
      <c r="FS27" s="133"/>
      <c r="FT27" s="57" t="s">
        <v>59</v>
      </c>
      <c r="FU27" s="136"/>
      <c r="FV27" s="133"/>
      <c r="FW27" s="35" t="s">
        <v>59</v>
      </c>
      <c r="FX27" s="136"/>
      <c r="FY27" s="133"/>
      <c r="FZ27" s="57" t="s">
        <v>59</v>
      </c>
      <c r="GA27" s="136"/>
      <c r="GB27" s="133"/>
      <c r="GC27" s="57" t="s">
        <v>59</v>
      </c>
      <c r="GD27" s="136"/>
      <c r="GE27" s="133"/>
      <c r="GF27" s="57" t="s">
        <v>59</v>
      </c>
      <c r="GG27" s="136"/>
      <c r="GH27" s="133"/>
      <c r="GI27" s="57" t="s">
        <v>59</v>
      </c>
      <c r="GJ27" s="136"/>
      <c r="GK27" s="133"/>
      <c r="GL27" s="57" t="s">
        <v>59</v>
      </c>
      <c r="GM27" s="136"/>
      <c r="GN27" s="133"/>
      <c r="GO27" s="57" t="s">
        <v>59</v>
      </c>
      <c r="GP27" s="136"/>
      <c r="GQ27" s="133"/>
      <c r="GR27" s="57" t="s">
        <v>59</v>
      </c>
      <c r="GS27" s="136"/>
      <c r="GT27" s="133"/>
      <c r="GU27" s="57" t="s">
        <v>59</v>
      </c>
      <c r="GV27" s="136"/>
      <c r="GW27" s="133"/>
      <c r="GX27" s="35" t="s">
        <v>59</v>
      </c>
      <c r="GY27" s="136"/>
      <c r="GZ27" s="139"/>
    </row>
    <row r="28" spans="1:234" ht="12.75" customHeight="1" x14ac:dyDescent="0.25">
      <c r="A28" s="54" t="s">
        <v>525</v>
      </c>
      <c r="B28" s="35" t="s">
        <v>42</v>
      </c>
      <c r="C28" s="136"/>
      <c r="D28" s="133"/>
      <c r="E28" s="57" t="s">
        <v>42</v>
      </c>
      <c r="F28" s="136"/>
      <c r="G28" s="133"/>
      <c r="H28" s="57" t="s">
        <v>42</v>
      </c>
      <c r="I28" s="136"/>
      <c r="J28" s="133"/>
      <c r="K28" s="57" t="s">
        <v>42</v>
      </c>
      <c r="L28" s="136"/>
      <c r="M28" s="133"/>
      <c r="N28" s="57" t="s">
        <v>42</v>
      </c>
      <c r="O28" s="136"/>
      <c r="P28" s="133"/>
      <c r="Q28" s="57" t="s">
        <v>42</v>
      </c>
      <c r="R28" s="136"/>
      <c r="S28" s="133"/>
      <c r="T28" s="57" t="s">
        <v>42</v>
      </c>
      <c r="U28" s="136"/>
      <c r="V28" s="133"/>
      <c r="W28" s="57" t="s">
        <v>42</v>
      </c>
      <c r="X28" s="136"/>
      <c r="Y28" s="133"/>
      <c r="Z28" s="57" t="s">
        <v>42</v>
      </c>
      <c r="AA28" s="136"/>
      <c r="AB28" s="133"/>
      <c r="AC28" s="57" t="s">
        <v>42</v>
      </c>
      <c r="AD28" s="136"/>
      <c r="AE28" s="133"/>
      <c r="AF28" s="57" t="s">
        <v>42</v>
      </c>
      <c r="AG28" s="136"/>
      <c r="AH28" s="133"/>
      <c r="AI28" s="57" t="s">
        <v>42</v>
      </c>
      <c r="AJ28" s="136"/>
      <c r="AK28" s="133"/>
      <c r="AL28" s="57" t="s">
        <v>42</v>
      </c>
      <c r="AM28" s="136"/>
      <c r="AN28" s="133"/>
      <c r="AO28" s="57" t="s">
        <v>42</v>
      </c>
      <c r="AP28" s="136"/>
      <c r="AQ28" s="133"/>
      <c r="AR28" s="57" t="s">
        <v>42</v>
      </c>
      <c r="AS28" s="136"/>
      <c r="AT28" s="133"/>
      <c r="AU28" s="57" t="s">
        <v>42</v>
      </c>
      <c r="AV28" s="136"/>
      <c r="AW28" s="133"/>
      <c r="AX28" s="57" t="s">
        <v>42</v>
      </c>
      <c r="AY28" s="136"/>
      <c r="AZ28" s="133"/>
      <c r="BA28" s="57" t="s">
        <v>42</v>
      </c>
      <c r="BB28" s="136"/>
      <c r="BC28" s="133"/>
      <c r="BD28" s="57" t="s">
        <v>42</v>
      </c>
      <c r="BE28" s="136"/>
      <c r="BF28" s="133"/>
      <c r="BG28" s="35" t="s">
        <v>42</v>
      </c>
      <c r="BH28" s="136"/>
      <c r="BI28" s="133"/>
      <c r="BJ28" s="57" t="s">
        <v>42</v>
      </c>
      <c r="BK28" s="136"/>
      <c r="BL28" s="133"/>
      <c r="BM28" s="57" t="s">
        <v>42</v>
      </c>
      <c r="BN28" s="136"/>
      <c r="BO28" s="133"/>
      <c r="BP28" s="57" t="s">
        <v>42</v>
      </c>
      <c r="BQ28" s="136"/>
      <c r="BR28" s="133"/>
      <c r="BS28" s="57" t="s">
        <v>42</v>
      </c>
      <c r="BT28" s="136"/>
      <c r="BU28" s="133"/>
      <c r="BV28" s="57" t="s">
        <v>42</v>
      </c>
      <c r="BW28" s="136"/>
      <c r="BX28" s="133"/>
      <c r="BY28" s="57" t="s">
        <v>42</v>
      </c>
      <c r="BZ28" s="136"/>
      <c r="CA28" s="133"/>
      <c r="CB28" s="57" t="s">
        <v>42</v>
      </c>
      <c r="CC28" s="136"/>
      <c r="CD28" s="133"/>
      <c r="CE28" s="57" t="s">
        <v>42</v>
      </c>
      <c r="CF28" s="136"/>
      <c r="CG28" s="133"/>
      <c r="CH28" s="57" t="s">
        <v>42</v>
      </c>
      <c r="CI28" s="136"/>
      <c r="CJ28" s="133"/>
      <c r="CK28" s="57" t="s">
        <v>42</v>
      </c>
      <c r="CL28" s="136"/>
      <c r="CM28" s="133"/>
      <c r="CN28" s="57" t="s">
        <v>42</v>
      </c>
      <c r="CO28" s="136"/>
      <c r="CP28" s="133"/>
      <c r="CQ28" s="57" t="s">
        <v>42</v>
      </c>
      <c r="CR28" s="136"/>
      <c r="CS28" s="133"/>
      <c r="CT28" s="57" t="s">
        <v>42</v>
      </c>
      <c r="CU28" s="136"/>
      <c r="CV28" s="133"/>
      <c r="CW28" s="35" t="s">
        <v>42</v>
      </c>
      <c r="CX28" s="136"/>
      <c r="CY28" s="133"/>
      <c r="CZ28" s="57" t="s">
        <v>42</v>
      </c>
      <c r="DA28" s="136"/>
      <c r="DB28" s="133"/>
      <c r="DC28" s="57" t="s">
        <v>42</v>
      </c>
      <c r="DD28" s="136"/>
      <c r="DE28" s="133"/>
      <c r="DF28" s="57" t="s">
        <v>42</v>
      </c>
      <c r="DG28" s="136"/>
      <c r="DH28" s="133"/>
      <c r="DI28" s="57" t="s">
        <v>42</v>
      </c>
      <c r="DJ28" s="136"/>
      <c r="DK28" s="133"/>
      <c r="DL28" s="57" t="s">
        <v>42</v>
      </c>
      <c r="DM28" s="136"/>
      <c r="DN28" s="133"/>
      <c r="DO28" s="57" t="s">
        <v>42</v>
      </c>
      <c r="DP28" s="136"/>
      <c r="DQ28" s="133"/>
      <c r="DR28" s="57" t="s">
        <v>42</v>
      </c>
      <c r="DS28" s="136"/>
      <c r="DT28" s="133"/>
      <c r="DU28" s="57" t="s">
        <v>42</v>
      </c>
      <c r="DV28" s="136"/>
      <c r="DW28" s="133"/>
      <c r="DX28" s="57" t="s">
        <v>42</v>
      </c>
      <c r="DY28" s="136"/>
      <c r="DZ28" s="133"/>
      <c r="EA28" s="57" t="s">
        <v>42</v>
      </c>
      <c r="EB28" s="136"/>
      <c r="EC28" s="133"/>
      <c r="ED28" s="57" t="s">
        <v>42</v>
      </c>
      <c r="EE28" s="136"/>
      <c r="EF28" s="133"/>
      <c r="EG28" s="57" t="s">
        <v>42</v>
      </c>
      <c r="EH28" s="136"/>
      <c r="EI28" s="133"/>
      <c r="EJ28" s="57" t="s">
        <v>42</v>
      </c>
      <c r="EK28" s="136"/>
      <c r="EL28" s="133"/>
      <c r="EM28" s="57" t="s">
        <v>42</v>
      </c>
      <c r="EN28" s="136"/>
      <c r="EO28" s="133"/>
      <c r="EP28" s="35" t="s">
        <v>42</v>
      </c>
      <c r="EQ28" s="136"/>
      <c r="ER28" s="133"/>
      <c r="ES28" s="57" t="s">
        <v>42</v>
      </c>
      <c r="ET28" s="136"/>
      <c r="EU28" s="133"/>
      <c r="EV28" s="57" t="s">
        <v>42</v>
      </c>
      <c r="EW28" s="136"/>
      <c r="EX28" s="133"/>
      <c r="EY28" s="57" t="s">
        <v>42</v>
      </c>
      <c r="EZ28" s="136"/>
      <c r="FA28" s="133"/>
      <c r="FB28" s="57" t="s">
        <v>42</v>
      </c>
      <c r="FC28" s="136"/>
      <c r="FD28" s="133"/>
      <c r="FE28" s="57" t="s">
        <v>42</v>
      </c>
      <c r="FF28" s="136"/>
      <c r="FG28" s="133"/>
      <c r="FH28" s="57" t="s">
        <v>42</v>
      </c>
      <c r="FI28" s="136"/>
      <c r="FJ28" s="133"/>
      <c r="FK28" s="57" t="s">
        <v>42</v>
      </c>
      <c r="FL28" s="136"/>
      <c r="FM28" s="133"/>
      <c r="FN28" s="57" t="s">
        <v>42</v>
      </c>
      <c r="FO28" s="136"/>
      <c r="FP28" s="133"/>
      <c r="FQ28" s="57" t="s">
        <v>42</v>
      </c>
      <c r="FR28" s="136"/>
      <c r="FS28" s="133"/>
      <c r="FT28" s="57" t="s">
        <v>42</v>
      </c>
      <c r="FU28" s="136"/>
      <c r="FV28" s="133"/>
      <c r="FW28" s="35" t="s">
        <v>42</v>
      </c>
      <c r="FX28" s="136"/>
      <c r="FY28" s="133"/>
      <c r="FZ28" s="57" t="s">
        <v>42</v>
      </c>
      <c r="GA28" s="136"/>
      <c r="GB28" s="133"/>
      <c r="GC28" s="57" t="s">
        <v>42</v>
      </c>
      <c r="GD28" s="136"/>
      <c r="GE28" s="133"/>
      <c r="GF28" s="57" t="s">
        <v>42</v>
      </c>
      <c r="GG28" s="136"/>
      <c r="GH28" s="133"/>
      <c r="GI28" s="57" t="s">
        <v>42</v>
      </c>
      <c r="GJ28" s="136"/>
      <c r="GK28" s="133"/>
      <c r="GL28" s="57" t="s">
        <v>42</v>
      </c>
      <c r="GM28" s="136"/>
      <c r="GN28" s="133"/>
      <c r="GO28" s="57" t="s">
        <v>42</v>
      </c>
      <c r="GP28" s="136"/>
      <c r="GQ28" s="133"/>
      <c r="GR28" s="57" t="s">
        <v>42</v>
      </c>
      <c r="GS28" s="136"/>
      <c r="GT28" s="133"/>
      <c r="GU28" s="57" t="s">
        <v>42</v>
      </c>
      <c r="GV28" s="136"/>
      <c r="GW28" s="133"/>
      <c r="GX28" s="35" t="s">
        <v>42</v>
      </c>
      <c r="GY28" s="136"/>
      <c r="GZ28" s="139"/>
    </row>
    <row r="29" spans="1:234" ht="12.75" customHeight="1" x14ac:dyDescent="0.25">
      <c r="A29" s="54" t="s">
        <v>517</v>
      </c>
      <c r="B29" s="35" t="s">
        <v>42</v>
      </c>
      <c r="C29" s="136"/>
      <c r="D29" s="133"/>
      <c r="E29" s="57" t="s">
        <v>42</v>
      </c>
      <c r="F29" s="136"/>
      <c r="G29" s="133"/>
      <c r="H29" s="57" t="s">
        <v>42</v>
      </c>
      <c r="I29" s="136"/>
      <c r="J29" s="133"/>
      <c r="K29" s="57" t="s">
        <v>42</v>
      </c>
      <c r="L29" s="136"/>
      <c r="M29" s="133"/>
      <c r="N29" s="57" t="s">
        <v>42</v>
      </c>
      <c r="O29" s="136"/>
      <c r="P29" s="133"/>
      <c r="Q29" s="57" t="s">
        <v>42</v>
      </c>
      <c r="R29" s="136"/>
      <c r="S29" s="133"/>
      <c r="T29" s="57" t="s">
        <v>42</v>
      </c>
      <c r="U29" s="136"/>
      <c r="V29" s="133"/>
      <c r="W29" s="57" t="s">
        <v>42</v>
      </c>
      <c r="X29" s="136"/>
      <c r="Y29" s="133"/>
      <c r="Z29" s="57" t="s">
        <v>42</v>
      </c>
      <c r="AA29" s="136"/>
      <c r="AB29" s="133"/>
      <c r="AC29" s="57" t="s">
        <v>42</v>
      </c>
      <c r="AD29" s="136"/>
      <c r="AE29" s="133"/>
      <c r="AF29" s="57" t="s">
        <v>42</v>
      </c>
      <c r="AG29" s="136"/>
      <c r="AH29" s="133"/>
      <c r="AI29" s="57" t="s">
        <v>42</v>
      </c>
      <c r="AJ29" s="136"/>
      <c r="AK29" s="133"/>
      <c r="AL29" s="57" t="s">
        <v>42</v>
      </c>
      <c r="AM29" s="136"/>
      <c r="AN29" s="133"/>
      <c r="AO29" s="57" t="s">
        <v>42</v>
      </c>
      <c r="AP29" s="136"/>
      <c r="AQ29" s="133"/>
      <c r="AR29" s="57" t="s">
        <v>42</v>
      </c>
      <c r="AS29" s="136"/>
      <c r="AT29" s="133"/>
      <c r="AU29" s="57" t="s">
        <v>42</v>
      </c>
      <c r="AV29" s="136"/>
      <c r="AW29" s="133"/>
      <c r="AX29" s="57" t="s">
        <v>42</v>
      </c>
      <c r="AY29" s="136"/>
      <c r="AZ29" s="133"/>
      <c r="BA29" s="57" t="s">
        <v>42</v>
      </c>
      <c r="BB29" s="136"/>
      <c r="BC29" s="133"/>
      <c r="BD29" s="57" t="s">
        <v>42</v>
      </c>
      <c r="BE29" s="136"/>
      <c r="BF29" s="133"/>
      <c r="BG29" s="35" t="s">
        <v>42</v>
      </c>
      <c r="BH29" s="136"/>
      <c r="BI29" s="133"/>
      <c r="BJ29" s="57" t="s">
        <v>42</v>
      </c>
      <c r="BK29" s="136"/>
      <c r="BL29" s="133"/>
      <c r="BM29" s="57" t="s">
        <v>42</v>
      </c>
      <c r="BN29" s="136"/>
      <c r="BO29" s="133"/>
      <c r="BP29" s="57" t="s">
        <v>42</v>
      </c>
      <c r="BQ29" s="136"/>
      <c r="BR29" s="133"/>
      <c r="BS29" s="57" t="s">
        <v>42</v>
      </c>
      <c r="BT29" s="136"/>
      <c r="BU29" s="133"/>
      <c r="BV29" s="57" t="s">
        <v>42</v>
      </c>
      <c r="BW29" s="136"/>
      <c r="BX29" s="133"/>
      <c r="BY29" s="57" t="s">
        <v>42</v>
      </c>
      <c r="BZ29" s="136"/>
      <c r="CA29" s="133"/>
      <c r="CB29" s="57" t="s">
        <v>42</v>
      </c>
      <c r="CC29" s="136"/>
      <c r="CD29" s="133"/>
      <c r="CE29" s="57" t="s">
        <v>42</v>
      </c>
      <c r="CF29" s="136"/>
      <c r="CG29" s="133"/>
      <c r="CH29" s="57" t="s">
        <v>42</v>
      </c>
      <c r="CI29" s="136"/>
      <c r="CJ29" s="133"/>
      <c r="CK29" s="57" t="s">
        <v>42</v>
      </c>
      <c r="CL29" s="136"/>
      <c r="CM29" s="133"/>
      <c r="CN29" s="57" t="s">
        <v>42</v>
      </c>
      <c r="CO29" s="136"/>
      <c r="CP29" s="133"/>
      <c r="CQ29" s="57" t="s">
        <v>42</v>
      </c>
      <c r="CR29" s="136"/>
      <c r="CS29" s="133"/>
      <c r="CT29" s="57" t="s">
        <v>42</v>
      </c>
      <c r="CU29" s="136"/>
      <c r="CV29" s="133"/>
      <c r="CW29" s="35" t="s">
        <v>42</v>
      </c>
      <c r="CX29" s="136"/>
      <c r="CY29" s="133"/>
      <c r="CZ29" s="57" t="s">
        <v>42</v>
      </c>
      <c r="DA29" s="136"/>
      <c r="DB29" s="133"/>
      <c r="DC29" s="57" t="s">
        <v>42</v>
      </c>
      <c r="DD29" s="136"/>
      <c r="DE29" s="133"/>
      <c r="DF29" s="57" t="s">
        <v>42</v>
      </c>
      <c r="DG29" s="136"/>
      <c r="DH29" s="133"/>
      <c r="DI29" s="57" t="s">
        <v>42</v>
      </c>
      <c r="DJ29" s="136"/>
      <c r="DK29" s="133"/>
      <c r="DL29" s="57" t="s">
        <v>42</v>
      </c>
      <c r="DM29" s="136"/>
      <c r="DN29" s="133"/>
      <c r="DO29" s="57" t="s">
        <v>42</v>
      </c>
      <c r="DP29" s="136"/>
      <c r="DQ29" s="133"/>
      <c r="DR29" s="57" t="s">
        <v>42</v>
      </c>
      <c r="DS29" s="136"/>
      <c r="DT29" s="133"/>
      <c r="DU29" s="57" t="s">
        <v>42</v>
      </c>
      <c r="DV29" s="136"/>
      <c r="DW29" s="133"/>
      <c r="DX29" s="57" t="s">
        <v>42</v>
      </c>
      <c r="DY29" s="136"/>
      <c r="DZ29" s="133"/>
      <c r="EA29" s="57" t="s">
        <v>42</v>
      </c>
      <c r="EB29" s="136"/>
      <c r="EC29" s="133"/>
      <c r="ED29" s="57" t="s">
        <v>42</v>
      </c>
      <c r="EE29" s="136"/>
      <c r="EF29" s="133"/>
      <c r="EG29" s="57" t="s">
        <v>42</v>
      </c>
      <c r="EH29" s="136"/>
      <c r="EI29" s="133"/>
      <c r="EJ29" s="57" t="s">
        <v>42</v>
      </c>
      <c r="EK29" s="136"/>
      <c r="EL29" s="133"/>
      <c r="EM29" s="57" t="s">
        <v>42</v>
      </c>
      <c r="EN29" s="136"/>
      <c r="EO29" s="133"/>
      <c r="EP29" s="35" t="s">
        <v>42</v>
      </c>
      <c r="EQ29" s="136"/>
      <c r="ER29" s="133"/>
      <c r="ES29" s="57" t="s">
        <v>42</v>
      </c>
      <c r="ET29" s="136"/>
      <c r="EU29" s="133"/>
      <c r="EV29" s="57" t="s">
        <v>42</v>
      </c>
      <c r="EW29" s="136"/>
      <c r="EX29" s="133"/>
      <c r="EY29" s="57" t="s">
        <v>42</v>
      </c>
      <c r="EZ29" s="136"/>
      <c r="FA29" s="133"/>
      <c r="FB29" s="57" t="s">
        <v>42</v>
      </c>
      <c r="FC29" s="136"/>
      <c r="FD29" s="133"/>
      <c r="FE29" s="57" t="s">
        <v>42</v>
      </c>
      <c r="FF29" s="136"/>
      <c r="FG29" s="133"/>
      <c r="FH29" s="57" t="s">
        <v>42</v>
      </c>
      <c r="FI29" s="136"/>
      <c r="FJ29" s="133"/>
      <c r="FK29" s="57" t="s">
        <v>42</v>
      </c>
      <c r="FL29" s="136"/>
      <c r="FM29" s="133"/>
      <c r="FN29" s="57" t="s">
        <v>42</v>
      </c>
      <c r="FO29" s="136"/>
      <c r="FP29" s="133"/>
      <c r="FQ29" s="57" t="s">
        <v>42</v>
      </c>
      <c r="FR29" s="136"/>
      <c r="FS29" s="133"/>
      <c r="FT29" s="57" t="s">
        <v>42</v>
      </c>
      <c r="FU29" s="136"/>
      <c r="FV29" s="133"/>
      <c r="FW29" s="35" t="s">
        <v>42</v>
      </c>
      <c r="FX29" s="136"/>
      <c r="FY29" s="133"/>
      <c r="FZ29" s="57" t="s">
        <v>42</v>
      </c>
      <c r="GA29" s="136"/>
      <c r="GB29" s="133"/>
      <c r="GC29" s="57" t="s">
        <v>42</v>
      </c>
      <c r="GD29" s="136"/>
      <c r="GE29" s="133"/>
      <c r="GF29" s="57" t="s">
        <v>42</v>
      </c>
      <c r="GG29" s="136"/>
      <c r="GH29" s="133"/>
      <c r="GI29" s="57" t="s">
        <v>42</v>
      </c>
      <c r="GJ29" s="136"/>
      <c r="GK29" s="133"/>
      <c r="GL29" s="57" t="s">
        <v>42</v>
      </c>
      <c r="GM29" s="136"/>
      <c r="GN29" s="133"/>
      <c r="GO29" s="57" t="s">
        <v>42</v>
      </c>
      <c r="GP29" s="136"/>
      <c r="GQ29" s="133"/>
      <c r="GR29" s="57" t="s">
        <v>42</v>
      </c>
      <c r="GS29" s="136"/>
      <c r="GT29" s="133"/>
      <c r="GU29" s="57" t="s">
        <v>42</v>
      </c>
      <c r="GV29" s="136"/>
      <c r="GW29" s="133"/>
      <c r="GX29" s="35" t="s">
        <v>42</v>
      </c>
      <c r="GY29" s="136"/>
      <c r="GZ29" s="139"/>
    </row>
    <row r="30" spans="1:234" ht="12" customHeight="1" thickBot="1" x14ac:dyDescent="0.3">
      <c r="A30" s="27" t="s">
        <v>9</v>
      </c>
      <c r="B30" s="22">
        <v>1</v>
      </c>
      <c r="C30" s="137"/>
      <c r="D30" s="134"/>
      <c r="E30" s="58" t="s">
        <v>77</v>
      </c>
      <c r="F30" s="137"/>
      <c r="G30" s="134"/>
      <c r="H30" s="58">
        <v>3</v>
      </c>
      <c r="I30" s="137"/>
      <c r="J30" s="134"/>
      <c r="K30" s="58">
        <v>4</v>
      </c>
      <c r="L30" s="137"/>
      <c r="M30" s="134"/>
      <c r="N30" s="58">
        <v>5</v>
      </c>
      <c r="O30" s="137"/>
      <c r="P30" s="134"/>
      <c r="Q30" s="58" t="s">
        <v>316</v>
      </c>
      <c r="R30" s="137"/>
      <c r="S30" s="134"/>
      <c r="T30" s="58">
        <v>7</v>
      </c>
      <c r="U30" s="137"/>
      <c r="V30" s="134"/>
      <c r="W30" s="58" t="s">
        <v>317</v>
      </c>
      <c r="X30" s="137"/>
      <c r="Y30" s="134"/>
      <c r="Z30" s="58">
        <v>9</v>
      </c>
      <c r="AA30" s="137"/>
      <c r="AB30" s="134"/>
      <c r="AC30" s="58" t="s">
        <v>318</v>
      </c>
      <c r="AD30" s="137"/>
      <c r="AE30" s="134"/>
      <c r="AF30" s="58">
        <v>11</v>
      </c>
      <c r="AG30" s="137"/>
      <c r="AH30" s="134"/>
      <c r="AI30" s="58" t="s">
        <v>809</v>
      </c>
      <c r="AJ30" s="137"/>
      <c r="AK30" s="134"/>
      <c r="AL30" s="58">
        <v>13</v>
      </c>
      <c r="AM30" s="137"/>
      <c r="AN30" s="134"/>
      <c r="AO30" s="58">
        <v>14</v>
      </c>
      <c r="AP30" s="137"/>
      <c r="AQ30" s="134"/>
      <c r="AR30" s="58">
        <v>15</v>
      </c>
      <c r="AS30" s="137"/>
      <c r="AT30" s="134"/>
      <c r="AU30" s="58">
        <v>16</v>
      </c>
      <c r="AV30" s="137"/>
      <c r="AW30" s="134"/>
      <c r="AX30" s="58">
        <v>17</v>
      </c>
      <c r="AY30" s="137"/>
      <c r="AZ30" s="134"/>
      <c r="BA30" s="58">
        <v>18</v>
      </c>
      <c r="BB30" s="137"/>
      <c r="BC30" s="134"/>
      <c r="BD30" s="58">
        <v>19</v>
      </c>
      <c r="BE30" s="137"/>
      <c r="BF30" s="134"/>
      <c r="BG30" s="22">
        <v>20</v>
      </c>
      <c r="BH30" s="137"/>
      <c r="BI30" s="134"/>
      <c r="BJ30" s="58" t="s">
        <v>319</v>
      </c>
      <c r="BK30" s="137"/>
      <c r="BL30" s="134"/>
      <c r="BM30" s="58">
        <v>22</v>
      </c>
      <c r="BN30" s="137"/>
      <c r="BO30" s="134"/>
      <c r="BP30" s="58" t="s">
        <v>206</v>
      </c>
      <c r="BQ30" s="137"/>
      <c r="BR30" s="134"/>
      <c r="BS30" s="58">
        <v>24</v>
      </c>
      <c r="BT30" s="137"/>
      <c r="BU30" s="134"/>
      <c r="BV30" s="58" t="s">
        <v>320</v>
      </c>
      <c r="BW30" s="137"/>
      <c r="BX30" s="134"/>
      <c r="BY30" s="58">
        <v>26</v>
      </c>
      <c r="BZ30" s="137"/>
      <c r="CA30" s="134"/>
      <c r="CB30" s="58">
        <v>27</v>
      </c>
      <c r="CC30" s="137"/>
      <c r="CD30" s="134"/>
      <c r="CE30" s="58" t="s">
        <v>321</v>
      </c>
      <c r="CF30" s="137"/>
      <c r="CG30" s="134"/>
      <c r="CH30" s="58">
        <v>29</v>
      </c>
      <c r="CI30" s="137"/>
      <c r="CJ30" s="134"/>
      <c r="CK30" s="58" t="s">
        <v>322</v>
      </c>
      <c r="CL30" s="137"/>
      <c r="CM30" s="134"/>
      <c r="CN30" s="58">
        <v>31</v>
      </c>
      <c r="CO30" s="137"/>
      <c r="CP30" s="134"/>
      <c r="CQ30" s="58">
        <v>32</v>
      </c>
      <c r="CR30" s="137"/>
      <c r="CS30" s="134"/>
      <c r="CT30" s="58">
        <v>33</v>
      </c>
      <c r="CU30" s="137"/>
      <c r="CV30" s="134"/>
      <c r="CW30" s="22">
        <v>34</v>
      </c>
      <c r="CX30" s="137"/>
      <c r="CY30" s="134"/>
      <c r="CZ30" s="58" t="s">
        <v>240</v>
      </c>
      <c r="DA30" s="137"/>
      <c r="DB30" s="134"/>
      <c r="DC30" s="58">
        <v>36</v>
      </c>
      <c r="DD30" s="137"/>
      <c r="DE30" s="134"/>
      <c r="DF30" s="58" t="s">
        <v>323</v>
      </c>
      <c r="DG30" s="137"/>
      <c r="DH30" s="134"/>
      <c r="DI30" s="58">
        <v>38</v>
      </c>
      <c r="DJ30" s="137"/>
      <c r="DK30" s="134"/>
      <c r="DL30" s="58" t="s">
        <v>324</v>
      </c>
      <c r="DM30" s="137"/>
      <c r="DN30" s="134"/>
      <c r="DO30" s="58">
        <v>40</v>
      </c>
      <c r="DP30" s="137"/>
      <c r="DQ30" s="134"/>
      <c r="DR30" s="58" t="s">
        <v>810</v>
      </c>
      <c r="DS30" s="137"/>
      <c r="DT30" s="134"/>
      <c r="DU30" s="58">
        <v>42</v>
      </c>
      <c r="DV30" s="137"/>
      <c r="DW30" s="134"/>
      <c r="DX30" s="58">
        <v>43</v>
      </c>
      <c r="DY30" s="137"/>
      <c r="DZ30" s="134"/>
      <c r="EA30" s="58">
        <v>44</v>
      </c>
      <c r="EB30" s="137"/>
      <c r="EC30" s="134"/>
      <c r="ED30" s="58">
        <v>45</v>
      </c>
      <c r="EE30" s="137"/>
      <c r="EF30" s="134"/>
      <c r="EG30" s="58">
        <v>46</v>
      </c>
      <c r="EH30" s="137"/>
      <c r="EI30" s="134"/>
      <c r="EJ30" s="58">
        <v>47</v>
      </c>
      <c r="EK30" s="137"/>
      <c r="EL30" s="134"/>
      <c r="EM30" s="58">
        <v>48</v>
      </c>
      <c r="EN30" s="137"/>
      <c r="EO30" s="134"/>
      <c r="EP30" s="22" t="s">
        <v>325</v>
      </c>
      <c r="EQ30" s="137"/>
      <c r="ER30" s="134"/>
      <c r="ES30" s="58">
        <v>50</v>
      </c>
      <c r="ET30" s="137"/>
      <c r="EU30" s="134"/>
      <c r="EV30" s="58" t="s">
        <v>283</v>
      </c>
      <c r="EW30" s="137"/>
      <c r="EX30" s="134"/>
      <c r="EY30" s="58">
        <v>52</v>
      </c>
      <c r="EZ30" s="137"/>
      <c r="FA30" s="134"/>
      <c r="FB30" s="58" t="s">
        <v>326</v>
      </c>
      <c r="FC30" s="137"/>
      <c r="FD30" s="134"/>
      <c r="FE30" s="58">
        <v>54</v>
      </c>
      <c r="FF30" s="137"/>
      <c r="FG30" s="134"/>
      <c r="FH30" s="58" t="s">
        <v>327</v>
      </c>
      <c r="FI30" s="137"/>
      <c r="FJ30" s="134"/>
      <c r="FK30" s="58" t="s">
        <v>328</v>
      </c>
      <c r="FL30" s="137"/>
      <c r="FM30" s="134"/>
      <c r="FN30" s="58">
        <v>57</v>
      </c>
      <c r="FO30" s="137"/>
      <c r="FP30" s="134"/>
      <c r="FQ30" s="58">
        <v>58</v>
      </c>
      <c r="FR30" s="137"/>
      <c r="FS30" s="134"/>
      <c r="FT30" s="58" t="s">
        <v>329</v>
      </c>
      <c r="FU30" s="137"/>
      <c r="FV30" s="134"/>
      <c r="FW30" s="22">
        <v>60</v>
      </c>
      <c r="FX30" s="137"/>
      <c r="FY30" s="134"/>
      <c r="FZ30" s="58">
        <v>61</v>
      </c>
      <c r="GA30" s="137"/>
      <c r="GB30" s="134"/>
      <c r="GC30" s="58">
        <v>62</v>
      </c>
      <c r="GD30" s="137"/>
      <c r="GE30" s="134"/>
      <c r="GF30" s="58">
        <v>63</v>
      </c>
      <c r="GG30" s="137"/>
      <c r="GH30" s="134"/>
      <c r="GI30" s="58">
        <v>64</v>
      </c>
      <c r="GJ30" s="137"/>
      <c r="GK30" s="134"/>
      <c r="GL30" s="58">
        <v>65</v>
      </c>
      <c r="GM30" s="137"/>
      <c r="GN30" s="134"/>
      <c r="GO30" s="58">
        <v>66</v>
      </c>
      <c r="GP30" s="137"/>
      <c r="GQ30" s="134"/>
      <c r="GR30" s="58">
        <v>67</v>
      </c>
      <c r="GS30" s="137"/>
      <c r="GT30" s="134"/>
      <c r="GU30" s="58">
        <v>68</v>
      </c>
      <c r="GV30" s="137"/>
      <c r="GW30" s="134"/>
      <c r="GX30" s="22">
        <v>69</v>
      </c>
      <c r="GY30" s="137"/>
      <c r="GZ30" s="140"/>
    </row>
    <row r="31" spans="1:234" ht="12" customHeight="1" x14ac:dyDescent="0.25">
      <c r="A31" s="28" t="s">
        <v>468</v>
      </c>
      <c r="B31" s="12">
        <v>45</v>
      </c>
      <c r="C31" s="16"/>
      <c r="D31" s="59"/>
      <c r="E31" s="3">
        <v>452</v>
      </c>
      <c r="F31" s="16"/>
      <c r="G31" s="59"/>
      <c r="H31" s="3">
        <v>25</v>
      </c>
      <c r="I31" s="16"/>
      <c r="J31" s="59"/>
      <c r="K31" s="3">
        <v>452</v>
      </c>
      <c r="L31" s="16"/>
      <c r="M31" s="59"/>
      <c r="N31" s="3">
        <v>452</v>
      </c>
      <c r="O31" s="16"/>
      <c r="P31" s="59"/>
      <c r="Q31" s="3">
        <v>24</v>
      </c>
      <c r="R31" s="16"/>
      <c r="S31" s="59"/>
      <c r="T31" s="3">
        <v>2</v>
      </c>
      <c r="U31" s="16"/>
      <c r="V31" s="59"/>
      <c r="W31" s="3">
        <v>452</v>
      </c>
      <c r="X31" s="16"/>
      <c r="Y31" s="59"/>
      <c r="Z31" s="3">
        <v>25</v>
      </c>
      <c r="AA31" s="16"/>
      <c r="AB31" s="59"/>
      <c r="AC31" s="3">
        <v>52</v>
      </c>
      <c r="AD31" s="16"/>
      <c r="AE31" s="59"/>
      <c r="AF31" s="3">
        <v>4520</v>
      </c>
      <c r="AG31" s="16"/>
      <c r="AH31" s="59"/>
      <c r="AI31" s="3">
        <v>45</v>
      </c>
      <c r="AJ31" s="16"/>
      <c r="AK31" s="59"/>
      <c r="AL31" s="3">
        <v>452</v>
      </c>
      <c r="AM31" s="16"/>
      <c r="AN31" s="59"/>
      <c r="AO31" s="3">
        <v>25</v>
      </c>
      <c r="AP31" s="16"/>
      <c r="AQ31" s="59"/>
      <c r="AR31" s="3">
        <v>452</v>
      </c>
      <c r="AS31" s="16"/>
      <c r="AT31" s="59"/>
      <c r="AU31" s="3">
        <v>452</v>
      </c>
      <c r="AV31" s="16"/>
      <c r="AW31" s="59"/>
      <c r="AX31" s="3">
        <v>24</v>
      </c>
      <c r="AY31" s="16"/>
      <c r="AZ31" s="59"/>
      <c r="BA31" s="3">
        <v>2</v>
      </c>
      <c r="BB31" s="16"/>
      <c r="BC31" s="59"/>
      <c r="BD31" s="3">
        <v>452</v>
      </c>
      <c r="BE31" s="16"/>
      <c r="BF31" s="59"/>
      <c r="BG31" s="12">
        <v>25</v>
      </c>
      <c r="BH31" s="16"/>
      <c r="BI31" s="59"/>
      <c r="BJ31" s="3">
        <v>52</v>
      </c>
      <c r="BK31" s="16"/>
      <c r="BL31" s="59"/>
      <c r="BM31" s="3">
        <v>4520</v>
      </c>
      <c r="BN31" s="16"/>
      <c r="BO31" s="59"/>
      <c r="BP31" s="3">
        <v>45</v>
      </c>
      <c r="BQ31" s="16"/>
      <c r="BR31" s="59"/>
      <c r="BS31" s="3">
        <v>452</v>
      </c>
      <c r="BT31" s="16"/>
      <c r="BU31" s="59"/>
      <c r="BV31" s="3">
        <v>25</v>
      </c>
      <c r="BW31" s="16"/>
      <c r="BX31" s="59"/>
      <c r="BY31" s="3">
        <v>452</v>
      </c>
      <c r="BZ31" s="16"/>
      <c r="CA31" s="59"/>
      <c r="CB31" s="3">
        <v>452</v>
      </c>
      <c r="CC31" s="16"/>
      <c r="CD31" s="59"/>
      <c r="CE31" s="3">
        <v>24</v>
      </c>
      <c r="CF31" s="16"/>
      <c r="CG31" s="59"/>
      <c r="CH31" s="3">
        <v>2</v>
      </c>
      <c r="CI31" s="16"/>
      <c r="CJ31" s="59"/>
      <c r="CK31" s="3">
        <v>452</v>
      </c>
      <c r="CL31" s="16"/>
      <c r="CM31" s="59"/>
      <c r="CN31" s="3">
        <v>25</v>
      </c>
      <c r="CO31" s="16"/>
      <c r="CP31" s="59"/>
      <c r="CQ31" s="3">
        <v>52</v>
      </c>
      <c r="CR31" s="16"/>
      <c r="CS31" s="59"/>
      <c r="CT31" s="3">
        <v>4520</v>
      </c>
      <c r="CU31" s="16"/>
      <c r="CV31" s="59"/>
      <c r="CW31" s="12">
        <v>45</v>
      </c>
      <c r="CX31" s="16"/>
      <c r="CY31" s="59"/>
      <c r="CZ31" s="3">
        <v>452</v>
      </c>
      <c r="DA31" s="16"/>
      <c r="DB31" s="59"/>
      <c r="DC31" s="3">
        <v>25</v>
      </c>
      <c r="DD31" s="16"/>
      <c r="DE31" s="59"/>
      <c r="DF31" s="3">
        <v>452</v>
      </c>
      <c r="DG31" s="16"/>
      <c r="DH31" s="59"/>
      <c r="DI31" s="3">
        <v>452</v>
      </c>
      <c r="DJ31" s="16"/>
      <c r="DK31" s="59"/>
      <c r="DL31" s="3">
        <v>24</v>
      </c>
      <c r="DM31" s="16"/>
      <c r="DN31" s="59"/>
      <c r="DO31" s="3">
        <v>2</v>
      </c>
      <c r="DP31" s="16"/>
      <c r="DQ31" s="59"/>
      <c r="DR31" s="3">
        <v>452</v>
      </c>
      <c r="DS31" s="16"/>
      <c r="DT31" s="59"/>
      <c r="DU31" s="3">
        <v>25</v>
      </c>
      <c r="DV31" s="16"/>
      <c r="DW31" s="59"/>
      <c r="DX31" s="3">
        <v>52</v>
      </c>
      <c r="DY31" s="16"/>
      <c r="DZ31" s="59"/>
      <c r="EA31" s="3">
        <v>4520</v>
      </c>
      <c r="EB31" s="16"/>
      <c r="EC31" s="59"/>
      <c r="ED31" s="3">
        <v>66</v>
      </c>
      <c r="EE31" s="16"/>
      <c r="EF31" s="59"/>
      <c r="EG31" s="64">
        <v>33</v>
      </c>
      <c r="EH31" s="16"/>
      <c r="EI31" s="59"/>
      <c r="EJ31" s="3">
        <v>452</v>
      </c>
      <c r="EK31" s="16"/>
      <c r="EL31" s="59"/>
      <c r="EM31" s="3">
        <v>25</v>
      </c>
      <c r="EN31" s="16"/>
      <c r="EO31" s="59"/>
      <c r="EP31" s="12">
        <v>52</v>
      </c>
      <c r="EQ31" s="16"/>
      <c r="ER31" s="59"/>
      <c r="ES31" s="3">
        <v>4520</v>
      </c>
      <c r="ET31" s="16"/>
      <c r="EU31" s="59"/>
      <c r="EV31" s="3">
        <v>66</v>
      </c>
      <c r="EW31" s="16"/>
      <c r="EX31" s="59"/>
      <c r="EY31" s="64">
        <v>33</v>
      </c>
      <c r="EZ31" s="16"/>
      <c r="FA31" s="59"/>
      <c r="FB31" s="3">
        <v>452</v>
      </c>
      <c r="FC31" s="16"/>
      <c r="FD31" s="59"/>
      <c r="FE31" s="3">
        <v>25</v>
      </c>
      <c r="FF31" s="16"/>
      <c r="FG31" s="59"/>
      <c r="FH31" s="3">
        <v>52</v>
      </c>
      <c r="FI31" s="16"/>
      <c r="FJ31" s="59"/>
      <c r="FK31" s="3">
        <v>4520</v>
      </c>
      <c r="FL31" s="16"/>
      <c r="FM31" s="59"/>
      <c r="FN31" s="3">
        <v>66</v>
      </c>
      <c r="FO31" s="16"/>
      <c r="FP31" s="59"/>
      <c r="FQ31" s="64">
        <v>33</v>
      </c>
      <c r="FR31" s="16"/>
      <c r="FS31" s="59"/>
      <c r="FT31" s="3">
        <v>452</v>
      </c>
      <c r="FU31" s="16"/>
      <c r="FV31" s="59"/>
      <c r="FW31" s="12">
        <v>25</v>
      </c>
      <c r="FX31" s="16"/>
      <c r="FY31" s="59"/>
      <c r="FZ31" s="3">
        <v>52</v>
      </c>
      <c r="GA31" s="16"/>
      <c r="GB31" s="59"/>
      <c r="GC31" s="3">
        <v>4520</v>
      </c>
      <c r="GD31" s="16"/>
      <c r="GE31" s="59"/>
      <c r="GF31" s="3">
        <v>66</v>
      </c>
      <c r="GG31" s="16"/>
      <c r="GH31" s="59"/>
      <c r="GI31" s="64">
        <v>33</v>
      </c>
      <c r="GJ31" s="16"/>
      <c r="GK31" s="59"/>
      <c r="GL31" s="3">
        <v>452</v>
      </c>
      <c r="GM31" s="16"/>
      <c r="GN31" s="59"/>
      <c r="GO31" s="3">
        <v>25</v>
      </c>
      <c r="GP31" s="16"/>
      <c r="GQ31" s="59"/>
      <c r="GR31" s="3">
        <v>52</v>
      </c>
      <c r="GS31" s="16"/>
      <c r="GT31" s="59"/>
      <c r="GU31" s="3">
        <v>4520</v>
      </c>
      <c r="GV31" s="16"/>
      <c r="GW31" s="59"/>
      <c r="GX31" s="12">
        <v>66</v>
      </c>
      <c r="GY31" s="16"/>
      <c r="GZ31" s="76"/>
    </row>
    <row r="32" spans="1:234" ht="12" customHeight="1" x14ac:dyDescent="0.25">
      <c r="A32" s="4"/>
      <c r="B32" s="13"/>
      <c r="C32" s="16"/>
      <c r="D32" s="59"/>
      <c r="E32" s="5"/>
      <c r="F32" s="16"/>
      <c r="G32" s="59"/>
      <c r="H32" s="5"/>
      <c r="I32" s="16"/>
      <c r="J32" s="59"/>
      <c r="K32" s="5"/>
      <c r="L32" s="16"/>
      <c r="M32" s="59"/>
      <c r="N32" s="5"/>
      <c r="O32" s="16"/>
      <c r="P32" s="59"/>
      <c r="Q32" s="5"/>
      <c r="R32" s="16"/>
      <c r="S32" s="59"/>
      <c r="T32" s="5"/>
      <c r="U32" s="16"/>
      <c r="V32" s="59"/>
      <c r="W32" s="5"/>
      <c r="X32" s="16"/>
      <c r="Y32" s="59"/>
      <c r="Z32" s="5"/>
      <c r="AA32" s="16"/>
      <c r="AB32" s="59"/>
      <c r="AC32" s="5"/>
      <c r="AD32" s="16"/>
      <c r="AE32" s="59"/>
      <c r="AF32" s="5"/>
      <c r="AG32" s="16"/>
      <c r="AH32" s="59"/>
      <c r="AI32" s="5"/>
      <c r="AJ32" s="16"/>
      <c r="AK32" s="59"/>
      <c r="AL32" s="5"/>
      <c r="AM32" s="16"/>
      <c r="AN32" s="59"/>
      <c r="AO32" s="5"/>
      <c r="AP32" s="16"/>
      <c r="AQ32" s="59"/>
      <c r="AR32" s="5"/>
      <c r="AS32" s="16"/>
      <c r="AT32" s="59"/>
      <c r="AU32" s="5"/>
      <c r="AV32" s="16"/>
      <c r="AW32" s="59"/>
      <c r="AX32" s="5"/>
      <c r="AY32" s="16"/>
      <c r="AZ32" s="59"/>
      <c r="BA32" s="5"/>
      <c r="BB32" s="16"/>
      <c r="BC32" s="59"/>
      <c r="BD32" s="5"/>
      <c r="BE32" s="16"/>
      <c r="BF32" s="59"/>
      <c r="BG32" s="13"/>
      <c r="BH32" s="16"/>
      <c r="BI32" s="59"/>
      <c r="BJ32" s="5"/>
      <c r="BK32" s="16"/>
      <c r="BL32" s="59"/>
      <c r="BM32" s="5"/>
      <c r="BN32" s="16"/>
      <c r="BO32" s="59"/>
      <c r="BP32" s="5"/>
      <c r="BQ32" s="16"/>
      <c r="BR32" s="59"/>
      <c r="BS32" s="5"/>
      <c r="BT32" s="16"/>
      <c r="BU32" s="59"/>
      <c r="BV32" s="5"/>
      <c r="BW32" s="16"/>
      <c r="BX32" s="59"/>
      <c r="BY32" s="5"/>
      <c r="BZ32" s="16"/>
      <c r="CA32" s="59"/>
      <c r="CB32" s="5"/>
      <c r="CC32" s="16"/>
      <c r="CD32" s="59"/>
      <c r="CE32" s="5"/>
      <c r="CF32" s="16"/>
      <c r="CG32" s="59"/>
      <c r="CH32" s="5"/>
      <c r="CI32" s="16"/>
      <c r="CJ32" s="59"/>
      <c r="CK32" s="5"/>
      <c r="CL32" s="16"/>
      <c r="CM32" s="59"/>
      <c r="CN32" s="5"/>
      <c r="CO32" s="16"/>
      <c r="CP32" s="59"/>
      <c r="CQ32" s="5"/>
      <c r="CR32" s="16"/>
      <c r="CS32" s="59"/>
      <c r="CT32" s="5"/>
      <c r="CU32" s="16"/>
      <c r="CV32" s="59"/>
      <c r="CW32" s="13"/>
      <c r="CX32" s="16"/>
      <c r="CY32" s="59"/>
      <c r="CZ32" s="5"/>
      <c r="DA32" s="16"/>
      <c r="DB32" s="59"/>
      <c r="DC32" s="5"/>
      <c r="DD32" s="16"/>
      <c r="DE32" s="59"/>
      <c r="DF32" s="5"/>
      <c r="DG32" s="16"/>
      <c r="DH32" s="59"/>
      <c r="DI32" s="5"/>
      <c r="DJ32" s="16"/>
      <c r="DK32" s="59"/>
      <c r="DL32" s="5"/>
      <c r="DM32" s="16"/>
      <c r="DN32" s="59"/>
      <c r="DO32" s="5"/>
      <c r="DP32" s="16"/>
      <c r="DQ32" s="59"/>
      <c r="DR32" s="5"/>
      <c r="DS32" s="16"/>
      <c r="DT32" s="59"/>
      <c r="DU32" s="5"/>
      <c r="DV32" s="16"/>
      <c r="DW32" s="59"/>
      <c r="DX32" s="5"/>
      <c r="DY32" s="16"/>
      <c r="DZ32" s="59"/>
      <c r="EA32" s="5"/>
      <c r="EB32" s="16"/>
      <c r="EC32" s="59"/>
      <c r="ED32" s="5"/>
      <c r="EE32" s="16"/>
      <c r="EF32" s="59"/>
      <c r="EG32" s="5"/>
      <c r="EH32" s="16"/>
      <c r="EI32" s="59"/>
      <c r="EJ32" s="5"/>
      <c r="EK32" s="16"/>
      <c r="EL32" s="59"/>
      <c r="EM32" s="5"/>
      <c r="EN32" s="16"/>
      <c r="EO32" s="59"/>
      <c r="EP32" s="13"/>
      <c r="EQ32" s="16"/>
      <c r="ER32" s="59"/>
      <c r="ES32" s="5"/>
      <c r="ET32" s="16"/>
      <c r="EU32" s="59"/>
      <c r="EV32" s="5"/>
      <c r="EW32" s="16"/>
      <c r="EX32" s="59"/>
      <c r="EY32" s="5"/>
      <c r="EZ32" s="16"/>
      <c r="FA32" s="59"/>
      <c r="FB32" s="5"/>
      <c r="FC32" s="16"/>
      <c r="FD32" s="59"/>
      <c r="FE32" s="5"/>
      <c r="FF32" s="16"/>
      <c r="FG32" s="59"/>
      <c r="FH32" s="5"/>
      <c r="FI32" s="16"/>
      <c r="FJ32" s="59"/>
      <c r="FK32" s="5"/>
      <c r="FL32" s="16"/>
      <c r="FM32" s="59"/>
      <c r="FN32" s="5"/>
      <c r="FO32" s="16"/>
      <c r="FP32" s="59"/>
      <c r="FQ32" s="5"/>
      <c r="FR32" s="16"/>
      <c r="FS32" s="59"/>
      <c r="FT32" s="5"/>
      <c r="FU32" s="16"/>
      <c r="FV32" s="59"/>
      <c r="FW32" s="13"/>
      <c r="FX32" s="16"/>
      <c r="FY32" s="59"/>
      <c r="FZ32" s="5"/>
      <c r="GA32" s="16"/>
      <c r="GB32" s="59"/>
      <c r="GC32" s="5"/>
      <c r="GD32" s="16"/>
      <c r="GE32" s="59"/>
      <c r="GF32" s="5"/>
      <c r="GG32" s="16"/>
      <c r="GH32" s="59"/>
      <c r="GI32" s="5"/>
      <c r="GJ32" s="16"/>
      <c r="GK32" s="59"/>
      <c r="GL32" s="5"/>
      <c r="GM32" s="16"/>
      <c r="GN32" s="59"/>
      <c r="GO32" s="5"/>
      <c r="GP32" s="16"/>
      <c r="GQ32" s="59"/>
      <c r="GR32" s="5"/>
      <c r="GS32" s="16"/>
      <c r="GT32" s="59"/>
      <c r="GU32" s="5"/>
      <c r="GV32" s="16"/>
      <c r="GW32" s="59"/>
      <c r="GX32" s="13"/>
      <c r="GY32" s="16"/>
      <c r="GZ32" s="76"/>
    </row>
    <row r="33" spans="1:208" ht="12" customHeight="1" x14ac:dyDescent="0.25">
      <c r="A33" s="4"/>
      <c r="B33" s="13"/>
      <c r="C33" s="16"/>
      <c r="D33" s="59"/>
      <c r="E33" s="5"/>
      <c r="F33" s="16"/>
      <c r="G33" s="59"/>
      <c r="H33" s="5"/>
      <c r="I33" s="16"/>
      <c r="J33" s="59"/>
      <c r="K33" s="5"/>
      <c r="L33" s="16"/>
      <c r="M33" s="59"/>
      <c r="N33" s="5"/>
      <c r="O33" s="16"/>
      <c r="P33" s="59"/>
      <c r="Q33" s="5"/>
      <c r="R33" s="16"/>
      <c r="S33" s="59"/>
      <c r="T33" s="5"/>
      <c r="U33" s="16"/>
      <c r="V33" s="59"/>
      <c r="W33" s="5"/>
      <c r="X33" s="16"/>
      <c r="Y33" s="59"/>
      <c r="Z33" s="5"/>
      <c r="AA33" s="16"/>
      <c r="AB33" s="59"/>
      <c r="AC33" s="5"/>
      <c r="AD33" s="16"/>
      <c r="AE33" s="59"/>
      <c r="AF33" s="5"/>
      <c r="AG33" s="16"/>
      <c r="AH33" s="59"/>
      <c r="AI33" s="5"/>
      <c r="AJ33" s="16"/>
      <c r="AK33" s="59"/>
      <c r="AL33" s="5"/>
      <c r="AM33" s="16"/>
      <c r="AN33" s="59"/>
      <c r="AO33" s="5"/>
      <c r="AP33" s="16"/>
      <c r="AQ33" s="59"/>
      <c r="AR33" s="5"/>
      <c r="AS33" s="16"/>
      <c r="AT33" s="59"/>
      <c r="AU33" s="5"/>
      <c r="AV33" s="16"/>
      <c r="AW33" s="59"/>
      <c r="AX33" s="5"/>
      <c r="AY33" s="16"/>
      <c r="AZ33" s="59"/>
      <c r="BA33" s="5"/>
      <c r="BB33" s="16"/>
      <c r="BC33" s="59"/>
      <c r="BD33" s="5"/>
      <c r="BE33" s="16"/>
      <c r="BF33" s="59"/>
      <c r="BG33" s="13"/>
      <c r="BH33" s="16"/>
      <c r="BI33" s="59"/>
      <c r="BJ33" s="5"/>
      <c r="BK33" s="16"/>
      <c r="BL33" s="59"/>
      <c r="BM33" s="5"/>
      <c r="BN33" s="16"/>
      <c r="BO33" s="59"/>
      <c r="BP33" s="5"/>
      <c r="BQ33" s="16"/>
      <c r="BR33" s="59"/>
      <c r="BS33" s="5"/>
      <c r="BT33" s="16"/>
      <c r="BU33" s="59"/>
      <c r="BV33" s="5"/>
      <c r="BW33" s="16"/>
      <c r="BX33" s="59"/>
      <c r="BY33" s="5"/>
      <c r="BZ33" s="16"/>
      <c r="CA33" s="59"/>
      <c r="CB33" s="5"/>
      <c r="CC33" s="16"/>
      <c r="CD33" s="59"/>
      <c r="CE33" s="5"/>
      <c r="CF33" s="16"/>
      <c r="CG33" s="59"/>
      <c r="CH33" s="5"/>
      <c r="CI33" s="16"/>
      <c r="CJ33" s="59"/>
      <c r="CK33" s="5"/>
      <c r="CL33" s="16"/>
      <c r="CM33" s="59"/>
      <c r="CN33" s="5"/>
      <c r="CO33" s="16"/>
      <c r="CP33" s="59"/>
      <c r="CQ33" s="5"/>
      <c r="CR33" s="16"/>
      <c r="CS33" s="59"/>
      <c r="CT33" s="5"/>
      <c r="CU33" s="16"/>
      <c r="CV33" s="59"/>
      <c r="CW33" s="13"/>
      <c r="CX33" s="16"/>
      <c r="CY33" s="59"/>
      <c r="CZ33" s="5"/>
      <c r="DA33" s="16"/>
      <c r="DB33" s="59"/>
      <c r="DC33" s="5"/>
      <c r="DD33" s="16"/>
      <c r="DE33" s="59"/>
      <c r="DF33" s="5"/>
      <c r="DG33" s="16"/>
      <c r="DH33" s="59"/>
      <c r="DI33" s="5"/>
      <c r="DJ33" s="16"/>
      <c r="DK33" s="59"/>
      <c r="DL33" s="5"/>
      <c r="DM33" s="16"/>
      <c r="DN33" s="59"/>
      <c r="DO33" s="5"/>
      <c r="DP33" s="16"/>
      <c r="DQ33" s="59"/>
      <c r="DR33" s="5"/>
      <c r="DS33" s="16"/>
      <c r="DT33" s="59"/>
      <c r="DU33" s="5"/>
      <c r="DV33" s="16"/>
      <c r="DW33" s="59"/>
      <c r="DX33" s="5"/>
      <c r="DY33" s="16"/>
      <c r="DZ33" s="59"/>
      <c r="EA33" s="5"/>
      <c r="EB33" s="16"/>
      <c r="EC33" s="59"/>
      <c r="ED33" s="5"/>
      <c r="EE33" s="16"/>
      <c r="EF33" s="59"/>
      <c r="EG33" s="5"/>
      <c r="EH33" s="16"/>
      <c r="EI33" s="59"/>
      <c r="EJ33" s="5"/>
      <c r="EK33" s="16"/>
      <c r="EL33" s="59"/>
      <c r="EM33" s="5"/>
      <c r="EN33" s="16"/>
      <c r="EO33" s="59"/>
      <c r="EP33" s="13"/>
      <c r="EQ33" s="16"/>
      <c r="ER33" s="59"/>
      <c r="ES33" s="5"/>
      <c r="ET33" s="16"/>
      <c r="EU33" s="59"/>
      <c r="EV33" s="5"/>
      <c r="EW33" s="16"/>
      <c r="EX33" s="59"/>
      <c r="EY33" s="5"/>
      <c r="EZ33" s="16"/>
      <c r="FA33" s="59"/>
      <c r="FB33" s="5"/>
      <c r="FC33" s="16"/>
      <c r="FD33" s="59"/>
      <c r="FE33" s="5"/>
      <c r="FF33" s="16"/>
      <c r="FG33" s="59"/>
      <c r="FH33" s="5"/>
      <c r="FI33" s="16"/>
      <c r="FJ33" s="59"/>
      <c r="FK33" s="5"/>
      <c r="FL33" s="16"/>
      <c r="FM33" s="59"/>
      <c r="FN33" s="5"/>
      <c r="FO33" s="16"/>
      <c r="FP33" s="59"/>
      <c r="FQ33" s="5"/>
      <c r="FR33" s="16"/>
      <c r="FS33" s="59"/>
      <c r="FT33" s="5"/>
      <c r="FU33" s="16"/>
      <c r="FV33" s="59"/>
      <c r="FW33" s="13"/>
      <c r="FX33" s="16"/>
      <c r="FY33" s="59"/>
      <c r="FZ33" s="5"/>
      <c r="GA33" s="16"/>
      <c r="GB33" s="59"/>
      <c r="GC33" s="5"/>
      <c r="GD33" s="16"/>
      <c r="GE33" s="59"/>
      <c r="GF33" s="5"/>
      <c r="GG33" s="16"/>
      <c r="GH33" s="59"/>
      <c r="GI33" s="5"/>
      <c r="GJ33" s="16"/>
      <c r="GK33" s="59"/>
      <c r="GL33" s="5"/>
      <c r="GM33" s="16"/>
      <c r="GN33" s="59"/>
      <c r="GO33" s="5"/>
      <c r="GP33" s="16"/>
      <c r="GQ33" s="59"/>
      <c r="GR33" s="5"/>
      <c r="GS33" s="16"/>
      <c r="GT33" s="59"/>
      <c r="GU33" s="5"/>
      <c r="GV33" s="16"/>
      <c r="GW33" s="59"/>
      <c r="GX33" s="13"/>
      <c r="GY33" s="16"/>
      <c r="GZ33" s="76"/>
    </row>
    <row r="34" spans="1:208" ht="12" customHeight="1" x14ac:dyDescent="0.25">
      <c r="A34" s="4"/>
      <c r="B34" s="13"/>
      <c r="C34" s="16"/>
      <c r="D34" s="59"/>
      <c r="E34" s="5"/>
      <c r="F34" s="16"/>
      <c r="G34" s="59"/>
      <c r="H34" s="5"/>
      <c r="I34" s="16"/>
      <c r="J34" s="59"/>
      <c r="K34" s="5"/>
      <c r="L34" s="16"/>
      <c r="M34" s="59"/>
      <c r="N34" s="5"/>
      <c r="O34" s="16"/>
      <c r="P34" s="59"/>
      <c r="Q34" s="5"/>
      <c r="R34" s="16"/>
      <c r="S34" s="59"/>
      <c r="T34" s="5"/>
      <c r="U34" s="16"/>
      <c r="V34" s="59"/>
      <c r="W34" s="5"/>
      <c r="X34" s="16"/>
      <c r="Y34" s="59"/>
      <c r="Z34" s="5"/>
      <c r="AA34" s="16"/>
      <c r="AB34" s="59"/>
      <c r="AC34" s="5"/>
      <c r="AD34" s="16"/>
      <c r="AE34" s="59"/>
      <c r="AF34" s="5"/>
      <c r="AG34" s="16"/>
      <c r="AH34" s="59"/>
      <c r="AI34" s="5"/>
      <c r="AJ34" s="16"/>
      <c r="AK34" s="59"/>
      <c r="AL34" s="5"/>
      <c r="AM34" s="16"/>
      <c r="AN34" s="59"/>
      <c r="AO34" s="5"/>
      <c r="AP34" s="16"/>
      <c r="AQ34" s="59"/>
      <c r="AR34" s="5"/>
      <c r="AS34" s="16"/>
      <c r="AT34" s="59"/>
      <c r="AU34" s="5"/>
      <c r="AV34" s="16"/>
      <c r="AW34" s="59"/>
      <c r="AX34" s="5"/>
      <c r="AY34" s="16"/>
      <c r="AZ34" s="59"/>
      <c r="BA34" s="5"/>
      <c r="BB34" s="16"/>
      <c r="BC34" s="59"/>
      <c r="BD34" s="5"/>
      <c r="BE34" s="16"/>
      <c r="BF34" s="59"/>
      <c r="BG34" s="13"/>
      <c r="BH34" s="16"/>
      <c r="BI34" s="59"/>
      <c r="BJ34" s="5"/>
      <c r="BK34" s="16"/>
      <c r="BL34" s="59"/>
      <c r="BM34" s="5"/>
      <c r="BN34" s="16"/>
      <c r="BO34" s="59"/>
      <c r="BP34" s="5"/>
      <c r="BQ34" s="16"/>
      <c r="BR34" s="59"/>
      <c r="BS34" s="5"/>
      <c r="BT34" s="16"/>
      <c r="BU34" s="59"/>
      <c r="BV34" s="5"/>
      <c r="BW34" s="16"/>
      <c r="BX34" s="59"/>
      <c r="BY34" s="5"/>
      <c r="BZ34" s="16"/>
      <c r="CA34" s="59"/>
      <c r="CB34" s="5"/>
      <c r="CC34" s="16"/>
      <c r="CD34" s="59"/>
      <c r="CE34" s="5"/>
      <c r="CF34" s="16"/>
      <c r="CG34" s="59"/>
      <c r="CH34" s="5"/>
      <c r="CI34" s="16"/>
      <c r="CJ34" s="59"/>
      <c r="CK34" s="5"/>
      <c r="CL34" s="16"/>
      <c r="CM34" s="59"/>
      <c r="CN34" s="5"/>
      <c r="CO34" s="16"/>
      <c r="CP34" s="59"/>
      <c r="CQ34" s="5"/>
      <c r="CR34" s="16"/>
      <c r="CS34" s="59"/>
      <c r="CT34" s="5"/>
      <c r="CU34" s="16"/>
      <c r="CV34" s="59"/>
      <c r="CW34" s="13"/>
      <c r="CX34" s="16"/>
      <c r="CY34" s="59"/>
      <c r="CZ34" s="5"/>
      <c r="DA34" s="16"/>
      <c r="DB34" s="59"/>
      <c r="DC34" s="5"/>
      <c r="DD34" s="16"/>
      <c r="DE34" s="59"/>
      <c r="DF34" s="5"/>
      <c r="DG34" s="16"/>
      <c r="DH34" s="59"/>
      <c r="DI34" s="5"/>
      <c r="DJ34" s="16"/>
      <c r="DK34" s="59"/>
      <c r="DL34" s="5"/>
      <c r="DM34" s="16"/>
      <c r="DN34" s="59"/>
      <c r="DO34" s="5"/>
      <c r="DP34" s="16"/>
      <c r="DQ34" s="59"/>
      <c r="DR34" s="5"/>
      <c r="DS34" s="16"/>
      <c r="DT34" s="59"/>
      <c r="DU34" s="5"/>
      <c r="DV34" s="16"/>
      <c r="DW34" s="59"/>
      <c r="DX34" s="5"/>
      <c r="DY34" s="16"/>
      <c r="DZ34" s="59"/>
      <c r="EA34" s="5"/>
      <c r="EB34" s="16"/>
      <c r="EC34" s="59"/>
      <c r="ED34" s="5"/>
      <c r="EE34" s="16"/>
      <c r="EF34" s="59"/>
      <c r="EG34" s="5"/>
      <c r="EH34" s="16"/>
      <c r="EI34" s="59"/>
      <c r="EJ34" s="5"/>
      <c r="EK34" s="16"/>
      <c r="EL34" s="59"/>
      <c r="EM34" s="5"/>
      <c r="EN34" s="16"/>
      <c r="EO34" s="59"/>
      <c r="EP34" s="13"/>
      <c r="EQ34" s="16"/>
      <c r="ER34" s="59"/>
      <c r="ES34" s="5"/>
      <c r="ET34" s="16"/>
      <c r="EU34" s="59"/>
      <c r="EV34" s="5"/>
      <c r="EW34" s="16"/>
      <c r="EX34" s="59"/>
      <c r="EY34" s="5"/>
      <c r="EZ34" s="16"/>
      <c r="FA34" s="59"/>
      <c r="FB34" s="5"/>
      <c r="FC34" s="16"/>
      <c r="FD34" s="59"/>
      <c r="FE34" s="5"/>
      <c r="FF34" s="16"/>
      <c r="FG34" s="59"/>
      <c r="FH34" s="5"/>
      <c r="FI34" s="16"/>
      <c r="FJ34" s="59"/>
      <c r="FK34" s="5"/>
      <c r="FL34" s="16"/>
      <c r="FM34" s="59"/>
      <c r="FN34" s="5"/>
      <c r="FO34" s="16"/>
      <c r="FP34" s="59"/>
      <c r="FQ34" s="5"/>
      <c r="FR34" s="16"/>
      <c r="FS34" s="59"/>
      <c r="FT34" s="5"/>
      <c r="FU34" s="16"/>
      <c r="FV34" s="59"/>
      <c r="FW34" s="13"/>
      <c r="FX34" s="16"/>
      <c r="FY34" s="59"/>
      <c r="FZ34" s="5"/>
      <c r="GA34" s="16"/>
      <c r="GB34" s="59"/>
      <c r="GC34" s="5"/>
      <c r="GD34" s="16"/>
      <c r="GE34" s="59"/>
      <c r="GF34" s="5"/>
      <c r="GG34" s="16"/>
      <c r="GH34" s="59"/>
      <c r="GI34" s="5"/>
      <c r="GJ34" s="16"/>
      <c r="GK34" s="59"/>
      <c r="GL34" s="5"/>
      <c r="GM34" s="16"/>
      <c r="GN34" s="59"/>
      <c r="GO34" s="5"/>
      <c r="GP34" s="16"/>
      <c r="GQ34" s="59"/>
      <c r="GR34" s="5"/>
      <c r="GS34" s="16"/>
      <c r="GT34" s="59"/>
      <c r="GU34" s="5"/>
      <c r="GV34" s="16"/>
      <c r="GW34" s="59"/>
      <c r="GX34" s="13"/>
      <c r="GY34" s="16"/>
      <c r="GZ34" s="76"/>
    </row>
    <row r="35" spans="1:208" ht="12" customHeight="1" x14ac:dyDescent="0.25">
      <c r="A35" s="4"/>
      <c r="B35" s="13"/>
      <c r="C35" s="16"/>
      <c r="D35" s="59"/>
      <c r="E35" s="5"/>
      <c r="F35" s="16"/>
      <c r="G35" s="59"/>
      <c r="H35" s="5"/>
      <c r="I35" s="16"/>
      <c r="J35" s="59"/>
      <c r="K35" s="5"/>
      <c r="L35" s="16"/>
      <c r="M35" s="59"/>
      <c r="N35" s="5"/>
      <c r="O35" s="16"/>
      <c r="P35" s="59"/>
      <c r="Q35" s="5"/>
      <c r="R35" s="16"/>
      <c r="S35" s="59"/>
      <c r="T35" s="5"/>
      <c r="U35" s="16"/>
      <c r="V35" s="59"/>
      <c r="W35" s="5"/>
      <c r="X35" s="16"/>
      <c r="Y35" s="59"/>
      <c r="Z35" s="5"/>
      <c r="AA35" s="16"/>
      <c r="AB35" s="59"/>
      <c r="AC35" s="5"/>
      <c r="AD35" s="16"/>
      <c r="AE35" s="59"/>
      <c r="AF35" s="5"/>
      <c r="AG35" s="16"/>
      <c r="AH35" s="59"/>
      <c r="AI35" s="5"/>
      <c r="AJ35" s="16"/>
      <c r="AK35" s="59"/>
      <c r="AL35" s="5"/>
      <c r="AM35" s="16"/>
      <c r="AN35" s="59"/>
      <c r="AO35" s="5"/>
      <c r="AP35" s="16"/>
      <c r="AQ35" s="59"/>
      <c r="AR35" s="5"/>
      <c r="AS35" s="16"/>
      <c r="AT35" s="59"/>
      <c r="AU35" s="5"/>
      <c r="AV35" s="16"/>
      <c r="AW35" s="59"/>
      <c r="AX35" s="5"/>
      <c r="AY35" s="16"/>
      <c r="AZ35" s="59"/>
      <c r="BA35" s="5"/>
      <c r="BB35" s="16"/>
      <c r="BC35" s="59"/>
      <c r="BD35" s="5"/>
      <c r="BE35" s="16"/>
      <c r="BF35" s="59"/>
      <c r="BG35" s="13"/>
      <c r="BH35" s="16"/>
      <c r="BI35" s="59"/>
      <c r="BJ35" s="5"/>
      <c r="BK35" s="16"/>
      <c r="BL35" s="59"/>
      <c r="BM35" s="5"/>
      <c r="BN35" s="16"/>
      <c r="BO35" s="59"/>
      <c r="BP35" s="5"/>
      <c r="BQ35" s="16"/>
      <c r="BR35" s="59"/>
      <c r="BS35" s="5"/>
      <c r="BT35" s="16"/>
      <c r="BU35" s="59"/>
      <c r="BV35" s="5"/>
      <c r="BW35" s="16"/>
      <c r="BX35" s="59"/>
      <c r="BY35" s="5"/>
      <c r="BZ35" s="16"/>
      <c r="CA35" s="59"/>
      <c r="CB35" s="5"/>
      <c r="CC35" s="16"/>
      <c r="CD35" s="59"/>
      <c r="CE35" s="5"/>
      <c r="CF35" s="16"/>
      <c r="CG35" s="59"/>
      <c r="CH35" s="5"/>
      <c r="CI35" s="16"/>
      <c r="CJ35" s="59"/>
      <c r="CK35" s="5"/>
      <c r="CL35" s="16"/>
      <c r="CM35" s="59"/>
      <c r="CN35" s="5"/>
      <c r="CO35" s="16"/>
      <c r="CP35" s="59"/>
      <c r="CQ35" s="5"/>
      <c r="CR35" s="16"/>
      <c r="CS35" s="59"/>
      <c r="CT35" s="5"/>
      <c r="CU35" s="16"/>
      <c r="CV35" s="59"/>
      <c r="CW35" s="13"/>
      <c r="CX35" s="16"/>
      <c r="CY35" s="59"/>
      <c r="CZ35" s="5"/>
      <c r="DA35" s="16"/>
      <c r="DB35" s="59"/>
      <c r="DC35" s="5"/>
      <c r="DD35" s="16"/>
      <c r="DE35" s="59"/>
      <c r="DF35" s="5"/>
      <c r="DG35" s="16"/>
      <c r="DH35" s="59"/>
      <c r="DI35" s="5"/>
      <c r="DJ35" s="16"/>
      <c r="DK35" s="59"/>
      <c r="DL35" s="5"/>
      <c r="DM35" s="16"/>
      <c r="DN35" s="59"/>
      <c r="DO35" s="5"/>
      <c r="DP35" s="16"/>
      <c r="DQ35" s="59"/>
      <c r="DR35" s="5"/>
      <c r="DS35" s="16"/>
      <c r="DT35" s="59"/>
      <c r="DU35" s="5"/>
      <c r="DV35" s="16"/>
      <c r="DW35" s="59"/>
      <c r="DX35" s="5"/>
      <c r="DY35" s="16"/>
      <c r="DZ35" s="59"/>
      <c r="EA35" s="5"/>
      <c r="EB35" s="16"/>
      <c r="EC35" s="59"/>
      <c r="ED35" s="5"/>
      <c r="EE35" s="16"/>
      <c r="EF35" s="59"/>
      <c r="EG35" s="5"/>
      <c r="EH35" s="16"/>
      <c r="EI35" s="59"/>
      <c r="EJ35" s="5"/>
      <c r="EK35" s="16"/>
      <c r="EL35" s="59"/>
      <c r="EM35" s="5"/>
      <c r="EN35" s="16"/>
      <c r="EO35" s="59"/>
      <c r="EP35" s="13"/>
      <c r="EQ35" s="16"/>
      <c r="ER35" s="59"/>
      <c r="ES35" s="5"/>
      <c r="ET35" s="16"/>
      <c r="EU35" s="59"/>
      <c r="EV35" s="5"/>
      <c r="EW35" s="16"/>
      <c r="EX35" s="59"/>
      <c r="EY35" s="5"/>
      <c r="EZ35" s="16"/>
      <c r="FA35" s="59"/>
      <c r="FB35" s="5"/>
      <c r="FC35" s="16"/>
      <c r="FD35" s="59"/>
      <c r="FE35" s="5"/>
      <c r="FF35" s="16"/>
      <c r="FG35" s="59"/>
      <c r="FH35" s="5"/>
      <c r="FI35" s="16"/>
      <c r="FJ35" s="59"/>
      <c r="FK35" s="5"/>
      <c r="FL35" s="16"/>
      <c r="FM35" s="59"/>
      <c r="FN35" s="5"/>
      <c r="FO35" s="16"/>
      <c r="FP35" s="59"/>
      <c r="FQ35" s="5"/>
      <c r="FR35" s="16"/>
      <c r="FS35" s="59"/>
      <c r="FT35" s="5"/>
      <c r="FU35" s="16"/>
      <c r="FV35" s="59"/>
      <c r="FW35" s="13"/>
      <c r="FX35" s="16"/>
      <c r="FY35" s="59"/>
      <c r="FZ35" s="5"/>
      <c r="GA35" s="16"/>
      <c r="GB35" s="59"/>
      <c r="GC35" s="5"/>
      <c r="GD35" s="16"/>
      <c r="GE35" s="59"/>
      <c r="GF35" s="5"/>
      <c r="GG35" s="16"/>
      <c r="GH35" s="59"/>
      <c r="GI35" s="5"/>
      <c r="GJ35" s="16"/>
      <c r="GK35" s="59"/>
      <c r="GL35" s="5"/>
      <c r="GM35" s="16"/>
      <c r="GN35" s="59"/>
      <c r="GO35" s="5"/>
      <c r="GP35" s="16"/>
      <c r="GQ35" s="59"/>
      <c r="GR35" s="5"/>
      <c r="GS35" s="16"/>
      <c r="GT35" s="59"/>
      <c r="GU35" s="5"/>
      <c r="GV35" s="16"/>
      <c r="GW35" s="59"/>
      <c r="GX35" s="13"/>
      <c r="GY35" s="16"/>
      <c r="GZ35" s="76"/>
    </row>
    <row r="36" spans="1:208" ht="12" customHeight="1" x14ac:dyDescent="0.25">
      <c r="A36" s="4"/>
      <c r="B36" s="13"/>
      <c r="C36" s="16"/>
      <c r="D36" s="59"/>
      <c r="E36" s="5"/>
      <c r="F36" s="16"/>
      <c r="G36" s="59"/>
      <c r="H36" s="5"/>
      <c r="I36" s="16"/>
      <c r="J36" s="59"/>
      <c r="K36" s="5"/>
      <c r="L36" s="16"/>
      <c r="M36" s="59"/>
      <c r="N36" s="5"/>
      <c r="O36" s="16"/>
      <c r="P36" s="59"/>
      <c r="Q36" s="5"/>
      <c r="R36" s="16"/>
      <c r="S36" s="59"/>
      <c r="T36" s="5"/>
      <c r="U36" s="16"/>
      <c r="V36" s="59"/>
      <c r="W36" s="5"/>
      <c r="X36" s="16"/>
      <c r="Y36" s="59"/>
      <c r="Z36" s="5"/>
      <c r="AA36" s="16"/>
      <c r="AB36" s="59"/>
      <c r="AC36" s="5"/>
      <c r="AD36" s="16"/>
      <c r="AE36" s="59"/>
      <c r="AF36" s="5"/>
      <c r="AG36" s="16"/>
      <c r="AH36" s="59"/>
      <c r="AI36" s="5"/>
      <c r="AJ36" s="16"/>
      <c r="AK36" s="59"/>
      <c r="AL36" s="5"/>
      <c r="AM36" s="16"/>
      <c r="AN36" s="59"/>
      <c r="AO36" s="5"/>
      <c r="AP36" s="16"/>
      <c r="AQ36" s="59"/>
      <c r="AR36" s="5"/>
      <c r="AS36" s="16"/>
      <c r="AT36" s="59"/>
      <c r="AU36" s="5"/>
      <c r="AV36" s="16"/>
      <c r="AW36" s="59"/>
      <c r="AX36" s="5"/>
      <c r="AY36" s="16"/>
      <c r="AZ36" s="59"/>
      <c r="BA36" s="5"/>
      <c r="BB36" s="16"/>
      <c r="BC36" s="59"/>
      <c r="BD36" s="5"/>
      <c r="BE36" s="16"/>
      <c r="BF36" s="59"/>
      <c r="BG36" s="13"/>
      <c r="BH36" s="16"/>
      <c r="BI36" s="59"/>
      <c r="BJ36" s="5"/>
      <c r="BK36" s="16"/>
      <c r="BL36" s="59"/>
      <c r="BM36" s="5"/>
      <c r="BN36" s="16"/>
      <c r="BO36" s="59"/>
      <c r="BP36" s="5"/>
      <c r="BQ36" s="16"/>
      <c r="BR36" s="59"/>
      <c r="BS36" s="5"/>
      <c r="BT36" s="16"/>
      <c r="BU36" s="59"/>
      <c r="BV36" s="5"/>
      <c r="BW36" s="16"/>
      <c r="BX36" s="59"/>
      <c r="BY36" s="5"/>
      <c r="BZ36" s="16"/>
      <c r="CA36" s="59"/>
      <c r="CB36" s="5"/>
      <c r="CC36" s="16"/>
      <c r="CD36" s="59"/>
      <c r="CE36" s="5"/>
      <c r="CF36" s="16"/>
      <c r="CG36" s="59"/>
      <c r="CH36" s="5"/>
      <c r="CI36" s="16"/>
      <c r="CJ36" s="59"/>
      <c r="CK36" s="5"/>
      <c r="CL36" s="16"/>
      <c r="CM36" s="59"/>
      <c r="CN36" s="5"/>
      <c r="CO36" s="16"/>
      <c r="CP36" s="59"/>
      <c r="CQ36" s="5"/>
      <c r="CR36" s="16"/>
      <c r="CS36" s="59"/>
      <c r="CT36" s="5"/>
      <c r="CU36" s="16"/>
      <c r="CV36" s="59"/>
      <c r="CW36" s="13"/>
      <c r="CX36" s="16"/>
      <c r="CY36" s="59"/>
      <c r="CZ36" s="5"/>
      <c r="DA36" s="16"/>
      <c r="DB36" s="59"/>
      <c r="DC36" s="5"/>
      <c r="DD36" s="16"/>
      <c r="DE36" s="59"/>
      <c r="DF36" s="5"/>
      <c r="DG36" s="16"/>
      <c r="DH36" s="59"/>
      <c r="DI36" s="5"/>
      <c r="DJ36" s="16"/>
      <c r="DK36" s="59"/>
      <c r="DL36" s="5"/>
      <c r="DM36" s="16"/>
      <c r="DN36" s="59"/>
      <c r="DO36" s="5"/>
      <c r="DP36" s="16"/>
      <c r="DQ36" s="59"/>
      <c r="DR36" s="5"/>
      <c r="DS36" s="16"/>
      <c r="DT36" s="59"/>
      <c r="DU36" s="5"/>
      <c r="DV36" s="16"/>
      <c r="DW36" s="59"/>
      <c r="DX36" s="5"/>
      <c r="DY36" s="16"/>
      <c r="DZ36" s="59"/>
      <c r="EA36" s="5"/>
      <c r="EB36" s="16"/>
      <c r="EC36" s="59"/>
      <c r="ED36" s="5"/>
      <c r="EE36" s="16"/>
      <c r="EF36" s="59"/>
      <c r="EG36" s="5"/>
      <c r="EH36" s="16"/>
      <c r="EI36" s="59"/>
      <c r="EJ36" s="5"/>
      <c r="EK36" s="16"/>
      <c r="EL36" s="59"/>
      <c r="EM36" s="5"/>
      <c r="EN36" s="16"/>
      <c r="EO36" s="59"/>
      <c r="EP36" s="13"/>
      <c r="EQ36" s="16"/>
      <c r="ER36" s="59"/>
      <c r="ES36" s="5"/>
      <c r="ET36" s="16"/>
      <c r="EU36" s="59"/>
      <c r="EV36" s="5"/>
      <c r="EW36" s="16"/>
      <c r="EX36" s="59"/>
      <c r="EY36" s="5"/>
      <c r="EZ36" s="16"/>
      <c r="FA36" s="59"/>
      <c r="FB36" s="5"/>
      <c r="FC36" s="16"/>
      <c r="FD36" s="59"/>
      <c r="FE36" s="5"/>
      <c r="FF36" s="16"/>
      <c r="FG36" s="59"/>
      <c r="FH36" s="5"/>
      <c r="FI36" s="16"/>
      <c r="FJ36" s="59"/>
      <c r="FK36" s="5"/>
      <c r="FL36" s="16"/>
      <c r="FM36" s="59"/>
      <c r="FN36" s="5"/>
      <c r="FO36" s="16"/>
      <c r="FP36" s="59"/>
      <c r="FQ36" s="5"/>
      <c r="FR36" s="16"/>
      <c r="FS36" s="59"/>
      <c r="FT36" s="5"/>
      <c r="FU36" s="16"/>
      <c r="FV36" s="59"/>
      <c r="FW36" s="13"/>
      <c r="FX36" s="16"/>
      <c r="FY36" s="59"/>
      <c r="FZ36" s="5"/>
      <c r="GA36" s="16"/>
      <c r="GB36" s="59"/>
      <c r="GC36" s="5"/>
      <c r="GD36" s="16"/>
      <c r="GE36" s="59"/>
      <c r="GF36" s="5"/>
      <c r="GG36" s="16"/>
      <c r="GH36" s="59"/>
      <c r="GI36" s="5"/>
      <c r="GJ36" s="16"/>
      <c r="GK36" s="59"/>
      <c r="GL36" s="5"/>
      <c r="GM36" s="16"/>
      <c r="GN36" s="59"/>
      <c r="GO36" s="5"/>
      <c r="GP36" s="16"/>
      <c r="GQ36" s="59"/>
      <c r="GR36" s="5"/>
      <c r="GS36" s="16"/>
      <c r="GT36" s="59"/>
      <c r="GU36" s="5"/>
      <c r="GV36" s="16"/>
      <c r="GW36" s="59"/>
      <c r="GX36" s="13"/>
      <c r="GY36" s="16"/>
      <c r="GZ36" s="76"/>
    </row>
    <row r="37" spans="1:208" ht="12" customHeight="1" x14ac:dyDescent="0.25">
      <c r="A37" s="4"/>
      <c r="B37" s="13"/>
      <c r="C37" s="16"/>
      <c r="D37" s="59"/>
      <c r="E37" s="5"/>
      <c r="F37" s="16"/>
      <c r="G37" s="59"/>
      <c r="H37" s="5"/>
      <c r="I37" s="16"/>
      <c r="J37" s="59"/>
      <c r="K37" s="5"/>
      <c r="L37" s="16"/>
      <c r="M37" s="59"/>
      <c r="N37" s="5"/>
      <c r="O37" s="16"/>
      <c r="P37" s="59"/>
      <c r="Q37" s="5"/>
      <c r="R37" s="16"/>
      <c r="S37" s="59"/>
      <c r="T37" s="5"/>
      <c r="U37" s="16"/>
      <c r="V37" s="59"/>
      <c r="W37" s="5"/>
      <c r="X37" s="16"/>
      <c r="Y37" s="59"/>
      <c r="Z37" s="5"/>
      <c r="AA37" s="16"/>
      <c r="AB37" s="59"/>
      <c r="AC37" s="5"/>
      <c r="AD37" s="16"/>
      <c r="AE37" s="59"/>
      <c r="AF37" s="5"/>
      <c r="AG37" s="16"/>
      <c r="AH37" s="59"/>
      <c r="AI37" s="5"/>
      <c r="AJ37" s="16"/>
      <c r="AK37" s="59"/>
      <c r="AL37" s="5"/>
      <c r="AM37" s="16"/>
      <c r="AN37" s="59"/>
      <c r="AO37" s="5"/>
      <c r="AP37" s="16"/>
      <c r="AQ37" s="59"/>
      <c r="AR37" s="5"/>
      <c r="AS37" s="16"/>
      <c r="AT37" s="59"/>
      <c r="AU37" s="5"/>
      <c r="AV37" s="16"/>
      <c r="AW37" s="59"/>
      <c r="AX37" s="5"/>
      <c r="AY37" s="16"/>
      <c r="AZ37" s="59"/>
      <c r="BA37" s="5"/>
      <c r="BB37" s="16"/>
      <c r="BC37" s="59"/>
      <c r="BD37" s="5"/>
      <c r="BE37" s="16"/>
      <c r="BF37" s="59"/>
      <c r="BG37" s="13"/>
      <c r="BH37" s="16"/>
      <c r="BI37" s="59"/>
      <c r="BJ37" s="5"/>
      <c r="BK37" s="16"/>
      <c r="BL37" s="59"/>
      <c r="BM37" s="5"/>
      <c r="BN37" s="16"/>
      <c r="BO37" s="59"/>
      <c r="BP37" s="5"/>
      <c r="BQ37" s="16"/>
      <c r="BR37" s="59"/>
      <c r="BS37" s="5"/>
      <c r="BT37" s="16"/>
      <c r="BU37" s="59"/>
      <c r="BV37" s="5"/>
      <c r="BW37" s="16"/>
      <c r="BX37" s="59"/>
      <c r="BY37" s="5"/>
      <c r="BZ37" s="16"/>
      <c r="CA37" s="59"/>
      <c r="CB37" s="5"/>
      <c r="CC37" s="16"/>
      <c r="CD37" s="59"/>
      <c r="CE37" s="5"/>
      <c r="CF37" s="16"/>
      <c r="CG37" s="59"/>
      <c r="CH37" s="5"/>
      <c r="CI37" s="16"/>
      <c r="CJ37" s="59"/>
      <c r="CK37" s="5"/>
      <c r="CL37" s="16"/>
      <c r="CM37" s="59"/>
      <c r="CN37" s="5"/>
      <c r="CO37" s="16"/>
      <c r="CP37" s="59"/>
      <c r="CQ37" s="5"/>
      <c r="CR37" s="16"/>
      <c r="CS37" s="59"/>
      <c r="CT37" s="5"/>
      <c r="CU37" s="16"/>
      <c r="CV37" s="59"/>
      <c r="CW37" s="13"/>
      <c r="CX37" s="16"/>
      <c r="CY37" s="59"/>
      <c r="CZ37" s="5"/>
      <c r="DA37" s="16"/>
      <c r="DB37" s="59"/>
      <c r="DC37" s="5"/>
      <c r="DD37" s="16"/>
      <c r="DE37" s="59"/>
      <c r="DF37" s="5"/>
      <c r="DG37" s="16"/>
      <c r="DH37" s="59"/>
      <c r="DI37" s="5"/>
      <c r="DJ37" s="16"/>
      <c r="DK37" s="59"/>
      <c r="DL37" s="5"/>
      <c r="DM37" s="16"/>
      <c r="DN37" s="59"/>
      <c r="DO37" s="5"/>
      <c r="DP37" s="16"/>
      <c r="DQ37" s="59"/>
      <c r="DR37" s="5"/>
      <c r="DS37" s="16"/>
      <c r="DT37" s="59"/>
      <c r="DU37" s="5"/>
      <c r="DV37" s="16"/>
      <c r="DW37" s="59"/>
      <c r="DX37" s="5"/>
      <c r="DY37" s="16"/>
      <c r="DZ37" s="59"/>
      <c r="EA37" s="5"/>
      <c r="EB37" s="16"/>
      <c r="EC37" s="59"/>
      <c r="ED37" s="5"/>
      <c r="EE37" s="16"/>
      <c r="EF37" s="59"/>
      <c r="EG37" s="5"/>
      <c r="EH37" s="16"/>
      <c r="EI37" s="59"/>
      <c r="EJ37" s="5"/>
      <c r="EK37" s="16"/>
      <c r="EL37" s="59"/>
      <c r="EM37" s="5"/>
      <c r="EN37" s="16"/>
      <c r="EO37" s="59"/>
      <c r="EP37" s="13"/>
      <c r="EQ37" s="16"/>
      <c r="ER37" s="59"/>
      <c r="ES37" s="5"/>
      <c r="ET37" s="16"/>
      <c r="EU37" s="59"/>
      <c r="EV37" s="5"/>
      <c r="EW37" s="16"/>
      <c r="EX37" s="59"/>
      <c r="EY37" s="5"/>
      <c r="EZ37" s="16"/>
      <c r="FA37" s="59"/>
      <c r="FB37" s="5"/>
      <c r="FC37" s="16"/>
      <c r="FD37" s="59"/>
      <c r="FE37" s="5"/>
      <c r="FF37" s="16"/>
      <c r="FG37" s="59"/>
      <c r="FH37" s="5"/>
      <c r="FI37" s="16"/>
      <c r="FJ37" s="59"/>
      <c r="FK37" s="5"/>
      <c r="FL37" s="16"/>
      <c r="FM37" s="59"/>
      <c r="FN37" s="5"/>
      <c r="FO37" s="16"/>
      <c r="FP37" s="59"/>
      <c r="FQ37" s="5"/>
      <c r="FR37" s="16"/>
      <c r="FS37" s="59"/>
      <c r="FT37" s="5"/>
      <c r="FU37" s="16"/>
      <c r="FV37" s="59"/>
      <c r="FW37" s="13"/>
      <c r="FX37" s="16"/>
      <c r="FY37" s="59"/>
      <c r="FZ37" s="5"/>
      <c r="GA37" s="16"/>
      <c r="GB37" s="59"/>
      <c r="GC37" s="5"/>
      <c r="GD37" s="16"/>
      <c r="GE37" s="59"/>
      <c r="GF37" s="5"/>
      <c r="GG37" s="16"/>
      <c r="GH37" s="59"/>
      <c r="GI37" s="5"/>
      <c r="GJ37" s="16"/>
      <c r="GK37" s="59"/>
      <c r="GL37" s="5"/>
      <c r="GM37" s="16"/>
      <c r="GN37" s="59"/>
      <c r="GO37" s="5"/>
      <c r="GP37" s="16"/>
      <c r="GQ37" s="59"/>
      <c r="GR37" s="5"/>
      <c r="GS37" s="16"/>
      <c r="GT37" s="59"/>
      <c r="GU37" s="5"/>
      <c r="GV37" s="16"/>
      <c r="GW37" s="59"/>
      <c r="GX37" s="13"/>
      <c r="GY37" s="16"/>
      <c r="GZ37" s="76"/>
    </row>
    <row r="38" spans="1:208" ht="12" customHeight="1" x14ac:dyDescent="0.25">
      <c r="A38" s="4"/>
      <c r="B38" s="13"/>
      <c r="C38" s="16"/>
      <c r="D38" s="59"/>
      <c r="E38" s="5"/>
      <c r="F38" s="16"/>
      <c r="G38" s="59"/>
      <c r="H38" s="5"/>
      <c r="I38" s="16"/>
      <c r="J38" s="59"/>
      <c r="K38" s="5"/>
      <c r="L38" s="16"/>
      <c r="M38" s="59"/>
      <c r="N38" s="5"/>
      <c r="O38" s="16"/>
      <c r="P38" s="59"/>
      <c r="Q38" s="5"/>
      <c r="R38" s="16"/>
      <c r="S38" s="59"/>
      <c r="T38" s="5"/>
      <c r="U38" s="16"/>
      <c r="V38" s="59"/>
      <c r="W38" s="5"/>
      <c r="X38" s="16"/>
      <c r="Y38" s="59"/>
      <c r="Z38" s="5"/>
      <c r="AA38" s="16"/>
      <c r="AB38" s="59"/>
      <c r="AC38" s="5"/>
      <c r="AD38" s="16"/>
      <c r="AE38" s="59"/>
      <c r="AF38" s="5"/>
      <c r="AG38" s="16"/>
      <c r="AH38" s="59"/>
      <c r="AI38" s="5"/>
      <c r="AJ38" s="16"/>
      <c r="AK38" s="59"/>
      <c r="AL38" s="5"/>
      <c r="AM38" s="16"/>
      <c r="AN38" s="59"/>
      <c r="AO38" s="5"/>
      <c r="AP38" s="16"/>
      <c r="AQ38" s="59"/>
      <c r="AR38" s="5"/>
      <c r="AS38" s="16"/>
      <c r="AT38" s="59"/>
      <c r="AU38" s="5"/>
      <c r="AV38" s="16"/>
      <c r="AW38" s="59"/>
      <c r="AX38" s="5"/>
      <c r="AY38" s="16"/>
      <c r="AZ38" s="59"/>
      <c r="BA38" s="5"/>
      <c r="BB38" s="16"/>
      <c r="BC38" s="59"/>
      <c r="BD38" s="5"/>
      <c r="BE38" s="16"/>
      <c r="BF38" s="59"/>
      <c r="BG38" s="13"/>
      <c r="BH38" s="16"/>
      <c r="BI38" s="59"/>
      <c r="BJ38" s="5"/>
      <c r="BK38" s="16"/>
      <c r="BL38" s="59"/>
      <c r="BM38" s="5"/>
      <c r="BN38" s="16"/>
      <c r="BO38" s="59"/>
      <c r="BP38" s="5"/>
      <c r="BQ38" s="16"/>
      <c r="BR38" s="59"/>
      <c r="BS38" s="5"/>
      <c r="BT38" s="16"/>
      <c r="BU38" s="59"/>
      <c r="BV38" s="5"/>
      <c r="BW38" s="16"/>
      <c r="BX38" s="59"/>
      <c r="BY38" s="5"/>
      <c r="BZ38" s="16"/>
      <c r="CA38" s="59"/>
      <c r="CB38" s="5"/>
      <c r="CC38" s="16"/>
      <c r="CD38" s="59"/>
      <c r="CE38" s="5"/>
      <c r="CF38" s="16"/>
      <c r="CG38" s="59"/>
      <c r="CH38" s="5"/>
      <c r="CI38" s="16"/>
      <c r="CJ38" s="59"/>
      <c r="CK38" s="5"/>
      <c r="CL38" s="16"/>
      <c r="CM38" s="59"/>
      <c r="CN38" s="5"/>
      <c r="CO38" s="16"/>
      <c r="CP38" s="59"/>
      <c r="CQ38" s="5"/>
      <c r="CR38" s="16"/>
      <c r="CS38" s="59"/>
      <c r="CT38" s="5"/>
      <c r="CU38" s="16"/>
      <c r="CV38" s="59"/>
      <c r="CW38" s="13"/>
      <c r="CX38" s="16"/>
      <c r="CY38" s="59"/>
      <c r="CZ38" s="5"/>
      <c r="DA38" s="16"/>
      <c r="DB38" s="59"/>
      <c r="DC38" s="5"/>
      <c r="DD38" s="16"/>
      <c r="DE38" s="59"/>
      <c r="DF38" s="5"/>
      <c r="DG38" s="16"/>
      <c r="DH38" s="59"/>
      <c r="DI38" s="5"/>
      <c r="DJ38" s="16"/>
      <c r="DK38" s="59"/>
      <c r="DL38" s="5"/>
      <c r="DM38" s="16"/>
      <c r="DN38" s="59"/>
      <c r="DO38" s="5"/>
      <c r="DP38" s="16"/>
      <c r="DQ38" s="59"/>
      <c r="DR38" s="5"/>
      <c r="DS38" s="16"/>
      <c r="DT38" s="59"/>
      <c r="DU38" s="5"/>
      <c r="DV38" s="16"/>
      <c r="DW38" s="59"/>
      <c r="DX38" s="5"/>
      <c r="DY38" s="16"/>
      <c r="DZ38" s="59"/>
      <c r="EA38" s="5"/>
      <c r="EB38" s="16"/>
      <c r="EC38" s="59"/>
      <c r="ED38" s="5"/>
      <c r="EE38" s="16"/>
      <c r="EF38" s="59"/>
      <c r="EG38" s="5"/>
      <c r="EH38" s="16"/>
      <c r="EI38" s="59"/>
      <c r="EJ38" s="5"/>
      <c r="EK38" s="16"/>
      <c r="EL38" s="59"/>
      <c r="EM38" s="5"/>
      <c r="EN38" s="16"/>
      <c r="EO38" s="59"/>
      <c r="EP38" s="13"/>
      <c r="EQ38" s="16"/>
      <c r="ER38" s="59"/>
      <c r="ES38" s="5"/>
      <c r="ET38" s="16"/>
      <c r="EU38" s="59"/>
      <c r="EV38" s="5"/>
      <c r="EW38" s="16"/>
      <c r="EX38" s="59"/>
      <c r="EY38" s="5"/>
      <c r="EZ38" s="16"/>
      <c r="FA38" s="59"/>
      <c r="FB38" s="5"/>
      <c r="FC38" s="16"/>
      <c r="FD38" s="59"/>
      <c r="FE38" s="5"/>
      <c r="FF38" s="16"/>
      <c r="FG38" s="59"/>
      <c r="FH38" s="5"/>
      <c r="FI38" s="16"/>
      <c r="FJ38" s="59"/>
      <c r="FK38" s="5"/>
      <c r="FL38" s="16"/>
      <c r="FM38" s="59"/>
      <c r="FN38" s="5"/>
      <c r="FO38" s="16"/>
      <c r="FP38" s="59"/>
      <c r="FQ38" s="5"/>
      <c r="FR38" s="16"/>
      <c r="FS38" s="59"/>
      <c r="FT38" s="5"/>
      <c r="FU38" s="16"/>
      <c r="FV38" s="59"/>
      <c r="FW38" s="13"/>
      <c r="FX38" s="16"/>
      <c r="FY38" s="59"/>
      <c r="FZ38" s="5"/>
      <c r="GA38" s="16"/>
      <c r="GB38" s="59"/>
      <c r="GC38" s="5"/>
      <c r="GD38" s="16"/>
      <c r="GE38" s="59"/>
      <c r="GF38" s="5"/>
      <c r="GG38" s="16"/>
      <c r="GH38" s="59"/>
      <c r="GI38" s="5"/>
      <c r="GJ38" s="16"/>
      <c r="GK38" s="59"/>
      <c r="GL38" s="5"/>
      <c r="GM38" s="16"/>
      <c r="GN38" s="59"/>
      <c r="GO38" s="5"/>
      <c r="GP38" s="16"/>
      <c r="GQ38" s="59"/>
      <c r="GR38" s="5"/>
      <c r="GS38" s="16"/>
      <c r="GT38" s="59"/>
      <c r="GU38" s="5"/>
      <c r="GV38" s="16"/>
      <c r="GW38" s="59"/>
      <c r="GX38" s="13"/>
      <c r="GY38" s="16"/>
      <c r="GZ38" s="76"/>
    </row>
    <row r="39" spans="1:208" ht="12" customHeight="1" x14ac:dyDescent="0.25">
      <c r="A39" s="4"/>
      <c r="B39" s="13"/>
      <c r="C39" s="16"/>
      <c r="D39" s="59"/>
      <c r="E39" s="5"/>
      <c r="F39" s="16"/>
      <c r="G39" s="59"/>
      <c r="H39" s="5"/>
      <c r="I39" s="16"/>
      <c r="J39" s="59"/>
      <c r="K39" s="5"/>
      <c r="L39" s="16"/>
      <c r="M39" s="59"/>
      <c r="N39" s="5"/>
      <c r="O39" s="16"/>
      <c r="P39" s="59"/>
      <c r="Q39" s="5"/>
      <c r="R39" s="16"/>
      <c r="S39" s="59"/>
      <c r="T39" s="5"/>
      <c r="U39" s="16"/>
      <c r="V39" s="59"/>
      <c r="W39" s="5"/>
      <c r="X39" s="16"/>
      <c r="Y39" s="59"/>
      <c r="Z39" s="5"/>
      <c r="AA39" s="16"/>
      <c r="AB39" s="59"/>
      <c r="AC39" s="5"/>
      <c r="AD39" s="16"/>
      <c r="AE39" s="59"/>
      <c r="AF39" s="5"/>
      <c r="AG39" s="16"/>
      <c r="AH39" s="59"/>
      <c r="AI39" s="5"/>
      <c r="AJ39" s="16"/>
      <c r="AK39" s="59"/>
      <c r="AL39" s="5"/>
      <c r="AM39" s="16"/>
      <c r="AN39" s="59"/>
      <c r="AO39" s="5"/>
      <c r="AP39" s="16"/>
      <c r="AQ39" s="59"/>
      <c r="AR39" s="5"/>
      <c r="AS39" s="16"/>
      <c r="AT39" s="59"/>
      <c r="AU39" s="5"/>
      <c r="AV39" s="16"/>
      <c r="AW39" s="59"/>
      <c r="AX39" s="5"/>
      <c r="AY39" s="16"/>
      <c r="AZ39" s="59"/>
      <c r="BA39" s="5"/>
      <c r="BB39" s="16"/>
      <c r="BC39" s="59"/>
      <c r="BD39" s="5"/>
      <c r="BE39" s="16"/>
      <c r="BF39" s="59"/>
      <c r="BG39" s="13"/>
      <c r="BH39" s="16"/>
      <c r="BI39" s="59"/>
      <c r="BJ39" s="5"/>
      <c r="BK39" s="16"/>
      <c r="BL39" s="59"/>
      <c r="BM39" s="5"/>
      <c r="BN39" s="16"/>
      <c r="BO39" s="59"/>
      <c r="BP39" s="5"/>
      <c r="BQ39" s="16"/>
      <c r="BR39" s="59"/>
      <c r="BS39" s="5"/>
      <c r="BT39" s="16"/>
      <c r="BU39" s="59"/>
      <c r="BV39" s="5"/>
      <c r="BW39" s="16"/>
      <c r="BX39" s="59"/>
      <c r="BY39" s="5"/>
      <c r="BZ39" s="16"/>
      <c r="CA39" s="59"/>
      <c r="CB39" s="5"/>
      <c r="CC39" s="16"/>
      <c r="CD39" s="59"/>
      <c r="CE39" s="5"/>
      <c r="CF39" s="16"/>
      <c r="CG39" s="59"/>
      <c r="CH39" s="5"/>
      <c r="CI39" s="16"/>
      <c r="CJ39" s="59"/>
      <c r="CK39" s="5"/>
      <c r="CL39" s="16"/>
      <c r="CM39" s="59"/>
      <c r="CN39" s="5"/>
      <c r="CO39" s="16"/>
      <c r="CP39" s="59"/>
      <c r="CQ39" s="5"/>
      <c r="CR39" s="16"/>
      <c r="CS39" s="59"/>
      <c r="CT39" s="5"/>
      <c r="CU39" s="16"/>
      <c r="CV39" s="59"/>
      <c r="CW39" s="13"/>
      <c r="CX39" s="16"/>
      <c r="CY39" s="59"/>
      <c r="CZ39" s="5"/>
      <c r="DA39" s="16"/>
      <c r="DB39" s="59"/>
      <c r="DC39" s="5"/>
      <c r="DD39" s="16"/>
      <c r="DE39" s="59"/>
      <c r="DF39" s="5"/>
      <c r="DG39" s="16"/>
      <c r="DH39" s="59"/>
      <c r="DI39" s="5"/>
      <c r="DJ39" s="16"/>
      <c r="DK39" s="59"/>
      <c r="DL39" s="5"/>
      <c r="DM39" s="16"/>
      <c r="DN39" s="59"/>
      <c r="DO39" s="5"/>
      <c r="DP39" s="16"/>
      <c r="DQ39" s="59"/>
      <c r="DR39" s="5"/>
      <c r="DS39" s="16"/>
      <c r="DT39" s="59"/>
      <c r="DU39" s="5"/>
      <c r="DV39" s="16"/>
      <c r="DW39" s="59"/>
      <c r="DX39" s="5"/>
      <c r="DY39" s="16"/>
      <c r="DZ39" s="59"/>
      <c r="EA39" s="5"/>
      <c r="EB39" s="16"/>
      <c r="EC39" s="59"/>
      <c r="ED39" s="5"/>
      <c r="EE39" s="16"/>
      <c r="EF39" s="59"/>
      <c r="EG39" s="5"/>
      <c r="EH39" s="16"/>
      <c r="EI39" s="59"/>
      <c r="EJ39" s="5"/>
      <c r="EK39" s="16"/>
      <c r="EL39" s="59"/>
      <c r="EM39" s="5"/>
      <c r="EN39" s="16"/>
      <c r="EO39" s="59"/>
      <c r="EP39" s="13"/>
      <c r="EQ39" s="16"/>
      <c r="ER39" s="59"/>
      <c r="ES39" s="5"/>
      <c r="ET39" s="16"/>
      <c r="EU39" s="59"/>
      <c r="EV39" s="5"/>
      <c r="EW39" s="16"/>
      <c r="EX39" s="59"/>
      <c r="EY39" s="5"/>
      <c r="EZ39" s="16"/>
      <c r="FA39" s="59"/>
      <c r="FB39" s="5"/>
      <c r="FC39" s="16"/>
      <c r="FD39" s="59"/>
      <c r="FE39" s="5"/>
      <c r="FF39" s="16"/>
      <c r="FG39" s="59"/>
      <c r="FH39" s="5"/>
      <c r="FI39" s="16"/>
      <c r="FJ39" s="59"/>
      <c r="FK39" s="5"/>
      <c r="FL39" s="16"/>
      <c r="FM39" s="59"/>
      <c r="FN39" s="5"/>
      <c r="FO39" s="16"/>
      <c r="FP39" s="59"/>
      <c r="FQ39" s="5"/>
      <c r="FR39" s="16"/>
      <c r="FS39" s="59"/>
      <c r="FT39" s="5"/>
      <c r="FU39" s="16"/>
      <c r="FV39" s="59"/>
      <c r="FW39" s="13"/>
      <c r="FX39" s="16"/>
      <c r="FY39" s="59"/>
      <c r="FZ39" s="5"/>
      <c r="GA39" s="16"/>
      <c r="GB39" s="59"/>
      <c r="GC39" s="5"/>
      <c r="GD39" s="16"/>
      <c r="GE39" s="59"/>
      <c r="GF39" s="5"/>
      <c r="GG39" s="16"/>
      <c r="GH39" s="59"/>
      <c r="GI39" s="5"/>
      <c r="GJ39" s="16"/>
      <c r="GK39" s="59"/>
      <c r="GL39" s="5"/>
      <c r="GM39" s="16"/>
      <c r="GN39" s="59"/>
      <c r="GO39" s="5"/>
      <c r="GP39" s="16"/>
      <c r="GQ39" s="59"/>
      <c r="GR39" s="5"/>
      <c r="GS39" s="16"/>
      <c r="GT39" s="59"/>
      <c r="GU39" s="5"/>
      <c r="GV39" s="16"/>
      <c r="GW39" s="59"/>
      <c r="GX39" s="13"/>
      <c r="GY39" s="16"/>
      <c r="GZ39" s="76"/>
    </row>
    <row r="40" spans="1:208" ht="12" customHeight="1" x14ac:dyDescent="0.25">
      <c r="A40" s="4"/>
      <c r="B40" s="13"/>
      <c r="C40" s="16"/>
      <c r="D40" s="59"/>
      <c r="E40" s="5"/>
      <c r="F40" s="16"/>
      <c r="G40" s="59"/>
      <c r="H40" s="5"/>
      <c r="I40" s="16"/>
      <c r="J40" s="59"/>
      <c r="K40" s="5"/>
      <c r="L40" s="16"/>
      <c r="M40" s="59"/>
      <c r="N40" s="5"/>
      <c r="O40" s="16"/>
      <c r="P40" s="59"/>
      <c r="Q40" s="5"/>
      <c r="R40" s="16"/>
      <c r="S40" s="59"/>
      <c r="T40" s="5"/>
      <c r="U40" s="16"/>
      <c r="V40" s="59"/>
      <c r="W40" s="5"/>
      <c r="X40" s="16"/>
      <c r="Y40" s="59"/>
      <c r="Z40" s="5"/>
      <c r="AA40" s="16"/>
      <c r="AB40" s="59"/>
      <c r="AC40" s="5"/>
      <c r="AD40" s="16"/>
      <c r="AE40" s="59"/>
      <c r="AF40" s="5"/>
      <c r="AG40" s="16"/>
      <c r="AH40" s="59"/>
      <c r="AI40" s="5"/>
      <c r="AJ40" s="16"/>
      <c r="AK40" s="59"/>
      <c r="AL40" s="5"/>
      <c r="AM40" s="16"/>
      <c r="AN40" s="59"/>
      <c r="AO40" s="5"/>
      <c r="AP40" s="16"/>
      <c r="AQ40" s="59"/>
      <c r="AR40" s="5"/>
      <c r="AS40" s="16"/>
      <c r="AT40" s="59"/>
      <c r="AU40" s="5"/>
      <c r="AV40" s="16"/>
      <c r="AW40" s="59"/>
      <c r="AX40" s="5"/>
      <c r="AY40" s="16"/>
      <c r="AZ40" s="59"/>
      <c r="BA40" s="5"/>
      <c r="BB40" s="16"/>
      <c r="BC40" s="59"/>
      <c r="BD40" s="5"/>
      <c r="BE40" s="16"/>
      <c r="BF40" s="59"/>
      <c r="BG40" s="13"/>
      <c r="BH40" s="16"/>
      <c r="BI40" s="59"/>
      <c r="BJ40" s="5"/>
      <c r="BK40" s="16"/>
      <c r="BL40" s="59"/>
      <c r="BM40" s="5"/>
      <c r="BN40" s="16"/>
      <c r="BO40" s="59"/>
      <c r="BP40" s="5"/>
      <c r="BQ40" s="16"/>
      <c r="BR40" s="59"/>
      <c r="BS40" s="5"/>
      <c r="BT40" s="16"/>
      <c r="BU40" s="59"/>
      <c r="BV40" s="5"/>
      <c r="BW40" s="16"/>
      <c r="BX40" s="59"/>
      <c r="BY40" s="5"/>
      <c r="BZ40" s="16"/>
      <c r="CA40" s="59"/>
      <c r="CB40" s="5"/>
      <c r="CC40" s="16"/>
      <c r="CD40" s="59"/>
      <c r="CE40" s="5"/>
      <c r="CF40" s="16"/>
      <c r="CG40" s="59"/>
      <c r="CH40" s="5"/>
      <c r="CI40" s="16"/>
      <c r="CJ40" s="59"/>
      <c r="CK40" s="5"/>
      <c r="CL40" s="16"/>
      <c r="CM40" s="59"/>
      <c r="CN40" s="5"/>
      <c r="CO40" s="16"/>
      <c r="CP40" s="59"/>
      <c r="CQ40" s="5"/>
      <c r="CR40" s="16"/>
      <c r="CS40" s="59"/>
      <c r="CT40" s="5"/>
      <c r="CU40" s="16"/>
      <c r="CV40" s="59"/>
      <c r="CW40" s="13"/>
      <c r="CX40" s="16"/>
      <c r="CY40" s="59"/>
      <c r="CZ40" s="5"/>
      <c r="DA40" s="16"/>
      <c r="DB40" s="59"/>
      <c r="DC40" s="5"/>
      <c r="DD40" s="16"/>
      <c r="DE40" s="59"/>
      <c r="DF40" s="5"/>
      <c r="DG40" s="16"/>
      <c r="DH40" s="59"/>
      <c r="DI40" s="5"/>
      <c r="DJ40" s="16"/>
      <c r="DK40" s="59"/>
      <c r="DL40" s="5"/>
      <c r="DM40" s="16"/>
      <c r="DN40" s="59"/>
      <c r="DO40" s="5"/>
      <c r="DP40" s="16"/>
      <c r="DQ40" s="59"/>
      <c r="DR40" s="5"/>
      <c r="DS40" s="16"/>
      <c r="DT40" s="59"/>
      <c r="DU40" s="5"/>
      <c r="DV40" s="16"/>
      <c r="DW40" s="59"/>
      <c r="DX40" s="5"/>
      <c r="DY40" s="16"/>
      <c r="DZ40" s="59"/>
      <c r="EA40" s="5"/>
      <c r="EB40" s="16"/>
      <c r="EC40" s="59"/>
      <c r="ED40" s="5"/>
      <c r="EE40" s="16"/>
      <c r="EF40" s="59"/>
      <c r="EG40" s="5"/>
      <c r="EH40" s="16"/>
      <c r="EI40" s="59"/>
      <c r="EJ40" s="5"/>
      <c r="EK40" s="16"/>
      <c r="EL40" s="59"/>
      <c r="EM40" s="5"/>
      <c r="EN40" s="16"/>
      <c r="EO40" s="59"/>
      <c r="EP40" s="13"/>
      <c r="EQ40" s="16"/>
      <c r="ER40" s="59"/>
      <c r="ES40" s="5"/>
      <c r="ET40" s="16"/>
      <c r="EU40" s="59"/>
      <c r="EV40" s="5"/>
      <c r="EW40" s="16"/>
      <c r="EX40" s="59"/>
      <c r="EY40" s="5"/>
      <c r="EZ40" s="16"/>
      <c r="FA40" s="59"/>
      <c r="FB40" s="5"/>
      <c r="FC40" s="16"/>
      <c r="FD40" s="59"/>
      <c r="FE40" s="5"/>
      <c r="FF40" s="16"/>
      <c r="FG40" s="59"/>
      <c r="FH40" s="5"/>
      <c r="FI40" s="16"/>
      <c r="FJ40" s="59"/>
      <c r="FK40" s="5"/>
      <c r="FL40" s="16"/>
      <c r="FM40" s="59"/>
      <c r="FN40" s="5"/>
      <c r="FO40" s="16"/>
      <c r="FP40" s="59"/>
      <c r="FQ40" s="5"/>
      <c r="FR40" s="16"/>
      <c r="FS40" s="59"/>
      <c r="FT40" s="5"/>
      <c r="FU40" s="16"/>
      <c r="FV40" s="59"/>
      <c r="FW40" s="13"/>
      <c r="FX40" s="16"/>
      <c r="FY40" s="59"/>
      <c r="FZ40" s="5"/>
      <c r="GA40" s="16"/>
      <c r="GB40" s="59"/>
      <c r="GC40" s="5"/>
      <c r="GD40" s="16"/>
      <c r="GE40" s="59"/>
      <c r="GF40" s="5"/>
      <c r="GG40" s="16"/>
      <c r="GH40" s="59"/>
      <c r="GI40" s="5"/>
      <c r="GJ40" s="16"/>
      <c r="GK40" s="59"/>
      <c r="GL40" s="5"/>
      <c r="GM40" s="16"/>
      <c r="GN40" s="59"/>
      <c r="GO40" s="5"/>
      <c r="GP40" s="16"/>
      <c r="GQ40" s="59"/>
      <c r="GR40" s="5"/>
      <c r="GS40" s="16"/>
      <c r="GT40" s="59"/>
      <c r="GU40" s="5"/>
      <c r="GV40" s="16"/>
      <c r="GW40" s="59"/>
      <c r="GX40" s="13"/>
      <c r="GY40" s="16"/>
      <c r="GZ40" s="76"/>
    </row>
    <row r="41" spans="1:208" ht="12" customHeight="1" x14ac:dyDescent="0.25">
      <c r="A41" s="4"/>
      <c r="B41" s="13"/>
      <c r="C41" s="16"/>
      <c r="D41" s="59"/>
      <c r="E41" s="5"/>
      <c r="F41" s="16"/>
      <c r="G41" s="59"/>
      <c r="H41" s="5"/>
      <c r="I41" s="16"/>
      <c r="J41" s="59"/>
      <c r="K41" s="5"/>
      <c r="L41" s="16"/>
      <c r="M41" s="59"/>
      <c r="N41" s="5"/>
      <c r="O41" s="16"/>
      <c r="P41" s="59"/>
      <c r="Q41" s="5"/>
      <c r="R41" s="16"/>
      <c r="S41" s="59"/>
      <c r="T41" s="5"/>
      <c r="U41" s="16"/>
      <c r="V41" s="59"/>
      <c r="W41" s="5"/>
      <c r="X41" s="16"/>
      <c r="Y41" s="59"/>
      <c r="Z41" s="5"/>
      <c r="AA41" s="16"/>
      <c r="AB41" s="59"/>
      <c r="AC41" s="5"/>
      <c r="AD41" s="16"/>
      <c r="AE41" s="59"/>
      <c r="AF41" s="5"/>
      <c r="AG41" s="16"/>
      <c r="AH41" s="59"/>
      <c r="AI41" s="5"/>
      <c r="AJ41" s="16"/>
      <c r="AK41" s="59"/>
      <c r="AL41" s="5"/>
      <c r="AM41" s="16"/>
      <c r="AN41" s="59"/>
      <c r="AO41" s="5"/>
      <c r="AP41" s="16"/>
      <c r="AQ41" s="59"/>
      <c r="AR41" s="5"/>
      <c r="AS41" s="16"/>
      <c r="AT41" s="59"/>
      <c r="AU41" s="5"/>
      <c r="AV41" s="16"/>
      <c r="AW41" s="59"/>
      <c r="AX41" s="5"/>
      <c r="AY41" s="16"/>
      <c r="AZ41" s="59"/>
      <c r="BA41" s="5"/>
      <c r="BB41" s="16"/>
      <c r="BC41" s="59"/>
      <c r="BD41" s="5"/>
      <c r="BE41" s="16"/>
      <c r="BF41" s="59"/>
      <c r="BG41" s="13"/>
      <c r="BH41" s="16"/>
      <c r="BI41" s="59"/>
      <c r="BJ41" s="5"/>
      <c r="BK41" s="16"/>
      <c r="BL41" s="59"/>
      <c r="BM41" s="5"/>
      <c r="BN41" s="16"/>
      <c r="BO41" s="59"/>
      <c r="BP41" s="5"/>
      <c r="BQ41" s="16"/>
      <c r="BR41" s="59"/>
      <c r="BS41" s="5"/>
      <c r="BT41" s="16"/>
      <c r="BU41" s="59"/>
      <c r="BV41" s="5"/>
      <c r="BW41" s="16"/>
      <c r="BX41" s="59"/>
      <c r="BY41" s="5"/>
      <c r="BZ41" s="16"/>
      <c r="CA41" s="59"/>
      <c r="CB41" s="5"/>
      <c r="CC41" s="16"/>
      <c r="CD41" s="59"/>
      <c r="CE41" s="5"/>
      <c r="CF41" s="16"/>
      <c r="CG41" s="59"/>
      <c r="CH41" s="5"/>
      <c r="CI41" s="16"/>
      <c r="CJ41" s="59"/>
      <c r="CK41" s="5"/>
      <c r="CL41" s="16"/>
      <c r="CM41" s="59"/>
      <c r="CN41" s="5"/>
      <c r="CO41" s="16"/>
      <c r="CP41" s="59"/>
      <c r="CQ41" s="5"/>
      <c r="CR41" s="16"/>
      <c r="CS41" s="59"/>
      <c r="CT41" s="5"/>
      <c r="CU41" s="16"/>
      <c r="CV41" s="59"/>
      <c r="CW41" s="13"/>
      <c r="CX41" s="16"/>
      <c r="CY41" s="59"/>
      <c r="CZ41" s="5"/>
      <c r="DA41" s="16"/>
      <c r="DB41" s="59"/>
      <c r="DC41" s="5"/>
      <c r="DD41" s="16"/>
      <c r="DE41" s="59"/>
      <c r="DF41" s="5"/>
      <c r="DG41" s="16"/>
      <c r="DH41" s="59"/>
      <c r="DI41" s="5"/>
      <c r="DJ41" s="16"/>
      <c r="DK41" s="59"/>
      <c r="DL41" s="5"/>
      <c r="DM41" s="16"/>
      <c r="DN41" s="59"/>
      <c r="DO41" s="5"/>
      <c r="DP41" s="16"/>
      <c r="DQ41" s="59"/>
      <c r="DR41" s="5"/>
      <c r="DS41" s="16"/>
      <c r="DT41" s="59"/>
      <c r="DU41" s="5"/>
      <c r="DV41" s="16"/>
      <c r="DW41" s="59"/>
      <c r="DX41" s="5"/>
      <c r="DY41" s="16"/>
      <c r="DZ41" s="59"/>
      <c r="EA41" s="5"/>
      <c r="EB41" s="16"/>
      <c r="EC41" s="59"/>
      <c r="ED41" s="5"/>
      <c r="EE41" s="16"/>
      <c r="EF41" s="59"/>
      <c r="EG41" s="5"/>
      <c r="EH41" s="16"/>
      <c r="EI41" s="59"/>
      <c r="EJ41" s="5"/>
      <c r="EK41" s="16"/>
      <c r="EL41" s="59"/>
      <c r="EM41" s="5"/>
      <c r="EN41" s="16"/>
      <c r="EO41" s="59"/>
      <c r="EP41" s="13"/>
      <c r="EQ41" s="16"/>
      <c r="ER41" s="59"/>
      <c r="ES41" s="5"/>
      <c r="ET41" s="16"/>
      <c r="EU41" s="59"/>
      <c r="EV41" s="5"/>
      <c r="EW41" s="16"/>
      <c r="EX41" s="59"/>
      <c r="EY41" s="5"/>
      <c r="EZ41" s="16"/>
      <c r="FA41" s="59"/>
      <c r="FB41" s="5"/>
      <c r="FC41" s="16"/>
      <c r="FD41" s="59"/>
      <c r="FE41" s="5"/>
      <c r="FF41" s="16"/>
      <c r="FG41" s="59"/>
      <c r="FH41" s="5"/>
      <c r="FI41" s="16"/>
      <c r="FJ41" s="59"/>
      <c r="FK41" s="5"/>
      <c r="FL41" s="16"/>
      <c r="FM41" s="59"/>
      <c r="FN41" s="5"/>
      <c r="FO41" s="16"/>
      <c r="FP41" s="59"/>
      <c r="FQ41" s="5"/>
      <c r="FR41" s="16"/>
      <c r="FS41" s="59"/>
      <c r="FT41" s="5"/>
      <c r="FU41" s="16"/>
      <c r="FV41" s="59"/>
      <c r="FW41" s="13"/>
      <c r="FX41" s="16"/>
      <c r="FY41" s="59"/>
      <c r="FZ41" s="5"/>
      <c r="GA41" s="16"/>
      <c r="GB41" s="59"/>
      <c r="GC41" s="5"/>
      <c r="GD41" s="16"/>
      <c r="GE41" s="59"/>
      <c r="GF41" s="5"/>
      <c r="GG41" s="16"/>
      <c r="GH41" s="59"/>
      <c r="GI41" s="5"/>
      <c r="GJ41" s="16"/>
      <c r="GK41" s="59"/>
      <c r="GL41" s="5"/>
      <c r="GM41" s="16"/>
      <c r="GN41" s="59"/>
      <c r="GO41" s="5"/>
      <c r="GP41" s="16"/>
      <c r="GQ41" s="59"/>
      <c r="GR41" s="5"/>
      <c r="GS41" s="16"/>
      <c r="GT41" s="59"/>
      <c r="GU41" s="5"/>
      <c r="GV41" s="16"/>
      <c r="GW41" s="59"/>
      <c r="GX41" s="13"/>
      <c r="GY41" s="16"/>
      <c r="GZ41" s="76"/>
    </row>
    <row r="42" spans="1:208" ht="12" customHeight="1" x14ac:dyDescent="0.25">
      <c r="A42" s="4"/>
      <c r="B42" s="13"/>
      <c r="C42" s="16"/>
      <c r="D42" s="59"/>
      <c r="E42" s="5"/>
      <c r="F42" s="16"/>
      <c r="G42" s="59"/>
      <c r="H42" s="5"/>
      <c r="I42" s="16"/>
      <c r="J42" s="59"/>
      <c r="K42" s="5"/>
      <c r="L42" s="16"/>
      <c r="M42" s="59"/>
      <c r="N42" s="5"/>
      <c r="O42" s="16"/>
      <c r="P42" s="59"/>
      <c r="Q42" s="5"/>
      <c r="R42" s="16"/>
      <c r="S42" s="59"/>
      <c r="T42" s="5"/>
      <c r="U42" s="16"/>
      <c r="V42" s="59"/>
      <c r="W42" s="5"/>
      <c r="X42" s="16"/>
      <c r="Y42" s="59"/>
      <c r="Z42" s="5"/>
      <c r="AA42" s="16"/>
      <c r="AB42" s="59"/>
      <c r="AC42" s="5"/>
      <c r="AD42" s="16"/>
      <c r="AE42" s="59"/>
      <c r="AF42" s="5"/>
      <c r="AG42" s="16"/>
      <c r="AH42" s="59"/>
      <c r="AI42" s="5"/>
      <c r="AJ42" s="16"/>
      <c r="AK42" s="59"/>
      <c r="AL42" s="5"/>
      <c r="AM42" s="16"/>
      <c r="AN42" s="59"/>
      <c r="AO42" s="5"/>
      <c r="AP42" s="16"/>
      <c r="AQ42" s="59"/>
      <c r="AR42" s="5"/>
      <c r="AS42" s="16"/>
      <c r="AT42" s="59"/>
      <c r="AU42" s="5"/>
      <c r="AV42" s="16"/>
      <c r="AW42" s="59"/>
      <c r="AX42" s="5"/>
      <c r="AY42" s="16"/>
      <c r="AZ42" s="59"/>
      <c r="BA42" s="5"/>
      <c r="BB42" s="16"/>
      <c r="BC42" s="59"/>
      <c r="BD42" s="5"/>
      <c r="BE42" s="16"/>
      <c r="BF42" s="59"/>
      <c r="BG42" s="13"/>
      <c r="BH42" s="16"/>
      <c r="BI42" s="59"/>
      <c r="BJ42" s="5"/>
      <c r="BK42" s="16"/>
      <c r="BL42" s="59"/>
      <c r="BM42" s="5"/>
      <c r="BN42" s="16"/>
      <c r="BO42" s="59"/>
      <c r="BP42" s="5"/>
      <c r="BQ42" s="16"/>
      <c r="BR42" s="59"/>
      <c r="BS42" s="5"/>
      <c r="BT42" s="16"/>
      <c r="BU42" s="59"/>
      <c r="BV42" s="5"/>
      <c r="BW42" s="16"/>
      <c r="BX42" s="59"/>
      <c r="BY42" s="5"/>
      <c r="BZ42" s="16"/>
      <c r="CA42" s="59"/>
      <c r="CB42" s="5"/>
      <c r="CC42" s="16"/>
      <c r="CD42" s="59"/>
      <c r="CE42" s="5"/>
      <c r="CF42" s="16"/>
      <c r="CG42" s="59"/>
      <c r="CH42" s="5"/>
      <c r="CI42" s="16"/>
      <c r="CJ42" s="59"/>
      <c r="CK42" s="5"/>
      <c r="CL42" s="16"/>
      <c r="CM42" s="59"/>
      <c r="CN42" s="5"/>
      <c r="CO42" s="16"/>
      <c r="CP42" s="59"/>
      <c r="CQ42" s="5"/>
      <c r="CR42" s="16"/>
      <c r="CS42" s="59"/>
      <c r="CT42" s="5"/>
      <c r="CU42" s="16"/>
      <c r="CV42" s="59"/>
      <c r="CW42" s="13"/>
      <c r="CX42" s="16"/>
      <c r="CY42" s="59"/>
      <c r="CZ42" s="5"/>
      <c r="DA42" s="16"/>
      <c r="DB42" s="59"/>
      <c r="DC42" s="5"/>
      <c r="DD42" s="16"/>
      <c r="DE42" s="59"/>
      <c r="DF42" s="5"/>
      <c r="DG42" s="16"/>
      <c r="DH42" s="59"/>
      <c r="DI42" s="5"/>
      <c r="DJ42" s="16"/>
      <c r="DK42" s="59"/>
      <c r="DL42" s="5"/>
      <c r="DM42" s="16"/>
      <c r="DN42" s="59"/>
      <c r="DO42" s="5"/>
      <c r="DP42" s="16"/>
      <c r="DQ42" s="59"/>
      <c r="DR42" s="5"/>
      <c r="DS42" s="16"/>
      <c r="DT42" s="59"/>
      <c r="DU42" s="5"/>
      <c r="DV42" s="16"/>
      <c r="DW42" s="59"/>
      <c r="DX42" s="5"/>
      <c r="DY42" s="16"/>
      <c r="DZ42" s="59"/>
      <c r="EA42" s="5"/>
      <c r="EB42" s="16"/>
      <c r="EC42" s="59"/>
      <c r="ED42" s="5"/>
      <c r="EE42" s="16"/>
      <c r="EF42" s="59"/>
      <c r="EG42" s="5"/>
      <c r="EH42" s="16"/>
      <c r="EI42" s="59"/>
      <c r="EJ42" s="5"/>
      <c r="EK42" s="16"/>
      <c r="EL42" s="59"/>
      <c r="EM42" s="5"/>
      <c r="EN42" s="16"/>
      <c r="EO42" s="59"/>
      <c r="EP42" s="13"/>
      <c r="EQ42" s="16"/>
      <c r="ER42" s="59"/>
      <c r="ES42" s="5"/>
      <c r="ET42" s="16"/>
      <c r="EU42" s="59"/>
      <c r="EV42" s="5"/>
      <c r="EW42" s="16"/>
      <c r="EX42" s="59"/>
      <c r="EY42" s="5"/>
      <c r="EZ42" s="16"/>
      <c r="FA42" s="59"/>
      <c r="FB42" s="5"/>
      <c r="FC42" s="16"/>
      <c r="FD42" s="59"/>
      <c r="FE42" s="5"/>
      <c r="FF42" s="16"/>
      <c r="FG42" s="59"/>
      <c r="FH42" s="5"/>
      <c r="FI42" s="16"/>
      <c r="FJ42" s="59"/>
      <c r="FK42" s="5"/>
      <c r="FL42" s="16"/>
      <c r="FM42" s="59"/>
      <c r="FN42" s="5"/>
      <c r="FO42" s="16"/>
      <c r="FP42" s="59"/>
      <c r="FQ42" s="5"/>
      <c r="FR42" s="16"/>
      <c r="FS42" s="59"/>
      <c r="FT42" s="5"/>
      <c r="FU42" s="16"/>
      <c r="FV42" s="59"/>
      <c r="FW42" s="13"/>
      <c r="FX42" s="16"/>
      <c r="FY42" s="59"/>
      <c r="FZ42" s="5"/>
      <c r="GA42" s="16"/>
      <c r="GB42" s="59"/>
      <c r="GC42" s="5"/>
      <c r="GD42" s="16"/>
      <c r="GE42" s="59"/>
      <c r="GF42" s="5"/>
      <c r="GG42" s="16"/>
      <c r="GH42" s="59"/>
      <c r="GI42" s="5"/>
      <c r="GJ42" s="16"/>
      <c r="GK42" s="59"/>
      <c r="GL42" s="5"/>
      <c r="GM42" s="16"/>
      <c r="GN42" s="59"/>
      <c r="GO42" s="5"/>
      <c r="GP42" s="16"/>
      <c r="GQ42" s="59"/>
      <c r="GR42" s="5"/>
      <c r="GS42" s="16"/>
      <c r="GT42" s="59"/>
      <c r="GU42" s="5"/>
      <c r="GV42" s="16"/>
      <c r="GW42" s="59"/>
      <c r="GX42" s="13"/>
      <c r="GY42" s="16"/>
      <c r="GZ42" s="76"/>
    </row>
    <row r="43" spans="1:208" ht="12" customHeight="1" x14ac:dyDescent="0.25">
      <c r="A43" s="4"/>
      <c r="B43" s="13"/>
      <c r="C43" s="16"/>
      <c r="D43" s="59"/>
      <c r="E43" s="5"/>
      <c r="F43" s="16"/>
      <c r="G43" s="59"/>
      <c r="H43" s="5"/>
      <c r="I43" s="16"/>
      <c r="J43" s="59"/>
      <c r="K43" s="5"/>
      <c r="L43" s="16"/>
      <c r="M43" s="59"/>
      <c r="N43" s="5"/>
      <c r="O43" s="16"/>
      <c r="P43" s="59"/>
      <c r="Q43" s="5"/>
      <c r="R43" s="16"/>
      <c r="S43" s="59"/>
      <c r="T43" s="5"/>
      <c r="U43" s="16"/>
      <c r="V43" s="59"/>
      <c r="W43" s="5"/>
      <c r="X43" s="16"/>
      <c r="Y43" s="59"/>
      <c r="Z43" s="5"/>
      <c r="AA43" s="16"/>
      <c r="AB43" s="59"/>
      <c r="AC43" s="5"/>
      <c r="AD43" s="16"/>
      <c r="AE43" s="59"/>
      <c r="AF43" s="5"/>
      <c r="AG43" s="16"/>
      <c r="AH43" s="59"/>
      <c r="AI43" s="5"/>
      <c r="AJ43" s="16"/>
      <c r="AK43" s="59"/>
      <c r="AL43" s="5"/>
      <c r="AM43" s="16"/>
      <c r="AN43" s="59"/>
      <c r="AO43" s="5"/>
      <c r="AP43" s="16"/>
      <c r="AQ43" s="59"/>
      <c r="AR43" s="5"/>
      <c r="AS43" s="16"/>
      <c r="AT43" s="59"/>
      <c r="AU43" s="5"/>
      <c r="AV43" s="16"/>
      <c r="AW43" s="59"/>
      <c r="AX43" s="5"/>
      <c r="AY43" s="16"/>
      <c r="AZ43" s="59"/>
      <c r="BA43" s="5"/>
      <c r="BB43" s="16"/>
      <c r="BC43" s="59"/>
      <c r="BD43" s="5"/>
      <c r="BE43" s="16"/>
      <c r="BF43" s="59"/>
      <c r="BG43" s="13"/>
      <c r="BH43" s="16"/>
      <c r="BI43" s="59"/>
      <c r="BJ43" s="5"/>
      <c r="BK43" s="16"/>
      <c r="BL43" s="59"/>
      <c r="BM43" s="5"/>
      <c r="BN43" s="16"/>
      <c r="BO43" s="59"/>
      <c r="BP43" s="5"/>
      <c r="BQ43" s="16"/>
      <c r="BR43" s="59"/>
      <c r="BS43" s="5"/>
      <c r="BT43" s="16"/>
      <c r="BU43" s="59"/>
      <c r="BV43" s="5"/>
      <c r="BW43" s="16"/>
      <c r="BX43" s="59"/>
      <c r="BY43" s="5"/>
      <c r="BZ43" s="16"/>
      <c r="CA43" s="59"/>
      <c r="CB43" s="5"/>
      <c r="CC43" s="16"/>
      <c r="CD43" s="59"/>
      <c r="CE43" s="5"/>
      <c r="CF43" s="16"/>
      <c r="CG43" s="59"/>
      <c r="CH43" s="5"/>
      <c r="CI43" s="16"/>
      <c r="CJ43" s="59"/>
      <c r="CK43" s="5"/>
      <c r="CL43" s="16"/>
      <c r="CM43" s="59"/>
      <c r="CN43" s="5"/>
      <c r="CO43" s="16"/>
      <c r="CP43" s="59"/>
      <c r="CQ43" s="5"/>
      <c r="CR43" s="16"/>
      <c r="CS43" s="59"/>
      <c r="CT43" s="5"/>
      <c r="CU43" s="16"/>
      <c r="CV43" s="59"/>
      <c r="CW43" s="13"/>
      <c r="CX43" s="16"/>
      <c r="CY43" s="59"/>
      <c r="CZ43" s="5"/>
      <c r="DA43" s="16"/>
      <c r="DB43" s="59"/>
      <c r="DC43" s="5"/>
      <c r="DD43" s="16"/>
      <c r="DE43" s="59"/>
      <c r="DF43" s="5"/>
      <c r="DG43" s="16"/>
      <c r="DH43" s="59"/>
      <c r="DI43" s="5"/>
      <c r="DJ43" s="16"/>
      <c r="DK43" s="59"/>
      <c r="DL43" s="5"/>
      <c r="DM43" s="16"/>
      <c r="DN43" s="59"/>
      <c r="DO43" s="5"/>
      <c r="DP43" s="16"/>
      <c r="DQ43" s="59"/>
      <c r="DR43" s="5"/>
      <c r="DS43" s="16"/>
      <c r="DT43" s="59"/>
      <c r="DU43" s="5"/>
      <c r="DV43" s="16"/>
      <c r="DW43" s="59"/>
      <c r="DX43" s="5"/>
      <c r="DY43" s="16"/>
      <c r="DZ43" s="59"/>
      <c r="EA43" s="5"/>
      <c r="EB43" s="16"/>
      <c r="EC43" s="59"/>
      <c r="ED43" s="5"/>
      <c r="EE43" s="16"/>
      <c r="EF43" s="59"/>
      <c r="EG43" s="5"/>
      <c r="EH43" s="16"/>
      <c r="EI43" s="59"/>
      <c r="EJ43" s="5"/>
      <c r="EK43" s="16"/>
      <c r="EL43" s="59"/>
      <c r="EM43" s="5"/>
      <c r="EN43" s="16"/>
      <c r="EO43" s="59"/>
      <c r="EP43" s="13"/>
      <c r="EQ43" s="16"/>
      <c r="ER43" s="59"/>
      <c r="ES43" s="5"/>
      <c r="ET43" s="16"/>
      <c r="EU43" s="59"/>
      <c r="EV43" s="5"/>
      <c r="EW43" s="16"/>
      <c r="EX43" s="59"/>
      <c r="EY43" s="5"/>
      <c r="EZ43" s="16"/>
      <c r="FA43" s="59"/>
      <c r="FB43" s="5"/>
      <c r="FC43" s="16"/>
      <c r="FD43" s="59"/>
      <c r="FE43" s="5"/>
      <c r="FF43" s="16"/>
      <c r="FG43" s="59"/>
      <c r="FH43" s="5"/>
      <c r="FI43" s="16"/>
      <c r="FJ43" s="59"/>
      <c r="FK43" s="5"/>
      <c r="FL43" s="16"/>
      <c r="FM43" s="59"/>
      <c r="FN43" s="5"/>
      <c r="FO43" s="16"/>
      <c r="FP43" s="59"/>
      <c r="FQ43" s="5"/>
      <c r="FR43" s="16"/>
      <c r="FS43" s="59"/>
      <c r="FT43" s="5"/>
      <c r="FU43" s="16"/>
      <c r="FV43" s="59"/>
      <c r="FW43" s="13"/>
      <c r="FX43" s="16"/>
      <c r="FY43" s="59"/>
      <c r="FZ43" s="5"/>
      <c r="GA43" s="16"/>
      <c r="GB43" s="59"/>
      <c r="GC43" s="5"/>
      <c r="GD43" s="16"/>
      <c r="GE43" s="59"/>
      <c r="GF43" s="5"/>
      <c r="GG43" s="16"/>
      <c r="GH43" s="59"/>
      <c r="GI43" s="5"/>
      <c r="GJ43" s="16"/>
      <c r="GK43" s="59"/>
      <c r="GL43" s="5"/>
      <c r="GM43" s="16"/>
      <c r="GN43" s="59"/>
      <c r="GO43" s="5"/>
      <c r="GP43" s="16"/>
      <c r="GQ43" s="59"/>
      <c r="GR43" s="5"/>
      <c r="GS43" s="16"/>
      <c r="GT43" s="59"/>
      <c r="GU43" s="5"/>
      <c r="GV43" s="16"/>
      <c r="GW43" s="59"/>
      <c r="GX43" s="13"/>
      <c r="GY43" s="16"/>
      <c r="GZ43" s="76"/>
    </row>
    <row r="44" spans="1:208" ht="12" customHeight="1" x14ac:dyDescent="0.25">
      <c r="A44" s="4"/>
      <c r="B44" s="13"/>
      <c r="C44" s="16"/>
      <c r="D44" s="59"/>
      <c r="E44" s="5"/>
      <c r="F44" s="16"/>
      <c r="G44" s="59"/>
      <c r="H44" s="5"/>
      <c r="I44" s="16"/>
      <c r="J44" s="59"/>
      <c r="K44" s="5"/>
      <c r="L44" s="16"/>
      <c r="M44" s="59"/>
      <c r="N44" s="5"/>
      <c r="O44" s="16"/>
      <c r="P44" s="59"/>
      <c r="Q44" s="5"/>
      <c r="R44" s="16"/>
      <c r="S44" s="59"/>
      <c r="T44" s="5"/>
      <c r="U44" s="16"/>
      <c r="V44" s="59"/>
      <c r="W44" s="5"/>
      <c r="X44" s="16"/>
      <c r="Y44" s="59"/>
      <c r="Z44" s="5"/>
      <c r="AA44" s="16"/>
      <c r="AB44" s="59"/>
      <c r="AC44" s="5"/>
      <c r="AD44" s="16"/>
      <c r="AE44" s="59"/>
      <c r="AF44" s="5"/>
      <c r="AG44" s="16"/>
      <c r="AH44" s="59"/>
      <c r="AI44" s="5"/>
      <c r="AJ44" s="16"/>
      <c r="AK44" s="59"/>
      <c r="AL44" s="5"/>
      <c r="AM44" s="16"/>
      <c r="AN44" s="59"/>
      <c r="AO44" s="5"/>
      <c r="AP44" s="16"/>
      <c r="AQ44" s="59"/>
      <c r="AR44" s="5"/>
      <c r="AS44" s="16"/>
      <c r="AT44" s="59"/>
      <c r="AU44" s="5"/>
      <c r="AV44" s="16"/>
      <c r="AW44" s="59"/>
      <c r="AX44" s="5"/>
      <c r="AY44" s="16"/>
      <c r="AZ44" s="59"/>
      <c r="BA44" s="5"/>
      <c r="BB44" s="16"/>
      <c r="BC44" s="59"/>
      <c r="BD44" s="5"/>
      <c r="BE44" s="16"/>
      <c r="BF44" s="59"/>
      <c r="BG44" s="13"/>
      <c r="BH44" s="16"/>
      <c r="BI44" s="59"/>
      <c r="BJ44" s="5"/>
      <c r="BK44" s="16"/>
      <c r="BL44" s="59"/>
      <c r="BM44" s="5"/>
      <c r="BN44" s="16"/>
      <c r="BO44" s="59"/>
      <c r="BP44" s="5"/>
      <c r="BQ44" s="16"/>
      <c r="BR44" s="59"/>
      <c r="BS44" s="5"/>
      <c r="BT44" s="16"/>
      <c r="BU44" s="59"/>
      <c r="BV44" s="5"/>
      <c r="BW44" s="16"/>
      <c r="BX44" s="59"/>
      <c r="BY44" s="5"/>
      <c r="BZ44" s="16"/>
      <c r="CA44" s="59"/>
      <c r="CB44" s="5"/>
      <c r="CC44" s="16"/>
      <c r="CD44" s="59"/>
      <c r="CE44" s="5"/>
      <c r="CF44" s="16"/>
      <c r="CG44" s="59"/>
      <c r="CH44" s="5"/>
      <c r="CI44" s="16"/>
      <c r="CJ44" s="59"/>
      <c r="CK44" s="5"/>
      <c r="CL44" s="16"/>
      <c r="CM44" s="59"/>
      <c r="CN44" s="5"/>
      <c r="CO44" s="16"/>
      <c r="CP44" s="59"/>
      <c r="CQ44" s="5"/>
      <c r="CR44" s="16"/>
      <c r="CS44" s="59"/>
      <c r="CT44" s="5"/>
      <c r="CU44" s="16"/>
      <c r="CV44" s="59"/>
      <c r="CW44" s="13"/>
      <c r="CX44" s="16"/>
      <c r="CY44" s="59"/>
      <c r="CZ44" s="5"/>
      <c r="DA44" s="16"/>
      <c r="DB44" s="59"/>
      <c r="DC44" s="5"/>
      <c r="DD44" s="16"/>
      <c r="DE44" s="59"/>
      <c r="DF44" s="5"/>
      <c r="DG44" s="16"/>
      <c r="DH44" s="59"/>
      <c r="DI44" s="5"/>
      <c r="DJ44" s="16"/>
      <c r="DK44" s="59"/>
      <c r="DL44" s="5"/>
      <c r="DM44" s="16"/>
      <c r="DN44" s="59"/>
      <c r="DO44" s="5"/>
      <c r="DP44" s="16"/>
      <c r="DQ44" s="59"/>
      <c r="DR44" s="5"/>
      <c r="DS44" s="16"/>
      <c r="DT44" s="59"/>
      <c r="DU44" s="5"/>
      <c r="DV44" s="16"/>
      <c r="DW44" s="59"/>
      <c r="DX44" s="5"/>
      <c r="DY44" s="16"/>
      <c r="DZ44" s="59"/>
      <c r="EA44" s="5"/>
      <c r="EB44" s="16"/>
      <c r="EC44" s="59"/>
      <c r="ED44" s="5"/>
      <c r="EE44" s="16"/>
      <c r="EF44" s="59"/>
      <c r="EG44" s="5"/>
      <c r="EH44" s="16"/>
      <c r="EI44" s="59"/>
      <c r="EJ44" s="5"/>
      <c r="EK44" s="16"/>
      <c r="EL44" s="59"/>
      <c r="EM44" s="5"/>
      <c r="EN44" s="16"/>
      <c r="EO44" s="59"/>
      <c r="EP44" s="13"/>
      <c r="EQ44" s="16"/>
      <c r="ER44" s="59"/>
      <c r="ES44" s="5"/>
      <c r="ET44" s="16"/>
      <c r="EU44" s="59"/>
      <c r="EV44" s="5"/>
      <c r="EW44" s="16"/>
      <c r="EX44" s="59"/>
      <c r="EY44" s="5"/>
      <c r="EZ44" s="16"/>
      <c r="FA44" s="59"/>
      <c r="FB44" s="5"/>
      <c r="FC44" s="16"/>
      <c r="FD44" s="59"/>
      <c r="FE44" s="5"/>
      <c r="FF44" s="16"/>
      <c r="FG44" s="59"/>
      <c r="FH44" s="5"/>
      <c r="FI44" s="16"/>
      <c r="FJ44" s="59"/>
      <c r="FK44" s="5"/>
      <c r="FL44" s="16"/>
      <c r="FM44" s="59"/>
      <c r="FN44" s="5"/>
      <c r="FO44" s="16"/>
      <c r="FP44" s="59"/>
      <c r="FQ44" s="5"/>
      <c r="FR44" s="16"/>
      <c r="FS44" s="59"/>
      <c r="FT44" s="5"/>
      <c r="FU44" s="16"/>
      <c r="FV44" s="59"/>
      <c r="FW44" s="13"/>
      <c r="FX44" s="16"/>
      <c r="FY44" s="59"/>
      <c r="FZ44" s="5"/>
      <c r="GA44" s="16"/>
      <c r="GB44" s="59"/>
      <c r="GC44" s="5"/>
      <c r="GD44" s="16"/>
      <c r="GE44" s="59"/>
      <c r="GF44" s="5"/>
      <c r="GG44" s="16"/>
      <c r="GH44" s="59"/>
      <c r="GI44" s="5"/>
      <c r="GJ44" s="16"/>
      <c r="GK44" s="59"/>
      <c r="GL44" s="5"/>
      <c r="GM44" s="16"/>
      <c r="GN44" s="59"/>
      <c r="GO44" s="5"/>
      <c r="GP44" s="16"/>
      <c r="GQ44" s="59"/>
      <c r="GR44" s="5"/>
      <c r="GS44" s="16"/>
      <c r="GT44" s="59"/>
      <c r="GU44" s="5"/>
      <c r="GV44" s="16"/>
      <c r="GW44" s="59"/>
      <c r="GX44" s="13"/>
      <c r="GY44" s="16"/>
      <c r="GZ44" s="76"/>
    </row>
    <row r="45" spans="1:208" ht="12" customHeight="1" x14ac:dyDescent="0.25">
      <c r="A45" s="4"/>
      <c r="B45" s="13"/>
      <c r="C45" s="16"/>
      <c r="D45" s="59"/>
      <c r="E45" s="5"/>
      <c r="F45" s="16"/>
      <c r="G45" s="59"/>
      <c r="H45" s="5"/>
      <c r="I45" s="16"/>
      <c r="J45" s="59"/>
      <c r="K45" s="5"/>
      <c r="L45" s="16"/>
      <c r="M45" s="59"/>
      <c r="N45" s="5"/>
      <c r="O45" s="16"/>
      <c r="P45" s="59"/>
      <c r="Q45" s="5"/>
      <c r="R45" s="16"/>
      <c r="S45" s="59"/>
      <c r="T45" s="5"/>
      <c r="U45" s="16"/>
      <c r="V45" s="59"/>
      <c r="W45" s="5"/>
      <c r="X45" s="16"/>
      <c r="Y45" s="59"/>
      <c r="Z45" s="5"/>
      <c r="AA45" s="16"/>
      <c r="AB45" s="59"/>
      <c r="AC45" s="5"/>
      <c r="AD45" s="16"/>
      <c r="AE45" s="59"/>
      <c r="AF45" s="5"/>
      <c r="AG45" s="16"/>
      <c r="AH45" s="59"/>
      <c r="AI45" s="5"/>
      <c r="AJ45" s="16"/>
      <c r="AK45" s="59"/>
      <c r="AL45" s="5"/>
      <c r="AM45" s="16"/>
      <c r="AN45" s="59"/>
      <c r="AO45" s="5"/>
      <c r="AP45" s="16"/>
      <c r="AQ45" s="59"/>
      <c r="AR45" s="5"/>
      <c r="AS45" s="16"/>
      <c r="AT45" s="59"/>
      <c r="AU45" s="5"/>
      <c r="AV45" s="16"/>
      <c r="AW45" s="59"/>
      <c r="AX45" s="5"/>
      <c r="AY45" s="16"/>
      <c r="AZ45" s="59"/>
      <c r="BA45" s="5"/>
      <c r="BB45" s="16"/>
      <c r="BC45" s="59"/>
      <c r="BD45" s="5"/>
      <c r="BE45" s="16"/>
      <c r="BF45" s="59"/>
      <c r="BG45" s="13"/>
      <c r="BH45" s="16"/>
      <c r="BI45" s="59"/>
      <c r="BJ45" s="5"/>
      <c r="BK45" s="16"/>
      <c r="BL45" s="59"/>
      <c r="BM45" s="5"/>
      <c r="BN45" s="16"/>
      <c r="BO45" s="59"/>
      <c r="BP45" s="5"/>
      <c r="BQ45" s="16"/>
      <c r="BR45" s="59"/>
      <c r="BS45" s="5"/>
      <c r="BT45" s="16"/>
      <c r="BU45" s="59"/>
      <c r="BV45" s="5"/>
      <c r="BW45" s="16"/>
      <c r="BX45" s="59"/>
      <c r="BY45" s="5"/>
      <c r="BZ45" s="16"/>
      <c r="CA45" s="59"/>
      <c r="CB45" s="5"/>
      <c r="CC45" s="16"/>
      <c r="CD45" s="59"/>
      <c r="CE45" s="5"/>
      <c r="CF45" s="16"/>
      <c r="CG45" s="59"/>
      <c r="CH45" s="5"/>
      <c r="CI45" s="16"/>
      <c r="CJ45" s="59"/>
      <c r="CK45" s="5"/>
      <c r="CL45" s="16"/>
      <c r="CM45" s="59"/>
      <c r="CN45" s="5"/>
      <c r="CO45" s="16"/>
      <c r="CP45" s="59"/>
      <c r="CQ45" s="5"/>
      <c r="CR45" s="16"/>
      <c r="CS45" s="59"/>
      <c r="CT45" s="5"/>
      <c r="CU45" s="16"/>
      <c r="CV45" s="59"/>
      <c r="CW45" s="13"/>
      <c r="CX45" s="16"/>
      <c r="CY45" s="59"/>
      <c r="CZ45" s="5"/>
      <c r="DA45" s="16"/>
      <c r="DB45" s="59"/>
      <c r="DC45" s="5"/>
      <c r="DD45" s="16"/>
      <c r="DE45" s="59"/>
      <c r="DF45" s="5"/>
      <c r="DG45" s="16"/>
      <c r="DH45" s="59"/>
      <c r="DI45" s="5"/>
      <c r="DJ45" s="16"/>
      <c r="DK45" s="59"/>
      <c r="DL45" s="5"/>
      <c r="DM45" s="16"/>
      <c r="DN45" s="59"/>
      <c r="DO45" s="5"/>
      <c r="DP45" s="16"/>
      <c r="DQ45" s="59"/>
      <c r="DR45" s="5"/>
      <c r="DS45" s="16"/>
      <c r="DT45" s="59"/>
      <c r="DU45" s="5"/>
      <c r="DV45" s="16"/>
      <c r="DW45" s="59"/>
      <c r="DX45" s="5"/>
      <c r="DY45" s="16"/>
      <c r="DZ45" s="59"/>
      <c r="EA45" s="5"/>
      <c r="EB45" s="16"/>
      <c r="EC45" s="59"/>
      <c r="ED45" s="5"/>
      <c r="EE45" s="16"/>
      <c r="EF45" s="59"/>
      <c r="EG45" s="5"/>
      <c r="EH45" s="16"/>
      <c r="EI45" s="59"/>
      <c r="EJ45" s="5"/>
      <c r="EK45" s="16"/>
      <c r="EL45" s="59"/>
      <c r="EM45" s="5"/>
      <c r="EN45" s="16"/>
      <c r="EO45" s="59"/>
      <c r="EP45" s="13"/>
      <c r="EQ45" s="16"/>
      <c r="ER45" s="59"/>
      <c r="ES45" s="5"/>
      <c r="ET45" s="16"/>
      <c r="EU45" s="59"/>
      <c r="EV45" s="5"/>
      <c r="EW45" s="16"/>
      <c r="EX45" s="59"/>
      <c r="EY45" s="5"/>
      <c r="EZ45" s="16"/>
      <c r="FA45" s="59"/>
      <c r="FB45" s="5"/>
      <c r="FC45" s="16"/>
      <c r="FD45" s="59"/>
      <c r="FE45" s="5"/>
      <c r="FF45" s="16"/>
      <c r="FG45" s="59"/>
      <c r="FH45" s="5"/>
      <c r="FI45" s="16"/>
      <c r="FJ45" s="59"/>
      <c r="FK45" s="5"/>
      <c r="FL45" s="16"/>
      <c r="FM45" s="59"/>
      <c r="FN45" s="5"/>
      <c r="FO45" s="16"/>
      <c r="FP45" s="59"/>
      <c r="FQ45" s="5"/>
      <c r="FR45" s="16"/>
      <c r="FS45" s="59"/>
      <c r="FT45" s="5"/>
      <c r="FU45" s="16"/>
      <c r="FV45" s="59"/>
      <c r="FW45" s="13"/>
      <c r="FX45" s="16"/>
      <c r="FY45" s="59"/>
      <c r="FZ45" s="5"/>
      <c r="GA45" s="16"/>
      <c r="GB45" s="59"/>
      <c r="GC45" s="5"/>
      <c r="GD45" s="16"/>
      <c r="GE45" s="59"/>
      <c r="GF45" s="5"/>
      <c r="GG45" s="16"/>
      <c r="GH45" s="59"/>
      <c r="GI45" s="5"/>
      <c r="GJ45" s="16"/>
      <c r="GK45" s="59"/>
      <c r="GL45" s="5"/>
      <c r="GM45" s="16"/>
      <c r="GN45" s="59"/>
      <c r="GO45" s="5"/>
      <c r="GP45" s="16"/>
      <c r="GQ45" s="59"/>
      <c r="GR45" s="5"/>
      <c r="GS45" s="16"/>
      <c r="GT45" s="59"/>
      <c r="GU45" s="5"/>
      <c r="GV45" s="16"/>
      <c r="GW45" s="59"/>
      <c r="GX45" s="13"/>
      <c r="GY45" s="16"/>
      <c r="GZ45" s="76"/>
    </row>
    <row r="46" spans="1:208" ht="12" customHeight="1" x14ac:dyDescent="0.25">
      <c r="A46" s="4"/>
      <c r="B46" s="13"/>
      <c r="C46" s="16"/>
      <c r="D46" s="59"/>
      <c r="E46" s="5"/>
      <c r="F46" s="16"/>
      <c r="G46" s="59"/>
      <c r="H46" s="5"/>
      <c r="I46" s="16"/>
      <c r="J46" s="59"/>
      <c r="K46" s="5"/>
      <c r="L46" s="16"/>
      <c r="M46" s="59"/>
      <c r="N46" s="5"/>
      <c r="O46" s="16"/>
      <c r="P46" s="59"/>
      <c r="Q46" s="5"/>
      <c r="R46" s="16"/>
      <c r="S46" s="59"/>
      <c r="T46" s="5"/>
      <c r="U46" s="16"/>
      <c r="V46" s="59"/>
      <c r="W46" s="5"/>
      <c r="X46" s="16"/>
      <c r="Y46" s="59"/>
      <c r="Z46" s="5"/>
      <c r="AA46" s="16"/>
      <c r="AB46" s="59"/>
      <c r="AC46" s="5"/>
      <c r="AD46" s="16"/>
      <c r="AE46" s="59"/>
      <c r="AF46" s="5"/>
      <c r="AG46" s="16"/>
      <c r="AH46" s="59"/>
      <c r="AI46" s="5"/>
      <c r="AJ46" s="16"/>
      <c r="AK46" s="59"/>
      <c r="AL46" s="5"/>
      <c r="AM46" s="16"/>
      <c r="AN46" s="59"/>
      <c r="AO46" s="5"/>
      <c r="AP46" s="16"/>
      <c r="AQ46" s="59"/>
      <c r="AR46" s="5"/>
      <c r="AS46" s="16"/>
      <c r="AT46" s="59"/>
      <c r="AU46" s="5"/>
      <c r="AV46" s="16"/>
      <c r="AW46" s="59"/>
      <c r="AX46" s="5"/>
      <c r="AY46" s="16"/>
      <c r="AZ46" s="59"/>
      <c r="BA46" s="5"/>
      <c r="BB46" s="16"/>
      <c r="BC46" s="59"/>
      <c r="BD46" s="5"/>
      <c r="BE46" s="16"/>
      <c r="BF46" s="59"/>
      <c r="BG46" s="13"/>
      <c r="BH46" s="16"/>
      <c r="BI46" s="59"/>
      <c r="BJ46" s="5"/>
      <c r="BK46" s="16"/>
      <c r="BL46" s="59"/>
      <c r="BM46" s="5"/>
      <c r="BN46" s="16"/>
      <c r="BO46" s="59"/>
      <c r="BP46" s="5"/>
      <c r="BQ46" s="16"/>
      <c r="BR46" s="59"/>
      <c r="BS46" s="5"/>
      <c r="BT46" s="16"/>
      <c r="BU46" s="59"/>
      <c r="BV46" s="5"/>
      <c r="BW46" s="16"/>
      <c r="BX46" s="59"/>
      <c r="BY46" s="5"/>
      <c r="BZ46" s="16"/>
      <c r="CA46" s="59"/>
      <c r="CB46" s="5"/>
      <c r="CC46" s="16"/>
      <c r="CD46" s="59"/>
      <c r="CE46" s="5"/>
      <c r="CF46" s="16"/>
      <c r="CG46" s="59"/>
      <c r="CH46" s="5"/>
      <c r="CI46" s="16"/>
      <c r="CJ46" s="59"/>
      <c r="CK46" s="5"/>
      <c r="CL46" s="16"/>
      <c r="CM46" s="59"/>
      <c r="CN46" s="5"/>
      <c r="CO46" s="16"/>
      <c r="CP46" s="59"/>
      <c r="CQ46" s="5"/>
      <c r="CR46" s="16"/>
      <c r="CS46" s="59"/>
      <c r="CT46" s="5"/>
      <c r="CU46" s="16"/>
      <c r="CV46" s="59"/>
      <c r="CW46" s="13"/>
      <c r="CX46" s="16"/>
      <c r="CY46" s="59"/>
      <c r="CZ46" s="5"/>
      <c r="DA46" s="16"/>
      <c r="DB46" s="59"/>
      <c r="DC46" s="5"/>
      <c r="DD46" s="16"/>
      <c r="DE46" s="59"/>
      <c r="DF46" s="5"/>
      <c r="DG46" s="16"/>
      <c r="DH46" s="59"/>
      <c r="DI46" s="5"/>
      <c r="DJ46" s="16"/>
      <c r="DK46" s="59"/>
      <c r="DL46" s="5"/>
      <c r="DM46" s="16"/>
      <c r="DN46" s="59"/>
      <c r="DO46" s="5"/>
      <c r="DP46" s="16"/>
      <c r="DQ46" s="59"/>
      <c r="DR46" s="5"/>
      <c r="DS46" s="16"/>
      <c r="DT46" s="59"/>
      <c r="DU46" s="5"/>
      <c r="DV46" s="16"/>
      <c r="DW46" s="59"/>
      <c r="DX46" s="5"/>
      <c r="DY46" s="16"/>
      <c r="DZ46" s="59"/>
      <c r="EA46" s="5"/>
      <c r="EB46" s="16"/>
      <c r="EC46" s="59"/>
      <c r="ED46" s="5"/>
      <c r="EE46" s="16"/>
      <c r="EF46" s="59"/>
      <c r="EG46" s="5"/>
      <c r="EH46" s="16"/>
      <c r="EI46" s="59"/>
      <c r="EJ46" s="5"/>
      <c r="EK46" s="16"/>
      <c r="EL46" s="59"/>
      <c r="EM46" s="5"/>
      <c r="EN46" s="16"/>
      <c r="EO46" s="59"/>
      <c r="EP46" s="13"/>
      <c r="EQ46" s="16"/>
      <c r="ER46" s="59"/>
      <c r="ES46" s="5"/>
      <c r="ET46" s="16"/>
      <c r="EU46" s="59"/>
      <c r="EV46" s="5"/>
      <c r="EW46" s="16"/>
      <c r="EX46" s="59"/>
      <c r="EY46" s="5"/>
      <c r="EZ46" s="16"/>
      <c r="FA46" s="59"/>
      <c r="FB46" s="5"/>
      <c r="FC46" s="16"/>
      <c r="FD46" s="59"/>
      <c r="FE46" s="5"/>
      <c r="FF46" s="16"/>
      <c r="FG46" s="59"/>
      <c r="FH46" s="5"/>
      <c r="FI46" s="16"/>
      <c r="FJ46" s="59"/>
      <c r="FK46" s="5"/>
      <c r="FL46" s="16"/>
      <c r="FM46" s="59"/>
      <c r="FN46" s="5"/>
      <c r="FO46" s="16"/>
      <c r="FP46" s="59"/>
      <c r="FQ46" s="5"/>
      <c r="FR46" s="16"/>
      <c r="FS46" s="59"/>
      <c r="FT46" s="5"/>
      <c r="FU46" s="16"/>
      <c r="FV46" s="59"/>
      <c r="FW46" s="13"/>
      <c r="FX46" s="16"/>
      <c r="FY46" s="59"/>
      <c r="FZ46" s="5"/>
      <c r="GA46" s="16"/>
      <c r="GB46" s="59"/>
      <c r="GC46" s="5"/>
      <c r="GD46" s="16"/>
      <c r="GE46" s="59"/>
      <c r="GF46" s="5"/>
      <c r="GG46" s="16"/>
      <c r="GH46" s="59"/>
      <c r="GI46" s="5"/>
      <c r="GJ46" s="16"/>
      <c r="GK46" s="59"/>
      <c r="GL46" s="5"/>
      <c r="GM46" s="16"/>
      <c r="GN46" s="59"/>
      <c r="GO46" s="5"/>
      <c r="GP46" s="16"/>
      <c r="GQ46" s="59"/>
      <c r="GR46" s="5"/>
      <c r="GS46" s="16"/>
      <c r="GT46" s="59"/>
      <c r="GU46" s="5"/>
      <c r="GV46" s="16"/>
      <c r="GW46" s="59"/>
      <c r="GX46" s="13"/>
      <c r="GY46" s="16"/>
      <c r="GZ46" s="76"/>
    </row>
    <row r="47" spans="1:208" ht="12" customHeight="1" x14ac:dyDescent="0.25">
      <c r="A47" s="4"/>
      <c r="B47" s="13"/>
      <c r="C47" s="16"/>
      <c r="D47" s="59"/>
      <c r="E47" s="5"/>
      <c r="F47" s="16"/>
      <c r="G47" s="59"/>
      <c r="H47" s="5"/>
      <c r="I47" s="16"/>
      <c r="J47" s="59"/>
      <c r="K47" s="5"/>
      <c r="L47" s="16"/>
      <c r="M47" s="59"/>
      <c r="N47" s="5"/>
      <c r="O47" s="16"/>
      <c r="P47" s="59"/>
      <c r="Q47" s="5"/>
      <c r="R47" s="16"/>
      <c r="S47" s="59"/>
      <c r="T47" s="5"/>
      <c r="U47" s="16"/>
      <c r="V47" s="59"/>
      <c r="W47" s="5"/>
      <c r="X47" s="16"/>
      <c r="Y47" s="59"/>
      <c r="Z47" s="5"/>
      <c r="AA47" s="16"/>
      <c r="AB47" s="59"/>
      <c r="AC47" s="5"/>
      <c r="AD47" s="16"/>
      <c r="AE47" s="59"/>
      <c r="AF47" s="5"/>
      <c r="AG47" s="16"/>
      <c r="AH47" s="59"/>
      <c r="AI47" s="5"/>
      <c r="AJ47" s="16"/>
      <c r="AK47" s="59"/>
      <c r="AL47" s="5"/>
      <c r="AM47" s="16"/>
      <c r="AN47" s="59"/>
      <c r="AO47" s="5"/>
      <c r="AP47" s="16"/>
      <c r="AQ47" s="59"/>
      <c r="AR47" s="5"/>
      <c r="AS47" s="16"/>
      <c r="AT47" s="59"/>
      <c r="AU47" s="5"/>
      <c r="AV47" s="16"/>
      <c r="AW47" s="59"/>
      <c r="AX47" s="5"/>
      <c r="AY47" s="16"/>
      <c r="AZ47" s="59"/>
      <c r="BA47" s="5"/>
      <c r="BB47" s="16"/>
      <c r="BC47" s="59"/>
      <c r="BD47" s="5"/>
      <c r="BE47" s="16"/>
      <c r="BF47" s="59"/>
      <c r="BG47" s="13"/>
      <c r="BH47" s="16"/>
      <c r="BI47" s="59"/>
      <c r="BJ47" s="5"/>
      <c r="BK47" s="16"/>
      <c r="BL47" s="59"/>
      <c r="BM47" s="5"/>
      <c r="BN47" s="16"/>
      <c r="BO47" s="59"/>
      <c r="BP47" s="5"/>
      <c r="BQ47" s="16"/>
      <c r="BR47" s="59"/>
      <c r="BS47" s="5"/>
      <c r="BT47" s="16"/>
      <c r="BU47" s="59"/>
      <c r="BV47" s="5"/>
      <c r="BW47" s="16"/>
      <c r="BX47" s="59"/>
      <c r="BY47" s="5"/>
      <c r="BZ47" s="16"/>
      <c r="CA47" s="59"/>
      <c r="CB47" s="5"/>
      <c r="CC47" s="16"/>
      <c r="CD47" s="59"/>
      <c r="CE47" s="5"/>
      <c r="CF47" s="16"/>
      <c r="CG47" s="59"/>
      <c r="CH47" s="5"/>
      <c r="CI47" s="16"/>
      <c r="CJ47" s="59"/>
      <c r="CK47" s="5"/>
      <c r="CL47" s="16"/>
      <c r="CM47" s="59"/>
      <c r="CN47" s="5"/>
      <c r="CO47" s="16"/>
      <c r="CP47" s="59"/>
      <c r="CQ47" s="5"/>
      <c r="CR47" s="16"/>
      <c r="CS47" s="59"/>
      <c r="CT47" s="5"/>
      <c r="CU47" s="16"/>
      <c r="CV47" s="59"/>
      <c r="CW47" s="13"/>
      <c r="CX47" s="16"/>
      <c r="CY47" s="59"/>
      <c r="CZ47" s="5"/>
      <c r="DA47" s="16"/>
      <c r="DB47" s="59"/>
      <c r="DC47" s="5"/>
      <c r="DD47" s="16"/>
      <c r="DE47" s="59"/>
      <c r="DF47" s="5"/>
      <c r="DG47" s="16"/>
      <c r="DH47" s="59"/>
      <c r="DI47" s="5"/>
      <c r="DJ47" s="16"/>
      <c r="DK47" s="59"/>
      <c r="DL47" s="5"/>
      <c r="DM47" s="16"/>
      <c r="DN47" s="59"/>
      <c r="DO47" s="5"/>
      <c r="DP47" s="16"/>
      <c r="DQ47" s="59"/>
      <c r="DR47" s="5"/>
      <c r="DS47" s="16"/>
      <c r="DT47" s="59"/>
      <c r="DU47" s="5"/>
      <c r="DV47" s="16"/>
      <c r="DW47" s="59"/>
      <c r="DX47" s="5"/>
      <c r="DY47" s="16"/>
      <c r="DZ47" s="59"/>
      <c r="EA47" s="5"/>
      <c r="EB47" s="16"/>
      <c r="EC47" s="59"/>
      <c r="ED47" s="5"/>
      <c r="EE47" s="16"/>
      <c r="EF47" s="59"/>
      <c r="EG47" s="5"/>
      <c r="EH47" s="16"/>
      <c r="EI47" s="59"/>
      <c r="EJ47" s="5"/>
      <c r="EK47" s="16"/>
      <c r="EL47" s="59"/>
      <c r="EM47" s="5"/>
      <c r="EN47" s="16"/>
      <c r="EO47" s="59"/>
      <c r="EP47" s="13"/>
      <c r="EQ47" s="16"/>
      <c r="ER47" s="59"/>
      <c r="ES47" s="5"/>
      <c r="ET47" s="16"/>
      <c r="EU47" s="59"/>
      <c r="EV47" s="5"/>
      <c r="EW47" s="16"/>
      <c r="EX47" s="59"/>
      <c r="EY47" s="5"/>
      <c r="EZ47" s="16"/>
      <c r="FA47" s="59"/>
      <c r="FB47" s="5"/>
      <c r="FC47" s="16"/>
      <c r="FD47" s="59"/>
      <c r="FE47" s="5"/>
      <c r="FF47" s="16"/>
      <c r="FG47" s="59"/>
      <c r="FH47" s="5"/>
      <c r="FI47" s="16"/>
      <c r="FJ47" s="59"/>
      <c r="FK47" s="5"/>
      <c r="FL47" s="16"/>
      <c r="FM47" s="59"/>
      <c r="FN47" s="5"/>
      <c r="FO47" s="16"/>
      <c r="FP47" s="59"/>
      <c r="FQ47" s="5"/>
      <c r="FR47" s="16"/>
      <c r="FS47" s="59"/>
      <c r="FT47" s="5"/>
      <c r="FU47" s="16"/>
      <c r="FV47" s="59"/>
      <c r="FW47" s="13"/>
      <c r="FX47" s="16"/>
      <c r="FY47" s="59"/>
      <c r="FZ47" s="5"/>
      <c r="GA47" s="16"/>
      <c r="GB47" s="59"/>
      <c r="GC47" s="5"/>
      <c r="GD47" s="16"/>
      <c r="GE47" s="59"/>
      <c r="GF47" s="5"/>
      <c r="GG47" s="16"/>
      <c r="GH47" s="59"/>
      <c r="GI47" s="5"/>
      <c r="GJ47" s="16"/>
      <c r="GK47" s="59"/>
      <c r="GL47" s="5"/>
      <c r="GM47" s="16"/>
      <c r="GN47" s="59"/>
      <c r="GO47" s="5"/>
      <c r="GP47" s="16"/>
      <c r="GQ47" s="59"/>
      <c r="GR47" s="5"/>
      <c r="GS47" s="16"/>
      <c r="GT47" s="59"/>
      <c r="GU47" s="5"/>
      <c r="GV47" s="16"/>
      <c r="GW47" s="59"/>
      <c r="GX47" s="13"/>
      <c r="GY47" s="16"/>
      <c r="GZ47" s="76"/>
    </row>
    <row r="48" spans="1:208" ht="12" customHeight="1" x14ac:dyDescent="0.25">
      <c r="A48" s="4"/>
      <c r="B48" s="13"/>
      <c r="C48" s="16"/>
      <c r="D48" s="59"/>
      <c r="E48" s="5"/>
      <c r="F48" s="16"/>
      <c r="G48" s="59"/>
      <c r="H48" s="5"/>
      <c r="I48" s="16"/>
      <c r="J48" s="59"/>
      <c r="K48" s="5"/>
      <c r="L48" s="16"/>
      <c r="M48" s="59"/>
      <c r="N48" s="5"/>
      <c r="O48" s="16"/>
      <c r="P48" s="59"/>
      <c r="Q48" s="5"/>
      <c r="R48" s="16"/>
      <c r="S48" s="59"/>
      <c r="T48" s="5"/>
      <c r="U48" s="16"/>
      <c r="V48" s="59"/>
      <c r="W48" s="5"/>
      <c r="X48" s="16"/>
      <c r="Y48" s="59"/>
      <c r="Z48" s="5"/>
      <c r="AA48" s="16"/>
      <c r="AB48" s="59"/>
      <c r="AC48" s="5"/>
      <c r="AD48" s="16"/>
      <c r="AE48" s="59"/>
      <c r="AF48" s="5"/>
      <c r="AG48" s="16"/>
      <c r="AH48" s="59"/>
      <c r="AI48" s="5"/>
      <c r="AJ48" s="16"/>
      <c r="AK48" s="59"/>
      <c r="AL48" s="5"/>
      <c r="AM48" s="16"/>
      <c r="AN48" s="59"/>
      <c r="AO48" s="5"/>
      <c r="AP48" s="16"/>
      <c r="AQ48" s="59"/>
      <c r="AR48" s="5"/>
      <c r="AS48" s="16"/>
      <c r="AT48" s="59"/>
      <c r="AU48" s="5"/>
      <c r="AV48" s="16"/>
      <c r="AW48" s="59"/>
      <c r="AX48" s="5"/>
      <c r="AY48" s="16"/>
      <c r="AZ48" s="59"/>
      <c r="BA48" s="5"/>
      <c r="BB48" s="16"/>
      <c r="BC48" s="59"/>
      <c r="BD48" s="5"/>
      <c r="BE48" s="16"/>
      <c r="BF48" s="59"/>
      <c r="BG48" s="13"/>
      <c r="BH48" s="16"/>
      <c r="BI48" s="59"/>
      <c r="BJ48" s="5"/>
      <c r="BK48" s="16"/>
      <c r="BL48" s="59"/>
      <c r="BM48" s="5"/>
      <c r="BN48" s="16"/>
      <c r="BO48" s="59"/>
      <c r="BP48" s="5"/>
      <c r="BQ48" s="16"/>
      <c r="BR48" s="59"/>
      <c r="BS48" s="5"/>
      <c r="BT48" s="16"/>
      <c r="BU48" s="59"/>
      <c r="BV48" s="5"/>
      <c r="BW48" s="16"/>
      <c r="BX48" s="59"/>
      <c r="BY48" s="5"/>
      <c r="BZ48" s="16"/>
      <c r="CA48" s="59"/>
      <c r="CB48" s="5"/>
      <c r="CC48" s="16"/>
      <c r="CD48" s="59"/>
      <c r="CE48" s="5"/>
      <c r="CF48" s="16"/>
      <c r="CG48" s="59"/>
      <c r="CH48" s="5"/>
      <c r="CI48" s="16"/>
      <c r="CJ48" s="59"/>
      <c r="CK48" s="5"/>
      <c r="CL48" s="16"/>
      <c r="CM48" s="59"/>
      <c r="CN48" s="5"/>
      <c r="CO48" s="16"/>
      <c r="CP48" s="59"/>
      <c r="CQ48" s="5"/>
      <c r="CR48" s="16"/>
      <c r="CS48" s="59"/>
      <c r="CT48" s="5"/>
      <c r="CU48" s="16"/>
      <c r="CV48" s="59"/>
      <c r="CW48" s="13"/>
      <c r="CX48" s="16"/>
      <c r="CY48" s="59"/>
      <c r="CZ48" s="5"/>
      <c r="DA48" s="16"/>
      <c r="DB48" s="59"/>
      <c r="DC48" s="5"/>
      <c r="DD48" s="16"/>
      <c r="DE48" s="59"/>
      <c r="DF48" s="5"/>
      <c r="DG48" s="16"/>
      <c r="DH48" s="59"/>
      <c r="DI48" s="5"/>
      <c r="DJ48" s="16"/>
      <c r="DK48" s="59"/>
      <c r="DL48" s="5"/>
      <c r="DM48" s="16"/>
      <c r="DN48" s="59"/>
      <c r="DO48" s="5"/>
      <c r="DP48" s="16"/>
      <c r="DQ48" s="59"/>
      <c r="DR48" s="5"/>
      <c r="DS48" s="16"/>
      <c r="DT48" s="59"/>
      <c r="DU48" s="5"/>
      <c r="DV48" s="16"/>
      <c r="DW48" s="59"/>
      <c r="DX48" s="5"/>
      <c r="DY48" s="16"/>
      <c r="DZ48" s="59"/>
      <c r="EA48" s="5"/>
      <c r="EB48" s="16"/>
      <c r="EC48" s="59"/>
      <c r="ED48" s="5"/>
      <c r="EE48" s="16"/>
      <c r="EF48" s="59"/>
      <c r="EG48" s="5"/>
      <c r="EH48" s="16"/>
      <c r="EI48" s="59"/>
      <c r="EJ48" s="5"/>
      <c r="EK48" s="16"/>
      <c r="EL48" s="59"/>
      <c r="EM48" s="5"/>
      <c r="EN48" s="16"/>
      <c r="EO48" s="59"/>
      <c r="EP48" s="13"/>
      <c r="EQ48" s="16"/>
      <c r="ER48" s="59"/>
      <c r="ES48" s="5"/>
      <c r="ET48" s="16"/>
      <c r="EU48" s="59"/>
      <c r="EV48" s="5"/>
      <c r="EW48" s="16"/>
      <c r="EX48" s="59"/>
      <c r="EY48" s="5"/>
      <c r="EZ48" s="16"/>
      <c r="FA48" s="59"/>
      <c r="FB48" s="5"/>
      <c r="FC48" s="16"/>
      <c r="FD48" s="59"/>
      <c r="FE48" s="5"/>
      <c r="FF48" s="16"/>
      <c r="FG48" s="59"/>
      <c r="FH48" s="5"/>
      <c r="FI48" s="16"/>
      <c r="FJ48" s="59"/>
      <c r="FK48" s="5"/>
      <c r="FL48" s="16"/>
      <c r="FM48" s="59"/>
      <c r="FN48" s="5"/>
      <c r="FO48" s="16"/>
      <c r="FP48" s="59"/>
      <c r="FQ48" s="5"/>
      <c r="FR48" s="16"/>
      <c r="FS48" s="59"/>
      <c r="FT48" s="5"/>
      <c r="FU48" s="16"/>
      <c r="FV48" s="59"/>
      <c r="FW48" s="13"/>
      <c r="FX48" s="16"/>
      <c r="FY48" s="59"/>
      <c r="FZ48" s="5"/>
      <c r="GA48" s="16"/>
      <c r="GB48" s="59"/>
      <c r="GC48" s="5"/>
      <c r="GD48" s="16"/>
      <c r="GE48" s="59"/>
      <c r="GF48" s="5"/>
      <c r="GG48" s="16"/>
      <c r="GH48" s="59"/>
      <c r="GI48" s="5"/>
      <c r="GJ48" s="16"/>
      <c r="GK48" s="59"/>
      <c r="GL48" s="5"/>
      <c r="GM48" s="16"/>
      <c r="GN48" s="59"/>
      <c r="GO48" s="5"/>
      <c r="GP48" s="16"/>
      <c r="GQ48" s="59"/>
      <c r="GR48" s="5"/>
      <c r="GS48" s="16"/>
      <c r="GT48" s="59"/>
      <c r="GU48" s="5"/>
      <c r="GV48" s="16"/>
      <c r="GW48" s="59"/>
      <c r="GX48" s="13"/>
      <c r="GY48" s="16"/>
      <c r="GZ48" s="76"/>
    </row>
    <row r="49" spans="1:208" ht="12" customHeight="1" x14ac:dyDescent="0.25">
      <c r="A49" s="4"/>
      <c r="B49" s="13"/>
      <c r="C49" s="16"/>
      <c r="D49" s="59"/>
      <c r="E49" s="5"/>
      <c r="F49" s="16"/>
      <c r="G49" s="59"/>
      <c r="H49" s="5"/>
      <c r="I49" s="16"/>
      <c r="J49" s="59"/>
      <c r="K49" s="5"/>
      <c r="L49" s="16"/>
      <c r="M49" s="59"/>
      <c r="N49" s="5"/>
      <c r="O49" s="16"/>
      <c r="P49" s="59"/>
      <c r="Q49" s="5"/>
      <c r="R49" s="16"/>
      <c r="S49" s="59"/>
      <c r="T49" s="5"/>
      <c r="U49" s="16"/>
      <c r="V49" s="59"/>
      <c r="W49" s="5"/>
      <c r="X49" s="16"/>
      <c r="Y49" s="59"/>
      <c r="Z49" s="5"/>
      <c r="AA49" s="16"/>
      <c r="AB49" s="59"/>
      <c r="AC49" s="5"/>
      <c r="AD49" s="16"/>
      <c r="AE49" s="59"/>
      <c r="AF49" s="5"/>
      <c r="AG49" s="16"/>
      <c r="AH49" s="59"/>
      <c r="AI49" s="5"/>
      <c r="AJ49" s="16"/>
      <c r="AK49" s="59"/>
      <c r="AL49" s="5"/>
      <c r="AM49" s="16"/>
      <c r="AN49" s="59"/>
      <c r="AO49" s="5"/>
      <c r="AP49" s="16"/>
      <c r="AQ49" s="59"/>
      <c r="AR49" s="5"/>
      <c r="AS49" s="16"/>
      <c r="AT49" s="59"/>
      <c r="AU49" s="5"/>
      <c r="AV49" s="16"/>
      <c r="AW49" s="59"/>
      <c r="AX49" s="5"/>
      <c r="AY49" s="16"/>
      <c r="AZ49" s="59"/>
      <c r="BA49" s="5"/>
      <c r="BB49" s="16"/>
      <c r="BC49" s="59"/>
      <c r="BD49" s="5"/>
      <c r="BE49" s="16"/>
      <c r="BF49" s="59"/>
      <c r="BG49" s="13"/>
      <c r="BH49" s="16"/>
      <c r="BI49" s="59"/>
      <c r="BJ49" s="5"/>
      <c r="BK49" s="16"/>
      <c r="BL49" s="59"/>
      <c r="BM49" s="5"/>
      <c r="BN49" s="16"/>
      <c r="BO49" s="59"/>
      <c r="BP49" s="5"/>
      <c r="BQ49" s="16"/>
      <c r="BR49" s="59"/>
      <c r="BS49" s="5"/>
      <c r="BT49" s="16"/>
      <c r="BU49" s="59"/>
      <c r="BV49" s="5"/>
      <c r="BW49" s="16"/>
      <c r="BX49" s="59"/>
      <c r="BY49" s="5"/>
      <c r="BZ49" s="16"/>
      <c r="CA49" s="59"/>
      <c r="CB49" s="5"/>
      <c r="CC49" s="16"/>
      <c r="CD49" s="59"/>
      <c r="CE49" s="5"/>
      <c r="CF49" s="16"/>
      <c r="CG49" s="59"/>
      <c r="CH49" s="5"/>
      <c r="CI49" s="16"/>
      <c r="CJ49" s="59"/>
      <c r="CK49" s="5"/>
      <c r="CL49" s="16"/>
      <c r="CM49" s="59"/>
      <c r="CN49" s="5"/>
      <c r="CO49" s="16"/>
      <c r="CP49" s="59"/>
      <c r="CQ49" s="5"/>
      <c r="CR49" s="16"/>
      <c r="CS49" s="59"/>
      <c r="CT49" s="5"/>
      <c r="CU49" s="16"/>
      <c r="CV49" s="59"/>
      <c r="CW49" s="13"/>
      <c r="CX49" s="16"/>
      <c r="CY49" s="59"/>
      <c r="CZ49" s="5"/>
      <c r="DA49" s="16"/>
      <c r="DB49" s="59"/>
      <c r="DC49" s="5"/>
      <c r="DD49" s="16"/>
      <c r="DE49" s="59"/>
      <c r="DF49" s="5"/>
      <c r="DG49" s="16"/>
      <c r="DH49" s="59"/>
      <c r="DI49" s="5"/>
      <c r="DJ49" s="16"/>
      <c r="DK49" s="59"/>
      <c r="DL49" s="5"/>
      <c r="DM49" s="16"/>
      <c r="DN49" s="59"/>
      <c r="DO49" s="5"/>
      <c r="DP49" s="16"/>
      <c r="DQ49" s="59"/>
      <c r="DR49" s="5"/>
      <c r="DS49" s="16"/>
      <c r="DT49" s="59"/>
      <c r="DU49" s="5"/>
      <c r="DV49" s="16"/>
      <c r="DW49" s="59"/>
      <c r="DX49" s="5"/>
      <c r="DY49" s="16"/>
      <c r="DZ49" s="59"/>
      <c r="EA49" s="5"/>
      <c r="EB49" s="16"/>
      <c r="EC49" s="59"/>
      <c r="ED49" s="5"/>
      <c r="EE49" s="16"/>
      <c r="EF49" s="59"/>
      <c r="EG49" s="5"/>
      <c r="EH49" s="16"/>
      <c r="EI49" s="59"/>
      <c r="EJ49" s="5"/>
      <c r="EK49" s="16"/>
      <c r="EL49" s="59"/>
      <c r="EM49" s="5"/>
      <c r="EN49" s="16"/>
      <c r="EO49" s="59"/>
      <c r="EP49" s="13"/>
      <c r="EQ49" s="16"/>
      <c r="ER49" s="59"/>
      <c r="ES49" s="5"/>
      <c r="ET49" s="16"/>
      <c r="EU49" s="59"/>
      <c r="EV49" s="5"/>
      <c r="EW49" s="16"/>
      <c r="EX49" s="59"/>
      <c r="EY49" s="5"/>
      <c r="EZ49" s="16"/>
      <c r="FA49" s="59"/>
      <c r="FB49" s="5"/>
      <c r="FC49" s="16"/>
      <c r="FD49" s="59"/>
      <c r="FE49" s="5"/>
      <c r="FF49" s="16"/>
      <c r="FG49" s="59"/>
      <c r="FH49" s="5"/>
      <c r="FI49" s="16"/>
      <c r="FJ49" s="59"/>
      <c r="FK49" s="5"/>
      <c r="FL49" s="16"/>
      <c r="FM49" s="59"/>
      <c r="FN49" s="5"/>
      <c r="FO49" s="16"/>
      <c r="FP49" s="59"/>
      <c r="FQ49" s="5"/>
      <c r="FR49" s="16"/>
      <c r="FS49" s="59"/>
      <c r="FT49" s="5"/>
      <c r="FU49" s="16"/>
      <c r="FV49" s="59"/>
      <c r="FW49" s="13"/>
      <c r="FX49" s="16"/>
      <c r="FY49" s="59"/>
      <c r="FZ49" s="5"/>
      <c r="GA49" s="16"/>
      <c r="GB49" s="59"/>
      <c r="GC49" s="5"/>
      <c r="GD49" s="16"/>
      <c r="GE49" s="59"/>
      <c r="GF49" s="5"/>
      <c r="GG49" s="16"/>
      <c r="GH49" s="59"/>
      <c r="GI49" s="5"/>
      <c r="GJ49" s="16"/>
      <c r="GK49" s="59"/>
      <c r="GL49" s="5"/>
      <c r="GM49" s="16"/>
      <c r="GN49" s="59"/>
      <c r="GO49" s="5"/>
      <c r="GP49" s="16"/>
      <c r="GQ49" s="59"/>
      <c r="GR49" s="5"/>
      <c r="GS49" s="16"/>
      <c r="GT49" s="59"/>
      <c r="GU49" s="5"/>
      <c r="GV49" s="16"/>
      <c r="GW49" s="59"/>
      <c r="GX49" s="13"/>
      <c r="GY49" s="16"/>
      <c r="GZ49" s="76"/>
    </row>
    <row r="50" spans="1:208" ht="12" customHeight="1" x14ac:dyDescent="0.25">
      <c r="A50" s="4"/>
      <c r="B50" s="13"/>
      <c r="C50" s="16"/>
      <c r="D50" s="59"/>
      <c r="E50" s="5"/>
      <c r="F50" s="16"/>
      <c r="G50" s="59"/>
      <c r="H50" s="5"/>
      <c r="I50" s="16"/>
      <c r="J50" s="59"/>
      <c r="K50" s="5"/>
      <c r="L50" s="16"/>
      <c r="M50" s="59"/>
      <c r="N50" s="5"/>
      <c r="O50" s="16"/>
      <c r="P50" s="59"/>
      <c r="Q50" s="5"/>
      <c r="R50" s="16"/>
      <c r="S50" s="59"/>
      <c r="T50" s="5"/>
      <c r="U50" s="16"/>
      <c r="V50" s="59"/>
      <c r="W50" s="5"/>
      <c r="X50" s="16"/>
      <c r="Y50" s="59"/>
      <c r="Z50" s="5"/>
      <c r="AA50" s="16"/>
      <c r="AB50" s="59"/>
      <c r="AC50" s="5"/>
      <c r="AD50" s="16"/>
      <c r="AE50" s="59"/>
      <c r="AF50" s="5"/>
      <c r="AG50" s="16"/>
      <c r="AH50" s="59"/>
      <c r="AI50" s="5"/>
      <c r="AJ50" s="16"/>
      <c r="AK50" s="59"/>
      <c r="AL50" s="5"/>
      <c r="AM50" s="16"/>
      <c r="AN50" s="59"/>
      <c r="AO50" s="5"/>
      <c r="AP50" s="16"/>
      <c r="AQ50" s="59"/>
      <c r="AR50" s="5"/>
      <c r="AS50" s="16"/>
      <c r="AT50" s="59"/>
      <c r="AU50" s="5"/>
      <c r="AV50" s="16"/>
      <c r="AW50" s="59"/>
      <c r="AX50" s="5"/>
      <c r="AY50" s="16"/>
      <c r="AZ50" s="59"/>
      <c r="BA50" s="5"/>
      <c r="BB50" s="16"/>
      <c r="BC50" s="59"/>
      <c r="BD50" s="5"/>
      <c r="BE50" s="16"/>
      <c r="BF50" s="59"/>
      <c r="BG50" s="13"/>
      <c r="BH50" s="16"/>
      <c r="BI50" s="59"/>
      <c r="BJ50" s="5"/>
      <c r="BK50" s="16"/>
      <c r="BL50" s="59"/>
      <c r="BM50" s="5"/>
      <c r="BN50" s="16"/>
      <c r="BO50" s="59"/>
      <c r="BP50" s="5"/>
      <c r="BQ50" s="16"/>
      <c r="BR50" s="59"/>
      <c r="BS50" s="5"/>
      <c r="BT50" s="16"/>
      <c r="BU50" s="59"/>
      <c r="BV50" s="5"/>
      <c r="BW50" s="16"/>
      <c r="BX50" s="59"/>
      <c r="BY50" s="5"/>
      <c r="BZ50" s="16"/>
      <c r="CA50" s="59"/>
      <c r="CB50" s="5"/>
      <c r="CC50" s="16"/>
      <c r="CD50" s="59"/>
      <c r="CE50" s="5"/>
      <c r="CF50" s="16"/>
      <c r="CG50" s="59"/>
      <c r="CH50" s="5"/>
      <c r="CI50" s="16"/>
      <c r="CJ50" s="59"/>
      <c r="CK50" s="5"/>
      <c r="CL50" s="16"/>
      <c r="CM50" s="59"/>
      <c r="CN50" s="5"/>
      <c r="CO50" s="16"/>
      <c r="CP50" s="59"/>
      <c r="CQ50" s="5"/>
      <c r="CR50" s="16"/>
      <c r="CS50" s="59"/>
      <c r="CT50" s="5"/>
      <c r="CU50" s="16"/>
      <c r="CV50" s="59"/>
      <c r="CW50" s="13"/>
      <c r="CX50" s="16"/>
      <c r="CY50" s="59"/>
      <c r="CZ50" s="5"/>
      <c r="DA50" s="16"/>
      <c r="DB50" s="59"/>
      <c r="DC50" s="5"/>
      <c r="DD50" s="16"/>
      <c r="DE50" s="59"/>
      <c r="DF50" s="5"/>
      <c r="DG50" s="16"/>
      <c r="DH50" s="59"/>
      <c r="DI50" s="5"/>
      <c r="DJ50" s="16"/>
      <c r="DK50" s="59"/>
      <c r="DL50" s="5"/>
      <c r="DM50" s="16"/>
      <c r="DN50" s="59"/>
      <c r="DO50" s="5"/>
      <c r="DP50" s="16"/>
      <c r="DQ50" s="59"/>
      <c r="DR50" s="5"/>
      <c r="DS50" s="16"/>
      <c r="DT50" s="59"/>
      <c r="DU50" s="5"/>
      <c r="DV50" s="16"/>
      <c r="DW50" s="59"/>
      <c r="DX50" s="5"/>
      <c r="DY50" s="16"/>
      <c r="DZ50" s="59"/>
      <c r="EA50" s="5"/>
      <c r="EB50" s="16"/>
      <c r="EC50" s="59"/>
      <c r="ED50" s="5"/>
      <c r="EE50" s="16"/>
      <c r="EF50" s="59"/>
      <c r="EG50" s="5"/>
      <c r="EH50" s="16"/>
      <c r="EI50" s="59"/>
      <c r="EJ50" s="5"/>
      <c r="EK50" s="16"/>
      <c r="EL50" s="59"/>
      <c r="EM50" s="5"/>
      <c r="EN50" s="16"/>
      <c r="EO50" s="59"/>
      <c r="EP50" s="13"/>
      <c r="EQ50" s="16"/>
      <c r="ER50" s="59"/>
      <c r="ES50" s="5"/>
      <c r="ET50" s="16"/>
      <c r="EU50" s="59"/>
      <c r="EV50" s="5"/>
      <c r="EW50" s="16"/>
      <c r="EX50" s="59"/>
      <c r="EY50" s="5"/>
      <c r="EZ50" s="16"/>
      <c r="FA50" s="59"/>
      <c r="FB50" s="5"/>
      <c r="FC50" s="16"/>
      <c r="FD50" s="59"/>
      <c r="FE50" s="5"/>
      <c r="FF50" s="16"/>
      <c r="FG50" s="59"/>
      <c r="FH50" s="5"/>
      <c r="FI50" s="16"/>
      <c r="FJ50" s="59"/>
      <c r="FK50" s="5"/>
      <c r="FL50" s="16"/>
      <c r="FM50" s="59"/>
      <c r="FN50" s="5"/>
      <c r="FO50" s="16"/>
      <c r="FP50" s="59"/>
      <c r="FQ50" s="5"/>
      <c r="FR50" s="16"/>
      <c r="FS50" s="59"/>
      <c r="FT50" s="5"/>
      <c r="FU50" s="16"/>
      <c r="FV50" s="59"/>
      <c r="FW50" s="13"/>
      <c r="FX50" s="16"/>
      <c r="FY50" s="59"/>
      <c r="FZ50" s="5"/>
      <c r="GA50" s="16"/>
      <c r="GB50" s="59"/>
      <c r="GC50" s="5"/>
      <c r="GD50" s="16"/>
      <c r="GE50" s="59"/>
      <c r="GF50" s="5"/>
      <c r="GG50" s="16"/>
      <c r="GH50" s="59"/>
      <c r="GI50" s="5"/>
      <c r="GJ50" s="16"/>
      <c r="GK50" s="59"/>
      <c r="GL50" s="5"/>
      <c r="GM50" s="16"/>
      <c r="GN50" s="59"/>
      <c r="GO50" s="5"/>
      <c r="GP50" s="16"/>
      <c r="GQ50" s="59"/>
      <c r="GR50" s="5"/>
      <c r="GS50" s="16"/>
      <c r="GT50" s="59"/>
      <c r="GU50" s="5"/>
      <c r="GV50" s="16"/>
      <c r="GW50" s="59"/>
      <c r="GX50" s="13"/>
      <c r="GY50" s="16"/>
      <c r="GZ50" s="76"/>
    </row>
    <row r="51" spans="1:208" ht="12" customHeight="1" x14ac:dyDescent="0.25">
      <c r="A51" s="4"/>
      <c r="B51" s="13"/>
      <c r="C51" s="16"/>
      <c r="D51" s="59"/>
      <c r="E51" s="5"/>
      <c r="F51" s="16"/>
      <c r="G51" s="59"/>
      <c r="H51" s="5"/>
      <c r="I51" s="16"/>
      <c r="J51" s="59"/>
      <c r="K51" s="5"/>
      <c r="L51" s="16"/>
      <c r="M51" s="59"/>
      <c r="N51" s="5"/>
      <c r="O51" s="16"/>
      <c r="P51" s="59"/>
      <c r="Q51" s="5"/>
      <c r="R51" s="16"/>
      <c r="S51" s="59"/>
      <c r="T51" s="5"/>
      <c r="U51" s="16"/>
      <c r="V51" s="59"/>
      <c r="W51" s="5"/>
      <c r="X51" s="16"/>
      <c r="Y51" s="59"/>
      <c r="Z51" s="5"/>
      <c r="AA51" s="16"/>
      <c r="AB51" s="59"/>
      <c r="AC51" s="5"/>
      <c r="AD51" s="16"/>
      <c r="AE51" s="59"/>
      <c r="AF51" s="5"/>
      <c r="AG51" s="16"/>
      <c r="AH51" s="59"/>
      <c r="AI51" s="5"/>
      <c r="AJ51" s="16"/>
      <c r="AK51" s="59"/>
      <c r="AL51" s="5"/>
      <c r="AM51" s="16"/>
      <c r="AN51" s="59"/>
      <c r="AO51" s="5"/>
      <c r="AP51" s="16"/>
      <c r="AQ51" s="59"/>
      <c r="AR51" s="5"/>
      <c r="AS51" s="16"/>
      <c r="AT51" s="59"/>
      <c r="AU51" s="5"/>
      <c r="AV51" s="16"/>
      <c r="AW51" s="59"/>
      <c r="AX51" s="5"/>
      <c r="AY51" s="16"/>
      <c r="AZ51" s="59"/>
      <c r="BA51" s="5"/>
      <c r="BB51" s="16"/>
      <c r="BC51" s="59"/>
      <c r="BD51" s="5"/>
      <c r="BE51" s="16"/>
      <c r="BF51" s="59"/>
      <c r="BG51" s="13"/>
      <c r="BH51" s="16"/>
      <c r="BI51" s="59"/>
      <c r="BJ51" s="5"/>
      <c r="BK51" s="16"/>
      <c r="BL51" s="59"/>
      <c r="BM51" s="5"/>
      <c r="BN51" s="16"/>
      <c r="BO51" s="59"/>
      <c r="BP51" s="5"/>
      <c r="BQ51" s="16"/>
      <c r="BR51" s="59"/>
      <c r="BS51" s="5"/>
      <c r="BT51" s="16"/>
      <c r="BU51" s="59"/>
      <c r="BV51" s="5"/>
      <c r="BW51" s="16"/>
      <c r="BX51" s="59"/>
      <c r="BY51" s="5"/>
      <c r="BZ51" s="16"/>
      <c r="CA51" s="59"/>
      <c r="CB51" s="5"/>
      <c r="CC51" s="16"/>
      <c r="CD51" s="59"/>
      <c r="CE51" s="5"/>
      <c r="CF51" s="16"/>
      <c r="CG51" s="59"/>
      <c r="CH51" s="5"/>
      <c r="CI51" s="16"/>
      <c r="CJ51" s="59"/>
      <c r="CK51" s="5"/>
      <c r="CL51" s="16"/>
      <c r="CM51" s="59"/>
      <c r="CN51" s="5"/>
      <c r="CO51" s="16"/>
      <c r="CP51" s="59"/>
      <c r="CQ51" s="5"/>
      <c r="CR51" s="16"/>
      <c r="CS51" s="59"/>
      <c r="CT51" s="5"/>
      <c r="CU51" s="16"/>
      <c r="CV51" s="59"/>
      <c r="CW51" s="13"/>
      <c r="CX51" s="16"/>
      <c r="CY51" s="59"/>
      <c r="CZ51" s="5"/>
      <c r="DA51" s="16"/>
      <c r="DB51" s="59"/>
      <c r="DC51" s="5"/>
      <c r="DD51" s="16"/>
      <c r="DE51" s="59"/>
      <c r="DF51" s="5"/>
      <c r="DG51" s="16"/>
      <c r="DH51" s="59"/>
      <c r="DI51" s="5"/>
      <c r="DJ51" s="16"/>
      <c r="DK51" s="59"/>
      <c r="DL51" s="5"/>
      <c r="DM51" s="16"/>
      <c r="DN51" s="59"/>
      <c r="DO51" s="5"/>
      <c r="DP51" s="16"/>
      <c r="DQ51" s="59"/>
      <c r="DR51" s="5"/>
      <c r="DS51" s="16"/>
      <c r="DT51" s="59"/>
      <c r="DU51" s="5"/>
      <c r="DV51" s="16"/>
      <c r="DW51" s="59"/>
      <c r="DX51" s="5"/>
      <c r="DY51" s="16"/>
      <c r="DZ51" s="59"/>
      <c r="EA51" s="5"/>
      <c r="EB51" s="16"/>
      <c r="EC51" s="59"/>
      <c r="ED51" s="5"/>
      <c r="EE51" s="16"/>
      <c r="EF51" s="59"/>
      <c r="EG51" s="5"/>
      <c r="EH51" s="16"/>
      <c r="EI51" s="59"/>
      <c r="EJ51" s="5"/>
      <c r="EK51" s="16"/>
      <c r="EL51" s="59"/>
      <c r="EM51" s="5"/>
      <c r="EN51" s="16"/>
      <c r="EO51" s="59"/>
      <c r="EP51" s="13"/>
      <c r="EQ51" s="16"/>
      <c r="ER51" s="59"/>
      <c r="ES51" s="5"/>
      <c r="ET51" s="16"/>
      <c r="EU51" s="59"/>
      <c r="EV51" s="5"/>
      <c r="EW51" s="16"/>
      <c r="EX51" s="59"/>
      <c r="EY51" s="5"/>
      <c r="EZ51" s="16"/>
      <c r="FA51" s="59"/>
      <c r="FB51" s="5"/>
      <c r="FC51" s="16"/>
      <c r="FD51" s="59"/>
      <c r="FE51" s="5"/>
      <c r="FF51" s="16"/>
      <c r="FG51" s="59"/>
      <c r="FH51" s="5"/>
      <c r="FI51" s="16"/>
      <c r="FJ51" s="59"/>
      <c r="FK51" s="5"/>
      <c r="FL51" s="16"/>
      <c r="FM51" s="59"/>
      <c r="FN51" s="5"/>
      <c r="FO51" s="16"/>
      <c r="FP51" s="59"/>
      <c r="FQ51" s="5"/>
      <c r="FR51" s="16"/>
      <c r="FS51" s="59"/>
      <c r="FT51" s="5"/>
      <c r="FU51" s="16"/>
      <c r="FV51" s="59"/>
      <c r="FW51" s="13"/>
      <c r="FX51" s="16"/>
      <c r="FY51" s="59"/>
      <c r="FZ51" s="5"/>
      <c r="GA51" s="16"/>
      <c r="GB51" s="59"/>
      <c r="GC51" s="5"/>
      <c r="GD51" s="16"/>
      <c r="GE51" s="59"/>
      <c r="GF51" s="5"/>
      <c r="GG51" s="16"/>
      <c r="GH51" s="59"/>
      <c r="GI51" s="5"/>
      <c r="GJ51" s="16"/>
      <c r="GK51" s="59"/>
      <c r="GL51" s="5"/>
      <c r="GM51" s="16"/>
      <c r="GN51" s="59"/>
      <c r="GO51" s="5"/>
      <c r="GP51" s="16"/>
      <c r="GQ51" s="59"/>
      <c r="GR51" s="5"/>
      <c r="GS51" s="16"/>
      <c r="GT51" s="59"/>
      <c r="GU51" s="5"/>
      <c r="GV51" s="16"/>
      <c r="GW51" s="59"/>
      <c r="GX51" s="13"/>
      <c r="GY51" s="16"/>
      <c r="GZ51" s="76"/>
    </row>
    <row r="52" spans="1:208" ht="12" customHeight="1" x14ac:dyDescent="0.25">
      <c r="A52" s="4"/>
      <c r="B52" s="13"/>
      <c r="C52" s="16"/>
      <c r="D52" s="59"/>
      <c r="E52" s="5"/>
      <c r="F52" s="16"/>
      <c r="G52" s="59"/>
      <c r="H52" s="5"/>
      <c r="I52" s="16"/>
      <c r="J52" s="59"/>
      <c r="K52" s="5"/>
      <c r="L52" s="16"/>
      <c r="M52" s="59"/>
      <c r="N52" s="5"/>
      <c r="O52" s="16"/>
      <c r="P52" s="59"/>
      <c r="Q52" s="5"/>
      <c r="R52" s="16"/>
      <c r="S52" s="59"/>
      <c r="T52" s="5"/>
      <c r="U52" s="16"/>
      <c r="V52" s="59"/>
      <c r="W52" s="5"/>
      <c r="X52" s="16"/>
      <c r="Y52" s="59"/>
      <c r="Z52" s="5"/>
      <c r="AA52" s="16"/>
      <c r="AB52" s="59"/>
      <c r="AC52" s="5"/>
      <c r="AD52" s="16"/>
      <c r="AE52" s="59"/>
      <c r="AF52" s="5"/>
      <c r="AG52" s="16"/>
      <c r="AH52" s="59"/>
      <c r="AI52" s="5"/>
      <c r="AJ52" s="16"/>
      <c r="AK52" s="59"/>
      <c r="AL52" s="5"/>
      <c r="AM52" s="16"/>
      <c r="AN52" s="59"/>
      <c r="AO52" s="5"/>
      <c r="AP52" s="16"/>
      <c r="AQ52" s="59"/>
      <c r="AR52" s="5"/>
      <c r="AS52" s="16"/>
      <c r="AT52" s="59"/>
      <c r="AU52" s="5"/>
      <c r="AV52" s="16"/>
      <c r="AW52" s="59"/>
      <c r="AX52" s="5"/>
      <c r="AY52" s="16"/>
      <c r="AZ52" s="59"/>
      <c r="BA52" s="5"/>
      <c r="BB52" s="16"/>
      <c r="BC52" s="59"/>
      <c r="BD52" s="5"/>
      <c r="BE52" s="16"/>
      <c r="BF52" s="59"/>
      <c r="BG52" s="13"/>
      <c r="BH52" s="16"/>
      <c r="BI52" s="59"/>
      <c r="BJ52" s="5"/>
      <c r="BK52" s="16"/>
      <c r="BL52" s="59"/>
      <c r="BM52" s="5"/>
      <c r="BN52" s="16"/>
      <c r="BO52" s="59"/>
      <c r="BP52" s="5"/>
      <c r="BQ52" s="16"/>
      <c r="BR52" s="59"/>
      <c r="BS52" s="5"/>
      <c r="BT52" s="16"/>
      <c r="BU52" s="59"/>
      <c r="BV52" s="5"/>
      <c r="BW52" s="16"/>
      <c r="BX52" s="59"/>
      <c r="BY52" s="5"/>
      <c r="BZ52" s="16"/>
      <c r="CA52" s="59"/>
      <c r="CB52" s="5"/>
      <c r="CC52" s="16"/>
      <c r="CD52" s="59"/>
      <c r="CE52" s="5"/>
      <c r="CF52" s="16"/>
      <c r="CG52" s="59"/>
      <c r="CH52" s="5"/>
      <c r="CI52" s="16"/>
      <c r="CJ52" s="59"/>
      <c r="CK52" s="5"/>
      <c r="CL52" s="16"/>
      <c r="CM52" s="59"/>
      <c r="CN52" s="5"/>
      <c r="CO52" s="16"/>
      <c r="CP52" s="59"/>
      <c r="CQ52" s="5"/>
      <c r="CR52" s="16"/>
      <c r="CS52" s="59"/>
      <c r="CT52" s="5"/>
      <c r="CU52" s="16"/>
      <c r="CV52" s="59"/>
      <c r="CW52" s="13"/>
      <c r="CX52" s="16"/>
      <c r="CY52" s="59"/>
      <c r="CZ52" s="5"/>
      <c r="DA52" s="16"/>
      <c r="DB52" s="59"/>
      <c r="DC52" s="5"/>
      <c r="DD52" s="16"/>
      <c r="DE52" s="59"/>
      <c r="DF52" s="5"/>
      <c r="DG52" s="16"/>
      <c r="DH52" s="59"/>
      <c r="DI52" s="5"/>
      <c r="DJ52" s="16"/>
      <c r="DK52" s="59"/>
      <c r="DL52" s="5"/>
      <c r="DM52" s="16"/>
      <c r="DN52" s="59"/>
      <c r="DO52" s="5"/>
      <c r="DP52" s="16"/>
      <c r="DQ52" s="59"/>
      <c r="DR52" s="5"/>
      <c r="DS52" s="16"/>
      <c r="DT52" s="59"/>
      <c r="DU52" s="5"/>
      <c r="DV52" s="16"/>
      <c r="DW52" s="59"/>
      <c r="DX52" s="5"/>
      <c r="DY52" s="16"/>
      <c r="DZ52" s="59"/>
      <c r="EA52" s="5"/>
      <c r="EB52" s="16"/>
      <c r="EC52" s="59"/>
      <c r="ED52" s="5"/>
      <c r="EE52" s="16"/>
      <c r="EF52" s="59"/>
      <c r="EG52" s="5"/>
      <c r="EH52" s="16"/>
      <c r="EI52" s="59"/>
      <c r="EJ52" s="5"/>
      <c r="EK52" s="16"/>
      <c r="EL52" s="59"/>
      <c r="EM52" s="5"/>
      <c r="EN52" s="16"/>
      <c r="EO52" s="59"/>
      <c r="EP52" s="13"/>
      <c r="EQ52" s="16"/>
      <c r="ER52" s="59"/>
      <c r="ES52" s="5"/>
      <c r="ET52" s="16"/>
      <c r="EU52" s="59"/>
      <c r="EV52" s="5"/>
      <c r="EW52" s="16"/>
      <c r="EX52" s="59"/>
      <c r="EY52" s="5"/>
      <c r="EZ52" s="16"/>
      <c r="FA52" s="59"/>
      <c r="FB52" s="5"/>
      <c r="FC52" s="16"/>
      <c r="FD52" s="59"/>
      <c r="FE52" s="5"/>
      <c r="FF52" s="16"/>
      <c r="FG52" s="59"/>
      <c r="FH52" s="5"/>
      <c r="FI52" s="16"/>
      <c r="FJ52" s="59"/>
      <c r="FK52" s="5"/>
      <c r="FL52" s="16"/>
      <c r="FM52" s="59"/>
      <c r="FN52" s="5"/>
      <c r="FO52" s="16"/>
      <c r="FP52" s="59"/>
      <c r="FQ52" s="5"/>
      <c r="FR52" s="16"/>
      <c r="FS52" s="59"/>
      <c r="FT52" s="5"/>
      <c r="FU52" s="16"/>
      <c r="FV52" s="59"/>
      <c r="FW52" s="13"/>
      <c r="FX52" s="16"/>
      <c r="FY52" s="59"/>
      <c r="FZ52" s="5"/>
      <c r="GA52" s="16"/>
      <c r="GB52" s="59"/>
      <c r="GC52" s="5"/>
      <c r="GD52" s="16"/>
      <c r="GE52" s="59"/>
      <c r="GF52" s="5"/>
      <c r="GG52" s="16"/>
      <c r="GH52" s="59"/>
      <c r="GI52" s="5"/>
      <c r="GJ52" s="16"/>
      <c r="GK52" s="59"/>
      <c r="GL52" s="5"/>
      <c r="GM52" s="16"/>
      <c r="GN52" s="59"/>
      <c r="GO52" s="5"/>
      <c r="GP52" s="16"/>
      <c r="GQ52" s="59"/>
      <c r="GR52" s="5"/>
      <c r="GS52" s="16"/>
      <c r="GT52" s="59"/>
      <c r="GU52" s="5"/>
      <c r="GV52" s="16"/>
      <c r="GW52" s="59"/>
      <c r="GX52" s="13"/>
      <c r="GY52" s="16"/>
      <c r="GZ52" s="76"/>
    </row>
    <row r="53" spans="1:208" ht="12" customHeight="1" x14ac:dyDescent="0.25">
      <c r="A53" s="4"/>
      <c r="B53" s="13"/>
      <c r="C53" s="16"/>
      <c r="D53" s="59"/>
      <c r="E53" s="5"/>
      <c r="F53" s="16"/>
      <c r="G53" s="59"/>
      <c r="H53" s="5"/>
      <c r="I53" s="16"/>
      <c r="J53" s="59"/>
      <c r="K53" s="5"/>
      <c r="L53" s="16"/>
      <c r="M53" s="59"/>
      <c r="N53" s="5"/>
      <c r="O53" s="16"/>
      <c r="P53" s="59"/>
      <c r="Q53" s="5"/>
      <c r="R53" s="16"/>
      <c r="S53" s="59"/>
      <c r="T53" s="5"/>
      <c r="U53" s="16"/>
      <c r="V53" s="59"/>
      <c r="W53" s="5"/>
      <c r="X53" s="16"/>
      <c r="Y53" s="59"/>
      <c r="Z53" s="5"/>
      <c r="AA53" s="16"/>
      <c r="AB53" s="59"/>
      <c r="AC53" s="5"/>
      <c r="AD53" s="16"/>
      <c r="AE53" s="59"/>
      <c r="AF53" s="5"/>
      <c r="AG53" s="16"/>
      <c r="AH53" s="59"/>
      <c r="AI53" s="5"/>
      <c r="AJ53" s="16"/>
      <c r="AK53" s="59"/>
      <c r="AL53" s="5"/>
      <c r="AM53" s="16"/>
      <c r="AN53" s="59"/>
      <c r="AO53" s="5"/>
      <c r="AP53" s="16"/>
      <c r="AQ53" s="59"/>
      <c r="AR53" s="5"/>
      <c r="AS53" s="16"/>
      <c r="AT53" s="59"/>
      <c r="AU53" s="5"/>
      <c r="AV53" s="16"/>
      <c r="AW53" s="59"/>
      <c r="AX53" s="5"/>
      <c r="AY53" s="16"/>
      <c r="AZ53" s="59"/>
      <c r="BA53" s="5"/>
      <c r="BB53" s="16"/>
      <c r="BC53" s="59"/>
      <c r="BD53" s="5"/>
      <c r="BE53" s="16"/>
      <c r="BF53" s="59"/>
      <c r="BG53" s="13"/>
      <c r="BH53" s="16"/>
      <c r="BI53" s="59"/>
      <c r="BJ53" s="5"/>
      <c r="BK53" s="16"/>
      <c r="BL53" s="59"/>
      <c r="BM53" s="5"/>
      <c r="BN53" s="16"/>
      <c r="BO53" s="59"/>
      <c r="BP53" s="5"/>
      <c r="BQ53" s="16"/>
      <c r="BR53" s="59"/>
      <c r="BS53" s="5"/>
      <c r="BT53" s="16"/>
      <c r="BU53" s="59"/>
      <c r="BV53" s="5"/>
      <c r="BW53" s="16"/>
      <c r="BX53" s="59"/>
      <c r="BY53" s="5"/>
      <c r="BZ53" s="16"/>
      <c r="CA53" s="59"/>
      <c r="CB53" s="5"/>
      <c r="CC53" s="16"/>
      <c r="CD53" s="59"/>
      <c r="CE53" s="5"/>
      <c r="CF53" s="16"/>
      <c r="CG53" s="59"/>
      <c r="CH53" s="5"/>
      <c r="CI53" s="16"/>
      <c r="CJ53" s="59"/>
      <c r="CK53" s="5"/>
      <c r="CL53" s="16"/>
      <c r="CM53" s="59"/>
      <c r="CN53" s="5"/>
      <c r="CO53" s="16"/>
      <c r="CP53" s="59"/>
      <c r="CQ53" s="5"/>
      <c r="CR53" s="16"/>
      <c r="CS53" s="59"/>
      <c r="CT53" s="5"/>
      <c r="CU53" s="16"/>
      <c r="CV53" s="59"/>
      <c r="CW53" s="13"/>
      <c r="CX53" s="16"/>
      <c r="CY53" s="59"/>
      <c r="CZ53" s="5"/>
      <c r="DA53" s="16"/>
      <c r="DB53" s="59"/>
      <c r="DC53" s="5"/>
      <c r="DD53" s="16"/>
      <c r="DE53" s="59"/>
      <c r="DF53" s="5"/>
      <c r="DG53" s="16"/>
      <c r="DH53" s="59"/>
      <c r="DI53" s="5"/>
      <c r="DJ53" s="16"/>
      <c r="DK53" s="59"/>
      <c r="DL53" s="5"/>
      <c r="DM53" s="16"/>
      <c r="DN53" s="59"/>
      <c r="DO53" s="5"/>
      <c r="DP53" s="16"/>
      <c r="DQ53" s="59"/>
      <c r="DR53" s="5"/>
      <c r="DS53" s="16"/>
      <c r="DT53" s="59"/>
      <c r="DU53" s="5"/>
      <c r="DV53" s="16"/>
      <c r="DW53" s="59"/>
      <c r="DX53" s="5"/>
      <c r="DY53" s="16"/>
      <c r="DZ53" s="59"/>
      <c r="EA53" s="5"/>
      <c r="EB53" s="16"/>
      <c r="EC53" s="59"/>
      <c r="ED53" s="5"/>
      <c r="EE53" s="16"/>
      <c r="EF53" s="59"/>
      <c r="EG53" s="5"/>
      <c r="EH53" s="16"/>
      <c r="EI53" s="59"/>
      <c r="EJ53" s="5"/>
      <c r="EK53" s="16"/>
      <c r="EL53" s="59"/>
      <c r="EM53" s="5"/>
      <c r="EN53" s="16"/>
      <c r="EO53" s="59"/>
      <c r="EP53" s="13"/>
      <c r="EQ53" s="16"/>
      <c r="ER53" s="59"/>
      <c r="ES53" s="5"/>
      <c r="ET53" s="16"/>
      <c r="EU53" s="59"/>
      <c r="EV53" s="5"/>
      <c r="EW53" s="16"/>
      <c r="EX53" s="59"/>
      <c r="EY53" s="5"/>
      <c r="EZ53" s="16"/>
      <c r="FA53" s="59"/>
      <c r="FB53" s="5"/>
      <c r="FC53" s="16"/>
      <c r="FD53" s="59"/>
      <c r="FE53" s="5"/>
      <c r="FF53" s="16"/>
      <c r="FG53" s="59"/>
      <c r="FH53" s="5"/>
      <c r="FI53" s="16"/>
      <c r="FJ53" s="59"/>
      <c r="FK53" s="5"/>
      <c r="FL53" s="16"/>
      <c r="FM53" s="59"/>
      <c r="FN53" s="5"/>
      <c r="FO53" s="16"/>
      <c r="FP53" s="59"/>
      <c r="FQ53" s="5"/>
      <c r="FR53" s="16"/>
      <c r="FS53" s="59"/>
      <c r="FT53" s="5"/>
      <c r="FU53" s="16"/>
      <c r="FV53" s="59"/>
      <c r="FW53" s="13"/>
      <c r="FX53" s="16"/>
      <c r="FY53" s="59"/>
      <c r="FZ53" s="5"/>
      <c r="GA53" s="16"/>
      <c r="GB53" s="59"/>
      <c r="GC53" s="5"/>
      <c r="GD53" s="16"/>
      <c r="GE53" s="59"/>
      <c r="GF53" s="5"/>
      <c r="GG53" s="16"/>
      <c r="GH53" s="59"/>
      <c r="GI53" s="5"/>
      <c r="GJ53" s="16"/>
      <c r="GK53" s="59"/>
      <c r="GL53" s="5"/>
      <c r="GM53" s="16"/>
      <c r="GN53" s="59"/>
      <c r="GO53" s="5"/>
      <c r="GP53" s="16"/>
      <c r="GQ53" s="59"/>
      <c r="GR53" s="5"/>
      <c r="GS53" s="16"/>
      <c r="GT53" s="59"/>
      <c r="GU53" s="5"/>
      <c r="GV53" s="16"/>
      <c r="GW53" s="59"/>
      <c r="GX53" s="13"/>
      <c r="GY53" s="16"/>
      <c r="GZ53" s="76"/>
    </row>
    <row r="54" spans="1:208" ht="12" customHeight="1" x14ac:dyDescent="0.25">
      <c r="A54" s="4"/>
      <c r="B54" s="13"/>
      <c r="C54" s="16"/>
      <c r="D54" s="59"/>
      <c r="E54" s="5"/>
      <c r="F54" s="16"/>
      <c r="G54" s="59"/>
      <c r="H54" s="5"/>
      <c r="I54" s="16"/>
      <c r="J54" s="59"/>
      <c r="K54" s="5"/>
      <c r="L54" s="16"/>
      <c r="M54" s="59"/>
      <c r="N54" s="5"/>
      <c r="O54" s="16"/>
      <c r="P54" s="59"/>
      <c r="Q54" s="5"/>
      <c r="R54" s="16"/>
      <c r="S54" s="59"/>
      <c r="T54" s="5"/>
      <c r="U54" s="16"/>
      <c r="V54" s="59"/>
      <c r="W54" s="5"/>
      <c r="X54" s="16"/>
      <c r="Y54" s="59"/>
      <c r="Z54" s="5"/>
      <c r="AA54" s="16"/>
      <c r="AB54" s="59"/>
      <c r="AC54" s="5"/>
      <c r="AD54" s="16"/>
      <c r="AE54" s="59"/>
      <c r="AF54" s="5"/>
      <c r="AG54" s="16"/>
      <c r="AH54" s="59"/>
      <c r="AI54" s="5"/>
      <c r="AJ54" s="16"/>
      <c r="AK54" s="59"/>
      <c r="AL54" s="5"/>
      <c r="AM54" s="16"/>
      <c r="AN54" s="59"/>
      <c r="AO54" s="5"/>
      <c r="AP54" s="16"/>
      <c r="AQ54" s="59"/>
      <c r="AR54" s="5"/>
      <c r="AS54" s="16"/>
      <c r="AT54" s="59"/>
      <c r="AU54" s="5"/>
      <c r="AV54" s="16"/>
      <c r="AW54" s="59"/>
      <c r="AX54" s="5"/>
      <c r="AY54" s="16"/>
      <c r="AZ54" s="59"/>
      <c r="BA54" s="5"/>
      <c r="BB54" s="16"/>
      <c r="BC54" s="59"/>
      <c r="BD54" s="5"/>
      <c r="BE54" s="16"/>
      <c r="BF54" s="59"/>
      <c r="BG54" s="13"/>
      <c r="BH54" s="16"/>
      <c r="BI54" s="59"/>
      <c r="BJ54" s="5"/>
      <c r="BK54" s="16"/>
      <c r="BL54" s="59"/>
      <c r="BM54" s="5"/>
      <c r="BN54" s="16"/>
      <c r="BO54" s="59"/>
      <c r="BP54" s="5"/>
      <c r="BQ54" s="16"/>
      <c r="BR54" s="59"/>
      <c r="BS54" s="5"/>
      <c r="BT54" s="16"/>
      <c r="BU54" s="59"/>
      <c r="BV54" s="5"/>
      <c r="BW54" s="16"/>
      <c r="BX54" s="59"/>
      <c r="BY54" s="5"/>
      <c r="BZ54" s="16"/>
      <c r="CA54" s="59"/>
      <c r="CB54" s="5"/>
      <c r="CC54" s="16"/>
      <c r="CD54" s="59"/>
      <c r="CE54" s="5"/>
      <c r="CF54" s="16"/>
      <c r="CG54" s="59"/>
      <c r="CH54" s="5"/>
      <c r="CI54" s="16"/>
      <c r="CJ54" s="59"/>
      <c r="CK54" s="5"/>
      <c r="CL54" s="16"/>
      <c r="CM54" s="59"/>
      <c r="CN54" s="5"/>
      <c r="CO54" s="16"/>
      <c r="CP54" s="59"/>
      <c r="CQ54" s="5"/>
      <c r="CR54" s="16"/>
      <c r="CS54" s="59"/>
      <c r="CT54" s="5"/>
      <c r="CU54" s="16"/>
      <c r="CV54" s="59"/>
      <c r="CW54" s="13"/>
      <c r="CX54" s="16"/>
      <c r="CY54" s="59"/>
      <c r="CZ54" s="5"/>
      <c r="DA54" s="16"/>
      <c r="DB54" s="59"/>
      <c r="DC54" s="5"/>
      <c r="DD54" s="16"/>
      <c r="DE54" s="59"/>
      <c r="DF54" s="5"/>
      <c r="DG54" s="16"/>
      <c r="DH54" s="59"/>
      <c r="DI54" s="5"/>
      <c r="DJ54" s="16"/>
      <c r="DK54" s="59"/>
      <c r="DL54" s="5"/>
      <c r="DM54" s="16"/>
      <c r="DN54" s="59"/>
      <c r="DO54" s="5"/>
      <c r="DP54" s="16"/>
      <c r="DQ54" s="59"/>
      <c r="DR54" s="5"/>
      <c r="DS54" s="16"/>
      <c r="DT54" s="59"/>
      <c r="DU54" s="5"/>
      <c r="DV54" s="16"/>
      <c r="DW54" s="59"/>
      <c r="DX54" s="5"/>
      <c r="DY54" s="16"/>
      <c r="DZ54" s="59"/>
      <c r="EA54" s="5"/>
      <c r="EB54" s="16"/>
      <c r="EC54" s="59"/>
      <c r="ED54" s="5"/>
      <c r="EE54" s="16"/>
      <c r="EF54" s="59"/>
      <c r="EG54" s="5"/>
      <c r="EH54" s="16"/>
      <c r="EI54" s="59"/>
      <c r="EJ54" s="5"/>
      <c r="EK54" s="16"/>
      <c r="EL54" s="59"/>
      <c r="EM54" s="5"/>
      <c r="EN54" s="16"/>
      <c r="EO54" s="59"/>
      <c r="EP54" s="13"/>
      <c r="EQ54" s="16"/>
      <c r="ER54" s="59"/>
      <c r="ES54" s="5"/>
      <c r="ET54" s="16"/>
      <c r="EU54" s="59"/>
      <c r="EV54" s="5"/>
      <c r="EW54" s="16"/>
      <c r="EX54" s="59"/>
      <c r="EY54" s="5"/>
      <c r="EZ54" s="16"/>
      <c r="FA54" s="59"/>
      <c r="FB54" s="5"/>
      <c r="FC54" s="16"/>
      <c r="FD54" s="59"/>
      <c r="FE54" s="5"/>
      <c r="FF54" s="16"/>
      <c r="FG54" s="59"/>
      <c r="FH54" s="5"/>
      <c r="FI54" s="16"/>
      <c r="FJ54" s="59"/>
      <c r="FK54" s="5"/>
      <c r="FL54" s="16"/>
      <c r="FM54" s="59"/>
      <c r="FN54" s="5"/>
      <c r="FO54" s="16"/>
      <c r="FP54" s="59"/>
      <c r="FQ54" s="5"/>
      <c r="FR54" s="16"/>
      <c r="FS54" s="59"/>
      <c r="FT54" s="5"/>
      <c r="FU54" s="16"/>
      <c r="FV54" s="59"/>
      <c r="FW54" s="13"/>
      <c r="FX54" s="16"/>
      <c r="FY54" s="59"/>
      <c r="FZ54" s="5"/>
      <c r="GA54" s="16"/>
      <c r="GB54" s="59"/>
      <c r="GC54" s="5"/>
      <c r="GD54" s="16"/>
      <c r="GE54" s="59"/>
      <c r="GF54" s="5"/>
      <c r="GG54" s="16"/>
      <c r="GH54" s="59"/>
      <c r="GI54" s="5"/>
      <c r="GJ54" s="16"/>
      <c r="GK54" s="59"/>
      <c r="GL54" s="5"/>
      <c r="GM54" s="16"/>
      <c r="GN54" s="59"/>
      <c r="GO54" s="5"/>
      <c r="GP54" s="16"/>
      <c r="GQ54" s="59"/>
      <c r="GR54" s="5"/>
      <c r="GS54" s="16"/>
      <c r="GT54" s="59"/>
      <c r="GU54" s="5"/>
      <c r="GV54" s="16"/>
      <c r="GW54" s="59"/>
      <c r="GX54" s="13"/>
      <c r="GY54" s="16"/>
      <c r="GZ54" s="76"/>
    </row>
    <row r="55" spans="1:208" ht="12" customHeight="1" x14ac:dyDescent="0.25">
      <c r="A55" s="4"/>
      <c r="B55" s="13"/>
      <c r="C55" s="16"/>
      <c r="D55" s="59"/>
      <c r="E55" s="5"/>
      <c r="F55" s="16"/>
      <c r="G55" s="59"/>
      <c r="H55" s="5"/>
      <c r="I55" s="16"/>
      <c r="J55" s="59"/>
      <c r="K55" s="5"/>
      <c r="L55" s="16"/>
      <c r="M55" s="59"/>
      <c r="N55" s="5"/>
      <c r="O55" s="16"/>
      <c r="P55" s="59"/>
      <c r="Q55" s="5"/>
      <c r="R55" s="16"/>
      <c r="S55" s="59"/>
      <c r="T55" s="5"/>
      <c r="U55" s="16"/>
      <c r="V55" s="59"/>
      <c r="W55" s="5"/>
      <c r="X55" s="16"/>
      <c r="Y55" s="59"/>
      <c r="Z55" s="5"/>
      <c r="AA55" s="16"/>
      <c r="AB55" s="59"/>
      <c r="AC55" s="5"/>
      <c r="AD55" s="16"/>
      <c r="AE55" s="59"/>
      <c r="AF55" s="5"/>
      <c r="AG55" s="16"/>
      <c r="AH55" s="59"/>
      <c r="AI55" s="5"/>
      <c r="AJ55" s="16"/>
      <c r="AK55" s="59"/>
      <c r="AL55" s="5"/>
      <c r="AM55" s="16"/>
      <c r="AN55" s="59"/>
      <c r="AO55" s="5"/>
      <c r="AP55" s="16"/>
      <c r="AQ55" s="59"/>
      <c r="AR55" s="5"/>
      <c r="AS55" s="16"/>
      <c r="AT55" s="59"/>
      <c r="AU55" s="5"/>
      <c r="AV55" s="16"/>
      <c r="AW55" s="59"/>
      <c r="AX55" s="5"/>
      <c r="AY55" s="16"/>
      <c r="AZ55" s="59"/>
      <c r="BA55" s="5"/>
      <c r="BB55" s="16"/>
      <c r="BC55" s="59"/>
      <c r="BD55" s="5"/>
      <c r="BE55" s="16"/>
      <c r="BF55" s="59"/>
      <c r="BG55" s="13"/>
      <c r="BH55" s="16"/>
      <c r="BI55" s="59"/>
      <c r="BJ55" s="5"/>
      <c r="BK55" s="16"/>
      <c r="BL55" s="59"/>
      <c r="BM55" s="5"/>
      <c r="BN55" s="16"/>
      <c r="BO55" s="59"/>
      <c r="BP55" s="5"/>
      <c r="BQ55" s="16"/>
      <c r="BR55" s="59"/>
      <c r="BS55" s="5"/>
      <c r="BT55" s="16"/>
      <c r="BU55" s="59"/>
      <c r="BV55" s="5"/>
      <c r="BW55" s="16"/>
      <c r="BX55" s="59"/>
      <c r="BY55" s="5"/>
      <c r="BZ55" s="16"/>
      <c r="CA55" s="59"/>
      <c r="CB55" s="5"/>
      <c r="CC55" s="16"/>
      <c r="CD55" s="59"/>
      <c r="CE55" s="5"/>
      <c r="CF55" s="16"/>
      <c r="CG55" s="59"/>
      <c r="CH55" s="5"/>
      <c r="CI55" s="16"/>
      <c r="CJ55" s="59"/>
      <c r="CK55" s="5"/>
      <c r="CL55" s="16"/>
      <c r="CM55" s="59"/>
      <c r="CN55" s="5"/>
      <c r="CO55" s="16"/>
      <c r="CP55" s="59"/>
      <c r="CQ55" s="5"/>
      <c r="CR55" s="16"/>
      <c r="CS55" s="59"/>
      <c r="CT55" s="5"/>
      <c r="CU55" s="16"/>
      <c r="CV55" s="59"/>
      <c r="CW55" s="13"/>
      <c r="CX55" s="16"/>
      <c r="CY55" s="59"/>
      <c r="CZ55" s="5"/>
      <c r="DA55" s="16"/>
      <c r="DB55" s="59"/>
      <c r="DC55" s="5"/>
      <c r="DD55" s="16"/>
      <c r="DE55" s="59"/>
      <c r="DF55" s="5"/>
      <c r="DG55" s="16"/>
      <c r="DH55" s="59"/>
      <c r="DI55" s="5"/>
      <c r="DJ55" s="16"/>
      <c r="DK55" s="59"/>
      <c r="DL55" s="5"/>
      <c r="DM55" s="16"/>
      <c r="DN55" s="59"/>
      <c r="DO55" s="5"/>
      <c r="DP55" s="16"/>
      <c r="DQ55" s="59"/>
      <c r="DR55" s="5"/>
      <c r="DS55" s="16"/>
      <c r="DT55" s="59"/>
      <c r="DU55" s="5"/>
      <c r="DV55" s="16"/>
      <c r="DW55" s="59"/>
      <c r="DX55" s="5"/>
      <c r="DY55" s="16"/>
      <c r="DZ55" s="59"/>
      <c r="EA55" s="5"/>
      <c r="EB55" s="16"/>
      <c r="EC55" s="59"/>
      <c r="ED55" s="5"/>
      <c r="EE55" s="16"/>
      <c r="EF55" s="59"/>
      <c r="EG55" s="5"/>
      <c r="EH55" s="16"/>
      <c r="EI55" s="59"/>
      <c r="EJ55" s="5"/>
      <c r="EK55" s="16"/>
      <c r="EL55" s="59"/>
      <c r="EM55" s="5"/>
      <c r="EN55" s="16"/>
      <c r="EO55" s="59"/>
      <c r="EP55" s="13"/>
      <c r="EQ55" s="16"/>
      <c r="ER55" s="59"/>
      <c r="ES55" s="5"/>
      <c r="ET55" s="16"/>
      <c r="EU55" s="59"/>
      <c r="EV55" s="5"/>
      <c r="EW55" s="16"/>
      <c r="EX55" s="59"/>
      <c r="EY55" s="5"/>
      <c r="EZ55" s="16"/>
      <c r="FA55" s="59"/>
      <c r="FB55" s="5"/>
      <c r="FC55" s="16"/>
      <c r="FD55" s="59"/>
      <c r="FE55" s="5"/>
      <c r="FF55" s="16"/>
      <c r="FG55" s="59"/>
      <c r="FH55" s="5"/>
      <c r="FI55" s="16"/>
      <c r="FJ55" s="59"/>
      <c r="FK55" s="5"/>
      <c r="FL55" s="16"/>
      <c r="FM55" s="59"/>
      <c r="FN55" s="5"/>
      <c r="FO55" s="16"/>
      <c r="FP55" s="59"/>
      <c r="FQ55" s="5"/>
      <c r="FR55" s="16"/>
      <c r="FS55" s="59"/>
      <c r="FT55" s="5"/>
      <c r="FU55" s="16"/>
      <c r="FV55" s="59"/>
      <c r="FW55" s="13"/>
      <c r="FX55" s="16"/>
      <c r="FY55" s="59"/>
      <c r="FZ55" s="5"/>
      <c r="GA55" s="16"/>
      <c r="GB55" s="59"/>
      <c r="GC55" s="5"/>
      <c r="GD55" s="16"/>
      <c r="GE55" s="59"/>
      <c r="GF55" s="5"/>
      <c r="GG55" s="16"/>
      <c r="GH55" s="59"/>
      <c r="GI55" s="5"/>
      <c r="GJ55" s="16"/>
      <c r="GK55" s="59"/>
      <c r="GL55" s="5"/>
      <c r="GM55" s="16"/>
      <c r="GN55" s="59"/>
      <c r="GO55" s="5"/>
      <c r="GP55" s="16"/>
      <c r="GQ55" s="59"/>
      <c r="GR55" s="5"/>
      <c r="GS55" s="16"/>
      <c r="GT55" s="59"/>
      <c r="GU55" s="5"/>
      <c r="GV55" s="16"/>
      <c r="GW55" s="59"/>
      <c r="GX55" s="13"/>
      <c r="GY55" s="16"/>
      <c r="GZ55" s="76"/>
    </row>
    <row r="56" spans="1:208" ht="12" customHeight="1" x14ac:dyDescent="0.25">
      <c r="A56" s="4"/>
      <c r="B56" s="13"/>
      <c r="C56" s="16"/>
      <c r="D56" s="59"/>
      <c r="E56" s="5"/>
      <c r="F56" s="16"/>
      <c r="G56" s="59"/>
      <c r="H56" s="5"/>
      <c r="I56" s="16"/>
      <c r="J56" s="59"/>
      <c r="K56" s="5"/>
      <c r="L56" s="16"/>
      <c r="M56" s="59"/>
      <c r="N56" s="5"/>
      <c r="O56" s="16"/>
      <c r="P56" s="59"/>
      <c r="Q56" s="5"/>
      <c r="R56" s="16"/>
      <c r="S56" s="59"/>
      <c r="T56" s="5"/>
      <c r="U56" s="16"/>
      <c r="V56" s="59"/>
      <c r="W56" s="5"/>
      <c r="X56" s="16"/>
      <c r="Y56" s="59"/>
      <c r="Z56" s="5"/>
      <c r="AA56" s="16"/>
      <c r="AB56" s="59"/>
      <c r="AC56" s="5"/>
      <c r="AD56" s="16"/>
      <c r="AE56" s="59"/>
      <c r="AF56" s="5"/>
      <c r="AG56" s="16"/>
      <c r="AH56" s="59"/>
      <c r="AI56" s="5"/>
      <c r="AJ56" s="16"/>
      <c r="AK56" s="59"/>
      <c r="AL56" s="5"/>
      <c r="AM56" s="16"/>
      <c r="AN56" s="59"/>
      <c r="AO56" s="5"/>
      <c r="AP56" s="16"/>
      <c r="AQ56" s="59"/>
      <c r="AR56" s="5"/>
      <c r="AS56" s="16"/>
      <c r="AT56" s="59"/>
      <c r="AU56" s="5"/>
      <c r="AV56" s="16"/>
      <c r="AW56" s="59"/>
      <c r="AX56" s="5"/>
      <c r="AY56" s="16"/>
      <c r="AZ56" s="59"/>
      <c r="BA56" s="5"/>
      <c r="BB56" s="16"/>
      <c r="BC56" s="59"/>
      <c r="BD56" s="5"/>
      <c r="BE56" s="16"/>
      <c r="BF56" s="59"/>
      <c r="BG56" s="13"/>
      <c r="BH56" s="16"/>
      <c r="BI56" s="59"/>
      <c r="BJ56" s="5"/>
      <c r="BK56" s="16"/>
      <c r="BL56" s="59"/>
      <c r="BM56" s="5"/>
      <c r="BN56" s="16"/>
      <c r="BO56" s="59"/>
      <c r="BP56" s="5"/>
      <c r="BQ56" s="16"/>
      <c r="BR56" s="59"/>
      <c r="BS56" s="5"/>
      <c r="BT56" s="16"/>
      <c r="BU56" s="59"/>
      <c r="BV56" s="5"/>
      <c r="BW56" s="16"/>
      <c r="BX56" s="59"/>
      <c r="BY56" s="5"/>
      <c r="BZ56" s="16"/>
      <c r="CA56" s="59"/>
      <c r="CB56" s="5"/>
      <c r="CC56" s="16"/>
      <c r="CD56" s="59"/>
      <c r="CE56" s="5"/>
      <c r="CF56" s="16"/>
      <c r="CG56" s="59"/>
      <c r="CH56" s="5"/>
      <c r="CI56" s="16"/>
      <c r="CJ56" s="59"/>
      <c r="CK56" s="5"/>
      <c r="CL56" s="16"/>
      <c r="CM56" s="59"/>
      <c r="CN56" s="5"/>
      <c r="CO56" s="16"/>
      <c r="CP56" s="59"/>
      <c r="CQ56" s="5"/>
      <c r="CR56" s="16"/>
      <c r="CS56" s="59"/>
      <c r="CT56" s="5"/>
      <c r="CU56" s="16"/>
      <c r="CV56" s="59"/>
      <c r="CW56" s="13"/>
      <c r="CX56" s="16"/>
      <c r="CY56" s="59"/>
      <c r="CZ56" s="5"/>
      <c r="DA56" s="16"/>
      <c r="DB56" s="59"/>
      <c r="DC56" s="5"/>
      <c r="DD56" s="16"/>
      <c r="DE56" s="59"/>
      <c r="DF56" s="5"/>
      <c r="DG56" s="16"/>
      <c r="DH56" s="59"/>
      <c r="DI56" s="5"/>
      <c r="DJ56" s="16"/>
      <c r="DK56" s="59"/>
      <c r="DL56" s="5"/>
      <c r="DM56" s="16"/>
      <c r="DN56" s="59"/>
      <c r="DO56" s="5"/>
      <c r="DP56" s="16"/>
      <c r="DQ56" s="59"/>
      <c r="DR56" s="5"/>
      <c r="DS56" s="16"/>
      <c r="DT56" s="59"/>
      <c r="DU56" s="5"/>
      <c r="DV56" s="16"/>
      <c r="DW56" s="59"/>
      <c r="DX56" s="5"/>
      <c r="DY56" s="16"/>
      <c r="DZ56" s="59"/>
      <c r="EA56" s="5"/>
      <c r="EB56" s="16"/>
      <c r="EC56" s="59"/>
      <c r="ED56" s="5"/>
      <c r="EE56" s="16"/>
      <c r="EF56" s="59"/>
      <c r="EG56" s="5"/>
      <c r="EH56" s="16"/>
      <c r="EI56" s="59"/>
      <c r="EJ56" s="5"/>
      <c r="EK56" s="16"/>
      <c r="EL56" s="59"/>
      <c r="EM56" s="5"/>
      <c r="EN56" s="16"/>
      <c r="EO56" s="59"/>
      <c r="EP56" s="13"/>
      <c r="EQ56" s="16"/>
      <c r="ER56" s="59"/>
      <c r="ES56" s="5"/>
      <c r="ET56" s="16"/>
      <c r="EU56" s="59"/>
      <c r="EV56" s="5"/>
      <c r="EW56" s="16"/>
      <c r="EX56" s="59"/>
      <c r="EY56" s="5"/>
      <c r="EZ56" s="16"/>
      <c r="FA56" s="59"/>
      <c r="FB56" s="5"/>
      <c r="FC56" s="16"/>
      <c r="FD56" s="59"/>
      <c r="FE56" s="5"/>
      <c r="FF56" s="16"/>
      <c r="FG56" s="59"/>
      <c r="FH56" s="5"/>
      <c r="FI56" s="16"/>
      <c r="FJ56" s="59"/>
      <c r="FK56" s="5"/>
      <c r="FL56" s="16"/>
      <c r="FM56" s="59"/>
      <c r="FN56" s="5"/>
      <c r="FO56" s="16"/>
      <c r="FP56" s="59"/>
      <c r="FQ56" s="5"/>
      <c r="FR56" s="16"/>
      <c r="FS56" s="59"/>
      <c r="FT56" s="5"/>
      <c r="FU56" s="16"/>
      <c r="FV56" s="59"/>
      <c r="FW56" s="13"/>
      <c r="FX56" s="16"/>
      <c r="FY56" s="59"/>
      <c r="FZ56" s="5"/>
      <c r="GA56" s="16"/>
      <c r="GB56" s="59"/>
      <c r="GC56" s="5"/>
      <c r="GD56" s="16"/>
      <c r="GE56" s="59"/>
      <c r="GF56" s="5"/>
      <c r="GG56" s="16"/>
      <c r="GH56" s="59"/>
      <c r="GI56" s="5"/>
      <c r="GJ56" s="16"/>
      <c r="GK56" s="59"/>
      <c r="GL56" s="5"/>
      <c r="GM56" s="16"/>
      <c r="GN56" s="59"/>
      <c r="GO56" s="5"/>
      <c r="GP56" s="16"/>
      <c r="GQ56" s="59"/>
      <c r="GR56" s="5"/>
      <c r="GS56" s="16"/>
      <c r="GT56" s="59"/>
      <c r="GU56" s="5"/>
      <c r="GV56" s="16"/>
      <c r="GW56" s="59"/>
      <c r="GX56" s="13"/>
      <c r="GY56" s="16"/>
      <c r="GZ56" s="76"/>
    </row>
    <row r="57" spans="1:208" ht="12" customHeight="1" x14ac:dyDescent="0.25">
      <c r="A57" s="4"/>
      <c r="B57" s="13"/>
      <c r="C57" s="16"/>
      <c r="D57" s="59"/>
      <c r="E57" s="5"/>
      <c r="F57" s="16"/>
      <c r="G57" s="59"/>
      <c r="H57" s="5"/>
      <c r="I57" s="16"/>
      <c r="J57" s="59"/>
      <c r="K57" s="5"/>
      <c r="L57" s="16"/>
      <c r="M57" s="59"/>
      <c r="N57" s="5"/>
      <c r="O57" s="16"/>
      <c r="P57" s="59"/>
      <c r="Q57" s="5"/>
      <c r="R57" s="16"/>
      <c r="S57" s="59"/>
      <c r="T57" s="5"/>
      <c r="U57" s="16"/>
      <c r="V57" s="59"/>
      <c r="W57" s="5"/>
      <c r="X57" s="16"/>
      <c r="Y57" s="59"/>
      <c r="Z57" s="5"/>
      <c r="AA57" s="16"/>
      <c r="AB57" s="59"/>
      <c r="AC57" s="5"/>
      <c r="AD57" s="16"/>
      <c r="AE57" s="59"/>
      <c r="AF57" s="5"/>
      <c r="AG57" s="16"/>
      <c r="AH57" s="59"/>
      <c r="AI57" s="5"/>
      <c r="AJ57" s="16"/>
      <c r="AK57" s="59"/>
      <c r="AL57" s="5"/>
      <c r="AM57" s="16"/>
      <c r="AN57" s="59"/>
      <c r="AO57" s="5"/>
      <c r="AP57" s="16"/>
      <c r="AQ57" s="59"/>
      <c r="AR57" s="5"/>
      <c r="AS57" s="16"/>
      <c r="AT57" s="59"/>
      <c r="AU57" s="5"/>
      <c r="AV57" s="16"/>
      <c r="AW57" s="59"/>
      <c r="AX57" s="5"/>
      <c r="AY57" s="16"/>
      <c r="AZ57" s="59"/>
      <c r="BA57" s="5"/>
      <c r="BB57" s="16"/>
      <c r="BC57" s="59"/>
      <c r="BD57" s="5"/>
      <c r="BE57" s="16"/>
      <c r="BF57" s="59"/>
      <c r="BG57" s="13"/>
      <c r="BH57" s="16"/>
      <c r="BI57" s="59"/>
      <c r="BJ57" s="5"/>
      <c r="BK57" s="16"/>
      <c r="BL57" s="59"/>
      <c r="BM57" s="5"/>
      <c r="BN57" s="16"/>
      <c r="BO57" s="59"/>
      <c r="BP57" s="5"/>
      <c r="BQ57" s="16"/>
      <c r="BR57" s="59"/>
      <c r="BS57" s="5"/>
      <c r="BT57" s="16"/>
      <c r="BU57" s="59"/>
      <c r="BV57" s="5"/>
      <c r="BW57" s="16"/>
      <c r="BX57" s="59"/>
      <c r="BY57" s="5"/>
      <c r="BZ57" s="16"/>
      <c r="CA57" s="59"/>
      <c r="CB57" s="5"/>
      <c r="CC57" s="16"/>
      <c r="CD57" s="59"/>
      <c r="CE57" s="5"/>
      <c r="CF57" s="16"/>
      <c r="CG57" s="59"/>
      <c r="CH57" s="5"/>
      <c r="CI57" s="16"/>
      <c r="CJ57" s="59"/>
      <c r="CK57" s="5"/>
      <c r="CL57" s="16"/>
      <c r="CM57" s="59"/>
      <c r="CN57" s="5"/>
      <c r="CO57" s="16"/>
      <c r="CP57" s="59"/>
      <c r="CQ57" s="5"/>
      <c r="CR57" s="16"/>
      <c r="CS57" s="59"/>
      <c r="CT57" s="5"/>
      <c r="CU57" s="16"/>
      <c r="CV57" s="59"/>
      <c r="CW57" s="13"/>
      <c r="CX57" s="16"/>
      <c r="CY57" s="59"/>
      <c r="CZ57" s="5"/>
      <c r="DA57" s="16"/>
      <c r="DB57" s="59"/>
      <c r="DC57" s="5"/>
      <c r="DD57" s="16"/>
      <c r="DE57" s="59"/>
      <c r="DF57" s="5"/>
      <c r="DG57" s="16"/>
      <c r="DH57" s="59"/>
      <c r="DI57" s="5"/>
      <c r="DJ57" s="16"/>
      <c r="DK57" s="59"/>
      <c r="DL57" s="5"/>
      <c r="DM57" s="16"/>
      <c r="DN57" s="59"/>
      <c r="DO57" s="5"/>
      <c r="DP57" s="16"/>
      <c r="DQ57" s="59"/>
      <c r="DR57" s="5"/>
      <c r="DS57" s="16"/>
      <c r="DT57" s="59"/>
      <c r="DU57" s="5"/>
      <c r="DV57" s="16"/>
      <c r="DW57" s="59"/>
      <c r="DX57" s="5"/>
      <c r="DY57" s="16"/>
      <c r="DZ57" s="59"/>
      <c r="EA57" s="5"/>
      <c r="EB57" s="16"/>
      <c r="EC57" s="59"/>
      <c r="ED57" s="5"/>
      <c r="EE57" s="16"/>
      <c r="EF57" s="59"/>
      <c r="EG57" s="5"/>
      <c r="EH57" s="16"/>
      <c r="EI57" s="59"/>
      <c r="EJ57" s="5"/>
      <c r="EK57" s="16"/>
      <c r="EL57" s="59"/>
      <c r="EM57" s="5"/>
      <c r="EN57" s="16"/>
      <c r="EO57" s="59"/>
      <c r="EP57" s="13"/>
      <c r="EQ57" s="16"/>
      <c r="ER57" s="59"/>
      <c r="ES57" s="5"/>
      <c r="ET57" s="16"/>
      <c r="EU57" s="59"/>
      <c r="EV57" s="5"/>
      <c r="EW57" s="16"/>
      <c r="EX57" s="59"/>
      <c r="EY57" s="5"/>
      <c r="EZ57" s="16"/>
      <c r="FA57" s="59"/>
      <c r="FB57" s="5"/>
      <c r="FC57" s="16"/>
      <c r="FD57" s="59"/>
      <c r="FE57" s="5"/>
      <c r="FF57" s="16"/>
      <c r="FG57" s="59"/>
      <c r="FH57" s="5"/>
      <c r="FI57" s="16"/>
      <c r="FJ57" s="59"/>
      <c r="FK57" s="5"/>
      <c r="FL57" s="16"/>
      <c r="FM57" s="59"/>
      <c r="FN57" s="5"/>
      <c r="FO57" s="16"/>
      <c r="FP57" s="59"/>
      <c r="FQ57" s="5"/>
      <c r="FR57" s="16"/>
      <c r="FS57" s="59"/>
      <c r="FT57" s="5"/>
      <c r="FU57" s="16"/>
      <c r="FV57" s="59"/>
      <c r="FW57" s="13"/>
      <c r="FX57" s="16"/>
      <c r="FY57" s="59"/>
      <c r="FZ57" s="5"/>
      <c r="GA57" s="16"/>
      <c r="GB57" s="59"/>
      <c r="GC57" s="5"/>
      <c r="GD57" s="16"/>
      <c r="GE57" s="59"/>
      <c r="GF57" s="5"/>
      <c r="GG57" s="16"/>
      <c r="GH57" s="59"/>
      <c r="GI57" s="5"/>
      <c r="GJ57" s="16"/>
      <c r="GK57" s="59"/>
      <c r="GL57" s="5"/>
      <c r="GM57" s="16"/>
      <c r="GN57" s="59"/>
      <c r="GO57" s="5"/>
      <c r="GP57" s="16"/>
      <c r="GQ57" s="59"/>
      <c r="GR57" s="5"/>
      <c r="GS57" s="16"/>
      <c r="GT57" s="59"/>
      <c r="GU57" s="5"/>
      <c r="GV57" s="16"/>
      <c r="GW57" s="59"/>
      <c r="GX57" s="13"/>
      <c r="GY57" s="16"/>
      <c r="GZ57" s="76"/>
    </row>
    <row r="58" spans="1:208" ht="12" customHeight="1" x14ac:dyDescent="0.25">
      <c r="A58" s="4"/>
      <c r="B58" s="13"/>
      <c r="C58" s="16"/>
      <c r="D58" s="59"/>
      <c r="E58" s="5"/>
      <c r="F58" s="16"/>
      <c r="G58" s="59"/>
      <c r="H58" s="5"/>
      <c r="I58" s="16"/>
      <c r="J58" s="59"/>
      <c r="K58" s="5"/>
      <c r="L58" s="16"/>
      <c r="M58" s="59"/>
      <c r="N58" s="5"/>
      <c r="O58" s="16"/>
      <c r="P58" s="59"/>
      <c r="Q58" s="5"/>
      <c r="R58" s="16"/>
      <c r="S58" s="59"/>
      <c r="T58" s="5"/>
      <c r="U58" s="16"/>
      <c r="V58" s="59"/>
      <c r="W58" s="5"/>
      <c r="X58" s="16"/>
      <c r="Y58" s="59"/>
      <c r="Z58" s="5"/>
      <c r="AA58" s="16"/>
      <c r="AB58" s="59"/>
      <c r="AC58" s="5"/>
      <c r="AD58" s="16"/>
      <c r="AE58" s="59"/>
      <c r="AF58" s="5"/>
      <c r="AG58" s="16"/>
      <c r="AH58" s="59"/>
      <c r="AI58" s="5"/>
      <c r="AJ58" s="16"/>
      <c r="AK58" s="59"/>
      <c r="AL58" s="5"/>
      <c r="AM58" s="16"/>
      <c r="AN58" s="59"/>
      <c r="AO58" s="5"/>
      <c r="AP58" s="16"/>
      <c r="AQ58" s="59"/>
      <c r="AR58" s="5"/>
      <c r="AS58" s="16"/>
      <c r="AT58" s="59"/>
      <c r="AU58" s="5"/>
      <c r="AV58" s="16"/>
      <c r="AW58" s="59"/>
      <c r="AX58" s="5"/>
      <c r="AY58" s="16"/>
      <c r="AZ58" s="59"/>
      <c r="BA58" s="5"/>
      <c r="BB58" s="16"/>
      <c r="BC58" s="59"/>
      <c r="BD58" s="5"/>
      <c r="BE58" s="16"/>
      <c r="BF58" s="59"/>
      <c r="BG58" s="13"/>
      <c r="BH58" s="16"/>
      <c r="BI58" s="59"/>
      <c r="BJ58" s="5"/>
      <c r="BK58" s="16"/>
      <c r="BL58" s="59"/>
      <c r="BM58" s="5"/>
      <c r="BN58" s="16"/>
      <c r="BO58" s="59"/>
      <c r="BP58" s="5"/>
      <c r="BQ58" s="16"/>
      <c r="BR58" s="59"/>
      <c r="BS58" s="5"/>
      <c r="BT58" s="16"/>
      <c r="BU58" s="59"/>
      <c r="BV58" s="5"/>
      <c r="BW58" s="16"/>
      <c r="BX58" s="59"/>
      <c r="BY58" s="5"/>
      <c r="BZ58" s="16"/>
      <c r="CA58" s="59"/>
      <c r="CB58" s="5"/>
      <c r="CC58" s="16"/>
      <c r="CD58" s="59"/>
      <c r="CE58" s="5"/>
      <c r="CF58" s="16"/>
      <c r="CG58" s="59"/>
      <c r="CH58" s="5"/>
      <c r="CI58" s="16"/>
      <c r="CJ58" s="59"/>
      <c r="CK58" s="5"/>
      <c r="CL58" s="16"/>
      <c r="CM58" s="59"/>
      <c r="CN58" s="5"/>
      <c r="CO58" s="16"/>
      <c r="CP58" s="59"/>
      <c r="CQ58" s="5"/>
      <c r="CR58" s="16"/>
      <c r="CS58" s="59"/>
      <c r="CT58" s="5"/>
      <c r="CU58" s="16"/>
      <c r="CV58" s="59"/>
      <c r="CW58" s="13"/>
      <c r="CX58" s="16"/>
      <c r="CY58" s="59"/>
      <c r="CZ58" s="5"/>
      <c r="DA58" s="16"/>
      <c r="DB58" s="59"/>
      <c r="DC58" s="5"/>
      <c r="DD58" s="16"/>
      <c r="DE58" s="59"/>
      <c r="DF58" s="5"/>
      <c r="DG58" s="16"/>
      <c r="DH58" s="59"/>
      <c r="DI58" s="5"/>
      <c r="DJ58" s="16"/>
      <c r="DK58" s="59"/>
      <c r="DL58" s="5"/>
      <c r="DM58" s="16"/>
      <c r="DN58" s="59"/>
      <c r="DO58" s="5"/>
      <c r="DP58" s="16"/>
      <c r="DQ58" s="59"/>
      <c r="DR58" s="5"/>
      <c r="DS58" s="16"/>
      <c r="DT58" s="59"/>
      <c r="DU58" s="5"/>
      <c r="DV58" s="16"/>
      <c r="DW58" s="59"/>
      <c r="DX58" s="5"/>
      <c r="DY58" s="16"/>
      <c r="DZ58" s="59"/>
      <c r="EA58" s="5"/>
      <c r="EB58" s="16"/>
      <c r="EC58" s="59"/>
      <c r="ED58" s="5"/>
      <c r="EE58" s="16"/>
      <c r="EF58" s="59"/>
      <c r="EG58" s="5"/>
      <c r="EH58" s="16"/>
      <c r="EI58" s="59"/>
      <c r="EJ58" s="5"/>
      <c r="EK58" s="16"/>
      <c r="EL58" s="59"/>
      <c r="EM58" s="5"/>
      <c r="EN58" s="16"/>
      <c r="EO58" s="59"/>
      <c r="EP58" s="13"/>
      <c r="EQ58" s="16"/>
      <c r="ER58" s="59"/>
      <c r="ES58" s="5"/>
      <c r="ET58" s="16"/>
      <c r="EU58" s="59"/>
      <c r="EV58" s="5"/>
      <c r="EW58" s="16"/>
      <c r="EX58" s="59"/>
      <c r="EY58" s="5"/>
      <c r="EZ58" s="16"/>
      <c r="FA58" s="59"/>
      <c r="FB58" s="5"/>
      <c r="FC58" s="16"/>
      <c r="FD58" s="59"/>
      <c r="FE58" s="5"/>
      <c r="FF58" s="16"/>
      <c r="FG58" s="59"/>
      <c r="FH58" s="5"/>
      <c r="FI58" s="16"/>
      <c r="FJ58" s="59"/>
      <c r="FK58" s="5"/>
      <c r="FL58" s="16"/>
      <c r="FM58" s="59"/>
      <c r="FN58" s="5"/>
      <c r="FO58" s="16"/>
      <c r="FP58" s="59"/>
      <c r="FQ58" s="5"/>
      <c r="FR58" s="16"/>
      <c r="FS58" s="59"/>
      <c r="FT58" s="5"/>
      <c r="FU58" s="16"/>
      <c r="FV58" s="59"/>
      <c r="FW58" s="13"/>
      <c r="FX58" s="16"/>
      <c r="FY58" s="59"/>
      <c r="FZ58" s="5"/>
      <c r="GA58" s="16"/>
      <c r="GB58" s="59"/>
      <c r="GC58" s="5"/>
      <c r="GD58" s="16"/>
      <c r="GE58" s="59"/>
      <c r="GF58" s="5"/>
      <c r="GG58" s="16"/>
      <c r="GH58" s="59"/>
      <c r="GI58" s="5"/>
      <c r="GJ58" s="16"/>
      <c r="GK58" s="59"/>
      <c r="GL58" s="5"/>
      <c r="GM58" s="16"/>
      <c r="GN58" s="59"/>
      <c r="GO58" s="5"/>
      <c r="GP58" s="16"/>
      <c r="GQ58" s="59"/>
      <c r="GR58" s="5"/>
      <c r="GS58" s="16"/>
      <c r="GT58" s="59"/>
      <c r="GU58" s="5"/>
      <c r="GV58" s="16"/>
      <c r="GW58" s="59"/>
      <c r="GX58" s="13"/>
      <c r="GY58" s="16"/>
      <c r="GZ58" s="76"/>
    </row>
    <row r="59" spans="1:208" ht="12" customHeight="1" x14ac:dyDescent="0.25">
      <c r="A59" s="4"/>
      <c r="B59" s="13"/>
      <c r="C59" s="16"/>
      <c r="D59" s="59"/>
      <c r="E59" s="5"/>
      <c r="F59" s="16"/>
      <c r="G59" s="59"/>
      <c r="H59" s="5"/>
      <c r="I59" s="16"/>
      <c r="J59" s="59"/>
      <c r="K59" s="5"/>
      <c r="L59" s="16"/>
      <c r="M59" s="59"/>
      <c r="N59" s="5"/>
      <c r="O59" s="16"/>
      <c r="P59" s="59"/>
      <c r="Q59" s="5"/>
      <c r="R59" s="16"/>
      <c r="S59" s="59"/>
      <c r="T59" s="5"/>
      <c r="U59" s="16"/>
      <c r="V59" s="59"/>
      <c r="W59" s="5"/>
      <c r="X59" s="16"/>
      <c r="Y59" s="59"/>
      <c r="Z59" s="5"/>
      <c r="AA59" s="16"/>
      <c r="AB59" s="59"/>
      <c r="AC59" s="5"/>
      <c r="AD59" s="16"/>
      <c r="AE59" s="59"/>
      <c r="AF59" s="5"/>
      <c r="AG59" s="16"/>
      <c r="AH59" s="59"/>
      <c r="AI59" s="5"/>
      <c r="AJ59" s="16"/>
      <c r="AK59" s="59"/>
      <c r="AL59" s="5"/>
      <c r="AM59" s="16"/>
      <c r="AN59" s="59"/>
      <c r="AO59" s="5"/>
      <c r="AP59" s="16"/>
      <c r="AQ59" s="59"/>
      <c r="AR59" s="5"/>
      <c r="AS59" s="16"/>
      <c r="AT59" s="59"/>
      <c r="AU59" s="5"/>
      <c r="AV59" s="16"/>
      <c r="AW59" s="59"/>
      <c r="AX59" s="5"/>
      <c r="AY59" s="16"/>
      <c r="AZ59" s="59"/>
      <c r="BA59" s="5"/>
      <c r="BB59" s="16"/>
      <c r="BC59" s="59"/>
      <c r="BD59" s="5"/>
      <c r="BE59" s="16"/>
      <c r="BF59" s="59"/>
      <c r="BG59" s="13"/>
      <c r="BH59" s="16"/>
      <c r="BI59" s="59"/>
      <c r="BJ59" s="5"/>
      <c r="BK59" s="16"/>
      <c r="BL59" s="59"/>
      <c r="BM59" s="5"/>
      <c r="BN59" s="16"/>
      <c r="BO59" s="59"/>
      <c r="BP59" s="5"/>
      <c r="BQ59" s="16"/>
      <c r="BR59" s="59"/>
      <c r="BS59" s="5"/>
      <c r="BT59" s="16"/>
      <c r="BU59" s="59"/>
      <c r="BV59" s="5"/>
      <c r="BW59" s="16"/>
      <c r="BX59" s="59"/>
      <c r="BY59" s="5"/>
      <c r="BZ59" s="16"/>
      <c r="CA59" s="59"/>
      <c r="CB59" s="5"/>
      <c r="CC59" s="16"/>
      <c r="CD59" s="59"/>
      <c r="CE59" s="5"/>
      <c r="CF59" s="16"/>
      <c r="CG59" s="59"/>
      <c r="CH59" s="5"/>
      <c r="CI59" s="16"/>
      <c r="CJ59" s="59"/>
      <c r="CK59" s="5"/>
      <c r="CL59" s="16"/>
      <c r="CM59" s="59"/>
      <c r="CN59" s="5"/>
      <c r="CO59" s="16"/>
      <c r="CP59" s="59"/>
      <c r="CQ59" s="5"/>
      <c r="CR59" s="16"/>
      <c r="CS59" s="59"/>
      <c r="CT59" s="5"/>
      <c r="CU59" s="16"/>
      <c r="CV59" s="59"/>
      <c r="CW59" s="13"/>
      <c r="CX59" s="16"/>
      <c r="CY59" s="59"/>
      <c r="CZ59" s="5"/>
      <c r="DA59" s="16"/>
      <c r="DB59" s="59"/>
      <c r="DC59" s="5"/>
      <c r="DD59" s="16"/>
      <c r="DE59" s="59"/>
      <c r="DF59" s="5"/>
      <c r="DG59" s="16"/>
      <c r="DH59" s="59"/>
      <c r="DI59" s="5"/>
      <c r="DJ59" s="16"/>
      <c r="DK59" s="59"/>
      <c r="DL59" s="5"/>
      <c r="DM59" s="16"/>
      <c r="DN59" s="59"/>
      <c r="DO59" s="5"/>
      <c r="DP59" s="16"/>
      <c r="DQ59" s="59"/>
      <c r="DR59" s="5"/>
      <c r="DS59" s="16"/>
      <c r="DT59" s="59"/>
      <c r="DU59" s="5"/>
      <c r="DV59" s="16"/>
      <c r="DW59" s="59"/>
      <c r="DX59" s="5"/>
      <c r="DY59" s="16"/>
      <c r="DZ59" s="59"/>
      <c r="EA59" s="5"/>
      <c r="EB59" s="16"/>
      <c r="EC59" s="59"/>
      <c r="ED59" s="5"/>
      <c r="EE59" s="16"/>
      <c r="EF59" s="59"/>
      <c r="EG59" s="5"/>
      <c r="EH59" s="16"/>
      <c r="EI59" s="59"/>
      <c r="EJ59" s="5"/>
      <c r="EK59" s="16"/>
      <c r="EL59" s="59"/>
      <c r="EM59" s="5"/>
      <c r="EN59" s="16"/>
      <c r="EO59" s="59"/>
      <c r="EP59" s="13"/>
      <c r="EQ59" s="16"/>
      <c r="ER59" s="59"/>
      <c r="ES59" s="5"/>
      <c r="ET59" s="16"/>
      <c r="EU59" s="59"/>
      <c r="EV59" s="5"/>
      <c r="EW59" s="16"/>
      <c r="EX59" s="59"/>
      <c r="EY59" s="5"/>
      <c r="EZ59" s="16"/>
      <c r="FA59" s="59"/>
      <c r="FB59" s="5"/>
      <c r="FC59" s="16"/>
      <c r="FD59" s="59"/>
      <c r="FE59" s="5"/>
      <c r="FF59" s="16"/>
      <c r="FG59" s="59"/>
      <c r="FH59" s="5"/>
      <c r="FI59" s="16"/>
      <c r="FJ59" s="59"/>
      <c r="FK59" s="5"/>
      <c r="FL59" s="16"/>
      <c r="FM59" s="59"/>
      <c r="FN59" s="5"/>
      <c r="FO59" s="16"/>
      <c r="FP59" s="59"/>
      <c r="FQ59" s="5"/>
      <c r="FR59" s="16"/>
      <c r="FS59" s="59"/>
      <c r="FT59" s="5"/>
      <c r="FU59" s="16"/>
      <c r="FV59" s="59"/>
      <c r="FW59" s="13"/>
      <c r="FX59" s="16"/>
      <c r="FY59" s="59"/>
      <c r="FZ59" s="5"/>
      <c r="GA59" s="16"/>
      <c r="GB59" s="59"/>
      <c r="GC59" s="5"/>
      <c r="GD59" s="16"/>
      <c r="GE59" s="59"/>
      <c r="GF59" s="5"/>
      <c r="GG59" s="16"/>
      <c r="GH59" s="59"/>
      <c r="GI59" s="5"/>
      <c r="GJ59" s="16"/>
      <c r="GK59" s="59"/>
      <c r="GL59" s="5"/>
      <c r="GM59" s="16"/>
      <c r="GN59" s="59"/>
      <c r="GO59" s="5"/>
      <c r="GP59" s="16"/>
      <c r="GQ59" s="59"/>
      <c r="GR59" s="5"/>
      <c r="GS59" s="16"/>
      <c r="GT59" s="59"/>
      <c r="GU59" s="5"/>
      <c r="GV59" s="16"/>
      <c r="GW59" s="59"/>
      <c r="GX59" s="13"/>
      <c r="GY59" s="16"/>
      <c r="GZ59" s="76"/>
    </row>
    <row r="60" spans="1:208" ht="12" customHeight="1" x14ac:dyDescent="0.25">
      <c r="A60" s="4"/>
      <c r="B60" s="13"/>
      <c r="C60" s="16"/>
      <c r="D60" s="59"/>
      <c r="E60" s="5"/>
      <c r="F60" s="16"/>
      <c r="G60" s="59"/>
      <c r="H60" s="5"/>
      <c r="I60" s="16"/>
      <c r="J60" s="59"/>
      <c r="K60" s="5"/>
      <c r="L60" s="16"/>
      <c r="M60" s="59"/>
      <c r="N60" s="5"/>
      <c r="O60" s="16"/>
      <c r="P60" s="59"/>
      <c r="Q60" s="5"/>
      <c r="R60" s="16"/>
      <c r="S60" s="59"/>
      <c r="T60" s="5"/>
      <c r="U60" s="16"/>
      <c r="V60" s="59"/>
      <c r="W60" s="5"/>
      <c r="X60" s="16"/>
      <c r="Y60" s="59"/>
      <c r="Z60" s="5"/>
      <c r="AA60" s="16"/>
      <c r="AB60" s="59"/>
      <c r="AC60" s="5"/>
      <c r="AD60" s="16"/>
      <c r="AE60" s="59"/>
      <c r="AF60" s="5"/>
      <c r="AG60" s="16"/>
      <c r="AH60" s="59"/>
      <c r="AI60" s="5"/>
      <c r="AJ60" s="16"/>
      <c r="AK60" s="59"/>
      <c r="AL60" s="5"/>
      <c r="AM60" s="16"/>
      <c r="AN60" s="59"/>
      <c r="AO60" s="5"/>
      <c r="AP60" s="16"/>
      <c r="AQ60" s="59"/>
      <c r="AR60" s="5"/>
      <c r="AS60" s="16"/>
      <c r="AT60" s="59"/>
      <c r="AU60" s="5"/>
      <c r="AV60" s="16"/>
      <c r="AW60" s="59"/>
      <c r="AX60" s="5"/>
      <c r="AY60" s="16"/>
      <c r="AZ60" s="59"/>
      <c r="BA60" s="5"/>
      <c r="BB60" s="16"/>
      <c r="BC60" s="59"/>
      <c r="BD60" s="5"/>
      <c r="BE60" s="16"/>
      <c r="BF60" s="59"/>
      <c r="BG60" s="13"/>
      <c r="BH60" s="16"/>
      <c r="BI60" s="59"/>
      <c r="BJ60" s="5"/>
      <c r="BK60" s="16"/>
      <c r="BL60" s="59"/>
      <c r="BM60" s="5"/>
      <c r="BN60" s="16"/>
      <c r="BO60" s="59"/>
      <c r="BP60" s="5"/>
      <c r="BQ60" s="16"/>
      <c r="BR60" s="59"/>
      <c r="BS60" s="5"/>
      <c r="BT60" s="16"/>
      <c r="BU60" s="59"/>
      <c r="BV60" s="5"/>
      <c r="BW60" s="16"/>
      <c r="BX60" s="59"/>
      <c r="BY60" s="5"/>
      <c r="BZ60" s="16"/>
      <c r="CA60" s="59"/>
      <c r="CB60" s="5"/>
      <c r="CC60" s="16"/>
      <c r="CD60" s="59"/>
      <c r="CE60" s="5"/>
      <c r="CF60" s="16"/>
      <c r="CG60" s="59"/>
      <c r="CH60" s="5"/>
      <c r="CI60" s="16"/>
      <c r="CJ60" s="59"/>
      <c r="CK60" s="5"/>
      <c r="CL60" s="16"/>
      <c r="CM60" s="59"/>
      <c r="CN60" s="5"/>
      <c r="CO60" s="16"/>
      <c r="CP60" s="59"/>
      <c r="CQ60" s="5"/>
      <c r="CR60" s="16"/>
      <c r="CS60" s="59"/>
      <c r="CT60" s="5"/>
      <c r="CU60" s="16"/>
      <c r="CV60" s="59"/>
      <c r="CW60" s="13"/>
      <c r="CX60" s="16"/>
      <c r="CY60" s="59"/>
      <c r="CZ60" s="5"/>
      <c r="DA60" s="16"/>
      <c r="DB60" s="59"/>
      <c r="DC60" s="5"/>
      <c r="DD60" s="16"/>
      <c r="DE60" s="59"/>
      <c r="DF60" s="5"/>
      <c r="DG60" s="16"/>
      <c r="DH60" s="59"/>
      <c r="DI60" s="5"/>
      <c r="DJ60" s="16"/>
      <c r="DK60" s="59"/>
      <c r="DL60" s="5"/>
      <c r="DM60" s="16"/>
      <c r="DN60" s="59"/>
      <c r="DO60" s="5"/>
      <c r="DP60" s="16"/>
      <c r="DQ60" s="59"/>
      <c r="DR60" s="5"/>
      <c r="DS60" s="16"/>
      <c r="DT60" s="59"/>
      <c r="DU60" s="5"/>
      <c r="DV60" s="16"/>
      <c r="DW60" s="59"/>
      <c r="DX60" s="5"/>
      <c r="DY60" s="16"/>
      <c r="DZ60" s="59"/>
      <c r="EA60" s="5"/>
      <c r="EB60" s="16"/>
      <c r="EC60" s="59"/>
      <c r="ED60" s="5"/>
      <c r="EE60" s="16"/>
      <c r="EF60" s="59"/>
      <c r="EG60" s="5"/>
      <c r="EH60" s="16"/>
      <c r="EI60" s="59"/>
      <c r="EJ60" s="5"/>
      <c r="EK60" s="16"/>
      <c r="EL60" s="59"/>
      <c r="EM60" s="5"/>
      <c r="EN60" s="16"/>
      <c r="EO60" s="59"/>
      <c r="EP60" s="13"/>
      <c r="EQ60" s="16"/>
      <c r="ER60" s="59"/>
      <c r="ES60" s="5"/>
      <c r="ET60" s="16"/>
      <c r="EU60" s="59"/>
      <c r="EV60" s="5"/>
      <c r="EW60" s="16"/>
      <c r="EX60" s="59"/>
      <c r="EY60" s="5"/>
      <c r="EZ60" s="16"/>
      <c r="FA60" s="59"/>
      <c r="FB60" s="5"/>
      <c r="FC60" s="16"/>
      <c r="FD60" s="59"/>
      <c r="FE60" s="5"/>
      <c r="FF60" s="16"/>
      <c r="FG60" s="59"/>
      <c r="FH60" s="5"/>
      <c r="FI60" s="16"/>
      <c r="FJ60" s="59"/>
      <c r="FK60" s="5"/>
      <c r="FL60" s="16"/>
      <c r="FM60" s="59"/>
      <c r="FN60" s="5"/>
      <c r="FO60" s="16"/>
      <c r="FP60" s="59"/>
      <c r="FQ60" s="5"/>
      <c r="FR60" s="16"/>
      <c r="FS60" s="59"/>
      <c r="FT60" s="5"/>
      <c r="FU60" s="16"/>
      <c r="FV60" s="59"/>
      <c r="FW60" s="13"/>
      <c r="FX60" s="16"/>
      <c r="FY60" s="59"/>
      <c r="FZ60" s="5"/>
      <c r="GA60" s="16"/>
      <c r="GB60" s="59"/>
      <c r="GC60" s="5"/>
      <c r="GD60" s="16"/>
      <c r="GE60" s="59"/>
      <c r="GF60" s="5"/>
      <c r="GG60" s="16"/>
      <c r="GH60" s="59"/>
      <c r="GI60" s="5"/>
      <c r="GJ60" s="16"/>
      <c r="GK60" s="59"/>
      <c r="GL60" s="5"/>
      <c r="GM60" s="16"/>
      <c r="GN60" s="59"/>
      <c r="GO60" s="5"/>
      <c r="GP60" s="16"/>
      <c r="GQ60" s="59"/>
      <c r="GR60" s="5"/>
      <c r="GS60" s="16"/>
      <c r="GT60" s="59"/>
      <c r="GU60" s="5"/>
      <c r="GV60" s="16"/>
      <c r="GW60" s="59"/>
      <c r="GX60" s="13"/>
      <c r="GY60" s="16"/>
      <c r="GZ60" s="76"/>
    </row>
    <row r="61" spans="1:208" ht="12" customHeight="1" x14ac:dyDescent="0.25">
      <c r="A61" s="4"/>
      <c r="B61" s="13"/>
      <c r="C61" s="16"/>
      <c r="D61" s="59"/>
      <c r="E61" s="5"/>
      <c r="F61" s="16"/>
      <c r="G61" s="59"/>
      <c r="H61" s="5"/>
      <c r="I61" s="16"/>
      <c r="J61" s="59"/>
      <c r="K61" s="5"/>
      <c r="L61" s="16"/>
      <c r="M61" s="59"/>
      <c r="N61" s="5"/>
      <c r="O61" s="16"/>
      <c r="P61" s="59"/>
      <c r="Q61" s="5"/>
      <c r="R61" s="16"/>
      <c r="S61" s="59"/>
      <c r="T61" s="5"/>
      <c r="U61" s="16"/>
      <c r="V61" s="59"/>
      <c r="W61" s="5"/>
      <c r="X61" s="16"/>
      <c r="Y61" s="59"/>
      <c r="Z61" s="5"/>
      <c r="AA61" s="16"/>
      <c r="AB61" s="59"/>
      <c r="AC61" s="5"/>
      <c r="AD61" s="16"/>
      <c r="AE61" s="59"/>
      <c r="AF61" s="5"/>
      <c r="AG61" s="16"/>
      <c r="AH61" s="59"/>
      <c r="AI61" s="5"/>
      <c r="AJ61" s="16"/>
      <c r="AK61" s="59"/>
      <c r="AL61" s="5"/>
      <c r="AM61" s="16"/>
      <c r="AN61" s="59"/>
      <c r="AO61" s="5"/>
      <c r="AP61" s="16"/>
      <c r="AQ61" s="59"/>
      <c r="AR61" s="5"/>
      <c r="AS61" s="16"/>
      <c r="AT61" s="59"/>
      <c r="AU61" s="5"/>
      <c r="AV61" s="16"/>
      <c r="AW61" s="59"/>
      <c r="AX61" s="5"/>
      <c r="AY61" s="16"/>
      <c r="AZ61" s="59"/>
      <c r="BA61" s="5"/>
      <c r="BB61" s="16"/>
      <c r="BC61" s="59"/>
      <c r="BD61" s="5"/>
      <c r="BE61" s="16"/>
      <c r="BF61" s="59"/>
      <c r="BG61" s="13"/>
      <c r="BH61" s="16"/>
      <c r="BI61" s="59"/>
      <c r="BJ61" s="5"/>
      <c r="BK61" s="16"/>
      <c r="BL61" s="59"/>
      <c r="BM61" s="5"/>
      <c r="BN61" s="16"/>
      <c r="BO61" s="59"/>
      <c r="BP61" s="5"/>
      <c r="BQ61" s="16"/>
      <c r="BR61" s="59"/>
      <c r="BS61" s="5"/>
      <c r="BT61" s="16"/>
      <c r="BU61" s="59"/>
      <c r="BV61" s="5"/>
      <c r="BW61" s="16"/>
      <c r="BX61" s="59"/>
      <c r="BY61" s="5"/>
      <c r="BZ61" s="16"/>
      <c r="CA61" s="59"/>
      <c r="CB61" s="5"/>
      <c r="CC61" s="16"/>
      <c r="CD61" s="59"/>
      <c r="CE61" s="5"/>
      <c r="CF61" s="16"/>
      <c r="CG61" s="59"/>
      <c r="CH61" s="5"/>
      <c r="CI61" s="16"/>
      <c r="CJ61" s="59"/>
      <c r="CK61" s="5"/>
      <c r="CL61" s="16"/>
      <c r="CM61" s="59"/>
      <c r="CN61" s="5"/>
      <c r="CO61" s="16"/>
      <c r="CP61" s="59"/>
      <c r="CQ61" s="5"/>
      <c r="CR61" s="16"/>
      <c r="CS61" s="59"/>
      <c r="CT61" s="5"/>
      <c r="CU61" s="16"/>
      <c r="CV61" s="59"/>
      <c r="CW61" s="13"/>
      <c r="CX61" s="16"/>
      <c r="CY61" s="59"/>
      <c r="CZ61" s="5"/>
      <c r="DA61" s="16"/>
      <c r="DB61" s="59"/>
      <c r="DC61" s="5"/>
      <c r="DD61" s="16"/>
      <c r="DE61" s="59"/>
      <c r="DF61" s="5"/>
      <c r="DG61" s="16"/>
      <c r="DH61" s="59"/>
      <c r="DI61" s="5"/>
      <c r="DJ61" s="16"/>
      <c r="DK61" s="59"/>
      <c r="DL61" s="5"/>
      <c r="DM61" s="16"/>
      <c r="DN61" s="59"/>
      <c r="DO61" s="5"/>
      <c r="DP61" s="16"/>
      <c r="DQ61" s="59"/>
      <c r="DR61" s="5"/>
      <c r="DS61" s="16"/>
      <c r="DT61" s="59"/>
      <c r="DU61" s="5"/>
      <c r="DV61" s="16"/>
      <c r="DW61" s="59"/>
      <c r="DX61" s="5"/>
      <c r="DY61" s="16"/>
      <c r="DZ61" s="59"/>
      <c r="EA61" s="5"/>
      <c r="EB61" s="16"/>
      <c r="EC61" s="59"/>
      <c r="ED61" s="5"/>
      <c r="EE61" s="16"/>
      <c r="EF61" s="59"/>
      <c r="EG61" s="5"/>
      <c r="EH61" s="16"/>
      <c r="EI61" s="59"/>
      <c r="EJ61" s="5"/>
      <c r="EK61" s="16"/>
      <c r="EL61" s="59"/>
      <c r="EM61" s="5"/>
      <c r="EN61" s="16"/>
      <c r="EO61" s="59"/>
      <c r="EP61" s="13"/>
      <c r="EQ61" s="16"/>
      <c r="ER61" s="59"/>
      <c r="ES61" s="5"/>
      <c r="ET61" s="16"/>
      <c r="EU61" s="59"/>
      <c r="EV61" s="5"/>
      <c r="EW61" s="16"/>
      <c r="EX61" s="59"/>
      <c r="EY61" s="5"/>
      <c r="EZ61" s="16"/>
      <c r="FA61" s="59"/>
      <c r="FB61" s="5"/>
      <c r="FC61" s="16"/>
      <c r="FD61" s="59"/>
      <c r="FE61" s="5"/>
      <c r="FF61" s="16"/>
      <c r="FG61" s="59"/>
      <c r="FH61" s="5"/>
      <c r="FI61" s="16"/>
      <c r="FJ61" s="59"/>
      <c r="FK61" s="5"/>
      <c r="FL61" s="16"/>
      <c r="FM61" s="59"/>
      <c r="FN61" s="5"/>
      <c r="FO61" s="16"/>
      <c r="FP61" s="59"/>
      <c r="FQ61" s="5"/>
      <c r="FR61" s="16"/>
      <c r="FS61" s="59"/>
      <c r="FT61" s="5"/>
      <c r="FU61" s="16"/>
      <c r="FV61" s="59"/>
      <c r="FW61" s="13"/>
      <c r="FX61" s="16"/>
      <c r="FY61" s="59"/>
      <c r="FZ61" s="5"/>
      <c r="GA61" s="16"/>
      <c r="GB61" s="59"/>
      <c r="GC61" s="5"/>
      <c r="GD61" s="16"/>
      <c r="GE61" s="59"/>
      <c r="GF61" s="5"/>
      <c r="GG61" s="16"/>
      <c r="GH61" s="59"/>
      <c r="GI61" s="5"/>
      <c r="GJ61" s="16"/>
      <c r="GK61" s="59"/>
      <c r="GL61" s="5"/>
      <c r="GM61" s="16"/>
      <c r="GN61" s="59"/>
      <c r="GO61" s="5"/>
      <c r="GP61" s="16"/>
      <c r="GQ61" s="59"/>
      <c r="GR61" s="5"/>
      <c r="GS61" s="16"/>
      <c r="GT61" s="59"/>
      <c r="GU61" s="5"/>
      <c r="GV61" s="16"/>
      <c r="GW61" s="59"/>
      <c r="GX61" s="13"/>
      <c r="GY61" s="16"/>
      <c r="GZ61" s="76"/>
    </row>
    <row r="62" spans="1:208" ht="12" customHeight="1" x14ac:dyDescent="0.25">
      <c r="A62" s="4"/>
      <c r="B62" s="13"/>
      <c r="C62" s="16"/>
      <c r="D62" s="59"/>
      <c r="E62" s="5"/>
      <c r="F62" s="16"/>
      <c r="G62" s="59"/>
      <c r="H62" s="5"/>
      <c r="I62" s="16"/>
      <c r="J62" s="59"/>
      <c r="K62" s="5"/>
      <c r="L62" s="16"/>
      <c r="M62" s="59"/>
      <c r="N62" s="5"/>
      <c r="O62" s="16"/>
      <c r="P62" s="59"/>
      <c r="Q62" s="5"/>
      <c r="R62" s="16"/>
      <c r="S62" s="59"/>
      <c r="T62" s="5"/>
      <c r="U62" s="16"/>
      <c r="V62" s="59"/>
      <c r="W62" s="5"/>
      <c r="X62" s="16"/>
      <c r="Y62" s="59"/>
      <c r="Z62" s="5"/>
      <c r="AA62" s="16"/>
      <c r="AB62" s="59"/>
      <c r="AC62" s="5"/>
      <c r="AD62" s="16"/>
      <c r="AE62" s="59"/>
      <c r="AF62" s="5"/>
      <c r="AG62" s="16"/>
      <c r="AH62" s="59"/>
      <c r="AI62" s="5"/>
      <c r="AJ62" s="16"/>
      <c r="AK62" s="59"/>
      <c r="AL62" s="5"/>
      <c r="AM62" s="16"/>
      <c r="AN62" s="59"/>
      <c r="AO62" s="5"/>
      <c r="AP62" s="16"/>
      <c r="AQ62" s="59"/>
      <c r="AR62" s="5"/>
      <c r="AS62" s="16"/>
      <c r="AT62" s="59"/>
      <c r="AU62" s="5"/>
      <c r="AV62" s="16"/>
      <c r="AW62" s="59"/>
      <c r="AX62" s="5"/>
      <c r="AY62" s="16"/>
      <c r="AZ62" s="59"/>
      <c r="BA62" s="5"/>
      <c r="BB62" s="16"/>
      <c r="BC62" s="59"/>
      <c r="BD62" s="5"/>
      <c r="BE62" s="16"/>
      <c r="BF62" s="59"/>
      <c r="BG62" s="13"/>
      <c r="BH62" s="16"/>
      <c r="BI62" s="59"/>
      <c r="BJ62" s="5"/>
      <c r="BK62" s="16"/>
      <c r="BL62" s="59"/>
      <c r="BM62" s="5"/>
      <c r="BN62" s="16"/>
      <c r="BO62" s="59"/>
      <c r="BP62" s="5"/>
      <c r="BQ62" s="16"/>
      <c r="BR62" s="59"/>
      <c r="BS62" s="5"/>
      <c r="BT62" s="16"/>
      <c r="BU62" s="59"/>
      <c r="BV62" s="5"/>
      <c r="BW62" s="16"/>
      <c r="BX62" s="59"/>
      <c r="BY62" s="5"/>
      <c r="BZ62" s="16"/>
      <c r="CA62" s="59"/>
      <c r="CB62" s="5"/>
      <c r="CC62" s="16"/>
      <c r="CD62" s="59"/>
      <c r="CE62" s="5"/>
      <c r="CF62" s="16"/>
      <c r="CG62" s="59"/>
      <c r="CH62" s="5"/>
      <c r="CI62" s="16"/>
      <c r="CJ62" s="59"/>
      <c r="CK62" s="5"/>
      <c r="CL62" s="16"/>
      <c r="CM62" s="59"/>
      <c r="CN62" s="5"/>
      <c r="CO62" s="16"/>
      <c r="CP62" s="59"/>
      <c r="CQ62" s="5"/>
      <c r="CR62" s="16"/>
      <c r="CS62" s="59"/>
      <c r="CT62" s="5"/>
      <c r="CU62" s="16"/>
      <c r="CV62" s="59"/>
      <c r="CW62" s="13"/>
      <c r="CX62" s="16"/>
      <c r="CY62" s="59"/>
      <c r="CZ62" s="5"/>
      <c r="DA62" s="16"/>
      <c r="DB62" s="59"/>
      <c r="DC62" s="5"/>
      <c r="DD62" s="16"/>
      <c r="DE62" s="59"/>
      <c r="DF62" s="5"/>
      <c r="DG62" s="16"/>
      <c r="DH62" s="59"/>
      <c r="DI62" s="5"/>
      <c r="DJ62" s="16"/>
      <c r="DK62" s="59"/>
      <c r="DL62" s="5"/>
      <c r="DM62" s="16"/>
      <c r="DN62" s="59"/>
      <c r="DO62" s="5"/>
      <c r="DP62" s="16"/>
      <c r="DQ62" s="59"/>
      <c r="DR62" s="5"/>
      <c r="DS62" s="16"/>
      <c r="DT62" s="59"/>
      <c r="DU62" s="5"/>
      <c r="DV62" s="16"/>
      <c r="DW62" s="59"/>
      <c r="DX62" s="5"/>
      <c r="DY62" s="16"/>
      <c r="DZ62" s="59"/>
      <c r="EA62" s="5"/>
      <c r="EB62" s="16"/>
      <c r="EC62" s="59"/>
      <c r="ED62" s="5"/>
      <c r="EE62" s="16"/>
      <c r="EF62" s="59"/>
      <c r="EG62" s="5"/>
      <c r="EH62" s="16"/>
      <c r="EI62" s="59"/>
      <c r="EJ62" s="5"/>
      <c r="EK62" s="16"/>
      <c r="EL62" s="59"/>
      <c r="EM62" s="5"/>
      <c r="EN62" s="16"/>
      <c r="EO62" s="59"/>
      <c r="EP62" s="13"/>
      <c r="EQ62" s="16"/>
      <c r="ER62" s="59"/>
      <c r="ES62" s="5"/>
      <c r="ET62" s="16"/>
      <c r="EU62" s="59"/>
      <c r="EV62" s="5"/>
      <c r="EW62" s="16"/>
      <c r="EX62" s="59"/>
      <c r="EY62" s="5"/>
      <c r="EZ62" s="16"/>
      <c r="FA62" s="59"/>
      <c r="FB62" s="5"/>
      <c r="FC62" s="16"/>
      <c r="FD62" s="59"/>
      <c r="FE62" s="5"/>
      <c r="FF62" s="16"/>
      <c r="FG62" s="59"/>
      <c r="FH62" s="5"/>
      <c r="FI62" s="16"/>
      <c r="FJ62" s="59"/>
      <c r="FK62" s="5"/>
      <c r="FL62" s="16"/>
      <c r="FM62" s="59"/>
      <c r="FN62" s="5"/>
      <c r="FO62" s="16"/>
      <c r="FP62" s="59"/>
      <c r="FQ62" s="5"/>
      <c r="FR62" s="16"/>
      <c r="FS62" s="59"/>
      <c r="FT62" s="5"/>
      <c r="FU62" s="16"/>
      <c r="FV62" s="59"/>
      <c r="FW62" s="13"/>
      <c r="FX62" s="16"/>
      <c r="FY62" s="59"/>
      <c r="FZ62" s="5"/>
      <c r="GA62" s="16"/>
      <c r="GB62" s="59"/>
      <c r="GC62" s="5"/>
      <c r="GD62" s="16"/>
      <c r="GE62" s="59"/>
      <c r="GF62" s="5"/>
      <c r="GG62" s="16"/>
      <c r="GH62" s="59"/>
      <c r="GI62" s="5"/>
      <c r="GJ62" s="16"/>
      <c r="GK62" s="59"/>
      <c r="GL62" s="5"/>
      <c r="GM62" s="16"/>
      <c r="GN62" s="59"/>
      <c r="GO62" s="5"/>
      <c r="GP62" s="16"/>
      <c r="GQ62" s="59"/>
      <c r="GR62" s="5"/>
      <c r="GS62" s="16"/>
      <c r="GT62" s="59"/>
      <c r="GU62" s="5"/>
      <c r="GV62" s="16"/>
      <c r="GW62" s="59"/>
      <c r="GX62" s="13"/>
      <c r="GY62" s="16"/>
      <c r="GZ62" s="76"/>
    </row>
    <row r="63" spans="1:208" ht="12" customHeight="1" x14ac:dyDescent="0.25">
      <c r="A63" s="4"/>
      <c r="B63" s="13"/>
      <c r="C63" s="16"/>
      <c r="D63" s="59"/>
      <c r="E63" s="5"/>
      <c r="F63" s="16"/>
      <c r="G63" s="59"/>
      <c r="H63" s="5"/>
      <c r="I63" s="16"/>
      <c r="J63" s="59"/>
      <c r="K63" s="5"/>
      <c r="L63" s="16"/>
      <c r="M63" s="59"/>
      <c r="N63" s="5"/>
      <c r="O63" s="16"/>
      <c r="P63" s="59"/>
      <c r="Q63" s="5"/>
      <c r="R63" s="16"/>
      <c r="S63" s="59"/>
      <c r="T63" s="5"/>
      <c r="U63" s="16"/>
      <c r="V63" s="59"/>
      <c r="W63" s="5"/>
      <c r="X63" s="16"/>
      <c r="Y63" s="59"/>
      <c r="Z63" s="5"/>
      <c r="AA63" s="16"/>
      <c r="AB63" s="59"/>
      <c r="AC63" s="5"/>
      <c r="AD63" s="16"/>
      <c r="AE63" s="59"/>
      <c r="AF63" s="5"/>
      <c r="AG63" s="16"/>
      <c r="AH63" s="59"/>
      <c r="AI63" s="5"/>
      <c r="AJ63" s="16"/>
      <c r="AK63" s="59"/>
      <c r="AL63" s="5"/>
      <c r="AM63" s="16"/>
      <c r="AN63" s="59"/>
      <c r="AO63" s="5"/>
      <c r="AP63" s="16"/>
      <c r="AQ63" s="59"/>
      <c r="AR63" s="5"/>
      <c r="AS63" s="16"/>
      <c r="AT63" s="59"/>
      <c r="AU63" s="5"/>
      <c r="AV63" s="16"/>
      <c r="AW63" s="59"/>
      <c r="AX63" s="5"/>
      <c r="AY63" s="16"/>
      <c r="AZ63" s="59"/>
      <c r="BA63" s="5"/>
      <c r="BB63" s="16"/>
      <c r="BC63" s="59"/>
      <c r="BD63" s="5"/>
      <c r="BE63" s="16"/>
      <c r="BF63" s="59"/>
      <c r="BG63" s="13"/>
      <c r="BH63" s="16"/>
      <c r="BI63" s="59"/>
      <c r="BJ63" s="5"/>
      <c r="BK63" s="16"/>
      <c r="BL63" s="59"/>
      <c r="BM63" s="5"/>
      <c r="BN63" s="16"/>
      <c r="BO63" s="59"/>
      <c r="BP63" s="5"/>
      <c r="BQ63" s="16"/>
      <c r="BR63" s="59"/>
      <c r="BS63" s="5"/>
      <c r="BT63" s="16"/>
      <c r="BU63" s="59"/>
      <c r="BV63" s="5"/>
      <c r="BW63" s="16"/>
      <c r="BX63" s="59"/>
      <c r="BY63" s="5"/>
      <c r="BZ63" s="16"/>
      <c r="CA63" s="59"/>
      <c r="CB63" s="5"/>
      <c r="CC63" s="16"/>
      <c r="CD63" s="59"/>
      <c r="CE63" s="5"/>
      <c r="CF63" s="16"/>
      <c r="CG63" s="59"/>
      <c r="CH63" s="5"/>
      <c r="CI63" s="16"/>
      <c r="CJ63" s="59"/>
      <c r="CK63" s="5"/>
      <c r="CL63" s="16"/>
      <c r="CM63" s="59"/>
      <c r="CN63" s="5"/>
      <c r="CO63" s="16"/>
      <c r="CP63" s="59"/>
      <c r="CQ63" s="5"/>
      <c r="CR63" s="16"/>
      <c r="CS63" s="59"/>
      <c r="CT63" s="5"/>
      <c r="CU63" s="16"/>
      <c r="CV63" s="59"/>
      <c r="CW63" s="13"/>
      <c r="CX63" s="16"/>
      <c r="CY63" s="59"/>
      <c r="CZ63" s="5"/>
      <c r="DA63" s="16"/>
      <c r="DB63" s="59"/>
      <c r="DC63" s="5"/>
      <c r="DD63" s="16"/>
      <c r="DE63" s="59"/>
      <c r="DF63" s="5"/>
      <c r="DG63" s="16"/>
      <c r="DH63" s="59"/>
      <c r="DI63" s="5"/>
      <c r="DJ63" s="16"/>
      <c r="DK63" s="59"/>
      <c r="DL63" s="5"/>
      <c r="DM63" s="16"/>
      <c r="DN63" s="59"/>
      <c r="DO63" s="5"/>
      <c r="DP63" s="16"/>
      <c r="DQ63" s="59"/>
      <c r="DR63" s="5"/>
      <c r="DS63" s="16"/>
      <c r="DT63" s="59"/>
      <c r="DU63" s="5"/>
      <c r="DV63" s="16"/>
      <c r="DW63" s="59"/>
      <c r="DX63" s="5"/>
      <c r="DY63" s="16"/>
      <c r="DZ63" s="59"/>
      <c r="EA63" s="5"/>
      <c r="EB63" s="16"/>
      <c r="EC63" s="59"/>
      <c r="ED63" s="5"/>
      <c r="EE63" s="16"/>
      <c r="EF63" s="59"/>
      <c r="EG63" s="5"/>
      <c r="EH63" s="16"/>
      <c r="EI63" s="59"/>
      <c r="EJ63" s="5"/>
      <c r="EK63" s="16"/>
      <c r="EL63" s="59"/>
      <c r="EM63" s="5"/>
      <c r="EN63" s="16"/>
      <c r="EO63" s="59"/>
      <c r="EP63" s="13"/>
      <c r="EQ63" s="16"/>
      <c r="ER63" s="59"/>
      <c r="ES63" s="5"/>
      <c r="ET63" s="16"/>
      <c r="EU63" s="59"/>
      <c r="EV63" s="5"/>
      <c r="EW63" s="16"/>
      <c r="EX63" s="59"/>
      <c r="EY63" s="5"/>
      <c r="EZ63" s="16"/>
      <c r="FA63" s="59"/>
      <c r="FB63" s="5"/>
      <c r="FC63" s="16"/>
      <c r="FD63" s="59"/>
      <c r="FE63" s="5"/>
      <c r="FF63" s="16"/>
      <c r="FG63" s="59"/>
      <c r="FH63" s="5"/>
      <c r="FI63" s="16"/>
      <c r="FJ63" s="59"/>
      <c r="FK63" s="5"/>
      <c r="FL63" s="16"/>
      <c r="FM63" s="59"/>
      <c r="FN63" s="5"/>
      <c r="FO63" s="16"/>
      <c r="FP63" s="59"/>
      <c r="FQ63" s="5"/>
      <c r="FR63" s="16"/>
      <c r="FS63" s="59"/>
      <c r="FT63" s="5"/>
      <c r="FU63" s="16"/>
      <c r="FV63" s="59"/>
      <c r="FW63" s="13"/>
      <c r="FX63" s="16"/>
      <c r="FY63" s="59"/>
      <c r="FZ63" s="5"/>
      <c r="GA63" s="16"/>
      <c r="GB63" s="59"/>
      <c r="GC63" s="5"/>
      <c r="GD63" s="16"/>
      <c r="GE63" s="59"/>
      <c r="GF63" s="5"/>
      <c r="GG63" s="16"/>
      <c r="GH63" s="59"/>
      <c r="GI63" s="5"/>
      <c r="GJ63" s="16"/>
      <c r="GK63" s="59"/>
      <c r="GL63" s="5"/>
      <c r="GM63" s="16"/>
      <c r="GN63" s="59"/>
      <c r="GO63" s="5"/>
      <c r="GP63" s="16"/>
      <c r="GQ63" s="59"/>
      <c r="GR63" s="5"/>
      <c r="GS63" s="16"/>
      <c r="GT63" s="59"/>
      <c r="GU63" s="5"/>
      <c r="GV63" s="16"/>
      <c r="GW63" s="59"/>
      <c r="GX63" s="13"/>
      <c r="GY63" s="16"/>
      <c r="GZ63" s="76"/>
    </row>
    <row r="64" spans="1:208" ht="12" customHeight="1" x14ac:dyDescent="0.25">
      <c r="A64" s="4"/>
      <c r="B64" s="13"/>
      <c r="C64" s="16"/>
      <c r="D64" s="59"/>
      <c r="E64" s="5"/>
      <c r="F64" s="16"/>
      <c r="G64" s="59"/>
      <c r="H64" s="5"/>
      <c r="I64" s="16"/>
      <c r="J64" s="59"/>
      <c r="K64" s="5"/>
      <c r="L64" s="16"/>
      <c r="M64" s="59"/>
      <c r="N64" s="5"/>
      <c r="O64" s="16"/>
      <c r="P64" s="59"/>
      <c r="Q64" s="5"/>
      <c r="R64" s="16"/>
      <c r="S64" s="59"/>
      <c r="T64" s="5"/>
      <c r="U64" s="16"/>
      <c r="V64" s="59"/>
      <c r="W64" s="5"/>
      <c r="X64" s="16"/>
      <c r="Y64" s="59"/>
      <c r="Z64" s="5"/>
      <c r="AA64" s="16"/>
      <c r="AB64" s="59"/>
      <c r="AC64" s="5"/>
      <c r="AD64" s="16"/>
      <c r="AE64" s="59"/>
      <c r="AF64" s="5"/>
      <c r="AG64" s="16"/>
      <c r="AH64" s="59"/>
      <c r="AI64" s="5"/>
      <c r="AJ64" s="16"/>
      <c r="AK64" s="59"/>
      <c r="AL64" s="5"/>
      <c r="AM64" s="16"/>
      <c r="AN64" s="59"/>
      <c r="AO64" s="5"/>
      <c r="AP64" s="16"/>
      <c r="AQ64" s="59"/>
      <c r="AR64" s="5"/>
      <c r="AS64" s="16"/>
      <c r="AT64" s="59"/>
      <c r="AU64" s="5"/>
      <c r="AV64" s="16"/>
      <c r="AW64" s="59"/>
      <c r="AX64" s="5"/>
      <c r="AY64" s="16"/>
      <c r="AZ64" s="59"/>
      <c r="BA64" s="5"/>
      <c r="BB64" s="16"/>
      <c r="BC64" s="59"/>
      <c r="BD64" s="5"/>
      <c r="BE64" s="16"/>
      <c r="BF64" s="59"/>
      <c r="BG64" s="13"/>
      <c r="BH64" s="16"/>
      <c r="BI64" s="59"/>
      <c r="BJ64" s="5"/>
      <c r="BK64" s="16"/>
      <c r="BL64" s="59"/>
      <c r="BM64" s="5"/>
      <c r="BN64" s="16"/>
      <c r="BO64" s="59"/>
      <c r="BP64" s="5"/>
      <c r="BQ64" s="16"/>
      <c r="BR64" s="59"/>
      <c r="BS64" s="5"/>
      <c r="BT64" s="16"/>
      <c r="BU64" s="59"/>
      <c r="BV64" s="5"/>
      <c r="BW64" s="16"/>
      <c r="BX64" s="59"/>
      <c r="BY64" s="5"/>
      <c r="BZ64" s="16"/>
      <c r="CA64" s="59"/>
      <c r="CB64" s="5"/>
      <c r="CC64" s="16"/>
      <c r="CD64" s="59"/>
      <c r="CE64" s="5"/>
      <c r="CF64" s="16"/>
      <c r="CG64" s="59"/>
      <c r="CH64" s="5"/>
      <c r="CI64" s="16"/>
      <c r="CJ64" s="59"/>
      <c r="CK64" s="5"/>
      <c r="CL64" s="16"/>
      <c r="CM64" s="59"/>
      <c r="CN64" s="5"/>
      <c r="CO64" s="16"/>
      <c r="CP64" s="59"/>
      <c r="CQ64" s="5"/>
      <c r="CR64" s="16"/>
      <c r="CS64" s="59"/>
      <c r="CT64" s="5"/>
      <c r="CU64" s="16"/>
      <c r="CV64" s="59"/>
      <c r="CW64" s="13"/>
      <c r="CX64" s="16"/>
      <c r="CY64" s="59"/>
      <c r="CZ64" s="5"/>
      <c r="DA64" s="16"/>
      <c r="DB64" s="59"/>
      <c r="DC64" s="5"/>
      <c r="DD64" s="16"/>
      <c r="DE64" s="59"/>
      <c r="DF64" s="5"/>
      <c r="DG64" s="16"/>
      <c r="DH64" s="59"/>
      <c r="DI64" s="5"/>
      <c r="DJ64" s="16"/>
      <c r="DK64" s="59"/>
      <c r="DL64" s="5"/>
      <c r="DM64" s="16"/>
      <c r="DN64" s="59"/>
      <c r="DO64" s="5"/>
      <c r="DP64" s="16"/>
      <c r="DQ64" s="59"/>
      <c r="DR64" s="5"/>
      <c r="DS64" s="16"/>
      <c r="DT64" s="59"/>
      <c r="DU64" s="5"/>
      <c r="DV64" s="16"/>
      <c r="DW64" s="59"/>
      <c r="DX64" s="5"/>
      <c r="DY64" s="16"/>
      <c r="DZ64" s="59"/>
      <c r="EA64" s="5"/>
      <c r="EB64" s="16"/>
      <c r="EC64" s="59"/>
      <c r="ED64" s="5"/>
      <c r="EE64" s="16"/>
      <c r="EF64" s="59"/>
      <c r="EG64" s="5"/>
      <c r="EH64" s="16"/>
      <c r="EI64" s="59"/>
      <c r="EJ64" s="5"/>
      <c r="EK64" s="16"/>
      <c r="EL64" s="59"/>
      <c r="EM64" s="5"/>
      <c r="EN64" s="16"/>
      <c r="EO64" s="59"/>
      <c r="EP64" s="13"/>
      <c r="EQ64" s="16"/>
      <c r="ER64" s="59"/>
      <c r="ES64" s="5"/>
      <c r="ET64" s="16"/>
      <c r="EU64" s="59"/>
      <c r="EV64" s="5"/>
      <c r="EW64" s="16"/>
      <c r="EX64" s="59"/>
      <c r="EY64" s="5"/>
      <c r="EZ64" s="16"/>
      <c r="FA64" s="59"/>
      <c r="FB64" s="5"/>
      <c r="FC64" s="16"/>
      <c r="FD64" s="59"/>
      <c r="FE64" s="5"/>
      <c r="FF64" s="16"/>
      <c r="FG64" s="59"/>
      <c r="FH64" s="5"/>
      <c r="FI64" s="16"/>
      <c r="FJ64" s="59"/>
      <c r="FK64" s="5"/>
      <c r="FL64" s="16"/>
      <c r="FM64" s="59"/>
      <c r="FN64" s="5"/>
      <c r="FO64" s="16"/>
      <c r="FP64" s="59"/>
      <c r="FQ64" s="5"/>
      <c r="FR64" s="16"/>
      <c r="FS64" s="59"/>
      <c r="FT64" s="5"/>
      <c r="FU64" s="16"/>
      <c r="FV64" s="59"/>
      <c r="FW64" s="13"/>
      <c r="FX64" s="16"/>
      <c r="FY64" s="59"/>
      <c r="FZ64" s="5"/>
      <c r="GA64" s="16"/>
      <c r="GB64" s="59"/>
      <c r="GC64" s="5"/>
      <c r="GD64" s="16"/>
      <c r="GE64" s="59"/>
      <c r="GF64" s="5"/>
      <c r="GG64" s="16"/>
      <c r="GH64" s="59"/>
      <c r="GI64" s="5"/>
      <c r="GJ64" s="16"/>
      <c r="GK64" s="59"/>
      <c r="GL64" s="5"/>
      <c r="GM64" s="16"/>
      <c r="GN64" s="59"/>
      <c r="GO64" s="5"/>
      <c r="GP64" s="16"/>
      <c r="GQ64" s="59"/>
      <c r="GR64" s="5"/>
      <c r="GS64" s="16"/>
      <c r="GT64" s="59"/>
      <c r="GU64" s="5"/>
      <c r="GV64" s="16"/>
      <c r="GW64" s="59"/>
      <c r="GX64" s="13"/>
      <c r="GY64" s="16"/>
      <c r="GZ64" s="76"/>
    </row>
    <row r="65" spans="1:208" ht="12" customHeight="1" x14ac:dyDescent="0.25">
      <c r="A65" s="4"/>
      <c r="B65" s="13"/>
      <c r="C65" s="16"/>
      <c r="D65" s="59"/>
      <c r="E65" s="5"/>
      <c r="F65" s="16"/>
      <c r="G65" s="59"/>
      <c r="H65" s="5"/>
      <c r="I65" s="16"/>
      <c r="J65" s="59"/>
      <c r="K65" s="5"/>
      <c r="L65" s="16"/>
      <c r="M65" s="59"/>
      <c r="N65" s="5"/>
      <c r="O65" s="16"/>
      <c r="P65" s="59"/>
      <c r="Q65" s="5"/>
      <c r="R65" s="16"/>
      <c r="S65" s="59"/>
      <c r="T65" s="5"/>
      <c r="U65" s="16"/>
      <c r="V65" s="59"/>
      <c r="W65" s="5"/>
      <c r="X65" s="16"/>
      <c r="Y65" s="59"/>
      <c r="Z65" s="5"/>
      <c r="AA65" s="16"/>
      <c r="AB65" s="59"/>
      <c r="AC65" s="5"/>
      <c r="AD65" s="16"/>
      <c r="AE65" s="59"/>
      <c r="AF65" s="5"/>
      <c r="AG65" s="16"/>
      <c r="AH65" s="59"/>
      <c r="AI65" s="5"/>
      <c r="AJ65" s="16"/>
      <c r="AK65" s="59"/>
      <c r="AL65" s="5"/>
      <c r="AM65" s="16"/>
      <c r="AN65" s="59"/>
      <c r="AO65" s="5"/>
      <c r="AP65" s="16"/>
      <c r="AQ65" s="59"/>
      <c r="AR65" s="5"/>
      <c r="AS65" s="16"/>
      <c r="AT65" s="59"/>
      <c r="AU65" s="5"/>
      <c r="AV65" s="16"/>
      <c r="AW65" s="59"/>
      <c r="AX65" s="5"/>
      <c r="AY65" s="16"/>
      <c r="AZ65" s="59"/>
      <c r="BA65" s="5"/>
      <c r="BB65" s="16"/>
      <c r="BC65" s="59"/>
      <c r="BD65" s="5"/>
      <c r="BE65" s="16"/>
      <c r="BF65" s="59"/>
      <c r="BG65" s="13"/>
      <c r="BH65" s="16"/>
      <c r="BI65" s="59"/>
      <c r="BJ65" s="5"/>
      <c r="BK65" s="16"/>
      <c r="BL65" s="59"/>
      <c r="BM65" s="5"/>
      <c r="BN65" s="16"/>
      <c r="BO65" s="59"/>
      <c r="BP65" s="5"/>
      <c r="BQ65" s="16"/>
      <c r="BR65" s="59"/>
      <c r="BS65" s="5"/>
      <c r="BT65" s="16"/>
      <c r="BU65" s="59"/>
      <c r="BV65" s="5"/>
      <c r="BW65" s="16"/>
      <c r="BX65" s="59"/>
      <c r="BY65" s="5"/>
      <c r="BZ65" s="16"/>
      <c r="CA65" s="59"/>
      <c r="CB65" s="5"/>
      <c r="CC65" s="16"/>
      <c r="CD65" s="59"/>
      <c r="CE65" s="5"/>
      <c r="CF65" s="16"/>
      <c r="CG65" s="59"/>
      <c r="CH65" s="5"/>
      <c r="CI65" s="16"/>
      <c r="CJ65" s="59"/>
      <c r="CK65" s="5"/>
      <c r="CL65" s="16"/>
      <c r="CM65" s="59"/>
      <c r="CN65" s="5"/>
      <c r="CO65" s="16"/>
      <c r="CP65" s="59"/>
      <c r="CQ65" s="5"/>
      <c r="CR65" s="16"/>
      <c r="CS65" s="59"/>
      <c r="CT65" s="5"/>
      <c r="CU65" s="16"/>
      <c r="CV65" s="59"/>
      <c r="CW65" s="13"/>
      <c r="CX65" s="16"/>
      <c r="CY65" s="59"/>
      <c r="CZ65" s="5"/>
      <c r="DA65" s="16"/>
      <c r="DB65" s="59"/>
      <c r="DC65" s="5"/>
      <c r="DD65" s="16"/>
      <c r="DE65" s="59"/>
      <c r="DF65" s="5"/>
      <c r="DG65" s="16"/>
      <c r="DH65" s="59"/>
      <c r="DI65" s="5"/>
      <c r="DJ65" s="16"/>
      <c r="DK65" s="59"/>
      <c r="DL65" s="5"/>
      <c r="DM65" s="16"/>
      <c r="DN65" s="59"/>
      <c r="DO65" s="5"/>
      <c r="DP65" s="16"/>
      <c r="DQ65" s="59"/>
      <c r="DR65" s="5"/>
      <c r="DS65" s="16"/>
      <c r="DT65" s="59"/>
      <c r="DU65" s="5"/>
      <c r="DV65" s="16"/>
      <c r="DW65" s="59"/>
      <c r="DX65" s="5"/>
      <c r="DY65" s="16"/>
      <c r="DZ65" s="59"/>
      <c r="EA65" s="5"/>
      <c r="EB65" s="16"/>
      <c r="EC65" s="59"/>
      <c r="ED65" s="5"/>
      <c r="EE65" s="16"/>
      <c r="EF65" s="59"/>
      <c r="EG65" s="5"/>
      <c r="EH65" s="16"/>
      <c r="EI65" s="59"/>
      <c r="EJ65" s="5"/>
      <c r="EK65" s="16"/>
      <c r="EL65" s="59"/>
      <c r="EM65" s="5"/>
      <c r="EN65" s="16"/>
      <c r="EO65" s="59"/>
      <c r="EP65" s="13"/>
      <c r="EQ65" s="16"/>
      <c r="ER65" s="59"/>
      <c r="ES65" s="5"/>
      <c r="ET65" s="16"/>
      <c r="EU65" s="59"/>
      <c r="EV65" s="5"/>
      <c r="EW65" s="16"/>
      <c r="EX65" s="59"/>
      <c r="EY65" s="5"/>
      <c r="EZ65" s="16"/>
      <c r="FA65" s="59"/>
      <c r="FB65" s="5"/>
      <c r="FC65" s="16"/>
      <c r="FD65" s="59"/>
      <c r="FE65" s="5"/>
      <c r="FF65" s="16"/>
      <c r="FG65" s="59"/>
      <c r="FH65" s="5"/>
      <c r="FI65" s="16"/>
      <c r="FJ65" s="59"/>
      <c r="FK65" s="5"/>
      <c r="FL65" s="16"/>
      <c r="FM65" s="59"/>
      <c r="FN65" s="5"/>
      <c r="FO65" s="16"/>
      <c r="FP65" s="59"/>
      <c r="FQ65" s="5"/>
      <c r="FR65" s="16"/>
      <c r="FS65" s="59"/>
      <c r="FT65" s="5"/>
      <c r="FU65" s="16"/>
      <c r="FV65" s="59"/>
      <c r="FW65" s="13"/>
      <c r="FX65" s="16"/>
      <c r="FY65" s="59"/>
      <c r="FZ65" s="5"/>
      <c r="GA65" s="16"/>
      <c r="GB65" s="59"/>
      <c r="GC65" s="5"/>
      <c r="GD65" s="16"/>
      <c r="GE65" s="59"/>
      <c r="GF65" s="5"/>
      <c r="GG65" s="16"/>
      <c r="GH65" s="59"/>
      <c r="GI65" s="5"/>
      <c r="GJ65" s="16"/>
      <c r="GK65" s="59"/>
      <c r="GL65" s="5"/>
      <c r="GM65" s="16"/>
      <c r="GN65" s="59"/>
      <c r="GO65" s="5"/>
      <c r="GP65" s="16"/>
      <c r="GQ65" s="59"/>
      <c r="GR65" s="5"/>
      <c r="GS65" s="16"/>
      <c r="GT65" s="59"/>
      <c r="GU65" s="5"/>
      <c r="GV65" s="16"/>
      <c r="GW65" s="59"/>
      <c r="GX65" s="13"/>
      <c r="GY65" s="16"/>
      <c r="GZ65" s="76"/>
    </row>
    <row r="66" spans="1:208" ht="12" customHeight="1" x14ac:dyDescent="0.25">
      <c r="A66" s="4"/>
      <c r="B66" s="13"/>
      <c r="C66" s="16"/>
      <c r="D66" s="59"/>
      <c r="E66" s="5"/>
      <c r="F66" s="16"/>
      <c r="G66" s="59"/>
      <c r="H66" s="5"/>
      <c r="I66" s="16"/>
      <c r="J66" s="59"/>
      <c r="K66" s="5"/>
      <c r="L66" s="16"/>
      <c r="M66" s="59"/>
      <c r="N66" s="5"/>
      <c r="O66" s="16"/>
      <c r="P66" s="59"/>
      <c r="Q66" s="5"/>
      <c r="R66" s="16"/>
      <c r="S66" s="59"/>
      <c r="T66" s="5"/>
      <c r="U66" s="16"/>
      <c r="V66" s="59"/>
      <c r="W66" s="5"/>
      <c r="X66" s="16"/>
      <c r="Y66" s="59"/>
      <c r="Z66" s="5"/>
      <c r="AA66" s="16"/>
      <c r="AB66" s="59"/>
      <c r="AC66" s="5"/>
      <c r="AD66" s="16"/>
      <c r="AE66" s="59"/>
      <c r="AF66" s="5"/>
      <c r="AG66" s="16"/>
      <c r="AH66" s="59"/>
      <c r="AI66" s="5"/>
      <c r="AJ66" s="16"/>
      <c r="AK66" s="59"/>
      <c r="AL66" s="5"/>
      <c r="AM66" s="16"/>
      <c r="AN66" s="59"/>
      <c r="AO66" s="5"/>
      <c r="AP66" s="16"/>
      <c r="AQ66" s="59"/>
      <c r="AR66" s="5"/>
      <c r="AS66" s="16"/>
      <c r="AT66" s="59"/>
      <c r="AU66" s="5"/>
      <c r="AV66" s="16"/>
      <c r="AW66" s="59"/>
      <c r="AX66" s="5"/>
      <c r="AY66" s="16"/>
      <c r="AZ66" s="59"/>
      <c r="BA66" s="5"/>
      <c r="BB66" s="16"/>
      <c r="BC66" s="59"/>
      <c r="BD66" s="5"/>
      <c r="BE66" s="16"/>
      <c r="BF66" s="59"/>
      <c r="BG66" s="13"/>
      <c r="BH66" s="16"/>
      <c r="BI66" s="59"/>
      <c r="BJ66" s="5"/>
      <c r="BK66" s="16"/>
      <c r="BL66" s="59"/>
      <c r="BM66" s="5"/>
      <c r="BN66" s="16"/>
      <c r="BO66" s="59"/>
      <c r="BP66" s="5"/>
      <c r="BQ66" s="16"/>
      <c r="BR66" s="59"/>
      <c r="BS66" s="5"/>
      <c r="BT66" s="16"/>
      <c r="BU66" s="59"/>
      <c r="BV66" s="5"/>
      <c r="BW66" s="16"/>
      <c r="BX66" s="59"/>
      <c r="BY66" s="5"/>
      <c r="BZ66" s="16"/>
      <c r="CA66" s="59"/>
      <c r="CB66" s="5"/>
      <c r="CC66" s="16"/>
      <c r="CD66" s="59"/>
      <c r="CE66" s="5"/>
      <c r="CF66" s="16"/>
      <c r="CG66" s="59"/>
      <c r="CH66" s="5"/>
      <c r="CI66" s="16"/>
      <c r="CJ66" s="59"/>
      <c r="CK66" s="5"/>
      <c r="CL66" s="16"/>
      <c r="CM66" s="59"/>
      <c r="CN66" s="5"/>
      <c r="CO66" s="16"/>
      <c r="CP66" s="59"/>
      <c r="CQ66" s="5"/>
      <c r="CR66" s="16"/>
      <c r="CS66" s="59"/>
      <c r="CT66" s="5"/>
      <c r="CU66" s="16"/>
      <c r="CV66" s="59"/>
      <c r="CW66" s="13"/>
      <c r="CX66" s="16"/>
      <c r="CY66" s="59"/>
      <c r="CZ66" s="5"/>
      <c r="DA66" s="16"/>
      <c r="DB66" s="59"/>
      <c r="DC66" s="5"/>
      <c r="DD66" s="16"/>
      <c r="DE66" s="59"/>
      <c r="DF66" s="5"/>
      <c r="DG66" s="16"/>
      <c r="DH66" s="59"/>
      <c r="DI66" s="5"/>
      <c r="DJ66" s="16"/>
      <c r="DK66" s="59"/>
      <c r="DL66" s="5"/>
      <c r="DM66" s="16"/>
      <c r="DN66" s="59"/>
      <c r="DO66" s="5"/>
      <c r="DP66" s="16"/>
      <c r="DQ66" s="59"/>
      <c r="DR66" s="5"/>
      <c r="DS66" s="16"/>
      <c r="DT66" s="59"/>
      <c r="DU66" s="5"/>
      <c r="DV66" s="16"/>
      <c r="DW66" s="59"/>
      <c r="DX66" s="5"/>
      <c r="DY66" s="16"/>
      <c r="DZ66" s="59"/>
      <c r="EA66" s="5"/>
      <c r="EB66" s="16"/>
      <c r="EC66" s="59"/>
      <c r="ED66" s="5"/>
      <c r="EE66" s="16"/>
      <c r="EF66" s="59"/>
      <c r="EG66" s="5"/>
      <c r="EH66" s="16"/>
      <c r="EI66" s="59"/>
      <c r="EJ66" s="5"/>
      <c r="EK66" s="16"/>
      <c r="EL66" s="59"/>
      <c r="EM66" s="5"/>
      <c r="EN66" s="16"/>
      <c r="EO66" s="59"/>
      <c r="EP66" s="13"/>
      <c r="EQ66" s="16"/>
      <c r="ER66" s="59"/>
      <c r="ES66" s="5"/>
      <c r="ET66" s="16"/>
      <c r="EU66" s="59"/>
      <c r="EV66" s="5"/>
      <c r="EW66" s="16"/>
      <c r="EX66" s="59"/>
      <c r="EY66" s="5"/>
      <c r="EZ66" s="16"/>
      <c r="FA66" s="59"/>
      <c r="FB66" s="5"/>
      <c r="FC66" s="16"/>
      <c r="FD66" s="59"/>
      <c r="FE66" s="5"/>
      <c r="FF66" s="16"/>
      <c r="FG66" s="59"/>
      <c r="FH66" s="5"/>
      <c r="FI66" s="16"/>
      <c r="FJ66" s="59"/>
      <c r="FK66" s="5"/>
      <c r="FL66" s="16"/>
      <c r="FM66" s="59"/>
      <c r="FN66" s="5"/>
      <c r="FO66" s="16"/>
      <c r="FP66" s="59"/>
      <c r="FQ66" s="5"/>
      <c r="FR66" s="16"/>
      <c r="FS66" s="59"/>
      <c r="FT66" s="5"/>
      <c r="FU66" s="16"/>
      <c r="FV66" s="59"/>
      <c r="FW66" s="13"/>
      <c r="FX66" s="16"/>
      <c r="FY66" s="59"/>
      <c r="FZ66" s="5"/>
      <c r="GA66" s="16"/>
      <c r="GB66" s="59"/>
      <c r="GC66" s="5"/>
      <c r="GD66" s="16"/>
      <c r="GE66" s="59"/>
      <c r="GF66" s="5"/>
      <c r="GG66" s="16"/>
      <c r="GH66" s="59"/>
      <c r="GI66" s="5"/>
      <c r="GJ66" s="16"/>
      <c r="GK66" s="59"/>
      <c r="GL66" s="5"/>
      <c r="GM66" s="16"/>
      <c r="GN66" s="59"/>
      <c r="GO66" s="5"/>
      <c r="GP66" s="16"/>
      <c r="GQ66" s="59"/>
      <c r="GR66" s="5"/>
      <c r="GS66" s="16"/>
      <c r="GT66" s="59"/>
      <c r="GU66" s="5"/>
      <c r="GV66" s="16"/>
      <c r="GW66" s="59"/>
      <c r="GX66" s="13"/>
      <c r="GY66" s="16"/>
      <c r="GZ66" s="76"/>
    </row>
    <row r="67" spans="1:208" ht="12" customHeight="1" x14ac:dyDescent="0.25">
      <c r="A67" s="4"/>
      <c r="B67" s="13"/>
      <c r="C67" s="16"/>
      <c r="D67" s="59"/>
      <c r="E67" s="5"/>
      <c r="F67" s="16"/>
      <c r="G67" s="59"/>
      <c r="H67" s="5"/>
      <c r="I67" s="16"/>
      <c r="J67" s="59"/>
      <c r="K67" s="5"/>
      <c r="L67" s="16"/>
      <c r="M67" s="59"/>
      <c r="N67" s="5"/>
      <c r="O67" s="16"/>
      <c r="P67" s="59"/>
      <c r="Q67" s="5"/>
      <c r="R67" s="16"/>
      <c r="S67" s="59"/>
      <c r="T67" s="5"/>
      <c r="U67" s="16"/>
      <c r="V67" s="59"/>
      <c r="W67" s="5"/>
      <c r="X67" s="16"/>
      <c r="Y67" s="59"/>
      <c r="Z67" s="5"/>
      <c r="AA67" s="16"/>
      <c r="AB67" s="59"/>
      <c r="AC67" s="5"/>
      <c r="AD67" s="16"/>
      <c r="AE67" s="59"/>
      <c r="AF67" s="5"/>
      <c r="AG67" s="16"/>
      <c r="AH67" s="59"/>
      <c r="AI67" s="5"/>
      <c r="AJ67" s="16"/>
      <c r="AK67" s="59"/>
      <c r="AL67" s="5"/>
      <c r="AM67" s="16"/>
      <c r="AN67" s="59"/>
      <c r="AO67" s="5"/>
      <c r="AP67" s="16"/>
      <c r="AQ67" s="59"/>
      <c r="AR67" s="5"/>
      <c r="AS67" s="16"/>
      <c r="AT67" s="59"/>
      <c r="AU67" s="5"/>
      <c r="AV67" s="16"/>
      <c r="AW67" s="59"/>
      <c r="AX67" s="5"/>
      <c r="AY67" s="16"/>
      <c r="AZ67" s="59"/>
      <c r="BA67" s="5"/>
      <c r="BB67" s="16"/>
      <c r="BC67" s="59"/>
      <c r="BD67" s="5"/>
      <c r="BE67" s="16"/>
      <c r="BF67" s="59"/>
      <c r="BG67" s="13"/>
      <c r="BH67" s="16"/>
      <c r="BI67" s="59"/>
      <c r="BJ67" s="5"/>
      <c r="BK67" s="16"/>
      <c r="BL67" s="59"/>
      <c r="BM67" s="5"/>
      <c r="BN67" s="16"/>
      <c r="BO67" s="59"/>
      <c r="BP67" s="5"/>
      <c r="BQ67" s="16"/>
      <c r="BR67" s="59"/>
      <c r="BS67" s="5"/>
      <c r="BT67" s="16"/>
      <c r="BU67" s="59"/>
      <c r="BV67" s="5"/>
      <c r="BW67" s="16"/>
      <c r="BX67" s="59"/>
      <c r="BY67" s="5"/>
      <c r="BZ67" s="16"/>
      <c r="CA67" s="59"/>
      <c r="CB67" s="5"/>
      <c r="CC67" s="16"/>
      <c r="CD67" s="59"/>
      <c r="CE67" s="5"/>
      <c r="CF67" s="16"/>
      <c r="CG67" s="59"/>
      <c r="CH67" s="5"/>
      <c r="CI67" s="16"/>
      <c r="CJ67" s="59"/>
      <c r="CK67" s="5"/>
      <c r="CL67" s="16"/>
      <c r="CM67" s="59"/>
      <c r="CN67" s="5"/>
      <c r="CO67" s="16"/>
      <c r="CP67" s="59"/>
      <c r="CQ67" s="5"/>
      <c r="CR67" s="16"/>
      <c r="CS67" s="59"/>
      <c r="CT67" s="5"/>
      <c r="CU67" s="16"/>
      <c r="CV67" s="59"/>
      <c r="CW67" s="13"/>
      <c r="CX67" s="16"/>
      <c r="CY67" s="59"/>
      <c r="CZ67" s="5"/>
      <c r="DA67" s="16"/>
      <c r="DB67" s="59"/>
      <c r="DC67" s="5"/>
      <c r="DD67" s="16"/>
      <c r="DE67" s="59"/>
      <c r="DF67" s="5"/>
      <c r="DG67" s="16"/>
      <c r="DH67" s="59"/>
      <c r="DI67" s="5"/>
      <c r="DJ67" s="16"/>
      <c r="DK67" s="59"/>
      <c r="DL67" s="5"/>
      <c r="DM67" s="16"/>
      <c r="DN67" s="59"/>
      <c r="DO67" s="5"/>
      <c r="DP67" s="16"/>
      <c r="DQ67" s="59"/>
      <c r="DR67" s="5"/>
      <c r="DS67" s="16"/>
      <c r="DT67" s="59"/>
      <c r="DU67" s="5"/>
      <c r="DV67" s="16"/>
      <c r="DW67" s="59"/>
      <c r="DX67" s="5"/>
      <c r="DY67" s="16"/>
      <c r="DZ67" s="59"/>
      <c r="EA67" s="5"/>
      <c r="EB67" s="16"/>
      <c r="EC67" s="59"/>
      <c r="ED67" s="5"/>
      <c r="EE67" s="16"/>
      <c r="EF67" s="59"/>
      <c r="EG67" s="5"/>
      <c r="EH67" s="16"/>
      <c r="EI67" s="59"/>
      <c r="EJ67" s="5"/>
      <c r="EK67" s="16"/>
      <c r="EL67" s="59"/>
      <c r="EM67" s="5"/>
      <c r="EN67" s="16"/>
      <c r="EO67" s="59"/>
      <c r="EP67" s="13"/>
      <c r="EQ67" s="16"/>
      <c r="ER67" s="59"/>
      <c r="ES67" s="5"/>
      <c r="ET67" s="16"/>
      <c r="EU67" s="59"/>
      <c r="EV67" s="5"/>
      <c r="EW67" s="16"/>
      <c r="EX67" s="59"/>
      <c r="EY67" s="5"/>
      <c r="EZ67" s="16"/>
      <c r="FA67" s="59"/>
      <c r="FB67" s="5"/>
      <c r="FC67" s="16"/>
      <c r="FD67" s="59"/>
      <c r="FE67" s="5"/>
      <c r="FF67" s="16"/>
      <c r="FG67" s="59"/>
      <c r="FH67" s="5"/>
      <c r="FI67" s="16"/>
      <c r="FJ67" s="59"/>
      <c r="FK67" s="5"/>
      <c r="FL67" s="16"/>
      <c r="FM67" s="59"/>
      <c r="FN67" s="5"/>
      <c r="FO67" s="16"/>
      <c r="FP67" s="59"/>
      <c r="FQ67" s="5"/>
      <c r="FR67" s="16"/>
      <c r="FS67" s="59"/>
      <c r="FT67" s="5"/>
      <c r="FU67" s="16"/>
      <c r="FV67" s="59"/>
      <c r="FW67" s="13"/>
      <c r="FX67" s="16"/>
      <c r="FY67" s="59"/>
      <c r="FZ67" s="5"/>
      <c r="GA67" s="16"/>
      <c r="GB67" s="59"/>
      <c r="GC67" s="5"/>
      <c r="GD67" s="16"/>
      <c r="GE67" s="59"/>
      <c r="GF67" s="5"/>
      <c r="GG67" s="16"/>
      <c r="GH67" s="59"/>
      <c r="GI67" s="5"/>
      <c r="GJ67" s="16"/>
      <c r="GK67" s="59"/>
      <c r="GL67" s="5"/>
      <c r="GM67" s="16"/>
      <c r="GN67" s="59"/>
      <c r="GO67" s="5"/>
      <c r="GP67" s="16"/>
      <c r="GQ67" s="59"/>
      <c r="GR67" s="5"/>
      <c r="GS67" s="16"/>
      <c r="GT67" s="59"/>
      <c r="GU67" s="5"/>
      <c r="GV67" s="16"/>
      <c r="GW67" s="59"/>
      <c r="GX67" s="13"/>
      <c r="GY67" s="16"/>
      <c r="GZ67" s="76"/>
    </row>
    <row r="68" spans="1:208" ht="12" customHeight="1" x14ac:dyDescent="0.25">
      <c r="A68" s="4"/>
      <c r="B68" s="13"/>
      <c r="C68" s="16"/>
      <c r="D68" s="59"/>
      <c r="E68" s="5"/>
      <c r="F68" s="16"/>
      <c r="G68" s="59"/>
      <c r="H68" s="5"/>
      <c r="I68" s="16"/>
      <c r="J68" s="59"/>
      <c r="K68" s="5"/>
      <c r="L68" s="16"/>
      <c r="M68" s="59"/>
      <c r="N68" s="5"/>
      <c r="O68" s="16"/>
      <c r="P68" s="59"/>
      <c r="Q68" s="5"/>
      <c r="R68" s="16"/>
      <c r="S68" s="59"/>
      <c r="T68" s="5"/>
      <c r="U68" s="16"/>
      <c r="V68" s="59"/>
      <c r="W68" s="5"/>
      <c r="X68" s="16"/>
      <c r="Y68" s="59"/>
      <c r="Z68" s="5"/>
      <c r="AA68" s="16"/>
      <c r="AB68" s="59"/>
      <c r="AC68" s="5"/>
      <c r="AD68" s="16"/>
      <c r="AE68" s="59"/>
      <c r="AF68" s="5"/>
      <c r="AG68" s="16"/>
      <c r="AH68" s="59"/>
      <c r="AI68" s="5"/>
      <c r="AJ68" s="16"/>
      <c r="AK68" s="59"/>
      <c r="AL68" s="5"/>
      <c r="AM68" s="16"/>
      <c r="AN68" s="59"/>
      <c r="AO68" s="5"/>
      <c r="AP68" s="16"/>
      <c r="AQ68" s="59"/>
      <c r="AR68" s="5"/>
      <c r="AS68" s="16"/>
      <c r="AT68" s="59"/>
      <c r="AU68" s="5"/>
      <c r="AV68" s="16"/>
      <c r="AW68" s="59"/>
      <c r="AX68" s="5"/>
      <c r="AY68" s="16"/>
      <c r="AZ68" s="59"/>
      <c r="BA68" s="5"/>
      <c r="BB68" s="16"/>
      <c r="BC68" s="59"/>
      <c r="BD68" s="5"/>
      <c r="BE68" s="16"/>
      <c r="BF68" s="59"/>
      <c r="BG68" s="13"/>
      <c r="BH68" s="16"/>
      <c r="BI68" s="59"/>
      <c r="BJ68" s="5"/>
      <c r="BK68" s="16"/>
      <c r="BL68" s="59"/>
      <c r="BM68" s="5"/>
      <c r="BN68" s="16"/>
      <c r="BO68" s="59"/>
      <c r="BP68" s="5"/>
      <c r="BQ68" s="16"/>
      <c r="BR68" s="59"/>
      <c r="BS68" s="5"/>
      <c r="BT68" s="16"/>
      <c r="BU68" s="59"/>
      <c r="BV68" s="5"/>
      <c r="BW68" s="16"/>
      <c r="BX68" s="59"/>
      <c r="BY68" s="5"/>
      <c r="BZ68" s="16"/>
      <c r="CA68" s="59"/>
      <c r="CB68" s="5"/>
      <c r="CC68" s="16"/>
      <c r="CD68" s="59"/>
      <c r="CE68" s="5"/>
      <c r="CF68" s="16"/>
      <c r="CG68" s="59"/>
      <c r="CH68" s="5"/>
      <c r="CI68" s="16"/>
      <c r="CJ68" s="59"/>
      <c r="CK68" s="5"/>
      <c r="CL68" s="16"/>
      <c r="CM68" s="59"/>
      <c r="CN68" s="5"/>
      <c r="CO68" s="16"/>
      <c r="CP68" s="59"/>
      <c r="CQ68" s="5"/>
      <c r="CR68" s="16"/>
      <c r="CS68" s="59"/>
      <c r="CT68" s="5"/>
      <c r="CU68" s="16"/>
      <c r="CV68" s="59"/>
      <c r="CW68" s="13"/>
      <c r="CX68" s="16"/>
      <c r="CY68" s="59"/>
      <c r="CZ68" s="5"/>
      <c r="DA68" s="16"/>
      <c r="DB68" s="59"/>
      <c r="DC68" s="5"/>
      <c r="DD68" s="16"/>
      <c r="DE68" s="59"/>
      <c r="DF68" s="5"/>
      <c r="DG68" s="16"/>
      <c r="DH68" s="59"/>
      <c r="DI68" s="5"/>
      <c r="DJ68" s="16"/>
      <c r="DK68" s="59"/>
      <c r="DL68" s="5"/>
      <c r="DM68" s="16"/>
      <c r="DN68" s="59"/>
      <c r="DO68" s="5"/>
      <c r="DP68" s="16"/>
      <c r="DQ68" s="59"/>
      <c r="DR68" s="5"/>
      <c r="DS68" s="16"/>
      <c r="DT68" s="59"/>
      <c r="DU68" s="5"/>
      <c r="DV68" s="16"/>
      <c r="DW68" s="59"/>
      <c r="DX68" s="5"/>
      <c r="DY68" s="16"/>
      <c r="DZ68" s="59"/>
      <c r="EA68" s="5"/>
      <c r="EB68" s="16"/>
      <c r="EC68" s="59"/>
      <c r="ED68" s="5"/>
      <c r="EE68" s="16"/>
      <c r="EF68" s="59"/>
      <c r="EG68" s="5"/>
      <c r="EH68" s="16"/>
      <c r="EI68" s="59"/>
      <c r="EJ68" s="5"/>
      <c r="EK68" s="16"/>
      <c r="EL68" s="59"/>
      <c r="EM68" s="5"/>
      <c r="EN68" s="16"/>
      <c r="EO68" s="59"/>
      <c r="EP68" s="13"/>
      <c r="EQ68" s="16"/>
      <c r="ER68" s="59"/>
      <c r="ES68" s="5"/>
      <c r="ET68" s="16"/>
      <c r="EU68" s="59"/>
      <c r="EV68" s="5"/>
      <c r="EW68" s="16"/>
      <c r="EX68" s="59"/>
      <c r="EY68" s="5"/>
      <c r="EZ68" s="16"/>
      <c r="FA68" s="59"/>
      <c r="FB68" s="5"/>
      <c r="FC68" s="16"/>
      <c r="FD68" s="59"/>
      <c r="FE68" s="5"/>
      <c r="FF68" s="16"/>
      <c r="FG68" s="59"/>
      <c r="FH68" s="5"/>
      <c r="FI68" s="16"/>
      <c r="FJ68" s="59"/>
      <c r="FK68" s="5"/>
      <c r="FL68" s="16"/>
      <c r="FM68" s="59"/>
      <c r="FN68" s="5"/>
      <c r="FO68" s="16"/>
      <c r="FP68" s="59"/>
      <c r="FQ68" s="5"/>
      <c r="FR68" s="16"/>
      <c r="FS68" s="59"/>
      <c r="FT68" s="5"/>
      <c r="FU68" s="16"/>
      <c r="FV68" s="59"/>
      <c r="FW68" s="13"/>
      <c r="FX68" s="16"/>
      <c r="FY68" s="59"/>
      <c r="FZ68" s="5"/>
      <c r="GA68" s="16"/>
      <c r="GB68" s="59"/>
      <c r="GC68" s="5"/>
      <c r="GD68" s="16"/>
      <c r="GE68" s="59"/>
      <c r="GF68" s="5"/>
      <c r="GG68" s="16"/>
      <c r="GH68" s="59"/>
      <c r="GI68" s="5"/>
      <c r="GJ68" s="16"/>
      <c r="GK68" s="59"/>
      <c r="GL68" s="5"/>
      <c r="GM68" s="16"/>
      <c r="GN68" s="59"/>
      <c r="GO68" s="5"/>
      <c r="GP68" s="16"/>
      <c r="GQ68" s="59"/>
      <c r="GR68" s="5"/>
      <c r="GS68" s="16"/>
      <c r="GT68" s="59"/>
      <c r="GU68" s="5"/>
      <c r="GV68" s="16"/>
      <c r="GW68" s="59"/>
      <c r="GX68" s="13"/>
      <c r="GY68" s="16"/>
      <c r="GZ68" s="76"/>
    </row>
    <row r="69" spans="1:208" ht="12" customHeight="1" x14ac:dyDescent="0.25">
      <c r="A69" s="4"/>
      <c r="B69" s="13"/>
      <c r="C69" s="16"/>
      <c r="D69" s="59"/>
      <c r="E69" s="5"/>
      <c r="F69" s="16"/>
      <c r="G69" s="59"/>
      <c r="H69" s="5"/>
      <c r="I69" s="16"/>
      <c r="J69" s="59"/>
      <c r="K69" s="5"/>
      <c r="L69" s="16"/>
      <c r="M69" s="59"/>
      <c r="N69" s="5"/>
      <c r="O69" s="16"/>
      <c r="P69" s="59"/>
      <c r="Q69" s="5"/>
      <c r="R69" s="16"/>
      <c r="S69" s="59"/>
      <c r="T69" s="5"/>
      <c r="U69" s="16"/>
      <c r="V69" s="59"/>
      <c r="W69" s="5"/>
      <c r="X69" s="16"/>
      <c r="Y69" s="59"/>
      <c r="Z69" s="5"/>
      <c r="AA69" s="16"/>
      <c r="AB69" s="59"/>
      <c r="AC69" s="5"/>
      <c r="AD69" s="16"/>
      <c r="AE69" s="59"/>
      <c r="AF69" s="5"/>
      <c r="AG69" s="16"/>
      <c r="AH69" s="59"/>
      <c r="AI69" s="5"/>
      <c r="AJ69" s="16"/>
      <c r="AK69" s="59"/>
      <c r="AL69" s="5"/>
      <c r="AM69" s="16"/>
      <c r="AN69" s="59"/>
      <c r="AO69" s="5"/>
      <c r="AP69" s="16"/>
      <c r="AQ69" s="59"/>
      <c r="AR69" s="5"/>
      <c r="AS69" s="16"/>
      <c r="AT69" s="59"/>
      <c r="AU69" s="5"/>
      <c r="AV69" s="16"/>
      <c r="AW69" s="59"/>
      <c r="AX69" s="5"/>
      <c r="AY69" s="16"/>
      <c r="AZ69" s="59"/>
      <c r="BA69" s="5"/>
      <c r="BB69" s="16"/>
      <c r="BC69" s="59"/>
      <c r="BD69" s="5"/>
      <c r="BE69" s="16"/>
      <c r="BF69" s="59"/>
      <c r="BG69" s="13"/>
      <c r="BH69" s="16"/>
      <c r="BI69" s="59"/>
      <c r="BJ69" s="5"/>
      <c r="BK69" s="16"/>
      <c r="BL69" s="59"/>
      <c r="BM69" s="5"/>
      <c r="BN69" s="16"/>
      <c r="BO69" s="59"/>
      <c r="BP69" s="5"/>
      <c r="BQ69" s="16"/>
      <c r="BR69" s="59"/>
      <c r="BS69" s="5"/>
      <c r="BT69" s="16"/>
      <c r="BU69" s="59"/>
      <c r="BV69" s="5"/>
      <c r="BW69" s="16"/>
      <c r="BX69" s="59"/>
      <c r="BY69" s="5"/>
      <c r="BZ69" s="16"/>
      <c r="CA69" s="59"/>
      <c r="CB69" s="5"/>
      <c r="CC69" s="16"/>
      <c r="CD69" s="59"/>
      <c r="CE69" s="5"/>
      <c r="CF69" s="16"/>
      <c r="CG69" s="59"/>
      <c r="CH69" s="5"/>
      <c r="CI69" s="16"/>
      <c r="CJ69" s="59"/>
      <c r="CK69" s="5"/>
      <c r="CL69" s="16"/>
      <c r="CM69" s="59"/>
      <c r="CN69" s="5"/>
      <c r="CO69" s="16"/>
      <c r="CP69" s="59"/>
      <c r="CQ69" s="5"/>
      <c r="CR69" s="16"/>
      <c r="CS69" s="59"/>
      <c r="CT69" s="5"/>
      <c r="CU69" s="16"/>
      <c r="CV69" s="59"/>
      <c r="CW69" s="13"/>
      <c r="CX69" s="16"/>
      <c r="CY69" s="59"/>
      <c r="CZ69" s="5"/>
      <c r="DA69" s="16"/>
      <c r="DB69" s="59"/>
      <c r="DC69" s="5"/>
      <c r="DD69" s="16"/>
      <c r="DE69" s="59"/>
      <c r="DF69" s="5"/>
      <c r="DG69" s="16"/>
      <c r="DH69" s="59"/>
      <c r="DI69" s="5"/>
      <c r="DJ69" s="16"/>
      <c r="DK69" s="59"/>
      <c r="DL69" s="5"/>
      <c r="DM69" s="16"/>
      <c r="DN69" s="59"/>
      <c r="DO69" s="5"/>
      <c r="DP69" s="16"/>
      <c r="DQ69" s="59"/>
      <c r="DR69" s="5"/>
      <c r="DS69" s="16"/>
      <c r="DT69" s="59"/>
      <c r="DU69" s="5"/>
      <c r="DV69" s="16"/>
      <c r="DW69" s="59"/>
      <c r="DX69" s="5"/>
      <c r="DY69" s="16"/>
      <c r="DZ69" s="59"/>
      <c r="EA69" s="5"/>
      <c r="EB69" s="16"/>
      <c r="EC69" s="59"/>
      <c r="ED69" s="5"/>
      <c r="EE69" s="16"/>
      <c r="EF69" s="59"/>
      <c r="EG69" s="5"/>
      <c r="EH69" s="16"/>
      <c r="EI69" s="59"/>
      <c r="EJ69" s="5"/>
      <c r="EK69" s="16"/>
      <c r="EL69" s="59"/>
      <c r="EM69" s="5"/>
      <c r="EN69" s="16"/>
      <c r="EO69" s="59"/>
      <c r="EP69" s="13"/>
      <c r="EQ69" s="16"/>
      <c r="ER69" s="59"/>
      <c r="ES69" s="5"/>
      <c r="ET69" s="16"/>
      <c r="EU69" s="59"/>
      <c r="EV69" s="5"/>
      <c r="EW69" s="16"/>
      <c r="EX69" s="59"/>
      <c r="EY69" s="5"/>
      <c r="EZ69" s="16"/>
      <c r="FA69" s="59"/>
      <c r="FB69" s="5"/>
      <c r="FC69" s="16"/>
      <c r="FD69" s="59"/>
      <c r="FE69" s="5"/>
      <c r="FF69" s="16"/>
      <c r="FG69" s="59"/>
      <c r="FH69" s="5"/>
      <c r="FI69" s="16"/>
      <c r="FJ69" s="59"/>
      <c r="FK69" s="5"/>
      <c r="FL69" s="16"/>
      <c r="FM69" s="59"/>
      <c r="FN69" s="5"/>
      <c r="FO69" s="16"/>
      <c r="FP69" s="59"/>
      <c r="FQ69" s="5"/>
      <c r="FR69" s="16"/>
      <c r="FS69" s="59"/>
      <c r="FT69" s="5"/>
      <c r="FU69" s="16"/>
      <c r="FV69" s="59"/>
      <c r="FW69" s="13"/>
      <c r="FX69" s="16"/>
      <c r="FY69" s="59"/>
      <c r="FZ69" s="5"/>
      <c r="GA69" s="16"/>
      <c r="GB69" s="59"/>
      <c r="GC69" s="5"/>
      <c r="GD69" s="16"/>
      <c r="GE69" s="59"/>
      <c r="GF69" s="5"/>
      <c r="GG69" s="16"/>
      <c r="GH69" s="59"/>
      <c r="GI69" s="5"/>
      <c r="GJ69" s="16"/>
      <c r="GK69" s="59"/>
      <c r="GL69" s="5"/>
      <c r="GM69" s="16"/>
      <c r="GN69" s="59"/>
      <c r="GO69" s="5"/>
      <c r="GP69" s="16"/>
      <c r="GQ69" s="59"/>
      <c r="GR69" s="5"/>
      <c r="GS69" s="16"/>
      <c r="GT69" s="59"/>
      <c r="GU69" s="5"/>
      <c r="GV69" s="16"/>
      <c r="GW69" s="59"/>
      <c r="GX69" s="13"/>
      <c r="GY69" s="16"/>
      <c r="GZ69" s="76"/>
    </row>
    <row r="70" spans="1:208" ht="12" customHeight="1" x14ac:dyDescent="0.25">
      <c r="A70" s="4"/>
      <c r="B70" s="13"/>
      <c r="C70" s="16"/>
      <c r="D70" s="59"/>
      <c r="E70" s="5"/>
      <c r="F70" s="16"/>
      <c r="G70" s="59"/>
      <c r="H70" s="5"/>
      <c r="I70" s="16"/>
      <c r="J70" s="59"/>
      <c r="K70" s="5"/>
      <c r="L70" s="16"/>
      <c r="M70" s="59"/>
      <c r="N70" s="5"/>
      <c r="O70" s="16"/>
      <c r="P70" s="59"/>
      <c r="Q70" s="5"/>
      <c r="R70" s="16"/>
      <c r="S70" s="59"/>
      <c r="T70" s="5"/>
      <c r="U70" s="16"/>
      <c r="V70" s="59"/>
      <c r="W70" s="5"/>
      <c r="X70" s="16"/>
      <c r="Y70" s="59"/>
      <c r="Z70" s="5"/>
      <c r="AA70" s="16"/>
      <c r="AB70" s="59"/>
      <c r="AC70" s="5"/>
      <c r="AD70" s="16"/>
      <c r="AE70" s="59"/>
      <c r="AF70" s="5"/>
      <c r="AG70" s="16"/>
      <c r="AH70" s="59"/>
      <c r="AI70" s="5"/>
      <c r="AJ70" s="16"/>
      <c r="AK70" s="59"/>
      <c r="AL70" s="5"/>
      <c r="AM70" s="16"/>
      <c r="AN70" s="59"/>
      <c r="AO70" s="5"/>
      <c r="AP70" s="16"/>
      <c r="AQ70" s="59"/>
      <c r="AR70" s="5"/>
      <c r="AS70" s="16"/>
      <c r="AT70" s="59"/>
      <c r="AU70" s="5"/>
      <c r="AV70" s="16"/>
      <c r="AW70" s="59"/>
      <c r="AX70" s="5"/>
      <c r="AY70" s="16"/>
      <c r="AZ70" s="59"/>
      <c r="BA70" s="5"/>
      <c r="BB70" s="16"/>
      <c r="BC70" s="59"/>
      <c r="BD70" s="5"/>
      <c r="BE70" s="16"/>
      <c r="BF70" s="59"/>
      <c r="BG70" s="13"/>
      <c r="BH70" s="16"/>
      <c r="BI70" s="59"/>
      <c r="BJ70" s="5"/>
      <c r="BK70" s="16"/>
      <c r="BL70" s="59"/>
      <c r="BM70" s="5"/>
      <c r="BN70" s="16"/>
      <c r="BO70" s="59"/>
      <c r="BP70" s="5"/>
      <c r="BQ70" s="16"/>
      <c r="BR70" s="59"/>
      <c r="BS70" s="5"/>
      <c r="BT70" s="16"/>
      <c r="BU70" s="59"/>
      <c r="BV70" s="5"/>
      <c r="BW70" s="16"/>
      <c r="BX70" s="59"/>
      <c r="BY70" s="5"/>
      <c r="BZ70" s="16"/>
      <c r="CA70" s="59"/>
      <c r="CB70" s="5"/>
      <c r="CC70" s="16"/>
      <c r="CD70" s="59"/>
      <c r="CE70" s="5"/>
      <c r="CF70" s="16"/>
      <c r="CG70" s="59"/>
      <c r="CH70" s="5"/>
      <c r="CI70" s="16"/>
      <c r="CJ70" s="59"/>
      <c r="CK70" s="5"/>
      <c r="CL70" s="16"/>
      <c r="CM70" s="59"/>
      <c r="CN70" s="5"/>
      <c r="CO70" s="16"/>
      <c r="CP70" s="59"/>
      <c r="CQ70" s="5"/>
      <c r="CR70" s="16"/>
      <c r="CS70" s="59"/>
      <c r="CT70" s="5"/>
      <c r="CU70" s="16"/>
      <c r="CV70" s="59"/>
      <c r="CW70" s="13"/>
      <c r="CX70" s="16"/>
      <c r="CY70" s="59"/>
      <c r="CZ70" s="5"/>
      <c r="DA70" s="16"/>
      <c r="DB70" s="59"/>
      <c r="DC70" s="5"/>
      <c r="DD70" s="16"/>
      <c r="DE70" s="59"/>
      <c r="DF70" s="5"/>
      <c r="DG70" s="16"/>
      <c r="DH70" s="59"/>
      <c r="DI70" s="5"/>
      <c r="DJ70" s="16"/>
      <c r="DK70" s="59"/>
      <c r="DL70" s="5"/>
      <c r="DM70" s="16"/>
      <c r="DN70" s="59"/>
      <c r="DO70" s="5"/>
      <c r="DP70" s="16"/>
      <c r="DQ70" s="59"/>
      <c r="DR70" s="5"/>
      <c r="DS70" s="16"/>
      <c r="DT70" s="59"/>
      <c r="DU70" s="5"/>
      <c r="DV70" s="16"/>
      <c r="DW70" s="59"/>
      <c r="DX70" s="5"/>
      <c r="DY70" s="16"/>
      <c r="DZ70" s="59"/>
      <c r="EA70" s="5"/>
      <c r="EB70" s="16"/>
      <c r="EC70" s="59"/>
      <c r="ED70" s="5"/>
      <c r="EE70" s="16"/>
      <c r="EF70" s="59"/>
      <c r="EG70" s="5"/>
      <c r="EH70" s="16"/>
      <c r="EI70" s="59"/>
      <c r="EJ70" s="5"/>
      <c r="EK70" s="16"/>
      <c r="EL70" s="59"/>
      <c r="EM70" s="5"/>
      <c r="EN70" s="16"/>
      <c r="EO70" s="59"/>
      <c r="EP70" s="13"/>
      <c r="EQ70" s="16"/>
      <c r="ER70" s="59"/>
      <c r="ES70" s="5"/>
      <c r="ET70" s="16"/>
      <c r="EU70" s="59"/>
      <c r="EV70" s="5"/>
      <c r="EW70" s="16"/>
      <c r="EX70" s="59"/>
      <c r="EY70" s="5"/>
      <c r="EZ70" s="16"/>
      <c r="FA70" s="59"/>
      <c r="FB70" s="5"/>
      <c r="FC70" s="16"/>
      <c r="FD70" s="59"/>
      <c r="FE70" s="5"/>
      <c r="FF70" s="16"/>
      <c r="FG70" s="59"/>
      <c r="FH70" s="5"/>
      <c r="FI70" s="16"/>
      <c r="FJ70" s="59"/>
      <c r="FK70" s="5"/>
      <c r="FL70" s="16"/>
      <c r="FM70" s="59"/>
      <c r="FN70" s="5"/>
      <c r="FO70" s="16"/>
      <c r="FP70" s="59"/>
      <c r="FQ70" s="5"/>
      <c r="FR70" s="16"/>
      <c r="FS70" s="59"/>
      <c r="FT70" s="5"/>
      <c r="FU70" s="16"/>
      <c r="FV70" s="59"/>
      <c r="FW70" s="13"/>
      <c r="FX70" s="16"/>
      <c r="FY70" s="59"/>
      <c r="FZ70" s="5"/>
      <c r="GA70" s="16"/>
      <c r="GB70" s="59"/>
      <c r="GC70" s="5"/>
      <c r="GD70" s="16"/>
      <c r="GE70" s="59"/>
      <c r="GF70" s="5"/>
      <c r="GG70" s="16"/>
      <c r="GH70" s="59"/>
      <c r="GI70" s="5"/>
      <c r="GJ70" s="16"/>
      <c r="GK70" s="59"/>
      <c r="GL70" s="5"/>
      <c r="GM70" s="16"/>
      <c r="GN70" s="59"/>
      <c r="GO70" s="5"/>
      <c r="GP70" s="16"/>
      <c r="GQ70" s="59"/>
      <c r="GR70" s="5"/>
      <c r="GS70" s="16"/>
      <c r="GT70" s="59"/>
      <c r="GU70" s="5"/>
      <c r="GV70" s="16"/>
      <c r="GW70" s="59"/>
      <c r="GX70" s="13"/>
      <c r="GY70" s="16"/>
      <c r="GZ70" s="76"/>
    </row>
    <row r="71" spans="1:208" ht="12" customHeight="1" x14ac:dyDescent="0.25">
      <c r="A71" s="4"/>
      <c r="B71" s="13"/>
      <c r="C71" s="16"/>
      <c r="D71" s="59"/>
      <c r="E71" s="5"/>
      <c r="F71" s="16"/>
      <c r="G71" s="59"/>
      <c r="H71" s="5"/>
      <c r="I71" s="16"/>
      <c r="J71" s="59"/>
      <c r="K71" s="5"/>
      <c r="L71" s="16"/>
      <c r="M71" s="59"/>
      <c r="N71" s="5"/>
      <c r="O71" s="16"/>
      <c r="P71" s="59"/>
      <c r="Q71" s="5"/>
      <c r="R71" s="16"/>
      <c r="S71" s="59"/>
      <c r="T71" s="5"/>
      <c r="U71" s="16"/>
      <c r="V71" s="59"/>
      <c r="W71" s="5"/>
      <c r="X71" s="16"/>
      <c r="Y71" s="59"/>
      <c r="Z71" s="5"/>
      <c r="AA71" s="16"/>
      <c r="AB71" s="59"/>
      <c r="AC71" s="5"/>
      <c r="AD71" s="16"/>
      <c r="AE71" s="59"/>
      <c r="AF71" s="5"/>
      <c r="AG71" s="16"/>
      <c r="AH71" s="59"/>
      <c r="AI71" s="5"/>
      <c r="AJ71" s="16"/>
      <c r="AK71" s="59"/>
      <c r="AL71" s="5"/>
      <c r="AM71" s="16"/>
      <c r="AN71" s="59"/>
      <c r="AO71" s="5"/>
      <c r="AP71" s="16"/>
      <c r="AQ71" s="59"/>
      <c r="AR71" s="5"/>
      <c r="AS71" s="16"/>
      <c r="AT71" s="59"/>
      <c r="AU71" s="5"/>
      <c r="AV71" s="16"/>
      <c r="AW71" s="59"/>
      <c r="AX71" s="5"/>
      <c r="AY71" s="16"/>
      <c r="AZ71" s="59"/>
      <c r="BA71" s="5"/>
      <c r="BB71" s="16"/>
      <c r="BC71" s="59"/>
      <c r="BD71" s="5"/>
      <c r="BE71" s="16"/>
      <c r="BF71" s="59"/>
      <c r="BG71" s="13"/>
      <c r="BH71" s="16"/>
      <c r="BI71" s="59"/>
      <c r="BJ71" s="5"/>
      <c r="BK71" s="16"/>
      <c r="BL71" s="59"/>
      <c r="BM71" s="5"/>
      <c r="BN71" s="16"/>
      <c r="BO71" s="59"/>
      <c r="BP71" s="5"/>
      <c r="BQ71" s="16"/>
      <c r="BR71" s="59"/>
      <c r="BS71" s="5"/>
      <c r="BT71" s="16"/>
      <c r="BU71" s="59"/>
      <c r="BV71" s="5"/>
      <c r="BW71" s="16"/>
      <c r="BX71" s="59"/>
      <c r="BY71" s="5"/>
      <c r="BZ71" s="16"/>
      <c r="CA71" s="59"/>
      <c r="CB71" s="5"/>
      <c r="CC71" s="16"/>
      <c r="CD71" s="59"/>
      <c r="CE71" s="5"/>
      <c r="CF71" s="16"/>
      <c r="CG71" s="59"/>
      <c r="CH71" s="5"/>
      <c r="CI71" s="16"/>
      <c r="CJ71" s="59"/>
      <c r="CK71" s="5"/>
      <c r="CL71" s="16"/>
      <c r="CM71" s="59"/>
      <c r="CN71" s="5"/>
      <c r="CO71" s="16"/>
      <c r="CP71" s="59"/>
      <c r="CQ71" s="5"/>
      <c r="CR71" s="16"/>
      <c r="CS71" s="59"/>
      <c r="CT71" s="5"/>
      <c r="CU71" s="16"/>
      <c r="CV71" s="59"/>
      <c r="CW71" s="13"/>
      <c r="CX71" s="16"/>
      <c r="CY71" s="59"/>
      <c r="CZ71" s="5"/>
      <c r="DA71" s="16"/>
      <c r="DB71" s="59"/>
      <c r="DC71" s="5"/>
      <c r="DD71" s="16"/>
      <c r="DE71" s="59"/>
      <c r="DF71" s="5"/>
      <c r="DG71" s="16"/>
      <c r="DH71" s="59"/>
      <c r="DI71" s="5"/>
      <c r="DJ71" s="16"/>
      <c r="DK71" s="59"/>
      <c r="DL71" s="5"/>
      <c r="DM71" s="16"/>
      <c r="DN71" s="59"/>
      <c r="DO71" s="5"/>
      <c r="DP71" s="16"/>
      <c r="DQ71" s="59"/>
      <c r="DR71" s="5"/>
      <c r="DS71" s="16"/>
      <c r="DT71" s="59"/>
      <c r="DU71" s="5"/>
      <c r="DV71" s="16"/>
      <c r="DW71" s="59"/>
      <c r="DX71" s="5"/>
      <c r="DY71" s="16"/>
      <c r="DZ71" s="59"/>
      <c r="EA71" s="5"/>
      <c r="EB71" s="16"/>
      <c r="EC71" s="59"/>
      <c r="ED71" s="5"/>
      <c r="EE71" s="16"/>
      <c r="EF71" s="59"/>
      <c r="EG71" s="5"/>
      <c r="EH71" s="16"/>
      <c r="EI71" s="59"/>
      <c r="EJ71" s="5"/>
      <c r="EK71" s="16"/>
      <c r="EL71" s="59"/>
      <c r="EM71" s="5"/>
      <c r="EN71" s="16"/>
      <c r="EO71" s="59"/>
      <c r="EP71" s="13"/>
      <c r="EQ71" s="16"/>
      <c r="ER71" s="59"/>
      <c r="ES71" s="5"/>
      <c r="ET71" s="16"/>
      <c r="EU71" s="59"/>
      <c r="EV71" s="5"/>
      <c r="EW71" s="16"/>
      <c r="EX71" s="59"/>
      <c r="EY71" s="5"/>
      <c r="EZ71" s="16"/>
      <c r="FA71" s="59"/>
      <c r="FB71" s="5"/>
      <c r="FC71" s="16"/>
      <c r="FD71" s="59"/>
      <c r="FE71" s="5"/>
      <c r="FF71" s="16"/>
      <c r="FG71" s="59"/>
      <c r="FH71" s="5"/>
      <c r="FI71" s="16"/>
      <c r="FJ71" s="59"/>
      <c r="FK71" s="5"/>
      <c r="FL71" s="16"/>
      <c r="FM71" s="59"/>
      <c r="FN71" s="5"/>
      <c r="FO71" s="16"/>
      <c r="FP71" s="59"/>
      <c r="FQ71" s="5"/>
      <c r="FR71" s="16"/>
      <c r="FS71" s="59"/>
      <c r="FT71" s="5"/>
      <c r="FU71" s="16"/>
      <c r="FV71" s="59"/>
      <c r="FW71" s="13"/>
      <c r="FX71" s="16"/>
      <c r="FY71" s="59"/>
      <c r="FZ71" s="5"/>
      <c r="GA71" s="16"/>
      <c r="GB71" s="59"/>
      <c r="GC71" s="5"/>
      <c r="GD71" s="16"/>
      <c r="GE71" s="59"/>
      <c r="GF71" s="5"/>
      <c r="GG71" s="16"/>
      <c r="GH71" s="59"/>
      <c r="GI71" s="5"/>
      <c r="GJ71" s="16"/>
      <c r="GK71" s="59"/>
      <c r="GL71" s="5"/>
      <c r="GM71" s="16"/>
      <c r="GN71" s="59"/>
      <c r="GO71" s="5"/>
      <c r="GP71" s="16"/>
      <c r="GQ71" s="59"/>
      <c r="GR71" s="5"/>
      <c r="GS71" s="16"/>
      <c r="GT71" s="59"/>
      <c r="GU71" s="5"/>
      <c r="GV71" s="16"/>
      <c r="GW71" s="59"/>
      <c r="GX71" s="13"/>
      <c r="GY71" s="16"/>
      <c r="GZ71" s="76"/>
    </row>
    <row r="72" spans="1:208" ht="12" customHeight="1" x14ac:dyDescent="0.25">
      <c r="A72" s="4"/>
      <c r="B72" s="13"/>
      <c r="C72" s="16"/>
      <c r="D72" s="59"/>
      <c r="E72" s="5"/>
      <c r="F72" s="16"/>
      <c r="G72" s="59"/>
      <c r="H72" s="5"/>
      <c r="I72" s="16"/>
      <c r="J72" s="59"/>
      <c r="K72" s="5"/>
      <c r="L72" s="16"/>
      <c r="M72" s="59"/>
      <c r="N72" s="5"/>
      <c r="O72" s="16"/>
      <c r="P72" s="59"/>
      <c r="Q72" s="5"/>
      <c r="R72" s="16"/>
      <c r="S72" s="59"/>
      <c r="T72" s="5"/>
      <c r="U72" s="16"/>
      <c r="V72" s="59"/>
      <c r="W72" s="5"/>
      <c r="X72" s="16"/>
      <c r="Y72" s="59"/>
      <c r="Z72" s="5"/>
      <c r="AA72" s="16"/>
      <c r="AB72" s="59"/>
      <c r="AC72" s="5"/>
      <c r="AD72" s="16"/>
      <c r="AE72" s="59"/>
      <c r="AF72" s="5"/>
      <c r="AG72" s="16"/>
      <c r="AH72" s="59"/>
      <c r="AI72" s="5"/>
      <c r="AJ72" s="16"/>
      <c r="AK72" s="59"/>
      <c r="AL72" s="5"/>
      <c r="AM72" s="16"/>
      <c r="AN72" s="59"/>
      <c r="AO72" s="5"/>
      <c r="AP72" s="16"/>
      <c r="AQ72" s="59"/>
      <c r="AR72" s="5"/>
      <c r="AS72" s="16"/>
      <c r="AT72" s="59"/>
      <c r="AU72" s="5"/>
      <c r="AV72" s="16"/>
      <c r="AW72" s="59"/>
      <c r="AX72" s="5"/>
      <c r="AY72" s="16"/>
      <c r="AZ72" s="59"/>
      <c r="BA72" s="5"/>
      <c r="BB72" s="16"/>
      <c r="BC72" s="59"/>
      <c r="BD72" s="5"/>
      <c r="BE72" s="16"/>
      <c r="BF72" s="59"/>
      <c r="BG72" s="13"/>
      <c r="BH72" s="16"/>
      <c r="BI72" s="59"/>
      <c r="BJ72" s="5"/>
      <c r="BK72" s="16"/>
      <c r="BL72" s="59"/>
      <c r="BM72" s="5"/>
      <c r="BN72" s="16"/>
      <c r="BO72" s="59"/>
      <c r="BP72" s="5"/>
      <c r="BQ72" s="16"/>
      <c r="BR72" s="59"/>
      <c r="BS72" s="5"/>
      <c r="BT72" s="16"/>
      <c r="BU72" s="59"/>
      <c r="BV72" s="5"/>
      <c r="BW72" s="16"/>
      <c r="BX72" s="59"/>
      <c r="BY72" s="5"/>
      <c r="BZ72" s="16"/>
      <c r="CA72" s="59"/>
      <c r="CB72" s="5"/>
      <c r="CC72" s="16"/>
      <c r="CD72" s="59"/>
      <c r="CE72" s="5"/>
      <c r="CF72" s="16"/>
      <c r="CG72" s="59"/>
      <c r="CH72" s="5"/>
      <c r="CI72" s="16"/>
      <c r="CJ72" s="59"/>
      <c r="CK72" s="5"/>
      <c r="CL72" s="16"/>
      <c r="CM72" s="59"/>
      <c r="CN72" s="5"/>
      <c r="CO72" s="16"/>
      <c r="CP72" s="59"/>
      <c r="CQ72" s="5"/>
      <c r="CR72" s="16"/>
      <c r="CS72" s="59"/>
      <c r="CT72" s="5"/>
      <c r="CU72" s="16"/>
      <c r="CV72" s="59"/>
      <c r="CW72" s="13"/>
      <c r="CX72" s="16"/>
      <c r="CY72" s="59"/>
      <c r="CZ72" s="5"/>
      <c r="DA72" s="16"/>
      <c r="DB72" s="59"/>
      <c r="DC72" s="5"/>
      <c r="DD72" s="16"/>
      <c r="DE72" s="59"/>
      <c r="DF72" s="5"/>
      <c r="DG72" s="16"/>
      <c r="DH72" s="59"/>
      <c r="DI72" s="5"/>
      <c r="DJ72" s="16"/>
      <c r="DK72" s="59"/>
      <c r="DL72" s="5"/>
      <c r="DM72" s="16"/>
      <c r="DN72" s="59"/>
      <c r="DO72" s="5"/>
      <c r="DP72" s="16"/>
      <c r="DQ72" s="59"/>
      <c r="DR72" s="5"/>
      <c r="DS72" s="16"/>
      <c r="DT72" s="59"/>
      <c r="DU72" s="5"/>
      <c r="DV72" s="16"/>
      <c r="DW72" s="59"/>
      <c r="DX72" s="5"/>
      <c r="DY72" s="16"/>
      <c r="DZ72" s="59"/>
      <c r="EA72" s="5"/>
      <c r="EB72" s="16"/>
      <c r="EC72" s="59"/>
      <c r="ED72" s="5"/>
      <c r="EE72" s="16"/>
      <c r="EF72" s="59"/>
      <c r="EG72" s="5"/>
      <c r="EH72" s="16"/>
      <c r="EI72" s="59"/>
      <c r="EJ72" s="5"/>
      <c r="EK72" s="16"/>
      <c r="EL72" s="59"/>
      <c r="EM72" s="5"/>
      <c r="EN72" s="16"/>
      <c r="EO72" s="59"/>
      <c r="EP72" s="13"/>
      <c r="EQ72" s="16"/>
      <c r="ER72" s="59"/>
      <c r="ES72" s="5"/>
      <c r="ET72" s="16"/>
      <c r="EU72" s="59"/>
      <c r="EV72" s="5"/>
      <c r="EW72" s="16"/>
      <c r="EX72" s="59"/>
      <c r="EY72" s="5"/>
      <c r="EZ72" s="16"/>
      <c r="FA72" s="59"/>
      <c r="FB72" s="5"/>
      <c r="FC72" s="16"/>
      <c r="FD72" s="59"/>
      <c r="FE72" s="5"/>
      <c r="FF72" s="16"/>
      <c r="FG72" s="59"/>
      <c r="FH72" s="5"/>
      <c r="FI72" s="16"/>
      <c r="FJ72" s="59"/>
      <c r="FK72" s="5"/>
      <c r="FL72" s="16"/>
      <c r="FM72" s="59"/>
      <c r="FN72" s="5"/>
      <c r="FO72" s="16"/>
      <c r="FP72" s="59"/>
      <c r="FQ72" s="5"/>
      <c r="FR72" s="16"/>
      <c r="FS72" s="59"/>
      <c r="FT72" s="5"/>
      <c r="FU72" s="16"/>
      <c r="FV72" s="59"/>
      <c r="FW72" s="13"/>
      <c r="FX72" s="16"/>
      <c r="FY72" s="59"/>
      <c r="FZ72" s="5"/>
      <c r="GA72" s="16"/>
      <c r="GB72" s="59"/>
      <c r="GC72" s="5"/>
      <c r="GD72" s="16"/>
      <c r="GE72" s="59"/>
      <c r="GF72" s="5"/>
      <c r="GG72" s="16"/>
      <c r="GH72" s="59"/>
      <c r="GI72" s="5"/>
      <c r="GJ72" s="16"/>
      <c r="GK72" s="59"/>
      <c r="GL72" s="5"/>
      <c r="GM72" s="16"/>
      <c r="GN72" s="59"/>
      <c r="GO72" s="5"/>
      <c r="GP72" s="16"/>
      <c r="GQ72" s="59"/>
      <c r="GR72" s="5"/>
      <c r="GS72" s="16"/>
      <c r="GT72" s="59"/>
      <c r="GU72" s="5"/>
      <c r="GV72" s="16"/>
      <c r="GW72" s="59"/>
      <c r="GX72" s="13"/>
      <c r="GY72" s="16"/>
      <c r="GZ72" s="76"/>
    </row>
    <row r="73" spans="1:208" ht="12" customHeight="1" x14ac:dyDescent="0.25">
      <c r="A73" s="4"/>
      <c r="B73" s="13"/>
      <c r="C73" s="16"/>
      <c r="D73" s="59"/>
      <c r="E73" s="5"/>
      <c r="F73" s="16"/>
      <c r="G73" s="59"/>
      <c r="H73" s="5"/>
      <c r="I73" s="16"/>
      <c r="J73" s="59"/>
      <c r="K73" s="5"/>
      <c r="L73" s="16"/>
      <c r="M73" s="59"/>
      <c r="N73" s="5"/>
      <c r="O73" s="16"/>
      <c r="P73" s="59"/>
      <c r="Q73" s="5"/>
      <c r="R73" s="16"/>
      <c r="S73" s="59"/>
      <c r="T73" s="5"/>
      <c r="U73" s="16"/>
      <c r="V73" s="59"/>
      <c r="W73" s="5"/>
      <c r="X73" s="16"/>
      <c r="Y73" s="59"/>
      <c r="Z73" s="5"/>
      <c r="AA73" s="16"/>
      <c r="AB73" s="59"/>
      <c r="AC73" s="5"/>
      <c r="AD73" s="16"/>
      <c r="AE73" s="59"/>
      <c r="AF73" s="5"/>
      <c r="AG73" s="16"/>
      <c r="AH73" s="59"/>
      <c r="AI73" s="5"/>
      <c r="AJ73" s="16"/>
      <c r="AK73" s="59"/>
      <c r="AL73" s="5"/>
      <c r="AM73" s="16"/>
      <c r="AN73" s="59"/>
      <c r="AO73" s="5"/>
      <c r="AP73" s="16"/>
      <c r="AQ73" s="59"/>
      <c r="AR73" s="5"/>
      <c r="AS73" s="16"/>
      <c r="AT73" s="59"/>
      <c r="AU73" s="5"/>
      <c r="AV73" s="16"/>
      <c r="AW73" s="59"/>
      <c r="AX73" s="5"/>
      <c r="AY73" s="16"/>
      <c r="AZ73" s="59"/>
      <c r="BA73" s="5"/>
      <c r="BB73" s="16"/>
      <c r="BC73" s="59"/>
      <c r="BD73" s="5"/>
      <c r="BE73" s="16"/>
      <c r="BF73" s="59"/>
      <c r="BG73" s="13"/>
      <c r="BH73" s="16"/>
      <c r="BI73" s="59"/>
      <c r="BJ73" s="5"/>
      <c r="BK73" s="16"/>
      <c r="BL73" s="59"/>
      <c r="BM73" s="5"/>
      <c r="BN73" s="16"/>
      <c r="BO73" s="59"/>
      <c r="BP73" s="5"/>
      <c r="BQ73" s="16"/>
      <c r="BR73" s="59"/>
      <c r="BS73" s="5"/>
      <c r="BT73" s="16"/>
      <c r="BU73" s="59"/>
      <c r="BV73" s="5"/>
      <c r="BW73" s="16"/>
      <c r="BX73" s="59"/>
      <c r="BY73" s="5"/>
      <c r="BZ73" s="16"/>
      <c r="CA73" s="59"/>
      <c r="CB73" s="5"/>
      <c r="CC73" s="16"/>
      <c r="CD73" s="59"/>
      <c r="CE73" s="5"/>
      <c r="CF73" s="16"/>
      <c r="CG73" s="59"/>
      <c r="CH73" s="5"/>
      <c r="CI73" s="16"/>
      <c r="CJ73" s="59"/>
      <c r="CK73" s="5"/>
      <c r="CL73" s="16"/>
      <c r="CM73" s="59"/>
      <c r="CN73" s="5"/>
      <c r="CO73" s="16"/>
      <c r="CP73" s="59"/>
      <c r="CQ73" s="5"/>
      <c r="CR73" s="16"/>
      <c r="CS73" s="59"/>
      <c r="CT73" s="5"/>
      <c r="CU73" s="16"/>
      <c r="CV73" s="59"/>
      <c r="CW73" s="13"/>
      <c r="CX73" s="16"/>
      <c r="CY73" s="59"/>
      <c r="CZ73" s="5"/>
      <c r="DA73" s="16"/>
      <c r="DB73" s="59"/>
      <c r="DC73" s="5"/>
      <c r="DD73" s="16"/>
      <c r="DE73" s="59"/>
      <c r="DF73" s="5"/>
      <c r="DG73" s="16"/>
      <c r="DH73" s="59"/>
      <c r="DI73" s="5"/>
      <c r="DJ73" s="16"/>
      <c r="DK73" s="59"/>
      <c r="DL73" s="5"/>
      <c r="DM73" s="16"/>
      <c r="DN73" s="59"/>
      <c r="DO73" s="5"/>
      <c r="DP73" s="16"/>
      <c r="DQ73" s="59"/>
      <c r="DR73" s="5"/>
      <c r="DS73" s="16"/>
      <c r="DT73" s="59"/>
      <c r="DU73" s="5"/>
      <c r="DV73" s="16"/>
      <c r="DW73" s="59"/>
      <c r="DX73" s="5"/>
      <c r="DY73" s="16"/>
      <c r="DZ73" s="59"/>
      <c r="EA73" s="5"/>
      <c r="EB73" s="16"/>
      <c r="EC73" s="59"/>
      <c r="ED73" s="5"/>
      <c r="EE73" s="16"/>
      <c r="EF73" s="59"/>
      <c r="EG73" s="5"/>
      <c r="EH73" s="16"/>
      <c r="EI73" s="59"/>
      <c r="EJ73" s="5"/>
      <c r="EK73" s="16"/>
      <c r="EL73" s="59"/>
      <c r="EM73" s="5"/>
      <c r="EN73" s="16"/>
      <c r="EO73" s="59"/>
      <c r="EP73" s="13"/>
      <c r="EQ73" s="16"/>
      <c r="ER73" s="59"/>
      <c r="ES73" s="5"/>
      <c r="ET73" s="16"/>
      <c r="EU73" s="59"/>
      <c r="EV73" s="5"/>
      <c r="EW73" s="16"/>
      <c r="EX73" s="59"/>
      <c r="EY73" s="5"/>
      <c r="EZ73" s="16"/>
      <c r="FA73" s="59"/>
      <c r="FB73" s="5"/>
      <c r="FC73" s="16"/>
      <c r="FD73" s="59"/>
      <c r="FE73" s="5"/>
      <c r="FF73" s="16"/>
      <c r="FG73" s="59"/>
      <c r="FH73" s="5"/>
      <c r="FI73" s="16"/>
      <c r="FJ73" s="59"/>
      <c r="FK73" s="5"/>
      <c r="FL73" s="16"/>
      <c r="FM73" s="59"/>
      <c r="FN73" s="5"/>
      <c r="FO73" s="16"/>
      <c r="FP73" s="59"/>
      <c r="FQ73" s="5"/>
      <c r="FR73" s="16"/>
      <c r="FS73" s="59"/>
      <c r="FT73" s="5"/>
      <c r="FU73" s="16"/>
      <c r="FV73" s="59"/>
      <c r="FW73" s="13"/>
      <c r="FX73" s="16"/>
      <c r="FY73" s="59"/>
      <c r="FZ73" s="5"/>
      <c r="GA73" s="16"/>
      <c r="GB73" s="59"/>
      <c r="GC73" s="5"/>
      <c r="GD73" s="16"/>
      <c r="GE73" s="59"/>
      <c r="GF73" s="5"/>
      <c r="GG73" s="16"/>
      <c r="GH73" s="59"/>
      <c r="GI73" s="5"/>
      <c r="GJ73" s="16"/>
      <c r="GK73" s="59"/>
      <c r="GL73" s="5"/>
      <c r="GM73" s="16"/>
      <c r="GN73" s="59"/>
      <c r="GO73" s="5"/>
      <c r="GP73" s="16"/>
      <c r="GQ73" s="59"/>
      <c r="GR73" s="5"/>
      <c r="GS73" s="16"/>
      <c r="GT73" s="59"/>
      <c r="GU73" s="5"/>
      <c r="GV73" s="16"/>
      <c r="GW73" s="59"/>
      <c r="GX73" s="13"/>
      <c r="GY73" s="16"/>
      <c r="GZ73" s="76"/>
    </row>
    <row r="74" spans="1:208" ht="12" customHeight="1" x14ac:dyDescent="0.25">
      <c r="A74" s="4"/>
      <c r="B74" s="13"/>
      <c r="C74" s="16"/>
      <c r="D74" s="59"/>
      <c r="E74" s="5"/>
      <c r="F74" s="16"/>
      <c r="G74" s="59"/>
      <c r="H74" s="5"/>
      <c r="I74" s="16"/>
      <c r="J74" s="59"/>
      <c r="K74" s="5"/>
      <c r="L74" s="16"/>
      <c r="M74" s="59"/>
      <c r="N74" s="5"/>
      <c r="O74" s="16"/>
      <c r="P74" s="59"/>
      <c r="Q74" s="5"/>
      <c r="R74" s="16"/>
      <c r="S74" s="59"/>
      <c r="T74" s="5"/>
      <c r="U74" s="16"/>
      <c r="V74" s="59"/>
      <c r="W74" s="5"/>
      <c r="X74" s="16"/>
      <c r="Y74" s="59"/>
      <c r="Z74" s="5"/>
      <c r="AA74" s="16"/>
      <c r="AB74" s="59"/>
      <c r="AC74" s="5"/>
      <c r="AD74" s="16"/>
      <c r="AE74" s="59"/>
      <c r="AF74" s="5"/>
      <c r="AG74" s="16"/>
      <c r="AH74" s="59"/>
      <c r="AI74" s="5"/>
      <c r="AJ74" s="16"/>
      <c r="AK74" s="59"/>
      <c r="AL74" s="5"/>
      <c r="AM74" s="16"/>
      <c r="AN74" s="59"/>
      <c r="AO74" s="5"/>
      <c r="AP74" s="16"/>
      <c r="AQ74" s="59"/>
      <c r="AR74" s="5"/>
      <c r="AS74" s="16"/>
      <c r="AT74" s="59"/>
      <c r="AU74" s="5"/>
      <c r="AV74" s="16"/>
      <c r="AW74" s="59"/>
      <c r="AX74" s="5"/>
      <c r="AY74" s="16"/>
      <c r="AZ74" s="59"/>
      <c r="BA74" s="5"/>
      <c r="BB74" s="16"/>
      <c r="BC74" s="59"/>
      <c r="BD74" s="5"/>
      <c r="BE74" s="16"/>
      <c r="BF74" s="59"/>
      <c r="BG74" s="13"/>
      <c r="BH74" s="16"/>
      <c r="BI74" s="59"/>
      <c r="BJ74" s="5"/>
      <c r="BK74" s="16"/>
      <c r="BL74" s="59"/>
      <c r="BM74" s="5"/>
      <c r="BN74" s="16"/>
      <c r="BO74" s="59"/>
      <c r="BP74" s="5"/>
      <c r="BQ74" s="16"/>
      <c r="BR74" s="59"/>
      <c r="BS74" s="5"/>
      <c r="BT74" s="16"/>
      <c r="BU74" s="59"/>
      <c r="BV74" s="5"/>
      <c r="BW74" s="16"/>
      <c r="BX74" s="59"/>
      <c r="BY74" s="5"/>
      <c r="BZ74" s="16"/>
      <c r="CA74" s="59"/>
      <c r="CB74" s="5"/>
      <c r="CC74" s="16"/>
      <c r="CD74" s="59"/>
      <c r="CE74" s="5"/>
      <c r="CF74" s="16"/>
      <c r="CG74" s="59"/>
      <c r="CH74" s="5"/>
      <c r="CI74" s="16"/>
      <c r="CJ74" s="59"/>
      <c r="CK74" s="5"/>
      <c r="CL74" s="16"/>
      <c r="CM74" s="59"/>
      <c r="CN74" s="5"/>
      <c r="CO74" s="16"/>
      <c r="CP74" s="59"/>
      <c r="CQ74" s="5"/>
      <c r="CR74" s="16"/>
      <c r="CS74" s="59"/>
      <c r="CT74" s="5"/>
      <c r="CU74" s="16"/>
      <c r="CV74" s="59"/>
      <c r="CW74" s="13"/>
      <c r="CX74" s="16"/>
      <c r="CY74" s="59"/>
      <c r="CZ74" s="5"/>
      <c r="DA74" s="16"/>
      <c r="DB74" s="59"/>
      <c r="DC74" s="5"/>
      <c r="DD74" s="16"/>
      <c r="DE74" s="59"/>
      <c r="DF74" s="5"/>
      <c r="DG74" s="16"/>
      <c r="DH74" s="59"/>
      <c r="DI74" s="5"/>
      <c r="DJ74" s="16"/>
      <c r="DK74" s="59"/>
      <c r="DL74" s="5"/>
      <c r="DM74" s="16"/>
      <c r="DN74" s="59"/>
      <c r="DO74" s="5"/>
      <c r="DP74" s="16"/>
      <c r="DQ74" s="59"/>
      <c r="DR74" s="5"/>
      <c r="DS74" s="16"/>
      <c r="DT74" s="59"/>
      <c r="DU74" s="5"/>
      <c r="DV74" s="16"/>
      <c r="DW74" s="59"/>
      <c r="DX74" s="5"/>
      <c r="DY74" s="16"/>
      <c r="DZ74" s="59"/>
      <c r="EA74" s="5"/>
      <c r="EB74" s="16"/>
      <c r="EC74" s="59"/>
      <c r="ED74" s="5"/>
      <c r="EE74" s="16"/>
      <c r="EF74" s="59"/>
      <c r="EG74" s="5"/>
      <c r="EH74" s="16"/>
      <c r="EI74" s="59"/>
      <c r="EJ74" s="5"/>
      <c r="EK74" s="16"/>
      <c r="EL74" s="59"/>
      <c r="EM74" s="5"/>
      <c r="EN74" s="16"/>
      <c r="EO74" s="59"/>
      <c r="EP74" s="13"/>
      <c r="EQ74" s="16"/>
      <c r="ER74" s="59"/>
      <c r="ES74" s="5"/>
      <c r="ET74" s="16"/>
      <c r="EU74" s="59"/>
      <c r="EV74" s="5"/>
      <c r="EW74" s="16"/>
      <c r="EX74" s="59"/>
      <c r="EY74" s="5"/>
      <c r="EZ74" s="16"/>
      <c r="FA74" s="59"/>
      <c r="FB74" s="5"/>
      <c r="FC74" s="16"/>
      <c r="FD74" s="59"/>
      <c r="FE74" s="5"/>
      <c r="FF74" s="16"/>
      <c r="FG74" s="59"/>
      <c r="FH74" s="5"/>
      <c r="FI74" s="16"/>
      <c r="FJ74" s="59"/>
      <c r="FK74" s="5"/>
      <c r="FL74" s="16"/>
      <c r="FM74" s="59"/>
      <c r="FN74" s="5"/>
      <c r="FO74" s="16"/>
      <c r="FP74" s="59"/>
      <c r="FQ74" s="5"/>
      <c r="FR74" s="16"/>
      <c r="FS74" s="59"/>
      <c r="FT74" s="5"/>
      <c r="FU74" s="16"/>
      <c r="FV74" s="59"/>
      <c r="FW74" s="13"/>
      <c r="FX74" s="16"/>
      <c r="FY74" s="59"/>
      <c r="FZ74" s="5"/>
      <c r="GA74" s="16"/>
      <c r="GB74" s="59"/>
      <c r="GC74" s="5"/>
      <c r="GD74" s="16"/>
      <c r="GE74" s="59"/>
      <c r="GF74" s="5"/>
      <c r="GG74" s="16"/>
      <c r="GH74" s="59"/>
      <c r="GI74" s="5"/>
      <c r="GJ74" s="16"/>
      <c r="GK74" s="59"/>
      <c r="GL74" s="5"/>
      <c r="GM74" s="16"/>
      <c r="GN74" s="59"/>
      <c r="GO74" s="5"/>
      <c r="GP74" s="16"/>
      <c r="GQ74" s="59"/>
      <c r="GR74" s="5"/>
      <c r="GS74" s="16"/>
      <c r="GT74" s="59"/>
      <c r="GU74" s="5"/>
      <c r="GV74" s="16"/>
      <c r="GW74" s="59"/>
      <c r="GX74" s="13"/>
      <c r="GY74" s="16"/>
      <c r="GZ74" s="76"/>
    </row>
    <row r="75" spans="1:208" ht="12" customHeight="1" x14ac:dyDescent="0.25">
      <c r="A75" s="4"/>
      <c r="B75" s="13"/>
      <c r="C75" s="16"/>
      <c r="D75" s="59"/>
      <c r="E75" s="5"/>
      <c r="F75" s="16"/>
      <c r="G75" s="59"/>
      <c r="H75" s="5"/>
      <c r="I75" s="16"/>
      <c r="J75" s="59"/>
      <c r="K75" s="5"/>
      <c r="L75" s="16"/>
      <c r="M75" s="59"/>
      <c r="N75" s="5"/>
      <c r="O75" s="16"/>
      <c r="P75" s="59"/>
      <c r="Q75" s="5"/>
      <c r="R75" s="16"/>
      <c r="S75" s="59"/>
      <c r="T75" s="5"/>
      <c r="U75" s="16"/>
      <c r="V75" s="59"/>
      <c r="W75" s="5"/>
      <c r="X75" s="16"/>
      <c r="Y75" s="59"/>
      <c r="Z75" s="5"/>
      <c r="AA75" s="16"/>
      <c r="AB75" s="59"/>
      <c r="AC75" s="5"/>
      <c r="AD75" s="16"/>
      <c r="AE75" s="59"/>
      <c r="AF75" s="5"/>
      <c r="AG75" s="16"/>
      <c r="AH75" s="59"/>
      <c r="AI75" s="5"/>
      <c r="AJ75" s="16"/>
      <c r="AK75" s="59"/>
      <c r="AL75" s="5"/>
      <c r="AM75" s="16"/>
      <c r="AN75" s="59"/>
      <c r="AO75" s="5"/>
      <c r="AP75" s="16"/>
      <c r="AQ75" s="59"/>
      <c r="AR75" s="5"/>
      <c r="AS75" s="16"/>
      <c r="AT75" s="59"/>
      <c r="AU75" s="5"/>
      <c r="AV75" s="16"/>
      <c r="AW75" s="59"/>
      <c r="AX75" s="5"/>
      <c r="AY75" s="16"/>
      <c r="AZ75" s="59"/>
      <c r="BA75" s="5"/>
      <c r="BB75" s="16"/>
      <c r="BC75" s="59"/>
      <c r="BD75" s="5"/>
      <c r="BE75" s="16"/>
      <c r="BF75" s="59"/>
      <c r="BG75" s="13"/>
      <c r="BH75" s="16"/>
      <c r="BI75" s="59"/>
      <c r="BJ75" s="5"/>
      <c r="BK75" s="16"/>
      <c r="BL75" s="59"/>
      <c r="BM75" s="5"/>
      <c r="BN75" s="16"/>
      <c r="BO75" s="59"/>
      <c r="BP75" s="5"/>
      <c r="BQ75" s="16"/>
      <c r="BR75" s="59"/>
      <c r="BS75" s="5"/>
      <c r="BT75" s="16"/>
      <c r="BU75" s="59"/>
      <c r="BV75" s="5"/>
      <c r="BW75" s="16"/>
      <c r="BX75" s="59"/>
      <c r="BY75" s="5"/>
      <c r="BZ75" s="16"/>
      <c r="CA75" s="59"/>
      <c r="CB75" s="5"/>
      <c r="CC75" s="16"/>
      <c r="CD75" s="59"/>
      <c r="CE75" s="5"/>
      <c r="CF75" s="16"/>
      <c r="CG75" s="59"/>
      <c r="CH75" s="5"/>
      <c r="CI75" s="16"/>
      <c r="CJ75" s="59"/>
      <c r="CK75" s="5"/>
      <c r="CL75" s="16"/>
      <c r="CM75" s="59"/>
      <c r="CN75" s="5"/>
      <c r="CO75" s="16"/>
      <c r="CP75" s="59"/>
      <c r="CQ75" s="5"/>
      <c r="CR75" s="16"/>
      <c r="CS75" s="59"/>
      <c r="CT75" s="5"/>
      <c r="CU75" s="16"/>
      <c r="CV75" s="59"/>
      <c r="CW75" s="13"/>
      <c r="CX75" s="16"/>
      <c r="CY75" s="59"/>
      <c r="CZ75" s="5"/>
      <c r="DA75" s="16"/>
      <c r="DB75" s="59"/>
      <c r="DC75" s="5"/>
      <c r="DD75" s="16"/>
      <c r="DE75" s="59"/>
      <c r="DF75" s="5"/>
      <c r="DG75" s="16"/>
      <c r="DH75" s="59"/>
      <c r="DI75" s="5"/>
      <c r="DJ75" s="16"/>
      <c r="DK75" s="59"/>
      <c r="DL75" s="5"/>
      <c r="DM75" s="16"/>
      <c r="DN75" s="59"/>
      <c r="DO75" s="5"/>
      <c r="DP75" s="16"/>
      <c r="DQ75" s="59"/>
      <c r="DR75" s="5"/>
      <c r="DS75" s="16"/>
      <c r="DT75" s="59"/>
      <c r="DU75" s="5"/>
      <c r="DV75" s="16"/>
      <c r="DW75" s="59"/>
      <c r="DX75" s="5"/>
      <c r="DY75" s="16"/>
      <c r="DZ75" s="59"/>
      <c r="EA75" s="5"/>
      <c r="EB75" s="16"/>
      <c r="EC75" s="59"/>
      <c r="ED75" s="5"/>
      <c r="EE75" s="16"/>
      <c r="EF75" s="59"/>
      <c r="EG75" s="5"/>
      <c r="EH75" s="16"/>
      <c r="EI75" s="59"/>
      <c r="EJ75" s="5"/>
      <c r="EK75" s="16"/>
      <c r="EL75" s="59"/>
      <c r="EM75" s="5"/>
      <c r="EN75" s="16"/>
      <c r="EO75" s="59"/>
      <c r="EP75" s="13"/>
      <c r="EQ75" s="16"/>
      <c r="ER75" s="59"/>
      <c r="ES75" s="5"/>
      <c r="ET75" s="16"/>
      <c r="EU75" s="59"/>
      <c r="EV75" s="5"/>
      <c r="EW75" s="16"/>
      <c r="EX75" s="59"/>
      <c r="EY75" s="5"/>
      <c r="EZ75" s="16"/>
      <c r="FA75" s="59"/>
      <c r="FB75" s="5"/>
      <c r="FC75" s="16"/>
      <c r="FD75" s="59"/>
      <c r="FE75" s="5"/>
      <c r="FF75" s="16"/>
      <c r="FG75" s="59"/>
      <c r="FH75" s="5"/>
      <c r="FI75" s="16"/>
      <c r="FJ75" s="59"/>
      <c r="FK75" s="5"/>
      <c r="FL75" s="16"/>
      <c r="FM75" s="59"/>
      <c r="FN75" s="5"/>
      <c r="FO75" s="16"/>
      <c r="FP75" s="59"/>
      <c r="FQ75" s="5"/>
      <c r="FR75" s="16"/>
      <c r="FS75" s="59"/>
      <c r="FT75" s="5"/>
      <c r="FU75" s="16"/>
      <c r="FV75" s="59"/>
      <c r="FW75" s="13"/>
      <c r="FX75" s="16"/>
      <c r="FY75" s="59"/>
      <c r="FZ75" s="5"/>
      <c r="GA75" s="16"/>
      <c r="GB75" s="59"/>
      <c r="GC75" s="5"/>
      <c r="GD75" s="16"/>
      <c r="GE75" s="59"/>
      <c r="GF75" s="5"/>
      <c r="GG75" s="16"/>
      <c r="GH75" s="59"/>
      <c r="GI75" s="5"/>
      <c r="GJ75" s="16"/>
      <c r="GK75" s="59"/>
      <c r="GL75" s="5"/>
      <c r="GM75" s="16"/>
      <c r="GN75" s="59"/>
      <c r="GO75" s="5"/>
      <c r="GP75" s="16"/>
      <c r="GQ75" s="59"/>
      <c r="GR75" s="5"/>
      <c r="GS75" s="16"/>
      <c r="GT75" s="59"/>
      <c r="GU75" s="5"/>
      <c r="GV75" s="16"/>
      <c r="GW75" s="59"/>
      <c r="GX75" s="13"/>
      <c r="GY75" s="16"/>
      <c r="GZ75" s="76"/>
    </row>
    <row r="76" spans="1:208" ht="12" customHeight="1" x14ac:dyDescent="0.25">
      <c r="A76" s="4"/>
      <c r="B76" s="13"/>
      <c r="C76" s="16"/>
      <c r="D76" s="59"/>
      <c r="E76" s="5"/>
      <c r="F76" s="16"/>
      <c r="G76" s="59"/>
      <c r="H76" s="5"/>
      <c r="I76" s="16"/>
      <c r="J76" s="59"/>
      <c r="K76" s="5"/>
      <c r="L76" s="16"/>
      <c r="M76" s="59"/>
      <c r="N76" s="5"/>
      <c r="O76" s="16"/>
      <c r="P76" s="59"/>
      <c r="Q76" s="5"/>
      <c r="R76" s="16"/>
      <c r="S76" s="59"/>
      <c r="T76" s="5"/>
      <c r="U76" s="16"/>
      <c r="V76" s="59"/>
      <c r="W76" s="5"/>
      <c r="X76" s="16"/>
      <c r="Y76" s="59"/>
      <c r="Z76" s="5"/>
      <c r="AA76" s="16"/>
      <c r="AB76" s="59"/>
      <c r="AC76" s="5"/>
      <c r="AD76" s="16"/>
      <c r="AE76" s="59"/>
      <c r="AF76" s="5"/>
      <c r="AG76" s="16"/>
      <c r="AH76" s="59"/>
      <c r="AI76" s="5"/>
      <c r="AJ76" s="16"/>
      <c r="AK76" s="59"/>
      <c r="AL76" s="5"/>
      <c r="AM76" s="16"/>
      <c r="AN76" s="59"/>
      <c r="AO76" s="5"/>
      <c r="AP76" s="16"/>
      <c r="AQ76" s="59"/>
      <c r="AR76" s="5"/>
      <c r="AS76" s="16"/>
      <c r="AT76" s="59"/>
      <c r="AU76" s="5"/>
      <c r="AV76" s="16"/>
      <c r="AW76" s="59"/>
      <c r="AX76" s="5"/>
      <c r="AY76" s="16"/>
      <c r="AZ76" s="59"/>
      <c r="BA76" s="5"/>
      <c r="BB76" s="16"/>
      <c r="BC76" s="59"/>
      <c r="BD76" s="5"/>
      <c r="BE76" s="16"/>
      <c r="BF76" s="59"/>
      <c r="BG76" s="13"/>
      <c r="BH76" s="16"/>
      <c r="BI76" s="59"/>
      <c r="BJ76" s="5"/>
      <c r="BK76" s="16"/>
      <c r="BL76" s="59"/>
      <c r="BM76" s="5"/>
      <c r="BN76" s="16"/>
      <c r="BO76" s="59"/>
      <c r="BP76" s="5"/>
      <c r="BQ76" s="16"/>
      <c r="BR76" s="59"/>
      <c r="BS76" s="5"/>
      <c r="BT76" s="16"/>
      <c r="BU76" s="59"/>
      <c r="BV76" s="5"/>
      <c r="BW76" s="16"/>
      <c r="BX76" s="59"/>
      <c r="BY76" s="5"/>
      <c r="BZ76" s="16"/>
      <c r="CA76" s="59"/>
      <c r="CB76" s="5"/>
      <c r="CC76" s="16"/>
      <c r="CD76" s="59"/>
      <c r="CE76" s="5"/>
      <c r="CF76" s="16"/>
      <c r="CG76" s="59"/>
      <c r="CH76" s="5"/>
      <c r="CI76" s="16"/>
      <c r="CJ76" s="59"/>
      <c r="CK76" s="5"/>
      <c r="CL76" s="16"/>
      <c r="CM76" s="59"/>
      <c r="CN76" s="5"/>
      <c r="CO76" s="16"/>
      <c r="CP76" s="59"/>
      <c r="CQ76" s="5"/>
      <c r="CR76" s="16"/>
      <c r="CS76" s="59"/>
      <c r="CT76" s="5"/>
      <c r="CU76" s="16"/>
      <c r="CV76" s="59"/>
      <c r="CW76" s="13"/>
      <c r="CX76" s="16"/>
      <c r="CY76" s="59"/>
      <c r="CZ76" s="5"/>
      <c r="DA76" s="16"/>
      <c r="DB76" s="59"/>
      <c r="DC76" s="5"/>
      <c r="DD76" s="16"/>
      <c r="DE76" s="59"/>
      <c r="DF76" s="5"/>
      <c r="DG76" s="16"/>
      <c r="DH76" s="59"/>
      <c r="DI76" s="5"/>
      <c r="DJ76" s="16"/>
      <c r="DK76" s="59"/>
      <c r="DL76" s="5"/>
      <c r="DM76" s="16"/>
      <c r="DN76" s="59"/>
      <c r="DO76" s="5"/>
      <c r="DP76" s="16"/>
      <c r="DQ76" s="59"/>
      <c r="DR76" s="5"/>
      <c r="DS76" s="16"/>
      <c r="DT76" s="59"/>
      <c r="DU76" s="5"/>
      <c r="DV76" s="16"/>
      <c r="DW76" s="59"/>
      <c r="DX76" s="5"/>
      <c r="DY76" s="16"/>
      <c r="DZ76" s="59"/>
      <c r="EA76" s="5"/>
      <c r="EB76" s="16"/>
      <c r="EC76" s="59"/>
      <c r="ED76" s="5"/>
      <c r="EE76" s="16"/>
      <c r="EF76" s="59"/>
      <c r="EG76" s="5"/>
      <c r="EH76" s="16"/>
      <c r="EI76" s="59"/>
      <c r="EJ76" s="5"/>
      <c r="EK76" s="16"/>
      <c r="EL76" s="59"/>
      <c r="EM76" s="5"/>
      <c r="EN76" s="16"/>
      <c r="EO76" s="59"/>
      <c r="EP76" s="13"/>
      <c r="EQ76" s="16"/>
      <c r="ER76" s="59"/>
      <c r="ES76" s="5"/>
      <c r="ET76" s="16"/>
      <c r="EU76" s="59"/>
      <c r="EV76" s="5"/>
      <c r="EW76" s="16"/>
      <c r="EX76" s="59"/>
      <c r="EY76" s="5"/>
      <c r="EZ76" s="16"/>
      <c r="FA76" s="59"/>
      <c r="FB76" s="5"/>
      <c r="FC76" s="16"/>
      <c r="FD76" s="59"/>
      <c r="FE76" s="5"/>
      <c r="FF76" s="16"/>
      <c r="FG76" s="59"/>
      <c r="FH76" s="5"/>
      <c r="FI76" s="16"/>
      <c r="FJ76" s="59"/>
      <c r="FK76" s="5"/>
      <c r="FL76" s="16"/>
      <c r="FM76" s="59"/>
      <c r="FN76" s="5"/>
      <c r="FO76" s="16"/>
      <c r="FP76" s="59"/>
      <c r="FQ76" s="5"/>
      <c r="FR76" s="16"/>
      <c r="FS76" s="59"/>
      <c r="FT76" s="5"/>
      <c r="FU76" s="16"/>
      <c r="FV76" s="59"/>
      <c r="FW76" s="13"/>
      <c r="FX76" s="16"/>
      <c r="FY76" s="59"/>
      <c r="FZ76" s="5"/>
      <c r="GA76" s="16"/>
      <c r="GB76" s="59"/>
      <c r="GC76" s="5"/>
      <c r="GD76" s="16"/>
      <c r="GE76" s="59"/>
      <c r="GF76" s="5"/>
      <c r="GG76" s="16"/>
      <c r="GH76" s="59"/>
      <c r="GI76" s="5"/>
      <c r="GJ76" s="16"/>
      <c r="GK76" s="59"/>
      <c r="GL76" s="5"/>
      <c r="GM76" s="16"/>
      <c r="GN76" s="59"/>
      <c r="GO76" s="5"/>
      <c r="GP76" s="16"/>
      <c r="GQ76" s="59"/>
      <c r="GR76" s="5"/>
      <c r="GS76" s="16"/>
      <c r="GT76" s="59"/>
      <c r="GU76" s="5"/>
      <c r="GV76" s="16"/>
      <c r="GW76" s="59"/>
      <c r="GX76" s="13"/>
      <c r="GY76" s="16"/>
      <c r="GZ76" s="76"/>
    </row>
    <row r="77" spans="1:208" ht="12" customHeight="1" x14ac:dyDescent="0.25">
      <c r="A77" s="4"/>
      <c r="B77" s="13"/>
      <c r="C77" s="16"/>
      <c r="D77" s="59"/>
      <c r="E77" s="5"/>
      <c r="F77" s="16"/>
      <c r="G77" s="59"/>
      <c r="H77" s="5"/>
      <c r="I77" s="16"/>
      <c r="J77" s="59"/>
      <c r="K77" s="5"/>
      <c r="L77" s="16"/>
      <c r="M77" s="59"/>
      <c r="N77" s="5"/>
      <c r="O77" s="16"/>
      <c r="P77" s="59"/>
      <c r="Q77" s="5"/>
      <c r="R77" s="16"/>
      <c r="S77" s="59"/>
      <c r="T77" s="5"/>
      <c r="U77" s="16"/>
      <c r="V77" s="59"/>
      <c r="W77" s="5"/>
      <c r="X77" s="16"/>
      <c r="Y77" s="59"/>
      <c r="Z77" s="5"/>
      <c r="AA77" s="16"/>
      <c r="AB77" s="59"/>
      <c r="AC77" s="5"/>
      <c r="AD77" s="16"/>
      <c r="AE77" s="59"/>
      <c r="AF77" s="5"/>
      <c r="AG77" s="16"/>
      <c r="AH77" s="59"/>
      <c r="AI77" s="5"/>
      <c r="AJ77" s="16"/>
      <c r="AK77" s="59"/>
      <c r="AL77" s="5"/>
      <c r="AM77" s="16"/>
      <c r="AN77" s="59"/>
      <c r="AO77" s="5"/>
      <c r="AP77" s="16"/>
      <c r="AQ77" s="59"/>
      <c r="AR77" s="5"/>
      <c r="AS77" s="16"/>
      <c r="AT77" s="59"/>
      <c r="AU77" s="5"/>
      <c r="AV77" s="16"/>
      <c r="AW77" s="59"/>
      <c r="AX77" s="5"/>
      <c r="AY77" s="16"/>
      <c r="AZ77" s="59"/>
      <c r="BA77" s="5"/>
      <c r="BB77" s="16"/>
      <c r="BC77" s="59"/>
      <c r="BD77" s="5"/>
      <c r="BE77" s="16"/>
      <c r="BF77" s="59"/>
      <c r="BG77" s="13"/>
      <c r="BH77" s="16"/>
      <c r="BI77" s="59"/>
      <c r="BJ77" s="5"/>
      <c r="BK77" s="16"/>
      <c r="BL77" s="59"/>
      <c r="BM77" s="5"/>
      <c r="BN77" s="16"/>
      <c r="BO77" s="59"/>
      <c r="BP77" s="5"/>
      <c r="BQ77" s="16"/>
      <c r="BR77" s="59"/>
      <c r="BS77" s="5"/>
      <c r="BT77" s="16"/>
      <c r="BU77" s="59"/>
      <c r="BV77" s="5"/>
      <c r="BW77" s="16"/>
      <c r="BX77" s="59"/>
      <c r="BY77" s="5"/>
      <c r="BZ77" s="16"/>
      <c r="CA77" s="59"/>
      <c r="CB77" s="5"/>
      <c r="CC77" s="16"/>
      <c r="CD77" s="59"/>
      <c r="CE77" s="5"/>
      <c r="CF77" s="16"/>
      <c r="CG77" s="59"/>
      <c r="CH77" s="5"/>
      <c r="CI77" s="16"/>
      <c r="CJ77" s="59"/>
      <c r="CK77" s="5"/>
      <c r="CL77" s="16"/>
      <c r="CM77" s="59"/>
      <c r="CN77" s="5"/>
      <c r="CO77" s="16"/>
      <c r="CP77" s="59"/>
      <c r="CQ77" s="5"/>
      <c r="CR77" s="16"/>
      <c r="CS77" s="59"/>
      <c r="CT77" s="5"/>
      <c r="CU77" s="16"/>
      <c r="CV77" s="59"/>
      <c r="CW77" s="13"/>
      <c r="CX77" s="16"/>
      <c r="CY77" s="59"/>
      <c r="CZ77" s="5"/>
      <c r="DA77" s="16"/>
      <c r="DB77" s="59"/>
      <c r="DC77" s="5"/>
      <c r="DD77" s="16"/>
      <c r="DE77" s="59"/>
      <c r="DF77" s="5"/>
      <c r="DG77" s="16"/>
      <c r="DH77" s="59"/>
      <c r="DI77" s="5"/>
      <c r="DJ77" s="16"/>
      <c r="DK77" s="59"/>
      <c r="DL77" s="5"/>
      <c r="DM77" s="16"/>
      <c r="DN77" s="59"/>
      <c r="DO77" s="5"/>
      <c r="DP77" s="16"/>
      <c r="DQ77" s="59"/>
      <c r="DR77" s="5"/>
      <c r="DS77" s="16"/>
      <c r="DT77" s="59"/>
      <c r="DU77" s="5"/>
      <c r="DV77" s="16"/>
      <c r="DW77" s="59"/>
      <c r="DX77" s="5"/>
      <c r="DY77" s="16"/>
      <c r="DZ77" s="59"/>
      <c r="EA77" s="5"/>
      <c r="EB77" s="16"/>
      <c r="EC77" s="59"/>
      <c r="ED77" s="5"/>
      <c r="EE77" s="16"/>
      <c r="EF77" s="59"/>
      <c r="EG77" s="5"/>
      <c r="EH77" s="16"/>
      <c r="EI77" s="59"/>
      <c r="EJ77" s="5"/>
      <c r="EK77" s="16"/>
      <c r="EL77" s="59"/>
      <c r="EM77" s="5"/>
      <c r="EN77" s="16"/>
      <c r="EO77" s="59"/>
      <c r="EP77" s="13"/>
      <c r="EQ77" s="16"/>
      <c r="ER77" s="59"/>
      <c r="ES77" s="5"/>
      <c r="ET77" s="16"/>
      <c r="EU77" s="59"/>
      <c r="EV77" s="5"/>
      <c r="EW77" s="16"/>
      <c r="EX77" s="59"/>
      <c r="EY77" s="5"/>
      <c r="EZ77" s="16"/>
      <c r="FA77" s="59"/>
      <c r="FB77" s="5"/>
      <c r="FC77" s="16"/>
      <c r="FD77" s="59"/>
      <c r="FE77" s="5"/>
      <c r="FF77" s="16"/>
      <c r="FG77" s="59"/>
      <c r="FH77" s="5"/>
      <c r="FI77" s="16"/>
      <c r="FJ77" s="59"/>
      <c r="FK77" s="5"/>
      <c r="FL77" s="16"/>
      <c r="FM77" s="59"/>
      <c r="FN77" s="5"/>
      <c r="FO77" s="16"/>
      <c r="FP77" s="59"/>
      <c r="FQ77" s="5"/>
      <c r="FR77" s="16"/>
      <c r="FS77" s="59"/>
      <c r="FT77" s="5"/>
      <c r="FU77" s="16"/>
      <c r="FV77" s="59"/>
      <c r="FW77" s="13"/>
      <c r="FX77" s="16"/>
      <c r="FY77" s="59"/>
      <c r="FZ77" s="5"/>
      <c r="GA77" s="16"/>
      <c r="GB77" s="59"/>
      <c r="GC77" s="5"/>
      <c r="GD77" s="16"/>
      <c r="GE77" s="59"/>
      <c r="GF77" s="5"/>
      <c r="GG77" s="16"/>
      <c r="GH77" s="59"/>
      <c r="GI77" s="5"/>
      <c r="GJ77" s="16"/>
      <c r="GK77" s="59"/>
      <c r="GL77" s="5"/>
      <c r="GM77" s="16"/>
      <c r="GN77" s="59"/>
      <c r="GO77" s="5"/>
      <c r="GP77" s="16"/>
      <c r="GQ77" s="59"/>
      <c r="GR77" s="5"/>
      <c r="GS77" s="16"/>
      <c r="GT77" s="59"/>
      <c r="GU77" s="5"/>
      <c r="GV77" s="16"/>
      <c r="GW77" s="59"/>
      <c r="GX77" s="13"/>
      <c r="GY77" s="16"/>
      <c r="GZ77" s="76"/>
    </row>
    <row r="78" spans="1:208" ht="12" customHeight="1" x14ac:dyDescent="0.25">
      <c r="A78" s="4"/>
      <c r="B78" s="13"/>
      <c r="C78" s="16"/>
      <c r="D78" s="59"/>
      <c r="E78" s="5"/>
      <c r="F78" s="16"/>
      <c r="G78" s="59"/>
      <c r="H78" s="5"/>
      <c r="I78" s="16"/>
      <c r="J78" s="59"/>
      <c r="K78" s="5"/>
      <c r="L78" s="16"/>
      <c r="M78" s="59"/>
      <c r="N78" s="5"/>
      <c r="O78" s="16"/>
      <c r="P78" s="59"/>
      <c r="Q78" s="5"/>
      <c r="R78" s="16"/>
      <c r="S78" s="59"/>
      <c r="T78" s="5"/>
      <c r="U78" s="16"/>
      <c r="V78" s="59"/>
      <c r="W78" s="5"/>
      <c r="X78" s="16"/>
      <c r="Y78" s="59"/>
      <c r="Z78" s="5"/>
      <c r="AA78" s="16"/>
      <c r="AB78" s="59"/>
      <c r="AC78" s="5"/>
      <c r="AD78" s="16"/>
      <c r="AE78" s="59"/>
      <c r="AF78" s="5"/>
      <c r="AG78" s="16"/>
      <c r="AH78" s="59"/>
      <c r="AI78" s="5"/>
      <c r="AJ78" s="16"/>
      <c r="AK78" s="59"/>
      <c r="AL78" s="5"/>
      <c r="AM78" s="16"/>
      <c r="AN78" s="59"/>
      <c r="AO78" s="5"/>
      <c r="AP78" s="16"/>
      <c r="AQ78" s="59"/>
      <c r="AR78" s="5"/>
      <c r="AS78" s="16"/>
      <c r="AT78" s="59"/>
      <c r="AU78" s="5"/>
      <c r="AV78" s="16"/>
      <c r="AW78" s="59"/>
      <c r="AX78" s="5"/>
      <c r="AY78" s="16"/>
      <c r="AZ78" s="59"/>
      <c r="BA78" s="5"/>
      <c r="BB78" s="16"/>
      <c r="BC78" s="59"/>
      <c r="BD78" s="5"/>
      <c r="BE78" s="16"/>
      <c r="BF78" s="59"/>
      <c r="BG78" s="13"/>
      <c r="BH78" s="16"/>
      <c r="BI78" s="59"/>
      <c r="BJ78" s="5"/>
      <c r="BK78" s="16"/>
      <c r="BL78" s="59"/>
      <c r="BM78" s="5"/>
      <c r="BN78" s="16"/>
      <c r="BO78" s="59"/>
      <c r="BP78" s="5"/>
      <c r="BQ78" s="16"/>
      <c r="BR78" s="59"/>
      <c r="BS78" s="5"/>
      <c r="BT78" s="16"/>
      <c r="BU78" s="59"/>
      <c r="BV78" s="5"/>
      <c r="BW78" s="16"/>
      <c r="BX78" s="59"/>
      <c r="BY78" s="5"/>
      <c r="BZ78" s="16"/>
      <c r="CA78" s="59"/>
      <c r="CB78" s="5"/>
      <c r="CC78" s="16"/>
      <c r="CD78" s="59"/>
      <c r="CE78" s="5"/>
      <c r="CF78" s="16"/>
      <c r="CG78" s="59"/>
      <c r="CH78" s="5"/>
      <c r="CI78" s="16"/>
      <c r="CJ78" s="59"/>
      <c r="CK78" s="5"/>
      <c r="CL78" s="16"/>
      <c r="CM78" s="59"/>
      <c r="CN78" s="5"/>
      <c r="CO78" s="16"/>
      <c r="CP78" s="59"/>
      <c r="CQ78" s="5"/>
      <c r="CR78" s="16"/>
      <c r="CS78" s="59"/>
      <c r="CT78" s="5"/>
      <c r="CU78" s="16"/>
      <c r="CV78" s="59"/>
      <c r="CW78" s="13"/>
      <c r="CX78" s="16"/>
      <c r="CY78" s="59"/>
      <c r="CZ78" s="5"/>
      <c r="DA78" s="16"/>
      <c r="DB78" s="59"/>
      <c r="DC78" s="5"/>
      <c r="DD78" s="16"/>
      <c r="DE78" s="59"/>
      <c r="DF78" s="5"/>
      <c r="DG78" s="16"/>
      <c r="DH78" s="59"/>
      <c r="DI78" s="5"/>
      <c r="DJ78" s="16"/>
      <c r="DK78" s="59"/>
      <c r="DL78" s="5"/>
      <c r="DM78" s="16"/>
      <c r="DN78" s="59"/>
      <c r="DO78" s="5"/>
      <c r="DP78" s="16"/>
      <c r="DQ78" s="59"/>
      <c r="DR78" s="5"/>
      <c r="DS78" s="16"/>
      <c r="DT78" s="59"/>
      <c r="DU78" s="5"/>
      <c r="DV78" s="16"/>
      <c r="DW78" s="59"/>
      <c r="DX78" s="5"/>
      <c r="DY78" s="16"/>
      <c r="DZ78" s="59"/>
      <c r="EA78" s="5"/>
      <c r="EB78" s="16"/>
      <c r="EC78" s="59"/>
      <c r="ED78" s="5"/>
      <c r="EE78" s="16"/>
      <c r="EF78" s="59"/>
      <c r="EG78" s="5"/>
      <c r="EH78" s="16"/>
      <c r="EI78" s="59"/>
      <c r="EJ78" s="5"/>
      <c r="EK78" s="16"/>
      <c r="EL78" s="59"/>
      <c r="EM78" s="5"/>
      <c r="EN78" s="16"/>
      <c r="EO78" s="59"/>
      <c r="EP78" s="13"/>
      <c r="EQ78" s="16"/>
      <c r="ER78" s="59"/>
      <c r="ES78" s="5"/>
      <c r="ET78" s="16"/>
      <c r="EU78" s="59"/>
      <c r="EV78" s="5"/>
      <c r="EW78" s="16"/>
      <c r="EX78" s="59"/>
      <c r="EY78" s="5"/>
      <c r="EZ78" s="16"/>
      <c r="FA78" s="59"/>
      <c r="FB78" s="5"/>
      <c r="FC78" s="16"/>
      <c r="FD78" s="59"/>
      <c r="FE78" s="5"/>
      <c r="FF78" s="16"/>
      <c r="FG78" s="59"/>
      <c r="FH78" s="5"/>
      <c r="FI78" s="16"/>
      <c r="FJ78" s="59"/>
      <c r="FK78" s="5"/>
      <c r="FL78" s="16"/>
      <c r="FM78" s="59"/>
      <c r="FN78" s="5"/>
      <c r="FO78" s="16"/>
      <c r="FP78" s="59"/>
      <c r="FQ78" s="5"/>
      <c r="FR78" s="16"/>
      <c r="FS78" s="59"/>
      <c r="FT78" s="5"/>
      <c r="FU78" s="16"/>
      <c r="FV78" s="59"/>
      <c r="FW78" s="13"/>
      <c r="FX78" s="16"/>
      <c r="FY78" s="59"/>
      <c r="FZ78" s="5"/>
      <c r="GA78" s="16"/>
      <c r="GB78" s="59"/>
      <c r="GC78" s="5"/>
      <c r="GD78" s="16"/>
      <c r="GE78" s="59"/>
      <c r="GF78" s="5"/>
      <c r="GG78" s="16"/>
      <c r="GH78" s="59"/>
      <c r="GI78" s="5"/>
      <c r="GJ78" s="16"/>
      <c r="GK78" s="59"/>
      <c r="GL78" s="5"/>
      <c r="GM78" s="16"/>
      <c r="GN78" s="59"/>
      <c r="GO78" s="5"/>
      <c r="GP78" s="16"/>
      <c r="GQ78" s="59"/>
      <c r="GR78" s="5"/>
      <c r="GS78" s="16"/>
      <c r="GT78" s="59"/>
      <c r="GU78" s="5"/>
      <c r="GV78" s="16"/>
      <c r="GW78" s="59"/>
      <c r="GX78" s="13"/>
      <c r="GY78" s="16"/>
      <c r="GZ78" s="76"/>
    </row>
    <row r="79" spans="1:208" ht="12" customHeight="1" x14ac:dyDescent="0.25">
      <c r="A79" s="4"/>
      <c r="B79" s="13"/>
      <c r="C79" s="16"/>
      <c r="D79" s="59"/>
      <c r="E79" s="5"/>
      <c r="F79" s="16"/>
      <c r="G79" s="59"/>
      <c r="H79" s="5"/>
      <c r="I79" s="16"/>
      <c r="J79" s="59"/>
      <c r="K79" s="5"/>
      <c r="L79" s="16"/>
      <c r="M79" s="59"/>
      <c r="N79" s="5"/>
      <c r="O79" s="16"/>
      <c r="P79" s="59"/>
      <c r="Q79" s="5"/>
      <c r="R79" s="16"/>
      <c r="S79" s="59"/>
      <c r="T79" s="5"/>
      <c r="U79" s="16"/>
      <c r="V79" s="59"/>
      <c r="W79" s="5"/>
      <c r="X79" s="16"/>
      <c r="Y79" s="59"/>
      <c r="Z79" s="5"/>
      <c r="AA79" s="16"/>
      <c r="AB79" s="59"/>
      <c r="AC79" s="5"/>
      <c r="AD79" s="16"/>
      <c r="AE79" s="59"/>
      <c r="AF79" s="5"/>
      <c r="AG79" s="16"/>
      <c r="AH79" s="59"/>
      <c r="AI79" s="5"/>
      <c r="AJ79" s="16"/>
      <c r="AK79" s="59"/>
      <c r="AL79" s="5"/>
      <c r="AM79" s="16"/>
      <c r="AN79" s="59"/>
      <c r="AO79" s="5"/>
      <c r="AP79" s="16"/>
      <c r="AQ79" s="59"/>
      <c r="AR79" s="5"/>
      <c r="AS79" s="16"/>
      <c r="AT79" s="59"/>
      <c r="AU79" s="5"/>
      <c r="AV79" s="16"/>
      <c r="AW79" s="59"/>
      <c r="AX79" s="5"/>
      <c r="AY79" s="16"/>
      <c r="AZ79" s="59"/>
      <c r="BA79" s="5"/>
      <c r="BB79" s="16"/>
      <c r="BC79" s="59"/>
      <c r="BD79" s="5"/>
      <c r="BE79" s="16"/>
      <c r="BF79" s="59"/>
      <c r="BG79" s="13"/>
      <c r="BH79" s="16"/>
      <c r="BI79" s="59"/>
      <c r="BJ79" s="5"/>
      <c r="BK79" s="16"/>
      <c r="BL79" s="59"/>
      <c r="BM79" s="5"/>
      <c r="BN79" s="16"/>
      <c r="BO79" s="59"/>
      <c r="BP79" s="5"/>
      <c r="BQ79" s="16"/>
      <c r="BR79" s="59"/>
      <c r="BS79" s="5"/>
      <c r="BT79" s="16"/>
      <c r="BU79" s="59"/>
      <c r="BV79" s="5"/>
      <c r="BW79" s="16"/>
      <c r="BX79" s="59"/>
      <c r="BY79" s="5"/>
      <c r="BZ79" s="16"/>
      <c r="CA79" s="59"/>
      <c r="CB79" s="5"/>
      <c r="CC79" s="16"/>
      <c r="CD79" s="59"/>
      <c r="CE79" s="5"/>
      <c r="CF79" s="16"/>
      <c r="CG79" s="59"/>
      <c r="CH79" s="5"/>
      <c r="CI79" s="16"/>
      <c r="CJ79" s="59"/>
      <c r="CK79" s="5"/>
      <c r="CL79" s="16"/>
      <c r="CM79" s="59"/>
      <c r="CN79" s="5"/>
      <c r="CO79" s="16"/>
      <c r="CP79" s="59"/>
      <c r="CQ79" s="5"/>
      <c r="CR79" s="16"/>
      <c r="CS79" s="59"/>
      <c r="CT79" s="5"/>
      <c r="CU79" s="16"/>
      <c r="CV79" s="59"/>
      <c r="CW79" s="13"/>
      <c r="CX79" s="16"/>
      <c r="CY79" s="59"/>
      <c r="CZ79" s="5"/>
      <c r="DA79" s="16"/>
      <c r="DB79" s="59"/>
      <c r="DC79" s="5"/>
      <c r="DD79" s="16"/>
      <c r="DE79" s="59"/>
      <c r="DF79" s="5"/>
      <c r="DG79" s="16"/>
      <c r="DH79" s="59"/>
      <c r="DI79" s="5"/>
      <c r="DJ79" s="16"/>
      <c r="DK79" s="59"/>
      <c r="DL79" s="5"/>
      <c r="DM79" s="16"/>
      <c r="DN79" s="59"/>
      <c r="DO79" s="5"/>
      <c r="DP79" s="16"/>
      <c r="DQ79" s="59"/>
      <c r="DR79" s="5"/>
      <c r="DS79" s="16"/>
      <c r="DT79" s="59"/>
      <c r="DU79" s="5"/>
      <c r="DV79" s="16"/>
      <c r="DW79" s="59"/>
      <c r="DX79" s="5"/>
      <c r="DY79" s="16"/>
      <c r="DZ79" s="59"/>
      <c r="EA79" s="5"/>
      <c r="EB79" s="16"/>
      <c r="EC79" s="59"/>
      <c r="ED79" s="5"/>
      <c r="EE79" s="16"/>
      <c r="EF79" s="59"/>
      <c r="EG79" s="5"/>
      <c r="EH79" s="16"/>
      <c r="EI79" s="59"/>
      <c r="EJ79" s="5"/>
      <c r="EK79" s="16"/>
      <c r="EL79" s="59"/>
      <c r="EM79" s="5"/>
      <c r="EN79" s="16"/>
      <c r="EO79" s="59"/>
      <c r="EP79" s="13"/>
      <c r="EQ79" s="16"/>
      <c r="ER79" s="59"/>
      <c r="ES79" s="5"/>
      <c r="ET79" s="16"/>
      <c r="EU79" s="59"/>
      <c r="EV79" s="5"/>
      <c r="EW79" s="16"/>
      <c r="EX79" s="59"/>
      <c r="EY79" s="5"/>
      <c r="EZ79" s="16"/>
      <c r="FA79" s="59"/>
      <c r="FB79" s="5"/>
      <c r="FC79" s="16"/>
      <c r="FD79" s="59"/>
      <c r="FE79" s="5"/>
      <c r="FF79" s="16"/>
      <c r="FG79" s="59"/>
      <c r="FH79" s="5"/>
      <c r="FI79" s="16"/>
      <c r="FJ79" s="59"/>
      <c r="FK79" s="5"/>
      <c r="FL79" s="16"/>
      <c r="FM79" s="59"/>
      <c r="FN79" s="5"/>
      <c r="FO79" s="16"/>
      <c r="FP79" s="59"/>
      <c r="FQ79" s="5"/>
      <c r="FR79" s="16"/>
      <c r="FS79" s="59"/>
      <c r="FT79" s="5"/>
      <c r="FU79" s="16"/>
      <c r="FV79" s="59"/>
      <c r="FW79" s="13"/>
      <c r="FX79" s="16"/>
      <c r="FY79" s="59"/>
      <c r="FZ79" s="5"/>
      <c r="GA79" s="16"/>
      <c r="GB79" s="59"/>
      <c r="GC79" s="5"/>
      <c r="GD79" s="16"/>
      <c r="GE79" s="59"/>
      <c r="GF79" s="5"/>
      <c r="GG79" s="16"/>
      <c r="GH79" s="59"/>
      <c r="GI79" s="5"/>
      <c r="GJ79" s="16"/>
      <c r="GK79" s="59"/>
      <c r="GL79" s="5"/>
      <c r="GM79" s="16"/>
      <c r="GN79" s="59"/>
      <c r="GO79" s="5"/>
      <c r="GP79" s="16"/>
      <c r="GQ79" s="59"/>
      <c r="GR79" s="5"/>
      <c r="GS79" s="16"/>
      <c r="GT79" s="59"/>
      <c r="GU79" s="5"/>
      <c r="GV79" s="16"/>
      <c r="GW79" s="59"/>
      <c r="GX79" s="13"/>
      <c r="GY79" s="16"/>
      <c r="GZ79" s="76"/>
    </row>
    <row r="80" spans="1:208" ht="12" customHeight="1" x14ac:dyDescent="0.25">
      <c r="A80" s="4"/>
      <c r="B80" s="13"/>
      <c r="C80" s="16"/>
      <c r="D80" s="59"/>
      <c r="E80" s="5"/>
      <c r="F80" s="16"/>
      <c r="G80" s="59"/>
      <c r="H80" s="5"/>
      <c r="I80" s="16"/>
      <c r="J80" s="59"/>
      <c r="K80" s="5"/>
      <c r="L80" s="16"/>
      <c r="M80" s="59"/>
      <c r="N80" s="5"/>
      <c r="O80" s="16"/>
      <c r="P80" s="59"/>
      <c r="Q80" s="5"/>
      <c r="R80" s="16"/>
      <c r="S80" s="59"/>
      <c r="T80" s="5"/>
      <c r="U80" s="16"/>
      <c r="V80" s="59"/>
      <c r="W80" s="5"/>
      <c r="X80" s="16"/>
      <c r="Y80" s="59"/>
      <c r="Z80" s="5"/>
      <c r="AA80" s="16"/>
      <c r="AB80" s="59"/>
      <c r="AC80" s="5"/>
      <c r="AD80" s="16"/>
      <c r="AE80" s="59"/>
      <c r="AF80" s="5"/>
      <c r="AG80" s="16"/>
      <c r="AH80" s="59"/>
      <c r="AI80" s="5"/>
      <c r="AJ80" s="16"/>
      <c r="AK80" s="59"/>
      <c r="AL80" s="5"/>
      <c r="AM80" s="16"/>
      <c r="AN80" s="59"/>
      <c r="AO80" s="5"/>
      <c r="AP80" s="16"/>
      <c r="AQ80" s="59"/>
      <c r="AR80" s="5"/>
      <c r="AS80" s="16"/>
      <c r="AT80" s="59"/>
      <c r="AU80" s="5"/>
      <c r="AV80" s="16"/>
      <c r="AW80" s="59"/>
      <c r="AX80" s="5"/>
      <c r="AY80" s="16"/>
      <c r="AZ80" s="59"/>
      <c r="BA80" s="5"/>
      <c r="BB80" s="16"/>
      <c r="BC80" s="59"/>
      <c r="BD80" s="5"/>
      <c r="BE80" s="16"/>
      <c r="BF80" s="59"/>
      <c r="BG80" s="13"/>
      <c r="BH80" s="16"/>
      <c r="BI80" s="59"/>
      <c r="BJ80" s="5"/>
      <c r="BK80" s="16"/>
      <c r="BL80" s="59"/>
      <c r="BM80" s="5"/>
      <c r="BN80" s="16"/>
      <c r="BO80" s="59"/>
      <c r="BP80" s="5"/>
      <c r="BQ80" s="16"/>
      <c r="BR80" s="59"/>
      <c r="BS80" s="5"/>
      <c r="BT80" s="16"/>
      <c r="BU80" s="59"/>
      <c r="BV80" s="5"/>
      <c r="BW80" s="16"/>
      <c r="BX80" s="59"/>
      <c r="BY80" s="5"/>
      <c r="BZ80" s="16"/>
      <c r="CA80" s="59"/>
      <c r="CB80" s="5"/>
      <c r="CC80" s="16"/>
      <c r="CD80" s="59"/>
      <c r="CE80" s="5"/>
      <c r="CF80" s="16"/>
      <c r="CG80" s="59"/>
      <c r="CH80" s="5"/>
      <c r="CI80" s="16"/>
      <c r="CJ80" s="59"/>
      <c r="CK80" s="5"/>
      <c r="CL80" s="16"/>
      <c r="CM80" s="59"/>
      <c r="CN80" s="5"/>
      <c r="CO80" s="16"/>
      <c r="CP80" s="59"/>
      <c r="CQ80" s="5"/>
      <c r="CR80" s="16"/>
      <c r="CS80" s="59"/>
      <c r="CT80" s="5"/>
      <c r="CU80" s="16"/>
      <c r="CV80" s="59"/>
      <c r="CW80" s="13"/>
      <c r="CX80" s="16"/>
      <c r="CY80" s="59"/>
      <c r="CZ80" s="5"/>
      <c r="DA80" s="16"/>
      <c r="DB80" s="59"/>
      <c r="DC80" s="5"/>
      <c r="DD80" s="16"/>
      <c r="DE80" s="59"/>
      <c r="DF80" s="5"/>
      <c r="DG80" s="16"/>
      <c r="DH80" s="59"/>
      <c r="DI80" s="5"/>
      <c r="DJ80" s="16"/>
      <c r="DK80" s="59"/>
      <c r="DL80" s="5"/>
      <c r="DM80" s="16"/>
      <c r="DN80" s="59"/>
      <c r="DO80" s="5"/>
      <c r="DP80" s="16"/>
      <c r="DQ80" s="59"/>
      <c r="DR80" s="5"/>
      <c r="DS80" s="16"/>
      <c r="DT80" s="59"/>
      <c r="DU80" s="5"/>
      <c r="DV80" s="16"/>
      <c r="DW80" s="59"/>
      <c r="DX80" s="5"/>
      <c r="DY80" s="16"/>
      <c r="DZ80" s="59"/>
      <c r="EA80" s="5"/>
      <c r="EB80" s="16"/>
      <c r="EC80" s="59"/>
      <c r="ED80" s="5"/>
      <c r="EE80" s="16"/>
      <c r="EF80" s="59"/>
      <c r="EG80" s="5"/>
      <c r="EH80" s="16"/>
      <c r="EI80" s="59"/>
      <c r="EJ80" s="5"/>
      <c r="EK80" s="16"/>
      <c r="EL80" s="59"/>
      <c r="EM80" s="5"/>
      <c r="EN80" s="16"/>
      <c r="EO80" s="59"/>
      <c r="EP80" s="13"/>
      <c r="EQ80" s="16"/>
      <c r="ER80" s="59"/>
      <c r="ES80" s="5"/>
      <c r="ET80" s="16"/>
      <c r="EU80" s="59"/>
      <c r="EV80" s="5"/>
      <c r="EW80" s="16"/>
      <c r="EX80" s="59"/>
      <c r="EY80" s="5"/>
      <c r="EZ80" s="16"/>
      <c r="FA80" s="59"/>
      <c r="FB80" s="5"/>
      <c r="FC80" s="16"/>
      <c r="FD80" s="59"/>
      <c r="FE80" s="5"/>
      <c r="FF80" s="16"/>
      <c r="FG80" s="59"/>
      <c r="FH80" s="5"/>
      <c r="FI80" s="16"/>
      <c r="FJ80" s="59"/>
      <c r="FK80" s="5"/>
      <c r="FL80" s="16"/>
      <c r="FM80" s="59"/>
      <c r="FN80" s="5"/>
      <c r="FO80" s="16"/>
      <c r="FP80" s="59"/>
      <c r="FQ80" s="5"/>
      <c r="FR80" s="16"/>
      <c r="FS80" s="59"/>
      <c r="FT80" s="5"/>
      <c r="FU80" s="16"/>
      <c r="FV80" s="59"/>
      <c r="FW80" s="13"/>
      <c r="FX80" s="16"/>
      <c r="FY80" s="59"/>
      <c r="FZ80" s="5"/>
      <c r="GA80" s="16"/>
      <c r="GB80" s="59"/>
      <c r="GC80" s="5"/>
      <c r="GD80" s="16"/>
      <c r="GE80" s="59"/>
      <c r="GF80" s="5"/>
      <c r="GG80" s="16"/>
      <c r="GH80" s="59"/>
      <c r="GI80" s="5"/>
      <c r="GJ80" s="16"/>
      <c r="GK80" s="59"/>
      <c r="GL80" s="5"/>
      <c r="GM80" s="16"/>
      <c r="GN80" s="59"/>
      <c r="GO80" s="5"/>
      <c r="GP80" s="16"/>
      <c r="GQ80" s="59"/>
      <c r="GR80" s="5"/>
      <c r="GS80" s="16"/>
      <c r="GT80" s="59"/>
      <c r="GU80" s="5"/>
      <c r="GV80" s="16"/>
      <c r="GW80" s="59"/>
      <c r="GX80" s="13"/>
      <c r="GY80" s="16"/>
      <c r="GZ80" s="76"/>
    </row>
    <row r="81" spans="1:208" ht="12" customHeight="1" x14ac:dyDescent="0.25">
      <c r="A81" s="4"/>
      <c r="B81" s="13"/>
      <c r="C81" s="16"/>
      <c r="D81" s="59"/>
      <c r="E81" s="5"/>
      <c r="F81" s="16"/>
      <c r="G81" s="59"/>
      <c r="H81" s="5"/>
      <c r="I81" s="16"/>
      <c r="J81" s="59"/>
      <c r="K81" s="5"/>
      <c r="L81" s="16"/>
      <c r="M81" s="59"/>
      <c r="N81" s="5"/>
      <c r="O81" s="16"/>
      <c r="P81" s="59"/>
      <c r="Q81" s="5"/>
      <c r="R81" s="16"/>
      <c r="S81" s="59"/>
      <c r="T81" s="5"/>
      <c r="U81" s="16"/>
      <c r="V81" s="59"/>
      <c r="W81" s="5"/>
      <c r="X81" s="16"/>
      <c r="Y81" s="59"/>
      <c r="Z81" s="5"/>
      <c r="AA81" s="16"/>
      <c r="AB81" s="59"/>
      <c r="AC81" s="5"/>
      <c r="AD81" s="16"/>
      <c r="AE81" s="59"/>
      <c r="AF81" s="5"/>
      <c r="AG81" s="16"/>
      <c r="AH81" s="59"/>
      <c r="AI81" s="5"/>
      <c r="AJ81" s="16"/>
      <c r="AK81" s="59"/>
      <c r="AL81" s="5"/>
      <c r="AM81" s="16"/>
      <c r="AN81" s="59"/>
      <c r="AO81" s="5"/>
      <c r="AP81" s="16"/>
      <c r="AQ81" s="59"/>
      <c r="AR81" s="5"/>
      <c r="AS81" s="16"/>
      <c r="AT81" s="59"/>
      <c r="AU81" s="5"/>
      <c r="AV81" s="16"/>
      <c r="AW81" s="59"/>
      <c r="AX81" s="5"/>
      <c r="AY81" s="16"/>
      <c r="AZ81" s="59"/>
      <c r="BA81" s="5"/>
      <c r="BB81" s="16"/>
      <c r="BC81" s="59"/>
      <c r="BD81" s="5"/>
      <c r="BE81" s="16"/>
      <c r="BF81" s="59"/>
      <c r="BG81" s="13"/>
      <c r="BH81" s="16"/>
      <c r="BI81" s="59"/>
      <c r="BJ81" s="5"/>
      <c r="BK81" s="16"/>
      <c r="BL81" s="59"/>
      <c r="BM81" s="5"/>
      <c r="BN81" s="16"/>
      <c r="BO81" s="59"/>
      <c r="BP81" s="5"/>
      <c r="BQ81" s="16"/>
      <c r="BR81" s="59"/>
      <c r="BS81" s="5"/>
      <c r="BT81" s="16"/>
      <c r="BU81" s="59"/>
      <c r="BV81" s="5"/>
      <c r="BW81" s="16"/>
      <c r="BX81" s="59"/>
      <c r="BY81" s="5"/>
      <c r="BZ81" s="16"/>
      <c r="CA81" s="59"/>
      <c r="CB81" s="5"/>
      <c r="CC81" s="16"/>
      <c r="CD81" s="59"/>
      <c r="CE81" s="5"/>
      <c r="CF81" s="16"/>
      <c r="CG81" s="59"/>
      <c r="CH81" s="5"/>
      <c r="CI81" s="16"/>
      <c r="CJ81" s="59"/>
      <c r="CK81" s="5"/>
      <c r="CL81" s="16"/>
      <c r="CM81" s="59"/>
      <c r="CN81" s="5"/>
      <c r="CO81" s="16"/>
      <c r="CP81" s="59"/>
      <c r="CQ81" s="5"/>
      <c r="CR81" s="16"/>
      <c r="CS81" s="59"/>
      <c r="CT81" s="5"/>
      <c r="CU81" s="16"/>
      <c r="CV81" s="59"/>
      <c r="CW81" s="13"/>
      <c r="CX81" s="16"/>
      <c r="CY81" s="59"/>
      <c r="CZ81" s="5"/>
      <c r="DA81" s="16"/>
      <c r="DB81" s="59"/>
      <c r="DC81" s="5"/>
      <c r="DD81" s="16"/>
      <c r="DE81" s="59"/>
      <c r="DF81" s="5"/>
      <c r="DG81" s="16"/>
      <c r="DH81" s="59"/>
      <c r="DI81" s="5"/>
      <c r="DJ81" s="16"/>
      <c r="DK81" s="59"/>
      <c r="DL81" s="5"/>
      <c r="DM81" s="16"/>
      <c r="DN81" s="59"/>
      <c r="DO81" s="5"/>
      <c r="DP81" s="16"/>
      <c r="DQ81" s="59"/>
      <c r="DR81" s="5"/>
      <c r="DS81" s="16"/>
      <c r="DT81" s="59"/>
      <c r="DU81" s="5"/>
      <c r="DV81" s="16"/>
      <c r="DW81" s="59"/>
      <c r="DX81" s="5"/>
      <c r="DY81" s="16"/>
      <c r="DZ81" s="59"/>
      <c r="EA81" s="5"/>
      <c r="EB81" s="16"/>
      <c r="EC81" s="59"/>
      <c r="ED81" s="5"/>
      <c r="EE81" s="16"/>
      <c r="EF81" s="59"/>
      <c r="EG81" s="5"/>
      <c r="EH81" s="16"/>
      <c r="EI81" s="59"/>
      <c r="EJ81" s="5"/>
      <c r="EK81" s="16"/>
      <c r="EL81" s="59"/>
      <c r="EM81" s="5"/>
      <c r="EN81" s="16"/>
      <c r="EO81" s="59"/>
      <c r="EP81" s="13"/>
      <c r="EQ81" s="16"/>
      <c r="ER81" s="59"/>
      <c r="ES81" s="5"/>
      <c r="ET81" s="16"/>
      <c r="EU81" s="59"/>
      <c r="EV81" s="5"/>
      <c r="EW81" s="16"/>
      <c r="EX81" s="59"/>
      <c r="EY81" s="5"/>
      <c r="EZ81" s="16"/>
      <c r="FA81" s="59"/>
      <c r="FB81" s="5"/>
      <c r="FC81" s="16"/>
      <c r="FD81" s="59"/>
      <c r="FE81" s="5"/>
      <c r="FF81" s="16"/>
      <c r="FG81" s="59"/>
      <c r="FH81" s="5"/>
      <c r="FI81" s="16"/>
      <c r="FJ81" s="59"/>
      <c r="FK81" s="5"/>
      <c r="FL81" s="16"/>
      <c r="FM81" s="59"/>
      <c r="FN81" s="5"/>
      <c r="FO81" s="16"/>
      <c r="FP81" s="59"/>
      <c r="FQ81" s="5"/>
      <c r="FR81" s="16"/>
      <c r="FS81" s="59"/>
      <c r="FT81" s="5"/>
      <c r="FU81" s="16"/>
      <c r="FV81" s="59"/>
      <c r="FW81" s="13"/>
      <c r="FX81" s="16"/>
      <c r="FY81" s="59"/>
      <c r="FZ81" s="5"/>
      <c r="GA81" s="16"/>
      <c r="GB81" s="59"/>
      <c r="GC81" s="5"/>
      <c r="GD81" s="16"/>
      <c r="GE81" s="59"/>
      <c r="GF81" s="5"/>
      <c r="GG81" s="16"/>
      <c r="GH81" s="59"/>
      <c r="GI81" s="5"/>
      <c r="GJ81" s="16"/>
      <c r="GK81" s="59"/>
      <c r="GL81" s="5"/>
      <c r="GM81" s="16"/>
      <c r="GN81" s="59"/>
      <c r="GO81" s="5"/>
      <c r="GP81" s="16"/>
      <c r="GQ81" s="59"/>
      <c r="GR81" s="5"/>
      <c r="GS81" s="16"/>
      <c r="GT81" s="59"/>
      <c r="GU81" s="5"/>
      <c r="GV81" s="16"/>
      <c r="GW81" s="59"/>
      <c r="GX81" s="13"/>
      <c r="GY81" s="16"/>
      <c r="GZ81" s="76"/>
    </row>
    <row r="82" spans="1:208" ht="12" customHeight="1" x14ac:dyDescent="0.25">
      <c r="A82" s="4"/>
      <c r="B82" s="13"/>
      <c r="C82" s="16"/>
      <c r="D82" s="59"/>
      <c r="E82" s="5"/>
      <c r="F82" s="16"/>
      <c r="G82" s="59"/>
      <c r="H82" s="5"/>
      <c r="I82" s="16"/>
      <c r="J82" s="59"/>
      <c r="K82" s="5"/>
      <c r="L82" s="16"/>
      <c r="M82" s="59"/>
      <c r="N82" s="5"/>
      <c r="O82" s="16"/>
      <c r="P82" s="59"/>
      <c r="Q82" s="5"/>
      <c r="R82" s="16"/>
      <c r="S82" s="59"/>
      <c r="T82" s="5"/>
      <c r="U82" s="16"/>
      <c r="V82" s="59"/>
      <c r="W82" s="5"/>
      <c r="X82" s="16"/>
      <c r="Y82" s="59"/>
      <c r="Z82" s="5"/>
      <c r="AA82" s="16"/>
      <c r="AB82" s="59"/>
      <c r="AC82" s="5"/>
      <c r="AD82" s="16"/>
      <c r="AE82" s="59"/>
      <c r="AF82" s="5"/>
      <c r="AG82" s="16"/>
      <c r="AH82" s="59"/>
      <c r="AI82" s="5"/>
      <c r="AJ82" s="16"/>
      <c r="AK82" s="59"/>
      <c r="AL82" s="5"/>
      <c r="AM82" s="16"/>
      <c r="AN82" s="59"/>
      <c r="AO82" s="5"/>
      <c r="AP82" s="16"/>
      <c r="AQ82" s="59"/>
      <c r="AR82" s="5"/>
      <c r="AS82" s="16"/>
      <c r="AT82" s="59"/>
      <c r="AU82" s="5"/>
      <c r="AV82" s="16"/>
      <c r="AW82" s="59"/>
      <c r="AX82" s="5"/>
      <c r="AY82" s="16"/>
      <c r="AZ82" s="59"/>
      <c r="BA82" s="5"/>
      <c r="BB82" s="16"/>
      <c r="BC82" s="59"/>
      <c r="BD82" s="5"/>
      <c r="BE82" s="16"/>
      <c r="BF82" s="59"/>
      <c r="BG82" s="13"/>
      <c r="BH82" s="16"/>
      <c r="BI82" s="59"/>
      <c r="BJ82" s="5"/>
      <c r="BK82" s="16"/>
      <c r="BL82" s="59"/>
      <c r="BM82" s="5"/>
      <c r="BN82" s="16"/>
      <c r="BO82" s="59"/>
      <c r="BP82" s="5"/>
      <c r="BQ82" s="16"/>
      <c r="BR82" s="59"/>
      <c r="BS82" s="5"/>
      <c r="BT82" s="16"/>
      <c r="BU82" s="59"/>
      <c r="BV82" s="5"/>
      <c r="BW82" s="16"/>
      <c r="BX82" s="59"/>
      <c r="BY82" s="5"/>
      <c r="BZ82" s="16"/>
      <c r="CA82" s="59"/>
      <c r="CB82" s="5"/>
      <c r="CC82" s="16"/>
      <c r="CD82" s="59"/>
      <c r="CE82" s="5"/>
      <c r="CF82" s="16"/>
      <c r="CG82" s="59"/>
      <c r="CH82" s="5"/>
      <c r="CI82" s="16"/>
      <c r="CJ82" s="59"/>
      <c r="CK82" s="5"/>
      <c r="CL82" s="16"/>
      <c r="CM82" s="59"/>
      <c r="CN82" s="5"/>
      <c r="CO82" s="16"/>
      <c r="CP82" s="59"/>
      <c r="CQ82" s="5"/>
      <c r="CR82" s="16"/>
      <c r="CS82" s="59"/>
      <c r="CT82" s="5"/>
      <c r="CU82" s="16"/>
      <c r="CV82" s="59"/>
      <c r="CW82" s="13"/>
      <c r="CX82" s="16"/>
      <c r="CY82" s="59"/>
      <c r="CZ82" s="5"/>
      <c r="DA82" s="16"/>
      <c r="DB82" s="59"/>
      <c r="DC82" s="5"/>
      <c r="DD82" s="16"/>
      <c r="DE82" s="59"/>
      <c r="DF82" s="5"/>
      <c r="DG82" s="16"/>
      <c r="DH82" s="59"/>
      <c r="DI82" s="5"/>
      <c r="DJ82" s="16"/>
      <c r="DK82" s="59"/>
      <c r="DL82" s="5"/>
      <c r="DM82" s="16"/>
      <c r="DN82" s="59"/>
      <c r="DO82" s="5"/>
      <c r="DP82" s="16"/>
      <c r="DQ82" s="59"/>
      <c r="DR82" s="5"/>
      <c r="DS82" s="16"/>
      <c r="DT82" s="59"/>
      <c r="DU82" s="5"/>
      <c r="DV82" s="16"/>
      <c r="DW82" s="59"/>
      <c r="DX82" s="5"/>
      <c r="DY82" s="16"/>
      <c r="DZ82" s="59"/>
      <c r="EA82" s="5"/>
      <c r="EB82" s="16"/>
      <c r="EC82" s="59"/>
      <c r="ED82" s="5"/>
      <c r="EE82" s="16"/>
      <c r="EF82" s="59"/>
      <c r="EG82" s="5"/>
      <c r="EH82" s="16"/>
      <c r="EI82" s="59"/>
      <c r="EJ82" s="5"/>
      <c r="EK82" s="16"/>
      <c r="EL82" s="59"/>
      <c r="EM82" s="5"/>
      <c r="EN82" s="16"/>
      <c r="EO82" s="59"/>
      <c r="EP82" s="13"/>
      <c r="EQ82" s="16"/>
      <c r="ER82" s="59"/>
      <c r="ES82" s="5"/>
      <c r="ET82" s="16"/>
      <c r="EU82" s="59"/>
      <c r="EV82" s="5"/>
      <c r="EW82" s="16"/>
      <c r="EX82" s="59"/>
      <c r="EY82" s="5"/>
      <c r="EZ82" s="16"/>
      <c r="FA82" s="59"/>
      <c r="FB82" s="5"/>
      <c r="FC82" s="16"/>
      <c r="FD82" s="59"/>
      <c r="FE82" s="5"/>
      <c r="FF82" s="16"/>
      <c r="FG82" s="59"/>
      <c r="FH82" s="5"/>
      <c r="FI82" s="16"/>
      <c r="FJ82" s="59"/>
      <c r="FK82" s="5"/>
      <c r="FL82" s="16"/>
      <c r="FM82" s="59"/>
      <c r="FN82" s="5"/>
      <c r="FO82" s="16"/>
      <c r="FP82" s="59"/>
      <c r="FQ82" s="5"/>
      <c r="FR82" s="16"/>
      <c r="FS82" s="59"/>
      <c r="FT82" s="5"/>
      <c r="FU82" s="16"/>
      <c r="FV82" s="59"/>
      <c r="FW82" s="13"/>
      <c r="FX82" s="16"/>
      <c r="FY82" s="59"/>
      <c r="FZ82" s="5"/>
      <c r="GA82" s="16"/>
      <c r="GB82" s="59"/>
      <c r="GC82" s="5"/>
      <c r="GD82" s="16"/>
      <c r="GE82" s="59"/>
      <c r="GF82" s="5"/>
      <c r="GG82" s="16"/>
      <c r="GH82" s="59"/>
      <c r="GI82" s="5"/>
      <c r="GJ82" s="16"/>
      <c r="GK82" s="59"/>
      <c r="GL82" s="5"/>
      <c r="GM82" s="16"/>
      <c r="GN82" s="59"/>
      <c r="GO82" s="5"/>
      <c r="GP82" s="16"/>
      <c r="GQ82" s="59"/>
      <c r="GR82" s="5"/>
      <c r="GS82" s="16"/>
      <c r="GT82" s="59"/>
      <c r="GU82" s="5"/>
      <c r="GV82" s="16"/>
      <c r="GW82" s="59"/>
      <c r="GX82" s="13"/>
      <c r="GY82" s="16"/>
      <c r="GZ82" s="76"/>
    </row>
    <row r="83" spans="1:208" ht="12" customHeight="1" x14ac:dyDescent="0.25">
      <c r="A83" s="4"/>
      <c r="B83" s="13"/>
      <c r="C83" s="16"/>
      <c r="D83" s="59"/>
      <c r="E83" s="5"/>
      <c r="F83" s="16"/>
      <c r="G83" s="59"/>
      <c r="H83" s="5"/>
      <c r="I83" s="16"/>
      <c r="J83" s="59"/>
      <c r="K83" s="5"/>
      <c r="L83" s="16"/>
      <c r="M83" s="59"/>
      <c r="N83" s="5"/>
      <c r="O83" s="16"/>
      <c r="P83" s="59"/>
      <c r="Q83" s="5"/>
      <c r="R83" s="16"/>
      <c r="S83" s="59"/>
      <c r="T83" s="5"/>
      <c r="U83" s="16"/>
      <c r="V83" s="59"/>
      <c r="W83" s="5"/>
      <c r="X83" s="16"/>
      <c r="Y83" s="59"/>
      <c r="Z83" s="5"/>
      <c r="AA83" s="16"/>
      <c r="AB83" s="59"/>
      <c r="AC83" s="5"/>
      <c r="AD83" s="16"/>
      <c r="AE83" s="59"/>
      <c r="AF83" s="5"/>
      <c r="AG83" s="16"/>
      <c r="AH83" s="59"/>
      <c r="AI83" s="5"/>
      <c r="AJ83" s="16"/>
      <c r="AK83" s="59"/>
      <c r="AL83" s="5"/>
      <c r="AM83" s="16"/>
      <c r="AN83" s="59"/>
      <c r="AO83" s="5"/>
      <c r="AP83" s="16"/>
      <c r="AQ83" s="59"/>
      <c r="AR83" s="5"/>
      <c r="AS83" s="16"/>
      <c r="AT83" s="59"/>
      <c r="AU83" s="5"/>
      <c r="AV83" s="16"/>
      <c r="AW83" s="59"/>
      <c r="AX83" s="5"/>
      <c r="AY83" s="16"/>
      <c r="AZ83" s="59"/>
      <c r="BA83" s="5"/>
      <c r="BB83" s="16"/>
      <c r="BC83" s="59"/>
      <c r="BD83" s="5"/>
      <c r="BE83" s="16"/>
      <c r="BF83" s="59"/>
      <c r="BG83" s="13"/>
      <c r="BH83" s="16"/>
      <c r="BI83" s="59"/>
      <c r="BJ83" s="5"/>
      <c r="BK83" s="16"/>
      <c r="BL83" s="59"/>
      <c r="BM83" s="5"/>
      <c r="BN83" s="16"/>
      <c r="BO83" s="59"/>
      <c r="BP83" s="5"/>
      <c r="BQ83" s="16"/>
      <c r="BR83" s="59"/>
      <c r="BS83" s="5"/>
      <c r="BT83" s="16"/>
      <c r="BU83" s="59"/>
      <c r="BV83" s="5"/>
      <c r="BW83" s="16"/>
      <c r="BX83" s="59"/>
      <c r="BY83" s="5"/>
      <c r="BZ83" s="16"/>
      <c r="CA83" s="59"/>
      <c r="CB83" s="5"/>
      <c r="CC83" s="16"/>
      <c r="CD83" s="59"/>
      <c r="CE83" s="5"/>
      <c r="CF83" s="16"/>
      <c r="CG83" s="59"/>
      <c r="CH83" s="5"/>
      <c r="CI83" s="16"/>
      <c r="CJ83" s="59"/>
      <c r="CK83" s="5"/>
      <c r="CL83" s="16"/>
      <c r="CM83" s="59"/>
      <c r="CN83" s="5"/>
      <c r="CO83" s="16"/>
      <c r="CP83" s="59"/>
      <c r="CQ83" s="5"/>
      <c r="CR83" s="16"/>
      <c r="CS83" s="59"/>
      <c r="CT83" s="5"/>
      <c r="CU83" s="16"/>
      <c r="CV83" s="59"/>
      <c r="CW83" s="13"/>
      <c r="CX83" s="16"/>
      <c r="CY83" s="59"/>
      <c r="CZ83" s="5"/>
      <c r="DA83" s="16"/>
      <c r="DB83" s="59"/>
      <c r="DC83" s="5"/>
      <c r="DD83" s="16"/>
      <c r="DE83" s="59"/>
      <c r="DF83" s="5"/>
      <c r="DG83" s="16"/>
      <c r="DH83" s="59"/>
      <c r="DI83" s="5"/>
      <c r="DJ83" s="16"/>
      <c r="DK83" s="59"/>
      <c r="DL83" s="5"/>
      <c r="DM83" s="16"/>
      <c r="DN83" s="59"/>
      <c r="DO83" s="5"/>
      <c r="DP83" s="16"/>
      <c r="DQ83" s="59"/>
      <c r="DR83" s="5"/>
      <c r="DS83" s="16"/>
      <c r="DT83" s="59"/>
      <c r="DU83" s="5"/>
      <c r="DV83" s="16"/>
      <c r="DW83" s="59"/>
      <c r="DX83" s="5"/>
      <c r="DY83" s="16"/>
      <c r="DZ83" s="59"/>
      <c r="EA83" s="5"/>
      <c r="EB83" s="16"/>
      <c r="EC83" s="59"/>
      <c r="ED83" s="5"/>
      <c r="EE83" s="16"/>
      <c r="EF83" s="59"/>
      <c r="EG83" s="5"/>
      <c r="EH83" s="16"/>
      <c r="EI83" s="59"/>
      <c r="EJ83" s="5"/>
      <c r="EK83" s="16"/>
      <c r="EL83" s="59"/>
      <c r="EM83" s="5"/>
      <c r="EN83" s="16"/>
      <c r="EO83" s="59"/>
      <c r="EP83" s="13"/>
      <c r="EQ83" s="16"/>
      <c r="ER83" s="59"/>
      <c r="ES83" s="5"/>
      <c r="ET83" s="16"/>
      <c r="EU83" s="59"/>
      <c r="EV83" s="5"/>
      <c r="EW83" s="16"/>
      <c r="EX83" s="59"/>
      <c r="EY83" s="5"/>
      <c r="EZ83" s="16"/>
      <c r="FA83" s="59"/>
      <c r="FB83" s="5"/>
      <c r="FC83" s="16"/>
      <c r="FD83" s="59"/>
      <c r="FE83" s="5"/>
      <c r="FF83" s="16"/>
      <c r="FG83" s="59"/>
      <c r="FH83" s="5"/>
      <c r="FI83" s="16"/>
      <c r="FJ83" s="59"/>
      <c r="FK83" s="5"/>
      <c r="FL83" s="16"/>
      <c r="FM83" s="59"/>
      <c r="FN83" s="5"/>
      <c r="FO83" s="16"/>
      <c r="FP83" s="59"/>
      <c r="FQ83" s="5"/>
      <c r="FR83" s="16"/>
      <c r="FS83" s="59"/>
      <c r="FT83" s="5"/>
      <c r="FU83" s="16"/>
      <c r="FV83" s="59"/>
      <c r="FW83" s="13"/>
      <c r="FX83" s="16"/>
      <c r="FY83" s="59"/>
      <c r="FZ83" s="5"/>
      <c r="GA83" s="16"/>
      <c r="GB83" s="59"/>
      <c r="GC83" s="5"/>
      <c r="GD83" s="16"/>
      <c r="GE83" s="59"/>
      <c r="GF83" s="5"/>
      <c r="GG83" s="16"/>
      <c r="GH83" s="59"/>
      <c r="GI83" s="5"/>
      <c r="GJ83" s="16"/>
      <c r="GK83" s="59"/>
      <c r="GL83" s="5"/>
      <c r="GM83" s="16"/>
      <c r="GN83" s="59"/>
      <c r="GO83" s="5"/>
      <c r="GP83" s="16"/>
      <c r="GQ83" s="59"/>
      <c r="GR83" s="5"/>
      <c r="GS83" s="16"/>
      <c r="GT83" s="59"/>
      <c r="GU83" s="5"/>
      <c r="GV83" s="16"/>
      <c r="GW83" s="59"/>
      <c r="GX83" s="13"/>
      <c r="GY83" s="16"/>
      <c r="GZ83" s="76"/>
    </row>
    <row r="84" spans="1:208" ht="12" customHeight="1" x14ac:dyDescent="0.25">
      <c r="A84" s="4"/>
      <c r="B84" s="13"/>
      <c r="C84" s="16"/>
      <c r="D84" s="59"/>
      <c r="E84" s="5"/>
      <c r="F84" s="16"/>
      <c r="G84" s="59"/>
      <c r="H84" s="5"/>
      <c r="I84" s="16"/>
      <c r="J84" s="59"/>
      <c r="K84" s="5"/>
      <c r="L84" s="16"/>
      <c r="M84" s="59"/>
      <c r="N84" s="5"/>
      <c r="O84" s="16"/>
      <c r="P84" s="59"/>
      <c r="Q84" s="5"/>
      <c r="R84" s="16"/>
      <c r="S84" s="59"/>
      <c r="T84" s="5"/>
      <c r="U84" s="16"/>
      <c r="V84" s="59"/>
      <c r="W84" s="5"/>
      <c r="X84" s="16"/>
      <c r="Y84" s="59"/>
      <c r="Z84" s="5"/>
      <c r="AA84" s="16"/>
      <c r="AB84" s="59"/>
      <c r="AC84" s="5"/>
      <c r="AD84" s="16"/>
      <c r="AE84" s="59"/>
      <c r="AF84" s="5"/>
      <c r="AG84" s="16"/>
      <c r="AH84" s="59"/>
      <c r="AI84" s="5"/>
      <c r="AJ84" s="16"/>
      <c r="AK84" s="59"/>
      <c r="AL84" s="5"/>
      <c r="AM84" s="16"/>
      <c r="AN84" s="59"/>
      <c r="AO84" s="5"/>
      <c r="AP84" s="16"/>
      <c r="AQ84" s="59"/>
      <c r="AR84" s="5"/>
      <c r="AS84" s="16"/>
      <c r="AT84" s="59"/>
      <c r="AU84" s="5"/>
      <c r="AV84" s="16"/>
      <c r="AW84" s="59"/>
      <c r="AX84" s="5"/>
      <c r="AY84" s="16"/>
      <c r="AZ84" s="59"/>
      <c r="BA84" s="5"/>
      <c r="BB84" s="16"/>
      <c r="BC84" s="59"/>
      <c r="BD84" s="5"/>
      <c r="BE84" s="16"/>
      <c r="BF84" s="59"/>
      <c r="BG84" s="13"/>
      <c r="BH84" s="16"/>
      <c r="BI84" s="59"/>
      <c r="BJ84" s="5"/>
      <c r="BK84" s="16"/>
      <c r="BL84" s="59"/>
      <c r="BM84" s="5"/>
      <c r="BN84" s="16"/>
      <c r="BO84" s="59"/>
      <c r="BP84" s="5"/>
      <c r="BQ84" s="16"/>
      <c r="BR84" s="59"/>
      <c r="BS84" s="5"/>
      <c r="BT84" s="16"/>
      <c r="BU84" s="59"/>
      <c r="BV84" s="5"/>
      <c r="BW84" s="16"/>
      <c r="BX84" s="59"/>
      <c r="BY84" s="5"/>
      <c r="BZ84" s="16"/>
      <c r="CA84" s="59"/>
      <c r="CB84" s="5"/>
      <c r="CC84" s="16"/>
      <c r="CD84" s="59"/>
      <c r="CE84" s="5"/>
      <c r="CF84" s="16"/>
      <c r="CG84" s="59"/>
      <c r="CH84" s="5"/>
      <c r="CI84" s="16"/>
      <c r="CJ84" s="59"/>
      <c r="CK84" s="5"/>
      <c r="CL84" s="16"/>
      <c r="CM84" s="59"/>
      <c r="CN84" s="5"/>
      <c r="CO84" s="16"/>
      <c r="CP84" s="59"/>
      <c r="CQ84" s="5"/>
      <c r="CR84" s="16"/>
      <c r="CS84" s="59"/>
      <c r="CT84" s="5"/>
      <c r="CU84" s="16"/>
      <c r="CV84" s="59"/>
      <c r="CW84" s="13"/>
      <c r="CX84" s="16"/>
      <c r="CY84" s="59"/>
      <c r="CZ84" s="5"/>
      <c r="DA84" s="16"/>
      <c r="DB84" s="59"/>
      <c r="DC84" s="5"/>
      <c r="DD84" s="16"/>
      <c r="DE84" s="59"/>
      <c r="DF84" s="5"/>
      <c r="DG84" s="16"/>
      <c r="DH84" s="59"/>
      <c r="DI84" s="5"/>
      <c r="DJ84" s="16"/>
      <c r="DK84" s="59"/>
      <c r="DL84" s="5"/>
      <c r="DM84" s="16"/>
      <c r="DN84" s="59"/>
      <c r="DO84" s="5"/>
      <c r="DP84" s="16"/>
      <c r="DQ84" s="59"/>
      <c r="DR84" s="5"/>
      <c r="DS84" s="16"/>
      <c r="DT84" s="59"/>
      <c r="DU84" s="5"/>
      <c r="DV84" s="16"/>
      <c r="DW84" s="59"/>
      <c r="DX84" s="5"/>
      <c r="DY84" s="16"/>
      <c r="DZ84" s="59"/>
      <c r="EA84" s="5"/>
      <c r="EB84" s="16"/>
      <c r="EC84" s="59"/>
      <c r="ED84" s="5"/>
      <c r="EE84" s="16"/>
      <c r="EF84" s="59"/>
      <c r="EG84" s="5"/>
      <c r="EH84" s="16"/>
      <c r="EI84" s="59"/>
      <c r="EJ84" s="5"/>
      <c r="EK84" s="16"/>
      <c r="EL84" s="59"/>
      <c r="EM84" s="5"/>
      <c r="EN84" s="16"/>
      <c r="EO84" s="59"/>
      <c r="EP84" s="13"/>
      <c r="EQ84" s="16"/>
      <c r="ER84" s="59"/>
      <c r="ES84" s="5"/>
      <c r="ET84" s="16"/>
      <c r="EU84" s="59"/>
      <c r="EV84" s="5"/>
      <c r="EW84" s="16"/>
      <c r="EX84" s="59"/>
      <c r="EY84" s="5"/>
      <c r="EZ84" s="16"/>
      <c r="FA84" s="59"/>
      <c r="FB84" s="5"/>
      <c r="FC84" s="16"/>
      <c r="FD84" s="59"/>
      <c r="FE84" s="5"/>
      <c r="FF84" s="16"/>
      <c r="FG84" s="59"/>
      <c r="FH84" s="5"/>
      <c r="FI84" s="16"/>
      <c r="FJ84" s="59"/>
      <c r="FK84" s="5"/>
      <c r="FL84" s="16"/>
      <c r="FM84" s="59"/>
      <c r="FN84" s="5"/>
      <c r="FO84" s="16"/>
      <c r="FP84" s="59"/>
      <c r="FQ84" s="5"/>
      <c r="FR84" s="16"/>
      <c r="FS84" s="59"/>
      <c r="FT84" s="5"/>
      <c r="FU84" s="16"/>
      <c r="FV84" s="59"/>
      <c r="FW84" s="13"/>
      <c r="FX84" s="16"/>
      <c r="FY84" s="59"/>
      <c r="FZ84" s="5"/>
      <c r="GA84" s="16"/>
      <c r="GB84" s="59"/>
      <c r="GC84" s="5"/>
      <c r="GD84" s="16"/>
      <c r="GE84" s="59"/>
      <c r="GF84" s="5"/>
      <c r="GG84" s="16"/>
      <c r="GH84" s="59"/>
      <c r="GI84" s="5"/>
      <c r="GJ84" s="16"/>
      <c r="GK84" s="59"/>
      <c r="GL84" s="5"/>
      <c r="GM84" s="16"/>
      <c r="GN84" s="59"/>
      <c r="GO84" s="5"/>
      <c r="GP84" s="16"/>
      <c r="GQ84" s="59"/>
      <c r="GR84" s="5"/>
      <c r="GS84" s="16"/>
      <c r="GT84" s="59"/>
      <c r="GU84" s="5"/>
      <c r="GV84" s="16"/>
      <c r="GW84" s="59"/>
      <c r="GX84" s="13"/>
      <c r="GY84" s="16"/>
      <c r="GZ84" s="76"/>
    </row>
    <row r="85" spans="1:208" ht="12" customHeight="1" x14ac:dyDescent="0.25">
      <c r="A85" s="4"/>
      <c r="B85" s="13"/>
      <c r="C85" s="16"/>
      <c r="D85" s="59"/>
      <c r="E85" s="5"/>
      <c r="F85" s="16"/>
      <c r="G85" s="59"/>
      <c r="H85" s="5"/>
      <c r="I85" s="16"/>
      <c r="J85" s="59"/>
      <c r="K85" s="5"/>
      <c r="L85" s="16"/>
      <c r="M85" s="59"/>
      <c r="N85" s="5"/>
      <c r="O85" s="16"/>
      <c r="P85" s="59"/>
      <c r="Q85" s="5"/>
      <c r="R85" s="16"/>
      <c r="S85" s="59"/>
      <c r="T85" s="5"/>
      <c r="U85" s="16"/>
      <c r="V85" s="59"/>
      <c r="W85" s="5"/>
      <c r="X85" s="16"/>
      <c r="Y85" s="59"/>
      <c r="Z85" s="5"/>
      <c r="AA85" s="16"/>
      <c r="AB85" s="59"/>
      <c r="AC85" s="5"/>
      <c r="AD85" s="16"/>
      <c r="AE85" s="59"/>
      <c r="AF85" s="5"/>
      <c r="AG85" s="16"/>
      <c r="AH85" s="59"/>
      <c r="AI85" s="5"/>
      <c r="AJ85" s="16"/>
      <c r="AK85" s="59"/>
      <c r="AL85" s="5"/>
      <c r="AM85" s="16"/>
      <c r="AN85" s="59"/>
      <c r="AO85" s="5"/>
      <c r="AP85" s="16"/>
      <c r="AQ85" s="59"/>
      <c r="AR85" s="5"/>
      <c r="AS85" s="16"/>
      <c r="AT85" s="59"/>
      <c r="AU85" s="5"/>
      <c r="AV85" s="16"/>
      <c r="AW85" s="59"/>
      <c r="AX85" s="5"/>
      <c r="AY85" s="16"/>
      <c r="AZ85" s="59"/>
      <c r="BA85" s="5"/>
      <c r="BB85" s="16"/>
      <c r="BC85" s="59"/>
      <c r="BD85" s="5"/>
      <c r="BE85" s="16"/>
      <c r="BF85" s="59"/>
      <c r="BG85" s="13"/>
      <c r="BH85" s="16"/>
      <c r="BI85" s="59"/>
      <c r="BJ85" s="5"/>
      <c r="BK85" s="16"/>
      <c r="BL85" s="59"/>
      <c r="BM85" s="5"/>
      <c r="BN85" s="16"/>
      <c r="BO85" s="59"/>
      <c r="BP85" s="5"/>
      <c r="BQ85" s="16"/>
      <c r="BR85" s="59"/>
      <c r="BS85" s="5"/>
      <c r="BT85" s="16"/>
      <c r="BU85" s="59"/>
      <c r="BV85" s="5"/>
      <c r="BW85" s="16"/>
      <c r="BX85" s="59"/>
      <c r="BY85" s="5"/>
      <c r="BZ85" s="16"/>
      <c r="CA85" s="59"/>
      <c r="CB85" s="5"/>
      <c r="CC85" s="16"/>
      <c r="CD85" s="59"/>
      <c r="CE85" s="5"/>
      <c r="CF85" s="16"/>
      <c r="CG85" s="59"/>
      <c r="CH85" s="5"/>
      <c r="CI85" s="16"/>
      <c r="CJ85" s="59"/>
      <c r="CK85" s="5"/>
      <c r="CL85" s="16"/>
      <c r="CM85" s="59"/>
      <c r="CN85" s="5"/>
      <c r="CO85" s="16"/>
      <c r="CP85" s="59"/>
      <c r="CQ85" s="5"/>
      <c r="CR85" s="16"/>
      <c r="CS85" s="59"/>
      <c r="CT85" s="5"/>
      <c r="CU85" s="16"/>
      <c r="CV85" s="59"/>
      <c r="CW85" s="13"/>
      <c r="CX85" s="16"/>
      <c r="CY85" s="59"/>
      <c r="CZ85" s="5"/>
      <c r="DA85" s="16"/>
      <c r="DB85" s="59"/>
      <c r="DC85" s="5"/>
      <c r="DD85" s="16"/>
      <c r="DE85" s="59"/>
      <c r="DF85" s="5"/>
      <c r="DG85" s="16"/>
      <c r="DH85" s="59"/>
      <c r="DI85" s="5"/>
      <c r="DJ85" s="16"/>
      <c r="DK85" s="59"/>
      <c r="DL85" s="5"/>
      <c r="DM85" s="16"/>
      <c r="DN85" s="59"/>
      <c r="DO85" s="5"/>
      <c r="DP85" s="16"/>
      <c r="DQ85" s="59"/>
      <c r="DR85" s="5"/>
      <c r="DS85" s="16"/>
      <c r="DT85" s="59"/>
      <c r="DU85" s="5"/>
      <c r="DV85" s="16"/>
      <c r="DW85" s="59"/>
      <c r="DX85" s="5"/>
      <c r="DY85" s="16"/>
      <c r="DZ85" s="59"/>
      <c r="EA85" s="5"/>
      <c r="EB85" s="16"/>
      <c r="EC85" s="59"/>
      <c r="ED85" s="5"/>
      <c r="EE85" s="16"/>
      <c r="EF85" s="59"/>
      <c r="EG85" s="5"/>
      <c r="EH85" s="16"/>
      <c r="EI85" s="59"/>
      <c r="EJ85" s="5"/>
      <c r="EK85" s="16"/>
      <c r="EL85" s="59"/>
      <c r="EM85" s="5"/>
      <c r="EN85" s="16"/>
      <c r="EO85" s="59"/>
      <c r="EP85" s="13"/>
      <c r="EQ85" s="16"/>
      <c r="ER85" s="59"/>
      <c r="ES85" s="5"/>
      <c r="ET85" s="16"/>
      <c r="EU85" s="59"/>
      <c r="EV85" s="5"/>
      <c r="EW85" s="16"/>
      <c r="EX85" s="59"/>
      <c r="EY85" s="5"/>
      <c r="EZ85" s="16"/>
      <c r="FA85" s="59"/>
      <c r="FB85" s="5"/>
      <c r="FC85" s="16"/>
      <c r="FD85" s="59"/>
      <c r="FE85" s="5"/>
      <c r="FF85" s="16"/>
      <c r="FG85" s="59"/>
      <c r="FH85" s="5"/>
      <c r="FI85" s="16"/>
      <c r="FJ85" s="59"/>
      <c r="FK85" s="5"/>
      <c r="FL85" s="16"/>
      <c r="FM85" s="59"/>
      <c r="FN85" s="5"/>
      <c r="FO85" s="16"/>
      <c r="FP85" s="59"/>
      <c r="FQ85" s="5"/>
      <c r="FR85" s="16"/>
      <c r="FS85" s="59"/>
      <c r="FT85" s="5"/>
      <c r="FU85" s="16"/>
      <c r="FV85" s="59"/>
      <c r="FW85" s="13"/>
      <c r="FX85" s="16"/>
      <c r="FY85" s="59"/>
      <c r="FZ85" s="5"/>
      <c r="GA85" s="16"/>
      <c r="GB85" s="59"/>
      <c r="GC85" s="5"/>
      <c r="GD85" s="16"/>
      <c r="GE85" s="59"/>
      <c r="GF85" s="5"/>
      <c r="GG85" s="16"/>
      <c r="GH85" s="59"/>
      <c r="GI85" s="5"/>
      <c r="GJ85" s="16"/>
      <c r="GK85" s="59"/>
      <c r="GL85" s="5"/>
      <c r="GM85" s="16"/>
      <c r="GN85" s="59"/>
      <c r="GO85" s="5"/>
      <c r="GP85" s="16"/>
      <c r="GQ85" s="59"/>
      <c r="GR85" s="5"/>
      <c r="GS85" s="16"/>
      <c r="GT85" s="59"/>
      <c r="GU85" s="5"/>
      <c r="GV85" s="16"/>
      <c r="GW85" s="59"/>
      <c r="GX85" s="13"/>
      <c r="GY85" s="16"/>
      <c r="GZ85" s="76"/>
    </row>
    <row r="86" spans="1:208" ht="12" customHeight="1" x14ac:dyDescent="0.25">
      <c r="A86" s="4"/>
      <c r="B86" s="13"/>
      <c r="C86" s="16"/>
      <c r="D86" s="59"/>
      <c r="E86" s="5"/>
      <c r="F86" s="16"/>
      <c r="G86" s="59"/>
      <c r="H86" s="5"/>
      <c r="I86" s="16"/>
      <c r="J86" s="59"/>
      <c r="K86" s="5"/>
      <c r="L86" s="16"/>
      <c r="M86" s="59"/>
      <c r="N86" s="5"/>
      <c r="O86" s="16"/>
      <c r="P86" s="59"/>
      <c r="Q86" s="5"/>
      <c r="R86" s="16"/>
      <c r="S86" s="59"/>
      <c r="T86" s="5"/>
      <c r="U86" s="16"/>
      <c r="V86" s="59"/>
      <c r="W86" s="5"/>
      <c r="X86" s="16"/>
      <c r="Y86" s="59"/>
      <c r="Z86" s="5"/>
      <c r="AA86" s="16"/>
      <c r="AB86" s="59"/>
      <c r="AC86" s="5"/>
      <c r="AD86" s="16"/>
      <c r="AE86" s="59"/>
      <c r="AF86" s="5"/>
      <c r="AG86" s="16"/>
      <c r="AH86" s="59"/>
      <c r="AI86" s="5"/>
      <c r="AJ86" s="16"/>
      <c r="AK86" s="59"/>
      <c r="AL86" s="5"/>
      <c r="AM86" s="16"/>
      <c r="AN86" s="59"/>
      <c r="AO86" s="5"/>
      <c r="AP86" s="16"/>
      <c r="AQ86" s="59"/>
      <c r="AR86" s="5"/>
      <c r="AS86" s="16"/>
      <c r="AT86" s="59"/>
      <c r="AU86" s="5"/>
      <c r="AV86" s="16"/>
      <c r="AW86" s="59"/>
      <c r="AX86" s="5"/>
      <c r="AY86" s="16"/>
      <c r="AZ86" s="59"/>
      <c r="BA86" s="5"/>
      <c r="BB86" s="16"/>
      <c r="BC86" s="59"/>
      <c r="BD86" s="5"/>
      <c r="BE86" s="16"/>
      <c r="BF86" s="59"/>
      <c r="BG86" s="13"/>
      <c r="BH86" s="16"/>
      <c r="BI86" s="59"/>
      <c r="BJ86" s="5"/>
      <c r="BK86" s="16"/>
      <c r="BL86" s="59"/>
      <c r="BM86" s="5"/>
      <c r="BN86" s="16"/>
      <c r="BO86" s="59"/>
      <c r="BP86" s="5"/>
      <c r="BQ86" s="16"/>
      <c r="BR86" s="59"/>
      <c r="BS86" s="5"/>
      <c r="BT86" s="16"/>
      <c r="BU86" s="59"/>
      <c r="BV86" s="5"/>
      <c r="BW86" s="16"/>
      <c r="BX86" s="59"/>
      <c r="BY86" s="5"/>
      <c r="BZ86" s="16"/>
      <c r="CA86" s="59"/>
      <c r="CB86" s="5"/>
      <c r="CC86" s="16"/>
      <c r="CD86" s="59"/>
      <c r="CE86" s="5"/>
      <c r="CF86" s="16"/>
      <c r="CG86" s="59"/>
      <c r="CH86" s="5"/>
      <c r="CI86" s="16"/>
      <c r="CJ86" s="59"/>
      <c r="CK86" s="5"/>
      <c r="CL86" s="16"/>
      <c r="CM86" s="59"/>
      <c r="CN86" s="5"/>
      <c r="CO86" s="16"/>
      <c r="CP86" s="59"/>
      <c r="CQ86" s="5"/>
      <c r="CR86" s="16"/>
      <c r="CS86" s="59"/>
      <c r="CT86" s="5"/>
      <c r="CU86" s="16"/>
      <c r="CV86" s="59"/>
      <c r="CW86" s="13"/>
      <c r="CX86" s="16"/>
      <c r="CY86" s="59"/>
      <c r="CZ86" s="5"/>
      <c r="DA86" s="16"/>
      <c r="DB86" s="59"/>
      <c r="DC86" s="5"/>
      <c r="DD86" s="16"/>
      <c r="DE86" s="59"/>
      <c r="DF86" s="5"/>
      <c r="DG86" s="16"/>
      <c r="DH86" s="59"/>
      <c r="DI86" s="5"/>
      <c r="DJ86" s="16"/>
      <c r="DK86" s="59"/>
      <c r="DL86" s="5"/>
      <c r="DM86" s="16"/>
      <c r="DN86" s="59"/>
      <c r="DO86" s="5"/>
      <c r="DP86" s="16"/>
      <c r="DQ86" s="59"/>
      <c r="DR86" s="5"/>
      <c r="DS86" s="16"/>
      <c r="DT86" s="59"/>
      <c r="DU86" s="5"/>
      <c r="DV86" s="16"/>
      <c r="DW86" s="59"/>
      <c r="DX86" s="5"/>
      <c r="DY86" s="16"/>
      <c r="DZ86" s="59"/>
      <c r="EA86" s="5"/>
      <c r="EB86" s="16"/>
      <c r="EC86" s="59"/>
      <c r="ED86" s="5"/>
      <c r="EE86" s="16"/>
      <c r="EF86" s="59"/>
      <c r="EG86" s="5"/>
      <c r="EH86" s="16"/>
      <c r="EI86" s="59"/>
      <c r="EJ86" s="5"/>
      <c r="EK86" s="16"/>
      <c r="EL86" s="59"/>
      <c r="EM86" s="5"/>
      <c r="EN86" s="16"/>
      <c r="EO86" s="59"/>
      <c r="EP86" s="13"/>
      <c r="EQ86" s="16"/>
      <c r="ER86" s="59"/>
      <c r="ES86" s="5"/>
      <c r="ET86" s="16"/>
      <c r="EU86" s="59"/>
      <c r="EV86" s="5"/>
      <c r="EW86" s="16"/>
      <c r="EX86" s="59"/>
      <c r="EY86" s="5"/>
      <c r="EZ86" s="16"/>
      <c r="FA86" s="59"/>
      <c r="FB86" s="5"/>
      <c r="FC86" s="16"/>
      <c r="FD86" s="59"/>
      <c r="FE86" s="5"/>
      <c r="FF86" s="16"/>
      <c r="FG86" s="59"/>
      <c r="FH86" s="5"/>
      <c r="FI86" s="16"/>
      <c r="FJ86" s="59"/>
      <c r="FK86" s="5"/>
      <c r="FL86" s="16"/>
      <c r="FM86" s="59"/>
      <c r="FN86" s="5"/>
      <c r="FO86" s="16"/>
      <c r="FP86" s="59"/>
      <c r="FQ86" s="5"/>
      <c r="FR86" s="16"/>
      <c r="FS86" s="59"/>
      <c r="FT86" s="5"/>
      <c r="FU86" s="16"/>
      <c r="FV86" s="59"/>
      <c r="FW86" s="13"/>
      <c r="FX86" s="16"/>
      <c r="FY86" s="59"/>
      <c r="FZ86" s="5"/>
      <c r="GA86" s="16"/>
      <c r="GB86" s="59"/>
      <c r="GC86" s="5"/>
      <c r="GD86" s="16"/>
      <c r="GE86" s="59"/>
      <c r="GF86" s="5"/>
      <c r="GG86" s="16"/>
      <c r="GH86" s="59"/>
      <c r="GI86" s="5"/>
      <c r="GJ86" s="16"/>
      <c r="GK86" s="59"/>
      <c r="GL86" s="5"/>
      <c r="GM86" s="16"/>
      <c r="GN86" s="59"/>
      <c r="GO86" s="5"/>
      <c r="GP86" s="16"/>
      <c r="GQ86" s="59"/>
      <c r="GR86" s="5"/>
      <c r="GS86" s="16"/>
      <c r="GT86" s="59"/>
      <c r="GU86" s="5"/>
      <c r="GV86" s="16"/>
      <c r="GW86" s="59"/>
      <c r="GX86" s="13"/>
      <c r="GY86" s="16"/>
      <c r="GZ86" s="76"/>
    </row>
    <row r="87" spans="1:208" ht="12" customHeight="1" x14ac:dyDescent="0.25">
      <c r="A87" s="4"/>
      <c r="B87" s="13"/>
      <c r="C87" s="16"/>
      <c r="D87" s="59"/>
      <c r="E87" s="5"/>
      <c r="F87" s="16"/>
      <c r="G87" s="59"/>
      <c r="H87" s="5"/>
      <c r="I87" s="16"/>
      <c r="J87" s="59"/>
      <c r="K87" s="5"/>
      <c r="L87" s="16"/>
      <c r="M87" s="59"/>
      <c r="N87" s="5"/>
      <c r="O87" s="16"/>
      <c r="P87" s="59"/>
      <c r="Q87" s="5"/>
      <c r="R87" s="16"/>
      <c r="S87" s="59"/>
      <c r="T87" s="5"/>
      <c r="U87" s="16"/>
      <c r="V87" s="59"/>
      <c r="W87" s="5"/>
      <c r="X87" s="16"/>
      <c r="Y87" s="59"/>
      <c r="Z87" s="5"/>
      <c r="AA87" s="16"/>
      <c r="AB87" s="59"/>
      <c r="AC87" s="5"/>
      <c r="AD87" s="16"/>
      <c r="AE87" s="59"/>
      <c r="AF87" s="5"/>
      <c r="AG87" s="16"/>
      <c r="AH87" s="59"/>
      <c r="AI87" s="5"/>
      <c r="AJ87" s="16"/>
      <c r="AK87" s="59"/>
      <c r="AL87" s="5"/>
      <c r="AM87" s="16"/>
      <c r="AN87" s="59"/>
      <c r="AO87" s="5"/>
      <c r="AP87" s="16"/>
      <c r="AQ87" s="59"/>
      <c r="AR87" s="5"/>
      <c r="AS87" s="16"/>
      <c r="AT87" s="59"/>
      <c r="AU87" s="5"/>
      <c r="AV87" s="16"/>
      <c r="AW87" s="59"/>
      <c r="AX87" s="5"/>
      <c r="AY87" s="16"/>
      <c r="AZ87" s="59"/>
      <c r="BA87" s="5"/>
      <c r="BB87" s="16"/>
      <c r="BC87" s="59"/>
      <c r="BD87" s="5"/>
      <c r="BE87" s="16"/>
      <c r="BF87" s="59"/>
      <c r="BG87" s="13"/>
      <c r="BH87" s="16"/>
      <c r="BI87" s="59"/>
      <c r="BJ87" s="5"/>
      <c r="BK87" s="16"/>
      <c r="BL87" s="59"/>
      <c r="BM87" s="5"/>
      <c r="BN87" s="16"/>
      <c r="BO87" s="59"/>
      <c r="BP87" s="5"/>
      <c r="BQ87" s="16"/>
      <c r="BR87" s="59"/>
      <c r="BS87" s="5"/>
      <c r="BT87" s="16"/>
      <c r="BU87" s="59"/>
      <c r="BV87" s="5"/>
      <c r="BW87" s="16"/>
      <c r="BX87" s="59"/>
      <c r="BY87" s="5"/>
      <c r="BZ87" s="16"/>
      <c r="CA87" s="59"/>
      <c r="CB87" s="5"/>
      <c r="CC87" s="16"/>
      <c r="CD87" s="59"/>
      <c r="CE87" s="5"/>
      <c r="CF87" s="16"/>
      <c r="CG87" s="59"/>
      <c r="CH87" s="5"/>
      <c r="CI87" s="16"/>
      <c r="CJ87" s="59"/>
      <c r="CK87" s="5"/>
      <c r="CL87" s="16"/>
      <c r="CM87" s="59"/>
      <c r="CN87" s="5"/>
      <c r="CO87" s="16"/>
      <c r="CP87" s="59"/>
      <c r="CQ87" s="5"/>
      <c r="CR87" s="16"/>
      <c r="CS87" s="59"/>
      <c r="CT87" s="5"/>
      <c r="CU87" s="16"/>
      <c r="CV87" s="59"/>
      <c r="CW87" s="13"/>
      <c r="CX87" s="16"/>
      <c r="CY87" s="59"/>
      <c r="CZ87" s="5"/>
      <c r="DA87" s="16"/>
      <c r="DB87" s="59"/>
      <c r="DC87" s="5"/>
      <c r="DD87" s="16"/>
      <c r="DE87" s="59"/>
      <c r="DF87" s="5"/>
      <c r="DG87" s="16"/>
      <c r="DH87" s="59"/>
      <c r="DI87" s="5"/>
      <c r="DJ87" s="16"/>
      <c r="DK87" s="59"/>
      <c r="DL87" s="5"/>
      <c r="DM87" s="16"/>
      <c r="DN87" s="59"/>
      <c r="DO87" s="5"/>
      <c r="DP87" s="16"/>
      <c r="DQ87" s="59"/>
      <c r="DR87" s="5"/>
      <c r="DS87" s="16"/>
      <c r="DT87" s="59"/>
      <c r="DU87" s="5"/>
      <c r="DV87" s="16"/>
      <c r="DW87" s="59"/>
      <c r="DX87" s="5"/>
      <c r="DY87" s="16"/>
      <c r="DZ87" s="59"/>
      <c r="EA87" s="5"/>
      <c r="EB87" s="16"/>
      <c r="EC87" s="59"/>
      <c r="ED87" s="5"/>
      <c r="EE87" s="16"/>
      <c r="EF87" s="59"/>
      <c r="EG87" s="5"/>
      <c r="EH87" s="16"/>
      <c r="EI87" s="59"/>
      <c r="EJ87" s="5"/>
      <c r="EK87" s="16"/>
      <c r="EL87" s="59"/>
      <c r="EM87" s="5"/>
      <c r="EN87" s="16"/>
      <c r="EO87" s="59"/>
      <c r="EP87" s="13"/>
      <c r="EQ87" s="16"/>
      <c r="ER87" s="59"/>
      <c r="ES87" s="5"/>
      <c r="ET87" s="16"/>
      <c r="EU87" s="59"/>
      <c r="EV87" s="5"/>
      <c r="EW87" s="16"/>
      <c r="EX87" s="59"/>
      <c r="EY87" s="5"/>
      <c r="EZ87" s="16"/>
      <c r="FA87" s="59"/>
      <c r="FB87" s="5"/>
      <c r="FC87" s="16"/>
      <c r="FD87" s="59"/>
      <c r="FE87" s="5"/>
      <c r="FF87" s="16"/>
      <c r="FG87" s="59"/>
      <c r="FH87" s="5"/>
      <c r="FI87" s="16"/>
      <c r="FJ87" s="59"/>
      <c r="FK87" s="5"/>
      <c r="FL87" s="16"/>
      <c r="FM87" s="59"/>
      <c r="FN87" s="5"/>
      <c r="FO87" s="16"/>
      <c r="FP87" s="59"/>
      <c r="FQ87" s="5"/>
      <c r="FR87" s="16"/>
      <c r="FS87" s="59"/>
      <c r="FT87" s="5"/>
      <c r="FU87" s="16"/>
      <c r="FV87" s="59"/>
      <c r="FW87" s="13"/>
      <c r="FX87" s="16"/>
      <c r="FY87" s="59"/>
      <c r="FZ87" s="5"/>
      <c r="GA87" s="16"/>
      <c r="GB87" s="59"/>
      <c r="GC87" s="5"/>
      <c r="GD87" s="16"/>
      <c r="GE87" s="59"/>
      <c r="GF87" s="5"/>
      <c r="GG87" s="16"/>
      <c r="GH87" s="59"/>
      <c r="GI87" s="5"/>
      <c r="GJ87" s="16"/>
      <c r="GK87" s="59"/>
      <c r="GL87" s="5"/>
      <c r="GM87" s="16"/>
      <c r="GN87" s="59"/>
      <c r="GO87" s="5"/>
      <c r="GP87" s="16"/>
      <c r="GQ87" s="59"/>
      <c r="GR87" s="5"/>
      <c r="GS87" s="16"/>
      <c r="GT87" s="59"/>
      <c r="GU87" s="5"/>
      <c r="GV87" s="16"/>
      <c r="GW87" s="59"/>
      <c r="GX87" s="13"/>
      <c r="GY87" s="16"/>
      <c r="GZ87" s="76"/>
    </row>
    <row r="88" spans="1:208" ht="12" customHeight="1" x14ac:dyDescent="0.25">
      <c r="A88" s="4"/>
      <c r="B88" s="13"/>
      <c r="C88" s="16"/>
      <c r="D88" s="59"/>
      <c r="E88" s="5"/>
      <c r="F88" s="16"/>
      <c r="G88" s="59"/>
      <c r="H88" s="5"/>
      <c r="I88" s="16"/>
      <c r="J88" s="59"/>
      <c r="K88" s="5"/>
      <c r="L88" s="16"/>
      <c r="M88" s="59"/>
      <c r="N88" s="5"/>
      <c r="O88" s="16"/>
      <c r="P88" s="59"/>
      <c r="Q88" s="5"/>
      <c r="R88" s="16"/>
      <c r="S88" s="59"/>
      <c r="T88" s="5"/>
      <c r="U88" s="16"/>
      <c r="V88" s="59"/>
      <c r="W88" s="5"/>
      <c r="X88" s="16"/>
      <c r="Y88" s="59"/>
      <c r="Z88" s="5"/>
      <c r="AA88" s="16"/>
      <c r="AB88" s="59"/>
      <c r="AC88" s="5"/>
      <c r="AD88" s="16"/>
      <c r="AE88" s="59"/>
      <c r="AF88" s="5"/>
      <c r="AG88" s="16"/>
      <c r="AH88" s="59"/>
      <c r="AI88" s="5"/>
      <c r="AJ88" s="16"/>
      <c r="AK88" s="59"/>
      <c r="AL88" s="5"/>
      <c r="AM88" s="16"/>
      <c r="AN88" s="59"/>
      <c r="AO88" s="5"/>
      <c r="AP88" s="16"/>
      <c r="AQ88" s="59"/>
      <c r="AR88" s="5"/>
      <c r="AS88" s="16"/>
      <c r="AT88" s="59"/>
      <c r="AU88" s="5"/>
      <c r="AV88" s="16"/>
      <c r="AW88" s="59"/>
      <c r="AX88" s="5"/>
      <c r="AY88" s="16"/>
      <c r="AZ88" s="59"/>
      <c r="BA88" s="5"/>
      <c r="BB88" s="16"/>
      <c r="BC88" s="59"/>
      <c r="BD88" s="5"/>
      <c r="BE88" s="16"/>
      <c r="BF88" s="59"/>
      <c r="BG88" s="13"/>
      <c r="BH88" s="16"/>
      <c r="BI88" s="59"/>
      <c r="BJ88" s="5"/>
      <c r="BK88" s="16"/>
      <c r="BL88" s="59"/>
      <c r="BM88" s="5"/>
      <c r="BN88" s="16"/>
      <c r="BO88" s="59"/>
      <c r="BP88" s="5"/>
      <c r="BQ88" s="16"/>
      <c r="BR88" s="59"/>
      <c r="BS88" s="5"/>
      <c r="BT88" s="16"/>
      <c r="BU88" s="59"/>
      <c r="BV88" s="5"/>
      <c r="BW88" s="16"/>
      <c r="BX88" s="59"/>
      <c r="BY88" s="5"/>
      <c r="BZ88" s="16"/>
      <c r="CA88" s="59"/>
      <c r="CB88" s="5"/>
      <c r="CC88" s="16"/>
      <c r="CD88" s="59"/>
      <c r="CE88" s="5"/>
      <c r="CF88" s="16"/>
      <c r="CG88" s="59"/>
      <c r="CH88" s="5"/>
      <c r="CI88" s="16"/>
      <c r="CJ88" s="59"/>
      <c r="CK88" s="5"/>
      <c r="CL88" s="16"/>
      <c r="CM88" s="59"/>
      <c r="CN88" s="5"/>
      <c r="CO88" s="16"/>
      <c r="CP88" s="59"/>
      <c r="CQ88" s="5"/>
      <c r="CR88" s="16"/>
      <c r="CS88" s="59"/>
      <c r="CT88" s="5"/>
      <c r="CU88" s="16"/>
      <c r="CV88" s="59"/>
      <c r="CW88" s="13"/>
      <c r="CX88" s="16"/>
      <c r="CY88" s="59"/>
      <c r="CZ88" s="5"/>
      <c r="DA88" s="16"/>
      <c r="DB88" s="59"/>
      <c r="DC88" s="5"/>
      <c r="DD88" s="16"/>
      <c r="DE88" s="59"/>
      <c r="DF88" s="5"/>
      <c r="DG88" s="16"/>
      <c r="DH88" s="59"/>
      <c r="DI88" s="5"/>
      <c r="DJ88" s="16"/>
      <c r="DK88" s="59"/>
      <c r="DL88" s="5"/>
      <c r="DM88" s="16"/>
      <c r="DN88" s="59"/>
      <c r="DO88" s="5"/>
      <c r="DP88" s="16"/>
      <c r="DQ88" s="59"/>
      <c r="DR88" s="5"/>
      <c r="DS88" s="16"/>
      <c r="DT88" s="59"/>
      <c r="DU88" s="5"/>
      <c r="DV88" s="16"/>
      <c r="DW88" s="59"/>
      <c r="DX88" s="5"/>
      <c r="DY88" s="16"/>
      <c r="DZ88" s="59"/>
      <c r="EA88" s="5"/>
      <c r="EB88" s="16"/>
      <c r="EC88" s="59"/>
      <c r="ED88" s="5"/>
      <c r="EE88" s="16"/>
      <c r="EF88" s="59"/>
      <c r="EG88" s="5"/>
      <c r="EH88" s="16"/>
      <c r="EI88" s="59"/>
      <c r="EJ88" s="5"/>
      <c r="EK88" s="16"/>
      <c r="EL88" s="59"/>
      <c r="EM88" s="5"/>
      <c r="EN88" s="16"/>
      <c r="EO88" s="59"/>
      <c r="EP88" s="13"/>
      <c r="EQ88" s="16"/>
      <c r="ER88" s="59"/>
      <c r="ES88" s="5"/>
      <c r="ET88" s="16"/>
      <c r="EU88" s="59"/>
      <c r="EV88" s="5"/>
      <c r="EW88" s="16"/>
      <c r="EX88" s="59"/>
      <c r="EY88" s="5"/>
      <c r="EZ88" s="16"/>
      <c r="FA88" s="59"/>
      <c r="FB88" s="5"/>
      <c r="FC88" s="16"/>
      <c r="FD88" s="59"/>
      <c r="FE88" s="5"/>
      <c r="FF88" s="16"/>
      <c r="FG88" s="59"/>
      <c r="FH88" s="5"/>
      <c r="FI88" s="16"/>
      <c r="FJ88" s="59"/>
      <c r="FK88" s="5"/>
      <c r="FL88" s="16"/>
      <c r="FM88" s="59"/>
      <c r="FN88" s="5"/>
      <c r="FO88" s="16"/>
      <c r="FP88" s="59"/>
      <c r="FQ88" s="5"/>
      <c r="FR88" s="16"/>
      <c r="FS88" s="59"/>
      <c r="FT88" s="5"/>
      <c r="FU88" s="16"/>
      <c r="FV88" s="59"/>
      <c r="FW88" s="13"/>
      <c r="FX88" s="16"/>
      <c r="FY88" s="59"/>
      <c r="FZ88" s="5"/>
      <c r="GA88" s="16"/>
      <c r="GB88" s="59"/>
      <c r="GC88" s="5"/>
      <c r="GD88" s="16"/>
      <c r="GE88" s="59"/>
      <c r="GF88" s="5"/>
      <c r="GG88" s="16"/>
      <c r="GH88" s="59"/>
      <c r="GI88" s="5"/>
      <c r="GJ88" s="16"/>
      <c r="GK88" s="59"/>
      <c r="GL88" s="5"/>
      <c r="GM88" s="16"/>
      <c r="GN88" s="59"/>
      <c r="GO88" s="5"/>
      <c r="GP88" s="16"/>
      <c r="GQ88" s="59"/>
      <c r="GR88" s="5"/>
      <c r="GS88" s="16"/>
      <c r="GT88" s="59"/>
      <c r="GU88" s="5"/>
      <c r="GV88" s="16"/>
      <c r="GW88" s="59"/>
      <c r="GX88" s="13"/>
      <c r="GY88" s="16"/>
      <c r="GZ88" s="76"/>
    </row>
    <row r="89" spans="1:208" ht="12" customHeight="1" x14ac:dyDescent="0.25">
      <c r="A89" s="4"/>
      <c r="B89" s="13"/>
      <c r="C89" s="16"/>
      <c r="D89" s="59"/>
      <c r="E89" s="5"/>
      <c r="F89" s="16"/>
      <c r="G89" s="59"/>
      <c r="H89" s="5"/>
      <c r="I89" s="16"/>
      <c r="J89" s="59"/>
      <c r="K89" s="5"/>
      <c r="L89" s="16"/>
      <c r="M89" s="59"/>
      <c r="N89" s="5"/>
      <c r="O89" s="16"/>
      <c r="P89" s="59"/>
      <c r="Q89" s="5"/>
      <c r="R89" s="16"/>
      <c r="S89" s="59"/>
      <c r="T89" s="5"/>
      <c r="U89" s="16"/>
      <c r="V89" s="59"/>
      <c r="W89" s="5"/>
      <c r="X89" s="16"/>
      <c r="Y89" s="59"/>
      <c r="Z89" s="5"/>
      <c r="AA89" s="16"/>
      <c r="AB89" s="59"/>
      <c r="AC89" s="5"/>
      <c r="AD89" s="16"/>
      <c r="AE89" s="59"/>
      <c r="AF89" s="5"/>
      <c r="AG89" s="16"/>
      <c r="AH89" s="59"/>
      <c r="AI89" s="5"/>
      <c r="AJ89" s="16"/>
      <c r="AK89" s="59"/>
      <c r="AL89" s="5"/>
      <c r="AM89" s="16"/>
      <c r="AN89" s="59"/>
      <c r="AO89" s="5"/>
      <c r="AP89" s="16"/>
      <c r="AQ89" s="59"/>
      <c r="AR89" s="5"/>
      <c r="AS89" s="16"/>
      <c r="AT89" s="59"/>
      <c r="AU89" s="5"/>
      <c r="AV89" s="16"/>
      <c r="AW89" s="59"/>
      <c r="AX89" s="5"/>
      <c r="AY89" s="16"/>
      <c r="AZ89" s="59"/>
      <c r="BA89" s="5"/>
      <c r="BB89" s="16"/>
      <c r="BC89" s="59"/>
      <c r="BD89" s="5"/>
      <c r="BE89" s="16"/>
      <c r="BF89" s="59"/>
      <c r="BG89" s="13"/>
      <c r="BH89" s="16"/>
      <c r="BI89" s="59"/>
      <c r="BJ89" s="5"/>
      <c r="BK89" s="16"/>
      <c r="BL89" s="59"/>
      <c r="BM89" s="5"/>
      <c r="BN89" s="16"/>
      <c r="BO89" s="59"/>
      <c r="BP89" s="5"/>
      <c r="BQ89" s="16"/>
      <c r="BR89" s="59"/>
      <c r="BS89" s="5"/>
      <c r="BT89" s="16"/>
      <c r="BU89" s="59"/>
      <c r="BV89" s="5"/>
      <c r="BW89" s="16"/>
      <c r="BX89" s="59"/>
      <c r="BY89" s="5"/>
      <c r="BZ89" s="16"/>
      <c r="CA89" s="59"/>
      <c r="CB89" s="5"/>
      <c r="CC89" s="16"/>
      <c r="CD89" s="59"/>
      <c r="CE89" s="5"/>
      <c r="CF89" s="16"/>
      <c r="CG89" s="59"/>
      <c r="CH89" s="5"/>
      <c r="CI89" s="16"/>
      <c r="CJ89" s="59"/>
      <c r="CK89" s="5"/>
      <c r="CL89" s="16"/>
      <c r="CM89" s="59"/>
      <c r="CN89" s="5"/>
      <c r="CO89" s="16"/>
      <c r="CP89" s="59"/>
      <c r="CQ89" s="5"/>
      <c r="CR89" s="16"/>
      <c r="CS89" s="59"/>
      <c r="CT89" s="5"/>
      <c r="CU89" s="16"/>
      <c r="CV89" s="59"/>
      <c r="CW89" s="13"/>
      <c r="CX89" s="16"/>
      <c r="CY89" s="59"/>
      <c r="CZ89" s="5"/>
      <c r="DA89" s="16"/>
      <c r="DB89" s="59"/>
      <c r="DC89" s="5"/>
      <c r="DD89" s="16"/>
      <c r="DE89" s="59"/>
      <c r="DF89" s="5"/>
      <c r="DG89" s="16"/>
      <c r="DH89" s="59"/>
      <c r="DI89" s="5"/>
      <c r="DJ89" s="16"/>
      <c r="DK89" s="59"/>
      <c r="DL89" s="5"/>
      <c r="DM89" s="16"/>
      <c r="DN89" s="59"/>
      <c r="DO89" s="5"/>
      <c r="DP89" s="16"/>
      <c r="DQ89" s="59"/>
      <c r="DR89" s="5"/>
      <c r="DS89" s="16"/>
      <c r="DT89" s="59"/>
      <c r="DU89" s="5"/>
      <c r="DV89" s="16"/>
      <c r="DW89" s="59"/>
      <c r="DX89" s="5"/>
      <c r="DY89" s="16"/>
      <c r="DZ89" s="59"/>
      <c r="EA89" s="5"/>
      <c r="EB89" s="16"/>
      <c r="EC89" s="59"/>
      <c r="ED89" s="5"/>
      <c r="EE89" s="16"/>
      <c r="EF89" s="59"/>
      <c r="EG89" s="5"/>
      <c r="EH89" s="16"/>
      <c r="EI89" s="59"/>
      <c r="EJ89" s="5"/>
      <c r="EK89" s="16"/>
      <c r="EL89" s="59"/>
      <c r="EM89" s="5"/>
      <c r="EN89" s="16"/>
      <c r="EO89" s="59"/>
      <c r="EP89" s="13"/>
      <c r="EQ89" s="16"/>
      <c r="ER89" s="59"/>
      <c r="ES89" s="5"/>
      <c r="ET89" s="16"/>
      <c r="EU89" s="59"/>
      <c r="EV89" s="5"/>
      <c r="EW89" s="16"/>
      <c r="EX89" s="59"/>
      <c r="EY89" s="5"/>
      <c r="EZ89" s="16"/>
      <c r="FA89" s="59"/>
      <c r="FB89" s="5"/>
      <c r="FC89" s="16"/>
      <c r="FD89" s="59"/>
      <c r="FE89" s="5"/>
      <c r="FF89" s="16"/>
      <c r="FG89" s="59"/>
      <c r="FH89" s="5"/>
      <c r="FI89" s="16"/>
      <c r="FJ89" s="59"/>
      <c r="FK89" s="5"/>
      <c r="FL89" s="16"/>
      <c r="FM89" s="59"/>
      <c r="FN89" s="5"/>
      <c r="FO89" s="16"/>
      <c r="FP89" s="59"/>
      <c r="FQ89" s="5"/>
      <c r="FR89" s="16"/>
      <c r="FS89" s="59"/>
      <c r="FT89" s="5"/>
      <c r="FU89" s="16"/>
      <c r="FV89" s="59"/>
      <c r="FW89" s="13"/>
      <c r="FX89" s="16"/>
      <c r="FY89" s="59"/>
      <c r="FZ89" s="5"/>
      <c r="GA89" s="16"/>
      <c r="GB89" s="59"/>
      <c r="GC89" s="5"/>
      <c r="GD89" s="16"/>
      <c r="GE89" s="59"/>
      <c r="GF89" s="5"/>
      <c r="GG89" s="16"/>
      <c r="GH89" s="59"/>
      <c r="GI89" s="5"/>
      <c r="GJ89" s="16"/>
      <c r="GK89" s="59"/>
      <c r="GL89" s="5"/>
      <c r="GM89" s="16"/>
      <c r="GN89" s="59"/>
      <c r="GO89" s="5"/>
      <c r="GP89" s="16"/>
      <c r="GQ89" s="59"/>
      <c r="GR89" s="5"/>
      <c r="GS89" s="16"/>
      <c r="GT89" s="59"/>
      <c r="GU89" s="5"/>
      <c r="GV89" s="16"/>
      <c r="GW89" s="59"/>
      <c r="GX89" s="13"/>
      <c r="GY89" s="16"/>
      <c r="GZ89" s="76"/>
    </row>
    <row r="90" spans="1:208" ht="12" customHeight="1" x14ac:dyDescent="0.25">
      <c r="A90" s="4"/>
      <c r="B90" s="13"/>
      <c r="C90" s="16"/>
      <c r="D90" s="59"/>
      <c r="E90" s="5"/>
      <c r="F90" s="16"/>
      <c r="G90" s="59"/>
      <c r="H90" s="5"/>
      <c r="I90" s="16"/>
      <c r="J90" s="59"/>
      <c r="K90" s="5"/>
      <c r="L90" s="16"/>
      <c r="M90" s="59"/>
      <c r="N90" s="5"/>
      <c r="O90" s="16"/>
      <c r="P90" s="59"/>
      <c r="Q90" s="5"/>
      <c r="R90" s="16"/>
      <c r="S90" s="59"/>
      <c r="T90" s="5"/>
      <c r="U90" s="16"/>
      <c r="V90" s="59"/>
      <c r="W90" s="5"/>
      <c r="X90" s="16"/>
      <c r="Y90" s="59"/>
      <c r="Z90" s="5"/>
      <c r="AA90" s="16"/>
      <c r="AB90" s="59"/>
      <c r="AC90" s="5"/>
      <c r="AD90" s="16"/>
      <c r="AE90" s="59"/>
      <c r="AF90" s="5"/>
      <c r="AG90" s="16"/>
      <c r="AH90" s="59"/>
      <c r="AI90" s="5"/>
      <c r="AJ90" s="16"/>
      <c r="AK90" s="59"/>
      <c r="AL90" s="5"/>
      <c r="AM90" s="16"/>
      <c r="AN90" s="59"/>
      <c r="AO90" s="5"/>
      <c r="AP90" s="16"/>
      <c r="AQ90" s="59"/>
      <c r="AR90" s="5"/>
      <c r="AS90" s="16"/>
      <c r="AT90" s="59"/>
      <c r="AU90" s="5"/>
      <c r="AV90" s="16"/>
      <c r="AW90" s="59"/>
      <c r="AX90" s="5"/>
      <c r="AY90" s="16"/>
      <c r="AZ90" s="59"/>
      <c r="BA90" s="5"/>
      <c r="BB90" s="16"/>
      <c r="BC90" s="59"/>
      <c r="BD90" s="5"/>
      <c r="BE90" s="16"/>
      <c r="BF90" s="59"/>
      <c r="BG90" s="13"/>
      <c r="BH90" s="16"/>
      <c r="BI90" s="59"/>
      <c r="BJ90" s="5"/>
      <c r="BK90" s="16"/>
      <c r="BL90" s="59"/>
      <c r="BM90" s="5"/>
      <c r="BN90" s="16"/>
      <c r="BO90" s="59"/>
      <c r="BP90" s="5"/>
      <c r="BQ90" s="16"/>
      <c r="BR90" s="59"/>
      <c r="BS90" s="5"/>
      <c r="BT90" s="16"/>
      <c r="BU90" s="59"/>
      <c r="BV90" s="5"/>
      <c r="BW90" s="16"/>
      <c r="BX90" s="59"/>
      <c r="BY90" s="5"/>
      <c r="BZ90" s="16"/>
      <c r="CA90" s="59"/>
      <c r="CB90" s="5"/>
      <c r="CC90" s="16"/>
      <c r="CD90" s="59"/>
      <c r="CE90" s="5"/>
      <c r="CF90" s="16"/>
      <c r="CG90" s="59"/>
      <c r="CH90" s="5"/>
      <c r="CI90" s="16"/>
      <c r="CJ90" s="59"/>
      <c r="CK90" s="5"/>
      <c r="CL90" s="16"/>
      <c r="CM90" s="59"/>
      <c r="CN90" s="5"/>
      <c r="CO90" s="16"/>
      <c r="CP90" s="59"/>
      <c r="CQ90" s="5"/>
      <c r="CR90" s="16"/>
      <c r="CS90" s="59"/>
      <c r="CT90" s="5"/>
      <c r="CU90" s="16"/>
      <c r="CV90" s="59"/>
      <c r="CW90" s="13"/>
      <c r="CX90" s="16"/>
      <c r="CY90" s="59"/>
      <c r="CZ90" s="5"/>
      <c r="DA90" s="16"/>
      <c r="DB90" s="59"/>
      <c r="DC90" s="5"/>
      <c r="DD90" s="16"/>
      <c r="DE90" s="59"/>
      <c r="DF90" s="5"/>
      <c r="DG90" s="16"/>
      <c r="DH90" s="59"/>
      <c r="DI90" s="5"/>
      <c r="DJ90" s="16"/>
      <c r="DK90" s="59"/>
      <c r="DL90" s="5"/>
      <c r="DM90" s="16"/>
      <c r="DN90" s="59"/>
      <c r="DO90" s="5"/>
      <c r="DP90" s="16"/>
      <c r="DQ90" s="59"/>
      <c r="DR90" s="5"/>
      <c r="DS90" s="16"/>
      <c r="DT90" s="59"/>
      <c r="DU90" s="5"/>
      <c r="DV90" s="16"/>
      <c r="DW90" s="59"/>
      <c r="DX90" s="5"/>
      <c r="DY90" s="16"/>
      <c r="DZ90" s="59"/>
      <c r="EA90" s="5"/>
      <c r="EB90" s="16"/>
      <c r="EC90" s="59"/>
      <c r="ED90" s="5"/>
      <c r="EE90" s="16"/>
      <c r="EF90" s="59"/>
      <c r="EG90" s="5"/>
      <c r="EH90" s="16"/>
      <c r="EI90" s="59"/>
      <c r="EJ90" s="5"/>
      <c r="EK90" s="16"/>
      <c r="EL90" s="59"/>
      <c r="EM90" s="5"/>
      <c r="EN90" s="16"/>
      <c r="EO90" s="59"/>
      <c r="EP90" s="13"/>
      <c r="EQ90" s="16"/>
      <c r="ER90" s="59"/>
      <c r="ES90" s="5"/>
      <c r="ET90" s="16"/>
      <c r="EU90" s="59"/>
      <c r="EV90" s="5"/>
      <c r="EW90" s="16"/>
      <c r="EX90" s="59"/>
      <c r="EY90" s="5"/>
      <c r="EZ90" s="16"/>
      <c r="FA90" s="59"/>
      <c r="FB90" s="5"/>
      <c r="FC90" s="16"/>
      <c r="FD90" s="59"/>
      <c r="FE90" s="5"/>
      <c r="FF90" s="16"/>
      <c r="FG90" s="59"/>
      <c r="FH90" s="5"/>
      <c r="FI90" s="16"/>
      <c r="FJ90" s="59"/>
      <c r="FK90" s="5"/>
      <c r="FL90" s="16"/>
      <c r="FM90" s="59"/>
      <c r="FN90" s="5"/>
      <c r="FO90" s="16"/>
      <c r="FP90" s="59"/>
      <c r="FQ90" s="5"/>
      <c r="FR90" s="16"/>
      <c r="FS90" s="59"/>
      <c r="FT90" s="5"/>
      <c r="FU90" s="16"/>
      <c r="FV90" s="59"/>
      <c r="FW90" s="13"/>
      <c r="FX90" s="16"/>
      <c r="FY90" s="59"/>
      <c r="FZ90" s="5"/>
      <c r="GA90" s="16"/>
      <c r="GB90" s="59"/>
      <c r="GC90" s="5"/>
      <c r="GD90" s="16"/>
      <c r="GE90" s="59"/>
      <c r="GF90" s="5"/>
      <c r="GG90" s="16"/>
      <c r="GH90" s="59"/>
      <c r="GI90" s="5"/>
      <c r="GJ90" s="16"/>
      <c r="GK90" s="59"/>
      <c r="GL90" s="5"/>
      <c r="GM90" s="16"/>
      <c r="GN90" s="59"/>
      <c r="GO90" s="5"/>
      <c r="GP90" s="16"/>
      <c r="GQ90" s="59"/>
      <c r="GR90" s="5"/>
      <c r="GS90" s="16"/>
      <c r="GT90" s="59"/>
      <c r="GU90" s="5"/>
      <c r="GV90" s="16"/>
      <c r="GW90" s="59"/>
      <c r="GX90" s="13"/>
      <c r="GY90" s="16"/>
      <c r="GZ90" s="76"/>
    </row>
    <row r="91" spans="1:208" ht="12" customHeight="1" x14ac:dyDescent="0.25">
      <c r="A91" s="4"/>
      <c r="B91" s="13"/>
      <c r="C91" s="16"/>
      <c r="D91" s="59"/>
      <c r="E91" s="5"/>
      <c r="F91" s="16"/>
      <c r="G91" s="59"/>
      <c r="H91" s="5"/>
      <c r="I91" s="16"/>
      <c r="J91" s="59"/>
      <c r="K91" s="5"/>
      <c r="L91" s="16"/>
      <c r="M91" s="59"/>
      <c r="N91" s="5"/>
      <c r="O91" s="16"/>
      <c r="P91" s="59"/>
      <c r="Q91" s="5"/>
      <c r="R91" s="16"/>
      <c r="S91" s="59"/>
      <c r="T91" s="5"/>
      <c r="U91" s="16"/>
      <c r="V91" s="59"/>
      <c r="W91" s="5"/>
      <c r="X91" s="16"/>
      <c r="Y91" s="59"/>
      <c r="Z91" s="5"/>
      <c r="AA91" s="16"/>
      <c r="AB91" s="59"/>
      <c r="AC91" s="5"/>
      <c r="AD91" s="16"/>
      <c r="AE91" s="59"/>
      <c r="AF91" s="5"/>
      <c r="AG91" s="16"/>
      <c r="AH91" s="59"/>
      <c r="AI91" s="5"/>
      <c r="AJ91" s="16"/>
      <c r="AK91" s="59"/>
      <c r="AL91" s="5"/>
      <c r="AM91" s="16"/>
      <c r="AN91" s="59"/>
      <c r="AO91" s="5"/>
      <c r="AP91" s="16"/>
      <c r="AQ91" s="59"/>
      <c r="AR91" s="5"/>
      <c r="AS91" s="16"/>
      <c r="AT91" s="59"/>
      <c r="AU91" s="5"/>
      <c r="AV91" s="16"/>
      <c r="AW91" s="59"/>
      <c r="AX91" s="5"/>
      <c r="AY91" s="16"/>
      <c r="AZ91" s="59"/>
      <c r="BA91" s="5"/>
      <c r="BB91" s="16"/>
      <c r="BC91" s="59"/>
      <c r="BD91" s="5"/>
      <c r="BE91" s="16"/>
      <c r="BF91" s="59"/>
      <c r="BG91" s="13"/>
      <c r="BH91" s="16"/>
      <c r="BI91" s="59"/>
      <c r="BJ91" s="5"/>
      <c r="BK91" s="16"/>
      <c r="BL91" s="59"/>
      <c r="BM91" s="5"/>
      <c r="BN91" s="16"/>
      <c r="BO91" s="59"/>
      <c r="BP91" s="5"/>
      <c r="BQ91" s="16"/>
      <c r="BR91" s="59"/>
      <c r="BS91" s="5"/>
      <c r="BT91" s="16"/>
      <c r="BU91" s="59"/>
      <c r="BV91" s="5"/>
      <c r="BW91" s="16"/>
      <c r="BX91" s="59"/>
      <c r="BY91" s="5"/>
      <c r="BZ91" s="16"/>
      <c r="CA91" s="59"/>
      <c r="CB91" s="5"/>
      <c r="CC91" s="16"/>
      <c r="CD91" s="59"/>
      <c r="CE91" s="5"/>
      <c r="CF91" s="16"/>
      <c r="CG91" s="59"/>
      <c r="CH91" s="5"/>
      <c r="CI91" s="16"/>
      <c r="CJ91" s="59"/>
      <c r="CK91" s="5"/>
      <c r="CL91" s="16"/>
      <c r="CM91" s="59"/>
      <c r="CN91" s="5"/>
      <c r="CO91" s="16"/>
      <c r="CP91" s="59"/>
      <c r="CQ91" s="5"/>
      <c r="CR91" s="16"/>
      <c r="CS91" s="59"/>
      <c r="CT91" s="5"/>
      <c r="CU91" s="16"/>
      <c r="CV91" s="59"/>
      <c r="CW91" s="13"/>
      <c r="CX91" s="16"/>
      <c r="CY91" s="59"/>
      <c r="CZ91" s="5"/>
      <c r="DA91" s="16"/>
      <c r="DB91" s="59"/>
      <c r="DC91" s="5"/>
      <c r="DD91" s="16"/>
      <c r="DE91" s="59"/>
      <c r="DF91" s="5"/>
      <c r="DG91" s="16"/>
      <c r="DH91" s="59"/>
      <c r="DI91" s="5"/>
      <c r="DJ91" s="16"/>
      <c r="DK91" s="59"/>
      <c r="DL91" s="5"/>
      <c r="DM91" s="16"/>
      <c r="DN91" s="59"/>
      <c r="DO91" s="5"/>
      <c r="DP91" s="16"/>
      <c r="DQ91" s="59"/>
      <c r="DR91" s="5"/>
      <c r="DS91" s="16"/>
      <c r="DT91" s="59"/>
      <c r="DU91" s="5"/>
      <c r="DV91" s="16"/>
      <c r="DW91" s="59"/>
      <c r="DX91" s="5"/>
      <c r="DY91" s="16"/>
      <c r="DZ91" s="59"/>
      <c r="EA91" s="5"/>
      <c r="EB91" s="16"/>
      <c r="EC91" s="59"/>
      <c r="ED91" s="5"/>
      <c r="EE91" s="16"/>
      <c r="EF91" s="59"/>
      <c r="EG91" s="5"/>
      <c r="EH91" s="16"/>
      <c r="EI91" s="59"/>
      <c r="EJ91" s="5"/>
      <c r="EK91" s="16"/>
      <c r="EL91" s="59"/>
      <c r="EM91" s="5"/>
      <c r="EN91" s="16"/>
      <c r="EO91" s="59"/>
      <c r="EP91" s="13"/>
      <c r="EQ91" s="16"/>
      <c r="ER91" s="59"/>
      <c r="ES91" s="5"/>
      <c r="ET91" s="16"/>
      <c r="EU91" s="59"/>
      <c r="EV91" s="5"/>
      <c r="EW91" s="16"/>
      <c r="EX91" s="59"/>
      <c r="EY91" s="5"/>
      <c r="EZ91" s="16"/>
      <c r="FA91" s="59"/>
      <c r="FB91" s="5"/>
      <c r="FC91" s="16"/>
      <c r="FD91" s="59"/>
      <c r="FE91" s="5"/>
      <c r="FF91" s="16"/>
      <c r="FG91" s="59"/>
      <c r="FH91" s="5"/>
      <c r="FI91" s="16"/>
      <c r="FJ91" s="59"/>
      <c r="FK91" s="5"/>
      <c r="FL91" s="16"/>
      <c r="FM91" s="59"/>
      <c r="FN91" s="5"/>
      <c r="FO91" s="16"/>
      <c r="FP91" s="59"/>
      <c r="FQ91" s="5"/>
      <c r="FR91" s="16"/>
      <c r="FS91" s="59"/>
      <c r="FT91" s="5"/>
      <c r="FU91" s="16"/>
      <c r="FV91" s="59"/>
      <c r="FW91" s="13"/>
      <c r="FX91" s="16"/>
      <c r="FY91" s="59"/>
      <c r="FZ91" s="5"/>
      <c r="GA91" s="16"/>
      <c r="GB91" s="59"/>
      <c r="GC91" s="5"/>
      <c r="GD91" s="16"/>
      <c r="GE91" s="59"/>
      <c r="GF91" s="5"/>
      <c r="GG91" s="16"/>
      <c r="GH91" s="59"/>
      <c r="GI91" s="5"/>
      <c r="GJ91" s="16"/>
      <c r="GK91" s="59"/>
      <c r="GL91" s="5"/>
      <c r="GM91" s="16"/>
      <c r="GN91" s="59"/>
      <c r="GO91" s="5"/>
      <c r="GP91" s="16"/>
      <c r="GQ91" s="59"/>
      <c r="GR91" s="5"/>
      <c r="GS91" s="16"/>
      <c r="GT91" s="59"/>
      <c r="GU91" s="5"/>
      <c r="GV91" s="16"/>
      <c r="GW91" s="59"/>
      <c r="GX91" s="13"/>
      <c r="GY91" s="16"/>
      <c r="GZ91" s="76"/>
    </row>
    <row r="92" spans="1:208" ht="12" customHeight="1" x14ac:dyDescent="0.25">
      <c r="A92" s="4"/>
      <c r="B92" s="13"/>
      <c r="C92" s="16"/>
      <c r="D92" s="59"/>
      <c r="E92" s="5"/>
      <c r="F92" s="16"/>
      <c r="G92" s="59"/>
      <c r="H92" s="5"/>
      <c r="I92" s="16"/>
      <c r="J92" s="59"/>
      <c r="K92" s="5"/>
      <c r="L92" s="16"/>
      <c r="M92" s="59"/>
      <c r="N92" s="5"/>
      <c r="O92" s="16"/>
      <c r="P92" s="59"/>
      <c r="Q92" s="5"/>
      <c r="R92" s="16"/>
      <c r="S92" s="59"/>
      <c r="T92" s="5"/>
      <c r="U92" s="16"/>
      <c r="V92" s="59"/>
      <c r="W92" s="5"/>
      <c r="X92" s="16"/>
      <c r="Y92" s="59"/>
      <c r="Z92" s="5"/>
      <c r="AA92" s="16"/>
      <c r="AB92" s="59"/>
      <c r="AC92" s="5"/>
      <c r="AD92" s="16"/>
      <c r="AE92" s="59"/>
      <c r="AF92" s="5"/>
      <c r="AG92" s="16"/>
      <c r="AH92" s="59"/>
      <c r="AI92" s="5"/>
      <c r="AJ92" s="16"/>
      <c r="AK92" s="59"/>
      <c r="AL92" s="5"/>
      <c r="AM92" s="16"/>
      <c r="AN92" s="59"/>
      <c r="AO92" s="5"/>
      <c r="AP92" s="16"/>
      <c r="AQ92" s="59"/>
      <c r="AR92" s="5"/>
      <c r="AS92" s="16"/>
      <c r="AT92" s="59"/>
      <c r="AU92" s="5"/>
      <c r="AV92" s="16"/>
      <c r="AW92" s="59"/>
      <c r="AX92" s="5"/>
      <c r="AY92" s="16"/>
      <c r="AZ92" s="59"/>
      <c r="BA92" s="5"/>
      <c r="BB92" s="16"/>
      <c r="BC92" s="59"/>
      <c r="BD92" s="5"/>
      <c r="BE92" s="16"/>
      <c r="BF92" s="59"/>
      <c r="BG92" s="13"/>
      <c r="BH92" s="16"/>
      <c r="BI92" s="59"/>
      <c r="BJ92" s="5"/>
      <c r="BK92" s="16"/>
      <c r="BL92" s="59"/>
      <c r="BM92" s="5"/>
      <c r="BN92" s="16"/>
      <c r="BO92" s="59"/>
      <c r="BP92" s="5"/>
      <c r="BQ92" s="16"/>
      <c r="BR92" s="59"/>
      <c r="BS92" s="5"/>
      <c r="BT92" s="16"/>
      <c r="BU92" s="59"/>
      <c r="BV92" s="5"/>
      <c r="BW92" s="16"/>
      <c r="BX92" s="59"/>
      <c r="BY92" s="5"/>
      <c r="BZ92" s="16"/>
      <c r="CA92" s="59"/>
      <c r="CB92" s="5"/>
      <c r="CC92" s="16"/>
      <c r="CD92" s="59"/>
      <c r="CE92" s="5"/>
      <c r="CF92" s="16"/>
      <c r="CG92" s="59"/>
      <c r="CH92" s="5"/>
      <c r="CI92" s="16"/>
      <c r="CJ92" s="59"/>
      <c r="CK92" s="5"/>
      <c r="CL92" s="16"/>
      <c r="CM92" s="59"/>
      <c r="CN92" s="5"/>
      <c r="CO92" s="16"/>
      <c r="CP92" s="59"/>
      <c r="CQ92" s="5"/>
      <c r="CR92" s="16"/>
      <c r="CS92" s="59"/>
      <c r="CT92" s="5"/>
      <c r="CU92" s="16"/>
      <c r="CV92" s="59"/>
      <c r="CW92" s="13"/>
      <c r="CX92" s="16"/>
      <c r="CY92" s="59"/>
      <c r="CZ92" s="5"/>
      <c r="DA92" s="16"/>
      <c r="DB92" s="59"/>
      <c r="DC92" s="5"/>
      <c r="DD92" s="16"/>
      <c r="DE92" s="59"/>
      <c r="DF92" s="5"/>
      <c r="DG92" s="16"/>
      <c r="DH92" s="59"/>
      <c r="DI92" s="5"/>
      <c r="DJ92" s="16"/>
      <c r="DK92" s="59"/>
      <c r="DL92" s="5"/>
      <c r="DM92" s="16"/>
      <c r="DN92" s="59"/>
      <c r="DO92" s="5"/>
      <c r="DP92" s="16"/>
      <c r="DQ92" s="59"/>
      <c r="DR92" s="5"/>
      <c r="DS92" s="16"/>
      <c r="DT92" s="59"/>
      <c r="DU92" s="5"/>
      <c r="DV92" s="16"/>
      <c r="DW92" s="59"/>
      <c r="DX92" s="5"/>
      <c r="DY92" s="16"/>
      <c r="DZ92" s="59"/>
      <c r="EA92" s="5"/>
      <c r="EB92" s="16"/>
      <c r="EC92" s="59"/>
      <c r="ED92" s="5"/>
      <c r="EE92" s="16"/>
      <c r="EF92" s="59"/>
      <c r="EG92" s="5"/>
      <c r="EH92" s="16"/>
      <c r="EI92" s="59"/>
      <c r="EJ92" s="5"/>
      <c r="EK92" s="16"/>
      <c r="EL92" s="59"/>
      <c r="EM92" s="5"/>
      <c r="EN92" s="16"/>
      <c r="EO92" s="59"/>
      <c r="EP92" s="13"/>
      <c r="EQ92" s="16"/>
      <c r="ER92" s="59"/>
      <c r="ES92" s="5"/>
      <c r="ET92" s="16"/>
      <c r="EU92" s="59"/>
      <c r="EV92" s="5"/>
      <c r="EW92" s="16"/>
      <c r="EX92" s="59"/>
      <c r="EY92" s="5"/>
      <c r="EZ92" s="16"/>
      <c r="FA92" s="59"/>
      <c r="FB92" s="5"/>
      <c r="FC92" s="16"/>
      <c r="FD92" s="59"/>
      <c r="FE92" s="5"/>
      <c r="FF92" s="16"/>
      <c r="FG92" s="59"/>
      <c r="FH92" s="5"/>
      <c r="FI92" s="16"/>
      <c r="FJ92" s="59"/>
      <c r="FK92" s="5"/>
      <c r="FL92" s="16"/>
      <c r="FM92" s="59"/>
      <c r="FN92" s="5"/>
      <c r="FO92" s="16"/>
      <c r="FP92" s="59"/>
      <c r="FQ92" s="5"/>
      <c r="FR92" s="16"/>
      <c r="FS92" s="59"/>
      <c r="FT92" s="5"/>
      <c r="FU92" s="16"/>
      <c r="FV92" s="59"/>
      <c r="FW92" s="13"/>
      <c r="FX92" s="16"/>
      <c r="FY92" s="59"/>
      <c r="FZ92" s="5"/>
      <c r="GA92" s="16"/>
      <c r="GB92" s="59"/>
      <c r="GC92" s="5"/>
      <c r="GD92" s="16"/>
      <c r="GE92" s="59"/>
      <c r="GF92" s="5"/>
      <c r="GG92" s="16"/>
      <c r="GH92" s="59"/>
      <c r="GI92" s="5"/>
      <c r="GJ92" s="16"/>
      <c r="GK92" s="59"/>
      <c r="GL92" s="5"/>
      <c r="GM92" s="16"/>
      <c r="GN92" s="59"/>
      <c r="GO92" s="5"/>
      <c r="GP92" s="16"/>
      <c r="GQ92" s="59"/>
      <c r="GR92" s="5"/>
      <c r="GS92" s="16"/>
      <c r="GT92" s="59"/>
      <c r="GU92" s="5"/>
      <c r="GV92" s="16"/>
      <c r="GW92" s="59"/>
      <c r="GX92" s="13"/>
      <c r="GY92" s="16"/>
      <c r="GZ92" s="76"/>
    </row>
    <row r="93" spans="1:208" ht="12" customHeight="1" x14ac:dyDescent="0.25">
      <c r="A93" s="4"/>
      <c r="B93" s="13"/>
      <c r="C93" s="16"/>
      <c r="D93" s="59"/>
      <c r="E93" s="5"/>
      <c r="F93" s="16"/>
      <c r="G93" s="59"/>
      <c r="H93" s="5"/>
      <c r="I93" s="16"/>
      <c r="J93" s="59"/>
      <c r="K93" s="5"/>
      <c r="L93" s="16"/>
      <c r="M93" s="59"/>
      <c r="N93" s="5"/>
      <c r="O93" s="16"/>
      <c r="P93" s="59"/>
      <c r="Q93" s="5"/>
      <c r="R93" s="16"/>
      <c r="S93" s="59"/>
      <c r="T93" s="5"/>
      <c r="U93" s="16"/>
      <c r="V93" s="59"/>
      <c r="W93" s="5"/>
      <c r="X93" s="16"/>
      <c r="Y93" s="59"/>
      <c r="Z93" s="5"/>
      <c r="AA93" s="16"/>
      <c r="AB93" s="59"/>
      <c r="AC93" s="5"/>
      <c r="AD93" s="16"/>
      <c r="AE93" s="59"/>
      <c r="AF93" s="5"/>
      <c r="AG93" s="16"/>
      <c r="AH93" s="59"/>
      <c r="AI93" s="5"/>
      <c r="AJ93" s="16"/>
      <c r="AK93" s="59"/>
      <c r="AL93" s="5"/>
      <c r="AM93" s="16"/>
      <c r="AN93" s="59"/>
      <c r="AO93" s="5"/>
      <c r="AP93" s="16"/>
      <c r="AQ93" s="59"/>
      <c r="AR93" s="5"/>
      <c r="AS93" s="16"/>
      <c r="AT93" s="59"/>
      <c r="AU93" s="5"/>
      <c r="AV93" s="16"/>
      <c r="AW93" s="59"/>
      <c r="AX93" s="5"/>
      <c r="AY93" s="16"/>
      <c r="AZ93" s="59"/>
      <c r="BA93" s="5"/>
      <c r="BB93" s="16"/>
      <c r="BC93" s="59"/>
      <c r="BD93" s="5"/>
      <c r="BE93" s="16"/>
      <c r="BF93" s="59"/>
      <c r="BG93" s="13"/>
      <c r="BH93" s="16"/>
      <c r="BI93" s="59"/>
      <c r="BJ93" s="5"/>
      <c r="BK93" s="16"/>
      <c r="BL93" s="59"/>
      <c r="BM93" s="5"/>
      <c r="BN93" s="16"/>
      <c r="BO93" s="59"/>
      <c r="BP93" s="5"/>
      <c r="BQ93" s="16"/>
      <c r="BR93" s="59"/>
      <c r="BS93" s="5"/>
      <c r="BT93" s="16"/>
      <c r="BU93" s="59"/>
      <c r="BV93" s="5"/>
      <c r="BW93" s="16"/>
      <c r="BX93" s="59"/>
      <c r="BY93" s="5"/>
      <c r="BZ93" s="16"/>
      <c r="CA93" s="59"/>
      <c r="CB93" s="5"/>
      <c r="CC93" s="16"/>
      <c r="CD93" s="59"/>
      <c r="CE93" s="5"/>
      <c r="CF93" s="16"/>
      <c r="CG93" s="59"/>
      <c r="CH93" s="5"/>
      <c r="CI93" s="16"/>
      <c r="CJ93" s="59"/>
      <c r="CK93" s="5"/>
      <c r="CL93" s="16"/>
      <c r="CM93" s="59"/>
      <c r="CN93" s="5"/>
      <c r="CO93" s="16"/>
      <c r="CP93" s="59"/>
      <c r="CQ93" s="5"/>
      <c r="CR93" s="16"/>
      <c r="CS93" s="59"/>
      <c r="CT93" s="5"/>
      <c r="CU93" s="16"/>
      <c r="CV93" s="59"/>
      <c r="CW93" s="13"/>
      <c r="CX93" s="16"/>
      <c r="CY93" s="59"/>
      <c r="CZ93" s="5"/>
      <c r="DA93" s="16"/>
      <c r="DB93" s="59"/>
      <c r="DC93" s="5"/>
      <c r="DD93" s="16"/>
      <c r="DE93" s="59"/>
      <c r="DF93" s="5"/>
      <c r="DG93" s="16"/>
      <c r="DH93" s="59"/>
      <c r="DI93" s="5"/>
      <c r="DJ93" s="16"/>
      <c r="DK93" s="59"/>
      <c r="DL93" s="5"/>
      <c r="DM93" s="16"/>
      <c r="DN93" s="59"/>
      <c r="DO93" s="5"/>
      <c r="DP93" s="16"/>
      <c r="DQ93" s="59"/>
      <c r="DR93" s="5"/>
      <c r="DS93" s="16"/>
      <c r="DT93" s="59"/>
      <c r="DU93" s="5"/>
      <c r="DV93" s="16"/>
      <c r="DW93" s="59"/>
      <c r="DX93" s="5"/>
      <c r="DY93" s="16"/>
      <c r="DZ93" s="59"/>
      <c r="EA93" s="5"/>
      <c r="EB93" s="16"/>
      <c r="EC93" s="59"/>
      <c r="ED93" s="5"/>
      <c r="EE93" s="16"/>
      <c r="EF93" s="59"/>
      <c r="EG93" s="5"/>
      <c r="EH93" s="16"/>
      <c r="EI93" s="59"/>
      <c r="EJ93" s="5"/>
      <c r="EK93" s="16"/>
      <c r="EL93" s="59"/>
      <c r="EM93" s="5"/>
      <c r="EN93" s="16"/>
      <c r="EO93" s="59"/>
      <c r="EP93" s="13"/>
      <c r="EQ93" s="16"/>
      <c r="ER93" s="59"/>
      <c r="ES93" s="5"/>
      <c r="ET93" s="16"/>
      <c r="EU93" s="59"/>
      <c r="EV93" s="5"/>
      <c r="EW93" s="16"/>
      <c r="EX93" s="59"/>
      <c r="EY93" s="5"/>
      <c r="EZ93" s="16"/>
      <c r="FA93" s="59"/>
      <c r="FB93" s="5"/>
      <c r="FC93" s="16"/>
      <c r="FD93" s="59"/>
      <c r="FE93" s="5"/>
      <c r="FF93" s="16"/>
      <c r="FG93" s="59"/>
      <c r="FH93" s="5"/>
      <c r="FI93" s="16"/>
      <c r="FJ93" s="59"/>
      <c r="FK93" s="5"/>
      <c r="FL93" s="16"/>
      <c r="FM93" s="59"/>
      <c r="FN93" s="5"/>
      <c r="FO93" s="16"/>
      <c r="FP93" s="59"/>
      <c r="FQ93" s="5"/>
      <c r="FR93" s="16"/>
      <c r="FS93" s="59"/>
      <c r="FT93" s="5"/>
      <c r="FU93" s="16"/>
      <c r="FV93" s="59"/>
      <c r="FW93" s="13"/>
      <c r="FX93" s="16"/>
      <c r="FY93" s="59"/>
      <c r="FZ93" s="5"/>
      <c r="GA93" s="16"/>
      <c r="GB93" s="59"/>
      <c r="GC93" s="5"/>
      <c r="GD93" s="16"/>
      <c r="GE93" s="59"/>
      <c r="GF93" s="5"/>
      <c r="GG93" s="16"/>
      <c r="GH93" s="59"/>
      <c r="GI93" s="5"/>
      <c r="GJ93" s="16"/>
      <c r="GK93" s="59"/>
      <c r="GL93" s="5"/>
      <c r="GM93" s="16"/>
      <c r="GN93" s="59"/>
      <c r="GO93" s="5"/>
      <c r="GP93" s="16"/>
      <c r="GQ93" s="59"/>
      <c r="GR93" s="5"/>
      <c r="GS93" s="16"/>
      <c r="GT93" s="59"/>
      <c r="GU93" s="5"/>
      <c r="GV93" s="16"/>
      <c r="GW93" s="59"/>
      <c r="GX93" s="13"/>
      <c r="GY93" s="16"/>
      <c r="GZ93" s="76"/>
    </row>
    <row r="94" spans="1:208" ht="12" customHeight="1" x14ac:dyDescent="0.25">
      <c r="A94" s="4"/>
      <c r="B94" s="13"/>
      <c r="C94" s="16"/>
      <c r="D94" s="59"/>
      <c r="E94" s="5"/>
      <c r="F94" s="16"/>
      <c r="G94" s="59"/>
      <c r="H94" s="5"/>
      <c r="I94" s="16"/>
      <c r="J94" s="59"/>
      <c r="K94" s="5"/>
      <c r="L94" s="16"/>
      <c r="M94" s="59"/>
      <c r="N94" s="5"/>
      <c r="O94" s="16"/>
      <c r="P94" s="59"/>
      <c r="Q94" s="5"/>
      <c r="R94" s="16"/>
      <c r="S94" s="59"/>
      <c r="T94" s="5"/>
      <c r="U94" s="16"/>
      <c r="V94" s="59"/>
      <c r="W94" s="5"/>
      <c r="X94" s="16"/>
      <c r="Y94" s="59"/>
      <c r="Z94" s="5"/>
      <c r="AA94" s="16"/>
      <c r="AB94" s="59"/>
      <c r="AC94" s="5"/>
      <c r="AD94" s="16"/>
      <c r="AE94" s="59"/>
      <c r="AF94" s="5"/>
      <c r="AG94" s="16"/>
      <c r="AH94" s="59"/>
      <c r="AI94" s="5"/>
      <c r="AJ94" s="16"/>
      <c r="AK94" s="59"/>
      <c r="AL94" s="5"/>
      <c r="AM94" s="16"/>
      <c r="AN94" s="59"/>
      <c r="AO94" s="5"/>
      <c r="AP94" s="16"/>
      <c r="AQ94" s="59"/>
      <c r="AR94" s="5"/>
      <c r="AS94" s="16"/>
      <c r="AT94" s="59"/>
      <c r="AU94" s="5"/>
      <c r="AV94" s="16"/>
      <c r="AW94" s="59"/>
      <c r="AX94" s="5"/>
      <c r="AY94" s="16"/>
      <c r="AZ94" s="59"/>
      <c r="BA94" s="5"/>
      <c r="BB94" s="16"/>
      <c r="BC94" s="59"/>
      <c r="BD94" s="5"/>
      <c r="BE94" s="16"/>
      <c r="BF94" s="59"/>
      <c r="BG94" s="13"/>
      <c r="BH94" s="16"/>
      <c r="BI94" s="59"/>
      <c r="BJ94" s="5"/>
      <c r="BK94" s="16"/>
      <c r="BL94" s="59"/>
      <c r="BM94" s="5"/>
      <c r="BN94" s="16"/>
      <c r="BO94" s="59"/>
      <c r="BP94" s="5"/>
      <c r="BQ94" s="16"/>
      <c r="BR94" s="59"/>
      <c r="BS94" s="5"/>
      <c r="BT94" s="16"/>
      <c r="BU94" s="59"/>
      <c r="BV94" s="5"/>
      <c r="BW94" s="16"/>
      <c r="BX94" s="59"/>
      <c r="BY94" s="5"/>
      <c r="BZ94" s="16"/>
      <c r="CA94" s="59"/>
      <c r="CB94" s="5"/>
      <c r="CC94" s="16"/>
      <c r="CD94" s="59"/>
      <c r="CE94" s="5"/>
      <c r="CF94" s="16"/>
      <c r="CG94" s="59"/>
      <c r="CH94" s="5"/>
      <c r="CI94" s="16"/>
      <c r="CJ94" s="59"/>
      <c r="CK94" s="5"/>
      <c r="CL94" s="16"/>
      <c r="CM94" s="59"/>
      <c r="CN94" s="5"/>
      <c r="CO94" s="16"/>
      <c r="CP94" s="59"/>
      <c r="CQ94" s="5"/>
      <c r="CR94" s="16"/>
      <c r="CS94" s="59"/>
      <c r="CT94" s="5"/>
      <c r="CU94" s="16"/>
      <c r="CV94" s="59"/>
      <c r="CW94" s="13"/>
      <c r="CX94" s="16"/>
      <c r="CY94" s="59"/>
      <c r="CZ94" s="5"/>
      <c r="DA94" s="16"/>
      <c r="DB94" s="59"/>
      <c r="DC94" s="5"/>
      <c r="DD94" s="16"/>
      <c r="DE94" s="59"/>
      <c r="DF94" s="5"/>
      <c r="DG94" s="16"/>
      <c r="DH94" s="59"/>
      <c r="DI94" s="5"/>
      <c r="DJ94" s="16"/>
      <c r="DK94" s="59"/>
      <c r="DL94" s="5"/>
      <c r="DM94" s="16"/>
      <c r="DN94" s="59"/>
      <c r="DO94" s="5"/>
      <c r="DP94" s="16"/>
      <c r="DQ94" s="59"/>
      <c r="DR94" s="5"/>
      <c r="DS94" s="16"/>
      <c r="DT94" s="59"/>
      <c r="DU94" s="5"/>
      <c r="DV94" s="16"/>
      <c r="DW94" s="59"/>
      <c r="DX94" s="5"/>
      <c r="DY94" s="16"/>
      <c r="DZ94" s="59"/>
      <c r="EA94" s="5"/>
      <c r="EB94" s="16"/>
      <c r="EC94" s="59"/>
      <c r="ED94" s="5"/>
      <c r="EE94" s="16"/>
      <c r="EF94" s="59"/>
      <c r="EG94" s="5"/>
      <c r="EH94" s="16"/>
      <c r="EI94" s="59"/>
      <c r="EJ94" s="5"/>
      <c r="EK94" s="16"/>
      <c r="EL94" s="59"/>
      <c r="EM94" s="5"/>
      <c r="EN94" s="16"/>
      <c r="EO94" s="59"/>
      <c r="EP94" s="13"/>
      <c r="EQ94" s="16"/>
      <c r="ER94" s="59"/>
      <c r="ES94" s="5"/>
      <c r="ET94" s="16"/>
      <c r="EU94" s="59"/>
      <c r="EV94" s="5"/>
      <c r="EW94" s="16"/>
      <c r="EX94" s="59"/>
      <c r="EY94" s="5"/>
      <c r="EZ94" s="16"/>
      <c r="FA94" s="59"/>
      <c r="FB94" s="5"/>
      <c r="FC94" s="16"/>
      <c r="FD94" s="59"/>
      <c r="FE94" s="5"/>
      <c r="FF94" s="16"/>
      <c r="FG94" s="59"/>
      <c r="FH94" s="5"/>
      <c r="FI94" s="16"/>
      <c r="FJ94" s="59"/>
      <c r="FK94" s="5"/>
      <c r="FL94" s="16"/>
      <c r="FM94" s="59"/>
      <c r="FN94" s="5"/>
      <c r="FO94" s="16"/>
      <c r="FP94" s="59"/>
      <c r="FQ94" s="5"/>
      <c r="FR94" s="16"/>
      <c r="FS94" s="59"/>
      <c r="FT94" s="5"/>
      <c r="FU94" s="16"/>
      <c r="FV94" s="59"/>
      <c r="FW94" s="13"/>
      <c r="FX94" s="16"/>
      <c r="FY94" s="59"/>
      <c r="FZ94" s="5"/>
      <c r="GA94" s="16"/>
      <c r="GB94" s="59"/>
      <c r="GC94" s="5"/>
      <c r="GD94" s="16"/>
      <c r="GE94" s="59"/>
      <c r="GF94" s="5"/>
      <c r="GG94" s="16"/>
      <c r="GH94" s="59"/>
      <c r="GI94" s="5"/>
      <c r="GJ94" s="16"/>
      <c r="GK94" s="59"/>
      <c r="GL94" s="5"/>
      <c r="GM94" s="16"/>
      <c r="GN94" s="59"/>
      <c r="GO94" s="5"/>
      <c r="GP94" s="16"/>
      <c r="GQ94" s="59"/>
      <c r="GR94" s="5"/>
      <c r="GS94" s="16"/>
      <c r="GT94" s="59"/>
      <c r="GU94" s="5"/>
      <c r="GV94" s="16"/>
      <c r="GW94" s="59"/>
      <c r="GX94" s="13"/>
      <c r="GY94" s="16"/>
      <c r="GZ94" s="76"/>
    </row>
    <row r="95" spans="1:208" ht="12" customHeight="1" x14ac:dyDescent="0.25">
      <c r="A95" s="4"/>
      <c r="B95" s="13"/>
      <c r="C95" s="16"/>
      <c r="D95" s="59"/>
      <c r="E95" s="5"/>
      <c r="F95" s="16"/>
      <c r="G95" s="59"/>
      <c r="H95" s="5"/>
      <c r="I95" s="16"/>
      <c r="J95" s="59"/>
      <c r="K95" s="5"/>
      <c r="L95" s="16"/>
      <c r="M95" s="59"/>
      <c r="N95" s="5"/>
      <c r="O95" s="16"/>
      <c r="P95" s="59"/>
      <c r="Q95" s="5"/>
      <c r="R95" s="16"/>
      <c r="S95" s="59"/>
      <c r="T95" s="5"/>
      <c r="U95" s="16"/>
      <c r="V95" s="59"/>
      <c r="W95" s="5"/>
      <c r="X95" s="16"/>
      <c r="Y95" s="59"/>
      <c r="Z95" s="5"/>
      <c r="AA95" s="16"/>
      <c r="AB95" s="59"/>
      <c r="AC95" s="5"/>
      <c r="AD95" s="16"/>
      <c r="AE95" s="59"/>
      <c r="AF95" s="5"/>
      <c r="AG95" s="16"/>
      <c r="AH95" s="59"/>
      <c r="AI95" s="5"/>
      <c r="AJ95" s="16"/>
      <c r="AK95" s="59"/>
      <c r="AL95" s="5"/>
      <c r="AM95" s="16"/>
      <c r="AN95" s="59"/>
      <c r="AO95" s="5"/>
      <c r="AP95" s="16"/>
      <c r="AQ95" s="59"/>
      <c r="AR95" s="5"/>
      <c r="AS95" s="16"/>
      <c r="AT95" s="59"/>
      <c r="AU95" s="5"/>
      <c r="AV95" s="16"/>
      <c r="AW95" s="59"/>
      <c r="AX95" s="5"/>
      <c r="AY95" s="16"/>
      <c r="AZ95" s="59"/>
      <c r="BA95" s="5"/>
      <c r="BB95" s="16"/>
      <c r="BC95" s="59"/>
      <c r="BD95" s="5"/>
      <c r="BE95" s="16"/>
      <c r="BF95" s="59"/>
      <c r="BG95" s="13"/>
      <c r="BH95" s="16"/>
      <c r="BI95" s="59"/>
      <c r="BJ95" s="5"/>
      <c r="BK95" s="16"/>
      <c r="BL95" s="59"/>
      <c r="BM95" s="5"/>
      <c r="BN95" s="16"/>
      <c r="BO95" s="59"/>
      <c r="BP95" s="5"/>
      <c r="BQ95" s="16"/>
      <c r="BR95" s="59"/>
      <c r="BS95" s="5"/>
      <c r="BT95" s="16"/>
      <c r="BU95" s="59"/>
      <c r="BV95" s="5"/>
      <c r="BW95" s="16"/>
      <c r="BX95" s="59"/>
      <c r="BY95" s="5"/>
      <c r="BZ95" s="16"/>
      <c r="CA95" s="59"/>
      <c r="CB95" s="5"/>
      <c r="CC95" s="16"/>
      <c r="CD95" s="59"/>
      <c r="CE95" s="5"/>
      <c r="CF95" s="16"/>
      <c r="CG95" s="59"/>
      <c r="CH95" s="5"/>
      <c r="CI95" s="16"/>
      <c r="CJ95" s="59"/>
      <c r="CK95" s="5"/>
      <c r="CL95" s="16"/>
      <c r="CM95" s="59"/>
      <c r="CN95" s="5"/>
      <c r="CO95" s="16"/>
      <c r="CP95" s="59"/>
      <c r="CQ95" s="5"/>
      <c r="CR95" s="16"/>
      <c r="CS95" s="59"/>
      <c r="CT95" s="5"/>
      <c r="CU95" s="16"/>
      <c r="CV95" s="59"/>
      <c r="CW95" s="13"/>
      <c r="CX95" s="16"/>
      <c r="CY95" s="59"/>
      <c r="CZ95" s="5"/>
      <c r="DA95" s="16"/>
      <c r="DB95" s="59"/>
      <c r="DC95" s="5"/>
      <c r="DD95" s="16"/>
      <c r="DE95" s="59"/>
      <c r="DF95" s="5"/>
      <c r="DG95" s="16"/>
      <c r="DH95" s="59"/>
      <c r="DI95" s="5"/>
      <c r="DJ95" s="16"/>
      <c r="DK95" s="59"/>
      <c r="DL95" s="5"/>
      <c r="DM95" s="16"/>
      <c r="DN95" s="59"/>
      <c r="DO95" s="5"/>
      <c r="DP95" s="16"/>
      <c r="DQ95" s="59"/>
      <c r="DR95" s="5"/>
      <c r="DS95" s="16"/>
      <c r="DT95" s="59"/>
      <c r="DU95" s="5"/>
      <c r="DV95" s="16"/>
      <c r="DW95" s="59"/>
      <c r="DX95" s="5"/>
      <c r="DY95" s="16"/>
      <c r="DZ95" s="59"/>
      <c r="EA95" s="5"/>
      <c r="EB95" s="16"/>
      <c r="EC95" s="59"/>
      <c r="ED95" s="5"/>
      <c r="EE95" s="16"/>
      <c r="EF95" s="59"/>
      <c r="EG95" s="5"/>
      <c r="EH95" s="16"/>
      <c r="EI95" s="59"/>
      <c r="EJ95" s="5"/>
      <c r="EK95" s="16"/>
      <c r="EL95" s="59"/>
      <c r="EM95" s="5"/>
      <c r="EN95" s="16"/>
      <c r="EO95" s="59"/>
      <c r="EP95" s="13"/>
      <c r="EQ95" s="16"/>
      <c r="ER95" s="59"/>
      <c r="ES95" s="5"/>
      <c r="ET95" s="16"/>
      <c r="EU95" s="59"/>
      <c r="EV95" s="5"/>
      <c r="EW95" s="16"/>
      <c r="EX95" s="59"/>
      <c r="EY95" s="5"/>
      <c r="EZ95" s="16"/>
      <c r="FA95" s="59"/>
      <c r="FB95" s="5"/>
      <c r="FC95" s="16"/>
      <c r="FD95" s="59"/>
      <c r="FE95" s="5"/>
      <c r="FF95" s="16"/>
      <c r="FG95" s="59"/>
      <c r="FH95" s="5"/>
      <c r="FI95" s="16"/>
      <c r="FJ95" s="59"/>
      <c r="FK95" s="5"/>
      <c r="FL95" s="16"/>
      <c r="FM95" s="59"/>
      <c r="FN95" s="5"/>
      <c r="FO95" s="16"/>
      <c r="FP95" s="59"/>
      <c r="FQ95" s="5"/>
      <c r="FR95" s="16"/>
      <c r="FS95" s="59"/>
      <c r="FT95" s="5"/>
      <c r="FU95" s="16"/>
      <c r="FV95" s="59"/>
      <c r="FW95" s="13"/>
      <c r="FX95" s="16"/>
      <c r="FY95" s="59"/>
      <c r="FZ95" s="5"/>
      <c r="GA95" s="16"/>
      <c r="GB95" s="59"/>
      <c r="GC95" s="5"/>
      <c r="GD95" s="16"/>
      <c r="GE95" s="59"/>
      <c r="GF95" s="5"/>
      <c r="GG95" s="16"/>
      <c r="GH95" s="59"/>
      <c r="GI95" s="5"/>
      <c r="GJ95" s="16"/>
      <c r="GK95" s="59"/>
      <c r="GL95" s="5"/>
      <c r="GM95" s="16"/>
      <c r="GN95" s="59"/>
      <c r="GO95" s="5"/>
      <c r="GP95" s="16"/>
      <c r="GQ95" s="59"/>
      <c r="GR95" s="5"/>
      <c r="GS95" s="16"/>
      <c r="GT95" s="59"/>
      <c r="GU95" s="5"/>
      <c r="GV95" s="16"/>
      <c r="GW95" s="59"/>
      <c r="GX95" s="13"/>
      <c r="GY95" s="16"/>
      <c r="GZ95" s="76"/>
    </row>
    <row r="96" spans="1:208" ht="12" customHeight="1" x14ac:dyDescent="0.25">
      <c r="A96" s="4"/>
      <c r="B96" s="13"/>
      <c r="C96" s="16"/>
      <c r="D96" s="59"/>
      <c r="E96" s="5"/>
      <c r="F96" s="16"/>
      <c r="G96" s="59"/>
      <c r="H96" s="5"/>
      <c r="I96" s="16"/>
      <c r="J96" s="59"/>
      <c r="K96" s="5"/>
      <c r="L96" s="16"/>
      <c r="M96" s="59"/>
      <c r="N96" s="5"/>
      <c r="O96" s="16"/>
      <c r="P96" s="59"/>
      <c r="Q96" s="5"/>
      <c r="R96" s="16"/>
      <c r="S96" s="59"/>
      <c r="T96" s="5"/>
      <c r="U96" s="16"/>
      <c r="V96" s="59"/>
      <c r="W96" s="5"/>
      <c r="X96" s="16"/>
      <c r="Y96" s="59"/>
      <c r="Z96" s="5"/>
      <c r="AA96" s="16"/>
      <c r="AB96" s="59"/>
      <c r="AC96" s="5"/>
      <c r="AD96" s="16"/>
      <c r="AE96" s="59"/>
      <c r="AF96" s="5"/>
      <c r="AG96" s="16"/>
      <c r="AH96" s="59"/>
      <c r="AI96" s="5"/>
      <c r="AJ96" s="16"/>
      <c r="AK96" s="59"/>
      <c r="AL96" s="5"/>
      <c r="AM96" s="16"/>
      <c r="AN96" s="59"/>
      <c r="AO96" s="5"/>
      <c r="AP96" s="16"/>
      <c r="AQ96" s="59"/>
      <c r="AR96" s="5"/>
      <c r="AS96" s="16"/>
      <c r="AT96" s="59"/>
      <c r="AU96" s="5"/>
      <c r="AV96" s="16"/>
      <c r="AW96" s="59"/>
      <c r="AX96" s="5"/>
      <c r="AY96" s="16"/>
      <c r="AZ96" s="59"/>
      <c r="BA96" s="5"/>
      <c r="BB96" s="16"/>
      <c r="BC96" s="59"/>
      <c r="BD96" s="5"/>
      <c r="BE96" s="16"/>
      <c r="BF96" s="59"/>
      <c r="BG96" s="13"/>
      <c r="BH96" s="16"/>
      <c r="BI96" s="59"/>
      <c r="BJ96" s="5"/>
      <c r="BK96" s="16"/>
      <c r="BL96" s="59"/>
      <c r="BM96" s="5"/>
      <c r="BN96" s="16"/>
      <c r="BO96" s="59"/>
      <c r="BP96" s="5"/>
      <c r="BQ96" s="16"/>
      <c r="BR96" s="59"/>
      <c r="BS96" s="5"/>
      <c r="BT96" s="16"/>
      <c r="BU96" s="59"/>
      <c r="BV96" s="5"/>
      <c r="BW96" s="16"/>
      <c r="BX96" s="59"/>
      <c r="BY96" s="5"/>
      <c r="BZ96" s="16"/>
      <c r="CA96" s="59"/>
      <c r="CB96" s="5"/>
      <c r="CC96" s="16"/>
      <c r="CD96" s="59"/>
      <c r="CE96" s="5"/>
      <c r="CF96" s="16"/>
      <c r="CG96" s="59"/>
      <c r="CH96" s="5"/>
      <c r="CI96" s="16"/>
      <c r="CJ96" s="59"/>
      <c r="CK96" s="5"/>
      <c r="CL96" s="16"/>
      <c r="CM96" s="59"/>
      <c r="CN96" s="5"/>
      <c r="CO96" s="16"/>
      <c r="CP96" s="59"/>
      <c r="CQ96" s="5"/>
      <c r="CR96" s="16"/>
      <c r="CS96" s="59"/>
      <c r="CT96" s="5"/>
      <c r="CU96" s="16"/>
      <c r="CV96" s="59"/>
      <c r="CW96" s="13"/>
      <c r="CX96" s="16"/>
      <c r="CY96" s="59"/>
      <c r="CZ96" s="5"/>
      <c r="DA96" s="16"/>
      <c r="DB96" s="59"/>
      <c r="DC96" s="5"/>
      <c r="DD96" s="16"/>
      <c r="DE96" s="59"/>
      <c r="DF96" s="5"/>
      <c r="DG96" s="16"/>
      <c r="DH96" s="59"/>
      <c r="DI96" s="5"/>
      <c r="DJ96" s="16"/>
      <c r="DK96" s="59"/>
      <c r="DL96" s="5"/>
      <c r="DM96" s="16"/>
      <c r="DN96" s="59"/>
      <c r="DO96" s="5"/>
      <c r="DP96" s="16"/>
      <c r="DQ96" s="59"/>
      <c r="DR96" s="5"/>
      <c r="DS96" s="16"/>
      <c r="DT96" s="59"/>
      <c r="DU96" s="5"/>
      <c r="DV96" s="16"/>
      <c r="DW96" s="59"/>
      <c r="DX96" s="5"/>
      <c r="DY96" s="16"/>
      <c r="DZ96" s="59"/>
      <c r="EA96" s="5"/>
      <c r="EB96" s="16"/>
      <c r="EC96" s="59"/>
      <c r="ED96" s="5"/>
      <c r="EE96" s="16"/>
      <c r="EF96" s="59"/>
      <c r="EG96" s="5"/>
      <c r="EH96" s="16"/>
      <c r="EI96" s="59"/>
      <c r="EJ96" s="5"/>
      <c r="EK96" s="16"/>
      <c r="EL96" s="59"/>
      <c r="EM96" s="5"/>
      <c r="EN96" s="16"/>
      <c r="EO96" s="59"/>
      <c r="EP96" s="13"/>
      <c r="EQ96" s="16"/>
      <c r="ER96" s="59"/>
      <c r="ES96" s="5"/>
      <c r="ET96" s="16"/>
      <c r="EU96" s="59"/>
      <c r="EV96" s="5"/>
      <c r="EW96" s="16"/>
      <c r="EX96" s="59"/>
      <c r="EY96" s="5"/>
      <c r="EZ96" s="16"/>
      <c r="FA96" s="59"/>
      <c r="FB96" s="5"/>
      <c r="FC96" s="16"/>
      <c r="FD96" s="59"/>
      <c r="FE96" s="5"/>
      <c r="FF96" s="16"/>
      <c r="FG96" s="59"/>
      <c r="FH96" s="5"/>
      <c r="FI96" s="16"/>
      <c r="FJ96" s="59"/>
      <c r="FK96" s="5"/>
      <c r="FL96" s="16"/>
      <c r="FM96" s="59"/>
      <c r="FN96" s="5"/>
      <c r="FO96" s="16"/>
      <c r="FP96" s="59"/>
      <c r="FQ96" s="5"/>
      <c r="FR96" s="16"/>
      <c r="FS96" s="59"/>
      <c r="FT96" s="5"/>
      <c r="FU96" s="16"/>
      <c r="FV96" s="59"/>
      <c r="FW96" s="13"/>
      <c r="FX96" s="16"/>
      <c r="FY96" s="59"/>
      <c r="FZ96" s="5"/>
      <c r="GA96" s="16"/>
      <c r="GB96" s="59"/>
      <c r="GC96" s="5"/>
      <c r="GD96" s="16"/>
      <c r="GE96" s="59"/>
      <c r="GF96" s="5"/>
      <c r="GG96" s="16"/>
      <c r="GH96" s="59"/>
      <c r="GI96" s="5"/>
      <c r="GJ96" s="16"/>
      <c r="GK96" s="59"/>
      <c r="GL96" s="5"/>
      <c r="GM96" s="16"/>
      <c r="GN96" s="59"/>
      <c r="GO96" s="5"/>
      <c r="GP96" s="16"/>
      <c r="GQ96" s="59"/>
      <c r="GR96" s="5"/>
      <c r="GS96" s="16"/>
      <c r="GT96" s="59"/>
      <c r="GU96" s="5"/>
      <c r="GV96" s="16"/>
      <c r="GW96" s="59"/>
      <c r="GX96" s="13"/>
      <c r="GY96" s="16"/>
      <c r="GZ96" s="76"/>
    </row>
    <row r="97" spans="1:208" ht="12" customHeight="1" x14ac:dyDescent="0.25">
      <c r="A97" s="4"/>
      <c r="B97" s="13"/>
      <c r="C97" s="16"/>
      <c r="D97" s="59"/>
      <c r="E97" s="5"/>
      <c r="F97" s="16"/>
      <c r="G97" s="59"/>
      <c r="H97" s="5"/>
      <c r="I97" s="16"/>
      <c r="J97" s="59"/>
      <c r="K97" s="5"/>
      <c r="L97" s="16"/>
      <c r="M97" s="59"/>
      <c r="N97" s="5"/>
      <c r="O97" s="16"/>
      <c r="P97" s="59"/>
      <c r="Q97" s="5"/>
      <c r="R97" s="16"/>
      <c r="S97" s="59"/>
      <c r="T97" s="5"/>
      <c r="U97" s="16"/>
      <c r="V97" s="59"/>
      <c r="W97" s="5"/>
      <c r="X97" s="16"/>
      <c r="Y97" s="59"/>
      <c r="Z97" s="5"/>
      <c r="AA97" s="16"/>
      <c r="AB97" s="59"/>
      <c r="AC97" s="5"/>
      <c r="AD97" s="16"/>
      <c r="AE97" s="59"/>
      <c r="AF97" s="5"/>
      <c r="AG97" s="16"/>
      <c r="AH97" s="59"/>
      <c r="AI97" s="5"/>
      <c r="AJ97" s="16"/>
      <c r="AK97" s="59"/>
      <c r="AL97" s="5"/>
      <c r="AM97" s="16"/>
      <c r="AN97" s="59"/>
      <c r="AO97" s="5"/>
      <c r="AP97" s="16"/>
      <c r="AQ97" s="59"/>
      <c r="AR97" s="5"/>
      <c r="AS97" s="16"/>
      <c r="AT97" s="59"/>
      <c r="AU97" s="5"/>
      <c r="AV97" s="16"/>
      <c r="AW97" s="59"/>
      <c r="AX97" s="5"/>
      <c r="AY97" s="16"/>
      <c r="AZ97" s="59"/>
      <c r="BA97" s="5"/>
      <c r="BB97" s="16"/>
      <c r="BC97" s="59"/>
      <c r="BD97" s="5"/>
      <c r="BE97" s="16"/>
      <c r="BF97" s="59"/>
      <c r="BG97" s="13"/>
      <c r="BH97" s="16"/>
      <c r="BI97" s="59"/>
      <c r="BJ97" s="5"/>
      <c r="BK97" s="16"/>
      <c r="BL97" s="59"/>
      <c r="BM97" s="5"/>
      <c r="BN97" s="16"/>
      <c r="BO97" s="59"/>
      <c r="BP97" s="5"/>
      <c r="BQ97" s="16"/>
      <c r="BR97" s="59"/>
      <c r="BS97" s="5"/>
      <c r="BT97" s="16"/>
      <c r="BU97" s="59"/>
      <c r="BV97" s="5"/>
      <c r="BW97" s="16"/>
      <c r="BX97" s="59"/>
      <c r="BY97" s="5"/>
      <c r="BZ97" s="16"/>
      <c r="CA97" s="59"/>
      <c r="CB97" s="5"/>
      <c r="CC97" s="16"/>
      <c r="CD97" s="59"/>
      <c r="CE97" s="5"/>
      <c r="CF97" s="16"/>
      <c r="CG97" s="59"/>
      <c r="CH97" s="5"/>
      <c r="CI97" s="16"/>
      <c r="CJ97" s="59"/>
      <c r="CK97" s="5"/>
      <c r="CL97" s="16"/>
      <c r="CM97" s="59"/>
      <c r="CN97" s="5"/>
      <c r="CO97" s="16"/>
      <c r="CP97" s="59"/>
      <c r="CQ97" s="5"/>
      <c r="CR97" s="16"/>
      <c r="CS97" s="59"/>
      <c r="CT97" s="5"/>
      <c r="CU97" s="16"/>
      <c r="CV97" s="59"/>
      <c r="CW97" s="13"/>
      <c r="CX97" s="16"/>
      <c r="CY97" s="59"/>
      <c r="CZ97" s="5"/>
      <c r="DA97" s="16"/>
      <c r="DB97" s="59"/>
      <c r="DC97" s="5"/>
      <c r="DD97" s="16"/>
      <c r="DE97" s="59"/>
      <c r="DF97" s="5"/>
      <c r="DG97" s="16"/>
      <c r="DH97" s="59"/>
      <c r="DI97" s="5"/>
      <c r="DJ97" s="16"/>
      <c r="DK97" s="59"/>
      <c r="DL97" s="5"/>
      <c r="DM97" s="16"/>
      <c r="DN97" s="59"/>
      <c r="DO97" s="5"/>
      <c r="DP97" s="16"/>
      <c r="DQ97" s="59"/>
      <c r="DR97" s="5"/>
      <c r="DS97" s="16"/>
      <c r="DT97" s="59"/>
      <c r="DU97" s="5"/>
      <c r="DV97" s="16"/>
      <c r="DW97" s="59"/>
      <c r="DX97" s="5"/>
      <c r="DY97" s="16"/>
      <c r="DZ97" s="59"/>
      <c r="EA97" s="5"/>
      <c r="EB97" s="16"/>
      <c r="EC97" s="59"/>
      <c r="ED97" s="5"/>
      <c r="EE97" s="16"/>
      <c r="EF97" s="59"/>
      <c r="EG97" s="5"/>
      <c r="EH97" s="16"/>
      <c r="EI97" s="59"/>
      <c r="EJ97" s="5"/>
      <c r="EK97" s="16"/>
      <c r="EL97" s="59"/>
      <c r="EM97" s="5"/>
      <c r="EN97" s="16"/>
      <c r="EO97" s="59"/>
      <c r="EP97" s="13"/>
      <c r="EQ97" s="16"/>
      <c r="ER97" s="59"/>
      <c r="ES97" s="5"/>
      <c r="ET97" s="16"/>
      <c r="EU97" s="59"/>
      <c r="EV97" s="5"/>
      <c r="EW97" s="16"/>
      <c r="EX97" s="59"/>
      <c r="EY97" s="5"/>
      <c r="EZ97" s="16"/>
      <c r="FA97" s="59"/>
      <c r="FB97" s="5"/>
      <c r="FC97" s="16"/>
      <c r="FD97" s="59"/>
      <c r="FE97" s="5"/>
      <c r="FF97" s="16"/>
      <c r="FG97" s="59"/>
      <c r="FH97" s="5"/>
      <c r="FI97" s="16"/>
      <c r="FJ97" s="59"/>
      <c r="FK97" s="5"/>
      <c r="FL97" s="16"/>
      <c r="FM97" s="59"/>
      <c r="FN97" s="5"/>
      <c r="FO97" s="16"/>
      <c r="FP97" s="59"/>
      <c r="FQ97" s="5"/>
      <c r="FR97" s="16"/>
      <c r="FS97" s="59"/>
      <c r="FT97" s="5"/>
      <c r="FU97" s="16"/>
      <c r="FV97" s="59"/>
      <c r="FW97" s="13"/>
      <c r="FX97" s="16"/>
      <c r="FY97" s="59"/>
      <c r="FZ97" s="5"/>
      <c r="GA97" s="16"/>
      <c r="GB97" s="59"/>
      <c r="GC97" s="5"/>
      <c r="GD97" s="16"/>
      <c r="GE97" s="59"/>
      <c r="GF97" s="5"/>
      <c r="GG97" s="16"/>
      <c r="GH97" s="59"/>
      <c r="GI97" s="5"/>
      <c r="GJ97" s="16"/>
      <c r="GK97" s="59"/>
      <c r="GL97" s="5"/>
      <c r="GM97" s="16"/>
      <c r="GN97" s="59"/>
      <c r="GO97" s="5"/>
      <c r="GP97" s="16"/>
      <c r="GQ97" s="59"/>
      <c r="GR97" s="5"/>
      <c r="GS97" s="16"/>
      <c r="GT97" s="59"/>
      <c r="GU97" s="5"/>
      <c r="GV97" s="16"/>
      <c r="GW97" s="59"/>
      <c r="GX97" s="13"/>
      <c r="GY97" s="16"/>
      <c r="GZ97" s="76"/>
    </row>
    <row r="98" spans="1:208" ht="12" customHeight="1" x14ac:dyDescent="0.25">
      <c r="A98" s="4"/>
      <c r="B98" s="13"/>
      <c r="C98" s="16"/>
      <c r="D98" s="59"/>
      <c r="E98" s="5"/>
      <c r="F98" s="16"/>
      <c r="G98" s="59"/>
      <c r="H98" s="5"/>
      <c r="I98" s="16"/>
      <c r="J98" s="59"/>
      <c r="K98" s="5"/>
      <c r="L98" s="16"/>
      <c r="M98" s="59"/>
      <c r="N98" s="5"/>
      <c r="O98" s="16"/>
      <c r="P98" s="59"/>
      <c r="Q98" s="5"/>
      <c r="R98" s="16"/>
      <c r="S98" s="59"/>
      <c r="T98" s="5"/>
      <c r="U98" s="16"/>
      <c r="V98" s="59"/>
      <c r="W98" s="5"/>
      <c r="X98" s="16"/>
      <c r="Y98" s="59"/>
      <c r="Z98" s="5"/>
      <c r="AA98" s="16"/>
      <c r="AB98" s="59"/>
      <c r="AC98" s="5"/>
      <c r="AD98" s="16"/>
      <c r="AE98" s="59"/>
      <c r="AF98" s="5"/>
      <c r="AG98" s="16"/>
      <c r="AH98" s="59"/>
      <c r="AI98" s="5"/>
      <c r="AJ98" s="16"/>
      <c r="AK98" s="59"/>
      <c r="AL98" s="5"/>
      <c r="AM98" s="16"/>
      <c r="AN98" s="59"/>
      <c r="AO98" s="5"/>
      <c r="AP98" s="16"/>
      <c r="AQ98" s="59"/>
      <c r="AR98" s="5"/>
      <c r="AS98" s="16"/>
      <c r="AT98" s="59"/>
      <c r="AU98" s="5"/>
      <c r="AV98" s="16"/>
      <c r="AW98" s="59"/>
      <c r="AX98" s="5"/>
      <c r="AY98" s="16"/>
      <c r="AZ98" s="59"/>
      <c r="BA98" s="5"/>
      <c r="BB98" s="16"/>
      <c r="BC98" s="59"/>
      <c r="BD98" s="5"/>
      <c r="BE98" s="16"/>
      <c r="BF98" s="59"/>
      <c r="BG98" s="13"/>
      <c r="BH98" s="16"/>
      <c r="BI98" s="59"/>
      <c r="BJ98" s="5"/>
      <c r="BK98" s="16"/>
      <c r="BL98" s="59"/>
      <c r="BM98" s="5"/>
      <c r="BN98" s="16"/>
      <c r="BO98" s="59"/>
      <c r="BP98" s="5"/>
      <c r="BQ98" s="16"/>
      <c r="BR98" s="59"/>
      <c r="BS98" s="5"/>
      <c r="BT98" s="16"/>
      <c r="BU98" s="59"/>
      <c r="BV98" s="5"/>
      <c r="BW98" s="16"/>
      <c r="BX98" s="59"/>
      <c r="BY98" s="5"/>
      <c r="BZ98" s="16"/>
      <c r="CA98" s="59"/>
      <c r="CB98" s="5"/>
      <c r="CC98" s="16"/>
      <c r="CD98" s="59"/>
      <c r="CE98" s="5"/>
      <c r="CF98" s="16"/>
      <c r="CG98" s="59"/>
      <c r="CH98" s="5"/>
      <c r="CI98" s="16"/>
      <c r="CJ98" s="59"/>
      <c r="CK98" s="5"/>
      <c r="CL98" s="16"/>
      <c r="CM98" s="59"/>
      <c r="CN98" s="5"/>
      <c r="CO98" s="16"/>
      <c r="CP98" s="59"/>
      <c r="CQ98" s="5"/>
      <c r="CR98" s="16"/>
      <c r="CS98" s="59"/>
      <c r="CT98" s="5"/>
      <c r="CU98" s="16"/>
      <c r="CV98" s="59"/>
      <c r="CW98" s="13"/>
      <c r="CX98" s="16"/>
      <c r="CY98" s="59"/>
      <c r="CZ98" s="5"/>
      <c r="DA98" s="16"/>
      <c r="DB98" s="59"/>
      <c r="DC98" s="5"/>
      <c r="DD98" s="16"/>
      <c r="DE98" s="59"/>
      <c r="DF98" s="5"/>
      <c r="DG98" s="16"/>
      <c r="DH98" s="59"/>
      <c r="DI98" s="5"/>
      <c r="DJ98" s="16"/>
      <c r="DK98" s="59"/>
      <c r="DL98" s="5"/>
      <c r="DM98" s="16"/>
      <c r="DN98" s="59"/>
      <c r="DO98" s="5"/>
      <c r="DP98" s="16"/>
      <c r="DQ98" s="59"/>
      <c r="DR98" s="5"/>
      <c r="DS98" s="16"/>
      <c r="DT98" s="59"/>
      <c r="DU98" s="5"/>
      <c r="DV98" s="16"/>
      <c r="DW98" s="59"/>
      <c r="DX98" s="5"/>
      <c r="DY98" s="16"/>
      <c r="DZ98" s="59"/>
      <c r="EA98" s="5"/>
      <c r="EB98" s="16"/>
      <c r="EC98" s="59"/>
      <c r="ED98" s="5"/>
      <c r="EE98" s="16"/>
      <c r="EF98" s="59"/>
      <c r="EG98" s="5"/>
      <c r="EH98" s="16"/>
      <c r="EI98" s="59"/>
      <c r="EJ98" s="5"/>
      <c r="EK98" s="16"/>
      <c r="EL98" s="59"/>
      <c r="EM98" s="5"/>
      <c r="EN98" s="16"/>
      <c r="EO98" s="59"/>
      <c r="EP98" s="13"/>
      <c r="EQ98" s="16"/>
      <c r="ER98" s="59"/>
      <c r="ES98" s="5"/>
      <c r="ET98" s="16"/>
      <c r="EU98" s="59"/>
      <c r="EV98" s="5"/>
      <c r="EW98" s="16"/>
      <c r="EX98" s="59"/>
      <c r="EY98" s="5"/>
      <c r="EZ98" s="16"/>
      <c r="FA98" s="59"/>
      <c r="FB98" s="5"/>
      <c r="FC98" s="16"/>
      <c r="FD98" s="59"/>
      <c r="FE98" s="5"/>
      <c r="FF98" s="16"/>
      <c r="FG98" s="59"/>
      <c r="FH98" s="5"/>
      <c r="FI98" s="16"/>
      <c r="FJ98" s="59"/>
      <c r="FK98" s="5"/>
      <c r="FL98" s="16"/>
      <c r="FM98" s="59"/>
      <c r="FN98" s="5"/>
      <c r="FO98" s="16"/>
      <c r="FP98" s="59"/>
      <c r="FQ98" s="5"/>
      <c r="FR98" s="16"/>
      <c r="FS98" s="59"/>
      <c r="FT98" s="5"/>
      <c r="FU98" s="16"/>
      <c r="FV98" s="59"/>
      <c r="FW98" s="13"/>
      <c r="FX98" s="16"/>
      <c r="FY98" s="59"/>
      <c r="FZ98" s="5"/>
      <c r="GA98" s="16"/>
      <c r="GB98" s="59"/>
      <c r="GC98" s="5"/>
      <c r="GD98" s="16"/>
      <c r="GE98" s="59"/>
      <c r="GF98" s="5"/>
      <c r="GG98" s="16"/>
      <c r="GH98" s="59"/>
      <c r="GI98" s="5"/>
      <c r="GJ98" s="16"/>
      <c r="GK98" s="59"/>
      <c r="GL98" s="5"/>
      <c r="GM98" s="16"/>
      <c r="GN98" s="59"/>
      <c r="GO98" s="5"/>
      <c r="GP98" s="16"/>
      <c r="GQ98" s="59"/>
      <c r="GR98" s="5"/>
      <c r="GS98" s="16"/>
      <c r="GT98" s="59"/>
      <c r="GU98" s="5"/>
      <c r="GV98" s="16"/>
      <c r="GW98" s="59"/>
      <c r="GX98" s="13"/>
      <c r="GY98" s="16"/>
      <c r="GZ98" s="76"/>
    </row>
    <row r="99" spans="1:208" ht="12" customHeight="1" x14ac:dyDescent="0.25">
      <c r="A99" s="4"/>
      <c r="B99" s="13"/>
      <c r="C99" s="16"/>
      <c r="D99" s="59"/>
      <c r="E99" s="5"/>
      <c r="F99" s="16"/>
      <c r="G99" s="59"/>
      <c r="H99" s="5"/>
      <c r="I99" s="16"/>
      <c r="J99" s="59"/>
      <c r="K99" s="5"/>
      <c r="L99" s="16"/>
      <c r="M99" s="59"/>
      <c r="N99" s="5"/>
      <c r="O99" s="16"/>
      <c r="P99" s="59"/>
      <c r="Q99" s="5"/>
      <c r="R99" s="16"/>
      <c r="S99" s="59"/>
      <c r="T99" s="5"/>
      <c r="U99" s="16"/>
      <c r="V99" s="59"/>
      <c r="W99" s="5"/>
      <c r="X99" s="16"/>
      <c r="Y99" s="59"/>
      <c r="Z99" s="5"/>
      <c r="AA99" s="16"/>
      <c r="AB99" s="59"/>
      <c r="AC99" s="5"/>
      <c r="AD99" s="16"/>
      <c r="AE99" s="59"/>
      <c r="AF99" s="5"/>
      <c r="AG99" s="16"/>
      <c r="AH99" s="59"/>
      <c r="AI99" s="5"/>
      <c r="AJ99" s="16"/>
      <c r="AK99" s="59"/>
      <c r="AL99" s="5"/>
      <c r="AM99" s="16"/>
      <c r="AN99" s="59"/>
      <c r="AO99" s="5"/>
      <c r="AP99" s="16"/>
      <c r="AQ99" s="59"/>
      <c r="AR99" s="5"/>
      <c r="AS99" s="16"/>
      <c r="AT99" s="59"/>
      <c r="AU99" s="5"/>
      <c r="AV99" s="16"/>
      <c r="AW99" s="59"/>
      <c r="AX99" s="5"/>
      <c r="AY99" s="16"/>
      <c r="AZ99" s="59"/>
      <c r="BA99" s="5"/>
      <c r="BB99" s="16"/>
      <c r="BC99" s="59"/>
      <c r="BD99" s="5"/>
      <c r="BE99" s="16"/>
      <c r="BF99" s="59"/>
      <c r="BG99" s="13"/>
      <c r="BH99" s="16"/>
      <c r="BI99" s="59"/>
      <c r="BJ99" s="5"/>
      <c r="BK99" s="16"/>
      <c r="BL99" s="59"/>
      <c r="BM99" s="5"/>
      <c r="BN99" s="16"/>
      <c r="BO99" s="59"/>
      <c r="BP99" s="5"/>
      <c r="BQ99" s="16"/>
      <c r="BR99" s="59"/>
      <c r="BS99" s="5"/>
      <c r="BT99" s="16"/>
      <c r="BU99" s="59"/>
      <c r="BV99" s="5"/>
      <c r="BW99" s="16"/>
      <c r="BX99" s="59"/>
      <c r="BY99" s="5"/>
      <c r="BZ99" s="16"/>
      <c r="CA99" s="59"/>
      <c r="CB99" s="5"/>
      <c r="CC99" s="16"/>
      <c r="CD99" s="59"/>
      <c r="CE99" s="5"/>
      <c r="CF99" s="16"/>
      <c r="CG99" s="59"/>
      <c r="CH99" s="5"/>
      <c r="CI99" s="16"/>
      <c r="CJ99" s="59"/>
      <c r="CK99" s="5"/>
      <c r="CL99" s="16"/>
      <c r="CM99" s="59"/>
      <c r="CN99" s="5"/>
      <c r="CO99" s="16"/>
      <c r="CP99" s="59"/>
      <c r="CQ99" s="5"/>
      <c r="CR99" s="16"/>
      <c r="CS99" s="59"/>
      <c r="CT99" s="5"/>
      <c r="CU99" s="16"/>
      <c r="CV99" s="59"/>
      <c r="CW99" s="13"/>
      <c r="CX99" s="16"/>
      <c r="CY99" s="59"/>
      <c r="CZ99" s="5"/>
      <c r="DA99" s="16"/>
      <c r="DB99" s="59"/>
      <c r="DC99" s="5"/>
      <c r="DD99" s="16"/>
      <c r="DE99" s="59"/>
      <c r="DF99" s="5"/>
      <c r="DG99" s="16"/>
      <c r="DH99" s="59"/>
      <c r="DI99" s="5"/>
      <c r="DJ99" s="16"/>
      <c r="DK99" s="59"/>
      <c r="DL99" s="5"/>
      <c r="DM99" s="16"/>
      <c r="DN99" s="59"/>
      <c r="DO99" s="5"/>
      <c r="DP99" s="16"/>
      <c r="DQ99" s="59"/>
      <c r="DR99" s="5"/>
      <c r="DS99" s="16"/>
      <c r="DT99" s="59"/>
      <c r="DU99" s="5"/>
      <c r="DV99" s="16"/>
      <c r="DW99" s="59"/>
      <c r="DX99" s="5"/>
      <c r="DY99" s="16"/>
      <c r="DZ99" s="59"/>
      <c r="EA99" s="5"/>
      <c r="EB99" s="16"/>
      <c r="EC99" s="59"/>
      <c r="ED99" s="5"/>
      <c r="EE99" s="16"/>
      <c r="EF99" s="59"/>
      <c r="EG99" s="5"/>
      <c r="EH99" s="16"/>
      <c r="EI99" s="59"/>
      <c r="EJ99" s="5"/>
      <c r="EK99" s="16"/>
      <c r="EL99" s="59"/>
      <c r="EM99" s="5"/>
      <c r="EN99" s="16"/>
      <c r="EO99" s="59"/>
      <c r="EP99" s="13"/>
      <c r="EQ99" s="16"/>
      <c r="ER99" s="59"/>
      <c r="ES99" s="5"/>
      <c r="ET99" s="16"/>
      <c r="EU99" s="59"/>
      <c r="EV99" s="5"/>
      <c r="EW99" s="16"/>
      <c r="EX99" s="59"/>
      <c r="EY99" s="5"/>
      <c r="EZ99" s="16"/>
      <c r="FA99" s="59"/>
      <c r="FB99" s="5"/>
      <c r="FC99" s="16"/>
      <c r="FD99" s="59"/>
      <c r="FE99" s="5"/>
      <c r="FF99" s="16"/>
      <c r="FG99" s="59"/>
      <c r="FH99" s="5"/>
      <c r="FI99" s="16"/>
      <c r="FJ99" s="59"/>
      <c r="FK99" s="5"/>
      <c r="FL99" s="16"/>
      <c r="FM99" s="59"/>
      <c r="FN99" s="5"/>
      <c r="FO99" s="16"/>
      <c r="FP99" s="59"/>
      <c r="FQ99" s="5"/>
      <c r="FR99" s="16"/>
      <c r="FS99" s="59"/>
      <c r="FT99" s="5"/>
      <c r="FU99" s="16"/>
      <c r="FV99" s="59"/>
      <c r="FW99" s="13"/>
      <c r="FX99" s="16"/>
      <c r="FY99" s="59"/>
      <c r="FZ99" s="5"/>
      <c r="GA99" s="16"/>
      <c r="GB99" s="59"/>
      <c r="GC99" s="5"/>
      <c r="GD99" s="16"/>
      <c r="GE99" s="59"/>
      <c r="GF99" s="5"/>
      <c r="GG99" s="16"/>
      <c r="GH99" s="59"/>
      <c r="GI99" s="5"/>
      <c r="GJ99" s="16"/>
      <c r="GK99" s="59"/>
      <c r="GL99" s="5"/>
      <c r="GM99" s="16"/>
      <c r="GN99" s="59"/>
      <c r="GO99" s="5"/>
      <c r="GP99" s="16"/>
      <c r="GQ99" s="59"/>
      <c r="GR99" s="5"/>
      <c r="GS99" s="16"/>
      <c r="GT99" s="59"/>
      <c r="GU99" s="5"/>
      <c r="GV99" s="16"/>
      <c r="GW99" s="59"/>
      <c r="GX99" s="13"/>
      <c r="GY99" s="16"/>
      <c r="GZ99" s="76"/>
    </row>
    <row r="100" spans="1:208" ht="12" customHeight="1" x14ac:dyDescent="0.25">
      <c r="A100" s="4"/>
      <c r="B100" s="13"/>
      <c r="C100" s="16"/>
      <c r="D100" s="59"/>
      <c r="E100" s="5"/>
      <c r="F100" s="16"/>
      <c r="G100" s="59"/>
      <c r="H100" s="5"/>
      <c r="I100" s="16"/>
      <c r="J100" s="59"/>
      <c r="K100" s="5"/>
      <c r="L100" s="16"/>
      <c r="M100" s="59"/>
      <c r="N100" s="5"/>
      <c r="O100" s="16"/>
      <c r="P100" s="59"/>
      <c r="Q100" s="5"/>
      <c r="R100" s="16"/>
      <c r="S100" s="59"/>
      <c r="T100" s="5"/>
      <c r="U100" s="16"/>
      <c r="V100" s="59"/>
      <c r="W100" s="5"/>
      <c r="X100" s="16"/>
      <c r="Y100" s="59"/>
      <c r="Z100" s="5"/>
      <c r="AA100" s="16"/>
      <c r="AB100" s="59"/>
      <c r="AC100" s="5"/>
      <c r="AD100" s="16"/>
      <c r="AE100" s="59"/>
      <c r="AF100" s="5"/>
      <c r="AG100" s="16"/>
      <c r="AH100" s="59"/>
      <c r="AI100" s="5"/>
      <c r="AJ100" s="16"/>
      <c r="AK100" s="59"/>
      <c r="AL100" s="5"/>
      <c r="AM100" s="16"/>
      <c r="AN100" s="59"/>
      <c r="AO100" s="5"/>
      <c r="AP100" s="16"/>
      <c r="AQ100" s="59"/>
      <c r="AR100" s="5"/>
      <c r="AS100" s="16"/>
      <c r="AT100" s="59"/>
      <c r="AU100" s="5"/>
      <c r="AV100" s="16"/>
      <c r="AW100" s="59"/>
      <c r="AX100" s="5"/>
      <c r="AY100" s="16"/>
      <c r="AZ100" s="59"/>
      <c r="BA100" s="5"/>
      <c r="BB100" s="16"/>
      <c r="BC100" s="59"/>
      <c r="BD100" s="5"/>
      <c r="BE100" s="16"/>
      <c r="BF100" s="59"/>
      <c r="BG100" s="13"/>
      <c r="BH100" s="16"/>
      <c r="BI100" s="59"/>
      <c r="BJ100" s="5"/>
      <c r="BK100" s="16"/>
      <c r="BL100" s="59"/>
      <c r="BM100" s="5"/>
      <c r="BN100" s="16"/>
      <c r="BO100" s="59"/>
      <c r="BP100" s="5"/>
      <c r="BQ100" s="16"/>
      <c r="BR100" s="59"/>
      <c r="BS100" s="5"/>
      <c r="BT100" s="16"/>
      <c r="BU100" s="59"/>
      <c r="BV100" s="5"/>
      <c r="BW100" s="16"/>
      <c r="BX100" s="59"/>
      <c r="BY100" s="5"/>
      <c r="BZ100" s="16"/>
      <c r="CA100" s="59"/>
      <c r="CB100" s="5"/>
      <c r="CC100" s="16"/>
      <c r="CD100" s="59"/>
      <c r="CE100" s="5"/>
      <c r="CF100" s="16"/>
      <c r="CG100" s="59"/>
      <c r="CH100" s="5"/>
      <c r="CI100" s="16"/>
      <c r="CJ100" s="59"/>
      <c r="CK100" s="5"/>
      <c r="CL100" s="16"/>
      <c r="CM100" s="59"/>
      <c r="CN100" s="5"/>
      <c r="CO100" s="16"/>
      <c r="CP100" s="59"/>
      <c r="CQ100" s="5"/>
      <c r="CR100" s="16"/>
      <c r="CS100" s="59"/>
      <c r="CT100" s="5"/>
      <c r="CU100" s="16"/>
      <c r="CV100" s="59"/>
      <c r="CW100" s="13"/>
      <c r="CX100" s="16"/>
      <c r="CY100" s="59"/>
      <c r="CZ100" s="5"/>
      <c r="DA100" s="16"/>
      <c r="DB100" s="59"/>
      <c r="DC100" s="5"/>
      <c r="DD100" s="16"/>
      <c r="DE100" s="59"/>
      <c r="DF100" s="5"/>
      <c r="DG100" s="16"/>
      <c r="DH100" s="59"/>
      <c r="DI100" s="5"/>
      <c r="DJ100" s="16"/>
      <c r="DK100" s="59"/>
      <c r="DL100" s="5"/>
      <c r="DM100" s="16"/>
      <c r="DN100" s="59"/>
      <c r="DO100" s="5"/>
      <c r="DP100" s="16"/>
      <c r="DQ100" s="59"/>
      <c r="DR100" s="5"/>
      <c r="DS100" s="16"/>
      <c r="DT100" s="59"/>
      <c r="DU100" s="5"/>
      <c r="DV100" s="16"/>
      <c r="DW100" s="59"/>
      <c r="DX100" s="5"/>
      <c r="DY100" s="16"/>
      <c r="DZ100" s="59"/>
      <c r="EA100" s="5"/>
      <c r="EB100" s="16"/>
      <c r="EC100" s="59"/>
      <c r="ED100" s="5"/>
      <c r="EE100" s="16"/>
      <c r="EF100" s="59"/>
      <c r="EG100" s="5"/>
      <c r="EH100" s="16"/>
      <c r="EI100" s="59"/>
      <c r="EJ100" s="5"/>
      <c r="EK100" s="16"/>
      <c r="EL100" s="59"/>
      <c r="EM100" s="5"/>
      <c r="EN100" s="16"/>
      <c r="EO100" s="59"/>
      <c r="EP100" s="13"/>
      <c r="EQ100" s="16"/>
      <c r="ER100" s="59"/>
      <c r="ES100" s="5"/>
      <c r="ET100" s="16"/>
      <c r="EU100" s="59"/>
      <c r="EV100" s="5"/>
      <c r="EW100" s="16"/>
      <c r="EX100" s="59"/>
      <c r="EY100" s="5"/>
      <c r="EZ100" s="16"/>
      <c r="FA100" s="59"/>
      <c r="FB100" s="5"/>
      <c r="FC100" s="16"/>
      <c r="FD100" s="59"/>
      <c r="FE100" s="5"/>
      <c r="FF100" s="16"/>
      <c r="FG100" s="59"/>
      <c r="FH100" s="5"/>
      <c r="FI100" s="16"/>
      <c r="FJ100" s="59"/>
      <c r="FK100" s="5"/>
      <c r="FL100" s="16"/>
      <c r="FM100" s="59"/>
      <c r="FN100" s="5"/>
      <c r="FO100" s="16"/>
      <c r="FP100" s="59"/>
      <c r="FQ100" s="5"/>
      <c r="FR100" s="16"/>
      <c r="FS100" s="59"/>
      <c r="FT100" s="5"/>
      <c r="FU100" s="16"/>
      <c r="FV100" s="59"/>
      <c r="FW100" s="13"/>
      <c r="FX100" s="16"/>
      <c r="FY100" s="59"/>
      <c r="FZ100" s="5"/>
      <c r="GA100" s="16"/>
      <c r="GB100" s="59"/>
      <c r="GC100" s="5"/>
      <c r="GD100" s="16"/>
      <c r="GE100" s="59"/>
      <c r="GF100" s="5"/>
      <c r="GG100" s="16"/>
      <c r="GH100" s="59"/>
      <c r="GI100" s="5"/>
      <c r="GJ100" s="16"/>
      <c r="GK100" s="59"/>
      <c r="GL100" s="5"/>
      <c r="GM100" s="16"/>
      <c r="GN100" s="59"/>
      <c r="GO100" s="5"/>
      <c r="GP100" s="16"/>
      <c r="GQ100" s="59"/>
      <c r="GR100" s="5"/>
      <c r="GS100" s="16"/>
      <c r="GT100" s="59"/>
      <c r="GU100" s="5"/>
      <c r="GV100" s="16"/>
      <c r="GW100" s="59"/>
      <c r="GX100" s="13"/>
      <c r="GY100" s="16"/>
      <c r="GZ100" s="76"/>
    </row>
    <row r="101" spans="1:208" ht="12" customHeight="1" x14ac:dyDescent="0.25">
      <c r="A101" s="4"/>
      <c r="B101" s="13"/>
      <c r="C101" s="16"/>
      <c r="D101" s="59"/>
      <c r="E101" s="5"/>
      <c r="F101" s="16"/>
      <c r="G101" s="59"/>
      <c r="H101" s="5"/>
      <c r="I101" s="16"/>
      <c r="J101" s="59"/>
      <c r="K101" s="5"/>
      <c r="L101" s="16"/>
      <c r="M101" s="59"/>
      <c r="N101" s="5"/>
      <c r="O101" s="16"/>
      <c r="P101" s="59"/>
      <c r="Q101" s="5"/>
      <c r="R101" s="16"/>
      <c r="S101" s="59"/>
      <c r="T101" s="5"/>
      <c r="U101" s="16"/>
      <c r="V101" s="59"/>
      <c r="W101" s="5"/>
      <c r="X101" s="16"/>
      <c r="Y101" s="59"/>
      <c r="Z101" s="5"/>
      <c r="AA101" s="16"/>
      <c r="AB101" s="59"/>
      <c r="AC101" s="5"/>
      <c r="AD101" s="16"/>
      <c r="AE101" s="59"/>
      <c r="AF101" s="5"/>
      <c r="AG101" s="16"/>
      <c r="AH101" s="59"/>
      <c r="AI101" s="5"/>
      <c r="AJ101" s="16"/>
      <c r="AK101" s="59"/>
      <c r="AL101" s="5"/>
      <c r="AM101" s="16"/>
      <c r="AN101" s="59"/>
      <c r="AO101" s="5"/>
      <c r="AP101" s="16"/>
      <c r="AQ101" s="59"/>
      <c r="AR101" s="5"/>
      <c r="AS101" s="16"/>
      <c r="AT101" s="59"/>
      <c r="AU101" s="5"/>
      <c r="AV101" s="16"/>
      <c r="AW101" s="59"/>
      <c r="AX101" s="5"/>
      <c r="AY101" s="16"/>
      <c r="AZ101" s="59"/>
      <c r="BA101" s="5"/>
      <c r="BB101" s="16"/>
      <c r="BC101" s="59"/>
      <c r="BD101" s="5"/>
      <c r="BE101" s="16"/>
      <c r="BF101" s="59"/>
      <c r="BG101" s="13"/>
      <c r="BH101" s="16"/>
      <c r="BI101" s="59"/>
      <c r="BJ101" s="5"/>
      <c r="BK101" s="16"/>
      <c r="BL101" s="59"/>
      <c r="BM101" s="5"/>
      <c r="BN101" s="16"/>
      <c r="BO101" s="59"/>
      <c r="BP101" s="5"/>
      <c r="BQ101" s="16"/>
      <c r="BR101" s="59"/>
      <c r="BS101" s="5"/>
      <c r="BT101" s="16"/>
      <c r="BU101" s="59"/>
      <c r="BV101" s="5"/>
      <c r="BW101" s="16"/>
      <c r="BX101" s="59"/>
      <c r="BY101" s="5"/>
      <c r="BZ101" s="16"/>
      <c r="CA101" s="59"/>
      <c r="CB101" s="5"/>
      <c r="CC101" s="16"/>
      <c r="CD101" s="59"/>
      <c r="CE101" s="5"/>
      <c r="CF101" s="16"/>
      <c r="CG101" s="59"/>
      <c r="CH101" s="5"/>
      <c r="CI101" s="16"/>
      <c r="CJ101" s="59"/>
      <c r="CK101" s="5"/>
      <c r="CL101" s="16"/>
      <c r="CM101" s="59"/>
      <c r="CN101" s="5"/>
      <c r="CO101" s="16"/>
      <c r="CP101" s="59"/>
      <c r="CQ101" s="5"/>
      <c r="CR101" s="16"/>
      <c r="CS101" s="59"/>
      <c r="CT101" s="5"/>
      <c r="CU101" s="16"/>
      <c r="CV101" s="59"/>
      <c r="CW101" s="13"/>
      <c r="CX101" s="16"/>
      <c r="CY101" s="59"/>
      <c r="CZ101" s="5"/>
      <c r="DA101" s="16"/>
      <c r="DB101" s="59"/>
      <c r="DC101" s="5"/>
      <c r="DD101" s="16"/>
      <c r="DE101" s="59"/>
      <c r="DF101" s="5"/>
      <c r="DG101" s="16"/>
      <c r="DH101" s="59"/>
      <c r="DI101" s="5"/>
      <c r="DJ101" s="16"/>
      <c r="DK101" s="59"/>
      <c r="DL101" s="5"/>
      <c r="DM101" s="16"/>
      <c r="DN101" s="59"/>
      <c r="DO101" s="5"/>
      <c r="DP101" s="16"/>
      <c r="DQ101" s="59"/>
      <c r="DR101" s="5"/>
      <c r="DS101" s="16"/>
      <c r="DT101" s="59"/>
      <c r="DU101" s="5"/>
      <c r="DV101" s="16"/>
      <c r="DW101" s="59"/>
      <c r="DX101" s="5"/>
      <c r="DY101" s="16"/>
      <c r="DZ101" s="59"/>
      <c r="EA101" s="5"/>
      <c r="EB101" s="16"/>
      <c r="EC101" s="59"/>
      <c r="ED101" s="5"/>
      <c r="EE101" s="16"/>
      <c r="EF101" s="59"/>
      <c r="EG101" s="5"/>
      <c r="EH101" s="16"/>
      <c r="EI101" s="59"/>
      <c r="EJ101" s="5"/>
      <c r="EK101" s="16"/>
      <c r="EL101" s="59"/>
      <c r="EM101" s="5"/>
      <c r="EN101" s="16"/>
      <c r="EO101" s="59"/>
      <c r="EP101" s="13"/>
      <c r="EQ101" s="16"/>
      <c r="ER101" s="59"/>
      <c r="ES101" s="5"/>
      <c r="ET101" s="16"/>
      <c r="EU101" s="59"/>
      <c r="EV101" s="5"/>
      <c r="EW101" s="16"/>
      <c r="EX101" s="59"/>
      <c r="EY101" s="5"/>
      <c r="EZ101" s="16"/>
      <c r="FA101" s="59"/>
      <c r="FB101" s="5"/>
      <c r="FC101" s="16"/>
      <c r="FD101" s="59"/>
      <c r="FE101" s="5"/>
      <c r="FF101" s="16"/>
      <c r="FG101" s="59"/>
      <c r="FH101" s="5"/>
      <c r="FI101" s="16"/>
      <c r="FJ101" s="59"/>
      <c r="FK101" s="5"/>
      <c r="FL101" s="16"/>
      <c r="FM101" s="59"/>
      <c r="FN101" s="5"/>
      <c r="FO101" s="16"/>
      <c r="FP101" s="59"/>
      <c r="FQ101" s="5"/>
      <c r="FR101" s="16"/>
      <c r="FS101" s="59"/>
      <c r="FT101" s="5"/>
      <c r="FU101" s="16"/>
      <c r="FV101" s="59"/>
      <c r="FW101" s="13"/>
      <c r="FX101" s="16"/>
      <c r="FY101" s="59"/>
      <c r="FZ101" s="5"/>
      <c r="GA101" s="16"/>
      <c r="GB101" s="59"/>
      <c r="GC101" s="5"/>
      <c r="GD101" s="16"/>
      <c r="GE101" s="59"/>
      <c r="GF101" s="5"/>
      <c r="GG101" s="16"/>
      <c r="GH101" s="59"/>
      <c r="GI101" s="5"/>
      <c r="GJ101" s="16"/>
      <c r="GK101" s="59"/>
      <c r="GL101" s="5"/>
      <c r="GM101" s="16"/>
      <c r="GN101" s="59"/>
      <c r="GO101" s="5"/>
      <c r="GP101" s="16"/>
      <c r="GQ101" s="59"/>
      <c r="GR101" s="5"/>
      <c r="GS101" s="16"/>
      <c r="GT101" s="59"/>
      <c r="GU101" s="5"/>
      <c r="GV101" s="16"/>
      <c r="GW101" s="59"/>
      <c r="GX101" s="13"/>
      <c r="GY101" s="16"/>
      <c r="GZ101" s="76"/>
    </row>
    <row r="102" spans="1:208" ht="12" customHeight="1" x14ac:dyDescent="0.25">
      <c r="A102" s="4"/>
      <c r="B102" s="13"/>
      <c r="C102" s="16"/>
      <c r="D102" s="59"/>
      <c r="E102" s="5"/>
      <c r="F102" s="16"/>
      <c r="G102" s="59"/>
      <c r="H102" s="5"/>
      <c r="I102" s="16"/>
      <c r="J102" s="59"/>
      <c r="K102" s="5"/>
      <c r="L102" s="16"/>
      <c r="M102" s="59"/>
      <c r="N102" s="5"/>
      <c r="O102" s="16"/>
      <c r="P102" s="59"/>
      <c r="Q102" s="5"/>
      <c r="R102" s="16"/>
      <c r="S102" s="59"/>
      <c r="T102" s="5"/>
      <c r="U102" s="16"/>
      <c r="V102" s="59"/>
      <c r="W102" s="5"/>
      <c r="X102" s="16"/>
      <c r="Y102" s="59"/>
      <c r="Z102" s="5"/>
      <c r="AA102" s="16"/>
      <c r="AB102" s="59"/>
      <c r="AC102" s="5"/>
      <c r="AD102" s="16"/>
      <c r="AE102" s="59"/>
      <c r="AF102" s="5"/>
      <c r="AG102" s="16"/>
      <c r="AH102" s="59"/>
      <c r="AI102" s="5"/>
      <c r="AJ102" s="16"/>
      <c r="AK102" s="59"/>
      <c r="AL102" s="5"/>
      <c r="AM102" s="16"/>
      <c r="AN102" s="59"/>
      <c r="AO102" s="5"/>
      <c r="AP102" s="16"/>
      <c r="AQ102" s="59"/>
      <c r="AR102" s="5"/>
      <c r="AS102" s="16"/>
      <c r="AT102" s="59"/>
      <c r="AU102" s="5"/>
      <c r="AV102" s="16"/>
      <c r="AW102" s="59"/>
      <c r="AX102" s="5"/>
      <c r="AY102" s="16"/>
      <c r="AZ102" s="59"/>
      <c r="BA102" s="5"/>
      <c r="BB102" s="16"/>
      <c r="BC102" s="59"/>
      <c r="BD102" s="5"/>
      <c r="BE102" s="16"/>
      <c r="BF102" s="59"/>
      <c r="BG102" s="13"/>
      <c r="BH102" s="16"/>
      <c r="BI102" s="59"/>
      <c r="BJ102" s="5"/>
      <c r="BK102" s="16"/>
      <c r="BL102" s="59"/>
      <c r="BM102" s="5"/>
      <c r="BN102" s="16"/>
      <c r="BO102" s="59"/>
      <c r="BP102" s="5"/>
      <c r="BQ102" s="16"/>
      <c r="BR102" s="59"/>
      <c r="BS102" s="5"/>
      <c r="BT102" s="16"/>
      <c r="BU102" s="59"/>
      <c r="BV102" s="5"/>
      <c r="BW102" s="16"/>
      <c r="BX102" s="59"/>
      <c r="BY102" s="5"/>
      <c r="BZ102" s="16"/>
      <c r="CA102" s="59"/>
      <c r="CB102" s="5"/>
      <c r="CC102" s="16"/>
      <c r="CD102" s="59"/>
      <c r="CE102" s="5"/>
      <c r="CF102" s="16"/>
      <c r="CG102" s="59"/>
      <c r="CH102" s="5"/>
      <c r="CI102" s="16"/>
      <c r="CJ102" s="59"/>
      <c r="CK102" s="5"/>
      <c r="CL102" s="16"/>
      <c r="CM102" s="59"/>
      <c r="CN102" s="5"/>
      <c r="CO102" s="16"/>
      <c r="CP102" s="59"/>
      <c r="CQ102" s="5"/>
      <c r="CR102" s="16"/>
      <c r="CS102" s="59"/>
      <c r="CT102" s="5"/>
      <c r="CU102" s="16"/>
      <c r="CV102" s="59"/>
      <c r="CW102" s="13"/>
      <c r="CX102" s="16"/>
      <c r="CY102" s="59"/>
      <c r="CZ102" s="5"/>
      <c r="DA102" s="16"/>
      <c r="DB102" s="59"/>
      <c r="DC102" s="5"/>
      <c r="DD102" s="16"/>
      <c r="DE102" s="59"/>
      <c r="DF102" s="5"/>
      <c r="DG102" s="16"/>
      <c r="DH102" s="59"/>
      <c r="DI102" s="5"/>
      <c r="DJ102" s="16"/>
      <c r="DK102" s="59"/>
      <c r="DL102" s="5"/>
      <c r="DM102" s="16"/>
      <c r="DN102" s="59"/>
      <c r="DO102" s="5"/>
      <c r="DP102" s="16"/>
      <c r="DQ102" s="59"/>
      <c r="DR102" s="5"/>
      <c r="DS102" s="16"/>
      <c r="DT102" s="59"/>
      <c r="DU102" s="5"/>
      <c r="DV102" s="16"/>
      <c r="DW102" s="59"/>
      <c r="DX102" s="5"/>
      <c r="DY102" s="16"/>
      <c r="DZ102" s="59"/>
      <c r="EA102" s="5"/>
      <c r="EB102" s="16"/>
      <c r="EC102" s="59"/>
      <c r="ED102" s="5"/>
      <c r="EE102" s="16"/>
      <c r="EF102" s="59"/>
      <c r="EG102" s="5"/>
      <c r="EH102" s="16"/>
      <c r="EI102" s="59"/>
      <c r="EJ102" s="5"/>
      <c r="EK102" s="16"/>
      <c r="EL102" s="59"/>
      <c r="EM102" s="5"/>
      <c r="EN102" s="16"/>
      <c r="EO102" s="59"/>
      <c r="EP102" s="13"/>
      <c r="EQ102" s="16"/>
      <c r="ER102" s="59"/>
      <c r="ES102" s="5"/>
      <c r="ET102" s="16"/>
      <c r="EU102" s="59"/>
      <c r="EV102" s="5"/>
      <c r="EW102" s="16"/>
      <c r="EX102" s="59"/>
      <c r="EY102" s="5"/>
      <c r="EZ102" s="16"/>
      <c r="FA102" s="59"/>
      <c r="FB102" s="5"/>
      <c r="FC102" s="16"/>
      <c r="FD102" s="59"/>
      <c r="FE102" s="5"/>
      <c r="FF102" s="16"/>
      <c r="FG102" s="59"/>
      <c r="FH102" s="5"/>
      <c r="FI102" s="16"/>
      <c r="FJ102" s="59"/>
      <c r="FK102" s="5"/>
      <c r="FL102" s="16"/>
      <c r="FM102" s="59"/>
      <c r="FN102" s="5"/>
      <c r="FO102" s="16"/>
      <c r="FP102" s="59"/>
      <c r="FQ102" s="5"/>
      <c r="FR102" s="16"/>
      <c r="FS102" s="59"/>
      <c r="FT102" s="5"/>
      <c r="FU102" s="16"/>
      <c r="FV102" s="59"/>
      <c r="FW102" s="13"/>
      <c r="FX102" s="16"/>
      <c r="FY102" s="59"/>
      <c r="FZ102" s="5"/>
      <c r="GA102" s="16"/>
      <c r="GB102" s="59"/>
      <c r="GC102" s="5"/>
      <c r="GD102" s="16"/>
      <c r="GE102" s="59"/>
      <c r="GF102" s="5"/>
      <c r="GG102" s="16"/>
      <c r="GH102" s="59"/>
      <c r="GI102" s="5"/>
      <c r="GJ102" s="16"/>
      <c r="GK102" s="59"/>
      <c r="GL102" s="5"/>
      <c r="GM102" s="16"/>
      <c r="GN102" s="59"/>
      <c r="GO102" s="5"/>
      <c r="GP102" s="16"/>
      <c r="GQ102" s="59"/>
      <c r="GR102" s="5"/>
      <c r="GS102" s="16"/>
      <c r="GT102" s="59"/>
      <c r="GU102" s="5"/>
      <c r="GV102" s="16"/>
      <c r="GW102" s="59"/>
      <c r="GX102" s="13"/>
      <c r="GY102" s="16"/>
      <c r="GZ102" s="76"/>
    </row>
    <row r="103" spans="1:208" ht="12" customHeight="1" x14ac:dyDescent="0.25">
      <c r="A103" s="4"/>
      <c r="B103" s="13"/>
      <c r="C103" s="16"/>
      <c r="D103" s="59"/>
      <c r="E103" s="5"/>
      <c r="F103" s="16"/>
      <c r="G103" s="59"/>
      <c r="H103" s="5"/>
      <c r="I103" s="16"/>
      <c r="J103" s="59"/>
      <c r="K103" s="5"/>
      <c r="L103" s="16"/>
      <c r="M103" s="59"/>
      <c r="N103" s="5"/>
      <c r="O103" s="16"/>
      <c r="P103" s="59"/>
      <c r="Q103" s="5"/>
      <c r="R103" s="16"/>
      <c r="S103" s="59"/>
      <c r="T103" s="5"/>
      <c r="U103" s="16"/>
      <c r="V103" s="59"/>
      <c r="W103" s="5"/>
      <c r="X103" s="16"/>
      <c r="Y103" s="59"/>
      <c r="Z103" s="5"/>
      <c r="AA103" s="16"/>
      <c r="AB103" s="59"/>
      <c r="AC103" s="5"/>
      <c r="AD103" s="16"/>
      <c r="AE103" s="59"/>
      <c r="AF103" s="5"/>
      <c r="AG103" s="16"/>
      <c r="AH103" s="59"/>
      <c r="AI103" s="5"/>
      <c r="AJ103" s="16"/>
      <c r="AK103" s="59"/>
      <c r="AL103" s="5"/>
      <c r="AM103" s="16"/>
      <c r="AN103" s="59"/>
      <c r="AO103" s="5"/>
      <c r="AP103" s="16"/>
      <c r="AQ103" s="59"/>
      <c r="AR103" s="5"/>
      <c r="AS103" s="16"/>
      <c r="AT103" s="59"/>
      <c r="AU103" s="5"/>
      <c r="AV103" s="16"/>
      <c r="AW103" s="59"/>
      <c r="AX103" s="5"/>
      <c r="AY103" s="16"/>
      <c r="AZ103" s="59"/>
      <c r="BA103" s="5"/>
      <c r="BB103" s="16"/>
      <c r="BC103" s="59"/>
      <c r="BD103" s="5"/>
      <c r="BE103" s="16"/>
      <c r="BF103" s="59"/>
      <c r="BG103" s="13"/>
      <c r="BH103" s="16"/>
      <c r="BI103" s="59"/>
      <c r="BJ103" s="5"/>
      <c r="BK103" s="16"/>
      <c r="BL103" s="59"/>
      <c r="BM103" s="5"/>
      <c r="BN103" s="16"/>
      <c r="BO103" s="59"/>
      <c r="BP103" s="5"/>
      <c r="BQ103" s="16"/>
      <c r="BR103" s="59"/>
      <c r="BS103" s="5"/>
      <c r="BT103" s="16"/>
      <c r="BU103" s="59"/>
      <c r="BV103" s="5"/>
      <c r="BW103" s="16"/>
      <c r="BX103" s="59"/>
      <c r="BY103" s="5"/>
      <c r="BZ103" s="16"/>
      <c r="CA103" s="59"/>
      <c r="CB103" s="5"/>
      <c r="CC103" s="16"/>
      <c r="CD103" s="59"/>
      <c r="CE103" s="5"/>
      <c r="CF103" s="16"/>
      <c r="CG103" s="59"/>
      <c r="CH103" s="5"/>
      <c r="CI103" s="16"/>
      <c r="CJ103" s="59"/>
      <c r="CK103" s="5"/>
      <c r="CL103" s="16"/>
      <c r="CM103" s="59"/>
      <c r="CN103" s="5"/>
      <c r="CO103" s="16"/>
      <c r="CP103" s="59"/>
      <c r="CQ103" s="5"/>
      <c r="CR103" s="16"/>
      <c r="CS103" s="59"/>
      <c r="CT103" s="5"/>
      <c r="CU103" s="16"/>
      <c r="CV103" s="59"/>
      <c r="CW103" s="13"/>
      <c r="CX103" s="16"/>
      <c r="CY103" s="59"/>
      <c r="CZ103" s="5"/>
      <c r="DA103" s="16"/>
      <c r="DB103" s="59"/>
      <c r="DC103" s="5"/>
      <c r="DD103" s="16"/>
      <c r="DE103" s="59"/>
      <c r="DF103" s="5"/>
      <c r="DG103" s="16"/>
      <c r="DH103" s="59"/>
      <c r="DI103" s="5"/>
      <c r="DJ103" s="16"/>
      <c r="DK103" s="59"/>
      <c r="DL103" s="5"/>
      <c r="DM103" s="16"/>
      <c r="DN103" s="59"/>
      <c r="DO103" s="5"/>
      <c r="DP103" s="16"/>
      <c r="DQ103" s="59"/>
      <c r="DR103" s="5"/>
      <c r="DS103" s="16"/>
      <c r="DT103" s="59"/>
      <c r="DU103" s="5"/>
      <c r="DV103" s="16"/>
      <c r="DW103" s="59"/>
      <c r="DX103" s="5"/>
      <c r="DY103" s="16"/>
      <c r="DZ103" s="59"/>
      <c r="EA103" s="5"/>
      <c r="EB103" s="16"/>
      <c r="EC103" s="59"/>
      <c r="ED103" s="5"/>
      <c r="EE103" s="16"/>
      <c r="EF103" s="59"/>
      <c r="EG103" s="5"/>
      <c r="EH103" s="16"/>
      <c r="EI103" s="59"/>
      <c r="EJ103" s="5"/>
      <c r="EK103" s="16"/>
      <c r="EL103" s="59"/>
      <c r="EM103" s="5"/>
      <c r="EN103" s="16"/>
      <c r="EO103" s="59"/>
      <c r="EP103" s="13"/>
      <c r="EQ103" s="16"/>
      <c r="ER103" s="59"/>
      <c r="ES103" s="5"/>
      <c r="ET103" s="16"/>
      <c r="EU103" s="59"/>
      <c r="EV103" s="5"/>
      <c r="EW103" s="16"/>
      <c r="EX103" s="59"/>
      <c r="EY103" s="5"/>
      <c r="EZ103" s="16"/>
      <c r="FA103" s="59"/>
      <c r="FB103" s="5"/>
      <c r="FC103" s="16"/>
      <c r="FD103" s="59"/>
      <c r="FE103" s="5"/>
      <c r="FF103" s="16"/>
      <c r="FG103" s="59"/>
      <c r="FH103" s="5"/>
      <c r="FI103" s="16"/>
      <c r="FJ103" s="59"/>
      <c r="FK103" s="5"/>
      <c r="FL103" s="16"/>
      <c r="FM103" s="59"/>
      <c r="FN103" s="5"/>
      <c r="FO103" s="16"/>
      <c r="FP103" s="59"/>
      <c r="FQ103" s="5"/>
      <c r="FR103" s="16"/>
      <c r="FS103" s="59"/>
      <c r="FT103" s="5"/>
      <c r="FU103" s="16"/>
      <c r="FV103" s="59"/>
      <c r="FW103" s="13"/>
      <c r="FX103" s="16"/>
      <c r="FY103" s="59"/>
      <c r="FZ103" s="5"/>
      <c r="GA103" s="16"/>
      <c r="GB103" s="59"/>
      <c r="GC103" s="5"/>
      <c r="GD103" s="16"/>
      <c r="GE103" s="59"/>
      <c r="GF103" s="5"/>
      <c r="GG103" s="16"/>
      <c r="GH103" s="59"/>
      <c r="GI103" s="5"/>
      <c r="GJ103" s="16"/>
      <c r="GK103" s="59"/>
      <c r="GL103" s="5"/>
      <c r="GM103" s="16"/>
      <c r="GN103" s="59"/>
      <c r="GO103" s="5"/>
      <c r="GP103" s="16"/>
      <c r="GQ103" s="59"/>
      <c r="GR103" s="5"/>
      <c r="GS103" s="16"/>
      <c r="GT103" s="59"/>
      <c r="GU103" s="5"/>
      <c r="GV103" s="16"/>
      <c r="GW103" s="59"/>
      <c r="GX103" s="13"/>
      <c r="GY103" s="16"/>
      <c r="GZ103" s="76"/>
    </row>
    <row r="104" spans="1:208" ht="12" customHeight="1" x14ac:dyDescent="0.25">
      <c r="A104" s="4"/>
      <c r="B104" s="13"/>
      <c r="C104" s="16"/>
      <c r="D104" s="59"/>
      <c r="E104" s="5"/>
      <c r="F104" s="16"/>
      <c r="G104" s="59"/>
      <c r="H104" s="5"/>
      <c r="I104" s="16"/>
      <c r="J104" s="59"/>
      <c r="K104" s="5"/>
      <c r="L104" s="16"/>
      <c r="M104" s="59"/>
      <c r="N104" s="5"/>
      <c r="O104" s="16"/>
      <c r="P104" s="59"/>
      <c r="Q104" s="5"/>
      <c r="R104" s="16"/>
      <c r="S104" s="59"/>
      <c r="T104" s="5"/>
      <c r="U104" s="16"/>
      <c r="V104" s="59"/>
      <c r="W104" s="5"/>
      <c r="X104" s="16"/>
      <c r="Y104" s="59"/>
      <c r="Z104" s="5"/>
      <c r="AA104" s="16"/>
      <c r="AB104" s="59"/>
      <c r="AC104" s="5"/>
      <c r="AD104" s="16"/>
      <c r="AE104" s="59"/>
      <c r="AF104" s="5"/>
      <c r="AG104" s="16"/>
      <c r="AH104" s="59"/>
      <c r="AI104" s="5"/>
      <c r="AJ104" s="16"/>
      <c r="AK104" s="59"/>
      <c r="AL104" s="5"/>
      <c r="AM104" s="16"/>
      <c r="AN104" s="59"/>
      <c r="AO104" s="5"/>
      <c r="AP104" s="16"/>
      <c r="AQ104" s="59"/>
      <c r="AR104" s="5"/>
      <c r="AS104" s="16"/>
      <c r="AT104" s="59"/>
      <c r="AU104" s="5"/>
      <c r="AV104" s="16"/>
      <c r="AW104" s="59"/>
      <c r="AX104" s="5"/>
      <c r="AY104" s="16"/>
      <c r="AZ104" s="59"/>
      <c r="BA104" s="5"/>
      <c r="BB104" s="16"/>
      <c r="BC104" s="59"/>
      <c r="BD104" s="5"/>
      <c r="BE104" s="16"/>
      <c r="BF104" s="59"/>
      <c r="BG104" s="13"/>
      <c r="BH104" s="16"/>
      <c r="BI104" s="59"/>
      <c r="BJ104" s="5"/>
      <c r="BK104" s="16"/>
      <c r="BL104" s="59"/>
      <c r="BM104" s="5"/>
      <c r="BN104" s="16"/>
      <c r="BO104" s="59"/>
      <c r="BP104" s="5"/>
      <c r="BQ104" s="16"/>
      <c r="BR104" s="59"/>
      <c r="BS104" s="5"/>
      <c r="BT104" s="16"/>
      <c r="BU104" s="59"/>
      <c r="BV104" s="5"/>
      <c r="BW104" s="16"/>
      <c r="BX104" s="59"/>
      <c r="BY104" s="5"/>
      <c r="BZ104" s="16"/>
      <c r="CA104" s="59"/>
      <c r="CB104" s="5"/>
      <c r="CC104" s="16"/>
      <c r="CD104" s="59"/>
      <c r="CE104" s="5"/>
      <c r="CF104" s="16"/>
      <c r="CG104" s="59"/>
      <c r="CH104" s="5"/>
      <c r="CI104" s="16"/>
      <c r="CJ104" s="59"/>
      <c r="CK104" s="5"/>
      <c r="CL104" s="16"/>
      <c r="CM104" s="59"/>
      <c r="CN104" s="5"/>
      <c r="CO104" s="16"/>
      <c r="CP104" s="59"/>
      <c r="CQ104" s="5"/>
      <c r="CR104" s="16"/>
      <c r="CS104" s="59"/>
      <c r="CT104" s="5"/>
      <c r="CU104" s="16"/>
      <c r="CV104" s="59"/>
      <c r="CW104" s="13"/>
      <c r="CX104" s="16"/>
      <c r="CY104" s="59"/>
      <c r="CZ104" s="5"/>
      <c r="DA104" s="16"/>
      <c r="DB104" s="59"/>
      <c r="DC104" s="5"/>
      <c r="DD104" s="16"/>
      <c r="DE104" s="59"/>
      <c r="DF104" s="5"/>
      <c r="DG104" s="16"/>
      <c r="DH104" s="59"/>
      <c r="DI104" s="5"/>
      <c r="DJ104" s="16"/>
      <c r="DK104" s="59"/>
      <c r="DL104" s="5"/>
      <c r="DM104" s="16"/>
      <c r="DN104" s="59"/>
      <c r="DO104" s="5"/>
      <c r="DP104" s="16"/>
      <c r="DQ104" s="59"/>
      <c r="DR104" s="5"/>
      <c r="DS104" s="16"/>
      <c r="DT104" s="59"/>
      <c r="DU104" s="5"/>
      <c r="DV104" s="16"/>
      <c r="DW104" s="59"/>
      <c r="DX104" s="5"/>
      <c r="DY104" s="16"/>
      <c r="DZ104" s="59"/>
      <c r="EA104" s="5"/>
      <c r="EB104" s="16"/>
      <c r="EC104" s="59"/>
      <c r="ED104" s="5"/>
      <c r="EE104" s="16"/>
      <c r="EF104" s="59"/>
      <c r="EG104" s="5"/>
      <c r="EH104" s="16"/>
      <c r="EI104" s="59"/>
      <c r="EJ104" s="5"/>
      <c r="EK104" s="16"/>
      <c r="EL104" s="59"/>
      <c r="EM104" s="5"/>
      <c r="EN104" s="16"/>
      <c r="EO104" s="59"/>
      <c r="EP104" s="13"/>
      <c r="EQ104" s="16"/>
      <c r="ER104" s="59"/>
      <c r="ES104" s="5"/>
      <c r="ET104" s="16"/>
      <c r="EU104" s="59"/>
      <c r="EV104" s="5"/>
      <c r="EW104" s="16"/>
      <c r="EX104" s="59"/>
      <c r="EY104" s="5"/>
      <c r="EZ104" s="16"/>
      <c r="FA104" s="59"/>
      <c r="FB104" s="5"/>
      <c r="FC104" s="16"/>
      <c r="FD104" s="59"/>
      <c r="FE104" s="5"/>
      <c r="FF104" s="16"/>
      <c r="FG104" s="59"/>
      <c r="FH104" s="5"/>
      <c r="FI104" s="16"/>
      <c r="FJ104" s="59"/>
      <c r="FK104" s="5"/>
      <c r="FL104" s="16"/>
      <c r="FM104" s="59"/>
      <c r="FN104" s="5"/>
      <c r="FO104" s="16"/>
      <c r="FP104" s="59"/>
      <c r="FQ104" s="5"/>
      <c r="FR104" s="16"/>
      <c r="FS104" s="59"/>
      <c r="FT104" s="5"/>
      <c r="FU104" s="16"/>
      <c r="FV104" s="59"/>
      <c r="FW104" s="13"/>
      <c r="FX104" s="16"/>
      <c r="FY104" s="59"/>
      <c r="FZ104" s="5"/>
      <c r="GA104" s="16"/>
      <c r="GB104" s="59"/>
      <c r="GC104" s="5"/>
      <c r="GD104" s="16"/>
      <c r="GE104" s="59"/>
      <c r="GF104" s="5"/>
      <c r="GG104" s="16"/>
      <c r="GH104" s="59"/>
      <c r="GI104" s="5"/>
      <c r="GJ104" s="16"/>
      <c r="GK104" s="59"/>
      <c r="GL104" s="5"/>
      <c r="GM104" s="16"/>
      <c r="GN104" s="59"/>
      <c r="GO104" s="5"/>
      <c r="GP104" s="16"/>
      <c r="GQ104" s="59"/>
      <c r="GR104" s="5"/>
      <c r="GS104" s="16"/>
      <c r="GT104" s="59"/>
      <c r="GU104" s="5"/>
      <c r="GV104" s="16"/>
      <c r="GW104" s="59"/>
      <c r="GX104" s="13"/>
      <c r="GY104" s="16"/>
      <c r="GZ104" s="76"/>
    </row>
    <row r="105" spans="1:208" ht="12" customHeight="1" x14ac:dyDescent="0.25">
      <c r="A105" s="4"/>
      <c r="B105" s="13"/>
      <c r="C105" s="16"/>
      <c r="D105" s="59"/>
      <c r="E105" s="5"/>
      <c r="F105" s="16"/>
      <c r="G105" s="59"/>
      <c r="H105" s="5"/>
      <c r="I105" s="16"/>
      <c r="J105" s="59"/>
      <c r="K105" s="5"/>
      <c r="L105" s="16"/>
      <c r="M105" s="59"/>
      <c r="N105" s="5"/>
      <c r="O105" s="16"/>
      <c r="P105" s="59"/>
      <c r="Q105" s="5"/>
      <c r="R105" s="16"/>
      <c r="S105" s="59"/>
      <c r="T105" s="5"/>
      <c r="U105" s="16"/>
      <c r="V105" s="59"/>
      <c r="W105" s="5"/>
      <c r="X105" s="16"/>
      <c r="Y105" s="59"/>
      <c r="Z105" s="5"/>
      <c r="AA105" s="16"/>
      <c r="AB105" s="59"/>
      <c r="AC105" s="5"/>
      <c r="AD105" s="16"/>
      <c r="AE105" s="59"/>
      <c r="AF105" s="5"/>
      <c r="AG105" s="16"/>
      <c r="AH105" s="59"/>
      <c r="AI105" s="5"/>
      <c r="AJ105" s="16"/>
      <c r="AK105" s="59"/>
      <c r="AL105" s="5"/>
      <c r="AM105" s="16"/>
      <c r="AN105" s="59"/>
      <c r="AO105" s="5"/>
      <c r="AP105" s="16"/>
      <c r="AQ105" s="59"/>
      <c r="AR105" s="5"/>
      <c r="AS105" s="16"/>
      <c r="AT105" s="59"/>
      <c r="AU105" s="5"/>
      <c r="AV105" s="16"/>
      <c r="AW105" s="59"/>
      <c r="AX105" s="5"/>
      <c r="AY105" s="16"/>
      <c r="AZ105" s="59"/>
      <c r="BA105" s="5"/>
      <c r="BB105" s="16"/>
      <c r="BC105" s="59"/>
      <c r="BD105" s="5"/>
      <c r="BE105" s="16"/>
      <c r="BF105" s="59"/>
      <c r="BG105" s="13"/>
      <c r="BH105" s="16"/>
      <c r="BI105" s="59"/>
      <c r="BJ105" s="5"/>
      <c r="BK105" s="16"/>
      <c r="BL105" s="59"/>
      <c r="BM105" s="5"/>
      <c r="BN105" s="16"/>
      <c r="BO105" s="59"/>
      <c r="BP105" s="5"/>
      <c r="BQ105" s="16"/>
      <c r="BR105" s="59"/>
      <c r="BS105" s="5"/>
      <c r="BT105" s="16"/>
      <c r="BU105" s="59"/>
      <c r="BV105" s="5"/>
      <c r="BW105" s="16"/>
      <c r="BX105" s="59"/>
      <c r="BY105" s="5"/>
      <c r="BZ105" s="16"/>
      <c r="CA105" s="59"/>
      <c r="CB105" s="5"/>
      <c r="CC105" s="16"/>
      <c r="CD105" s="59"/>
      <c r="CE105" s="5"/>
      <c r="CF105" s="16"/>
      <c r="CG105" s="59"/>
      <c r="CH105" s="5"/>
      <c r="CI105" s="16"/>
      <c r="CJ105" s="59"/>
      <c r="CK105" s="5"/>
      <c r="CL105" s="16"/>
      <c r="CM105" s="59"/>
      <c r="CN105" s="5"/>
      <c r="CO105" s="16"/>
      <c r="CP105" s="59"/>
      <c r="CQ105" s="5"/>
      <c r="CR105" s="16"/>
      <c r="CS105" s="59"/>
      <c r="CT105" s="5"/>
      <c r="CU105" s="16"/>
      <c r="CV105" s="59"/>
      <c r="CW105" s="13"/>
      <c r="CX105" s="16"/>
      <c r="CY105" s="59"/>
      <c r="CZ105" s="5"/>
      <c r="DA105" s="16"/>
      <c r="DB105" s="59"/>
      <c r="DC105" s="5"/>
      <c r="DD105" s="16"/>
      <c r="DE105" s="59"/>
      <c r="DF105" s="5"/>
      <c r="DG105" s="16"/>
      <c r="DH105" s="59"/>
      <c r="DI105" s="5"/>
      <c r="DJ105" s="16"/>
      <c r="DK105" s="59"/>
      <c r="DL105" s="5"/>
      <c r="DM105" s="16"/>
      <c r="DN105" s="59"/>
      <c r="DO105" s="5"/>
      <c r="DP105" s="16"/>
      <c r="DQ105" s="59"/>
      <c r="DR105" s="5"/>
      <c r="DS105" s="16"/>
      <c r="DT105" s="59"/>
      <c r="DU105" s="5"/>
      <c r="DV105" s="16"/>
      <c r="DW105" s="59"/>
      <c r="DX105" s="5"/>
      <c r="DY105" s="16"/>
      <c r="DZ105" s="59"/>
      <c r="EA105" s="5"/>
      <c r="EB105" s="16"/>
      <c r="EC105" s="59"/>
      <c r="ED105" s="5"/>
      <c r="EE105" s="16"/>
      <c r="EF105" s="59"/>
      <c r="EG105" s="5"/>
      <c r="EH105" s="16"/>
      <c r="EI105" s="59"/>
      <c r="EJ105" s="5"/>
      <c r="EK105" s="16"/>
      <c r="EL105" s="59"/>
      <c r="EM105" s="5"/>
      <c r="EN105" s="16"/>
      <c r="EO105" s="59"/>
      <c r="EP105" s="13"/>
      <c r="EQ105" s="16"/>
      <c r="ER105" s="59"/>
      <c r="ES105" s="5"/>
      <c r="ET105" s="16"/>
      <c r="EU105" s="59"/>
      <c r="EV105" s="5"/>
      <c r="EW105" s="16"/>
      <c r="EX105" s="59"/>
      <c r="EY105" s="5"/>
      <c r="EZ105" s="16"/>
      <c r="FA105" s="59"/>
      <c r="FB105" s="5"/>
      <c r="FC105" s="16"/>
      <c r="FD105" s="59"/>
      <c r="FE105" s="5"/>
      <c r="FF105" s="16"/>
      <c r="FG105" s="59"/>
      <c r="FH105" s="5"/>
      <c r="FI105" s="16"/>
      <c r="FJ105" s="59"/>
      <c r="FK105" s="5"/>
      <c r="FL105" s="16"/>
      <c r="FM105" s="59"/>
      <c r="FN105" s="5"/>
      <c r="FO105" s="16"/>
      <c r="FP105" s="59"/>
      <c r="FQ105" s="5"/>
      <c r="FR105" s="16"/>
      <c r="FS105" s="59"/>
      <c r="FT105" s="5"/>
      <c r="FU105" s="16"/>
      <c r="FV105" s="59"/>
      <c r="FW105" s="13"/>
      <c r="FX105" s="16"/>
      <c r="FY105" s="59"/>
      <c r="FZ105" s="5"/>
      <c r="GA105" s="16"/>
      <c r="GB105" s="59"/>
      <c r="GC105" s="5"/>
      <c r="GD105" s="16"/>
      <c r="GE105" s="59"/>
      <c r="GF105" s="5"/>
      <c r="GG105" s="16"/>
      <c r="GH105" s="59"/>
      <c r="GI105" s="5"/>
      <c r="GJ105" s="16"/>
      <c r="GK105" s="59"/>
      <c r="GL105" s="5"/>
      <c r="GM105" s="16"/>
      <c r="GN105" s="59"/>
      <c r="GO105" s="5"/>
      <c r="GP105" s="16"/>
      <c r="GQ105" s="59"/>
      <c r="GR105" s="5"/>
      <c r="GS105" s="16"/>
      <c r="GT105" s="59"/>
      <c r="GU105" s="5"/>
      <c r="GV105" s="16"/>
      <c r="GW105" s="59"/>
      <c r="GX105" s="13"/>
      <c r="GY105" s="16"/>
      <c r="GZ105" s="76"/>
    </row>
    <row r="106" spans="1:208" ht="12" customHeight="1" x14ac:dyDescent="0.25">
      <c r="A106" s="4"/>
      <c r="B106" s="13"/>
      <c r="C106" s="16"/>
      <c r="D106" s="59"/>
      <c r="E106" s="5"/>
      <c r="F106" s="16"/>
      <c r="G106" s="59"/>
      <c r="H106" s="5"/>
      <c r="I106" s="16"/>
      <c r="J106" s="59"/>
      <c r="K106" s="5"/>
      <c r="L106" s="16"/>
      <c r="M106" s="59"/>
      <c r="N106" s="5"/>
      <c r="O106" s="16"/>
      <c r="P106" s="59"/>
      <c r="Q106" s="5"/>
      <c r="R106" s="16"/>
      <c r="S106" s="59"/>
      <c r="T106" s="5"/>
      <c r="U106" s="16"/>
      <c r="V106" s="59"/>
      <c r="W106" s="5"/>
      <c r="X106" s="16"/>
      <c r="Y106" s="59"/>
      <c r="Z106" s="5"/>
      <c r="AA106" s="16"/>
      <c r="AB106" s="59"/>
      <c r="AC106" s="5"/>
      <c r="AD106" s="16"/>
      <c r="AE106" s="59"/>
      <c r="AF106" s="5"/>
      <c r="AG106" s="16"/>
      <c r="AH106" s="59"/>
      <c r="AI106" s="5"/>
      <c r="AJ106" s="16"/>
      <c r="AK106" s="59"/>
      <c r="AL106" s="5"/>
      <c r="AM106" s="16"/>
      <c r="AN106" s="59"/>
      <c r="AO106" s="5"/>
      <c r="AP106" s="16"/>
      <c r="AQ106" s="59"/>
      <c r="AR106" s="5"/>
      <c r="AS106" s="16"/>
      <c r="AT106" s="59"/>
      <c r="AU106" s="5"/>
      <c r="AV106" s="16"/>
      <c r="AW106" s="59"/>
      <c r="AX106" s="5"/>
      <c r="AY106" s="16"/>
      <c r="AZ106" s="59"/>
      <c r="BA106" s="5"/>
      <c r="BB106" s="16"/>
      <c r="BC106" s="59"/>
      <c r="BD106" s="5"/>
      <c r="BE106" s="16"/>
      <c r="BF106" s="59"/>
      <c r="BG106" s="13"/>
      <c r="BH106" s="16"/>
      <c r="BI106" s="59"/>
      <c r="BJ106" s="5"/>
      <c r="BK106" s="16"/>
      <c r="BL106" s="59"/>
      <c r="BM106" s="5"/>
      <c r="BN106" s="16"/>
      <c r="BO106" s="59"/>
      <c r="BP106" s="5"/>
      <c r="BQ106" s="16"/>
      <c r="BR106" s="59"/>
      <c r="BS106" s="5"/>
      <c r="BT106" s="16"/>
      <c r="BU106" s="59"/>
      <c r="BV106" s="5"/>
      <c r="BW106" s="16"/>
      <c r="BX106" s="59"/>
      <c r="BY106" s="5"/>
      <c r="BZ106" s="16"/>
      <c r="CA106" s="59"/>
      <c r="CB106" s="5"/>
      <c r="CC106" s="16"/>
      <c r="CD106" s="59"/>
      <c r="CE106" s="5"/>
      <c r="CF106" s="16"/>
      <c r="CG106" s="59"/>
      <c r="CH106" s="5"/>
      <c r="CI106" s="16"/>
      <c r="CJ106" s="59"/>
      <c r="CK106" s="5"/>
      <c r="CL106" s="16"/>
      <c r="CM106" s="59"/>
      <c r="CN106" s="5"/>
      <c r="CO106" s="16"/>
      <c r="CP106" s="59"/>
      <c r="CQ106" s="5"/>
      <c r="CR106" s="16"/>
      <c r="CS106" s="59"/>
      <c r="CT106" s="5"/>
      <c r="CU106" s="16"/>
      <c r="CV106" s="59"/>
      <c r="CW106" s="13"/>
      <c r="CX106" s="16"/>
      <c r="CY106" s="59"/>
      <c r="CZ106" s="5"/>
      <c r="DA106" s="16"/>
      <c r="DB106" s="59"/>
      <c r="DC106" s="5"/>
      <c r="DD106" s="16"/>
      <c r="DE106" s="59"/>
      <c r="DF106" s="5"/>
      <c r="DG106" s="16"/>
      <c r="DH106" s="59"/>
      <c r="DI106" s="5"/>
      <c r="DJ106" s="16"/>
      <c r="DK106" s="59"/>
      <c r="DL106" s="5"/>
      <c r="DM106" s="16"/>
      <c r="DN106" s="59"/>
      <c r="DO106" s="5"/>
      <c r="DP106" s="16"/>
      <c r="DQ106" s="59"/>
      <c r="DR106" s="5"/>
      <c r="DS106" s="16"/>
      <c r="DT106" s="59"/>
      <c r="DU106" s="5"/>
      <c r="DV106" s="16"/>
      <c r="DW106" s="59"/>
      <c r="DX106" s="5"/>
      <c r="DY106" s="16"/>
      <c r="DZ106" s="59"/>
      <c r="EA106" s="5"/>
      <c r="EB106" s="16"/>
      <c r="EC106" s="59"/>
      <c r="ED106" s="5"/>
      <c r="EE106" s="16"/>
      <c r="EF106" s="59"/>
      <c r="EG106" s="5"/>
      <c r="EH106" s="16"/>
      <c r="EI106" s="59"/>
      <c r="EJ106" s="5"/>
      <c r="EK106" s="16"/>
      <c r="EL106" s="59"/>
      <c r="EM106" s="5"/>
      <c r="EN106" s="16"/>
      <c r="EO106" s="59"/>
      <c r="EP106" s="13"/>
      <c r="EQ106" s="16"/>
      <c r="ER106" s="59"/>
      <c r="ES106" s="5"/>
      <c r="ET106" s="16"/>
      <c r="EU106" s="59"/>
      <c r="EV106" s="5"/>
      <c r="EW106" s="16"/>
      <c r="EX106" s="59"/>
      <c r="EY106" s="5"/>
      <c r="EZ106" s="16"/>
      <c r="FA106" s="59"/>
      <c r="FB106" s="5"/>
      <c r="FC106" s="16"/>
      <c r="FD106" s="59"/>
      <c r="FE106" s="5"/>
      <c r="FF106" s="16"/>
      <c r="FG106" s="59"/>
      <c r="FH106" s="5"/>
      <c r="FI106" s="16"/>
      <c r="FJ106" s="59"/>
      <c r="FK106" s="5"/>
      <c r="FL106" s="16"/>
      <c r="FM106" s="59"/>
      <c r="FN106" s="5"/>
      <c r="FO106" s="16"/>
      <c r="FP106" s="59"/>
      <c r="FQ106" s="5"/>
      <c r="FR106" s="16"/>
      <c r="FS106" s="59"/>
      <c r="FT106" s="5"/>
      <c r="FU106" s="16"/>
      <c r="FV106" s="59"/>
      <c r="FW106" s="13"/>
      <c r="FX106" s="16"/>
      <c r="FY106" s="59"/>
      <c r="FZ106" s="5"/>
      <c r="GA106" s="16"/>
      <c r="GB106" s="59"/>
      <c r="GC106" s="5"/>
      <c r="GD106" s="16"/>
      <c r="GE106" s="59"/>
      <c r="GF106" s="5"/>
      <c r="GG106" s="16"/>
      <c r="GH106" s="59"/>
      <c r="GI106" s="5"/>
      <c r="GJ106" s="16"/>
      <c r="GK106" s="59"/>
      <c r="GL106" s="5"/>
      <c r="GM106" s="16"/>
      <c r="GN106" s="59"/>
      <c r="GO106" s="5"/>
      <c r="GP106" s="16"/>
      <c r="GQ106" s="59"/>
      <c r="GR106" s="5"/>
      <c r="GS106" s="16"/>
      <c r="GT106" s="59"/>
      <c r="GU106" s="5"/>
      <c r="GV106" s="16"/>
      <c r="GW106" s="59"/>
      <c r="GX106" s="13"/>
      <c r="GY106" s="16"/>
      <c r="GZ106" s="76"/>
    </row>
    <row r="107" spans="1:208" ht="12" customHeight="1" x14ac:dyDescent="0.25">
      <c r="A107" s="4"/>
      <c r="B107" s="13"/>
      <c r="C107" s="16"/>
      <c r="D107" s="59"/>
      <c r="E107" s="5"/>
      <c r="F107" s="16"/>
      <c r="G107" s="59"/>
      <c r="H107" s="5"/>
      <c r="I107" s="16"/>
      <c r="J107" s="59"/>
      <c r="K107" s="5"/>
      <c r="L107" s="16"/>
      <c r="M107" s="59"/>
      <c r="N107" s="5"/>
      <c r="O107" s="16"/>
      <c r="P107" s="59"/>
      <c r="Q107" s="5"/>
      <c r="R107" s="16"/>
      <c r="S107" s="59"/>
      <c r="T107" s="5"/>
      <c r="U107" s="16"/>
      <c r="V107" s="59"/>
      <c r="W107" s="5"/>
      <c r="X107" s="16"/>
      <c r="Y107" s="59"/>
      <c r="Z107" s="5"/>
      <c r="AA107" s="16"/>
      <c r="AB107" s="59"/>
      <c r="AC107" s="5"/>
      <c r="AD107" s="16"/>
      <c r="AE107" s="59"/>
      <c r="AF107" s="5"/>
      <c r="AG107" s="16"/>
      <c r="AH107" s="59"/>
      <c r="AI107" s="5"/>
      <c r="AJ107" s="16"/>
      <c r="AK107" s="59"/>
      <c r="AL107" s="5"/>
      <c r="AM107" s="16"/>
      <c r="AN107" s="59"/>
      <c r="AO107" s="5"/>
      <c r="AP107" s="16"/>
      <c r="AQ107" s="59"/>
      <c r="AR107" s="5"/>
      <c r="AS107" s="16"/>
      <c r="AT107" s="59"/>
      <c r="AU107" s="5"/>
      <c r="AV107" s="16"/>
      <c r="AW107" s="59"/>
      <c r="AX107" s="5"/>
      <c r="AY107" s="16"/>
      <c r="AZ107" s="59"/>
      <c r="BA107" s="5"/>
      <c r="BB107" s="16"/>
      <c r="BC107" s="59"/>
      <c r="BD107" s="5"/>
      <c r="BE107" s="16"/>
      <c r="BF107" s="59"/>
      <c r="BG107" s="13"/>
      <c r="BH107" s="16"/>
      <c r="BI107" s="59"/>
      <c r="BJ107" s="5"/>
      <c r="BK107" s="16"/>
      <c r="BL107" s="59"/>
      <c r="BM107" s="5"/>
      <c r="BN107" s="16"/>
      <c r="BO107" s="59"/>
      <c r="BP107" s="5"/>
      <c r="BQ107" s="16"/>
      <c r="BR107" s="59"/>
      <c r="BS107" s="5"/>
      <c r="BT107" s="16"/>
      <c r="BU107" s="59"/>
      <c r="BV107" s="5"/>
      <c r="BW107" s="16"/>
      <c r="BX107" s="59"/>
      <c r="BY107" s="5"/>
      <c r="BZ107" s="16"/>
      <c r="CA107" s="59"/>
      <c r="CB107" s="5"/>
      <c r="CC107" s="16"/>
      <c r="CD107" s="59"/>
      <c r="CE107" s="5"/>
      <c r="CF107" s="16"/>
      <c r="CG107" s="59"/>
      <c r="CH107" s="5"/>
      <c r="CI107" s="16"/>
      <c r="CJ107" s="59"/>
      <c r="CK107" s="5"/>
      <c r="CL107" s="16"/>
      <c r="CM107" s="59"/>
      <c r="CN107" s="5"/>
      <c r="CO107" s="16"/>
      <c r="CP107" s="59"/>
      <c r="CQ107" s="5"/>
      <c r="CR107" s="16"/>
      <c r="CS107" s="59"/>
      <c r="CT107" s="5"/>
      <c r="CU107" s="16"/>
      <c r="CV107" s="59"/>
      <c r="CW107" s="13"/>
      <c r="CX107" s="16"/>
      <c r="CY107" s="59"/>
      <c r="CZ107" s="5"/>
      <c r="DA107" s="16"/>
      <c r="DB107" s="59"/>
      <c r="DC107" s="5"/>
      <c r="DD107" s="16"/>
      <c r="DE107" s="59"/>
      <c r="DF107" s="5"/>
      <c r="DG107" s="16"/>
      <c r="DH107" s="59"/>
      <c r="DI107" s="5"/>
      <c r="DJ107" s="16"/>
      <c r="DK107" s="59"/>
      <c r="DL107" s="5"/>
      <c r="DM107" s="16"/>
      <c r="DN107" s="59"/>
      <c r="DO107" s="5"/>
      <c r="DP107" s="16"/>
      <c r="DQ107" s="59"/>
      <c r="DR107" s="5"/>
      <c r="DS107" s="16"/>
      <c r="DT107" s="59"/>
      <c r="DU107" s="5"/>
      <c r="DV107" s="16"/>
      <c r="DW107" s="59"/>
      <c r="DX107" s="5"/>
      <c r="DY107" s="16"/>
      <c r="DZ107" s="59"/>
      <c r="EA107" s="5"/>
      <c r="EB107" s="16"/>
      <c r="EC107" s="59"/>
      <c r="ED107" s="5"/>
      <c r="EE107" s="16"/>
      <c r="EF107" s="59"/>
      <c r="EG107" s="5"/>
      <c r="EH107" s="16"/>
      <c r="EI107" s="59"/>
      <c r="EJ107" s="5"/>
      <c r="EK107" s="16"/>
      <c r="EL107" s="59"/>
      <c r="EM107" s="5"/>
      <c r="EN107" s="16"/>
      <c r="EO107" s="59"/>
      <c r="EP107" s="13"/>
      <c r="EQ107" s="16"/>
      <c r="ER107" s="59"/>
      <c r="ES107" s="5"/>
      <c r="ET107" s="16"/>
      <c r="EU107" s="59"/>
      <c r="EV107" s="5"/>
      <c r="EW107" s="16"/>
      <c r="EX107" s="59"/>
      <c r="EY107" s="5"/>
      <c r="EZ107" s="16"/>
      <c r="FA107" s="59"/>
      <c r="FB107" s="5"/>
      <c r="FC107" s="16"/>
      <c r="FD107" s="59"/>
      <c r="FE107" s="5"/>
      <c r="FF107" s="16"/>
      <c r="FG107" s="59"/>
      <c r="FH107" s="5"/>
      <c r="FI107" s="16"/>
      <c r="FJ107" s="59"/>
      <c r="FK107" s="5"/>
      <c r="FL107" s="16"/>
      <c r="FM107" s="59"/>
      <c r="FN107" s="5"/>
      <c r="FO107" s="16"/>
      <c r="FP107" s="59"/>
      <c r="FQ107" s="5"/>
      <c r="FR107" s="16"/>
      <c r="FS107" s="59"/>
      <c r="FT107" s="5"/>
      <c r="FU107" s="16"/>
      <c r="FV107" s="59"/>
      <c r="FW107" s="13"/>
      <c r="FX107" s="16"/>
      <c r="FY107" s="59"/>
      <c r="FZ107" s="5"/>
      <c r="GA107" s="16"/>
      <c r="GB107" s="59"/>
      <c r="GC107" s="5"/>
      <c r="GD107" s="16"/>
      <c r="GE107" s="59"/>
      <c r="GF107" s="5"/>
      <c r="GG107" s="16"/>
      <c r="GH107" s="59"/>
      <c r="GI107" s="5"/>
      <c r="GJ107" s="16"/>
      <c r="GK107" s="59"/>
      <c r="GL107" s="5"/>
      <c r="GM107" s="16"/>
      <c r="GN107" s="59"/>
      <c r="GO107" s="5"/>
      <c r="GP107" s="16"/>
      <c r="GQ107" s="59"/>
      <c r="GR107" s="5"/>
      <c r="GS107" s="16"/>
      <c r="GT107" s="59"/>
      <c r="GU107" s="5"/>
      <c r="GV107" s="16"/>
      <c r="GW107" s="59"/>
      <c r="GX107" s="13"/>
      <c r="GY107" s="16"/>
      <c r="GZ107" s="76"/>
    </row>
    <row r="108" spans="1:208" ht="12" customHeight="1" x14ac:dyDescent="0.25">
      <c r="A108" s="4"/>
      <c r="B108" s="13"/>
      <c r="C108" s="16"/>
      <c r="D108" s="59"/>
      <c r="E108" s="5"/>
      <c r="F108" s="16"/>
      <c r="G108" s="59"/>
      <c r="H108" s="5"/>
      <c r="I108" s="16"/>
      <c r="J108" s="59"/>
      <c r="K108" s="5"/>
      <c r="L108" s="16"/>
      <c r="M108" s="59"/>
      <c r="N108" s="5"/>
      <c r="O108" s="16"/>
      <c r="P108" s="59"/>
      <c r="Q108" s="5"/>
      <c r="R108" s="16"/>
      <c r="S108" s="59"/>
      <c r="T108" s="5"/>
      <c r="U108" s="16"/>
      <c r="V108" s="59"/>
      <c r="W108" s="5"/>
      <c r="X108" s="16"/>
      <c r="Y108" s="59"/>
      <c r="Z108" s="5"/>
      <c r="AA108" s="16"/>
      <c r="AB108" s="59"/>
      <c r="AC108" s="5"/>
      <c r="AD108" s="16"/>
      <c r="AE108" s="59"/>
      <c r="AF108" s="5"/>
      <c r="AG108" s="16"/>
      <c r="AH108" s="59"/>
      <c r="AI108" s="5"/>
      <c r="AJ108" s="16"/>
      <c r="AK108" s="59"/>
      <c r="AL108" s="5"/>
      <c r="AM108" s="16"/>
      <c r="AN108" s="59"/>
      <c r="AO108" s="5"/>
      <c r="AP108" s="16"/>
      <c r="AQ108" s="59"/>
      <c r="AR108" s="5"/>
      <c r="AS108" s="16"/>
      <c r="AT108" s="59"/>
      <c r="AU108" s="5"/>
      <c r="AV108" s="16"/>
      <c r="AW108" s="59"/>
      <c r="AX108" s="5"/>
      <c r="AY108" s="16"/>
      <c r="AZ108" s="59"/>
      <c r="BA108" s="5"/>
      <c r="BB108" s="16"/>
      <c r="BC108" s="59"/>
      <c r="BD108" s="5"/>
      <c r="BE108" s="16"/>
      <c r="BF108" s="59"/>
      <c r="BG108" s="13"/>
      <c r="BH108" s="16"/>
      <c r="BI108" s="59"/>
      <c r="BJ108" s="5"/>
      <c r="BK108" s="16"/>
      <c r="BL108" s="59"/>
      <c r="BM108" s="5"/>
      <c r="BN108" s="16"/>
      <c r="BO108" s="59"/>
      <c r="BP108" s="5"/>
      <c r="BQ108" s="16"/>
      <c r="BR108" s="59"/>
      <c r="BS108" s="5"/>
      <c r="BT108" s="16"/>
      <c r="BU108" s="59"/>
      <c r="BV108" s="5"/>
      <c r="BW108" s="16"/>
      <c r="BX108" s="59"/>
      <c r="BY108" s="5"/>
      <c r="BZ108" s="16"/>
      <c r="CA108" s="59"/>
      <c r="CB108" s="5"/>
      <c r="CC108" s="16"/>
      <c r="CD108" s="59"/>
      <c r="CE108" s="5"/>
      <c r="CF108" s="16"/>
      <c r="CG108" s="59"/>
      <c r="CH108" s="5"/>
      <c r="CI108" s="16"/>
      <c r="CJ108" s="59"/>
      <c r="CK108" s="5"/>
      <c r="CL108" s="16"/>
      <c r="CM108" s="59"/>
      <c r="CN108" s="5"/>
      <c r="CO108" s="16"/>
      <c r="CP108" s="59"/>
      <c r="CQ108" s="5"/>
      <c r="CR108" s="16"/>
      <c r="CS108" s="59"/>
      <c r="CT108" s="5"/>
      <c r="CU108" s="16"/>
      <c r="CV108" s="59"/>
      <c r="CW108" s="13"/>
      <c r="CX108" s="16"/>
      <c r="CY108" s="59"/>
      <c r="CZ108" s="5"/>
      <c r="DA108" s="16"/>
      <c r="DB108" s="59"/>
      <c r="DC108" s="5"/>
      <c r="DD108" s="16"/>
      <c r="DE108" s="59"/>
      <c r="DF108" s="5"/>
      <c r="DG108" s="16"/>
      <c r="DH108" s="59"/>
      <c r="DI108" s="5"/>
      <c r="DJ108" s="16"/>
      <c r="DK108" s="59"/>
      <c r="DL108" s="5"/>
      <c r="DM108" s="16"/>
      <c r="DN108" s="59"/>
      <c r="DO108" s="5"/>
      <c r="DP108" s="16"/>
      <c r="DQ108" s="59"/>
      <c r="DR108" s="5"/>
      <c r="DS108" s="16"/>
      <c r="DT108" s="59"/>
      <c r="DU108" s="5"/>
      <c r="DV108" s="16"/>
      <c r="DW108" s="59"/>
      <c r="DX108" s="5"/>
      <c r="DY108" s="16"/>
      <c r="DZ108" s="59"/>
      <c r="EA108" s="5"/>
      <c r="EB108" s="16"/>
      <c r="EC108" s="59"/>
      <c r="ED108" s="5"/>
      <c r="EE108" s="16"/>
      <c r="EF108" s="59"/>
      <c r="EG108" s="5"/>
      <c r="EH108" s="16"/>
      <c r="EI108" s="59"/>
      <c r="EJ108" s="5"/>
      <c r="EK108" s="16"/>
      <c r="EL108" s="59"/>
      <c r="EM108" s="5"/>
      <c r="EN108" s="16"/>
      <c r="EO108" s="59"/>
      <c r="EP108" s="13"/>
      <c r="EQ108" s="16"/>
      <c r="ER108" s="59"/>
      <c r="ES108" s="5"/>
      <c r="ET108" s="16"/>
      <c r="EU108" s="59"/>
      <c r="EV108" s="5"/>
      <c r="EW108" s="16"/>
      <c r="EX108" s="59"/>
      <c r="EY108" s="5"/>
      <c r="EZ108" s="16"/>
      <c r="FA108" s="59"/>
      <c r="FB108" s="5"/>
      <c r="FC108" s="16"/>
      <c r="FD108" s="59"/>
      <c r="FE108" s="5"/>
      <c r="FF108" s="16"/>
      <c r="FG108" s="59"/>
      <c r="FH108" s="5"/>
      <c r="FI108" s="16"/>
      <c r="FJ108" s="59"/>
      <c r="FK108" s="5"/>
      <c r="FL108" s="16"/>
      <c r="FM108" s="59"/>
      <c r="FN108" s="5"/>
      <c r="FO108" s="16"/>
      <c r="FP108" s="59"/>
      <c r="FQ108" s="5"/>
      <c r="FR108" s="16"/>
      <c r="FS108" s="59"/>
      <c r="FT108" s="5"/>
      <c r="FU108" s="16"/>
      <c r="FV108" s="59"/>
      <c r="FW108" s="13"/>
      <c r="FX108" s="16"/>
      <c r="FY108" s="59"/>
      <c r="FZ108" s="5"/>
      <c r="GA108" s="16"/>
      <c r="GB108" s="59"/>
      <c r="GC108" s="5"/>
      <c r="GD108" s="16"/>
      <c r="GE108" s="59"/>
      <c r="GF108" s="5"/>
      <c r="GG108" s="16"/>
      <c r="GH108" s="59"/>
      <c r="GI108" s="5"/>
      <c r="GJ108" s="16"/>
      <c r="GK108" s="59"/>
      <c r="GL108" s="5"/>
      <c r="GM108" s="16"/>
      <c r="GN108" s="59"/>
      <c r="GO108" s="5"/>
      <c r="GP108" s="16"/>
      <c r="GQ108" s="59"/>
      <c r="GR108" s="5"/>
      <c r="GS108" s="16"/>
      <c r="GT108" s="59"/>
      <c r="GU108" s="5"/>
      <c r="GV108" s="16"/>
      <c r="GW108" s="59"/>
      <c r="GX108" s="13"/>
      <c r="GY108" s="16"/>
      <c r="GZ108" s="76"/>
    </row>
    <row r="109" spans="1:208" ht="12" customHeight="1" x14ac:dyDescent="0.25">
      <c r="A109" s="4"/>
      <c r="B109" s="13"/>
      <c r="C109" s="16"/>
      <c r="D109" s="59"/>
      <c r="E109" s="5"/>
      <c r="F109" s="16"/>
      <c r="G109" s="59"/>
      <c r="H109" s="5"/>
      <c r="I109" s="16"/>
      <c r="J109" s="59"/>
      <c r="K109" s="5"/>
      <c r="L109" s="16"/>
      <c r="M109" s="59"/>
      <c r="N109" s="5"/>
      <c r="O109" s="16"/>
      <c r="P109" s="59"/>
      <c r="Q109" s="5"/>
      <c r="R109" s="16"/>
      <c r="S109" s="59"/>
      <c r="T109" s="5"/>
      <c r="U109" s="16"/>
      <c r="V109" s="59"/>
      <c r="W109" s="5"/>
      <c r="X109" s="16"/>
      <c r="Y109" s="59"/>
      <c r="Z109" s="5"/>
      <c r="AA109" s="16"/>
      <c r="AB109" s="59"/>
      <c r="AC109" s="5"/>
      <c r="AD109" s="16"/>
      <c r="AE109" s="59"/>
      <c r="AF109" s="5"/>
      <c r="AG109" s="16"/>
      <c r="AH109" s="59"/>
      <c r="AI109" s="5"/>
      <c r="AJ109" s="16"/>
      <c r="AK109" s="59"/>
      <c r="AL109" s="5"/>
      <c r="AM109" s="16"/>
      <c r="AN109" s="59"/>
      <c r="AO109" s="5"/>
      <c r="AP109" s="16"/>
      <c r="AQ109" s="59"/>
      <c r="AR109" s="5"/>
      <c r="AS109" s="16"/>
      <c r="AT109" s="59"/>
      <c r="AU109" s="5"/>
      <c r="AV109" s="16"/>
      <c r="AW109" s="59"/>
      <c r="AX109" s="5"/>
      <c r="AY109" s="16"/>
      <c r="AZ109" s="59"/>
      <c r="BA109" s="5"/>
      <c r="BB109" s="16"/>
      <c r="BC109" s="59"/>
      <c r="BD109" s="5"/>
      <c r="BE109" s="16"/>
      <c r="BF109" s="59"/>
      <c r="BG109" s="13"/>
      <c r="BH109" s="16"/>
      <c r="BI109" s="59"/>
      <c r="BJ109" s="5"/>
      <c r="BK109" s="16"/>
      <c r="BL109" s="59"/>
      <c r="BM109" s="5"/>
      <c r="BN109" s="16"/>
      <c r="BO109" s="59"/>
      <c r="BP109" s="5"/>
      <c r="BQ109" s="16"/>
      <c r="BR109" s="59"/>
      <c r="BS109" s="5"/>
      <c r="BT109" s="16"/>
      <c r="BU109" s="59"/>
      <c r="BV109" s="5"/>
      <c r="BW109" s="16"/>
      <c r="BX109" s="59"/>
      <c r="BY109" s="5"/>
      <c r="BZ109" s="16"/>
      <c r="CA109" s="59"/>
      <c r="CB109" s="5"/>
      <c r="CC109" s="16"/>
      <c r="CD109" s="59"/>
      <c r="CE109" s="5"/>
      <c r="CF109" s="16"/>
      <c r="CG109" s="59"/>
      <c r="CH109" s="5"/>
      <c r="CI109" s="16"/>
      <c r="CJ109" s="59"/>
      <c r="CK109" s="5"/>
      <c r="CL109" s="16"/>
      <c r="CM109" s="59"/>
      <c r="CN109" s="5"/>
      <c r="CO109" s="16"/>
      <c r="CP109" s="59"/>
      <c r="CQ109" s="5"/>
      <c r="CR109" s="16"/>
      <c r="CS109" s="59"/>
      <c r="CT109" s="5"/>
      <c r="CU109" s="16"/>
      <c r="CV109" s="59"/>
      <c r="CW109" s="13"/>
      <c r="CX109" s="16"/>
      <c r="CY109" s="59"/>
      <c r="CZ109" s="5"/>
      <c r="DA109" s="16"/>
      <c r="DB109" s="59"/>
      <c r="DC109" s="5"/>
      <c r="DD109" s="16"/>
      <c r="DE109" s="59"/>
      <c r="DF109" s="5"/>
      <c r="DG109" s="16"/>
      <c r="DH109" s="59"/>
      <c r="DI109" s="5"/>
      <c r="DJ109" s="16"/>
      <c r="DK109" s="59"/>
      <c r="DL109" s="5"/>
      <c r="DM109" s="16"/>
      <c r="DN109" s="59"/>
      <c r="DO109" s="5"/>
      <c r="DP109" s="16"/>
      <c r="DQ109" s="59"/>
      <c r="DR109" s="5"/>
      <c r="DS109" s="16"/>
      <c r="DT109" s="59"/>
      <c r="DU109" s="5"/>
      <c r="DV109" s="16"/>
      <c r="DW109" s="59"/>
      <c r="DX109" s="5"/>
      <c r="DY109" s="16"/>
      <c r="DZ109" s="59"/>
      <c r="EA109" s="5"/>
      <c r="EB109" s="16"/>
      <c r="EC109" s="59"/>
      <c r="ED109" s="5"/>
      <c r="EE109" s="16"/>
      <c r="EF109" s="59"/>
      <c r="EG109" s="5"/>
      <c r="EH109" s="16"/>
      <c r="EI109" s="59"/>
      <c r="EJ109" s="5"/>
      <c r="EK109" s="16"/>
      <c r="EL109" s="59"/>
      <c r="EM109" s="5"/>
      <c r="EN109" s="16"/>
      <c r="EO109" s="59"/>
      <c r="EP109" s="13"/>
      <c r="EQ109" s="16"/>
      <c r="ER109" s="59"/>
      <c r="ES109" s="5"/>
      <c r="ET109" s="16"/>
      <c r="EU109" s="59"/>
      <c r="EV109" s="5"/>
      <c r="EW109" s="16"/>
      <c r="EX109" s="59"/>
      <c r="EY109" s="5"/>
      <c r="EZ109" s="16"/>
      <c r="FA109" s="59"/>
      <c r="FB109" s="5"/>
      <c r="FC109" s="16"/>
      <c r="FD109" s="59"/>
      <c r="FE109" s="5"/>
      <c r="FF109" s="16"/>
      <c r="FG109" s="59"/>
      <c r="FH109" s="5"/>
      <c r="FI109" s="16"/>
      <c r="FJ109" s="59"/>
      <c r="FK109" s="5"/>
      <c r="FL109" s="16"/>
      <c r="FM109" s="59"/>
      <c r="FN109" s="5"/>
      <c r="FO109" s="16"/>
      <c r="FP109" s="59"/>
      <c r="FQ109" s="5"/>
      <c r="FR109" s="16"/>
      <c r="FS109" s="59"/>
      <c r="FT109" s="5"/>
      <c r="FU109" s="16"/>
      <c r="FV109" s="59"/>
      <c r="FW109" s="13"/>
      <c r="FX109" s="16"/>
      <c r="FY109" s="59"/>
      <c r="FZ109" s="5"/>
      <c r="GA109" s="16"/>
      <c r="GB109" s="59"/>
      <c r="GC109" s="5"/>
      <c r="GD109" s="16"/>
      <c r="GE109" s="59"/>
      <c r="GF109" s="5"/>
      <c r="GG109" s="16"/>
      <c r="GH109" s="59"/>
      <c r="GI109" s="5"/>
      <c r="GJ109" s="16"/>
      <c r="GK109" s="59"/>
      <c r="GL109" s="5"/>
      <c r="GM109" s="16"/>
      <c r="GN109" s="59"/>
      <c r="GO109" s="5"/>
      <c r="GP109" s="16"/>
      <c r="GQ109" s="59"/>
      <c r="GR109" s="5"/>
      <c r="GS109" s="16"/>
      <c r="GT109" s="59"/>
      <c r="GU109" s="5"/>
      <c r="GV109" s="16"/>
      <c r="GW109" s="59"/>
      <c r="GX109" s="13"/>
      <c r="GY109" s="16"/>
      <c r="GZ109" s="76"/>
    </row>
    <row r="110" spans="1:208" ht="12" customHeight="1" x14ac:dyDescent="0.25">
      <c r="A110" s="4"/>
      <c r="B110" s="13"/>
      <c r="C110" s="16"/>
      <c r="D110" s="59"/>
      <c r="E110" s="5"/>
      <c r="F110" s="16"/>
      <c r="G110" s="59"/>
      <c r="H110" s="5"/>
      <c r="I110" s="16"/>
      <c r="J110" s="59"/>
      <c r="K110" s="5"/>
      <c r="L110" s="16"/>
      <c r="M110" s="59"/>
      <c r="N110" s="5"/>
      <c r="O110" s="16"/>
      <c r="P110" s="59"/>
      <c r="Q110" s="5"/>
      <c r="R110" s="16"/>
      <c r="S110" s="59"/>
      <c r="T110" s="5"/>
      <c r="U110" s="16"/>
      <c r="V110" s="59"/>
      <c r="W110" s="5"/>
      <c r="X110" s="16"/>
      <c r="Y110" s="59"/>
      <c r="Z110" s="5"/>
      <c r="AA110" s="16"/>
      <c r="AB110" s="59"/>
      <c r="AC110" s="5"/>
      <c r="AD110" s="16"/>
      <c r="AE110" s="59"/>
      <c r="AF110" s="5"/>
      <c r="AG110" s="16"/>
      <c r="AH110" s="59"/>
      <c r="AI110" s="5"/>
      <c r="AJ110" s="16"/>
      <c r="AK110" s="59"/>
      <c r="AL110" s="5"/>
      <c r="AM110" s="16"/>
      <c r="AN110" s="59"/>
      <c r="AO110" s="5"/>
      <c r="AP110" s="16"/>
      <c r="AQ110" s="59"/>
      <c r="AR110" s="5"/>
      <c r="AS110" s="16"/>
      <c r="AT110" s="59"/>
      <c r="AU110" s="5"/>
      <c r="AV110" s="16"/>
      <c r="AW110" s="59"/>
      <c r="AX110" s="5"/>
      <c r="AY110" s="16"/>
      <c r="AZ110" s="59"/>
      <c r="BA110" s="5"/>
      <c r="BB110" s="16"/>
      <c r="BC110" s="59"/>
      <c r="BD110" s="5"/>
      <c r="BE110" s="16"/>
      <c r="BF110" s="59"/>
      <c r="BG110" s="13"/>
      <c r="BH110" s="16"/>
      <c r="BI110" s="59"/>
      <c r="BJ110" s="5"/>
      <c r="BK110" s="16"/>
      <c r="BL110" s="59"/>
      <c r="BM110" s="5"/>
      <c r="BN110" s="16"/>
      <c r="BO110" s="59"/>
      <c r="BP110" s="5"/>
      <c r="BQ110" s="16"/>
      <c r="BR110" s="59"/>
      <c r="BS110" s="5"/>
      <c r="BT110" s="16"/>
      <c r="BU110" s="59"/>
      <c r="BV110" s="5"/>
      <c r="BW110" s="16"/>
      <c r="BX110" s="59"/>
      <c r="BY110" s="5"/>
      <c r="BZ110" s="16"/>
      <c r="CA110" s="59"/>
      <c r="CB110" s="5"/>
      <c r="CC110" s="16"/>
      <c r="CD110" s="59"/>
      <c r="CE110" s="5"/>
      <c r="CF110" s="16"/>
      <c r="CG110" s="59"/>
      <c r="CH110" s="5"/>
      <c r="CI110" s="16"/>
      <c r="CJ110" s="59"/>
      <c r="CK110" s="5"/>
      <c r="CL110" s="16"/>
      <c r="CM110" s="59"/>
      <c r="CN110" s="5"/>
      <c r="CO110" s="16"/>
      <c r="CP110" s="59"/>
      <c r="CQ110" s="5"/>
      <c r="CR110" s="16"/>
      <c r="CS110" s="59"/>
      <c r="CT110" s="5"/>
      <c r="CU110" s="16"/>
      <c r="CV110" s="59"/>
      <c r="CW110" s="13"/>
      <c r="CX110" s="16"/>
      <c r="CY110" s="59"/>
      <c r="CZ110" s="5"/>
      <c r="DA110" s="16"/>
      <c r="DB110" s="59"/>
      <c r="DC110" s="5"/>
      <c r="DD110" s="16"/>
      <c r="DE110" s="59"/>
      <c r="DF110" s="5"/>
      <c r="DG110" s="16"/>
      <c r="DH110" s="59"/>
      <c r="DI110" s="5"/>
      <c r="DJ110" s="16"/>
      <c r="DK110" s="59"/>
      <c r="DL110" s="5"/>
      <c r="DM110" s="16"/>
      <c r="DN110" s="59"/>
      <c r="DO110" s="5"/>
      <c r="DP110" s="16"/>
      <c r="DQ110" s="59"/>
      <c r="DR110" s="5"/>
      <c r="DS110" s="16"/>
      <c r="DT110" s="59"/>
      <c r="DU110" s="5"/>
      <c r="DV110" s="16"/>
      <c r="DW110" s="59"/>
      <c r="DX110" s="5"/>
      <c r="DY110" s="16"/>
      <c r="DZ110" s="59"/>
      <c r="EA110" s="5"/>
      <c r="EB110" s="16"/>
      <c r="EC110" s="59"/>
      <c r="ED110" s="5"/>
      <c r="EE110" s="16"/>
      <c r="EF110" s="59"/>
      <c r="EG110" s="5"/>
      <c r="EH110" s="16"/>
      <c r="EI110" s="59"/>
      <c r="EJ110" s="5"/>
      <c r="EK110" s="16"/>
      <c r="EL110" s="59"/>
      <c r="EM110" s="5"/>
      <c r="EN110" s="16"/>
      <c r="EO110" s="59"/>
      <c r="EP110" s="13"/>
      <c r="EQ110" s="16"/>
      <c r="ER110" s="59"/>
      <c r="ES110" s="5"/>
      <c r="ET110" s="16"/>
      <c r="EU110" s="59"/>
      <c r="EV110" s="5"/>
      <c r="EW110" s="16"/>
      <c r="EX110" s="59"/>
      <c r="EY110" s="5"/>
      <c r="EZ110" s="16"/>
      <c r="FA110" s="59"/>
      <c r="FB110" s="5"/>
      <c r="FC110" s="16"/>
      <c r="FD110" s="59"/>
      <c r="FE110" s="5"/>
      <c r="FF110" s="16"/>
      <c r="FG110" s="59"/>
      <c r="FH110" s="5"/>
      <c r="FI110" s="16"/>
      <c r="FJ110" s="59"/>
      <c r="FK110" s="5"/>
      <c r="FL110" s="16"/>
      <c r="FM110" s="59"/>
      <c r="FN110" s="5"/>
      <c r="FO110" s="16"/>
      <c r="FP110" s="59"/>
      <c r="FQ110" s="5"/>
      <c r="FR110" s="16"/>
      <c r="FS110" s="59"/>
      <c r="FT110" s="5"/>
      <c r="FU110" s="16"/>
      <c r="FV110" s="59"/>
      <c r="FW110" s="13"/>
      <c r="FX110" s="16"/>
      <c r="FY110" s="59"/>
      <c r="FZ110" s="5"/>
      <c r="GA110" s="16"/>
      <c r="GB110" s="59"/>
      <c r="GC110" s="5"/>
      <c r="GD110" s="16"/>
      <c r="GE110" s="59"/>
      <c r="GF110" s="5"/>
      <c r="GG110" s="16"/>
      <c r="GH110" s="59"/>
      <c r="GI110" s="5"/>
      <c r="GJ110" s="16"/>
      <c r="GK110" s="59"/>
      <c r="GL110" s="5"/>
      <c r="GM110" s="16"/>
      <c r="GN110" s="59"/>
      <c r="GO110" s="5"/>
      <c r="GP110" s="16"/>
      <c r="GQ110" s="59"/>
      <c r="GR110" s="5"/>
      <c r="GS110" s="16"/>
      <c r="GT110" s="59"/>
      <c r="GU110" s="5"/>
      <c r="GV110" s="16"/>
      <c r="GW110" s="59"/>
      <c r="GX110" s="13"/>
      <c r="GY110" s="16"/>
      <c r="GZ110" s="76"/>
    </row>
    <row r="111" spans="1:208" ht="12" customHeight="1" x14ac:dyDescent="0.25">
      <c r="A111" s="4"/>
      <c r="B111" s="13"/>
      <c r="C111" s="16"/>
      <c r="D111" s="59"/>
      <c r="E111" s="5"/>
      <c r="F111" s="16"/>
      <c r="G111" s="59"/>
      <c r="H111" s="5"/>
      <c r="I111" s="16"/>
      <c r="J111" s="59"/>
      <c r="K111" s="5"/>
      <c r="L111" s="16"/>
      <c r="M111" s="59"/>
      <c r="N111" s="5"/>
      <c r="O111" s="16"/>
      <c r="P111" s="59"/>
      <c r="Q111" s="5"/>
      <c r="R111" s="16"/>
      <c r="S111" s="59"/>
      <c r="T111" s="5"/>
      <c r="U111" s="16"/>
      <c r="V111" s="59"/>
      <c r="W111" s="5"/>
      <c r="X111" s="16"/>
      <c r="Y111" s="59"/>
      <c r="Z111" s="5"/>
      <c r="AA111" s="16"/>
      <c r="AB111" s="59"/>
      <c r="AC111" s="5"/>
      <c r="AD111" s="16"/>
      <c r="AE111" s="59"/>
      <c r="AF111" s="5"/>
      <c r="AG111" s="16"/>
      <c r="AH111" s="59"/>
      <c r="AI111" s="5"/>
      <c r="AJ111" s="16"/>
      <c r="AK111" s="59"/>
      <c r="AL111" s="5"/>
      <c r="AM111" s="16"/>
      <c r="AN111" s="59"/>
      <c r="AO111" s="5"/>
      <c r="AP111" s="16"/>
      <c r="AQ111" s="59"/>
      <c r="AR111" s="5"/>
      <c r="AS111" s="16"/>
      <c r="AT111" s="59"/>
      <c r="AU111" s="5"/>
      <c r="AV111" s="16"/>
      <c r="AW111" s="59"/>
      <c r="AX111" s="5"/>
      <c r="AY111" s="16"/>
      <c r="AZ111" s="59"/>
      <c r="BA111" s="5"/>
      <c r="BB111" s="16"/>
      <c r="BC111" s="59"/>
      <c r="BD111" s="5"/>
      <c r="BE111" s="16"/>
      <c r="BF111" s="59"/>
      <c r="BG111" s="13"/>
      <c r="BH111" s="16"/>
      <c r="BI111" s="59"/>
      <c r="BJ111" s="5"/>
      <c r="BK111" s="16"/>
      <c r="BL111" s="59"/>
      <c r="BM111" s="5"/>
      <c r="BN111" s="16"/>
      <c r="BO111" s="59"/>
      <c r="BP111" s="5"/>
      <c r="BQ111" s="16"/>
      <c r="BR111" s="59"/>
      <c r="BS111" s="5"/>
      <c r="BT111" s="16"/>
      <c r="BU111" s="59"/>
      <c r="BV111" s="5"/>
      <c r="BW111" s="16"/>
      <c r="BX111" s="59"/>
      <c r="BY111" s="5"/>
      <c r="BZ111" s="16"/>
      <c r="CA111" s="59"/>
      <c r="CB111" s="5"/>
      <c r="CC111" s="16"/>
      <c r="CD111" s="59"/>
      <c r="CE111" s="5"/>
      <c r="CF111" s="16"/>
      <c r="CG111" s="59"/>
      <c r="CH111" s="5"/>
      <c r="CI111" s="16"/>
      <c r="CJ111" s="59"/>
      <c r="CK111" s="5"/>
      <c r="CL111" s="16"/>
      <c r="CM111" s="59"/>
      <c r="CN111" s="5"/>
      <c r="CO111" s="16"/>
      <c r="CP111" s="59"/>
      <c r="CQ111" s="5"/>
      <c r="CR111" s="16"/>
      <c r="CS111" s="59"/>
      <c r="CT111" s="5"/>
      <c r="CU111" s="16"/>
      <c r="CV111" s="59"/>
      <c r="CW111" s="13"/>
      <c r="CX111" s="16"/>
      <c r="CY111" s="59"/>
      <c r="CZ111" s="5"/>
      <c r="DA111" s="16"/>
      <c r="DB111" s="59"/>
      <c r="DC111" s="5"/>
      <c r="DD111" s="16"/>
      <c r="DE111" s="59"/>
      <c r="DF111" s="5"/>
      <c r="DG111" s="16"/>
      <c r="DH111" s="59"/>
      <c r="DI111" s="5"/>
      <c r="DJ111" s="16"/>
      <c r="DK111" s="59"/>
      <c r="DL111" s="5"/>
      <c r="DM111" s="16"/>
      <c r="DN111" s="59"/>
      <c r="DO111" s="5"/>
      <c r="DP111" s="16"/>
      <c r="DQ111" s="59"/>
      <c r="DR111" s="5"/>
      <c r="DS111" s="16"/>
      <c r="DT111" s="59"/>
      <c r="DU111" s="5"/>
      <c r="DV111" s="16"/>
      <c r="DW111" s="59"/>
      <c r="DX111" s="5"/>
      <c r="DY111" s="16"/>
      <c r="DZ111" s="59"/>
      <c r="EA111" s="5"/>
      <c r="EB111" s="16"/>
      <c r="EC111" s="59"/>
      <c r="ED111" s="5"/>
      <c r="EE111" s="16"/>
      <c r="EF111" s="59"/>
      <c r="EG111" s="5"/>
      <c r="EH111" s="16"/>
      <c r="EI111" s="59"/>
      <c r="EJ111" s="5"/>
      <c r="EK111" s="16"/>
      <c r="EL111" s="59"/>
      <c r="EM111" s="5"/>
      <c r="EN111" s="16"/>
      <c r="EO111" s="59"/>
      <c r="EP111" s="13"/>
      <c r="EQ111" s="16"/>
      <c r="ER111" s="59"/>
      <c r="ES111" s="5"/>
      <c r="ET111" s="16"/>
      <c r="EU111" s="59"/>
      <c r="EV111" s="5"/>
      <c r="EW111" s="16"/>
      <c r="EX111" s="59"/>
      <c r="EY111" s="5"/>
      <c r="EZ111" s="16"/>
      <c r="FA111" s="59"/>
      <c r="FB111" s="5"/>
      <c r="FC111" s="16"/>
      <c r="FD111" s="59"/>
      <c r="FE111" s="5"/>
      <c r="FF111" s="16"/>
      <c r="FG111" s="59"/>
      <c r="FH111" s="5"/>
      <c r="FI111" s="16"/>
      <c r="FJ111" s="59"/>
      <c r="FK111" s="5"/>
      <c r="FL111" s="16"/>
      <c r="FM111" s="59"/>
      <c r="FN111" s="5"/>
      <c r="FO111" s="16"/>
      <c r="FP111" s="59"/>
      <c r="FQ111" s="5"/>
      <c r="FR111" s="16"/>
      <c r="FS111" s="59"/>
      <c r="FT111" s="5"/>
      <c r="FU111" s="16"/>
      <c r="FV111" s="59"/>
      <c r="FW111" s="13"/>
      <c r="FX111" s="16"/>
      <c r="FY111" s="59"/>
      <c r="FZ111" s="5"/>
      <c r="GA111" s="16"/>
      <c r="GB111" s="59"/>
      <c r="GC111" s="5"/>
      <c r="GD111" s="16"/>
      <c r="GE111" s="59"/>
      <c r="GF111" s="5"/>
      <c r="GG111" s="16"/>
      <c r="GH111" s="59"/>
      <c r="GI111" s="5"/>
      <c r="GJ111" s="16"/>
      <c r="GK111" s="59"/>
      <c r="GL111" s="5"/>
      <c r="GM111" s="16"/>
      <c r="GN111" s="59"/>
      <c r="GO111" s="5"/>
      <c r="GP111" s="16"/>
      <c r="GQ111" s="59"/>
      <c r="GR111" s="5"/>
      <c r="GS111" s="16"/>
      <c r="GT111" s="59"/>
      <c r="GU111" s="5"/>
      <c r="GV111" s="16"/>
      <c r="GW111" s="59"/>
      <c r="GX111" s="13"/>
      <c r="GY111" s="16"/>
      <c r="GZ111" s="76"/>
    </row>
    <row r="112" spans="1:208" ht="12" customHeight="1" x14ac:dyDescent="0.25">
      <c r="A112" s="4"/>
      <c r="B112" s="13"/>
      <c r="C112" s="16"/>
      <c r="D112" s="59"/>
      <c r="E112" s="5"/>
      <c r="F112" s="16"/>
      <c r="G112" s="59"/>
      <c r="H112" s="5"/>
      <c r="I112" s="16"/>
      <c r="J112" s="59"/>
      <c r="K112" s="5"/>
      <c r="L112" s="16"/>
      <c r="M112" s="59"/>
      <c r="N112" s="5"/>
      <c r="O112" s="16"/>
      <c r="P112" s="59"/>
      <c r="Q112" s="5"/>
      <c r="R112" s="16"/>
      <c r="S112" s="59"/>
      <c r="T112" s="5"/>
      <c r="U112" s="16"/>
      <c r="V112" s="59"/>
      <c r="W112" s="5"/>
      <c r="X112" s="16"/>
      <c r="Y112" s="59"/>
      <c r="Z112" s="5"/>
      <c r="AA112" s="16"/>
      <c r="AB112" s="59"/>
      <c r="AC112" s="5"/>
      <c r="AD112" s="16"/>
      <c r="AE112" s="59"/>
      <c r="AF112" s="5"/>
      <c r="AG112" s="16"/>
      <c r="AH112" s="59"/>
      <c r="AI112" s="5"/>
      <c r="AJ112" s="16"/>
      <c r="AK112" s="59"/>
      <c r="AL112" s="5"/>
      <c r="AM112" s="16"/>
      <c r="AN112" s="59"/>
      <c r="AO112" s="5"/>
      <c r="AP112" s="16"/>
      <c r="AQ112" s="59"/>
      <c r="AR112" s="5"/>
      <c r="AS112" s="16"/>
      <c r="AT112" s="59"/>
      <c r="AU112" s="5"/>
      <c r="AV112" s="16"/>
      <c r="AW112" s="59"/>
      <c r="AX112" s="5"/>
      <c r="AY112" s="16"/>
      <c r="AZ112" s="59"/>
      <c r="BA112" s="5"/>
      <c r="BB112" s="16"/>
      <c r="BC112" s="59"/>
      <c r="BD112" s="5"/>
      <c r="BE112" s="16"/>
      <c r="BF112" s="59"/>
      <c r="BG112" s="13"/>
      <c r="BH112" s="16"/>
      <c r="BI112" s="59"/>
      <c r="BJ112" s="5"/>
      <c r="BK112" s="16"/>
      <c r="BL112" s="59"/>
      <c r="BM112" s="5"/>
      <c r="BN112" s="16"/>
      <c r="BO112" s="59"/>
      <c r="BP112" s="5"/>
      <c r="BQ112" s="16"/>
      <c r="BR112" s="59"/>
      <c r="BS112" s="5"/>
      <c r="BT112" s="16"/>
      <c r="BU112" s="59"/>
      <c r="BV112" s="5"/>
      <c r="BW112" s="16"/>
      <c r="BX112" s="59"/>
      <c r="BY112" s="5"/>
      <c r="BZ112" s="16"/>
      <c r="CA112" s="59"/>
      <c r="CB112" s="5"/>
      <c r="CC112" s="16"/>
      <c r="CD112" s="59"/>
      <c r="CE112" s="5"/>
      <c r="CF112" s="16"/>
      <c r="CG112" s="59"/>
      <c r="CH112" s="5"/>
      <c r="CI112" s="16"/>
      <c r="CJ112" s="59"/>
      <c r="CK112" s="5"/>
      <c r="CL112" s="16"/>
      <c r="CM112" s="59"/>
      <c r="CN112" s="5"/>
      <c r="CO112" s="16"/>
      <c r="CP112" s="59"/>
      <c r="CQ112" s="5"/>
      <c r="CR112" s="16"/>
      <c r="CS112" s="59"/>
      <c r="CT112" s="5"/>
      <c r="CU112" s="16"/>
      <c r="CV112" s="59"/>
      <c r="CW112" s="13"/>
      <c r="CX112" s="16"/>
      <c r="CY112" s="59"/>
      <c r="CZ112" s="5"/>
      <c r="DA112" s="16"/>
      <c r="DB112" s="59"/>
      <c r="DC112" s="5"/>
      <c r="DD112" s="16"/>
      <c r="DE112" s="59"/>
      <c r="DF112" s="5"/>
      <c r="DG112" s="16"/>
      <c r="DH112" s="59"/>
      <c r="DI112" s="5"/>
      <c r="DJ112" s="16"/>
      <c r="DK112" s="59"/>
      <c r="DL112" s="5"/>
      <c r="DM112" s="16"/>
      <c r="DN112" s="59"/>
      <c r="DO112" s="5"/>
      <c r="DP112" s="16"/>
      <c r="DQ112" s="59"/>
      <c r="DR112" s="5"/>
      <c r="DS112" s="16"/>
      <c r="DT112" s="59"/>
      <c r="DU112" s="5"/>
      <c r="DV112" s="16"/>
      <c r="DW112" s="59"/>
      <c r="DX112" s="5"/>
      <c r="DY112" s="16"/>
      <c r="DZ112" s="59"/>
      <c r="EA112" s="5"/>
      <c r="EB112" s="16"/>
      <c r="EC112" s="59"/>
      <c r="ED112" s="5"/>
      <c r="EE112" s="16"/>
      <c r="EF112" s="59"/>
      <c r="EG112" s="5"/>
      <c r="EH112" s="16"/>
      <c r="EI112" s="59"/>
      <c r="EJ112" s="5"/>
      <c r="EK112" s="16"/>
      <c r="EL112" s="59"/>
      <c r="EM112" s="5"/>
      <c r="EN112" s="16"/>
      <c r="EO112" s="59"/>
      <c r="EP112" s="13"/>
      <c r="EQ112" s="16"/>
      <c r="ER112" s="59"/>
      <c r="ES112" s="5"/>
      <c r="ET112" s="16"/>
      <c r="EU112" s="59"/>
      <c r="EV112" s="5"/>
      <c r="EW112" s="16"/>
      <c r="EX112" s="59"/>
      <c r="EY112" s="5"/>
      <c r="EZ112" s="16"/>
      <c r="FA112" s="59"/>
      <c r="FB112" s="5"/>
      <c r="FC112" s="16"/>
      <c r="FD112" s="59"/>
      <c r="FE112" s="5"/>
      <c r="FF112" s="16"/>
      <c r="FG112" s="59"/>
      <c r="FH112" s="5"/>
      <c r="FI112" s="16"/>
      <c r="FJ112" s="59"/>
      <c r="FK112" s="5"/>
      <c r="FL112" s="16"/>
      <c r="FM112" s="59"/>
      <c r="FN112" s="5"/>
      <c r="FO112" s="16"/>
      <c r="FP112" s="59"/>
      <c r="FQ112" s="5"/>
      <c r="FR112" s="16"/>
      <c r="FS112" s="59"/>
      <c r="FT112" s="5"/>
      <c r="FU112" s="16"/>
      <c r="FV112" s="59"/>
      <c r="FW112" s="13"/>
      <c r="FX112" s="16"/>
      <c r="FY112" s="59"/>
      <c r="FZ112" s="5"/>
      <c r="GA112" s="16"/>
      <c r="GB112" s="59"/>
      <c r="GC112" s="5"/>
      <c r="GD112" s="16"/>
      <c r="GE112" s="59"/>
      <c r="GF112" s="5"/>
      <c r="GG112" s="16"/>
      <c r="GH112" s="59"/>
      <c r="GI112" s="5"/>
      <c r="GJ112" s="16"/>
      <c r="GK112" s="59"/>
      <c r="GL112" s="5"/>
      <c r="GM112" s="16"/>
      <c r="GN112" s="59"/>
      <c r="GO112" s="5"/>
      <c r="GP112" s="16"/>
      <c r="GQ112" s="59"/>
      <c r="GR112" s="5"/>
      <c r="GS112" s="16"/>
      <c r="GT112" s="59"/>
      <c r="GU112" s="5"/>
      <c r="GV112" s="16"/>
      <c r="GW112" s="59"/>
      <c r="GX112" s="13"/>
      <c r="GY112" s="16"/>
      <c r="GZ112" s="76"/>
    </row>
    <row r="113" spans="1:208" ht="12" customHeight="1" x14ac:dyDescent="0.25">
      <c r="A113" s="4"/>
      <c r="B113" s="13"/>
      <c r="C113" s="16"/>
      <c r="D113" s="59"/>
      <c r="E113" s="5"/>
      <c r="F113" s="16"/>
      <c r="G113" s="59"/>
      <c r="H113" s="5"/>
      <c r="I113" s="16"/>
      <c r="J113" s="59"/>
      <c r="K113" s="5"/>
      <c r="L113" s="16"/>
      <c r="M113" s="59"/>
      <c r="N113" s="5"/>
      <c r="O113" s="16"/>
      <c r="P113" s="59"/>
      <c r="Q113" s="5"/>
      <c r="R113" s="16"/>
      <c r="S113" s="59"/>
      <c r="T113" s="5"/>
      <c r="U113" s="16"/>
      <c r="V113" s="59"/>
      <c r="W113" s="5"/>
      <c r="X113" s="16"/>
      <c r="Y113" s="59"/>
      <c r="Z113" s="5"/>
      <c r="AA113" s="16"/>
      <c r="AB113" s="59"/>
      <c r="AC113" s="5"/>
      <c r="AD113" s="16"/>
      <c r="AE113" s="59"/>
      <c r="AF113" s="5"/>
      <c r="AG113" s="16"/>
      <c r="AH113" s="59"/>
      <c r="AI113" s="5"/>
      <c r="AJ113" s="16"/>
      <c r="AK113" s="59"/>
      <c r="AL113" s="5"/>
      <c r="AM113" s="16"/>
      <c r="AN113" s="59"/>
      <c r="AO113" s="5"/>
      <c r="AP113" s="16"/>
      <c r="AQ113" s="59"/>
      <c r="AR113" s="5"/>
      <c r="AS113" s="16"/>
      <c r="AT113" s="59"/>
      <c r="AU113" s="5"/>
      <c r="AV113" s="16"/>
      <c r="AW113" s="59"/>
      <c r="AX113" s="5"/>
      <c r="AY113" s="16"/>
      <c r="AZ113" s="59"/>
      <c r="BA113" s="5"/>
      <c r="BB113" s="16"/>
      <c r="BC113" s="59"/>
      <c r="BD113" s="5"/>
      <c r="BE113" s="16"/>
      <c r="BF113" s="59"/>
      <c r="BG113" s="13"/>
      <c r="BH113" s="16"/>
      <c r="BI113" s="59"/>
      <c r="BJ113" s="5"/>
      <c r="BK113" s="16"/>
      <c r="BL113" s="59"/>
      <c r="BM113" s="5"/>
      <c r="BN113" s="16"/>
      <c r="BO113" s="59"/>
      <c r="BP113" s="5"/>
      <c r="BQ113" s="16"/>
      <c r="BR113" s="59"/>
      <c r="BS113" s="5"/>
      <c r="BT113" s="16"/>
      <c r="BU113" s="59"/>
      <c r="BV113" s="5"/>
      <c r="BW113" s="16"/>
      <c r="BX113" s="59"/>
      <c r="BY113" s="5"/>
      <c r="BZ113" s="16"/>
      <c r="CA113" s="59"/>
      <c r="CB113" s="5"/>
      <c r="CC113" s="16"/>
      <c r="CD113" s="59"/>
      <c r="CE113" s="5"/>
      <c r="CF113" s="16"/>
      <c r="CG113" s="59"/>
      <c r="CH113" s="5"/>
      <c r="CI113" s="16"/>
      <c r="CJ113" s="59"/>
      <c r="CK113" s="5"/>
      <c r="CL113" s="16"/>
      <c r="CM113" s="59"/>
      <c r="CN113" s="5"/>
      <c r="CO113" s="16"/>
      <c r="CP113" s="59"/>
      <c r="CQ113" s="5"/>
      <c r="CR113" s="16"/>
      <c r="CS113" s="59"/>
      <c r="CT113" s="5"/>
      <c r="CU113" s="16"/>
      <c r="CV113" s="59"/>
      <c r="CW113" s="13"/>
      <c r="CX113" s="16"/>
      <c r="CY113" s="59"/>
      <c r="CZ113" s="5"/>
      <c r="DA113" s="16"/>
      <c r="DB113" s="59"/>
      <c r="DC113" s="5"/>
      <c r="DD113" s="16"/>
      <c r="DE113" s="59"/>
      <c r="DF113" s="5"/>
      <c r="DG113" s="16"/>
      <c r="DH113" s="59"/>
      <c r="DI113" s="5"/>
      <c r="DJ113" s="16"/>
      <c r="DK113" s="59"/>
      <c r="DL113" s="5"/>
      <c r="DM113" s="16"/>
      <c r="DN113" s="59"/>
      <c r="DO113" s="5"/>
      <c r="DP113" s="16"/>
      <c r="DQ113" s="59"/>
      <c r="DR113" s="5"/>
      <c r="DS113" s="16"/>
      <c r="DT113" s="59"/>
      <c r="DU113" s="5"/>
      <c r="DV113" s="16"/>
      <c r="DW113" s="59"/>
      <c r="DX113" s="5"/>
      <c r="DY113" s="16"/>
      <c r="DZ113" s="59"/>
      <c r="EA113" s="5"/>
      <c r="EB113" s="16"/>
      <c r="EC113" s="59"/>
      <c r="ED113" s="5"/>
      <c r="EE113" s="16"/>
      <c r="EF113" s="59"/>
      <c r="EG113" s="5"/>
      <c r="EH113" s="16"/>
      <c r="EI113" s="59"/>
      <c r="EJ113" s="5"/>
      <c r="EK113" s="16"/>
      <c r="EL113" s="59"/>
      <c r="EM113" s="5"/>
      <c r="EN113" s="16"/>
      <c r="EO113" s="59"/>
      <c r="EP113" s="13"/>
      <c r="EQ113" s="16"/>
      <c r="ER113" s="59"/>
      <c r="ES113" s="5"/>
      <c r="ET113" s="16"/>
      <c r="EU113" s="59"/>
      <c r="EV113" s="5"/>
      <c r="EW113" s="16"/>
      <c r="EX113" s="59"/>
      <c r="EY113" s="5"/>
      <c r="EZ113" s="16"/>
      <c r="FA113" s="59"/>
      <c r="FB113" s="5"/>
      <c r="FC113" s="16"/>
      <c r="FD113" s="59"/>
      <c r="FE113" s="5"/>
      <c r="FF113" s="16"/>
      <c r="FG113" s="59"/>
      <c r="FH113" s="5"/>
      <c r="FI113" s="16"/>
      <c r="FJ113" s="59"/>
      <c r="FK113" s="5"/>
      <c r="FL113" s="16"/>
      <c r="FM113" s="59"/>
      <c r="FN113" s="5"/>
      <c r="FO113" s="16"/>
      <c r="FP113" s="59"/>
      <c r="FQ113" s="5"/>
      <c r="FR113" s="16"/>
      <c r="FS113" s="59"/>
      <c r="FT113" s="5"/>
      <c r="FU113" s="16"/>
      <c r="FV113" s="59"/>
      <c r="FW113" s="13"/>
      <c r="FX113" s="16"/>
      <c r="FY113" s="59"/>
      <c r="FZ113" s="5"/>
      <c r="GA113" s="16"/>
      <c r="GB113" s="59"/>
      <c r="GC113" s="5"/>
      <c r="GD113" s="16"/>
      <c r="GE113" s="59"/>
      <c r="GF113" s="5"/>
      <c r="GG113" s="16"/>
      <c r="GH113" s="59"/>
      <c r="GI113" s="5"/>
      <c r="GJ113" s="16"/>
      <c r="GK113" s="59"/>
      <c r="GL113" s="5"/>
      <c r="GM113" s="16"/>
      <c r="GN113" s="59"/>
      <c r="GO113" s="5"/>
      <c r="GP113" s="16"/>
      <c r="GQ113" s="59"/>
      <c r="GR113" s="5"/>
      <c r="GS113" s="16"/>
      <c r="GT113" s="59"/>
      <c r="GU113" s="5"/>
      <c r="GV113" s="16"/>
      <c r="GW113" s="59"/>
      <c r="GX113" s="13"/>
      <c r="GY113" s="16"/>
      <c r="GZ113" s="76"/>
    </row>
    <row r="114" spans="1:208" ht="12" customHeight="1" x14ac:dyDescent="0.25">
      <c r="A114" s="4"/>
      <c r="B114" s="13"/>
      <c r="C114" s="16"/>
      <c r="D114" s="59"/>
      <c r="E114" s="5"/>
      <c r="F114" s="16"/>
      <c r="G114" s="59"/>
      <c r="H114" s="5"/>
      <c r="I114" s="16"/>
      <c r="J114" s="59"/>
      <c r="K114" s="5"/>
      <c r="L114" s="16"/>
      <c r="M114" s="59"/>
      <c r="N114" s="5"/>
      <c r="O114" s="16"/>
      <c r="P114" s="59"/>
      <c r="Q114" s="5"/>
      <c r="R114" s="16"/>
      <c r="S114" s="59"/>
      <c r="T114" s="5"/>
      <c r="U114" s="16"/>
      <c r="V114" s="59"/>
      <c r="W114" s="5"/>
      <c r="X114" s="16"/>
      <c r="Y114" s="59"/>
      <c r="Z114" s="5"/>
      <c r="AA114" s="16"/>
      <c r="AB114" s="59"/>
      <c r="AC114" s="5"/>
      <c r="AD114" s="16"/>
      <c r="AE114" s="59"/>
      <c r="AF114" s="5"/>
      <c r="AG114" s="16"/>
      <c r="AH114" s="59"/>
      <c r="AI114" s="5"/>
      <c r="AJ114" s="16"/>
      <c r="AK114" s="59"/>
      <c r="AL114" s="5"/>
      <c r="AM114" s="16"/>
      <c r="AN114" s="59"/>
      <c r="AO114" s="5"/>
      <c r="AP114" s="16"/>
      <c r="AQ114" s="59"/>
      <c r="AR114" s="5"/>
      <c r="AS114" s="16"/>
      <c r="AT114" s="59"/>
      <c r="AU114" s="5"/>
      <c r="AV114" s="16"/>
      <c r="AW114" s="59"/>
      <c r="AX114" s="5"/>
      <c r="AY114" s="16"/>
      <c r="AZ114" s="59"/>
      <c r="BA114" s="5"/>
      <c r="BB114" s="16"/>
      <c r="BC114" s="59"/>
      <c r="BD114" s="5"/>
      <c r="BE114" s="16"/>
      <c r="BF114" s="59"/>
      <c r="BG114" s="13"/>
      <c r="BH114" s="16"/>
      <c r="BI114" s="59"/>
      <c r="BJ114" s="5"/>
      <c r="BK114" s="16"/>
      <c r="BL114" s="59"/>
      <c r="BM114" s="5"/>
      <c r="BN114" s="16"/>
      <c r="BO114" s="59"/>
      <c r="BP114" s="5"/>
      <c r="BQ114" s="16"/>
      <c r="BR114" s="59"/>
      <c r="BS114" s="5"/>
      <c r="BT114" s="16"/>
      <c r="BU114" s="59"/>
      <c r="BV114" s="5"/>
      <c r="BW114" s="16"/>
      <c r="BX114" s="59"/>
      <c r="BY114" s="5"/>
      <c r="BZ114" s="16"/>
      <c r="CA114" s="59"/>
      <c r="CB114" s="5"/>
      <c r="CC114" s="16"/>
      <c r="CD114" s="59"/>
      <c r="CE114" s="5"/>
      <c r="CF114" s="16"/>
      <c r="CG114" s="59"/>
      <c r="CH114" s="5"/>
      <c r="CI114" s="16"/>
      <c r="CJ114" s="59"/>
      <c r="CK114" s="5"/>
      <c r="CL114" s="16"/>
      <c r="CM114" s="59"/>
      <c r="CN114" s="5"/>
      <c r="CO114" s="16"/>
      <c r="CP114" s="59"/>
      <c r="CQ114" s="5"/>
      <c r="CR114" s="16"/>
      <c r="CS114" s="59"/>
      <c r="CT114" s="5"/>
      <c r="CU114" s="16"/>
      <c r="CV114" s="59"/>
      <c r="CW114" s="13"/>
      <c r="CX114" s="16"/>
      <c r="CY114" s="59"/>
      <c r="CZ114" s="5"/>
      <c r="DA114" s="16"/>
      <c r="DB114" s="59"/>
      <c r="DC114" s="5"/>
      <c r="DD114" s="16"/>
      <c r="DE114" s="59"/>
      <c r="DF114" s="5"/>
      <c r="DG114" s="16"/>
      <c r="DH114" s="59"/>
      <c r="DI114" s="5"/>
      <c r="DJ114" s="16"/>
      <c r="DK114" s="59"/>
      <c r="DL114" s="5"/>
      <c r="DM114" s="16"/>
      <c r="DN114" s="59"/>
      <c r="DO114" s="5"/>
      <c r="DP114" s="16"/>
      <c r="DQ114" s="59"/>
      <c r="DR114" s="5"/>
      <c r="DS114" s="16"/>
      <c r="DT114" s="59"/>
      <c r="DU114" s="5"/>
      <c r="DV114" s="16"/>
      <c r="DW114" s="59"/>
      <c r="DX114" s="5"/>
      <c r="DY114" s="16"/>
      <c r="DZ114" s="59"/>
      <c r="EA114" s="5"/>
      <c r="EB114" s="16"/>
      <c r="EC114" s="59"/>
      <c r="ED114" s="5"/>
      <c r="EE114" s="16"/>
      <c r="EF114" s="59"/>
      <c r="EG114" s="5"/>
      <c r="EH114" s="16"/>
      <c r="EI114" s="59"/>
      <c r="EJ114" s="5"/>
      <c r="EK114" s="16"/>
      <c r="EL114" s="59"/>
      <c r="EM114" s="5"/>
      <c r="EN114" s="16"/>
      <c r="EO114" s="59"/>
      <c r="EP114" s="13"/>
      <c r="EQ114" s="16"/>
      <c r="ER114" s="59"/>
      <c r="ES114" s="5"/>
      <c r="ET114" s="16"/>
      <c r="EU114" s="59"/>
      <c r="EV114" s="5"/>
      <c r="EW114" s="16"/>
      <c r="EX114" s="59"/>
      <c r="EY114" s="5"/>
      <c r="EZ114" s="16"/>
      <c r="FA114" s="59"/>
      <c r="FB114" s="5"/>
      <c r="FC114" s="16"/>
      <c r="FD114" s="59"/>
      <c r="FE114" s="5"/>
      <c r="FF114" s="16"/>
      <c r="FG114" s="59"/>
      <c r="FH114" s="5"/>
      <c r="FI114" s="16"/>
      <c r="FJ114" s="59"/>
      <c r="FK114" s="5"/>
      <c r="FL114" s="16"/>
      <c r="FM114" s="59"/>
      <c r="FN114" s="5"/>
      <c r="FO114" s="16"/>
      <c r="FP114" s="59"/>
      <c r="FQ114" s="5"/>
      <c r="FR114" s="16"/>
      <c r="FS114" s="59"/>
      <c r="FT114" s="5"/>
      <c r="FU114" s="16"/>
      <c r="FV114" s="59"/>
      <c r="FW114" s="13"/>
      <c r="FX114" s="16"/>
      <c r="FY114" s="59"/>
      <c r="FZ114" s="5"/>
      <c r="GA114" s="16"/>
      <c r="GB114" s="59"/>
      <c r="GC114" s="5"/>
      <c r="GD114" s="16"/>
      <c r="GE114" s="59"/>
      <c r="GF114" s="5"/>
      <c r="GG114" s="16"/>
      <c r="GH114" s="59"/>
      <c r="GI114" s="5"/>
      <c r="GJ114" s="16"/>
      <c r="GK114" s="59"/>
      <c r="GL114" s="5"/>
      <c r="GM114" s="16"/>
      <c r="GN114" s="59"/>
      <c r="GO114" s="5"/>
      <c r="GP114" s="16"/>
      <c r="GQ114" s="59"/>
      <c r="GR114" s="5"/>
      <c r="GS114" s="16"/>
      <c r="GT114" s="59"/>
      <c r="GU114" s="5"/>
      <c r="GV114" s="16"/>
      <c r="GW114" s="59"/>
      <c r="GX114" s="13"/>
      <c r="GY114" s="16"/>
      <c r="GZ114" s="76"/>
    </row>
    <row r="115" spans="1:208" ht="12" customHeight="1" x14ac:dyDescent="0.25">
      <c r="A115" s="4"/>
      <c r="B115" s="13"/>
      <c r="C115" s="16"/>
      <c r="D115" s="59"/>
      <c r="E115" s="5"/>
      <c r="F115" s="16"/>
      <c r="G115" s="59"/>
      <c r="H115" s="5"/>
      <c r="I115" s="16"/>
      <c r="J115" s="59"/>
      <c r="K115" s="5"/>
      <c r="L115" s="16"/>
      <c r="M115" s="59"/>
      <c r="N115" s="5"/>
      <c r="O115" s="16"/>
      <c r="P115" s="59"/>
      <c r="Q115" s="5"/>
      <c r="R115" s="16"/>
      <c r="S115" s="59"/>
      <c r="T115" s="5"/>
      <c r="U115" s="16"/>
      <c r="V115" s="59"/>
      <c r="W115" s="5"/>
      <c r="X115" s="16"/>
      <c r="Y115" s="59"/>
      <c r="Z115" s="5"/>
      <c r="AA115" s="16"/>
      <c r="AB115" s="59"/>
      <c r="AC115" s="5"/>
      <c r="AD115" s="16"/>
      <c r="AE115" s="59"/>
      <c r="AF115" s="5"/>
      <c r="AG115" s="16"/>
      <c r="AH115" s="59"/>
      <c r="AI115" s="5"/>
      <c r="AJ115" s="16"/>
      <c r="AK115" s="59"/>
      <c r="AL115" s="5"/>
      <c r="AM115" s="16"/>
      <c r="AN115" s="59"/>
      <c r="AO115" s="5"/>
      <c r="AP115" s="16"/>
      <c r="AQ115" s="59"/>
      <c r="AR115" s="5"/>
      <c r="AS115" s="16"/>
      <c r="AT115" s="59"/>
      <c r="AU115" s="5"/>
      <c r="AV115" s="16"/>
      <c r="AW115" s="59"/>
      <c r="AX115" s="5"/>
      <c r="AY115" s="16"/>
      <c r="AZ115" s="59"/>
      <c r="BA115" s="5"/>
      <c r="BB115" s="16"/>
      <c r="BC115" s="59"/>
      <c r="BD115" s="5"/>
      <c r="BE115" s="16"/>
      <c r="BF115" s="59"/>
      <c r="BG115" s="13"/>
      <c r="BH115" s="16"/>
      <c r="BI115" s="59"/>
      <c r="BJ115" s="5"/>
      <c r="BK115" s="16"/>
      <c r="BL115" s="59"/>
      <c r="BM115" s="5"/>
      <c r="BN115" s="16"/>
      <c r="BO115" s="59"/>
      <c r="BP115" s="5"/>
      <c r="BQ115" s="16"/>
      <c r="BR115" s="59"/>
      <c r="BS115" s="5"/>
      <c r="BT115" s="16"/>
      <c r="BU115" s="59"/>
      <c r="BV115" s="5"/>
      <c r="BW115" s="16"/>
      <c r="BX115" s="59"/>
      <c r="BY115" s="5"/>
      <c r="BZ115" s="16"/>
      <c r="CA115" s="59"/>
      <c r="CB115" s="5"/>
      <c r="CC115" s="16"/>
      <c r="CD115" s="59"/>
      <c r="CE115" s="5"/>
      <c r="CF115" s="16"/>
      <c r="CG115" s="59"/>
      <c r="CH115" s="5"/>
      <c r="CI115" s="16"/>
      <c r="CJ115" s="59"/>
      <c r="CK115" s="5"/>
      <c r="CL115" s="16"/>
      <c r="CM115" s="59"/>
      <c r="CN115" s="5"/>
      <c r="CO115" s="16"/>
      <c r="CP115" s="59"/>
      <c r="CQ115" s="5"/>
      <c r="CR115" s="16"/>
      <c r="CS115" s="59"/>
      <c r="CT115" s="5"/>
      <c r="CU115" s="16"/>
      <c r="CV115" s="59"/>
      <c r="CW115" s="13"/>
      <c r="CX115" s="16"/>
      <c r="CY115" s="59"/>
      <c r="CZ115" s="5"/>
      <c r="DA115" s="16"/>
      <c r="DB115" s="59"/>
      <c r="DC115" s="5"/>
      <c r="DD115" s="16"/>
      <c r="DE115" s="59"/>
      <c r="DF115" s="5"/>
      <c r="DG115" s="16"/>
      <c r="DH115" s="59"/>
      <c r="DI115" s="5"/>
      <c r="DJ115" s="16"/>
      <c r="DK115" s="59"/>
      <c r="DL115" s="5"/>
      <c r="DM115" s="16"/>
      <c r="DN115" s="59"/>
      <c r="DO115" s="5"/>
      <c r="DP115" s="16"/>
      <c r="DQ115" s="59"/>
      <c r="DR115" s="5"/>
      <c r="DS115" s="16"/>
      <c r="DT115" s="59"/>
      <c r="DU115" s="5"/>
      <c r="DV115" s="16"/>
      <c r="DW115" s="59"/>
      <c r="DX115" s="5"/>
      <c r="DY115" s="16"/>
      <c r="DZ115" s="59"/>
      <c r="EA115" s="5"/>
      <c r="EB115" s="16"/>
      <c r="EC115" s="59"/>
      <c r="ED115" s="5"/>
      <c r="EE115" s="16"/>
      <c r="EF115" s="59"/>
      <c r="EG115" s="5"/>
      <c r="EH115" s="16"/>
      <c r="EI115" s="59"/>
      <c r="EJ115" s="5"/>
      <c r="EK115" s="16"/>
      <c r="EL115" s="59"/>
      <c r="EM115" s="5"/>
      <c r="EN115" s="16"/>
      <c r="EO115" s="59"/>
      <c r="EP115" s="13"/>
      <c r="EQ115" s="16"/>
      <c r="ER115" s="59"/>
      <c r="ES115" s="5"/>
      <c r="ET115" s="16"/>
      <c r="EU115" s="59"/>
      <c r="EV115" s="5"/>
      <c r="EW115" s="16"/>
      <c r="EX115" s="59"/>
      <c r="EY115" s="5"/>
      <c r="EZ115" s="16"/>
      <c r="FA115" s="59"/>
      <c r="FB115" s="5"/>
      <c r="FC115" s="16"/>
      <c r="FD115" s="59"/>
      <c r="FE115" s="5"/>
      <c r="FF115" s="16"/>
      <c r="FG115" s="59"/>
      <c r="FH115" s="5"/>
      <c r="FI115" s="16"/>
      <c r="FJ115" s="59"/>
      <c r="FK115" s="5"/>
      <c r="FL115" s="16"/>
      <c r="FM115" s="59"/>
      <c r="FN115" s="5"/>
      <c r="FO115" s="16"/>
      <c r="FP115" s="59"/>
      <c r="FQ115" s="5"/>
      <c r="FR115" s="16"/>
      <c r="FS115" s="59"/>
      <c r="FT115" s="5"/>
      <c r="FU115" s="16"/>
      <c r="FV115" s="59"/>
      <c r="FW115" s="13"/>
      <c r="FX115" s="16"/>
      <c r="FY115" s="59"/>
      <c r="FZ115" s="5"/>
      <c r="GA115" s="16"/>
      <c r="GB115" s="59"/>
      <c r="GC115" s="5"/>
      <c r="GD115" s="16"/>
      <c r="GE115" s="59"/>
      <c r="GF115" s="5"/>
      <c r="GG115" s="16"/>
      <c r="GH115" s="59"/>
      <c r="GI115" s="5"/>
      <c r="GJ115" s="16"/>
      <c r="GK115" s="59"/>
      <c r="GL115" s="5"/>
      <c r="GM115" s="16"/>
      <c r="GN115" s="59"/>
      <c r="GO115" s="5"/>
      <c r="GP115" s="16"/>
      <c r="GQ115" s="59"/>
      <c r="GR115" s="5"/>
      <c r="GS115" s="16"/>
      <c r="GT115" s="59"/>
      <c r="GU115" s="5"/>
      <c r="GV115" s="16"/>
      <c r="GW115" s="59"/>
      <c r="GX115" s="13"/>
      <c r="GY115" s="16"/>
      <c r="GZ115" s="76"/>
    </row>
    <row r="116" spans="1:208" ht="12" customHeight="1" x14ac:dyDescent="0.25">
      <c r="A116" s="4"/>
      <c r="B116" s="13"/>
      <c r="C116" s="16"/>
      <c r="D116" s="59"/>
      <c r="E116" s="5"/>
      <c r="F116" s="16"/>
      <c r="G116" s="59"/>
      <c r="H116" s="5"/>
      <c r="I116" s="16"/>
      <c r="J116" s="59"/>
      <c r="K116" s="5"/>
      <c r="L116" s="16"/>
      <c r="M116" s="59"/>
      <c r="N116" s="5"/>
      <c r="O116" s="16"/>
      <c r="P116" s="59"/>
      <c r="Q116" s="5"/>
      <c r="R116" s="16"/>
      <c r="S116" s="59"/>
      <c r="T116" s="5"/>
      <c r="U116" s="16"/>
      <c r="V116" s="59"/>
      <c r="W116" s="5"/>
      <c r="X116" s="16"/>
      <c r="Y116" s="59"/>
      <c r="Z116" s="5"/>
      <c r="AA116" s="16"/>
      <c r="AB116" s="59"/>
      <c r="AC116" s="5"/>
      <c r="AD116" s="16"/>
      <c r="AE116" s="59"/>
      <c r="AF116" s="5"/>
      <c r="AG116" s="16"/>
      <c r="AH116" s="59"/>
      <c r="AI116" s="5"/>
      <c r="AJ116" s="16"/>
      <c r="AK116" s="59"/>
      <c r="AL116" s="5"/>
      <c r="AM116" s="16"/>
      <c r="AN116" s="59"/>
      <c r="AO116" s="5"/>
      <c r="AP116" s="16"/>
      <c r="AQ116" s="59"/>
      <c r="AR116" s="5"/>
      <c r="AS116" s="16"/>
      <c r="AT116" s="59"/>
      <c r="AU116" s="5"/>
      <c r="AV116" s="16"/>
      <c r="AW116" s="59"/>
      <c r="AX116" s="5"/>
      <c r="AY116" s="16"/>
      <c r="AZ116" s="59"/>
      <c r="BA116" s="5"/>
      <c r="BB116" s="16"/>
      <c r="BC116" s="59"/>
      <c r="BD116" s="5"/>
      <c r="BE116" s="16"/>
      <c r="BF116" s="59"/>
      <c r="BG116" s="13"/>
      <c r="BH116" s="16"/>
      <c r="BI116" s="59"/>
      <c r="BJ116" s="5"/>
      <c r="BK116" s="16"/>
      <c r="BL116" s="59"/>
      <c r="BM116" s="5"/>
      <c r="BN116" s="16"/>
      <c r="BO116" s="59"/>
      <c r="BP116" s="5"/>
      <c r="BQ116" s="16"/>
      <c r="BR116" s="59"/>
      <c r="BS116" s="5"/>
      <c r="BT116" s="16"/>
      <c r="BU116" s="59"/>
      <c r="BV116" s="5"/>
      <c r="BW116" s="16"/>
      <c r="BX116" s="59"/>
      <c r="BY116" s="5"/>
      <c r="BZ116" s="16"/>
      <c r="CA116" s="59"/>
      <c r="CB116" s="5"/>
      <c r="CC116" s="16"/>
      <c r="CD116" s="59"/>
      <c r="CE116" s="5"/>
      <c r="CF116" s="16"/>
      <c r="CG116" s="59"/>
      <c r="CH116" s="5"/>
      <c r="CI116" s="16"/>
      <c r="CJ116" s="59"/>
      <c r="CK116" s="5"/>
      <c r="CL116" s="16"/>
      <c r="CM116" s="59"/>
      <c r="CN116" s="5"/>
      <c r="CO116" s="16"/>
      <c r="CP116" s="59"/>
      <c r="CQ116" s="5"/>
      <c r="CR116" s="16"/>
      <c r="CS116" s="59"/>
      <c r="CT116" s="5"/>
      <c r="CU116" s="16"/>
      <c r="CV116" s="59"/>
      <c r="CW116" s="13"/>
      <c r="CX116" s="16"/>
      <c r="CY116" s="59"/>
      <c r="CZ116" s="5"/>
      <c r="DA116" s="16"/>
      <c r="DB116" s="59"/>
      <c r="DC116" s="5"/>
      <c r="DD116" s="16"/>
      <c r="DE116" s="59"/>
      <c r="DF116" s="5"/>
      <c r="DG116" s="16"/>
      <c r="DH116" s="59"/>
      <c r="DI116" s="5"/>
      <c r="DJ116" s="16"/>
      <c r="DK116" s="59"/>
      <c r="DL116" s="5"/>
      <c r="DM116" s="16"/>
      <c r="DN116" s="59"/>
      <c r="DO116" s="5"/>
      <c r="DP116" s="16"/>
      <c r="DQ116" s="59"/>
      <c r="DR116" s="5"/>
      <c r="DS116" s="16"/>
      <c r="DT116" s="59"/>
      <c r="DU116" s="5"/>
      <c r="DV116" s="16"/>
      <c r="DW116" s="59"/>
      <c r="DX116" s="5"/>
      <c r="DY116" s="16"/>
      <c r="DZ116" s="59"/>
      <c r="EA116" s="5"/>
      <c r="EB116" s="16"/>
      <c r="EC116" s="59"/>
      <c r="ED116" s="5"/>
      <c r="EE116" s="16"/>
      <c r="EF116" s="59"/>
      <c r="EG116" s="5"/>
      <c r="EH116" s="16"/>
      <c r="EI116" s="59"/>
      <c r="EJ116" s="5"/>
      <c r="EK116" s="16"/>
      <c r="EL116" s="59"/>
      <c r="EM116" s="5"/>
      <c r="EN116" s="16"/>
      <c r="EO116" s="59"/>
      <c r="EP116" s="13"/>
      <c r="EQ116" s="16"/>
      <c r="ER116" s="59"/>
      <c r="ES116" s="5"/>
      <c r="ET116" s="16"/>
      <c r="EU116" s="59"/>
      <c r="EV116" s="5"/>
      <c r="EW116" s="16"/>
      <c r="EX116" s="59"/>
      <c r="EY116" s="5"/>
      <c r="EZ116" s="16"/>
      <c r="FA116" s="59"/>
      <c r="FB116" s="5"/>
      <c r="FC116" s="16"/>
      <c r="FD116" s="59"/>
      <c r="FE116" s="5"/>
      <c r="FF116" s="16"/>
      <c r="FG116" s="59"/>
      <c r="FH116" s="5"/>
      <c r="FI116" s="16"/>
      <c r="FJ116" s="59"/>
      <c r="FK116" s="5"/>
      <c r="FL116" s="16"/>
      <c r="FM116" s="59"/>
      <c r="FN116" s="5"/>
      <c r="FO116" s="16"/>
      <c r="FP116" s="59"/>
      <c r="FQ116" s="5"/>
      <c r="FR116" s="16"/>
      <c r="FS116" s="59"/>
      <c r="FT116" s="5"/>
      <c r="FU116" s="16"/>
      <c r="FV116" s="59"/>
      <c r="FW116" s="13"/>
      <c r="FX116" s="16"/>
      <c r="FY116" s="59"/>
      <c r="FZ116" s="5"/>
      <c r="GA116" s="16"/>
      <c r="GB116" s="59"/>
      <c r="GC116" s="5"/>
      <c r="GD116" s="16"/>
      <c r="GE116" s="59"/>
      <c r="GF116" s="5"/>
      <c r="GG116" s="16"/>
      <c r="GH116" s="59"/>
      <c r="GI116" s="5"/>
      <c r="GJ116" s="16"/>
      <c r="GK116" s="59"/>
      <c r="GL116" s="5"/>
      <c r="GM116" s="16"/>
      <c r="GN116" s="59"/>
      <c r="GO116" s="5"/>
      <c r="GP116" s="16"/>
      <c r="GQ116" s="59"/>
      <c r="GR116" s="5"/>
      <c r="GS116" s="16"/>
      <c r="GT116" s="59"/>
      <c r="GU116" s="5"/>
      <c r="GV116" s="16"/>
      <c r="GW116" s="59"/>
      <c r="GX116" s="13"/>
      <c r="GY116" s="16"/>
      <c r="GZ116" s="76"/>
    </row>
    <row r="117" spans="1:208" ht="12" customHeight="1" x14ac:dyDescent="0.25">
      <c r="A117" s="4"/>
      <c r="B117" s="13"/>
      <c r="C117" s="16"/>
      <c r="D117" s="59"/>
      <c r="E117" s="5"/>
      <c r="F117" s="16"/>
      <c r="G117" s="59"/>
      <c r="H117" s="5"/>
      <c r="I117" s="16"/>
      <c r="J117" s="59"/>
      <c r="K117" s="5"/>
      <c r="L117" s="16"/>
      <c r="M117" s="59"/>
      <c r="N117" s="5"/>
      <c r="O117" s="16"/>
      <c r="P117" s="59"/>
      <c r="Q117" s="5"/>
      <c r="R117" s="16"/>
      <c r="S117" s="59"/>
      <c r="T117" s="5"/>
      <c r="U117" s="16"/>
      <c r="V117" s="59"/>
      <c r="W117" s="5"/>
      <c r="X117" s="16"/>
      <c r="Y117" s="59"/>
      <c r="Z117" s="5"/>
      <c r="AA117" s="16"/>
      <c r="AB117" s="59"/>
      <c r="AC117" s="5"/>
      <c r="AD117" s="16"/>
      <c r="AE117" s="59"/>
      <c r="AF117" s="5"/>
      <c r="AG117" s="16"/>
      <c r="AH117" s="59"/>
      <c r="AI117" s="5"/>
      <c r="AJ117" s="16"/>
      <c r="AK117" s="59"/>
      <c r="AL117" s="5"/>
      <c r="AM117" s="16"/>
      <c r="AN117" s="59"/>
      <c r="AO117" s="5"/>
      <c r="AP117" s="16"/>
      <c r="AQ117" s="59"/>
      <c r="AR117" s="5"/>
      <c r="AS117" s="16"/>
      <c r="AT117" s="59"/>
      <c r="AU117" s="5"/>
      <c r="AV117" s="16"/>
      <c r="AW117" s="59"/>
      <c r="AX117" s="5"/>
      <c r="AY117" s="16"/>
      <c r="AZ117" s="59"/>
      <c r="BA117" s="5"/>
      <c r="BB117" s="16"/>
      <c r="BC117" s="59"/>
      <c r="BD117" s="5"/>
      <c r="BE117" s="16"/>
      <c r="BF117" s="59"/>
      <c r="BG117" s="13"/>
      <c r="BH117" s="16"/>
      <c r="BI117" s="59"/>
      <c r="BJ117" s="5"/>
      <c r="BK117" s="16"/>
      <c r="BL117" s="59"/>
      <c r="BM117" s="5"/>
      <c r="BN117" s="16"/>
      <c r="BO117" s="59"/>
      <c r="BP117" s="5"/>
      <c r="BQ117" s="16"/>
      <c r="BR117" s="59"/>
      <c r="BS117" s="5"/>
      <c r="BT117" s="16"/>
      <c r="BU117" s="59"/>
      <c r="BV117" s="5"/>
      <c r="BW117" s="16"/>
      <c r="BX117" s="59"/>
      <c r="BY117" s="5"/>
      <c r="BZ117" s="16"/>
      <c r="CA117" s="59"/>
      <c r="CB117" s="5"/>
      <c r="CC117" s="16"/>
      <c r="CD117" s="59"/>
      <c r="CE117" s="5"/>
      <c r="CF117" s="16"/>
      <c r="CG117" s="59"/>
      <c r="CH117" s="5"/>
      <c r="CI117" s="16"/>
      <c r="CJ117" s="59"/>
      <c r="CK117" s="5"/>
      <c r="CL117" s="16"/>
      <c r="CM117" s="59"/>
      <c r="CN117" s="5"/>
      <c r="CO117" s="16"/>
      <c r="CP117" s="59"/>
      <c r="CQ117" s="5"/>
      <c r="CR117" s="16"/>
      <c r="CS117" s="59"/>
      <c r="CT117" s="5"/>
      <c r="CU117" s="16"/>
      <c r="CV117" s="59"/>
      <c r="CW117" s="13"/>
      <c r="CX117" s="16"/>
      <c r="CY117" s="59"/>
      <c r="CZ117" s="5"/>
      <c r="DA117" s="16"/>
      <c r="DB117" s="59"/>
      <c r="DC117" s="5"/>
      <c r="DD117" s="16"/>
      <c r="DE117" s="59"/>
      <c r="DF117" s="5"/>
      <c r="DG117" s="16"/>
      <c r="DH117" s="59"/>
      <c r="DI117" s="5"/>
      <c r="DJ117" s="16"/>
      <c r="DK117" s="59"/>
      <c r="DL117" s="5"/>
      <c r="DM117" s="16"/>
      <c r="DN117" s="59"/>
      <c r="DO117" s="5"/>
      <c r="DP117" s="16"/>
      <c r="DQ117" s="59"/>
      <c r="DR117" s="5"/>
      <c r="DS117" s="16"/>
      <c r="DT117" s="59"/>
      <c r="DU117" s="5"/>
      <c r="DV117" s="16"/>
      <c r="DW117" s="59"/>
      <c r="DX117" s="5"/>
      <c r="DY117" s="16"/>
      <c r="DZ117" s="59"/>
      <c r="EA117" s="5"/>
      <c r="EB117" s="16"/>
      <c r="EC117" s="59"/>
      <c r="ED117" s="5"/>
      <c r="EE117" s="16"/>
      <c r="EF117" s="59"/>
      <c r="EG117" s="5"/>
      <c r="EH117" s="16"/>
      <c r="EI117" s="59"/>
      <c r="EJ117" s="5"/>
      <c r="EK117" s="16"/>
      <c r="EL117" s="59"/>
      <c r="EM117" s="5"/>
      <c r="EN117" s="16"/>
      <c r="EO117" s="59"/>
      <c r="EP117" s="13"/>
      <c r="EQ117" s="16"/>
      <c r="ER117" s="59"/>
      <c r="ES117" s="5"/>
      <c r="ET117" s="16"/>
      <c r="EU117" s="59"/>
      <c r="EV117" s="5"/>
      <c r="EW117" s="16"/>
      <c r="EX117" s="59"/>
      <c r="EY117" s="5"/>
      <c r="EZ117" s="16"/>
      <c r="FA117" s="59"/>
      <c r="FB117" s="5"/>
      <c r="FC117" s="16"/>
      <c r="FD117" s="59"/>
      <c r="FE117" s="5"/>
      <c r="FF117" s="16"/>
      <c r="FG117" s="59"/>
      <c r="FH117" s="5"/>
      <c r="FI117" s="16"/>
      <c r="FJ117" s="59"/>
      <c r="FK117" s="5"/>
      <c r="FL117" s="16"/>
      <c r="FM117" s="59"/>
      <c r="FN117" s="5"/>
      <c r="FO117" s="16"/>
      <c r="FP117" s="59"/>
      <c r="FQ117" s="5"/>
      <c r="FR117" s="16"/>
      <c r="FS117" s="59"/>
      <c r="FT117" s="5"/>
      <c r="FU117" s="16"/>
      <c r="FV117" s="59"/>
      <c r="FW117" s="13"/>
      <c r="FX117" s="16"/>
      <c r="FY117" s="59"/>
      <c r="FZ117" s="5"/>
      <c r="GA117" s="16"/>
      <c r="GB117" s="59"/>
      <c r="GC117" s="5"/>
      <c r="GD117" s="16"/>
      <c r="GE117" s="59"/>
      <c r="GF117" s="5"/>
      <c r="GG117" s="16"/>
      <c r="GH117" s="59"/>
      <c r="GI117" s="5"/>
      <c r="GJ117" s="16"/>
      <c r="GK117" s="59"/>
      <c r="GL117" s="5"/>
      <c r="GM117" s="16"/>
      <c r="GN117" s="59"/>
      <c r="GO117" s="5"/>
      <c r="GP117" s="16"/>
      <c r="GQ117" s="59"/>
      <c r="GR117" s="5"/>
      <c r="GS117" s="16"/>
      <c r="GT117" s="59"/>
      <c r="GU117" s="5"/>
      <c r="GV117" s="16"/>
      <c r="GW117" s="59"/>
      <c r="GX117" s="13"/>
      <c r="GY117" s="16"/>
      <c r="GZ117" s="76"/>
    </row>
    <row r="118" spans="1:208" ht="12" customHeight="1" x14ac:dyDescent="0.25">
      <c r="A118" s="4"/>
      <c r="B118" s="13"/>
      <c r="C118" s="16"/>
      <c r="D118" s="59"/>
      <c r="E118" s="5"/>
      <c r="F118" s="16"/>
      <c r="G118" s="59"/>
      <c r="H118" s="5"/>
      <c r="I118" s="16"/>
      <c r="J118" s="59"/>
      <c r="K118" s="5"/>
      <c r="L118" s="16"/>
      <c r="M118" s="59"/>
      <c r="N118" s="5"/>
      <c r="O118" s="16"/>
      <c r="P118" s="59"/>
      <c r="Q118" s="5"/>
      <c r="R118" s="16"/>
      <c r="S118" s="59"/>
      <c r="T118" s="5"/>
      <c r="U118" s="16"/>
      <c r="V118" s="59"/>
      <c r="W118" s="5"/>
      <c r="X118" s="16"/>
      <c r="Y118" s="59"/>
      <c r="Z118" s="5"/>
      <c r="AA118" s="16"/>
      <c r="AB118" s="59"/>
      <c r="AC118" s="5"/>
      <c r="AD118" s="16"/>
      <c r="AE118" s="59"/>
      <c r="AF118" s="5"/>
      <c r="AG118" s="16"/>
      <c r="AH118" s="59"/>
      <c r="AI118" s="5"/>
      <c r="AJ118" s="16"/>
      <c r="AK118" s="59"/>
      <c r="AL118" s="5"/>
      <c r="AM118" s="16"/>
      <c r="AN118" s="59"/>
      <c r="AO118" s="5"/>
      <c r="AP118" s="16"/>
      <c r="AQ118" s="59"/>
      <c r="AR118" s="5"/>
      <c r="AS118" s="16"/>
      <c r="AT118" s="59"/>
      <c r="AU118" s="5"/>
      <c r="AV118" s="16"/>
      <c r="AW118" s="59"/>
      <c r="AX118" s="5"/>
      <c r="AY118" s="16"/>
      <c r="AZ118" s="59"/>
      <c r="BA118" s="5"/>
      <c r="BB118" s="16"/>
      <c r="BC118" s="59"/>
      <c r="BD118" s="5"/>
      <c r="BE118" s="16"/>
      <c r="BF118" s="59"/>
      <c r="BG118" s="13"/>
      <c r="BH118" s="16"/>
      <c r="BI118" s="59"/>
      <c r="BJ118" s="5"/>
      <c r="BK118" s="16"/>
      <c r="BL118" s="59"/>
      <c r="BM118" s="5"/>
      <c r="BN118" s="16"/>
      <c r="BO118" s="59"/>
      <c r="BP118" s="5"/>
      <c r="BQ118" s="16"/>
      <c r="BR118" s="59"/>
      <c r="BS118" s="5"/>
      <c r="BT118" s="16"/>
      <c r="BU118" s="59"/>
      <c r="BV118" s="5"/>
      <c r="BW118" s="16"/>
      <c r="BX118" s="59"/>
      <c r="BY118" s="5"/>
      <c r="BZ118" s="16"/>
      <c r="CA118" s="59"/>
      <c r="CB118" s="5"/>
      <c r="CC118" s="16"/>
      <c r="CD118" s="59"/>
      <c r="CE118" s="5"/>
      <c r="CF118" s="16"/>
      <c r="CG118" s="59"/>
      <c r="CH118" s="5"/>
      <c r="CI118" s="16"/>
      <c r="CJ118" s="59"/>
      <c r="CK118" s="5"/>
      <c r="CL118" s="16"/>
      <c r="CM118" s="59"/>
      <c r="CN118" s="5"/>
      <c r="CO118" s="16"/>
      <c r="CP118" s="59"/>
      <c r="CQ118" s="5"/>
      <c r="CR118" s="16"/>
      <c r="CS118" s="59"/>
      <c r="CT118" s="5"/>
      <c r="CU118" s="16"/>
      <c r="CV118" s="59"/>
      <c r="CW118" s="13"/>
      <c r="CX118" s="16"/>
      <c r="CY118" s="59"/>
      <c r="CZ118" s="5"/>
      <c r="DA118" s="16"/>
      <c r="DB118" s="59"/>
      <c r="DC118" s="5"/>
      <c r="DD118" s="16"/>
      <c r="DE118" s="59"/>
      <c r="DF118" s="5"/>
      <c r="DG118" s="16"/>
      <c r="DH118" s="59"/>
      <c r="DI118" s="5"/>
      <c r="DJ118" s="16"/>
      <c r="DK118" s="59"/>
      <c r="DL118" s="5"/>
      <c r="DM118" s="16"/>
      <c r="DN118" s="59"/>
      <c r="DO118" s="5"/>
      <c r="DP118" s="16"/>
      <c r="DQ118" s="59"/>
      <c r="DR118" s="5"/>
      <c r="DS118" s="16"/>
      <c r="DT118" s="59"/>
      <c r="DU118" s="5"/>
      <c r="DV118" s="16"/>
      <c r="DW118" s="59"/>
      <c r="DX118" s="5"/>
      <c r="DY118" s="16"/>
      <c r="DZ118" s="59"/>
      <c r="EA118" s="5"/>
      <c r="EB118" s="16"/>
      <c r="EC118" s="59"/>
      <c r="ED118" s="5"/>
      <c r="EE118" s="16"/>
      <c r="EF118" s="59"/>
      <c r="EG118" s="5"/>
      <c r="EH118" s="16"/>
      <c r="EI118" s="59"/>
      <c r="EJ118" s="5"/>
      <c r="EK118" s="16"/>
      <c r="EL118" s="59"/>
      <c r="EM118" s="5"/>
      <c r="EN118" s="16"/>
      <c r="EO118" s="59"/>
      <c r="EP118" s="13"/>
      <c r="EQ118" s="16"/>
      <c r="ER118" s="59"/>
      <c r="ES118" s="5"/>
      <c r="ET118" s="16"/>
      <c r="EU118" s="59"/>
      <c r="EV118" s="5"/>
      <c r="EW118" s="16"/>
      <c r="EX118" s="59"/>
      <c r="EY118" s="5"/>
      <c r="EZ118" s="16"/>
      <c r="FA118" s="59"/>
      <c r="FB118" s="5"/>
      <c r="FC118" s="16"/>
      <c r="FD118" s="59"/>
      <c r="FE118" s="5"/>
      <c r="FF118" s="16"/>
      <c r="FG118" s="59"/>
      <c r="FH118" s="5"/>
      <c r="FI118" s="16"/>
      <c r="FJ118" s="59"/>
      <c r="FK118" s="5"/>
      <c r="FL118" s="16"/>
      <c r="FM118" s="59"/>
      <c r="FN118" s="5"/>
      <c r="FO118" s="16"/>
      <c r="FP118" s="59"/>
      <c r="FQ118" s="5"/>
      <c r="FR118" s="16"/>
      <c r="FS118" s="59"/>
      <c r="FT118" s="5"/>
      <c r="FU118" s="16"/>
      <c r="FV118" s="59"/>
      <c r="FW118" s="13"/>
      <c r="FX118" s="16"/>
      <c r="FY118" s="59"/>
      <c r="FZ118" s="5"/>
      <c r="GA118" s="16"/>
      <c r="GB118" s="59"/>
      <c r="GC118" s="5"/>
      <c r="GD118" s="16"/>
      <c r="GE118" s="59"/>
      <c r="GF118" s="5"/>
      <c r="GG118" s="16"/>
      <c r="GH118" s="59"/>
      <c r="GI118" s="5"/>
      <c r="GJ118" s="16"/>
      <c r="GK118" s="59"/>
      <c r="GL118" s="5"/>
      <c r="GM118" s="16"/>
      <c r="GN118" s="59"/>
      <c r="GO118" s="5"/>
      <c r="GP118" s="16"/>
      <c r="GQ118" s="59"/>
      <c r="GR118" s="5"/>
      <c r="GS118" s="16"/>
      <c r="GT118" s="59"/>
      <c r="GU118" s="5"/>
      <c r="GV118" s="16"/>
      <c r="GW118" s="59"/>
      <c r="GX118" s="13"/>
      <c r="GY118" s="16"/>
      <c r="GZ118" s="76"/>
    </row>
    <row r="119" spans="1:208" ht="12" customHeight="1" x14ac:dyDescent="0.25">
      <c r="A119" s="4"/>
      <c r="B119" s="13"/>
      <c r="C119" s="16"/>
      <c r="D119" s="59"/>
      <c r="E119" s="5"/>
      <c r="F119" s="16"/>
      <c r="G119" s="59"/>
      <c r="H119" s="5"/>
      <c r="I119" s="16"/>
      <c r="J119" s="59"/>
      <c r="K119" s="5"/>
      <c r="L119" s="16"/>
      <c r="M119" s="59"/>
      <c r="N119" s="5"/>
      <c r="O119" s="16"/>
      <c r="P119" s="59"/>
      <c r="Q119" s="5"/>
      <c r="R119" s="16"/>
      <c r="S119" s="59"/>
      <c r="T119" s="5"/>
      <c r="U119" s="16"/>
      <c r="V119" s="59"/>
      <c r="W119" s="5"/>
      <c r="X119" s="16"/>
      <c r="Y119" s="59"/>
      <c r="Z119" s="5"/>
      <c r="AA119" s="16"/>
      <c r="AB119" s="59"/>
      <c r="AC119" s="5"/>
      <c r="AD119" s="16"/>
      <c r="AE119" s="59"/>
      <c r="AF119" s="5"/>
      <c r="AG119" s="16"/>
      <c r="AH119" s="59"/>
      <c r="AI119" s="5"/>
      <c r="AJ119" s="16"/>
      <c r="AK119" s="59"/>
      <c r="AL119" s="5"/>
      <c r="AM119" s="16"/>
      <c r="AN119" s="59"/>
      <c r="AO119" s="5"/>
      <c r="AP119" s="16"/>
      <c r="AQ119" s="59"/>
      <c r="AR119" s="5"/>
      <c r="AS119" s="16"/>
      <c r="AT119" s="59"/>
      <c r="AU119" s="5"/>
      <c r="AV119" s="16"/>
      <c r="AW119" s="59"/>
      <c r="AX119" s="5"/>
      <c r="AY119" s="16"/>
      <c r="AZ119" s="59"/>
      <c r="BA119" s="5"/>
      <c r="BB119" s="16"/>
      <c r="BC119" s="59"/>
      <c r="BD119" s="5"/>
      <c r="BE119" s="16"/>
      <c r="BF119" s="59"/>
      <c r="BG119" s="13"/>
      <c r="BH119" s="16"/>
      <c r="BI119" s="59"/>
      <c r="BJ119" s="5"/>
      <c r="BK119" s="16"/>
      <c r="BL119" s="59"/>
      <c r="BM119" s="5"/>
      <c r="BN119" s="16"/>
      <c r="BO119" s="59"/>
      <c r="BP119" s="5"/>
      <c r="BQ119" s="16"/>
      <c r="BR119" s="59"/>
      <c r="BS119" s="5"/>
      <c r="BT119" s="16"/>
      <c r="BU119" s="59"/>
      <c r="BV119" s="5"/>
      <c r="BW119" s="16"/>
      <c r="BX119" s="59"/>
      <c r="BY119" s="5"/>
      <c r="BZ119" s="16"/>
      <c r="CA119" s="59"/>
      <c r="CB119" s="5"/>
      <c r="CC119" s="16"/>
      <c r="CD119" s="59"/>
      <c r="CE119" s="5"/>
      <c r="CF119" s="16"/>
      <c r="CG119" s="59"/>
      <c r="CH119" s="5"/>
      <c r="CI119" s="16"/>
      <c r="CJ119" s="59"/>
      <c r="CK119" s="5"/>
      <c r="CL119" s="16"/>
      <c r="CM119" s="59"/>
      <c r="CN119" s="5"/>
      <c r="CO119" s="16"/>
      <c r="CP119" s="59"/>
      <c r="CQ119" s="5"/>
      <c r="CR119" s="16"/>
      <c r="CS119" s="59"/>
      <c r="CT119" s="5"/>
      <c r="CU119" s="16"/>
      <c r="CV119" s="59"/>
      <c r="CW119" s="13"/>
      <c r="CX119" s="16"/>
      <c r="CY119" s="59"/>
      <c r="CZ119" s="5"/>
      <c r="DA119" s="16"/>
      <c r="DB119" s="59"/>
      <c r="DC119" s="5"/>
      <c r="DD119" s="16"/>
      <c r="DE119" s="59"/>
      <c r="DF119" s="5"/>
      <c r="DG119" s="16"/>
      <c r="DH119" s="59"/>
      <c r="DI119" s="5"/>
      <c r="DJ119" s="16"/>
      <c r="DK119" s="59"/>
      <c r="DL119" s="5"/>
      <c r="DM119" s="16"/>
      <c r="DN119" s="59"/>
      <c r="DO119" s="5"/>
      <c r="DP119" s="16"/>
      <c r="DQ119" s="59"/>
      <c r="DR119" s="5"/>
      <c r="DS119" s="16"/>
      <c r="DT119" s="59"/>
      <c r="DU119" s="5"/>
      <c r="DV119" s="16"/>
      <c r="DW119" s="59"/>
      <c r="DX119" s="5"/>
      <c r="DY119" s="16"/>
      <c r="DZ119" s="59"/>
      <c r="EA119" s="5"/>
      <c r="EB119" s="16"/>
      <c r="EC119" s="59"/>
      <c r="ED119" s="5"/>
      <c r="EE119" s="16"/>
      <c r="EF119" s="59"/>
      <c r="EG119" s="5"/>
      <c r="EH119" s="16"/>
      <c r="EI119" s="59"/>
      <c r="EJ119" s="5"/>
      <c r="EK119" s="16"/>
      <c r="EL119" s="59"/>
      <c r="EM119" s="5"/>
      <c r="EN119" s="16"/>
      <c r="EO119" s="59"/>
      <c r="EP119" s="13"/>
      <c r="EQ119" s="16"/>
      <c r="ER119" s="59"/>
      <c r="ES119" s="5"/>
      <c r="ET119" s="16"/>
      <c r="EU119" s="59"/>
      <c r="EV119" s="5"/>
      <c r="EW119" s="16"/>
      <c r="EX119" s="59"/>
      <c r="EY119" s="5"/>
      <c r="EZ119" s="16"/>
      <c r="FA119" s="59"/>
      <c r="FB119" s="5"/>
      <c r="FC119" s="16"/>
      <c r="FD119" s="59"/>
      <c r="FE119" s="5"/>
      <c r="FF119" s="16"/>
      <c r="FG119" s="59"/>
      <c r="FH119" s="5"/>
      <c r="FI119" s="16"/>
      <c r="FJ119" s="59"/>
      <c r="FK119" s="5"/>
      <c r="FL119" s="16"/>
      <c r="FM119" s="59"/>
      <c r="FN119" s="5"/>
      <c r="FO119" s="16"/>
      <c r="FP119" s="59"/>
      <c r="FQ119" s="5"/>
      <c r="FR119" s="16"/>
      <c r="FS119" s="59"/>
      <c r="FT119" s="5"/>
      <c r="FU119" s="16"/>
      <c r="FV119" s="59"/>
      <c r="FW119" s="13"/>
      <c r="FX119" s="16"/>
      <c r="FY119" s="59"/>
      <c r="FZ119" s="5"/>
      <c r="GA119" s="16"/>
      <c r="GB119" s="59"/>
      <c r="GC119" s="5"/>
      <c r="GD119" s="16"/>
      <c r="GE119" s="59"/>
      <c r="GF119" s="5"/>
      <c r="GG119" s="16"/>
      <c r="GH119" s="59"/>
      <c r="GI119" s="5"/>
      <c r="GJ119" s="16"/>
      <c r="GK119" s="59"/>
      <c r="GL119" s="5"/>
      <c r="GM119" s="16"/>
      <c r="GN119" s="59"/>
      <c r="GO119" s="5"/>
      <c r="GP119" s="16"/>
      <c r="GQ119" s="59"/>
      <c r="GR119" s="5"/>
      <c r="GS119" s="16"/>
      <c r="GT119" s="59"/>
      <c r="GU119" s="5"/>
      <c r="GV119" s="16"/>
      <c r="GW119" s="59"/>
      <c r="GX119" s="13"/>
      <c r="GY119" s="16"/>
      <c r="GZ119" s="76"/>
    </row>
    <row r="120" spans="1:208" ht="12" customHeight="1" x14ac:dyDescent="0.25">
      <c r="A120" s="4"/>
      <c r="B120" s="13"/>
      <c r="C120" s="16"/>
      <c r="D120" s="59"/>
      <c r="E120" s="5"/>
      <c r="F120" s="16"/>
      <c r="G120" s="59"/>
      <c r="H120" s="5"/>
      <c r="I120" s="16"/>
      <c r="J120" s="59"/>
      <c r="K120" s="5"/>
      <c r="L120" s="16"/>
      <c r="M120" s="59"/>
      <c r="N120" s="5"/>
      <c r="O120" s="16"/>
      <c r="P120" s="59"/>
      <c r="Q120" s="5"/>
      <c r="R120" s="16"/>
      <c r="S120" s="59"/>
      <c r="T120" s="5"/>
      <c r="U120" s="16"/>
      <c r="V120" s="59"/>
      <c r="W120" s="5"/>
      <c r="X120" s="16"/>
      <c r="Y120" s="59"/>
      <c r="Z120" s="5"/>
      <c r="AA120" s="16"/>
      <c r="AB120" s="59"/>
      <c r="AC120" s="5"/>
      <c r="AD120" s="16"/>
      <c r="AE120" s="59"/>
      <c r="AF120" s="5"/>
      <c r="AG120" s="16"/>
      <c r="AH120" s="59"/>
      <c r="AI120" s="5"/>
      <c r="AJ120" s="16"/>
      <c r="AK120" s="59"/>
      <c r="AL120" s="5"/>
      <c r="AM120" s="16"/>
      <c r="AN120" s="59"/>
      <c r="AO120" s="5"/>
      <c r="AP120" s="16"/>
      <c r="AQ120" s="59"/>
      <c r="AR120" s="5"/>
      <c r="AS120" s="16"/>
      <c r="AT120" s="59"/>
      <c r="AU120" s="5"/>
      <c r="AV120" s="16"/>
      <c r="AW120" s="59"/>
      <c r="AX120" s="5"/>
      <c r="AY120" s="16"/>
      <c r="AZ120" s="59"/>
      <c r="BA120" s="5"/>
      <c r="BB120" s="16"/>
      <c r="BC120" s="59"/>
      <c r="BD120" s="5"/>
      <c r="BE120" s="16"/>
      <c r="BF120" s="59"/>
      <c r="BG120" s="13"/>
      <c r="BH120" s="16"/>
      <c r="BI120" s="59"/>
      <c r="BJ120" s="5"/>
      <c r="BK120" s="16"/>
      <c r="BL120" s="59"/>
      <c r="BM120" s="5"/>
      <c r="BN120" s="16"/>
      <c r="BO120" s="59"/>
      <c r="BP120" s="5"/>
      <c r="BQ120" s="16"/>
      <c r="BR120" s="59"/>
      <c r="BS120" s="5"/>
      <c r="BT120" s="16"/>
      <c r="BU120" s="59"/>
      <c r="BV120" s="5"/>
      <c r="BW120" s="16"/>
      <c r="BX120" s="59"/>
      <c r="BY120" s="5"/>
      <c r="BZ120" s="16"/>
      <c r="CA120" s="59"/>
      <c r="CB120" s="5"/>
      <c r="CC120" s="16"/>
      <c r="CD120" s="59"/>
      <c r="CE120" s="5"/>
      <c r="CF120" s="16"/>
      <c r="CG120" s="59"/>
      <c r="CH120" s="5"/>
      <c r="CI120" s="16"/>
      <c r="CJ120" s="59"/>
      <c r="CK120" s="5"/>
      <c r="CL120" s="16"/>
      <c r="CM120" s="59"/>
      <c r="CN120" s="5"/>
      <c r="CO120" s="16"/>
      <c r="CP120" s="59"/>
      <c r="CQ120" s="5"/>
      <c r="CR120" s="16"/>
      <c r="CS120" s="59"/>
      <c r="CT120" s="5"/>
      <c r="CU120" s="16"/>
      <c r="CV120" s="59"/>
      <c r="CW120" s="13"/>
      <c r="CX120" s="16"/>
      <c r="CY120" s="59"/>
      <c r="CZ120" s="5"/>
      <c r="DA120" s="16"/>
      <c r="DB120" s="59"/>
      <c r="DC120" s="5"/>
      <c r="DD120" s="16"/>
      <c r="DE120" s="59"/>
      <c r="DF120" s="5"/>
      <c r="DG120" s="16"/>
      <c r="DH120" s="59"/>
      <c r="DI120" s="5"/>
      <c r="DJ120" s="16"/>
      <c r="DK120" s="59"/>
      <c r="DL120" s="5"/>
      <c r="DM120" s="16"/>
      <c r="DN120" s="59"/>
      <c r="DO120" s="5"/>
      <c r="DP120" s="16"/>
      <c r="DQ120" s="59"/>
      <c r="DR120" s="5"/>
      <c r="DS120" s="16"/>
      <c r="DT120" s="59"/>
      <c r="DU120" s="5"/>
      <c r="DV120" s="16"/>
      <c r="DW120" s="59"/>
      <c r="DX120" s="5"/>
      <c r="DY120" s="16"/>
      <c r="DZ120" s="59"/>
      <c r="EA120" s="5"/>
      <c r="EB120" s="16"/>
      <c r="EC120" s="59"/>
      <c r="ED120" s="5"/>
      <c r="EE120" s="16"/>
      <c r="EF120" s="59"/>
      <c r="EG120" s="5"/>
      <c r="EH120" s="16"/>
      <c r="EI120" s="59"/>
      <c r="EJ120" s="5"/>
      <c r="EK120" s="16"/>
      <c r="EL120" s="59"/>
      <c r="EM120" s="5"/>
      <c r="EN120" s="16"/>
      <c r="EO120" s="59"/>
      <c r="EP120" s="13"/>
      <c r="EQ120" s="16"/>
      <c r="ER120" s="59"/>
      <c r="ES120" s="5"/>
      <c r="ET120" s="16"/>
      <c r="EU120" s="59"/>
      <c r="EV120" s="5"/>
      <c r="EW120" s="16"/>
      <c r="EX120" s="59"/>
      <c r="EY120" s="5"/>
      <c r="EZ120" s="16"/>
      <c r="FA120" s="59"/>
      <c r="FB120" s="5"/>
      <c r="FC120" s="16"/>
      <c r="FD120" s="59"/>
      <c r="FE120" s="5"/>
      <c r="FF120" s="16"/>
      <c r="FG120" s="59"/>
      <c r="FH120" s="5"/>
      <c r="FI120" s="16"/>
      <c r="FJ120" s="59"/>
      <c r="FK120" s="5"/>
      <c r="FL120" s="16"/>
      <c r="FM120" s="59"/>
      <c r="FN120" s="5"/>
      <c r="FO120" s="16"/>
      <c r="FP120" s="59"/>
      <c r="FQ120" s="5"/>
      <c r="FR120" s="16"/>
      <c r="FS120" s="59"/>
      <c r="FT120" s="5"/>
      <c r="FU120" s="16"/>
      <c r="FV120" s="59"/>
      <c r="FW120" s="13"/>
      <c r="FX120" s="16"/>
      <c r="FY120" s="59"/>
      <c r="FZ120" s="5"/>
      <c r="GA120" s="16"/>
      <c r="GB120" s="59"/>
      <c r="GC120" s="5"/>
      <c r="GD120" s="16"/>
      <c r="GE120" s="59"/>
      <c r="GF120" s="5"/>
      <c r="GG120" s="16"/>
      <c r="GH120" s="59"/>
      <c r="GI120" s="5"/>
      <c r="GJ120" s="16"/>
      <c r="GK120" s="59"/>
      <c r="GL120" s="5"/>
      <c r="GM120" s="16"/>
      <c r="GN120" s="59"/>
      <c r="GO120" s="5"/>
      <c r="GP120" s="16"/>
      <c r="GQ120" s="59"/>
      <c r="GR120" s="5"/>
      <c r="GS120" s="16"/>
      <c r="GT120" s="59"/>
      <c r="GU120" s="5"/>
      <c r="GV120" s="16"/>
      <c r="GW120" s="59"/>
      <c r="GX120" s="13"/>
      <c r="GY120" s="16"/>
      <c r="GZ120" s="76"/>
    </row>
    <row r="121" spans="1:208" ht="12" customHeight="1" x14ac:dyDescent="0.25">
      <c r="A121" s="4"/>
      <c r="B121" s="13"/>
      <c r="C121" s="16"/>
      <c r="D121" s="59"/>
      <c r="E121" s="5"/>
      <c r="F121" s="16"/>
      <c r="G121" s="59"/>
      <c r="H121" s="5"/>
      <c r="I121" s="16"/>
      <c r="J121" s="59"/>
      <c r="K121" s="5"/>
      <c r="L121" s="16"/>
      <c r="M121" s="59"/>
      <c r="N121" s="5"/>
      <c r="O121" s="16"/>
      <c r="P121" s="59"/>
      <c r="Q121" s="5"/>
      <c r="R121" s="16"/>
      <c r="S121" s="59"/>
      <c r="T121" s="5"/>
      <c r="U121" s="16"/>
      <c r="V121" s="59"/>
      <c r="W121" s="5"/>
      <c r="X121" s="16"/>
      <c r="Y121" s="59"/>
      <c r="Z121" s="5"/>
      <c r="AA121" s="16"/>
      <c r="AB121" s="59"/>
      <c r="AC121" s="5"/>
      <c r="AD121" s="16"/>
      <c r="AE121" s="59"/>
      <c r="AF121" s="5"/>
      <c r="AG121" s="16"/>
      <c r="AH121" s="59"/>
      <c r="AI121" s="5"/>
      <c r="AJ121" s="16"/>
      <c r="AK121" s="59"/>
      <c r="AL121" s="5"/>
      <c r="AM121" s="16"/>
      <c r="AN121" s="59"/>
      <c r="AO121" s="5"/>
      <c r="AP121" s="16"/>
      <c r="AQ121" s="59"/>
      <c r="AR121" s="5"/>
      <c r="AS121" s="16"/>
      <c r="AT121" s="59"/>
      <c r="AU121" s="5"/>
      <c r="AV121" s="16"/>
      <c r="AW121" s="59"/>
      <c r="AX121" s="5"/>
      <c r="AY121" s="16"/>
      <c r="AZ121" s="59"/>
      <c r="BA121" s="5"/>
      <c r="BB121" s="16"/>
      <c r="BC121" s="59"/>
      <c r="BD121" s="5"/>
      <c r="BE121" s="16"/>
      <c r="BF121" s="59"/>
      <c r="BG121" s="13"/>
      <c r="BH121" s="16"/>
      <c r="BI121" s="59"/>
      <c r="BJ121" s="5"/>
      <c r="BK121" s="16"/>
      <c r="BL121" s="59"/>
      <c r="BM121" s="5"/>
      <c r="BN121" s="16"/>
      <c r="BO121" s="59"/>
      <c r="BP121" s="5"/>
      <c r="BQ121" s="16"/>
      <c r="BR121" s="59"/>
      <c r="BS121" s="5"/>
      <c r="BT121" s="16"/>
      <c r="BU121" s="59"/>
      <c r="BV121" s="5"/>
      <c r="BW121" s="16"/>
      <c r="BX121" s="59"/>
      <c r="BY121" s="5"/>
      <c r="BZ121" s="16"/>
      <c r="CA121" s="59"/>
      <c r="CB121" s="5"/>
      <c r="CC121" s="16"/>
      <c r="CD121" s="59"/>
      <c r="CE121" s="5"/>
      <c r="CF121" s="16"/>
      <c r="CG121" s="59"/>
      <c r="CH121" s="5"/>
      <c r="CI121" s="16"/>
      <c r="CJ121" s="59"/>
      <c r="CK121" s="5"/>
      <c r="CL121" s="16"/>
      <c r="CM121" s="59"/>
      <c r="CN121" s="5"/>
      <c r="CO121" s="16"/>
      <c r="CP121" s="59"/>
      <c r="CQ121" s="5"/>
      <c r="CR121" s="16"/>
      <c r="CS121" s="59"/>
      <c r="CT121" s="5"/>
      <c r="CU121" s="16"/>
      <c r="CV121" s="59"/>
      <c r="CW121" s="13"/>
      <c r="CX121" s="16"/>
      <c r="CY121" s="59"/>
      <c r="CZ121" s="5"/>
      <c r="DA121" s="16"/>
      <c r="DB121" s="59"/>
      <c r="DC121" s="5"/>
      <c r="DD121" s="16"/>
      <c r="DE121" s="59"/>
      <c r="DF121" s="5"/>
      <c r="DG121" s="16"/>
      <c r="DH121" s="59"/>
      <c r="DI121" s="5"/>
      <c r="DJ121" s="16"/>
      <c r="DK121" s="59"/>
      <c r="DL121" s="5"/>
      <c r="DM121" s="16"/>
      <c r="DN121" s="59"/>
      <c r="DO121" s="5"/>
      <c r="DP121" s="16"/>
      <c r="DQ121" s="59"/>
      <c r="DR121" s="5"/>
      <c r="DS121" s="16"/>
      <c r="DT121" s="59"/>
      <c r="DU121" s="5"/>
      <c r="DV121" s="16"/>
      <c r="DW121" s="59"/>
      <c r="DX121" s="5"/>
      <c r="DY121" s="16"/>
      <c r="DZ121" s="59"/>
      <c r="EA121" s="5"/>
      <c r="EB121" s="16"/>
      <c r="EC121" s="59"/>
      <c r="ED121" s="5"/>
      <c r="EE121" s="16"/>
      <c r="EF121" s="59"/>
      <c r="EG121" s="5"/>
      <c r="EH121" s="16"/>
      <c r="EI121" s="59"/>
      <c r="EJ121" s="5"/>
      <c r="EK121" s="16"/>
      <c r="EL121" s="59"/>
      <c r="EM121" s="5"/>
      <c r="EN121" s="16"/>
      <c r="EO121" s="59"/>
      <c r="EP121" s="13"/>
      <c r="EQ121" s="16"/>
      <c r="ER121" s="59"/>
      <c r="ES121" s="5"/>
      <c r="ET121" s="16"/>
      <c r="EU121" s="59"/>
      <c r="EV121" s="5"/>
      <c r="EW121" s="16"/>
      <c r="EX121" s="59"/>
      <c r="EY121" s="5"/>
      <c r="EZ121" s="16"/>
      <c r="FA121" s="59"/>
      <c r="FB121" s="5"/>
      <c r="FC121" s="16"/>
      <c r="FD121" s="59"/>
      <c r="FE121" s="5"/>
      <c r="FF121" s="16"/>
      <c r="FG121" s="59"/>
      <c r="FH121" s="5"/>
      <c r="FI121" s="16"/>
      <c r="FJ121" s="59"/>
      <c r="FK121" s="5"/>
      <c r="FL121" s="16"/>
      <c r="FM121" s="59"/>
      <c r="FN121" s="5"/>
      <c r="FO121" s="16"/>
      <c r="FP121" s="59"/>
      <c r="FQ121" s="5"/>
      <c r="FR121" s="16"/>
      <c r="FS121" s="59"/>
      <c r="FT121" s="5"/>
      <c r="FU121" s="16"/>
      <c r="FV121" s="59"/>
      <c r="FW121" s="13"/>
      <c r="FX121" s="16"/>
      <c r="FY121" s="59"/>
      <c r="FZ121" s="5"/>
      <c r="GA121" s="16"/>
      <c r="GB121" s="59"/>
      <c r="GC121" s="5"/>
      <c r="GD121" s="16"/>
      <c r="GE121" s="59"/>
      <c r="GF121" s="5"/>
      <c r="GG121" s="16"/>
      <c r="GH121" s="59"/>
      <c r="GI121" s="5"/>
      <c r="GJ121" s="16"/>
      <c r="GK121" s="59"/>
      <c r="GL121" s="5"/>
      <c r="GM121" s="16"/>
      <c r="GN121" s="59"/>
      <c r="GO121" s="5"/>
      <c r="GP121" s="16"/>
      <c r="GQ121" s="59"/>
      <c r="GR121" s="5"/>
      <c r="GS121" s="16"/>
      <c r="GT121" s="59"/>
      <c r="GU121" s="5"/>
      <c r="GV121" s="16"/>
      <c r="GW121" s="59"/>
      <c r="GX121" s="13"/>
      <c r="GY121" s="16"/>
      <c r="GZ121" s="76"/>
    </row>
    <row r="122" spans="1:208" ht="12" customHeight="1" x14ac:dyDescent="0.25">
      <c r="A122" s="4"/>
      <c r="B122" s="13"/>
      <c r="C122" s="16"/>
      <c r="D122" s="59"/>
      <c r="E122" s="5"/>
      <c r="F122" s="16"/>
      <c r="G122" s="59"/>
      <c r="H122" s="5"/>
      <c r="I122" s="16"/>
      <c r="J122" s="59"/>
      <c r="K122" s="5"/>
      <c r="L122" s="16"/>
      <c r="M122" s="59"/>
      <c r="N122" s="5"/>
      <c r="O122" s="16"/>
      <c r="P122" s="59"/>
      <c r="Q122" s="5"/>
      <c r="R122" s="16"/>
      <c r="S122" s="59"/>
      <c r="T122" s="5"/>
      <c r="U122" s="16"/>
      <c r="V122" s="59"/>
      <c r="W122" s="5"/>
      <c r="X122" s="16"/>
      <c r="Y122" s="59"/>
      <c r="Z122" s="5"/>
      <c r="AA122" s="16"/>
      <c r="AB122" s="59"/>
      <c r="AC122" s="5"/>
      <c r="AD122" s="16"/>
      <c r="AE122" s="59"/>
      <c r="AF122" s="5"/>
      <c r="AG122" s="16"/>
      <c r="AH122" s="59"/>
      <c r="AI122" s="5"/>
      <c r="AJ122" s="16"/>
      <c r="AK122" s="59"/>
      <c r="AL122" s="5"/>
      <c r="AM122" s="16"/>
      <c r="AN122" s="59"/>
      <c r="AO122" s="5"/>
      <c r="AP122" s="16"/>
      <c r="AQ122" s="59"/>
      <c r="AR122" s="5"/>
      <c r="AS122" s="16"/>
      <c r="AT122" s="59"/>
      <c r="AU122" s="5"/>
      <c r="AV122" s="16"/>
      <c r="AW122" s="59"/>
      <c r="AX122" s="5"/>
      <c r="AY122" s="16"/>
      <c r="AZ122" s="59"/>
      <c r="BA122" s="5"/>
      <c r="BB122" s="16"/>
      <c r="BC122" s="59"/>
      <c r="BD122" s="5"/>
      <c r="BE122" s="16"/>
      <c r="BF122" s="59"/>
      <c r="BG122" s="13"/>
      <c r="BH122" s="16"/>
      <c r="BI122" s="59"/>
      <c r="BJ122" s="5"/>
      <c r="BK122" s="16"/>
      <c r="BL122" s="59"/>
      <c r="BM122" s="5"/>
      <c r="BN122" s="16"/>
      <c r="BO122" s="59"/>
      <c r="BP122" s="5"/>
      <c r="BQ122" s="16"/>
      <c r="BR122" s="59"/>
      <c r="BS122" s="5"/>
      <c r="BT122" s="16"/>
      <c r="BU122" s="59"/>
      <c r="BV122" s="5"/>
      <c r="BW122" s="16"/>
      <c r="BX122" s="59"/>
      <c r="BY122" s="5"/>
      <c r="BZ122" s="16"/>
      <c r="CA122" s="59"/>
      <c r="CB122" s="5"/>
      <c r="CC122" s="16"/>
      <c r="CD122" s="59"/>
      <c r="CE122" s="5"/>
      <c r="CF122" s="16"/>
      <c r="CG122" s="59"/>
      <c r="CH122" s="5"/>
      <c r="CI122" s="16"/>
      <c r="CJ122" s="59"/>
      <c r="CK122" s="5"/>
      <c r="CL122" s="16"/>
      <c r="CM122" s="59"/>
      <c r="CN122" s="5"/>
      <c r="CO122" s="16"/>
      <c r="CP122" s="59"/>
      <c r="CQ122" s="5"/>
      <c r="CR122" s="16"/>
      <c r="CS122" s="59"/>
      <c r="CT122" s="5"/>
      <c r="CU122" s="16"/>
      <c r="CV122" s="59"/>
      <c r="CW122" s="13"/>
      <c r="CX122" s="16"/>
      <c r="CY122" s="59"/>
      <c r="CZ122" s="5"/>
      <c r="DA122" s="16"/>
      <c r="DB122" s="59"/>
      <c r="DC122" s="5"/>
      <c r="DD122" s="16"/>
      <c r="DE122" s="59"/>
      <c r="DF122" s="5"/>
      <c r="DG122" s="16"/>
      <c r="DH122" s="59"/>
      <c r="DI122" s="5"/>
      <c r="DJ122" s="16"/>
      <c r="DK122" s="59"/>
      <c r="DL122" s="5"/>
      <c r="DM122" s="16"/>
      <c r="DN122" s="59"/>
      <c r="DO122" s="5"/>
      <c r="DP122" s="16"/>
      <c r="DQ122" s="59"/>
      <c r="DR122" s="5"/>
      <c r="DS122" s="16"/>
      <c r="DT122" s="59"/>
      <c r="DU122" s="5"/>
      <c r="DV122" s="16"/>
      <c r="DW122" s="59"/>
      <c r="DX122" s="5"/>
      <c r="DY122" s="16"/>
      <c r="DZ122" s="59"/>
      <c r="EA122" s="5"/>
      <c r="EB122" s="16"/>
      <c r="EC122" s="59"/>
      <c r="ED122" s="5"/>
      <c r="EE122" s="16"/>
      <c r="EF122" s="59"/>
      <c r="EG122" s="5"/>
      <c r="EH122" s="16"/>
      <c r="EI122" s="59"/>
      <c r="EJ122" s="5"/>
      <c r="EK122" s="16"/>
      <c r="EL122" s="59"/>
      <c r="EM122" s="5"/>
      <c r="EN122" s="16"/>
      <c r="EO122" s="59"/>
      <c r="EP122" s="13"/>
      <c r="EQ122" s="16"/>
      <c r="ER122" s="59"/>
      <c r="ES122" s="5"/>
      <c r="ET122" s="16"/>
      <c r="EU122" s="59"/>
      <c r="EV122" s="5"/>
      <c r="EW122" s="16"/>
      <c r="EX122" s="59"/>
      <c r="EY122" s="5"/>
      <c r="EZ122" s="16"/>
      <c r="FA122" s="59"/>
      <c r="FB122" s="5"/>
      <c r="FC122" s="16"/>
      <c r="FD122" s="59"/>
      <c r="FE122" s="5"/>
      <c r="FF122" s="16"/>
      <c r="FG122" s="59"/>
      <c r="FH122" s="5"/>
      <c r="FI122" s="16"/>
      <c r="FJ122" s="59"/>
      <c r="FK122" s="5"/>
      <c r="FL122" s="16"/>
      <c r="FM122" s="59"/>
      <c r="FN122" s="5"/>
      <c r="FO122" s="16"/>
      <c r="FP122" s="59"/>
      <c r="FQ122" s="5"/>
      <c r="FR122" s="16"/>
      <c r="FS122" s="59"/>
      <c r="FT122" s="5"/>
      <c r="FU122" s="16"/>
      <c r="FV122" s="59"/>
      <c r="FW122" s="13"/>
      <c r="FX122" s="16"/>
      <c r="FY122" s="59"/>
      <c r="FZ122" s="5"/>
      <c r="GA122" s="16"/>
      <c r="GB122" s="59"/>
      <c r="GC122" s="5"/>
      <c r="GD122" s="16"/>
      <c r="GE122" s="59"/>
      <c r="GF122" s="5"/>
      <c r="GG122" s="16"/>
      <c r="GH122" s="59"/>
      <c r="GI122" s="5"/>
      <c r="GJ122" s="16"/>
      <c r="GK122" s="59"/>
      <c r="GL122" s="5"/>
      <c r="GM122" s="16"/>
      <c r="GN122" s="59"/>
      <c r="GO122" s="5"/>
      <c r="GP122" s="16"/>
      <c r="GQ122" s="59"/>
      <c r="GR122" s="5"/>
      <c r="GS122" s="16"/>
      <c r="GT122" s="59"/>
      <c r="GU122" s="5"/>
      <c r="GV122" s="16"/>
      <c r="GW122" s="59"/>
      <c r="GX122" s="13"/>
      <c r="GY122" s="16"/>
      <c r="GZ122" s="76"/>
    </row>
    <row r="123" spans="1:208" ht="12" customHeight="1" x14ac:dyDescent="0.25">
      <c r="A123" s="4"/>
      <c r="B123" s="13"/>
      <c r="C123" s="16"/>
      <c r="D123" s="59"/>
      <c r="E123" s="5"/>
      <c r="F123" s="16"/>
      <c r="G123" s="59"/>
      <c r="H123" s="5"/>
      <c r="I123" s="16"/>
      <c r="J123" s="59"/>
      <c r="K123" s="5"/>
      <c r="L123" s="16"/>
      <c r="M123" s="59"/>
      <c r="N123" s="5"/>
      <c r="O123" s="16"/>
      <c r="P123" s="59"/>
      <c r="Q123" s="5"/>
      <c r="R123" s="16"/>
      <c r="S123" s="59"/>
      <c r="T123" s="5"/>
      <c r="U123" s="16"/>
      <c r="V123" s="59"/>
      <c r="W123" s="5"/>
      <c r="X123" s="16"/>
      <c r="Y123" s="59"/>
      <c r="Z123" s="5"/>
      <c r="AA123" s="16"/>
      <c r="AB123" s="59"/>
      <c r="AC123" s="5"/>
      <c r="AD123" s="16"/>
      <c r="AE123" s="59"/>
      <c r="AF123" s="5"/>
      <c r="AG123" s="16"/>
      <c r="AH123" s="59"/>
      <c r="AI123" s="5"/>
      <c r="AJ123" s="16"/>
      <c r="AK123" s="59"/>
      <c r="AL123" s="5"/>
      <c r="AM123" s="16"/>
      <c r="AN123" s="59"/>
      <c r="AO123" s="5"/>
      <c r="AP123" s="16"/>
      <c r="AQ123" s="59"/>
      <c r="AR123" s="5"/>
      <c r="AS123" s="16"/>
      <c r="AT123" s="59"/>
      <c r="AU123" s="5"/>
      <c r="AV123" s="16"/>
      <c r="AW123" s="59"/>
      <c r="AX123" s="5"/>
      <c r="AY123" s="16"/>
      <c r="AZ123" s="59"/>
      <c r="BA123" s="5"/>
      <c r="BB123" s="16"/>
      <c r="BC123" s="59"/>
      <c r="BD123" s="5"/>
      <c r="BE123" s="16"/>
      <c r="BF123" s="59"/>
      <c r="BG123" s="13"/>
      <c r="BH123" s="16"/>
      <c r="BI123" s="59"/>
      <c r="BJ123" s="5"/>
      <c r="BK123" s="16"/>
      <c r="BL123" s="59"/>
      <c r="BM123" s="5"/>
      <c r="BN123" s="16"/>
      <c r="BO123" s="59"/>
      <c r="BP123" s="5"/>
      <c r="BQ123" s="16"/>
      <c r="BR123" s="59"/>
      <c r="BS123" s="5"/>
      <c r="BT123" s="16"/>
      <c r="BU123" s="59"/>
      <c r="BV123" s="5"/>
      <c r="BW123" s="16"/>
      <c r="BX123" s="59"/>
      <c r="BY123" s="5"/>
      <c r="BZ123" s="16"/>
      <c r="CA123" s="59"/>
      <c r="CB123" s="5"/>
      <c r="CC123" s="16"/>
      <c r="CD123" s="59"/>
      <c r="CE123" s="5"/>
      <c r="CF123" s="16"/>
      <c r="CG123" s="59"/>
      <c r="CH123" s="5"/>
      <c r="CI123" s="16"/>
      <c r="CJ123" s="59"/>
      <c r="CK123" s="5"/>
      <c r="CL123" s="16"/>
      <c r="CM123" s="59"/>
      <c r="CN123" s="5"/>
      <c r="CO123" s="16"/>
      <c r="CP123" s="59"/>
      <c r="CQ123" s="5"/>
      <c r="CR123" s="16"/>
      <c r="CS123" s="59"/>
      <c r="CT123" s="5"/>
      <c r="CU123" s="16"/>
      <c r="CV123" s="59"/>
      <c r="CW123" s="13"/>
      <c r="CX123" s="16"/>
      <c r="CY123" s="59"/>
      <c r="CZ123" s="5"/>
      <c r="DA123" s="16"/>
      <c r="DB123" s="59"/>
      <c r="DC123" s="5"/>
      <c r="DD123" s="16"/>
      <c r="DE123" s="59"/>
      <c r="DF123" s="5"/>
      <c r="DG123" s="16"/>
      <c r="DH123" s="59"/>
      <c r="DI123" s="5"/>
      <c r="DJ123" s="16"/>
      <c r="DK123" s="59"/>
      <c r="DL123" s="5"/>
      <c r="DM123" s="16"/>
      <c r="DN123" s="59"/>
      <c r="DO123" s="5"/>
      <c r="DP123" s="16"/>
      <c r="DQ123" s="59"/>
      <c r="DR123" s="5"/>
      <c r="DS123" s="16"/>
      <c r="DT123" s="59"/>
      <c r="DU123" s="5"/>
      <c r="DV123" s="16"/>
      <c r="DW123" s="59"/>
      <c r="DX123" s="5"/>
      <c r="DY123" s="16"/>
      <c r="DZ123" s="59"/>
      <c r="EA123" s="5"/>
      <c r="EB123" s="16"/>
      <c r="EC123" s="59"/>
      <c r="ED123" s="5"/>
      <c r="EE123" s="16"/>
      <c r="EF123" s="59"/>
      <c r="EG123" s="5"/>
      <c r="EH123" s="16"/>
      <c r="EI123" s="59"/>
      <c r="EJ123" s="5"/>
      <c r="EK123" s="16"/>
      <c r="EL123" s="59"/>
      <c r="EM123" s="5"/>
      <c r="EN123" s="16"/>
      <c r="EO123" s="59"/>
      <c r="EP123" s="13"/>
      <c r="EQ123" s="16"/>
      <c r="ER123" s="59"/>
      <c r="ES123" s="5"/>
      <c r="ET123" s="16"/>
      <c r="EU123" s="59"/>
      <c r="EV123" s="5"/>
      <c r="EW123" s="16"/>
      <c r="EX123" s="59"/>
      <c r="EY123" s="5"/>
      <c r="EZ123" s="16"/>
      <c r="FA123" s="59"/>
      <c r="FB123" s="5"/>
      <c r="FC123" s="16"/>
      <c r="FD123" s="59"/>
      <c r="FE123" s="5"/>
      <c r="FF123" s="16"/>
      <c r="FG123" s="59"/>
      <c r="FH123" s="5"/>
      <c r="FI123" s="16"/>
      <c r="FJ123" s="59"/>
      <c r="FK123" s="5"/>
      <c r="FL123" s="16"/>
      <c r="FM123" s="59"/>
      <c r="FN123" s="5"/>
      <c r="FO123" s="16"/>
      <c r="FP123" s="59"/>
      <c r="FQ123" s="5"/>
      <c r="FR123" s="16"/>
      <c r="FS123" s="59"/>
      <c r="FT123" s="5"/>
      <c r="FU123" s="16"/>
      <c r="FV123" s="59"/>
      <c r="FW123" s="13"/>
      <c r="FX123" s="16"/>
      <c r="FY123" s="59"/>
      <c r="FZ123" s="5"/>
      <c r="GA123" s="16"/>
      <c r="GB123" s="59"/>
      <c r="GC123" s="5"/>
      <c r="GD123" s="16"/>
      <c r="GE123" s="59"/>
      <c r="GF123" s="5"/>
      <c r="GG123" s="16"/>
      <c r="GH123" s="59"/>
      <c r="GI123" s="5"/>
      <c r="GJ123" s="16"/>
      <c r="GK123" s="59"/>
      <c r="GL123" s="5"/>
      <c r="GM123" s="16"/>
      <c r="GN123" s="59"/>
      <c r="GO123" s="5"/>
      <c r="GP123" s="16"/>
      <c r="GQ123" s="59"/>
      <c r="GR123" s="5"/>
      <c r="GS123" s="16"/>
      <c r="GT123" s="59"/>
      <c r="GU123" s="5"/>
      <c r="GV123" s="16"/>
      <c r="GW123" s="59"/>
      <c r="GX123" s="13"/>
      <c r="GY123" s="16"/>
      <c r="GZ123" s="76"/>
    </row>
    <row r="124" spans="1:208" ht="12" customHeight="1" x14ac:dyDescent="0.25">
      <c r="A124" s="4"/>
      <c r="B124" s="13"/>
      <c r="C124" s="16"/>
      <c r="D124" s="59"/>
      <c r="E124" s="5"/>
      <c r="F124" s="16"/>
      <c r="G124" s="59"/>
      <c r="H124" s="5"/>
      <c r="I124" s="16"/>
      <c r="J124" s="59"/>
      <c r="K124" s="5"/>
      <c r="L124" s="16"/>
      <c r="M124" s="59"/>
      <c r="N124" s="5"/>
      <c r="O124" s="16"/>
      <c r="P124" s="59"/>
      <c r="Q124" s="5"/>
      <c r="R124" s="16"/>
      <c r="S124" s="59"/>
      <c r="T124" s="5"/>
      <c r="U124" s="16"/>
      <c r="V124" s="59"/>
      <c r="W124" s="5"/>
      <c r="X124" s="16"/>
      <c r="Y124" s="59"/>
      <c r="Z124" s="5"/>
      <c r="AA124" s="16"/>
      <c r="AB124" s="59"/>
      <c r="AC124" s="5"/>
      <c r="AD124" s="16"/>
      <c r="AE124" s="59"/>
      <c r="AF124" s="5"/>
      <c r="AG124" s="16"/>
      <c r="AH124" s="59"/>
      <c r="AI124" s="5"/>
      <c r="AJ124" s="16"/>
      <c r="AK124" s="59"/>
      <c r="AL124" s="5"/>
      <c r="AM124" s="16"/>
      <c r="AN124" s="59"/>
      <c r="AO124" s="5"/>
      <c r="AP124" s="16"/>
      <c r="AQ124" s="59"/>
      <c r="AR124" s="5"/>
      <c r="AS124" s="16"/>
      <c r="AT124" s="59"/>
      <c r="AU124" s="5"/>
      <c r="AV124" s="16"/>
      <c r="AW124" s="59"/>
      <c r="AX124" s="5"/>
      <c r="AY124" s="16"/>
      <c r="AZ124" s="59"/>
      <c r="BA124" s="5"/>
      <c r="BB124" s="16"/>
      <c r="BC124" s="59"/>
      <c r="BD124" s="5"/>
      <c r="BE124" s="16"/>
      <c r="BF124" s="59"/>
      <c r="BG124" s="13"/>
      <c r="BH124" s="16"/>
      <c r="BI124" s="59"/>
      <c r="BJ124" s="5"/>
      <c r="BK124" s="16"/>
      <c r="BL124" s="59"/>
      <c r="BM124" s="5"/>
      <c r="BN124" s="16"/>
      <c r="BO124" s="59"/>
      <c r="BP124" s="5"/>
      <c r="BQ124" s="16"/>
      <c r="BR124" s="59"/>
      <c r="BS124" s="5"/>
      <c r="BT124" s="16"/>
      <c r="BU124" s="59"/>
      <c r="BV124" s="5"/>
      <c r="BW124" s="16"/>
      <c r="BX124" s="59"/>
      <c r="BY124" s="5"/>
      <c r="BZ124" s="16"/>
      <c r="CA124" s="59"/>
      <c r="CB124" s="5"/>
      <c r="CC124" s="16"/>
      <c r="CD124" s="59"/>
      <c r="CE124" s="5"/>
      <c r="CF124" s="16"/>
      <c r="CG124" s="59"/>
      <c r="CH124" s="5"/>
      <c r="CI124" s="16"/>
      <c r="CJ124" s="59"/>
      <c r="CK124" s="5"/>
      <c r="CL124" s="16"/>
      <c r="CM124" s="59"/>
      <c r="CN124" s="5"/>
      <c r="CO124" s="16"/>
      <c r="CP124" s="59"/>
      <c r="CQ124" s="5"/>
      <c r="CR124" s="16"/>
      <c r="CS124" s="59"/>
      <c r="CT124" s="5"/>
      <c r="CU124" s="16"/>
      <c r="CV124" s="59"/>
      <c r="CW124" s="13"/>
      <c r="CX124" s="16"/>
      <c r="CY124" s="59"/>
      <c r="CZ124" s="5"/>
      <c r="DA124" s="16"/>
      <c r="DB124" s="59"/>
      <c r="DC124" s="5"/>
      <c r="DD124" s="16"/>
      <c r="DE124" s="59"/>
      <c r="DF124" s="5"/>
      <c r="DG124" s="16"/>
      <c r="DH124" s="59"/>
      <c r="DI124" s="5"/>
      <c r="DJ124" s="16"/>
      <c r="DK124" s="59"/>
      <c r="DL124" s="5"/>
      <c r="DM124" s="16"/>
      <c r="DN124" s="59"/>
      <c r="DO124" s="5"/>
      <c r="DP124" s="16"/>
      <c r="DQ124" s="59"/>
      <c r="DR124" s="5"/>
      <c r="DS124" s="16"/>
      <c r="DT124" s="59"/>
      <c r="DU124" s="5"/>
      <c r="DV124" s="16"/>
      <c r="DW124" s="59"/>
      <c r="DX124" s="5"/>
      <c r="DY124" s="16"/>
      <c r="DZ124" s="59"/>
      <c r="EA124" s="5"/>
      <c r="EB124" s="16"/>
      <c r="EC124" s="59"/>
      <c r="ED124" s="5"/>
      <c r="EE124" s="16"/>
      <c r="EF124" s="59"/>
      <c r="EG124" s="5"/>
      <c r="EH124" s="16"/>
      <c r="EI124" s="59"/>
      <c r="EJ124" s="5"/>
      <c r="EK124" s="16"/>
      <c r="EL124" s="59"/>
      <c r="EM124" s="5"/>
      <c r="EN124" s="16"/>
      <c r="EO124" s="59"/>
      <c r="EP124" s="13"/>
      <c r="EQ124" s="16"/>
      <c r="ER124" s="59"/>
      <c r="ES124" s="5"/>
      <c r="ET124" s="16"/>
      <c r="EU124" s="59"/>
      <c r="EV124" s="5"/>
      <c r="EW124" s="16"/>
      <c r="EX124" s="59"/>
      <c r="EY124" s="5"/>
      <c r="EZ124" s="16"/>
      <c r="FA124" s="59"/>
      <c r="FB124" s="5"/>
      <c r="FC124" s="16"/>
      <c r="FD124" s="59"/>
      <c r="FE124" s="5"/>
      <c r="FF124" s="16"/>
      <c r="FG124" s="59"/>
      <c r="FH124" s="5"/>
      <c r="FI124" s="16"/>
      <c r="FJ124" s="59"/>
      <c r="FK124" s="5"/>
      <c r="FL124" s="16"/>
      <c r="FM124" s="59"/>
      <c r="FN124" s="5"/>
      <c r="FO124" s="16"/>
      <c r="FP124" s="59"/>
      <c r="FQ124" s="5"/>
      <c r="FR124" s="16"/>
      <c r="FS124" s="59"/>
      <c r="FT124" s="5"/>
      <c r="FU124" s="16"/>
      <c r="FV124" s="59"/>
      <c r="FW124" s="13"/>
      <c r="FX124" s="16"/>
      <c r="FY124" s="59"/>
      <c r="FZ124" s="5"/>
      <c r="GA124" s="16"/>
      <c r="GB124" s="59"/>
      <c r="GC124" s="5"/>
      <c r="GD124" s="16"/>
      <c r="GE124" s="59"/>
      <c r="GF124" s="5"/>
      <c r="GG124" s="16"/>
      <c r="GH124" s="59"/>
      <c r="GI124" s="5"/>
      <c r="GJ124" s="16"/>
      <c r="GK124" s="59"/>
      <c r="GL124" s="5"/>
      <c r="GM124" s="16"/>
      <c r="GN124" s="59"/>
      <c r="GO124" s="5"/>
      <c r="GP124" s="16"/>
      <c r="GQ124" s="59"/>
      <c r="GR124" s="5"/>
      <c r="GS124" s="16"/>
      <c r="GT124" s="59"/>
      <c r="GU124" s="5"/>
      <c r="GV124" s="16"/>
      <c r="GW124" s="59"/>
      <c r="GX124" s="13"/>
      <c r="GY124" s="16"/>
      <c r="GZ124" s="76"/>
    </row>
    <row r="125" spans="1:208" ht="12" customHeight="1" x14ac:dyDescent="0.25">
      <c r="A125" s="4"/>
      <c r="B125" s="13"/>
      <c r="C125" s="16"/>
      <c r="D125" s="59"/>
      <c r="E125" s="5"/>
      <c r="F125" s="16"/>
      <c r="G125" s="59"/>
      <c r="H125" s="5"/>
      <c r="I125" s="16"/>
      <c r="J125" s="59"/>
      <c r="K125" s="5"/>
      <c r="L125" s="16"/>
      <c r="M125" s="59"/>
      <c r="N125" s="5"/>
      <c r="O125" s="16"/>
      <c r="P125" s="59"/>
      <c r="Q125" s="5"/>
      <c r="R125" s="16"/>
      <c r="S125" s="59"/>
      <c r="T125" s="5"/>
      <c r="U125" s="16"/>
      <c r="V125" s="59"/>
      <c r="W125" s="5"/>
      <c r="X125" s="16"/>
      <c r="Y125" s="59"/>
      <c r="Z125" s="5"/>
      <c r="AA125" s="16"/>
      <c r="AB125" s="59"/>
      <c r="AC125" s="5"/>
      <c r="AD125" s="16"/>
      <c r="AE125" s="59"/>
      <c r="AF125" s="5"/>
      <c r="AG125" s="16"/>
      <c r="AH125" s="59"/>
      <c r="AI125" s="5"/>
      <c r="AJ125" s="16"/>
      <c r="AK125" s="59"/>
      <c r="AL125" s="5"/>
      <c r="AM125" s="16"/>
      <c r="AN125" s="59"/>
      <c r="AO125" s="5"/>
      <c r="AP125" s="16"/>
      <c r="AQ125" s="59"/>
      <c r="AR125" s="5"/>
      <c r="AS125" s="16"/>
      <c r="AT125" s="59"/>
      <c r="AU125" s="5"/>
      <c r="AV125" s="16"/>
      <c r="AW125" s="59"/>
      <c r="AX125" s="5"/>
      <c r="AY125" s="16"/>
      <c r="AZ125" s="59"/>
      <c r="BA125" s="5"/>
      <c r="BB125" s="16"/>
      <c r="BC125" s="59"/>
      <c r="BD125" s="5"/>
      <c r="BE125" s="16"/>
      <c r="BF125" s="59"/>
      <c r="BG125" s="13"/>
      <c r="BH125" s="16"/>
      <c r="BI125" s="59"/>
      <c r="BJ125" s="5"/>
      <c r="BK125" s="16"/>
      <c r="BL125" s="59"/>
      <c r="BM125" s="5"/>
      <c r="BN125" s="16"/>
      <c r="BO125" s="59"/>
      <c r="BP125" s="5"/>
      <c r="BQ125" s="16"/>
      <c r="BR125" s="59"/>
      <c r="BS125" s="5"/>
      <c r="BT125" s="16"/>
      <c r="BU125" s="59"/>
      <c r="BV125" s="5"/>
      <c r="BW125" s="16"/>
      <c r="BX125" s="59"/>
      <c r="BY125" s="5"/>
      <c r="BZ125" s="16"/>
      <c r="CA125" s="59"/>
      <c r="CB125" s="5"/>
      <c r="CC125" s="16"/>
      <c r="CD125" s="59"/>
      <c r="CE125" s="5"/>
      <c r="CF125" s="16"/>
      <c r="CG125" s="59"/>
      <c r="CH125" s="5"/>
      <c r="CI125" s="16"/>
      <c r="CJ125" s="59"/>
      <c r="CK125" s="5"/>
      <c r="CL125" s="16"/>
      <c r="CM125" s="59"/>
      <c r="CN125" s="5"/>
      <c r="CO125" s="16"/>
      <c r="CP125" s="59"/>
      <c r="CQ125" s="5"/>
      <c r="CR125" s="16"/>
      <c r="CS125" s="59"/>
      <c r="CT125" s="5"/>
      <c r="CU125" s="16"/>
      <c r="CV125" s="59"/>
      <c r="CW125" s="13"/>
      <c r="CX125" s="16"/>
      <c r="CY125" s="59"/>
      <c r="CZ125" s="5"/>
      <c r="DA125" s="16"/>
      <c r="DB125" s="59"/>
      <c r="DC125" s="5"/>
      <c r="DD125" s="16"/>
      <c r="DE125" s="59"/>
      <c r="DF125" s="5"/>
      <c r="DG125" s="16"/>
      <c r="DH125" s="59"/>
      <c r="DI125" s="5"/>
      <c r="DJ125" s="16"/>
      <c r="DK125" s="59"/>
      <c r="DL125" s="5"/>
      <c r="DM125" s="16"/>
      <c r="DN125" s="59"/>
      <c r="DO125" s="5"/>
      <c r="DP125" s="16"/>
      <c r="DQ125" s="59"/>
      <c r="DR125" s="5"/>
      <c r="DS125" s="16"/>
      <c r="DT125" s="59"/>
      <c r="DU125" s="5"/>
      <c r="DV125" s="16"/>
      <c r="DW125" s="59"/>
      <c r="DX125" s="5"/>
      <c r="DY125" s="16"/>
      <c r="DZ125" s="59"/>
      <c r="EA125" s="5"/>
      <c r="EB125" s="16"/>
      <c r="EC125" s="59"/>
      <c r="ED125" s="5"/>
      <c r="EE125" s="16"/>
      <c r="EF125" s="59"/>
      <c r="EG125" s="5"/>
      <c r="EH125" s="16"/>
      <c r="EI125" s="59"/>
      <c r="EJ125" s="5"/>
      <c r="EK125" s="16"/>
      <c r="EL125" s="59"/>
      <c r="EM125" s="5"/>
      <c r="EN125" s="16"/>
      <c r="EO125" s="59"/>
      <c r="EP125" s="13"/>
      <c r="EQ125" s="16"/>
      <c r="ER125" s="59"/>
      <c r="ES125" s="5"/>
      <c r="ET125" s="16"/>
      <c r="EU125" s="59"/>
      <c r="EV125" s="5"/>
      <c r="EW125" s="16"/>
      <c r="EX125" s="59"/>
      <c r="EY125" s="5"/>
      <c r="EZ125" s="16"/>
      <c r="FA125" s="59"/>
      <c r="FB125" s="5"/>
      <c r="FC125" s="16"/>
      <c r="FD125" s="59"/>
      <c r="FE125" s="5"/>
      <c r="FF125" s="16"/>
      <c r="FG125" s="59"/>
      <c r="FH125" s="5"/>
      <c r="FI125" s="16"/>
      <c r="FJ125" s="59"/>
      <c r="FK125" s="5"/>
      <c r="FL125" s="16"/>
      <c r="FM125" s="59"/>
      <c r="FN125" s="5"/>
      <c r="FO125" s="16"/>
      <c r="FP125" s="59"/>
      <c r="FQ125" s="5"/>
      <c r="FR125" s="16"/>
      <c r="FS125" s="59"/>
      <c r="FT125" s="5"/>
      <c r="FU125" s="16"/>
      <c r="FV125" s="59"/>
      <c r="FW125" s="13"/>
      <c r="FX125" s="16"/>
      <c r="FY125" s="59"/>
      <c r="FZ125" s="5"/>
      <c r="GA125" s="16"/>
      <c r="GB125" s="59"/>
      <c r="GC125" s="5"/>
      <c r="GD125" s="16"/>
      <c r="GE125" s="59"/>
      <c r="GF125" s="5"/>
      <c r="GG125" s="16"/>
      <c r="GH125" s="59"/>
      <c r="GI125" s="5"/>
      <c r="GJ125" s="16"/>
      <c r="GK125" s="59"/>
      <c r="GL125" s="5"/>
      <c r="GM125" s="16"/>
      <c r="GN125" s="59"/>
      <c r="GO125" s="5"/>
      <c r="GP125" s="16"/>
      <c r="GQ125" s="59"/>
      <c r="GR125" s="5"/>
      <c r="GS125" s="16"/>
      <c r="GT125" s="59"/>
      <c r="GU125" s="5"/>
      <c r="GV125" s="16"/>
      <c r="GW125" s="59"/>
      <c r="GX125" s="13"/>
      <c r="GY125" s="16"/>
      <c r="GZ125" s="76"/>
    </row>
    <row r="126" spans="1:208" ht="12" customHeight="1" x14ac:dyDescent="0.25">
      <c r="A126" s="4"/>
      <c r="B126" s="13"/>
      <c r="C126" s="16"/>
      <c r="D126" s="59"/>
      <c r="E126" s="5"/>
      <c r="F126" s="16"/>
      <c r="G126" s="59"/>
      <c r="H126" s="5"/>
      <c r="I126" s="16"/>
      <c r="J126" s="59"/>
      <c r="K126" s="5"/>
      <c r="L126" s="16"/>
      <c r="M126" s="59"/>
      <c r="N126" s="5"/>
      <c r="O126" s="16"/>
      <c r="P126" s="59"/>
      <c r="Q126" s="5"/>
      <c r="R126" s="16"/>
      <c r="S126" s="59"/>
      <c r="T126" s="5"/>
      <c r="U126" s="16"/>
      <c r="V126" s="59"/>
      <c r="W126" s="5"/>
      <c r="X126" s="16"/>
      <c r="Y126" s="59"/>
      <c r="Z126" s="5"/>
      <c r="AA126" s="16"/>
      <c r="AB126" s="59"/>
      <c r="AC126" s="5"/>
      <c r="AD126" s="16"/>
      <c r="AE126" s="59"/>
      <c r="AF126" s="5"/>
      <c r="AG126" s="16"/>
      <c r="AH126" s="59"/>
      <c r="AI126" s="5"/>
      <c r="AJ126" s="16"/>
      <c r="AK126" s="59"/>
      <c r="AL126" s="5"/>
      <c r="AM126" s="16"/>
      <c r="AN126" s="59"/>
      <c r="AO126" s="5"/>
      <c r="AP126" s="16"/>
      <c r="AQ126" s="59"/>
      <c r="AR126" s="5"/>
      <c r="AS126" s="16"/>
      <c r="AT126" s="59"/>
      <c r="AU126" s="5"/>
      <c r="AV126" s="16"/>
      <c r="AW126" s="59"/>
      <c r="AX126" s="5"/>
      <c r="AY126" s="16"/>
      <c r="AZ126" s="59"/>
      <c r="BA126" s="5"/>
      <c r="BB126" s="16"/>
      <c r="BC126" s="59"/>
      <c r="BD126" s="5"/>
      <c r="BE126" s="16"/>
      <c r="BF126" s="59"/>
      <c r="BG126" s="13"/>
      <c r="BH126" s="16"/>
      <c r="BI126" s="59"/>
      <c r="BJ126" s="5"/>
      <c r="BK126" s="16"/>
      <c r="BL126" s="59"/>
      <c r="BM126" s="5"/>
      <c r="BN126" s="16"/>
      <c r="BO126" s="59"/>
      <c r="BP126" s="5"/>
      <c r="BQ126" s="16"/>
      <c r="BR126" s="59"/>
      <c r="BS126" s="5"/>
      <c r="BT126" s="16"/>
      <c r="BU126" s="59"/>
      <c r="BV126" s="5"/>
      <c r="BW126" s="16"/>
      <c r="BX126" s="59"/>
      <c r="BY126" s="5"/>
      <c r="BZ126" s="16"/>
      <c r="CA126" s="59"/>
      <c r="CB126" s="5"/>
      <c r="CC126" s="16"/>
      <c r="CD126" s="59"/>
      <c r="CE126" s="5"/>
      <c r="CF126" s="16"/>
      <c r="CG126" s="59"/>
      <c r="CH126" s="5"/>
      <c r="CI126" s="16"/>
      <c r="CJ126" s="59"/>
      <c r="CK126" s="5"/>
      <c r="CL126" s="16"/>
      <c r="CM126" s="59"/>
      <c r="CN126" s="5"/>
      <c r="CO126" s="16"/>
      <c r="CP126" s="59"/>
      <c r="CQ126" s="5"/>
      <c r="CR126" s="16"/>
      <c r="CS126" s="59"/>
      <c r="CT126" s="5"/>
      <c r="CU126" s="16"/>
      <c r="CV126" s="59"/>
      <c r="CW126" s="13"/>
      <c r="CX126" s="16"/>
      <c r="CY126" s="59"/>
      <c r="CZ126" s="5"/>
      <c r="DA126" s="16"/>
      <c r="DB126" s="59"/>
      <c r="DC126" s="5"/>
      <c r="DD126" s="16"/>
      <c r="DE126" s="59"/>
      <c r="DF126" s="5"/>
      <c r="DG126" s="16"/>
      <c r="DH126" s="59"/>
      <c r="DI126" s="5"/>
      <c r="DJ126" s="16"/>
      <c r="DK126" s="59"/>
      <c r="DL126" s="5"/>
      <c r="DM126" s="16"/>
      <c r="DN126" s="59"/>
      <c r="DO126" s="5"/>
      <c r="DP126" s="16"/>
      <c r="DQ126" s="59"/>
      <c r="DR126" s="5"/>
      <c r="DS126" s="16"/>
      <c r="DT126" s="59"/>
      <c r="DU126" s="5"/>
      <c r="DV126" s="16"/>
      <c r="DW126" s="59"/>
      <c r="DX126" s="5"/>
      <c r="DY126" s="16"/>
      <c r="DZ126" s="59"/>
      <c r="EA126" s="5"/>
      <c r="EB126" s="16"/>
      <c r="EC126" s="59"/>
      <c r="ED126" s="5"/>
      <c r="EE126" s="16"/>
      <c r="EF126" s="59"/>
      <c r="EG126" s="5"/>
      <c r="EH126" s="16"/>
      <c r="EI126" s="59"/>
      <c r="EJ126" s="5"/>
      <c r="EK126" s="16"/>
      <c r="EL126" s="59"/>
      <c r="EM126" s="5"/>
      <c r="EN126" s="16"/>
      <c r="EO126" s="59"/>
      <c r="EP126" s="13"/>
      <c r="EQ126" s="16"/>
      <c r="ER126" s="59"/>
      <c r="ES126" s="5"/>
      <c r="ET126" s="16"/>
      <c r="EU126" s="59"/>
      <c r="EV126" s="5"/>
      <c r="EW126" s="16"/>
      <c r="EX126" s="59"/>
      <c r="EY126" s="5"/>
      <c r="EZ126" s="16"/>
      <c r="FA126" s="59"/>
      <c r="FB126" s="5"/>
      <c r="FC126" s="16"/>
      <c r="FD126" s="59"/>
      <c r="FE126" s="5"/>
      <c r="FF126" s="16"/>
      <c r="FG126" s="59"/>
      <c r="FH126" s="5"/>
      <c r="FI126" s="16"/>
      <c r="FJ126" s="59"/>
      <c r="FK126" s="5"/>
      <c r="FL126" s="16"/>
      <c r="FM126" s="59"/>
      <c r="FN126" s="5"/>
      <c r="FO126" s="16"/>
      <c r="FP126" s="59"/>
      <c r="FQ126" s="5"/>
      <c r="FR126" s="16"/>
      <c r="FS126" s="59"/>
      <c r="FT126" s="5"/>
      <c r="FU126" s="16"/>
      <c r="FV126" s="59"/>
      <c r="FW126" s="13"/>
      <c r="FX126" s="16"/>
      <c r="FY126" s="59"/>
      <c r="FZ126" s="5"/>
      <c r="GA126" s="16"/>
      <c r="GB126" s="59"/>
      <c r="GC126" s="5"/>
      <c r="GD126" s="16"/>
      <c r="GE126" s="59"/>
      <c r="GF126" s="5"/>
      <c r="GG126" s="16"/>
      <c r="GH126" s="59"/>
      <c r="GI126" s="5"/>
      <c r="GJ126" s="16"/>
      <c r="GK126" s="59"/>
      <c r="GL126" s="5"/>
      <c r="GM126" s="16"/>
      <c r="GN126" s="59"/>
      <c r="GO126" s="5"/>
      <c r="GP126" s="16"/>
      <c r="GQ126" s="59"/>
      <c r="GR126" s="5"/>
      <c r="GS126" s="16"/>
      <c r="GT126" s="59"/>
      <c r="GU126" s="5"/>
      <c r="GV126" s="16"/>
      <c r="GW126" s="59"/>
      <c r="GX126" s="13"/>
      <c r="GY126" s="16"/>
      <c r="GZ126" s="76"/>
    </row>
    <row r="127" spans="1:208" ht="12" customHeight="1" x14ac:dyDescent="0.25">
      <c r="A127" s="4"/>
      <c r="B127" s="13"/>
      <c r="C127" s="16"/>
      <c r="D127" s="59"/>
      <c r="E127" s="5"/>
      <c r="F127" s="16"/>
      <c r="G127" s="59"/>
      <c r="H127" s="5"/>
      <c r="I127" s="16"/>
      <c r="J127" s="59"/>
      <c r="K127" s="5"/>
      <c r="L127" s="16"/>
      <c r="M127" s="59"/>
      <c r="N127" s="5"/>
      <c r="O127" s="16"/>
      <c r="P127" s="59"/>
      <c r="Q127" s="5"/>
      <c r="R127" s="16"/>
      <c r="S127" s="59"/>
      <c r="T127" s="5"/>
      <c r="U127" s="16"/>
      <c r="V127" s="59"/>
      <c r="W127" s="5"/>
      <c r="X127" s="16"/>
      <c r="Y127" s="59"/>
      <c r="Z127" s="5"/>
      <c r="AA127" s="16"/>
      <c r="AB127" s="59"/>
      <c r="AC127" s="5"/>
      <c r="AD127" s="16"/>
      <c r="AE127" s="59"/>
      <c r="AF127" s="5"/>
      <c r="AG127" s="16"/>
      <c r="AH127" s="59"/>
      <c r="AI127" s="5"/>
      <c r="AJ127" s="16"/>
      <c r="AK127" s="59"/>
      <c r="AL127" s="5"/>
      <c r="AM127" s="16"/>
      <c r="AN127" s="59"/>
      <c r="AO127" s="5"/>
      <c r="AP127" s="16"/>
      <c r="AQ127" s="59"/>
      <c r="AR127" s="5"/>
      <c r="AS127" s="16"/>
      <c r="AT127" s="59"/>
      <c r="AU127" s="5"/>
      <c r="AV127" s="16"/>
      <c r="AW127" s="59"/>
      <c r="AX127" s="5"/>
      <c r="AY127" s="16"/>
      <c r="AZ127" s="59"/>
      <c r="BA127" s="5"/>
      <c r="BB127" s="16"/>
      <c r="BC127" s="59"/>
      <c r="BD127" s="5"/>
      <c r="BE127" s="16"/>
      <c r="BF127" s="59"/>
      <c r="BG127" s="13"/>
      <c r="BH127" s="16"/>
      <c r="BI127" s="59"/>
      <c r="BJ127" s="5"/>
      <c r="BK127" s="16"/>
      <c r="BL127" s="59"/>
      <c r="BM127" s="5"/>
      <c r="BN127" s="16"/>
      <c r="BO127" s="59"/>
      <c r="BP127" s="5"/>
      <c r="BQ127" s="16"/>
      <c r="BR127" s="59"/>
      <c r="BS127" s="5"/>
      <c r="BT127" s="16"/>
      <c r="BU127" s="59"/>
      <c r="BV127" s="5"/>
      <c r="BW127" s="16"/>
      <c r="BX127" s="59"/>
      <c r="BY127" s="5"/>
      <c r="BZ127" s="16"/>
      <c r="CA127" s="59"/>
      <c r="CB127" s="5"/>
      <c r="CC127" s="16"/>
      <c r="CD127" s="59"/>
      <c r="CE127" s="5"/>
      <c r="CF127" s="16"/>
      <c r="CG127" s="59"/>
      <c r="CH127" s="5"/>
      <c r="CI127" s="16"/>
      <c r="CJ127" s="59"/>
      <c r="CK127" s="5"/>
      <c r="CL127" s="16"/>
      <c r="CM127" s="59"/>
      <c r="CN127" s="5"/>
      <c r="CO127" s="16"/>
      <c r="CP127" s="59"/>
      <c r="CQ127" s="5"/>
      <c r="CR127" s="16"/>
      <c r="CS127" s="59"/>
      <c r="CT127" s="5"/>
      <c r="CU127" s="16"/>
      <c r="CV127" s="59"/>
      <c r="CW127" s="13"/>
      <c r="CX127" s="16"/>
      <c r="CY127" s="59"/>
      <c r="CZ127" s="5"/>
      <c r="DA127" s="16"/>
      <c r="DB127" s="59"/>
      <c r="DC127" s="5"/>
      <c r="DD127" s="16"/>
      <c r="DE127" s="59"/>
      <c r="DF127" s="5"/>
      <c r="DG127" s="16"/>
      <c r="DH127" s="59"/>
      <c r="DI127" s="5"/>
      <c r="DJ127" s="16"/>
      <c r="DK127" s="59"/>
      <c r="DL127" s="5"/>
      <c r="DM127" s="16"/>
      <c r="DN127" s="59"/>
      <c r="DO127" s="5"/>
      <c r="DP127" s="16"/>
      <c r="DQ127" s="59"/>
      <c r="DR127" s="5"/>
      <c r="DS127" s="16"/>
      <c r="DT127" s="59"/>
      <c r="DU127" s="5"/>
      <c r="DV127" s="16"/>
      <c r="DW127" s="59"/>
      <c r="DX127" s="5"/>
      <c r="DY127" s="16"/>
      <c r="DZ127" s="59"/>
      <c r="EA127" s="5"/>
      <c r="EB127" s="16"/>
      <c r="EC127" s="59"/>
      <c r="ED127" s="5"/>
      <c r="EE127" s="16"/>
      <c r="EF127" s="59"/>
      <c r="EG127" s="5"/>
      <c r="EH127" s="16"/>
      <c r="EI127" s="59"/>
      <c r="EJ127" s="5"/>
      <c r="EK127" s="16"/>
      <c r="EL127" s="59"/>
      <c r="EM127" s="5"/>
      <c r="EN127" s="16"/>
      <c r="EO127" s="59"/>
      <c r="EP127" s="13"/>
      <c r="EQ127" s="16"/>
      <c r="ER127" s="59"/>
      <c r="ES127" s="5"/>
      <c r="ET127" s="16"/>
      <c r="EU127" s="59"/>
      <c r="EV127" s="5"/>
      <c r="EW127" s="16"/>
      <c r="EX127" s="59"/>
      <c r="EY127" s="5"/>
      <c r="EZ127" s="16"/>
      <c r="FA127" s="59"/>
      <c r="FB127" s="5"/>
      <c r="FC127" s="16"/>
      <c r="FD127" s="59"/>
      <c r="FE127" s="5"/>
      <c r="FF127" s="16"/>
      <c r="FG127" s="59"/>
      <c r="FH127" s="5"/>
      <c r="FI127" s="16"/>
      <c r="FJ127" s="59"/>
      <c r="FK127" s="5"/>
      <c r="FL127" s="16"/>
      <c r="FM127" s="59"/>
      <c r="FN127" s="5"/>
      <c r="FO127" s="16"/>
      <c r="FP127" s="59"/>
      <c r="FQ127" s="5"/>
      <c r="FR127" s="16"/>
      <c r="FS127" s="59"/>
      <c r="FT127" s="5"/>
      <c r="FU127" s="16"/>
      <c r="FV127" s="59"/>
      <c r="FW127" s="13"/>
      <c r="FX127" s="16"/>
      <c r="FY127" s="59"/>
      <c r="FZ127" s="5"/>
      <c r="GA127" s="16"/>
      <c r="GB127" s="59"/>
      <c r="GC127" s="5"/>
      <c r="GD127" s="16"/>
      <c r="GE127" s="59"/>
      <c r="GF127" s="5"/>
      <c r="GG127" s="16"/>
      <c r="GH127" s="59"/>
      <c r="GI127" s="5"/>
      <c r="GJ127" s="16"/>
      <c r="GK127" s="59"/>
      <c r="GL127" s="5"/>
      <c r="GM127" s="16"/>
      <c r="GN127" s="59"/>
      <c r="GO127" s="5"/>
      <c r="GP127" s="16"/>
      <c r="GQ127" s="59"/>
      <c r="GR127" s="5"/>
      <c r="GS127" s="16"/>
      <c r="GT127" s="59"/>
      <c r="GU127" s="5"/>
      <c r="GV127" s="16"/>
      <c r="GW127" s="59"/>
      <c r="GX127" s="13"/>
      <c r="GY127" s="16"/>
      <c r="GZ127" s="76"/>
    </row>
    <row r="128" spans="1:208" ht="12" customHeight="1" x14ac:dyDescent="0.25">
      <c r="A128" s="4"/>
      <c r="B128" s="13"/>
      <c r="C128" s="16"/>
      <c r="D128" s="59"/>
      <c r="E128" s="5"/>
      <c r="F128" s="16"/>
      <c r="G128" s="59"/>
      <c r="H128" s="5"/>
      <c r="I128" s="16"/>
      <c r="J128" s="59"/>
      <c r="K128" s="5"/>
      <c r="L128" s="16"/>
      <c r="M128" s="59"/>
      <c r="N128" s="5"/>
      <c r="O128" s="16"/>
      <c r="P128" s="59"/>
      <c r="Q128" s="5"/>
      <c r="R128" s="16"/>
      <c r="S128" s="59"/>
      <c r="T128" s="5"/>
      <c r="U128" s="16"/>
      <c r="V128" s="59"/>
      <c r="W128" s="5"/>
      <c r="X128" s="16"/>
      <c r="Y128" s="59"/>
      <c r="Z128" s="5"/>
      <c r="AA128" s="16"/>
      <c r="AB128" s="59"/>
      <c r="AC128" s="5"/>
      <c r="AD128" s="16"/>
      <c r="AE128" s="59"/>
      <c r="AF128" s="5"/>
      <c r="AG128" s="16"/>
      <c r="AH128" s="59"/>
      <c r="AI128" s="5"/>
      <c r="AJ128" s="16"/>
      <c r="AK128" s="59"/>
      <c r="AL128" s="5"/>
      <c r="AM128" s="16"/>
      <c r="AN128" s="59"/>
      <c r="AO128" s="5"/>
      <c r="AP128" s="16"/>
      <c r="AQ128" s="59"/>
      <c r="AR128" s="5"/>
      <c r="AS128" s="16"/>
      <c r="AT128" s="59"/>
      <c r="AU128" s="5"/>
      <c r="AV128" s="16"/>
      <c r="AW128" s="59"/>
      <c r="AX128" s="5"/>
      <c r="AY128" s="16"/>
      <c r="AZ128" s="59"/>
      <c r="BA128" s="5"/>
      <c r="BB128" s="16"/>
      <c r="BC128" s="59"/>
      <c r="BD128" s="5"/>
      <c r="BE128" s="16"/>
      <c r="BF128" s="59"/>
      <c r="BG128" s="13"/>
      <c r="BH128" s="16"/>
      <c r="BI128" s="59"/>
      <c r="BJ128" s="5"/>
      <c r="BK128" s="16"/>
      <c r="BL128" s="59"/>
      <c r="BM128" s="5"/>
      <c r="BN128" s="16"/>
      <c r="BO128" s="59"/>
      <c r="BP128" s="5"/>
      <c r="BQ128" s="16"/>
      <c r="BR128" s="59"/>
      <c r="BS128" s="5"/>
      <c r="BT128" s="16"/>
      <c r="BU128" s="59"/>
      <c r="BV128" s="5"/>
      <c r="BW128" s="16"/>
      <c r="BX128" s="59"/>
      <c r="BY128" s="5"/>
      <c r="BZ128" s="16"/>
      <c r="CA128" s="59"/>
      <c r="CB128" s="5"/>
      <c r="CC128" s="16"/>
      <c r="CD128" s="59"/>
      <c r="CE128" s="5"/>
      <c r="CF128" s="16"/>
      <c r="CG128" s="59"/>
      <c r="CH128" s="5"/>
      <c r="CI128" s="16"/>
      <c r="CJ128" s="59"/>
      <c r="CK128" s="5"/>
      <c r="CL128" s="16"/>
      <c r="CM128" s="59"/>
      <c r="CN128" s="5"/>
      <c r="CO128" s="16"/>
      <c r="CP128" s="59"/>
      <c r="CQ128" s="5"/>
      <c r="CR128" s="16"/>
      <c r="CS128" s="59"/>
      <c r="CT128" s="5"/>
      <c r="CU128" s="16"/>
      <c r="CV128" s="59"/>
      <c r="CW128" s="13"/>
      <c r="CX128" s="16"/>
      <c r="CY128" s="59"/>
      <c r="CZ128" s="5"/>
      <c r="DA128" s="16"/>
      <c r="DB128" s="59"/>
      <c r="DC128" s="5"/>
      <c r="DD128" s="16"/>
      <c r="DE128" s="59"/>
      <c r="DF128" s="5"/>
      <c r="DG128" s="16"/>
      <c r="DH128" s="59"/>
      <c r="DI128" s="5"/>
      <c r="DJ128" s="16"/>
      <c r="DK128" s="59"/>
      <c r="DL128" s="5"/>
      <c r="DM128" s="16"/>
      <c r="DN128" s="59"/>
      <c r="DO128" s="5"/>
      <c r="DP128" s="16"/>
      <c r="DQ128" s="59"/>
      <c r="DR128" s="5"/>
      <c r="DS128" s="16"/>
      <c r="DT128" s="59"/>
      <c r="DU128" s="5"/>
      <c r="DV128" s="16"/>
      <c r="DW128" s="59"/>
      <c r="DX128" s="5"/>
      <c r="DY128" s="16"/>
      <c r="DZ128" s="59"/>
      <c r="EA128" s="5"/>
      <c r="EB128" s="16"/>
      <c r="EC128" s="59"/>
      <c r="ED128" s="5"/>
      <c r="EE128" s="16"/>
      <c r="EF128" s="59"/>
      <c r="EG128" s="5"/>
      <c r="EH128" s="16"/>
      <c r="EI128" s="59"/>
      <c r="EJ128" s="5"/>
      <c r="EK128" s="16"/>
      <c r="EL128" s="59"/>
      <c r="EM128" s="5"/>
      <c r="EN128" s="16"/>
      <c r="EO128" s="59"/>
      <c r="EP128" s="13"/>
      <c r="EQ128" s="16"/>
      <c r="ER128" s="59"/>
      <c r="ES128" s="5"/>
      <c r="ET128" s="16"/>
      <c r="EU128" s="59"/>
      <c r="EV128" s="5"/>
      <c r="EW128" s="16"/>
      <c r="EX128" s="59"/>
      <c r="EY128" s="5"/>
      <c r="EZ128" s="16"/>
      <c r="FA128" s="59"/>
      <c r="FB128" s="5"/>
      <c r="FC128" s="16"/>
      <c r="FD128" s="59"/>
      <c r="FE128" s="5"/>
      <c r="FF128" s="16"/>
      <c r="FG128" s="59"/>
      <c r="FH128" s="5"/>
      <c r="FI128" s="16"/>
      <c r="FJ128" s="59"/>
      <c r="FK128" s="5"/>
      <c r="FL128" s="16"/>
      <c r="FM128" s="59"/>
      <c r="FN128" s="5"/>
      <c r="FO128" s="16"/>
      <c r="FP128" s="59"/>
      <c r="FQ128" s="5"/>
      <c r="FR128" s="16"/>
      <c r="FS128" s="59"/>
      <c r="FT128" s="5"/>
      <c r="FU128" s="16"/>
      <c r="FV128" s="59"/>
      <c r="FW128" s="13"/>
      <c r="FX128" s="16"/>
      <c r="FY128" s="59"/>
      <c r="FZ128" s="5"/>
      <c r="GA128" s="16"/>
      <c r="GB128" s="59"/>
      <c r="GC128" s="5"/>
      <c r="GD128" s="16"/>
      <c r="GE128" s="59"/>
      <c r="GF128" s="5"/>
      <c r="GG128" s="16"/>
      <c r="GH128" s="59"/>
      <c r="GI128" s="5"/>
      <c r="GJ128" s="16"/>
      <c r="GK128" s="59"/>
      <c r="GL128" s="5"/>
      <c r="GM128" s="16"/>
      <c r="GN128" s="59"/>
      <c r="GO128" s="5"/>
      <c r="GP128" s="16"/>
      <c r="GQ128" s="59"/>
      <c r="GR128" s="5"/>
      <c r="GS128" s="16"/>
      <c r="GT128" s="59"/>
      <c r="GU128" s="5"/>
      <c r="GV128" s="16"/>
      <c r="GW128" s="59"/>
      <c r="GX128" s="13"/>
      <c r="GY128" s="16"/>
      <c r="GZ128" s="76"/>
    </row>
    <row r="129" spans="1:208" ht="12" customHeight="1" x14ac:dyDescent="0.25">
      <c r="A129" s="4"/>
      <c r="B129" s="13"/>
      <c r="C129" s="16"/>
      <c r="D129" s="59"/>
      <c r="E129" s="5"/>
      <c r="F129" s="16"/>
      <c r="G129" s="59"/>
      <c r="H129" s="5"/>
      <c r="I129" s="16"/>
      <c r="J129" s="59"/>
      <c r="K129" s="5"/>
      <c r="L129" s="16"/>
      <c r="M129" s="59"/>
      <c r="N129" s="5"/>
      <c r="O129" s="16"/>
      <c r="P129" s="59"/>
      <c r="Q129" s="5"/>
      <c r="R129" s="16"/>
      <c r="S129" s="59"/>
      <c r="T129" s="5"/>
      <c r="U129" s="16"/>
      <c r="V129" s="59"/>
      <c r="W129" s="5"/>
      <c r="X129" s="16"/>
      <c r="Y129" s="59"/>
      <c r="Z129" s="5"/>
      <c r="AA129" s="16"/>
      <c r="AB129" s="59"/>
      <c r="AC129" s="5"/>
      <c r="AD129" s="16"/>
      <c r="AE129" s="59"/>
      <c r="AF129" s="5"/>
      <c r="AG129" s="16"/>
      <c r="AH129" s="59"/>
      <c r="AI129" s="5"/>
      <c r="AJ129" s="16"/>
      <c r="AK129" s="59"/>
      <c r="AL129" s="5"/>
      <c r="AM129" s="16"/>
      <c r="AN129" s="59"/>
      <c r="AO129" s="5"/>
      <c r="AP129" s="16"/>
      <c r="AQ129" s="59"/>
      <c r="AR129" s="5"/>
      <c r="AS129" s="16"/>
      <c r="AT129" s="59"/>
      <c r="AU129" s="5"/>
      <c r="AV129" s="16"/>
      <c r="AW129" s="59"/>
      <c r="AX129" s="5"/>
      <c r="AY129" s="16"/>
      <c r="AZ129" s="59"/>
      <c r="BA129" s="5"/>
      <c r="BB129" s="16"/>
      <c r="BC129" s="59"/>
      <c r="BD129" s="5"/>
      <c r="BE129" s="16"/>
      <c r="BF129" s="59"/>
      <c r="BG129" s="13"/>
      <c r="BH129" s="16"/>
      <c r="BI129" s="59"/>
      <c r="BJ129" s="5"/>
      <c r="BK129" s="16"/>
      <c r="BL129" s="59"/>
      <c r="BM129" s="5"/>
      <c r="BN129" s="16"/>
      <c r="BO129" s="59"/>
      <c r="BP129" s="5"/>
      <c r="BQ129" s="16"/>
      <c r="BR129" s="59"/>
      <c r="BS129" s="5"/>
      <c r="BT129" s="16"/>
      <c r="BU129" s="59"/>
      <c r="BV129" s="5"/>
      <c r="BW129" s="16"/>
      <c r="BX129" s="59"/>
      <c r="BY129" s="5"/>
      <c r="BZ129" s="16"/>
      <c r="CA129" s="59"/>
      <c r="CB129" s="5"/>
      <c r="CC129" s="16"/>
      <c r="CD129" s="59"/>
      <c r="CE129" s="5"/>
      <c r="CF129" s="16"/>
      <c r="CG129" s="59"/>
      <c r="CH129" s="5"/>
      <c r="CI129" s="16"/>
      <c r="CJ129" s="59"/>
      <c r="CK129" s="5"/>
      <c r="CL129" s="16"/>
      <c r="CM129" s="59"/>
      <c r="CN129" s="5"/>
      <c r="CO129" s="16"/>
      <c r="CP129" s="59"/>
      <c r="CQ129" s="5"/>
      <c r="CR129" s="16"/>
      <c r="CS129" s="59"/>
      <c r="CT129" s="5"/>
      <c r="CU129" s="16"/>
      <c r="CV129" s="59"/>
      <c r="CW129" s="13"/>
      <c r="CX129" s="16"/>
      <c r="CY129" s="59"/>
      <c r="CZ129" s="5"/>
      <c r="DA129" s="16"/>
      <c r="DB129" s="59"/>
      <c r="DC129" s="5"/>
      <c r="DD129" s="16"/>
      <c r="DE129" s="59"/>
      <c r="DF129" s="5"/>
      <c r="DG129" s="16"/>
      <c r="DH129" s="59"/>
      <c r="DI129" s="5"/>
      <c r="DJ129" s="16"/>
      <c r="DK129" s="59"/>
      <c r="DL129" s="5"/>
      <c r="DM129" s="16"/>
      <c r="DN129" s="59"/>
      <c r="DO129" s="5"/>
      <c r="DP129" s="16"/>
      <c r="DQ129" s="59"/>
      <c r="DR129" s="5"/>
      <c r="DS129" s="16"/>
      <c r="DT129" s="59"/>
      <c r="DU129" s="5"/>
      <c r="DV129" s="16"/>
      <c r="DW129" s="59"/>
      <c r="DX129" s="5"/>
      <c r="DY129" s="16"/>
      <c r="DZ129" s="59"/>
      <c r="EA129" s="5"/>
      <c r="EB129" s="16"/>
      <c r="EC129" s="59"/>
      <c r="ED129" s="5"/>
      <c r="EE129" s="16"/>
      <c r="EF129" s="59"/>
      <c r="EG129" s="5"/>
      <c r="EH129" s="16"/>
      <c r="EI129" s="59"/>
      <c r="EJ129" s="5"/>
      <c r="EK129" s="16"/>
      <c r="EL129" s="59"/>
      <c r="EM129" s="5"/>
      <c r="EN129" s="16"/>
      <c r="EO129" s="59"/>
      <c r="EP129" s="13"/>
      <c r="EQ129" s="16"/>
      <c r="ER129" s="59"/>
      <c r="ES129" s="5"/>
      <c r="ET129" s="16"/>
      <c r="EU129" s="59"/>
      <c r="EV129" s="5"/>
      <c r="EW129" s="16"/>
      <c r="EX129" s="59"/>
      <c r="EY129" s="5"/>
      <c r="EZ129" s="16"/>
      <c r="FA129" s="59"/>
      <c r="FB129" s="5"/>
      <c r="FC129" s="16"/>
      <c r="FD129" s="59"/>
      <c r="FE129" s="5"/>
      <c r="FF129" s="16"/>
      <c r="FG129" s="59"/>
      <c r="FH129" s="5"/>
      <c r="FI129" s="16"/>
      <c r="FJ129" s="59"/>
      <c r="FK129" s="5"/>
      <c r="FL129" s="16"/>
      <c r="FM129" s="59"/>
      <c r="FN129" s="5"/>
      <c r="FO129" s="16"/>
      <c r="FP129" s="59"/>
      <c r="FQ129" s="5"/>
      <c r="FR129" s="16"/>
      <c r="FS129" s="59"/>
      <c r="FT129" s="5"/>
      <c r="FU129" s="16"/>
      <c r="FV129" s="59"/>
      <c r="FW129" s="13"/>
      <c r="FX129" s="16"/>
      <c r="FY129" s="59"/>
      <c r="FZ129" s="5"/>
      <c r="GA129" s="16"/>
      <c r="GB129" s="59"/>
      <c r="GC129" s="5"/>
      <c r="GD129" s="16"/>
      <c r="GE129" s="59"/>
      <c r="GF129" s="5"/>
      <c r="GG129" s="16"/>
      <c r="GH129" s="59"/>
      <c r="GI129" s="5"/>
      <c r="GJ129" s="16"/>
      <c r="GK129" s="59"/>
      <c r="GL129" s="5"/>
      <c r="GM129" s="16"/>
      <c r="GN129" s="59"/>
      <c r="GO129" s="5"/>
      <c r="GP129" s="16"/>
      <c r="GQ129" s="59"/>
      <c r="GR129" s="5"/>
      <c r="GS129" s="16"/>
      <c r="GT129" s="59"/>
      <c r="GU129" s="5"/>
      <c r="GV129" s="16"/>
      <c r="GW129" s="59"/>
      <c r="GX129" s="13"/>
      <c r="GY129" s="16"/>
      <c r="GZ129" s="76"/>
    </row>
    <row r="130" spans="1:208" ht="12" customHeight="1" x14ac:dyDescent="0.25">
      <c r="A130" s="4"/>
      <c r="B130" s="13"/>
      <c r="C130" s="16"/>
      <c r="D130" s="59"/>
      <c r="E130" s="5"/>
      <c r="F130" s="16"/>
      <c r="G130" s="59"/>
      <c r="H130" s="5"/>
      <c r="I130" s="16"/>
      <c r="J130" s="59"/>
      <c r="K130" s="5"/>
      <c r="L130" s="16"/>
      <c r="M130" s="59"/>
      <c r="N130" s="5"/>
      <c r="O130" s="16"/>
      <c r="P130" s="59"/>
      <c r="Q130" s="5"/>
      <c r="R130" s="16"/>
      <c r="S130" s="59"/>
      <c r="T130" s="5"/>
      <c r="U130" s="16"/>
      <c r="V130" s="59"/>
      <c r="W130" s="5"/>
      <c r="X130" s="16"/>
      <c r="Y130" s="59"/>
      <c r="Z130" s="5"/>
      <c r="AA130" s="16"/>
      <c r="AB130" s="59"/>
      <c r="AC130" s="5"/>
      <c r="AD130" s="16"/>
      <c r="AE130" s="59"/>
      <c r="AF130" s="5"/>
      <c r="AG130" s="16"/>
      <c r="AH130" s="59"/>
      <c r="AI130" s="5"/>
      <c r="AJ130" s="16"/>
      <c r="AK130" s="59"/>
      <c r="AL130" s="5"/>
      <c r="AM130" s="16"/>
      <c r="AN130" s="59"/>
      <c r="AO130" s="5"/>
      <c r="AP130" s="16"/>
      <c r="AQ130" s="59"/>
      <c r="AR130" s="5"/>
      <c r="AS130" s="16"/>
      <c r="AT130" s="59"/>
      <c r="AU130" s="5"/>
      <c r="AV130" s="16"/>
      <c r="AW130" s="59"/>
      <c r="AX130" s="5"/>
      <c r="AY130" s="16"/>
      <c r="AZ130" s="59"/>
      <c r="BA130" s="5"/>
      <c r="BB130" s="16"/>
      <c r="BC130" s="59"/>
      <c r="BD130" s="5"/>
      <c r="BE130" s="16"/>
      <c r="BF130" s="59"/>
      <c r="BG130" s="13"/>
      <c r="BH130" s="16"/>
      <c r="BI130" s="59"/>
      <c r="BJ130" s="5"/>
      <c r="BK130" s="16"/>
      <c r="BL130" s="59"/>
      <c r="BM130" s="5"/>
      <c r="BN130" s="16"/>
      <c r="BO130" s="59"/>
      <c r="BP130" s="5"/>
      <c r="BQ130" s="16"/>
      <c r="BR130" s="59"/>
      <c r="BS130" s="5"/>
      <c r="BT130" s="16"/>
      <c r="BU130" s="59"/>
      <c r="BV130" s="5"/>
      <c r="BW130" s="16"/>
      <c r="BX130" s="59"/>
      <c r="BY130" s="5"/>
      <c r="BZ130" s="16"/>
      <c r="CA130" s="59"/>
      <c r="CB130" s="5"/>
      <c r="CC130" s="16"/>
      <c r="CD130" s="59"/>
      <c r="CE130" s="5"/>
      <c r="CF130" s="16"/>
      <c r="CG130" s="59"/>
      <c r="CH130" s="5"/>
      <c r="CI130" s="16"/>
      <c r="CJ130" s="59"/>
      <c r="CK130" s="5"/>
      <c r="CL130" s="16"/>
      <c r="CM130" s="59"/>
      <c r="CN130" s="5"/>
      <c r="CO130" s="16"/>
      <c r="CP130" s="59"/>
      <c r="CQ130" s="5"/>
      <c r="CR130" s="16"/>
      <c r="CS130" s="59"/>
      <c r="CT130" s="5"/>
      <c r="CU130" s="16"/>
      <c r="CV130" s="59"/>
      <c r="CW130" s="13"/>
      <c r="CX130" s="16"/>
      <c r="CY130" s="59"/>
      <c r="CZ130" s="5"/>
      <c r="DA130" s="16"/>
      <c r="DB130" s="59"/>
      <c r="DC130" s="5"/>
      <c r="DD130" s="16"/>
      <c r="DE130" s="59"/>
      <c r="DF130" s="5"/>
      <c r="DG130" s="16"/>
      <c r="DH130" s="59"/>
      <c r="DI130" s="5"/>
      <c r="DJ130" s="16"/>
      <c r="DK130" s="59"/>
      <c r="DL130" s="5"/>
      <c r="DM130" s="16"/>
      <c r="DN130" s="59"/>
      <c r="DO130" s="5"/>
      <c r="DP130" s="16"/>
      <c r="DQ130" s="59"/>
      <c r="DR130" s="5"/>
      <c r="DS130" s="16"/>
      <c r="DT130" s="59"/>
      <c r="DU130" s="5"/>
      <c r="DV130" s="16"/>
      <c r="DW130" s="59"/>
      <c r="DX130" s="5"/>
      <c r="DY130" s="16"/>
      <c r="DZ130" s="59"/>
      <c r="EA130" s="5"/>
      <c r="EB130" s="16"/>
      <c r="EC130" s="59"/>
      <c r="ED130" s="5"/>
      <c r="EE130" s="16"/>
      <c r="EF130" s="59"/>
      <c r="EG130" s="5"/>
      <c r="EH130" s="16"/>
      <c r="EI130" s="59"/>
      <c r="EJ130" s="5"/>
      <c r="EK130" s="16"/>
      <c r="EL130" s="59"/>
      <c r="EM130" s="5"/>
      <c r="EN130" s="16"/>
      <c r="EO130" s="59"/>
      <c r="EP130" s="13"/>
      <c r="EQ130" s="16"/>
      <c r="ER130" s="59"/>
      <c r="ES130" s="5"/>
      <c r="ET130" s="16"/>
      <c r="EU130" s="59"/>
      <c r="EV130" s="5"/>
      <c r="EW130" s="16"/>
      <c r="EX130" s="59"/>
      <c r="EY130" s="5"/>
      <c r="EZ130" s="16"/>
      <c r="FA130" s="59"/>
      <c r="FB130" s="5"/>
      <c r="FC130" s="16"/>
      <c r="FD130" s="59"/>
      <c r="FE130" s="5"/>
      <c r="FF130" s="16"/>
      <c r="FG130" s="59"/>
      <c r="FH130" s="5"/>
      <c r="FI130" s="16"/>
      <c r="FJ130" s="59"/>
      <c r="FK130" s="5"/>
      <c r="FL130" s="16"/>
      <c r="FM130" s="59"/>
      <c r="FN130" s="5"/>
      <c r="FO130" s="16"/>
      <c r="FP130" s="59"/>
      <c r="FQ130" s="5"/>
      <c r="FR130" s="16"/>
      <c r="FS130" s="59"/>
      <c r="FT130" s="5"/>
      <c r="FU130" s="16"/>
      <c r="FV130" s="59"/>
      <c r="FW130" s="13"/>
      <c r="FX130" s="16"/>
      <c r="FY130" s="59"/>
      <c r="FZ130" s="5"/>
      <c r="GA130" s="16"/>
      <c r="GB130" s="59"/>
      <c r="GC130" s="5"/>
      <c r="GD130" s="16"/>
      <c r="GE130" s="59"/>
      <c r="GF130" s="5"/>
      <c r="GG130" s="16"/>
      <c r="GH130" s="59"/>
      <c r="GI130" s="5"/>
      <c r="GJ130" s="16"/>
      <c r="GK130" s="59"/>
      <c r="GL130" s="5"/>
      <c r="GM130" s="16"/>
      <c r="GN130" s="59"/>
      <c r="GO130" s="5"/>
      <c r="GP130" s="16"/>
      <c r="GQ130" s="59"/>
      <c r="GR130" s="5"/>
      <c r="GS130" s="16"/>
      <c r="GT130" s="59"/>
      <c r="GU130" s="5"/>
      <c r="GV130" s="16"/>
      <c r="GW130" s="59"/>
      <c r="GX130" s="13"/>
      <c r="GY130" s="16"/>
      <c r="GZ130" s="76"/>
    </row>
    <row r="131" spans="1:208" ht="12" customHeight="1" x14ac:dyDescent="0.25">
      <c r="A131" s="4"/>
      <c r="B131" s="13"/>
      <c r="C131" s="16"/>
      <c r="D131" s="59"/>
      <c r="E131" s="5"/>
      <c r="F131" s="16"/>
      <c r="G131" s="59"/>
      <c r="H131" s="5"/>
      <c r="I131" s="16"/>
      <c r="J131" s="59"/>
      <c r="K131" s="5"/>
      <c r="L131" s="16"/>
      <c r="M131" s="59"/>
      <c r="N131" s="5"/>
      <c r="O131" s="16"/>
      <c r="P131" s="59"/>
      <c r="Q131" s="5"/>
      <c r="R131" s="16"/>
      <c r="S131" s="59"/>
      <c r="T131" s="5"/>
      <c r="U131" s="16"/>
      <c r="V131" s="59"/>
      <c r="W131" s="5"/>
      <c r="X131" s="16"/>
      <c r="Y131" s="59"/>
      <c r="Z131" s="5"/>
      <c r="AA131" s="16"/>
      <c r="AB131" s="59"/>
      <c r="AC131" s="5"/>
      <c r="AD131" s="16"/>
      <c r="AE131" s="59"/>
      <c r="AF131" s="5"/>
      <c r="AG131" s="16"/>
      <c r="AH131" s="59"/>
      <c r="AI131" s="5"/>
      <c r="AJ131" s="16"/>
      <c r="AK131" s="59"/>
      <c r="AL131" s="5"/>
      <c r="AM131" s="16"/>
      <c r="AN131" s="59"/>
      <c r="AO131" s="5"/>
      <c r="AP131" s="16"/>
      <c r="AQ131" s="59"/>
      <c r="AR131" s="5"/>
      <c r="AS131" s="16"/>
      <c r="AT131" s="59"/>
      <c r="AU131" s="5"/>
      <c r="AV131" s="16"/>
      <c r="AW131" s="59"/>
      <c r="AX131" s="5"/>
      <c r="AY131" s="16"/>
      <c r="AZ131" s="59"/>
      <c r="BA131" s="5"/>
      <c r="BB131" s="16"/>
      <c r="BC131" s="59"/>
      <c r="BD131" s="5"/>
      <c r="BE131" s="16"/>
      <c r="BF131" s="59"/>
      <c r="BG131" s="13"/>
      <c r="BH131" s="16"/>
      <c r="BI131" s="59"/>
      <c r="BJ131" s="5"/>
      <c r="BK131" s="16"/>
      <c r="BL131" s="59"/>
      <c r="BM131" s="5"/>
      <c r="BN131" s="16"/>
      <c r="BO131" s="59"/>
      <c r="BP131" s="5"/>
      <c r="BQ131" s="16"/>
      <c r="BR131" s="59"/>
      <c r="BS131" s="5"/>
      <c r="BT131" s="16"/>
      <c r="BU131" s="59"/>
      <c r="BV131" s="5"/>
      <c r="BW131" s="16"/>
      <c r="BX131" s="59"/>
      <c r="BY131" s="5"/>
      <c r="BZ131" s="16"/>
      <c r="CA131" s="59"/>
      <c r="CB131" s="5"/>
      <c r="CC131" s="16"/>
      <c r="CD131" s="59"/>
      <c r="CE131" s="5"/>
      <c r="CF131" s="16"/>
      <c r="CG131" s="59"/>
      <c r="CH131" s="5"/>
      <c r="CI131" s="16"/>
      <c r="CJ131" s="59"/>
      <c r="CK131" s="5"/>
      <c r="CL131" s="16"/>
      <c r="CM131" s="59"/>
      <c r="CN131" s="5"/>
      <c r="CO131" s="16"/>
      <c r="CP131" s="59"/>
      <c r="CQ131" s="5"/>
      <c r="CR131" s="16"/>
      <c r="CS131" s="59"/>
      <c r="CT131" s="5"/>
      <c r="CU131" s="16"/>
      <c r="CV131" s="59"/>
      <c r="CW131" s="13"/>
      <c r="CX131" s="16"/>
      <c r="CY131" s="59"/>
      <c r="CZ131" s="5"/>
      <c r="DA131" s="16"/>
      <c r="DB131" s="59"/>
      <c r="DC131" s="5"/>
      <c r="DD131" s="16"/>
      <c r="DE131" s="59"/>
      <c r="DF131" s="5"/>
      <c r="DG131" s="16"/>
      <c r="DH131" s="59"/>
      <c r="DI131" s="5"/>
      <c r="DJ131" s="16"/>
      <c r="DK131" s="59"/>
      <c r="DL131" s="5"/>
      <c r="DM131" s="16"/>
      <c r="DN131" s="59"/>
      <c r="DO131" s="5"/>
      <c r="DP131" s="16"/>
      <c r="DQ131" s="59"/>
      <c r="DR131" s="5"/>
      <c r="DS131" s="16"/>
      <c r="DT131" s="59"/>
      <c r="DU131" s="5"/>
      <c r="DV131" s="16"/>
      <c r="DW131" s="59"/>
      <c r="DX131" s="5"/>
      <c r="DY131" s="16"/>
      <c r="DZ131" s="59"/>
      <c r="EA131" s="5"/>
      <c r="EB131" s="16"/>
      <c r="EC131" s="59"/>
      <c r="ED131" s="5"/>
      <c r="EE131" s="16"/>
      <c r="EF131" s="59"/>
      <c r="EG131" s="5"/>
      <c r="EH131" s="16"/>
      <c r="EI131" s="59"/>
      <c r="EJ131" s="5"/>
      <c r="EK131" s="16"/>
      <c r="EL131" s="59"/>
      <c r="EM131" s="5"/>
      <c r="EN131" s="16"/>
      <c r="EO131" s="59"/>
      <c r="EP131" s="13"/>
      <c r="EQ131" s="16"/>
      <c r="ER131" s="59"/>
      <c r="ES131" s="5"/>
      <c r="ET131" s="16"/>
      <c r="EU131" s="59"/>
      <c r="EV131" s="5"/>
      <c r="EW131" s="16"/>
      <c r="EX131" s="59"/>
      <c r="EY131" s="5"/>
      <c r="EZ131" s="16"/>
      <c r="FA131" s="59"/>
      <c r="FB131" s="5"/>
      <c r="FC131" s="16"/>
      <c r="FD131" s="59"/>
      <c r="FE131" s="5"/>
      <c r="FF131" s="16"/>
      <c r="FG131" s="59"/>
      <c r="FH131" s="5"/>
      <c r="FI131" s="16"/>
      <c r="FJ131" s="59"/>
      <c r="FK131" s="5"/>
      <c r="FL131" s="16"/>
      <c r="FM131" s="59"/>
      <c r="FN131" s="5"/>
      <c r="FO131" s="16"/>
      <c r="FP131" s="59"/>
      <c r="FQ131" s="5"/>
      <c r="FR131" s="16"/>
      <c r="FS131" s="59"/>
      <c r="FT131" s="5"/>
      <c r="FU131" s="16"/>
      <c r="FV131" s="59"/>
      <c r="FW131" s="13"/>
      <c r="FX131" s="16"/>
      <c r="FY131" s="59"/>
      <c r="FZ131" s="5"/>
      <c r="GA131" s="16"/>
      <c r="GB131" s="59"/>
      <c r="GC131" s="5"/>
      <c r="GD131" s="16"/>
      <c r="GE131" s="59"/>
      <c r="GF131" s="5"/>
      <c r="GG131" s="16"/>
      <c r="GH131" s="59"/>
      <c r="GI131" s="5"/>
      <c r="GJ131" s="16"/>
      <c r="GK131" s="59"/>
      <c r="GL131" s="5"/>
      <c r="GM131" s="16"/>
      <c r="GN131" s="59"/>
      <c r="GO131" s="5"/>
      <c r="GP131" s="16"/>
      <c r="GQ131" s="59"/>
      <c r="GR131" s="5"/>
      <c r="GS131" s="16"/>
      <c r="GT131" s="59"/>
      <c r="GU131" s="5"/>
      <c r="GV131" s="16"/>
      <c r="GW131" s="59"/>
      <c r="GX131" s="13"/>
      <c r="GY131" s="16"/>
      <c r="GZ131" s="76"/>
    </row>
    <row r="132" spans="1:208" ht="12" customHeight="1" x14ac:dyDescent="0.25">
      <c r="A132" s="4"/>
      <c r="B132" s="13"/>
      <c r="C132" s="16"/>
      <c r="D132" s="59"/>
      <c r="E132" s="5"/>
      <c r="F132" s="16"/>
      <c r="G132" s="59"/>
      <c r="H132" s="5"/>
      <c r="I132" s="16"/>
      <c r="J132" s="59"/>
      <c r="K132" s="5"/>
      <c r="L132" s="16"/>
      <c r="M132" s="59"/>
      <c r="N132" s="5"/>
      <c r="O132" s="16"/>
      <c r="P132" s="59"/>
      <c r="Q132" s="5"/>
      <c r="R132" s="16"/>
      <c r="S132" s="59"/>
      <c r="T132" s="5"/>
      <c r="U132" s="16"/>
      <c r="V132" s="59"/>
      <c r="W132" s="5"/>
      <c r="X132" s="16"/>
      <c r="Y132" s="59"/>
      <c r="Z132" s="5"/>
      <c r="AA132" s="16"/>
      <c r="AB132" s="59"/>
      <c r="AC132" s="5"/>
      <c r="AD132" s="16"/>
      <c r="AE132" s="59"/>
      <c r="AF132" s="5"/>
      <c r="AG132" s="16"/>
      <c r="AH132" s="59"/>
      <c r="AI132" s="5"/>
      <c r="AJ132" s="16"/>
      <c r="AK132" s="59"/>
      <c r="AL132" s="5"/>
      <c r="AM132" s="16"/>
      <c r="AN132" s="59"/>
      <c r="AO132" s="5"/>
      <c r="AP132" s="16"/>
      <c r="AQ132" s="59"/>
      <c r="AR132" s="5"/>
      <c r="AS132" s="16"/>
      <c r="AT132" s="59"/>
      <c r="AU132" s="5"/>
      <c r="AV132" s="16"/>
      <c r="AW132" s="59"/>
      <c r="AX132" s="5"/>
      <c r="AY132" s="16"/>
      <c r="AZ132" s="59"/>
      <c r="BA132" s="5"/>
      <c r="BB132" s="16"/>
      <c r="BC132" s="59"/>
      <c r="BD132" s="5"/>
      <c r="BE132" s="16"/>
      <c r="BF132" s="59"/>
      <c r="BG132" s="13"/>
      <c r="BH132" s="16"/>
      <c r="BI132" s="59"/>
      <c r="BJ132" s="5"/>
      <c r="BK132" s="16"/>
      <c r="BL132" s="59"/>
      <c r="BM132" s="5"/>
      <c r="BN132" s="16"/>
      <c r="BO132" s="59"/>
      <c r="BP132" s="5"/>
      <c r="BQ132" s="16"/>
      <c r="BR132" s="59"/>
      <c r="BS132" s="5"/>
      <c r="BT132" s="16"/>
      <c r="BU132" s="59"/>
      <c r="BV132" s="5"/>
      <c r="BW132" s="16"/>
      <c r="BX132" s="59"/>
      <c r="BY132" s="5"/>
      <c r="BZ132" s="16"/>
      <c r="CA132" s="59"/>
      <c r="CB132" s="5"/>
      <c r="CC132" s="16"/>
      <c r="CD132" s="59"/>
      <c r="CE132" s="5"/>
      <c r="CF132" s="16"/>
      <c r="CG132" s="59"/>
      <c r="CH132" s="5"/>
      <c r="CI132" s="16"/>
      <c r="CJ132" s="59"/>
      <c r="CK132" s="5"/>
      <c r="CL132" s="16"/>
      <c r="CM132" s="59"/>
      <c r="CN132" s="5"/>
      <c r="CO132" s="16"/>
      <c r="CP132" s="59"/>
      <c r="CQ132" s="5"/>
      <c r="CR132" s="16"/>
      <c r="CS132" s="59"/>
      <c r="CT132" s="5"/>
      <c r="CU132" s="16"/>
      <c r="CV132" s="59"/>
      <c r="CW132" s="13"/>
      <c r="CX132" s="16"/>
      <c r="CY132" s="59"/>
      <c r="CZ132" s="5"/>
      <c r="DA132" s="16"/>
      <c r="DB132" s="59"/>
      <c r="DC132" s="5"/>
      <c r="DD132" s="16"/>
      <c r="DE132" s="59"/>
      <c r="DF132" s="5"/>
      <c r="DG132" s="16"/>
      <c r="DH132" s="59"/>
      <c r="DI132" s="5"/>
      <c r="DJ132" s="16"/>
      <c r="DK132" s="59"/>
      <c r="DL132" s="5"/>
      <c r="DM132" s="16"/>
      <c r="DN132" s="59"/>
      <c r="DO132" s="5"/>
      <c r="DP132" s="16"/>
      <c r="DQ132" s="59"/>
      <c r="DR132" s="5"/>
      <c r="DS132" s="16"/>
      <c r="DT132" s="59"/>
      <c r="DU132" s="5"/>
      <c r="DV132" s="16"/>
      <c r="DW132" s="59"/>
      <c r="DX132" s="5"/>
      <c r="DY132" s="16"/>
      <c r="DZ132" s="59"/>
      <c r="EA132" s="5"/>
      <c r="EB132" s="16"/>
      <c r="EC132" s="59"/>
      <c r="ED132" s="5"/>
      <c r="EE132" s="16"/>
      <c r="EF132" s="59"/>
      <c r="EG132" s="5"/>
      <c r="EH132" s="16"/>
      <c r="EI132" s="59"/>
      <c r="EJ132" s="5"/>
      <c r="EK132" s="16"/>
      <c r="EL132" s="59"/>
      <c r="EM132" s="5"/>
      <c r="EN132" s="16"/>
      <c r="EO132" s="59"/>
      <c r="EP132" s="13"/>
      <c r="EQ132" s="16"/>
      <c r="ER132" s="59"/>
      <c r="ES132" s="5"/>
      <c r="ET132" s="16"/>
      <c r="EU132" s="59"/>
      <c r="EV132" s="5"/>
      <c r="EW132" s="16"/>
      <c r="EX132" s="59"/>
      <c r="EY132" s="5"/>
      <c r="EZ132" s="16"/>
      <c r="FA132" s="59"/>
      <c r="FB132" s="5"/>
      <c r="FC132" s="16"/>
      <c r="FD132" s="59"/>
      <c r="FE132" s="5"/>
      <c r="FF132" s="16"/>
      <c r="FG132" s="59"/>
      <c r="FH132" s="5"/>
      <c r="FI132" s="16"/>
      <c r="FJ132" s="59"/>
      <c r="FK132" s="5"/>
      <c r="FL132" s="16"/>
      <c r="FM132" s="59"/>
      <c r="FN132" s="5"/>
      <c r="FO132" s="16"/>
      <c r="FP132" s="59"/>
      <c r="FQ132" s="5"/>
      <c r="FR132" s="16"/>
      <c r="FS132" s="59"/>
      <c r="FT132" s="5"/>
      <c r="FU132" s="16"/>
      <c r="FV132" s="59"/>
      <c r="FW132" s="13"/>
      <c r="FX132" s="16"/>
      <c r="FY132" s="59"/>
      <c r="FZ132" s="5"/>
      <c r="GA132" s="16"/>
      <c r="GB132" s="59"/>
      <c r="GC132" s="5"/>
      <c r="GD132" s="16"/>
      <c r="GE132" s="59"/>
      <c r="GF132" s="5"/>
      <c r="GG132" s="16"/>
      <c r="GH132" s="59"/>
      <c r="GI132" s="5"/>
      <c r="GJ132" s="16"/>
      <c r="GK132" s="59"/>
      <c r="GL132" s="5"/>
      <c r="GM132" s="16"/>
      <c r="GN132" s="59"/>
      <c r="GO132" s="5"/>
      <c r="GP132" s="16"/>
      <c r="GQ132" s="59"/>
      <c r="GR132" s="5"/>
      <c r="GS132" s="16"/>
      <c r="GT132" s="59"/>
      <c r="GU132" s="5"/>
      <c r="GV132" s="16"/>
      <c r="GW132" s="59"/>
      <c r="GX132" s="13"/>
      <c r="GY132" s="16"/>
      <c r="GZ132" s="76"/>
    </row>
    <row r="133" spans="1:208" ht="12" customHeight="1" x14ac:dyDescent="0.25">
      <c r="A133" s="4"/>
      <c r="B133" s="13"/>
      <c r="C133" s="16"/>
      <c r="D133" s="59"/>
      <c r="E133" s="5"/>
      <c r="F133" s="16"/>
      <c r="G133" s="59"/>
      <c r="H133" s="5"/>
      <c r="I133" s="16"/>
      <c r="J133" s="59"/>
      <c r="K133" s="5"/>
      <c r="L133" s="16"/>
      <c r="M133" s="59"/>
      <c r="N133" s="5"/>
      <c r="O133" s="16"/>
      <c r="P133" s="59"/>
      <c r="Q133" s="5"/>
      <c r="R133" s="16"/>
      <c r="S133" s="59"/>
      <c r="T133" s="5"/>
      <c r="U133" s="16"/>
      <c r="V133" s="59"/>
      <c r="W133" s="5"/>
      <c r="X133" s="16"/>
      <c r="Y133" s="59"/>
      <c r="Z133" s="5"/>
      <c r="AA133" s="16"/>
      <c r="AB133" s="59"/>
      <c r="AC133" s="5"/>
      <c r="AD133" s="16"/>
      <c r="AE133" s="59"/>
      <c r="AF133" s="5"/>
      <c r="AG133" s="16"/>
      <c r="AH133" s="59"/>
      <c r="AI133" s="5"/>
      <c r="AJ133" s="16"/>
      <c r="AK133" s="59"/>
      <c r="AL133" s="5"/>
      <c r="AM133" s="16"/>
      <c r="AN133" s="59"/>
      <c r="AO133" s="5"/>
      <c r="AP133" s="16"/>
      <c r="AQ133" s="59"/>
      <c r="AR133" s="5"/>
      <c r="AS133" s="16"/>
      <c r="AT133" s="59"/>
      <c r="AU133" s="5"/>
      <c r="AV133" s="16"/>
      <c r="AW133" s="59"/>
      <c r="AX133" s="5"/>
      <c r="AY133" s="16"/>
      <c r="AZ133" s="59"/>
      <c r="BA133" s="5"/>
      <c r="BB133" s="16"/>
      <c r="BC133" s="59"/>
      <c r="BD133" s="5"/>
      <c r="BE133" s="16"/>
      <c r="BF133" s="59"/>
      <c r="BG133" s="13"/>
      <c r="BH133" s="16"/>
      <c r="BI133" s="59"/>
      <c r="BJ133" s="5"/>
      <c r="BK133" s="16"/>
      <c r="BL133" s="59"/>
      <c r="BM133" s="5"/>
      <c r="BN133" s="16"/>
      <c r="BO133" s="59"/>
      <c r="BP133" s="5"/>
      <c r="BQ133" s="16"/>
      <c r="BR133" s="59"/>
      <c r="BS133" s="5"/>
      <c r="BT133" s="16"/>
      <c r="BU133" s="59"/>
      <c r="BV133" s="5"/>
      <c r="BW133" s="16"/>
      <c r="BX133" s="59"/>
      <c r="BY133" s="5"/>
      <c r="BZ133" s="16"/>
      <c r="CA133" s="59"/>
      <c r="CB133" s="5"/>
      <c r="CC133" s="16"/>
      <c r="CD133" s="59"/>
      <c r="CE133" s="5"/>
      <c r="CF133" s="16"/>
      <c r="CG133" s="59"/>
      <c r="CH133" s="5"/>
      <c r="CI133" s="16"/>
      <c r="CJ133" s="59"/>
      <c r="CK133" s="5"/>
      <c r="CL133" s="16"/>
      <c r="CM133" s="59"/>
      <c r="CN133" s="5"/>
      <c r="CO133" s="16"/>
      <c r="CP133" s="59"/>
      <c r="CQ133" s="5"/>
      <c r="CR133" s="16"/>
      <c r="CS133" s="59"/>
      <c r="CT133" s="5"/>
      <c r="CU133" s="16"/>
      <c r="CV133" s="59"/>
      <c r="CW133" s="13"/>
      <c r="CX133" s="16"/>
      <c r="CY133" s="59"/>
      <c r="CZ133" s="5"/>
      <c r="DA133" s="16"/>
      <c r="DB133" s="59"/>
      <c r="DC133" s="5"/>
      <c r="DD133" s="16"/>
      <c r="DE133" s="59"/>
      <c r="DF133" s="5"/>
      <c r="DG133" s="16"/>
      <c r="DH133" s="59"/>
      <c r="DI133" s="5"/>
      <c r="DJ133" s="16"/>
      <c r="DK133" s="59"/>
      <c r="DL133" s="5"/>
      <c r="DM133" s="16"/>
      <c r="DN133" s="59"/>
      <c r="DO133" s="5"/>
      <c r="DP133" s="16"/>
      <c r="DQ133" s="59"/>
      <c r="DR133" s="5"/>
      <c r="DS133" s="16"/>
      <c r="DT133" s="59"/>
      <c r="DU133" s="5"/>
      <c r="DV133" s="16"/>
      <c r="DW133" s="59"/>
      <c r="DX133" s="5"/>
      <c r="DY133" s="16"/>
      <c r="DZ133" s="59"/>
      <c r="EA133" s="5"/>
      <c r="EB133" s="16"/>
      <c r="EC133" s="59"/>
      <c r="ED133" s="5"/>
      <c r="EE133" s="16"/>
      <c r="EF133" s="59"/>
      <c r="EG133" s="5"/>
      <c r="EH133" s="16"/>
      <c r="EI133" s="59"/>
      <c r="EJ133" s="5"/>
      <c r="EK133" s="16"/>
      <c r="EL133" s="59"/>
      <c r="EM133" s="5"/>
      <c r="EN133" s="16"/>
      <c r="EO133" s="59"/>
      <c r="EP133" s="13"/>
      <c r="EQ133" s="16"/>
      <c r="ER133" s="59"/>
      <c r="ES133" s="5"/>
      <c r="ET133" s="16"/>
      <c r="EU133" s="59"/>
      <c r="EV133" s="5"/>
      <c r="EW133" s="16"/>
      <c r="EX133" s="59"/>
      <c r="EY133" s="5"/>
      <c r="EZ133" s="16"/>
      <c r="FA133" s="59"/>
      <c r="FB133" s="5"/>
      <c r="FC133" s="16"/>
      <c r="FD133" s="59"/>
      <c r="FE133" s="5"/>
      <c r="FF133" s="16"/>
      <c r="FG133" s="59"/>
      <c r="FH133" s="5"/>
      <c r="FI133" s="16"/>
      <c r="FJ133" s="59"/>
      <c r="FK133" s="5"/>
      <c r="FL133" s="16"/>
      <c r="FM133" s="59"/>
      <c r="FN133" s="5"/>
      <c r="FO133" s="16"/>
      <c r="FP133" s="59"/>
      <c r="FQ133" s="5"/>
      <c r="FR133" s="16"/>
      <c r="FS133" s="59"/>
      <c r="FT133" s="5"/>
      <c r="FU133" s="16"/>
      <c r="FV133" s="59"/>
      <c r="FW133" s="13"/>
      <c r="FX133" s="16"/>
      <c r="FY133" s="59"/>
      <c r="FZ133" s="5"/>
      <c r="GA133" s="16"/>
      <c r="GB133" s="59"/>
      <c r="GC133" s="5"/>
      <c r="GD133" s="16"/>
      <c r="GE133" s="59"/>
      <c r="GF133" s="5"/>
      <c r="GG133" s="16"/>
      <c r="GH133" s="59"/>
      <c r="GI133" s="5"/>
      <c r="GJ133" s="16"/>
      <c r="GK133" s="59"/>
      <c r="GL133" s="5"/>
      <c r="GM133" s="16"/>
      <c r="GN133" s="59"/>
      <c r="GO133" s="5"/>
      <c r="GP133" s="16"/>
      <c r="GQ133" s="59"/>
      <c r="GR133" s="5"/>
      <c r="GS133" s="16"/>
      <c r="GT133" s="59"/>
      <c r="GU133" s="5"/>
      <c r="GV133" s="16"/>
      <c r="GW133" s="59"/>
      <c r="GX133" s="13"/>
      <c r="GY133" s="16"/>
      <c r="GZ133" s="76"/>
    </row>
    <row r="134" spans="1:208" ht="12" customHeight="1" x14ac:dyDescent="0.25">
      <c r="A134" s="4"/>
      <c r="B134" s="13"/>
      <c r="C134" s="16"/>
      <c r="D134" s="59"/>
      <c r="E134" s="5"/>
      <c r="F134" s="16"/>
      <c r="G134" s="59"/>
      <c r="H134" s="5"/>
      <c r="I134" s="16"/>
      <c r="J134" s="59"/>
      <c r="K134" s="5"/>
      <c r="L134" s="16"/>
      <c r="M134" s="59"/>
      <c r="N134" s="5"/>
      <c r="O134" s="16"/>
      <c r="P134" s="59"/>
      <c r="Q134" s="5"/>
      <c r="R134" s="16"/>
      <c r="S134" s="59"/>
      <c r="T134" s="5"/>
      <c r="U134" s="16"/>
      <c r="V134" s="59"/>
      <c r="W134" s="5"/>
      <c r="X134" s="16"/>
      <c r="Y134" s="59"/>
      <c r="Z134" s="5"/>
      <c r="AA134" s="16"/>
      <c r="AB134" s="59"/>
      <c r="AC134" s="5"/>
      <c r="AD134" s="16"/>
      <c r="AE134" s="59"/>
      <c r="AF134" s="5"/>
      <c r="AG134" s="16"/>
      <c r="AH134" s="59"/>
      <c r="AI134" s="5"/>
      <c r="AJ134" s="16"/>
      <c r="AK134" s="59"/>
      <c r="AL134" s="5"/>
      <c r="AM134" s="16"/>
      <c r="AN134" s="59"/>
      <c r="AO134" s="5"/>
      <c r="AP134" s="16"/>
      <c r="AQ134" s="59"/>
      <c r="AR134" s="5"/>
      <c r="AS134" s="16"/>
      <c r="AT134" s="59"/>
      <c r="AU134" s="5"/>
      <c r="AV134" s="16"/>
      <c r="AW134" s="59"/>
      <c r="AX134" s="5"/>
      <c r="AY134" s="16"/>
      <c r="AZ134" s="59"/>
      <c r="BA134" s="5"/>
      <c r="BB134" s="16"/>
      <c r="BC134" s="59"/>
      <c r="BD134" s="5"/>
      <c r="BE134" s="16"/>
      <c r="BF134" s="59"/>
      <c r="BG134" s="13"/>
      <c r="BH134" s="16"/>
      <c r="BI134" s="59"/>
      <c r="BJ134" s="5"/>
      <c r="BK134" s="16"/>
      <c r="BL134" s="59"/>
      <c r="BM134" s="5"/>
      <c r="BN134" s="16"/>
      <c r="BO134" s="59"/>
      <c r="BP134" s="5"/>
      <c r="BQ134" s="16"/>
      <c r="BR134" s="59"/>
      <c r="BS134" s="5"/>
      <c r="BT134" s="16"/>
      <c r="BU134" s="59"/>
      <c r="BV134" s="5"/>
      <c r="BW134" s="16"/>
      <c r="BX134" s="59"/>
      <c r="BY134" s="5"/>
      <c r="BZ134" s="16"/>
      <c r="CA134" s="59"/>
      <c r="CB134" s="5"/>
      <c r="CC134" s="16"/>
      <c r="CD134" s="59"/>
      <c r="CE134" s="5"/>
      <c r="CF134" s="16"/>
      <c r="CG134" s="59"/>
      <c r="CH134" s="5"/>
      <c r="CI134" s="16"/>
      <c r="CJ134" s="59"/>
      <c r="CK134" s="5"/>
      <c r="CL134" s="16"/>
      <c r="CM134" s="59"/>
      <c r="CN134" s="5"/>
      <c r="CO134" s="16"/>
      <c r="CP134" s="59"/>
      <c r="CQ134" s="5"/>
      <c r="CR134" s="16"/>
      <c r="CS134" s="59"/>
      <c r="CT134" s="5"/>
      <c r="CU134" s="16"/>
      <c r="CV134" s="59"/>
      <c r="CW134" s="13"/>
      <c r="CX134" s="16"/>
      <c r="CY134" s="59"/>
      <c r="CZ134" s="5"/>
      <c r="DA134" s="16"/>
      <c r="DB134" s="59"/>
      <c r="DC134" s="5"/>
      <c r="DD134" s="16"/>
      <c r="DE134" s="59"/>
      <c r="DF134" s="5"/>
      <c r="DG134" s="16"/>
      <c r="DH134" s="59"/>
      <c r="DI134" s="5"/>
      <c r="DJ134" s="16"/>
      <c r="DK134" s="59"/>
      <c r="DL134" s="5"/>
      <c r="DM134" s="16"/>
      <c r="DN134" s="59"/>
      <c r="DO134" s="5"/>
      <c r="DP134" s="16"/>
      <c r="DQ134" s="59"/>
      <c r="DR134" s="5"/>
      <c r="DS134" s="16"/>
      <c r="DT134" s="59"/>
      <c r="DU134" s="5"/>
      <c r="DV134" s="16"/>
      <c r="DW134" s="59"/>
      <c r="DX134" s="5"/>
      <c r="DY134" s="16"/>
      <c r="DZ134" s="59"/>
      <c r="EA134" s="5"/>
      <c r="EB134" s="16"/>
      <c r="EC134" s="59"/>
      <c r="ED134" s="5"/>
      <c r="EE134" s="16"/>
      <c r="EF134" s="59"/>
      <c r="EG134" s="5"/>
      <c r="EH134" s="16"/>
      <c r="EI134" s="59"/>
      <c r="EJ134" s="5"/>
      <c r="EK134" s="16"/>
      <c r="EL134" s="59"/>
      <c r="EM134" s="5"/>
      <c r="EN134" s="16"/>
      <c r="EO134" s="59"/>
      <c r="EP134" s="13"/>
      <c r="EQ134" s="16"/>
      <c r="ER134" s="59"/>
      <c r="ES134" s="5"/>
      <c r="ET134" s="16"/>
      <c r="EU134" s="59"/>
      <c r="EV134" s="5"/>
      <c r="EW134" s="16"/>
      <c r="EX134" s="59"/>
      <c r="EY134" s="5"/>
      <c r="EZ134" s="16"/>
      <c r="FA134" s="59"/>
      <c r="FB134" s="5"/>
      <c r="FC134" s="16"/>
      <c r="FD134" s="59"/>
      <c r="FE134" s="5"/>
      <c r="FF134" s="16"/>
      <c r="FG134" s="59"/>
      <c r="FH134" s="5"/>
      <c r="FI134" s="16"/>
      <c r="FJ134" s="59"/>
      <c r="FK134" s="5"/>
      <c r="FL134" s="16"/>
      <c r="FM134" s="59"/>
      <c r="FN134" s="5"/>
      <c r="FO134" s="16"/>
      <c r="FP134" s="59"/>
      <c r="FQ134" s="5"/>
      <c r="FR134" s="16"/>
      <c r="FS134" s="59"/>
      <c r="FT134" s="5"/>
      <c r="FU134" s="16"/>
      <c r="FV134" s="59"/>
      <c r="FW134" s="13"/>
      <c r="FX134" s="16"/>
      <c r="FY134" s="59"/>
      <c r="FZ134" s="5"/>
      <c r="GA134" s="16"/>
      <c r="GB134" s="59"/>
      <c r="GC134" s="5"/>
      <c r="GD134" s="16"/>
      <c r="GE134" s="59"/>
      <c r="GF134" s="5"/>
      <c r="GG134" s="16"/>
      <c r="GH134" s="59"/>
      <c r="GI134" s="5"/>
      <c r="GJ134" s="16"/>
      <c r="GK134" s="59"/>
      <c r="GL134" s="5"/>
      <c r="GM134" s="16"/>
      <c r="GN134" s="59"/>
      <c r="GO134" s="5"/>
      <c r="GP134" s="16"/>
      <c r="GQ134" s="59"/>
      <c r="GR134" s="5"/>
      <c r="GS134" s="16"/>
      <c r="GT134" s="59"/>
      <c r="GU134" s="5"/>
      <c r="GV134" s="16"/>
      <c r="GW134" s="59"/>
      <c r="GX134" s="13"/>
      <c r="GY134" s="16"/>
      <c r="GZ134" s="76"/>
    </row>
    <row r="135" spans="1:208" ht="12" customHeight="1" x14ac:dyDescent="0.25">
      <c r="A135" s="4"/>
      <c r="B135" s="13"/>
      <c r="C135" s="16"/>
      <c r="D135" s="59"/>
      <c r="E135" s="5"/>
      <c r="F135" s="16"/>
      <c r="G135" s="59"/>
      <c r="H135" s="5"/>
      <c r="I135" s="16"/>
      <c r="J135" s="59"/>
      <c r="K135" s="5"/>
      <c r="L135" s="16"/>
      <c r="M135" s="59"/>
      <c r="N135" s="5"/>
      <c r="O135" s="16"/>
      <c r="P135" s="59"/>
      <c r="Q135" s="5"/>
      <c r="R135" s="16"/>
      <c r="S135" s="59"/>
      <c r="T135" s="5"/>
      <c r="U135" s="16"/>
      <c r="V135" s="59"/>
      <c r="W135" s="5"/>
      <c r="X135" s="16"/>
      <c r="Y135" s="59"/>
      <c r="Z135" s="5"/>
      <c r="AA135" s="16"/>
      <c r="AB135" s="59"/>
      <c r="AC135" s="5"/>
      <c r="AD135" s="16"/>
      <c r="AE135" s="59"/>
      <c r="AF135" s="5"/>
      <c r="AG135" s="16"/>
      <c r="AH135" s="59"/>
      <c r="AI135" s="5"/>
      <c r="AJ135" s="16"/>
      <c r="AK135" s="59"/>
      <c r="AL135" s="5"/>
      <c r="AM135" s="16"/>
      <c r="AN135" s="59"/>
      <c r="AO135" s="5"/>
      <c r="AP135" s="16"/>
      <c r="AQ135" s="59"/>
      <c r="AR135" s="5"/>
      <c r="AS135" s="16"/>
      <c r="AT135" s="59"/>
      <c r="AU135" s="5"/>
      <c r="AV135" s="16"/>
      <c r="AW135" s="59"/>
      <c r="AX135" s="5"/>
      <c r="AY135" s="16"/>
      <c r="AZ135" s="59"/>
      <c r="BA135" s="5"/>
      <c r="BB135" s="16"/>
      <c r="BC135" s="59"/>
      <c r="BD135" s="5"/>
      <c r="BE135" s="16"/>
      <c r="BF135" s="59"/>
      <c r="BG135" s="13"/>
      <c r="BH135" s="16"/>
      <c r="BI135" s="59"/>
      <c r="BJ135" s="5"/>
      <c r="BK135" s="16"/>
      <c r="BL135" s="59"/>
      <c r="BM135" s="5"/>
      <c r="BN135" s="16"/>
      <c r="BO135" s="59"/>
      <c r="BP135" s="5"/>
      <c r="BQ135" s="16"/>
      <c r="BR135" s="59"/>
      <c r="BS135" s="5"/>
      <c r="BT135" s="16"/>
      <c r="BU135" s="59"/>
      <c r="BV135" s="5"/>
      <c r="BW135" s="16"/>
      <c r="BX135" s="59"/>
      <c r="BY135" s="5"/>
      <c r="BZ135" s="16"/>
      <c r="CA135" s="59"/>
      <c r="CB135" s="5"/>
      <c r="CC135" s="16"/>
      <c r="CD135" s="59"/>
      <c r="CE135" s="5"/>
      <c r="CF135" s="16"/>
      <c r="CG135" s="59"/>
      <c r="CH135" s="5"/>
      <c r="CI135" s="16"/>
      <c r="CJ135" s="59"/>
      <c r="CK135" s="5"/>
      <c r="CL135" s="16"/>
      <c r="CM135" s="59"/>
      <c r="CN135" s="5"/>
      <c r="CO135" s="16"/>
      <c r="CP135" s="59"/>
      <c r="CQ135" s="5"/>
      <c r="CR135" s="16"/>
      <c r="CS135" s="59"/>
      <c r="CT135" s="5"/>
      <c r="CU135" s="16"/>
      <c r="CV135" s="59"/>
      <c r="CW135" s="13"/>
      <c r="CX135" s="16"/>
      <c r="CY135" s="59"/>
      <c r="CZ135" s="5"/>
      <c r="DA135" s="16"/>
      <c r="DB135" s="59"/>
      <c r="DC135" s="5"/>
      <c r="DD135" s="16"/>
      <c r="DE135" s="59"/>
      <c r="DF135" s="5"/>
      <c r="DG135" s="16"/>
      <c r="DH135" s="59"/>
      <c r="DI135" s="5"/>
      <c r="DJ135" s="16"/>
      <c r="DK135" s="59"/>
      <c r="DL135" s="5"/>
      <c r="DM135" s="16"/>
      <c r="DN135" s="59"/>
      <c r="DO135" s="5"/>
      <c r="DP135" s="16"/>
      <c r="DQ135" s="59"/>
      <c r="DR135" s="5"/>
      <c r="DS135" s="16"/>
      <c r="DT135" s="59"/>
      <c r="DU135" s="5"/>
      <c r="DV135" s="16"/>
      <c r="DW135" s="59"/>
      <c r="DX135" s="5"/>
      <c r="DY135" s="16"/>
      <c r="DZ135" s="59"/>
      <c r="EA135" s="5"/>
      <c r="EB135" s="16"/>
      <c r="EC135" s="59"/>
      <c r="ED135" s="5"/>
      <c r="EE135" s="16"/>
      <c r="EF135" s="59"/>
      <c r="EG135" s="5"/>
      <c r="EH135" s="16"/>
      <c r="EI135" s="59"/>
      <c r="EJ135" s="5"/>
      <c r="EK135" s="16"/>
      <c r="EL135" s="59"/>
      <c r="EM135" s="5"/>
      <c r="EN135" s="16"/>
      <c r="EO135" s="59"/>
      <c r="EP135" s="13"/>
      <c r="EQ135" s="16"/>
      <c r="ER135" s="59"/>
      <c r="ES135" s="5"/>
      <c r="ET135" s="16"/>
      <c r="EU135" s="59"/>
      <c r="EV135" s="5"/>
      <c r="EW135" s="16"/>
      <c r="EX135" s="59"/>
      <c r="EY135" s="5"/>
      <c r="EZ135" s="16"/>
      <c r="FA135" s="59"/>
      <c r="FB135" s="5"/>
      <c r="FC135" s="16"/>
      <c r="FD135" s="59"/>
      <c r="FE135" s="5"/>
      <c r="FF135" s="16"/>
      <c r="FG135" s="59"/>
      <c r="FH135" s="5"/>
      <c r="FI135" s="16"/>
      <c r="FJ135" s="59"/>
      <c r="FK135" s="5"/>
      <c r="FL135" s="16"/>
      <c r="FM135" s="59"/>
      <c r="FN135" s="5"/>
      <c r="FO135" s="16"/>
      <c r="FP135" s="59"/>
      <c r="FQ135" s="5"/>
      <c r="FR135" s="16"/>
      <c r="FS135" s="59"/>
      <c r="FT135" s="5"/>
      <c r="FU135" s="16"/>
      <c r="FV135" s="59"/>
      <c r="FW135" s="13"/>
      <c r="FX135" s="16"/>
      <c r="FY135" s="59"/>
      <c r="FZ135" s="5"/>
      <c r="GA135" s="16"/>
      <c r="GB135" s="59"/>
      <c r="GC135" s="5"/>
      <c r="GD135" s="16"/>
      <c r="GE135" s="59"/>
      <c r="GF135" s="5"/>
      <c r="GG135" s="16"/>
      <c r="GH135" s="59"/>
      <c r="GI135" s="5"/>
      <c r="GJ135" s="16"/>
      <c r="GK135" s="59"/>
      <c r="GL135" s="5"/>
      <c r="GM135" s="16"/>
      <c r="GN135" s="59"/>
      <c r="GO135" s="5"/>
      <c r="GP135" s="16"/>
      <c r="GQ135" s="59"/>
      <c r="GR135" s="5"/>
      <c r="GS135" s="16"/>
      <c r="GT135" s="59"/>
      <c r="GU135" s="5"/>
      <c r="GV135" s="16"/>
      <c r="GW135" s="59"/>
      <c r="GX135" s="13"/>
      <c r="GY135" s="16"/>
      <c r="GZ135" s="76"/>
    </row>
    <row r="136" spans="1:208" ht="12" customHeight="1" x14ac:dyDescent="0.25">
      <c r="A136" s="4"/>
      <c r="B136" s="13"/>
      <c r="C136" s="16"/>
      <c r="D136" s="59"/>
      <c r="E136" s="5"/>
      <c r="F136" s="16"/>
      <c r="G136" s="59"/>
      <c r="H136" s="5"/>
      <c r="I136" s="16"/>
      <c r="J136" s="59"/>
      <c r="K136" s="5"/>
      <c r="L136" s="16"/>
      <c r="M136" s="59"/>
      <c r="N136" s="5"/>
      <c r="O136" s="16"/>
      <c r="P136" s="59"/>
      <c r="Q136" s="5"/>
      <c r="R136" s="16"/>
      <c r="S136" s="59"/>
      <c r="T136" s="5"/>
      <c r="U136" s="16"/>
      <c r="V136" s="59"/>
      <c r="W136" s="5"/>
      <c r="X136" s="16"/>
      <c r="Y136" s="59"/>
      <c r="Z136" s="5"/>
      <c r="AA136" s="16"/>
      <c r="AB136" s="59"/>
      <c r="AC136" s="5"/>
      <c r="AD136" s="16"/>
      <c r="AE136" s="59"/>
      <c r="AF136" s="5"/>
      <c r="AG136" s="16"/>
      <c r="AH136" s="59"/>
      <c r="AI136" s="5"/>
      <c r="AJ136" s="16"/>
      <c r="AK136" s="59"/>
      <c r="AL136" s="5"/>
      <c r="AM136" s="16"/>
      <c r="AN136" s="59"/>
      <c r="AO136" s="5"/>
      <c r="AP136" s="16"/>
      <c r="AQ136" s="59"/>
      <c r="AR136" s="5"/>
      <c r="AS136" s="16"/>
      <c r="AT136" s="59"/>
      <c r="AU136" s="5"/>
      <c r="AV136" s="16"/>
      <c r="AW136" s="59"/>
      <c r="AX136" s="5"/>
      <c r="AY136" s="16"/>
      <c r="AZ136" s="59"/>
      <c r="BA136" s="5"/>
      <c r="BB136" s="16"/>
      <c r="BC136" s="59"/>
      <c r="BD136" s="5"/>
      <c r="BE136" s="16"/>
      <c r="BF136" s="59"/>
      <c r="BG136" s="13"/>
      <c r="BH136" s="16"/>
      <c r="BI136" s="59"/>
      <c r="BJ136" s="5"/>
      <c r="BK136" s="16"/>
      <c r="BL136" s="59"/>
      <c r="BM136" s="5"/>
      <c r="BN136" s="16"/>
      <c r="BO136" s="59"/>
      <c r="BP136" s="5"/>
      <c r="BQ136" s="16"/>
      <c r="BR136" s="59"/>
      <c r="BS136" s="5"/>
      <c r="BT136" s="16"/>
      <c r="BU136" s="59"/>
      <c r="BV136" s="5"/>
      <c r="BW136" s="16"/>
      <c r="BX136" s="59"/>
      <c r="BY136" s="5"/>
      <c r="BZ136" s="16"/>
      <c r="CA136" s="59"/>
      <c r="CB136" s="5"/>
      <c r="CC136" s="16"/>
      <c r="CD136" s="59"/>
      <c r="CE136" s="5"/>
      <c r="CF136" s="16"/>
      <c r="CG136" s="59"/>
      <c r="CH136" s="5"/>
      <c r="CI136" s="16"/>
      <c r="CJ136" s="59"/>
      <c r="CK136" s="5"/>
      <c r="CL136" s="16"/>
      <c r="CM136" s="59"/>
      <c r="CN136" s="5"/>
      <c r="CO136" s="16"/>
      <c r="CP136" s="59"/>
      <c r="CQ136" s="5"/>
      <c r="CR136" s="16"/>
      <c r="CS136" s="59"/>
      <c r="CT136" s="5"/>
      <c r="CU136" s="16"/>
      <c r="CV136" s="59"/>
      <c r="CW136" s="13"/>
      <c r="CX136" s="16"/>
      <c r="CY136" s="59"/>
      <c r="CZ136" s="5"/>
      <c r="DA136" s="16"/>
      <c r="DB136" s="59"/>
      <c r="DC136" s="5"/>
      <c r="DD136" s="16"/>
      <c r="DE136" s="59"/>
      <c r="DF136" s="5"/>
      <c r="DG136" s="16"/>
      <c r="DH136" s="59"/>
      <c r="DI136" s="5"/>
      <c r="DJ136" s="16"/>
      <c r="DK136" s="59"/>
      <c r="DL136" s="5"/>
      <c r="DM136" s="16"/>
      <c r="DN136" s="59"/>
      <c r="DO136" s="5"/>
      <c r="DP136" s="16"/>
      <c r="DQ136" s="59"/>
      <c r="DR136" s="5"/>
      <c r="DS136" s="16"/>
      <c r="DT136" s="59"/>
      <c r="DU136" s="5"/>
      <c r="DV136" s="16"/>
      <c r="DW136" s="59"/>
      <c r="DX136" s="5"/>
      <c r="DY136" s="16"/>
      <c r="DZ136" s="59"/>
      <c r="EA136" s="5"/>
      <c r="EB136" s="16"/>
      <c r="EC136" s="59"/>
      <c r="ED136" s="5"/>
      <c r="EE136" s="16"/>
      <c r="EF136" s="59"/>
      <c r="EG136" s="5"/>
      <c r="EH136" s="16"/>
      <c r="EI136" s="59"/>
      <c r="EJ136" s="5"/>
      <c r="EK136" s="16"/>
      <c r="EL136" s="59"/>
      <c r="EM136" s="5"/>
      <c r="EN136" s="16"/>
      <c r="EO136" s="59"/>
      <c r="EP136" s="13"/>
      <c r="EQ136" s="16"/>
      <c r="ER136" s="59"/>
      <c r="ES136" s="5"/>
      <c r="ET136" s="16"/>
      <c r="EU136" s="59"/>
      <c r="EV136" s="5"/>
      <c r="EW136" s="16"/>
      <c r="EX136" s="59"/>
      <c r="EY136" s="5"/>
      <c r="EZ136" s="16"/>
      <c r="FA136" s="59"/>
      <c r="FB136" s="5"/>
      <c r="FC136" s="16"/>
      <c r="FD136" s="59"/>
      <c r="FE136" s="5"/>
      <c r="FF136" s="16"/>
      <c r="FG136" s="59"/>
      <c r="FH136" s="5"/>
      <c r="FI136" s="16"/>
      <c r="FJ136" s="59"/>
      <c r="FK136" s="5"/>
      <c r="FL136" s="16"/>
      <c r="FM136" s="59"/>
      <c r="FN136" s="5"/>
      <c r="FO136" s="16"/>
      <c r="FP136" s="59"/>
      <c r="FQ136" s="5"/>
      <c r="FR136" s="16"/>
      <c r="FS136" s="59"/>
      <c r="FT136" s="5"/>
      <c r="FU136" s="16"/>
      <c r="FV136" s="59"/>
      <c r="FW136" s="13"/>
      <c r="FX136" s="16"/>
      <c r="FY136" s="59"/>
      <c r="FZ136" s="5"/>
      <c r="GA136" s="16"/>
      <c r="GB136" s="59"/>
      <c r="GC136" s="5"/>
      <c r="GD136" s="16"/>
      <c r="GE136" s="59"/>
      <c r="GF136" s="5"/>
      <c r="GG136" s="16"/>
      <c r="GH136" s="59"/>
      <c r="GI136" s="5"/>
      <c r="GJ136" s="16"/>
      <c r="GK136" s="59"/>
      <c r="GL136" s="5"/>
      <c r="GM136" s="16"/>
      <c r="GN136" s="59"/>
      <c r="GO136" s="5"/>
      <c r="GP136" s="16"/>
      <c r="GQ136" s="59"/>
      <c r="GR136" s="5"/>
      <c r="GS136" s="16"/>
      <c r="GT136" s="59"/>
      <c r="GU136" s="5"/>
      <c r="GV136" s="16"/>
      <c r="GW136" s="59"/>
      <c r="GX136" s="13"/>
      <c r="GY136" s="16"/>
      <c r="GZ136" s="76"/>
    </row>
    <row r="137" spans="1:208" ht="12" customHeight="1" x14ac:dyDescent="0.25">
      <c r="A137" s="4"/>
      <c r="B137" s="13"/>
      <c r="C137" s="16"/>
      <c r="D137" s="59"/>
      <c r="E137" s="5"/>
      <c r="F137" s="16"/>
      <c r="G137" s="59"/>
      <c r="H137" s="5"/>
      <c r="I137" s="16"/>
      <c r="J137" s="59"/>
      <c r="K137" s="5"/>
      <c r="L137" s="16"/>
      <c r="M137" s="59"/>
      <c r="N137" s="5"/>
      <c r="O137" s="16"/>
      <c r="P137" s="59"/>
      <c r="Q137" s="5"/>
      <c r="R137" s="16"/>
      <c r="S137" s="59"/>
      <c r="T137" s="5"/>
      <c r="U137" s="16"/>
      <c r="V137" s="59"/>
      <c r="W137" s="5"/>
      <c r="X137" s="16"/>
      <c r="Y137" s="59"/>
      <c r="Z137" s="5"/>
      <c r="AA137" s="16"/>
      <c r="AB137" s="59"/>
      <c r="AC137" s="5"/>
      <c r="AD137" s="16"/>
      <c r="AE137" s="59"/>
      <c r="AF137" s="5"/>
      <c r="AG137" s="16"/>
      <c r="AH137" s="59"/>
      <c r="AI137" s="5"/>
      <c r="AJ137" s="16"/>
      <c r="AK137" s="59"/>
      <c r="AL137" s="5"/>
      <c r="AM137" s="16"/>
      <c r="AN137" s="59"/>
      <c r="AO137" s="5"/>
      <c r="AP137" s="16"/>
      <c r="AQ137" s="59"/>
      <c r="AR137" s="5"/>
      <c r="AS137" s="16"/>
      <c r="AT137" s="59"/>
      <c r="AU137" s="5"/>
      <c r="AV137" s="16"/>
      <c r="AW137" s="59"/>
      <c r="AX137" s="5"/>
      <c r="AY137" s="16"/>
      <c r="AZ137" s="59"/>
      <c r="BA137" s="5"/>
      <c r="BB137" s="16"/>
      <c r="BC137" s="59"/>
      <c r="BD137" s="5"/>
      <c r="BE137" s="16"/>
      <c r="BF137" s="59"/>
      <c r="BG137" s="13"/>
      <c r="BH137" s="16"/>
      <c r="BI137" s="59"/>
      <c r="BJ137" s="5"/>
      <c r="BK137" s="16"/>
      <c r="BL137" s="59"/>
      <c r="BM137" s="5"/>
      <c r="BN137" s="16"/>
      <c r="BO137" s="59"/>
      <c r="BP137" s="5"/>
      <c r="BQ137" s="16"/>
      <c r="BR137" s="59"/>
      <c r="BS137" s="5"/>
      <c r="BT137" s="16"/>
      <c r="BU137" s="59"/>
      <c r="BV137" s="5"/>
      <c r="BW137" s="16"/>
      <c r="BX137" s="59"/>
      <c r="BY137" s="5"/>
      <c r="BZ137" s="16"/>
      <c r="CA137" s="59"/>
      <c r="CB137" s="5"/>
      <c r="CC137" s="16"/>
      <c r="CD137" s="59"/>
      <c r="CE137" s="5"/>
      <c r="CF137" s="16"/>
      <c r="CG137" s="59"/>
      <c r="CH137" s="5"/>
      <c r="CI137" s="16"/>
      <c r="CJ137" s="59"/>
      <c r="CK137" s="5"/>
      <c r="CL137" s="16"/>
      <c r="CM137" s="59"/>
      <c r="CN137" s="5"/>
      <c r="CO137" s="16"/>
      <c r="CP137" s="59"/>
      <c r="CQ137" s="5"/>
      <c r="CR137" s="16"/>
      <c r="CS137" s="59"/>
      <c r="CT137" s="5"/>
      <c r="CU137" s="16"/>
      <c r="CV137" s="59"/>
      <c r="CW137" s="13"/>
      <c r="CX137" s="16"/>
      <c r="CY137" s="59"/>
      <c r="CZ137" s="5"/>
      <c r="DA137" s="16"/>
      <c r="DB137" s="59"/>
      <c r="DC137" s="5"/>
      <c r="DD137" s="16"/>
      <c r="DE137" s="59"/>
      <c r="DF137" s="5"/>
      <c r="DG137" s="16"/>
      <c r="DH137" s="59"/>
      <c r="DI137" s="5"/>
      <c r="DJ137" s="16"/>
      <c r="DK137" s="59"/>
      <c r="DL137" s="5"/>
      <c r="DM137" s="16"/>
      <c r="DN137" s="59"/>
      <c r="DO137" s="5"/>
      <c r="DP137" s="16"/>
      <c r="DQ137" s="59"/>
      <c r="DR137" s="5"/>
      <c r="DS137" s="16"/>
      <c r="DT137" s="59"/>
      <c r="DU137" s="5"/>
      <c r="DV137" s="16"/>
      <c r="DW137" s="59"/>
      <c r="DX137" s="5"/>
      <c r="DY137" s="16"/>
      <c r="DZ137" s="59"/>
      <c r="EA137" s="5"/>
      <c r="EB137" s="16"/>
      <c r="EC137" s="59"/>
      <c r="ED137" s="5"/>
      <c r="EE137" s="16"/>
      <c r="EF137" s="59"/>
      <c r="EG137" s="5"/>
      <c r="EH137" s="16"/>
      <c r="EI137" s="59"/>
      <c r="EJ137" s="5"/>
      <c r="EK137" s="16"/>
      <c r="EL137" s="59"/>
      <c r="EM137" s="5"/>
      <c r="EN137" s="16"/>
      <c r="EO137" s="59"/>
      <c r="EP137" s="13"/>
      <c r="EQ137" s="16"/>
      <c r="ER137" s="59"/>
      <c r="ES137" s="5"/>
      <c r="ET137" s="16"/>
      <c r="EU137" s="59"/>
      <c r="EV137" s="5"/>
      <c r="EW137" s="16"/>
      <c r="EX137" s="59"/>
      <c r="EY137" s="5"/>
      <c r="EZ137" s="16"/>
      <c r="FA137" s="59"/>
      <c r="FB137" s="5"/>
      <c r="FC137" s="16"/>
      <c r="FD137" s="59"/>
      <c r="FE137" s="5"/>
      <c r="FF137" s="16"/>
      <c r="FG137" s="59"/>
      <c r="FH137" s="5"/>
      <c r="FI137" s="16"/>
      <c r="FJ137" s="59"/>
      <c r="FK137" s="5"/>
      <c r="FL137" s="16"/>
      <c r="FM137" s="59"/>
      <c r="FN137" s="5"/>
      <c r="FO137" s="16"/>
      <c r="FP137" s="59"/>
      <c r="FQ137" s="5"/>
      <c r="FR137" s="16"/>
      <c r="FS137" s="59"/>
      <c r="FT137" s="5"/>
      <c r="FU137" s="16"/>
      <c r="FV137" s="59"/>
      <c r="FW137" s="13"/>
      <c r="FX137" s="16"/>
      <c r="FY137" s="59"/>
      <c r="FZ137" s="5"/>
      <c r="GA137" s="16"/>
      <c r="GB137" s="59"/>
      <c r="GC137" s="5"/>
      <c r="GD137" s="16"/>
      <c r="GE137" s="59"/>
      <c r="GF137" s="5"/>
      <c r="GG137" s="16"/>
      <c r="GH137" s="59"/>
      <c r="GI137" s="5"/>
      <c r="GJ137" s="16"/>
      <c r="GK137" s="59"/>
      <c r="GL137" s="5"/>
      <c r="GM137" s="16"/>
      <c r="GN137" s="59"/>
      <c r="GO137" s="5"/>
      <c r="GP137" s="16"/>
      <c r="GQ137" s="59"/>
      <c r="GR137" s="5"/>
      <c r="GS137" s="16"/>
      <c r="GT137" s="59"/>
      <c r="GU137" s="5"/>
      <c r="GV137" s="16"/>
      <c r="GW137" s="59"/>
      <c r="GX137" s="13"/>
      <c r="GY137" s="16"/>
      <c r="GZ137" s="76"/>
    </row>
    <row r="138" spans="1:208" ht="12" customHeight="1" x14ac:dyDescent="0.25">
      <c r="A138" s="4"/>
      <c r="B138" s="13"/>
      <c r="C138" s="16"/>
      <c r="D138" s="59"/>
      <c r="E138" s="5"/>
      <c r="F138" s="16"/>
      <c r="G138" s="59"/>
      <c r="H138" s="5"/>
      <c r="I138" s="16"/>
      <c r="J138" s="59"/>
      <c r="K138" s="5"/>
      <c r="L138" s="16"/>
      <c r="M138" s="59"/>
      <c r="N138" s="5"/>
      <c r="O138" s="16"/>
      <c r="P138" s="59"/>
      <c r="Q138" s="5"/>
      <c r="R138" s="16"/>
      <c r="S138" s="59"/>
      <c r="T138" s="5"/>
      <c r="U138" s="16"/>
      <c r="V138" s="59"/>
      <c r="W138" s="5"/>
      <c r="X138" s="16"/>
      <c r="Y138" s="59"/>
      <c r="Z138" s="5"/>
      <c r="AA138" s="16"/>
      <c r="AB138" s="59"/>
      <c r="AC138" s="5"/>
      <c r="AD138" s="16"/>
      <c r="AE138" s="59"/>
      <c r="AF138" s="5"/>
      <c r="AG138" s="16"/>
      <c r="AH138" s="59"/>
      <c r="AI138" s="5"/>
      <c r="AJ138" s="16"/>
      <c r="AK138" s="59"/>
      <c r="AL138" s="5"/>
      <c r="AM138" s="16"/>
      <c r="AN138" s="59"/>
      <c r="AO138" s="5"/>
      <c r="AP138" s="16"/>
      <c r="AQ138" s="59"/>
      <c r="AR138" s="5"/>
      <c r="AS138" s="16"/>
      <c r="AT138" s="59"/>
      <c r="AU138" s="5"/>
      <c r="AV138" s="16"/>
      <c r="AW138" s="59"/>
      <c r="AX138" s="5"/>
      <c r="AY138" s="16"/>
      <c r="AZ138" s="59"/>
      <c r="BA138" s="5"/>
      <c r="BB138" s="16"/>
      <c r="BC138" s="59"/>
      <c r="BD138" s="5"/>
      <c r="BE138" s="16"/>
      <c r="BF138" s="59"/>
      <c r="BG138" s="13"/>
      <c r="BH138" s="16"/>
      <c r="BI138" s="59"/>
      <c r="BJ138" s="5"/>
      <c r="BK138" s="16"/>
      <c r="BL138" s="59"/>
      <c r="BM138" s="5"/>
      <c r="BN138" s="16"/>
      <c r="BO138" s="59"/>
      <c r="BP138" s="5"/>
      <c r="BQ138" s="16"/>
      <c r="BR138" s="59"/>
      <c r="BS138" s="5"/>
      <c r="BT138" s="16"/>
      <c r="BU138" s="59"/>
      <c r="BV138" s="5"/>
      <c r="BW138" s="16"/>
      <c r="BX138" s="59"/>
      <c r="BY138" s="5"/>
      <c r="BZ138" s="16"/>
      <c r="CA138" s="59"/>
      <c r="CB138" s="5"/>
      <c r="CC138" s="16"/>
      <c r="CD138" s="59"/>
      <c r="CE138" s="5"/>
      <c r="CF138" s="16"/>
      <c r="CG138" s="59"/>
      <c r="CH138" s="5"/>
      <c r="CI138" s="16"/>
      <c r="CJ138" s="59"/>
      <c r="CK138" s="5"/>
      <c r="CL138" s="16"/>
      <c r="CM138" s="59"/>
      <c r="CN138" s="5"/>
      <c r="CO138" s="16"/>
      <c r="CP138" s="59"/>
      <c r="CQ138" s="5"/>
      <c r="CR138" s="16"/>
      <c r="CS138" s="59"/>
      <c r="CT138" s="5"/>
      <c r="CU138" s="16"/>
      <c r="CV138" s="59"/>
      <c r="CW138" s="13"/>
      <c r="CX138" s="16"/>
      <c r="CY138" s="59"/>
      <c r="CZ138" s="5"/>
      <c r="DA138" s="16"/>
      <c r="DB138" s="59"/>
      <c r="DC138" s="5"/>
      <c r="DD138" s="16"/>
      <c r="DE138" s="59"/>
      <c r="DF138" s="5"/>
      <c r="DG138" s="16"/>
      <c r="DH138" s="59"/>
      <c r="DI138" s="5"/>
      <c r="DJ138" s="16"/>
      <c r="DK138" s="59"/>
      <c r="DL138" s="5"/>
      <c r="DM138" s="16"/>
      <c r="DN138" s="59"/>
      <c r="DO138" s="5"/>
      <c r="DP138" s="16"/>
      <c r="DQ138" s="59"/>
      <c r="DR138" s="5"/>
      <c r="DS138" s="16"/>
      <c r="DT138" s="59"/>
      <c r="DU138" s="5"/>
      <c r="DV138" s="16"/>
      <c r="DW138" s="59"/>
      <c r="DX138" s="5"/>
      <c r="DY138" s="16"/>
      <c r="DZ138" s="59"/>
      <c r="EA138" s="5"/>
      <c r="EB138" s="16"/>
      <c r="EC138" s="59"/>
      <c r="ED138" s="5"/>
      <c r="EE138" s="16"/>
      <c r="EF138" s="59"/>
      <c r="EG138" s="5"/>
      <c r="EH138" s="16"/>
      <c r="EI138" s="59"/>
      <c r="EJ138" s="5"/>
      <c r="EK138" s="16"/>
      <c r="EL138" s="59"/>
      <c r="EM138" s="5"/>
      <c r="EN138" s="16"/>
      <c r="EO138" s="59"/>
      <c r="EP138" s="13"/>
      <c r="EQ138" s="16"/>
      <c r="ER138" s="59"/>
      <c r="ES138" s="5"/>
      <c r="ET138" s="16"/>
      <c r="EU138" s="59"/>
      <c r="EV138" s="5"/>
      <c r="EW138" s="16"/>
      <c r="EX138" s="59"/>
      <c r="EY138" s="5"/>
      <c r="EZ138" s="16"/>
      <c r="FA138" s="59"/>
      <c r="FB138" s="5"/>
      <c r="FC138" s="16"/>
      <c r="FD138" s="59"/>
      <c r="FE138" s="5"/>
      <c r="FF138" s="16"/>
      <c r="FG138" s="59"/>
      <c r="FH138" s="5"/>
      <c r="FI138" s="16"/>
      <c r="FJ138" s="59"/>
      <c r="FK138" s="5"/>
      <c r="FL138" s="16"/>
      <c r="FM138" s="59"/>
      <c r="FN138" s="5"/>
      <c r="FO138" s="16"/>
      <c r="FP138" s="59"/>
      <c r="FQ138" s="5"/>
      <c r="FR138" s="16"/>
      <c r="FS138" s="59"/>
      <c r="FT138" s="5"/>
      <c r="FU138" s="16"/>
      <c r="FV138" s="59"/>
      <c r="FW138" s="13"/>
      <c r="FX138" s="16"/>
      <c r="FY138" s="59"/>
      <c r="FZ138" s="5"/>
      <c r="GA138" s="16"/>
      <c r="GB138" s="59"/>
      <c r="GC138" s="5"/>
      <c r="GD138" s="16"/>
      <c r="GE138" s="59"/>
      <c r="GF138" s="5"/>
      <c r="GG138" s="16"/>
      <c r="GH138" s="59"/>
      <c r="GI138" s="5"/>
      <c r="GJ138" s="16"/>
      <c r="GK138" s="59"/>
      <c r="GL138" s="5"/>
      <c r="GM138" s="16"/>
      <c r="GN138" s="59"/>
      <c r="GO138" s="5"/>
      <c r="GP138" s="16"/>
      <c r="GQ138" s="59"/>
      <c r="GR138" s="5"/>
      <c r="GS138" s="16"/>
      <c r="GT138" s="59"/>
      <c r="GU138" s="5"/>
      <c r="GV138" s="16"/>
      <c r="GW138" s="59"/>
      <c r="GX138" s="13"/>
      <c r="GY138" s="16"/>
      <c r="GZ138" s="76"/>
    </row>
    <row r="139" spans="1:208" ht="12" customHeight="1" x14ac:dyDescent="0.25">
      <c r="A139" s="4"/>
      <c r="B139" s="13"/>
      <c r="C139" s="16"/>
      <c r="D139" s="59"/>
      <c r="E139" s="5"/>
      <c r="F139" s="16"/>
      <c r="G139" s="59"/>
      <c r="H139" s="5"/>
      <c r="I139" s="16"/>
      <c r="J139" s="59"/>
      <c r="K139" s="5"/>
      <c r="L139" s="16"/>
      <c r="M139" s="59"/>
      <c r="N139" s="5"/>
      <c r="O139" s="16"/>
      <c r="P139" s="59"/>
      <c r="Q139" s="5"/>
      <c r="R139" s="16"/>
      <c r="S139" s="59"/>
      <c r="T139" s="5"/>
      <c r="U139" s="16"/>
      <c r="V139" s="59"/>
      <c r="W139" s="5"/>
      <c r="X139" s="16"/>
      <c r="Y139" s="59"/>
      <c r="Z139" s="5"/>
      <c r="AA139" s="16"/>
      <c r="AB139" s="59"/>
      <c r="AC139" s="5"/>
      <c r="AD139" s="16"/>
      <c r="AE139" s="59"/>
      <c r="AF139" s="5"/>
      <c r="AG139" s="16"/>
      <c r="AH139" s="59"/>
      <c r="AI139" s="5"/>
      <c r="AJ139" s="16"/>
      <c r="AK139" s="59"/>
      <c r="AL139" s="5"/>
      <c r="AM139" s="16"/>
      <c r="AN139" s="59"/>
      <c r="AO139" s="5"/>
      <c r="AP139" s="16"/>
      <c r="AQ139" s="59"/>
      <c r="AR139" s="5"/>
      <c r="AS139" s="16"/>
      <c r="AT139" s="59"/>
      <c r="AU139" s="5"/>
      <c r="AV139" s="16"/>
      <c r="AW139" s="59"/>
      <c r="AX139" s="5"/>
      <c r="AY139" s="16"/>
      <c r="AZ139" s="59"/>
      <c r="BA139" s="5"/>
      <c r="BB139" s="16"/>
      <c r="BC139" s="59"/>
      <c r="BD139" s="5"/>
      <c r="BE139" s="16"/>
      <c r="BF139" s="59"/>
      <c r="BG139" s="13"/>
      <c r="BH139" s="16"/>
      <c r="BI139" s="59"/>
      <c r="BJ139" s="5"/>
      <c r="BK139" s="16"/>
      <c r="BL139" s="59"/>
      <c r="BM139" s="5"/>
      <c r="BN139" s="16"/>
      <c r="BO139" s="59"/>
      <c r="BP139" s="5"/>
      <c r="BQ139" s="16"/>
      <c r="BR139" s="59"/>
      <c r="BS139" s="5"/>
      <c r="BT139" s="16"/>
      <c r="BU139" s="59"/>
      <c r="BV139" s="5"/>
      <c r="BW139" s="16"/>
      <c r="BX139" s="59"/>
      <c r="BY139" s="5"/>
      <c r="BZ139" s="16"/>
      <c r="CA139" s="59"/>
      <c r="CB139" s="5"/>
      <c r="CC139" s="16"/>
      <c r="CD139" s="59"/>
      <c r="CE139" s="5"/>
      <c r="CF139" s="16"/>
      <c r="CG139" s="59"/>
      <c r="CH139" s="5"/>
      <c r="CI139" s="16"/>
      <c r="CJ139" s="59"/>
      <c r="CK139" s="5"/>
      <c r="CL139" s="16"/>
      <c r="CM139" s="59"/>
      <c r="CN139" s="5"/>
      <c r="CO139" s="16"/>
      <c r="CP139" s="59"/>
      <c r="CQ139" s="5"/>
      <c r="CR139" s="16"/>
      <c r="CS139" s="59"/>
      <c r="CT139" s="5"/>
      <c r="CU139" s="16"/>
      <c r="CV139" s="59"/>
      <c r="CW139" s="13"/>
      <c r="CX139" s="16"/>
      <c r="CY139" s="59"/>
      <c r="CZ139" s="5"/>
      <c r="DA139" s="16"/>
      <c r="DB139" s="59"/>
      <c r="DC139" s="5"/>
      <c r="DD139" s="16"/>
      <c r="DE139" s="59"/>
      <c r="DF139" s="5"/>
      <c r="DG139" s="16"/>
      <c r="DH139" s="59"/>
      <c r="DI139" s="5"/>
      <c r="DJ139" s="16"/>
      <c r="DK139" s="59"/>
      <c r="DL139" s="5"/>
      <c r="DM139" s="16"/>
      <c r="DN139" s="59"/>
      <c r="DO139" s="5"/>
      <c r="DP139" s="16"/>
      <c r="DQ139" s="59"/>
      <c r="DR139" s="5"/>
      <c r="DS139" s="16"/>
      <c r="DT139" s="59"/>
      <c r="DU139" s="5"/>
      <c r="DV139" s="16"/>
      <c r="DW139" s="59"/>
      <c r="DX139" s="5"/>
      <c r="DY139" s="16"/>
      <c r="DZ139" s="59"/>
      <c r="EA139" s="5"/>
      <c r="EB139" s="16"/>
      <c r="EC139" s="59"/>
      <c r="ED139" s="5"/>
      <c r="EE139" s="16"/>
      <c r="EF139" s="59"/>
      <c r="EG139" s="5"/>
      <c r="EH139" s="16"/>
      <c r="EI139" s="59"/>
      <c r="EJ139" s="5"/>
      <c r="EK139" s="16"/>
      <c r="EL139" s="59"/>
      <c r="EM139" s="5"/>
      <c r="EN139" s="16"/>
      <c r="EO139" s="59"/>
      <c r="EP139" s="13"/>
      <c r="EQ139" s="16"/>
      <c r="ER139" s="59"/>
      <c r="ES139" s="5"/>
      <c r="ET139" s="16"/>
      <c r="EU139" s="59"/>
      <c r="EV139" s="5"/>
      <c r="EW139" s="16"/>
      <c r="EX139" s="59"/>
      <c r="EY139" s="5"/>
      <c r="EZ139" s="16"/>
      <c r="FA139" s="59"/>
      <c r="FB139" s="5"/>
      <c r="FC139" s="16"/>
      <c r="FD139" s="59"/>
      <c r="FE139" s="5"/>
      <c r="FF139" s="16"/>
      <c r="FG139" s="59"/>
      <c r="FH139" s="5"/>
      <c r="FI139" s="16"/>
      <c r="FJ139" s="59"/>
      <c r="FK139" s="5"/>
      <c r="FL139" s="16"/>
      <c r="FM139" s="59"/>
      <c r="FN139" s="5"/>
      <c r="FO139" s="16"/>
      <c r="FP139" s="59"/>
      <c r="FQ139" s="5"/>
      <c r="FR139" s="16"/>
      <c r="FS139" s="59"/>
      <c r="FT139" s="5"/>
      <c r="FU139" s="16"/>
      <c r="FV139" s="59"/>
      <c r="FW139" s="13"/>
      <c r="FX139" s="16"/>
      <c r="FY139" s="59"/>
      <c r="FZ139" s="5"/>
      <c r="GA139" s="16"/>
      <c r="GB139" s="59"/>
      <c r="GC139" s="5"/>
      <c r="GD139" s="16"/>
      <c r="GE139" s="59"/>
      <c r="GF139" s="5"/>
      <c r="GG139" s="16"/>
      <c r="GH139" s="59"/>
      <c r="GI139" s="5"/>
      <c r="GJ139" s="16"/>
      <c r="GK139" s="59"/>
      <c r="GL139" s="5"/>
      <c r="GM139" s="16"/>
      <c r="GN139" s="59"/>
      <c r="GO139" s="5"/>
      <c r="GP139" s="16"/>
      <c r="GQ139" s="59"/>
      <c r="GR139" s="5"/>
      <c r="GS139" s="16"/>
      <c r="GT139" s="59"/>
      <c r="GU139" s="5"/>
      <c r="GV139" s="16"/>
      <c r="GW139" s="59"/>
      <c r="GX139" s="13"/>
      <c r="GY139" s="16"/>
      <c r="GZ139" s="76"/>
    </row>
    <row r="140" spans="1:208" ht="12" customHeight="1" x14ac:dyDescent="0.25">
      <c r="A140" s="4"/>
      <c r="B140" s="13"/>
      <c r="C140" s="16"/>
      <c r="D140" s="59"/>
      <c r="E140" s="5"/>
      <c r="F140" s="16"/>
      <c r="G140" s="59"/>
      <c r="H140" s="5"/>
      <c r="I140" s="16"/>
      <c r="J140" s="59"/>
      <c r="K140" s="5"/>
      <c r="L140" s="16"/>
      <c r="M140" s="59"/>
      <c r="N140" s="5"/>
      <c r="O140" s="16"/>
      <c r="P140" s="59"/>
      <c r="Q140" s="5"/>
      <c r="R140" s="16"/>
      <c r="S140" s="59"/>
      <c r="T140" s="5"/>
      <c r="U140" s="16"/>
      <c r="V140" s="59"/>
      <c r="W140" s="5"/>
      <c r="X140" s="16"/>
      <c r="Y140" s="59"/>
      <c r="Z140" s="5"/>
      <c r="AA140" s="16"/>
      <c r="AB140" s="59"/>
      <c r="AC140" s="5"/>
      <c r="AD140" s="16"/>
      <c r="AE140" s="59"/>
      <c r="AF140" s="5"/>
      <c r="AG140" s="16"/>
      <c r="AH140" s="59"/>
      <c r="AI140" s="5"/>
      <c r="AJ140" s="16"/>
      <c r="AK140" s="59"/>
      <c r="AL140" s="5"/>
      <c r="AM140" s="16"/>
      <c r="AN140" s="59"/>
      <c r="AO140" s="5"/>
      <c r="AP140" s="16"/>
      <c r="AQ140" s="59"/>
      <c r="AR140" s="5"/>
      <c r="AS140" s="16"/>
      <c r="AT140" s="59"/>
      <c r="AU140" s="5"/>
      <c r="AV140" s="16"/>
      <c r="AW140" s="59"/>
      <c r="AX140" s="5"/>
      <c r="AY140" s="16"/>
      <c r="AZ140" s="59"/>
      <c r="BA140" s="5"/>
      <c r="BB140" s="16"/>
      <c r="BC140" s="59"/>
      <c r="BD140" s="5"/>
      <c r="BE140" s="16"/>
      <c r="BF140" s="59"/>
      <c r="BG140" s="13"/>
      <c r="BH140" s="16"/>
      <c r="BI140" s="59"/>
      <c r="BJ140" s="5"/>
      <c r="BK140" s="16"/>
      <c r="BL140" s="59"/>
      <c r="BM140" s="5"/>
      <c r="BN140" s="16"/>
      <c r="BO140" s="59"/>
      <c r="BP140" s="5"/>
      <c r="BQ140" s="16"/>
      <c r="BR140" s="59"/>
      <c r="BS140" s="5"/>
      <c r="BT140" s="16"/>
      <c r="BU140" s="59"/>
      <c r="BV140" s="5"/>
      <c r="BW140" s="16"/>
      <c r="BX140" s="59"/>
      <c r="BY140" s="5"/>
      <c r="BZ140" s="16"/>
      <c r="CA140" s="59"/>
      <c r="CB140" s="5"/>
      <c r="CC140" s="16"/>
      <c r="CD140" s="59"/>
      <c r="CE140" s="5"/>
      <c r="CF140" s="16"/>
      <c r="CG140" s="59"/>
      <c r="CH140" s="5"/>
      <c r="CI140" s="16"/>
      <c r="CJ140" s="59"/>
      <c r="CK140" s="5"/>
      <c r="CL140" s="16"/>
      <c r="CM140" s="59"/>
      <c r="CN140" s="5"/>
      <c r="CO140" s="16"/>
      <c r="CP140" s="59"/>
      <c r="CQ140" s="5"/>
      <c r="CR140" s="16"/>
      <c r="CS140" s="59"/>
      <c r="CT140" s="5"/>
      <c r="CU140" s="16"/>
      <c r="CV140" s="59"/>
      <c r="CW140" s="13"/>
      <c r="CX140" s="16"/>
      <c r="CY140" s="59"/>
      <c r="CZ140" s="5"/>
      <c r="DA140" s="16"/>
      <c r="DB140" s="59"/>
      <c r="DC140" s="5"/>
      <c r="DD140" s="16"/>
      <c r="DE140" s="59"/>
      <c r="DF140" s="5"/>
      <c r="DG140" s="16"/>
      <c r="DH140" s="59"/>
      <c r="DI140" s="5"/>
      <c r="DJ140" s="16"/>
      <c r="DK140" s="59"/>
      <c r="DL140" s="5"/>
      <c r="DM140" s="16"/>
      <c r="DN140" s="59"/>
      <c r="DO140" s="5"/>
      <c r="DP140" s="16"/>
      <c r="DQ140" s="59"/>
      <c r="DR140" s="5"/>
      <c r="DS140" s="16"/>
      <c r="DT140" s="59"/>
      <c r="DU140" s="5"/>
      <c r="DV140" s="16"/>
      <c r="DW140" s="59"/>
      <c r="DX140" s="5"/>
      <c r="DY140" s="16"/>
      <c r="DZ140" s="59"/>
      <c r="EA140" s="5"/>
      <c r="EB140" s="16"/>
      <c r="EC140" s="59"/>
      <c r="ED140" s="5"/>
      <c r="EE140" s="16"/>
      <c r="EF140" s="59"/>
      <c r="EG140" s="5"/>
      <c r="EH140" s="16"/>
      <c r="EI140" s="59"/>
      <c r="EJ140" s="5"/>
      <c r="EK140" s="16"/>
      <c r="EL140" s="59"/>
      <c r="EM140" s="5"/>
      <c r="EN140" s="16"/>
      <c r="EO140" s="59"/>
      <c r="EP140" s="13"/>
      <c r="EQ140" s="16"/>
      <c r="ER140" s="59"/>
      <c r="ES140" s="5"/>
      <c r="ET140" s="16"/>
      <c r="EU140" s="59"/>
      <c r="EV140" s="5"/>
      <c r="EW140" s="16"/>
      <c r="EX140" s="59"/>
      <c r="EY140" s="5"/>
      <c r="EZ140" s="16"/>
      <c r="FA140" s="59"/>
      <c r="FB140" s="5"/>
      <c r="FC140" s="16"/>
      <c r="FD140" s="59"/>
      <c r="FE140" s="5"/>
      <c r="FF140" s="16"/>
      <c r="FG140" s="59"/>
      <c r="FH140" s="5"/>
      <c r="FI140" s="16"/>
      <c r="FJ140" s="59"/>
      <c r="FK140" s="5"/>
      <c r="FL140" s="16"/>
      <c r="FM140" s="59"/>
      <c r="FN140" s="5"/>
      <c r="FO140" s="16"/>
      <c r="FP140" s="59"/>
      <c r="FQ140" s="5"/>
      <c r="FR140" s="16"/>
      <c r="FS140" s="59"/>
      <c r="FT140" s="5"/>
      <c r="FU140" s="16"/>
      <c r="FV140" s="59"/>
      <c r="FW140" s="13"/>
      <c r="FX140" s="16"/>
      <c r="FY140" s="59"/>
      <c r="FZ140" s="5"/>
      <c r="GA140" s="16"/>
      <c r="GB140" s="59"/>
      <c r="GC140" s="5"/>
      <c r="GD140" s="16"/>
      <c r="GE140" s="59"/>
      <c r="GF140" s="5"/>
      <c r="GG140" s="16"/>
      <c r="GH140" s="59"/>
      <c r="GI140" s="5"/>
      <c r="GJ140" s="16"/>
      <c r="GK140" s="59"/>
      <c r="GL140" s="5"/>
      <c r="GM140" s="16"/>
      <c r="GN140" s="59"/>
      <c r="GO140" s="5"/>
      <c r="GP140" s="16"/>
      <c r="GQ140" s="59"/>
      <c r="GR140" s="5"/>
      <c r="GS140" s="16"/>
      <c r="GT140" s="59"/>
      <c r="GU140" s="5"/>
      <c r="GV140" s="16"/>
      <c r="GW140" s="59"/>
      <c r="GX140" s="13"/>
      <c r="GY140" s="16"/>
      <c r="GZ140" s="76"/>
    </row>
    <row r="141" spans="1:208" ht="12" customHeight="1" x14ac:dyDescent="0.25">
      <c r="A141" s="4"/>
      <c r="B141" s="13"/>
      <c r="C141" s="16"/>
      <c r="D141" s="59"/>
      <c r="E141" s="5"/>
      <c r="F141" s="16"/>
      <c r="G141" s="59"/>
      <c r="H141" s="5"/>
      <c r="I141" s="16"/>
      <c r="J141" s="59"/>
      <c r="K141" s="5"/>
      <c r="L141" s="16"/>
      <c r="M141" s="59"/>
      <c r="N141" s="5"/>
      <c r="O141" s="16"/>
      <c r="P141" s="59"/>
      <c r="Q141" s="5"/>
      <c r="R141" s="16"/>
      <c r="S141" s="59"/>
      <c r="T141" s="5"/>
      <c r="U141" s="16"/>
      <c r="V141" s="59"/>
      <c r="W141" s="5"/>
      <c r="X141" s="16"/>
      <c r="Y141" s="59"/>
      <c r="Z141" s="5"/>
      <c r="AA141" s="16"/>
      <c r="AB141" s="59"/>
      <c r="AC141" s="5"/>
      <c r="AD141" s="16"/>
      <c r="AE141" s="59"/>
      <c r="AF141" s="5"/>
      <c r="AG141" s="16"/>
      <c r="AH141" s="59"/>
      <c r="AI141" s="5"/>
      <c r="AJ141" s="16"/>
      <c r="AK141" s="59"/>
      <c r="AL141" s="5"/>
      <c r="AM141" s="16"/>
      <c r="AN141" s="59"/>
      <c r="AO141" s="5"/>
      <c r="AP141" s="16"/>
      <c r="AQ141" s="59"/>
      <c r="AR141" s="5"/>
      <c r="AS141" s="16"/>
      <c r="AT141" s="59"/>
      <c r="AU141" s="5"/>
      <c r="AV141" s="16"/>
      <c r="AW141" s="59"/>
      <c r="AX141" s="5"/>
      <c r="AY141" s="16"/>
      <c r="AZ141" s="59"/>
      <c r="BA141" s="5"/>
      <c r="BB141" s="16"/>
      <c r="BC141" s="59"/>
      <c r="BD141" s="5"/>
      <c r="BE141" s="16"/>
      <c r="BF141" s="59"/>
      <c r="BG141" s="13"/>
      <c r="BH141" s="16"/>
      <c r="BI141" s="59"/>
      <c r="BJ141" s="5"/>
      <c r="BK141" s="16"/>
      <c r="BL141" s="59"/>
      <c r="BM141" s="5"/>
      <c r="BN141" s="16"/>
      <c r="BO141" s="59"/>
      <c r="BP141" s="5"/>
      <c r="BQ141" s="16"/>
      <c r="BR141" s="59"/>
      <c r="BS141" s="5"/>
      <c r="BT141" s="16"/>
      <c r="BU141" s="59"/>
      <c r="BV141" s="5"/>
      <c r="BW141" s="16"/>
      <c r="BX141" s="59"/>
      <c r="BY141" s="5"/>
      <c r="BZ141" s="16"/>
      <c r="CA141" s="59"/>
      <c r="CB141" s="5"/>
      <c r="CC141" s="16"/>
      <c r="CD141" s="59"/>
      <c r="CE141" s="5"/>
      <c r="CF141" s="16"/>
      <c r="CG141" s="59"/>
      <c r="CH141" s="5"/>
      <c r="CI141" s="16"/>
      <c r="CJ141" s="59"/>
      <c r="CK141" s="5"/>
      <c r="CL141" s="16"/>
      <c r="CM141" s="59"/>
      <c r="CN141" s="5"/>
      <c r="CO141" s="16"/>
      <c r="CP141" s="59"/>
      <c r="CQ141" s="5"/>
      <c r="CR141" s="16"/>
      <c r="CS141" s="59"/>
      <c r="CT141" s="5"/>
      <c r="CU141" s="16"/>
      <c r="CV141" s="59"/>
      <c r="CW141" s="13"/>
      <c r="CX141" s="16"/>
      <c r="CY141" s="59"/>
      <c r="CZ141" s="5"/>
      <c r="DA141" s="16"/>
      <c r="DB141" s="59"/>
      <c r="DC141" s="5"/>
      <c r="DD141" s="16"/>
      <c r="DE141" s="59"/>
      <c r="DF141" s="5"/>
      <c r="DG141" s="16"/>
      <c r="DH141" s="59"/>
      <c r="DI141" s="5"/>
      <c r="DJ141" s="16"/>
      <c r="DK141" s="59"/>
      <c r="DL141" s="5"/>
      <c r="DM141" s="16"/>
      <c r="DN141" s="59"/>
      <c r="DO141" s="5"/>
      <c r="DP141" s="16"/>
      <c r="DQ141" s="59"/>
      <c r="DR141" s="5"/>
      <c r="DS141" s="16"/>
      <c r="DT141" s="59"/>
      <c r="DU141" s="5"/>
      <c r="DV141" s="16"/>
      <c r="DW141" s="59"/>
      <c r="DX141" s="5"/>
      <c r="DY141" s="16"/>
      <c r="DZ141" s="59"/>
      <c r="EA141" s="5"/>
      <c r="EB141" s="16"/>
      <c r="EC141" s="59"/>
      <c r="ED141" s="5"/>
      <c r="EE141" s="16"/>
      <c r="EF141" s="59"/>
      <c r="EG141" s="5"/>
      <c r="EH141" s="16"/>
      <c r="EI141" s="59"/>
      <c r="EJ141" s="5"/>
      <c r="EK141" s="16"/>
      <c r="EL141" s="59"/>
      <c r="EM141" s="5"/>
      <c r="EN141" s="16"/>
      <c r="EO141" s="59"/>
      <c r="EP141" s="13"/>
      <c r="EQ141" s="16"/>
      <c r="ER141" s="59"/>
      <c r="ES141" s="5"/>
      <c r="ET141" s="16"/>
      <c r="EU141" s="59"/>
      <c r="EV141" s="5"/>
      <c r="EW141" s="16"/>
      <c r="EX141" s="59"/>
      <c r="EY141" s="5"/>
      <c r="EZ141" s="16"/>
      <c r="FA141" s="59"/>
      <c r="FB141" s="5"/>
      <c r="FC141" s="16"/>
      <c r="FD141" s="59"/>
      <c r="FE141" s="5"/>
      <c r="FF141" s="16"/>
      <c r="FG141" s="59"/>
      <c r="FH141" s="5"/>
      <c r="FI141" s="16"/>
      <c r="FJ141" s="59"/>
      <c r="FK141" s="5"/>
      <c r="FL141" s="16"/>
      <c r="FM141" s="59"/>
      <c r="FN141" s="5"/>
      <c r="FO141" s="16"/>
      <c r="FP141" s="59"/>
      <c r="FQ141" s="5"/>
      <c r="FR141" s="16"/>
      <c r="FS141" s="59"/>
      <c r="FT141" s="5"/>
      <c r="FU141" s="16"/>
      <c r="FV141" s="59"/>
      <c r="FW141" s="13"/>
      <c r="FX141" s="16"/>
      <c r="FY141" s="59"/>
      <c r="FZ141" s="5"/>
      <c r="GA141" s="16"/>
      <c r="GB141" s="59"/>
      <c r="GC141" s="5"/>
      <c r="GD141" s="16"/>
      <c r="GE141" s="59"/>
      <c r="GF141" s="5"/>
      <c r="GG141" s="16"/>
      <c r="GH141" s="59"/>
      <c r="GI141" s="5"/>
      <c r="GJ141" s="16"/>
      <c r="GK141" s="59"/>
      <c r="GL141" s="5"/>
      <c r="GM141" s="16"/>
      <c r="GN141" s="59"/>
      <c r="GO141" s="5"/>
      <c r="GP141" s="16"/>
      <c r="GQ141" s="59"/>
      <c r="GR141" s="5"/>
      <c r="GS141" s="16"/>
      <c r="GT141" s="59"/>
      <c r="GU141" s="5"/>
      <c r="GV141" s="16"/>
      <c r="GW141" s="59"/>
      <c r="GX141" s="13"/>
      <c r="GY141" s="16"/>
      <c r="GZ141" s="76"/>
    </row>
    <row r="142" spans="1:208" ht="12" customHeight="1" x14ac:dyDescent="0.25">
      <c r="A142" s="4"/>
      <c r="B142" s="13"/>
      <c r="C142" s="16"/>
      <c r="D142" s="59"/>
      <c r="E142" s="5"/>
      <c r="F142" s="16"/>
      <c r="G142" s="59"/>
      <c r="H142" s="5"/>
      <c r="I142" s="16"/>
      <c r="J142" s="59"/>
      <c r="K142" s="5"/>
      <c r="L142" s="16"/>
      <c r="M142" s="59"/>
      <c r="N142" s="5"/>
      <c r="O142" s="16"/>
      <c r="P142" s="59"/>
      <c r="Q142" s="5"/>
      <c r="R142" s="16"/>
      <c r="S142" s="59"/>
      <c r="T142" s="5"/>
      <c r="U142" s="16"/>
      <c r="V142" s="59"/>
      <c r="W142" s="5"/>
      <c r="X142" s="16"/>
      <c r="Y142" s="59"/>
      <c r="Z142" s="5"/>
      <c r="AA142" s="16"/>
      <c r="AB142" s="59"/>
      <c r="AC142" s="5"/>
      <c r="AD142" s="16"/>
      <c r="AE142" s="59"/>
      <c r="AF142" s="5"/>
      <c r="AG142" s="16"/>
      <c r="AH142" s="59"/>
      <c r="AI142" s="5"/>
      <c r="AJ142" s="16"/>
      <c r="AK142" s="59"/>
      <c r="AL142" s="5"/>
      <c r="AM142" s="16"/>
      <c r="AN142" s="59"/>
      <c r="AO142" s="5"/>
      <c r="AP142" s="16"/>
      <c r="AQ142" s="59"/>
      <c r="AR142" s="5"/>
      <c r="AS142" s="16"/>
      <c r="AT142" s="59"/>
      <c r="AU142" s="5"/>
      <c r="AV142" s="16"/>
      <c r="AW142" s="59"/>
      <c r="AX142" s="5"/>
      <c r="AY142" s="16"/>
      <c r="AZ142" s="59"/>
      <c r="BA142" s="5"/>
      <c r="BB142" s="16"/>
      <c r="BC142" s="59"/>
      <c r="BD142" s="5"/>
      <c r="BE142" s="16"/>
      <c r="BF142" s="59"/>
      <c r="BG142" s="13"/>
      <c r="BH142" s="16"/>
      <c r="BI142" s="59"/>
      <c r="BJ142" s="5"/>
      <c r="BK142" s="16"/>
      <c r="BL142" s="59"/>
      <c r="BM142" s="5"/>
      <c r="BN142" s="16"/>
      <c r="BO142" s="59"/>
      <c r="BP142" s="5"/>
      <c r="BQ142" s="16"/>
      <c r="BR142" s="59"/>
      <c r="BS142" s="5"/>
      <c r="BT142" s="16"/>
      <c r="BU142" s="59"/>
      <c r="BV142" s="5"/>
      <c r="BW142" s="16"/>
      <c r="BX142" s="59"/>
      <c r="BY142" s="5"/>
      <c r="BZ142" s="16"/>
      <c r="CA142" s="59"/>
      <c r="CB142" s="5"/>
      <c r="CC142" s="16"/>
      <c r="CD142" s="59"/>
      <c r="CE142" s="5"/>
      <c r="CF142" s="16"/>
      <c r="CG142" s="59"/>
      <c r="CH142" s="5"/>
      <c r="CI142" s="16"/>
      <c r="CJ142" s="59"/>
      <c r="CK142" s="5"/>
      <c r="CL142" s="16"/>
      <c r="CM142" s="59"/>
      <c r="CN142" s="5"/>
      <c r="CO142" s="16"/>
      <c r="CP142" s="59"/>
      <c r="CQ142" s="5"/>
      <c r="CR142" s="16"/>
      <c r="CS142" s="59"/>
      <c r="CT142" s="5"/>
      <c r="CU142" s="16"/>
      <c r="CV142" s="59"/>
      <c r="CW142" s="13"/>
      <c r="CX142" s="16"/>
      <c r="CY142" s="59"/>
      <c r="CZ142" s="5"/>
      <c r="DA142" s="16"/>
      <c r="DB142" s="59"/>
      <c r="DC142" s="5"/>
      <c r="DD142" s="16"/>
      <c r="DE142" s="59"/>
      <c r="DF142" s="5"/>
      <c r="DG142" s="16"/>
      <c r="DH142" s="59"/>
      <c r="DI142" s="5"/>
      <c r="DJ142" s="16"/>
      <c r="DK142" s="59"/>
      <c r="DL142" s="5"/>
      <c r="DM142" s="16"/>
      <c r="DN142" s="59"/>
      <c r="DO142" s="5"/>
      <c r="DP142" s="16"/>
      <c r="DQ142" s="59"/>
      <c r="DR142" s="5"/>
      <c r="DS142" s="16"/>
      <c r="DT142" s="59"/>
      <c r="DU142" s="5"/>
      <c r="DV142" s="16"/>
      <c r="DW142" s="59"/>
      <c r="DX142" s="5"/>
      <c r="DY142" s="16"/>
      <c r="DZ142" s="59"/>
      <c r="EA142" s="5"/>
      <c r="EB142" s="16"/>
      <c r="EC142" s="59"/>
      <c r="ED142" s="5"/>
      <c r="EE142" s="16"/>
      <c r="EF142" s="59"/>
      <c r="EG142" s="5"/>
      <c r="EH142" s="16"/>
      <c r="EI142" s="59"/>
      <c r="EJ142" s="5"/>
      <c r="EK142" s="16"/>
      <c r="EL142" s="59"/>
      <c r="EM142" s="5"/>
      <c r="EN142" s="16"/>
      <c r="EO142" s="59"/>
      <c r="EP142" s="13"/>
      <c r="EQ142" s="16"/>
      <c r="ER142" s="59"/>
      <c r="ES142" s="5"/>
      <c r="ET142" s="16"/>
      <c r="EU142" s="59"/>
      <c r="EV142" s="5"/>
      <c r="EW142" s="16"/>
      <c r="EX142" s="59"/>
      <c r="EY142" s="5"/>
      <c r="EZ142" s="16"/>
      <c r="FA142" s="59"/>
      <c r="FB142" s="5"/>
      <c r="FC142" s="16"/>
      <c r="FD142" s="59"/>
      <c r="FE142" s="5"/>
      <c r="FF142" s="16"/>
      <c r="FG142" s="59"/>
      <c r="FH142" s="5"/>
      <c r="FI142" s="16"/>
      <c r="FJ142" s="59"/>
      <c r="FK142" s="5"/>
      <c r="FL142" s="16"/>
      <c r="FM142" s="59"/>
      <c r="FN142" s="5"/>
      <c r="FO142" s="16"/>
      <c r="FP142" s="59"/>
      <c r="FQ142" s="5"/>
      <c r="FR142" s="16"/>
      <c r="FS142" s="59"/>
      <c r="FT142" s="5"/>
      <c r="FU142" s="16"/>
      <c r="FV142" s="59"/>
      <c r="FW142" s="13"/>
      <c r="FX142" s="16"/>
      <c r="FY142" s="59"/>
      <c r="FZ142" s="5"/>
      <c r="GA142" s="16"/>
      <c r="GB142" s="59"/>
      <c r="GC142" s="5"/>
      <c r="GD142" s="16"/>
      <c r="GE142" s="59"/>
      <c r="GF142" s="5"/>
      <c r="GG142" s="16"/>
      <c r="GH142" s="59"/>
      <c r="GI142" s="5"/>
      <c r="GJ142" s="16"/>
      <c r="GK142" s="59"/>
      <c r="GL142" s="5"/>
      <c r="GM142" s="16"/>
      <c r="GN142" s="59"/>
      <c r="GO142" s="5"/>
      <c r="GP142" s="16"/>
      <c r="GQ142" s="59"/>
      <c r="GR142" s="5"/>
      <c r="GS142" s="16"/>
      <c r="GT142" s="59"/>
      <c r="GU142" s="5"/>
      <c r="GV142" s="16"/>
      <c r="GW142" s="59"/>
      <c r="GX142" s="13"/>
      <c r="GY142" s="16"/>
      <c r="GZ142" s="76"/>
    </row>
    <row r="143" spans="1:208" ht="12" customHeight="1" x14ac:dyDescent="0.25">
      <c r="A143" s="4"/>
      <c r="B143" s="13"/>
      <c r="C143" s="16"/>
      <c r="D143" s="59"/>
      <c r="E143" s="5"/>
      <c r="F143" s="16"/>
      <c r="G143" s="59"/>
      <c r="H143" s="5"/>
      <c r="I143" s="16"/>
      <c r="J143" s="59"/>
      <c r="K143" s="5"/>
      <c r="L143" s="16"/>
      <c r="M143" s="59"/>
      <c r="N143" s="5"/>
      <c r="O143" s="16"/>
      <c r="P143" s="59"/>
      <c r="Q143" s="5"/>
      <c r="R143" s="16"/>
      <c r="S143" s="59"/>
      <c r="T143" s="5"/>
      <c r="U143" s="16"/>
      <c r="V143" s="59"/>
      <c r="W143" s="5"/>
      <c r="X143" s="16"/>
      <c r="Y143" s="59"/>
      <c r="Z143" s="5"/>
      <c r="AA143" s="16"/>
      <c r="AB143" s="59"/>
      <c r="AC143" s="5"/>
      <c r="AD143" s="16"/>
      <c r="AE143" s="59"/>
      <c r="AF143" s="5"/>
      <c r="AG143" s="16"/>
      <c r="AH143" s="59"/>
      <c r="AI143" s="5"/>
      <c r="AJ143" s="16"/>
      <c r="AK143" s="59"/>
      <c r="AL143" s="5"/>
      <c r="AM143" s="16"/>
      <c r="AN143" s="59"/>
      <c r="AO143" s="5"/>
      <c r="AP143" s="16"/>
      <c r="AQ143" s="59"/>
      <c r="AR143" s="5"/>
      <c r="AS143" s="16"/>
      <c r="AT143" s="59"/>
      <c r="AU143" s="5"/>
      <c r="AV143" s="16"/>
      <c r="AW143" s="59"/>
      <c r="AX143" s="5"/>
      <c r="AY143" s="16"/>
      <c r="AZ143" s="59"/>
      <c r="BA143" s="5"/>
      <c r="BB143" s="16"/>
      <c r="BC143" s="59"/>
      <c r="BD143" s="5"/>
      <c r="BE143" s="16"/>
      <c r="BF143" s="59"/>
      <c r="BG143" s="13"/>
      <c r="BH143" s="16"/>
      <c r="BI143" s="59"/>
      <c r="BJ143" s="5"/>
      <c r="BK143" s="16"/>
      <c r="BL143" s="59"/>
      <c r="BM143" s="5"/>
      <c r="BN143" s="16"/>
      <c r="BO143" s="59"/>
      <c r="BP143" s="5"/>
      <c r="BQ143" s="16"/>
      <c r="BR143" s="59"/>
      <c r="BS143" s="5"/>
      <c r="BT143" s="16"/>
      <c r="BU143" s="59"/>
      <c r="BV143" s="5"/>
      <c r="BW143" s="16"/>
      <c r="BX143" s="59"/>
      <c r="BY143" s="5"/>
      <c r="BZ143" s="16"/>
      <c r="CA143" s="59"/>
      <c r="CB143" s="5"/>
      <c r="CC143" s="16"/>
      <c r="CD143" s="59"/>
      <c r="CE143" s="5"/>
      <c r="CF143" s="16"/>
      <c r="CG143" s="59"/>
      <c r="CH143" s="5"/>
      <c r="CI143" s="16"/>
      <c r="CJ143" s="59"/>
      <c r="CK143" s="5"/>
      <c r="CL143" s="16"/>
      <c r="CM143" s="59"/>
      <c r="CN143" s="5"/>
      <c r="CO143" s="16"/>
      <c r="CP143" s="59"/>
      <c r="CQ143" s="5"/>
      <c r="CR143" s="16"/>
      <c r="CS143" s="59"/>
      <c r="CT143" s="5"/>
      <c r="CU143" s="16"/>
      <c r="CV143" s="59"/>
      <c r="CW143" s="13"/>
      <c r="CX143" s="16"/>
      <c r="CY143" s="59"/>
      <c r="CZ143" s="5"/>
      <c r="DA143" s="16"/>
      <c r="DB143" s="59"/>
      <c r="DC143" s="5"/>
      <c r="DD143" s="16"/>
      <c r="DE143" s="59"/>
      <c r="DF143" s="5"/>
      <c r="DG143" s="16"/>
      <c r="DH143" s="59"/>
      <c r="DI143" s="5"/>
      <c r="DJ143" s="16"/>
      <c r="DK143" s="59"/>
      <c r="DL143" s="5"/>
      <c r="DM143" s="16"/>
      <c r="DN143" s="59"/>
      <c r="DO143" s="5"/>
      <c r="DP143" s="16"/>
      <c r="DQ143" s="59"/>
      <c r="DR143" s="5"/>
      <c r="DS143" s="16"/>
      <c r="DT143" s="59"/>
      <c r="DU143" s="5"/>
      <c r="DV143" s="16"/>
      <c r="DW143" s="59"/>
      <c r="DX143" s="5"/>
      <c r="DY143" s="16"/>
      <c r="DZ143" s="59"/>
      <c r="EA143" s="5"/>
      <c r="EB143" s="16"/>
      <c r="EC143" s="59"/>
      <c r="ED143" s="5"/>
      <c r="EE143" s="16"/>
      <c r="EF143" s="59"/>
      <c r="EG143" s="5"/>
      <c r="EH143" s="16"/>
      <c r="EI143" s="59"/>
      <c r="EJ143" s="5"/>
      <c r="EK143" s="16"/>
      <c r="EL143" s="59"/>
      <c r="EM143" s="5"/>
      <c r="EN143" s="16"/>
      <c r="EO143" s="59"/>
      <c r="EP143" s="13"/>
      <c r="EQ143" s="16"/>
      <c r="ER143" s="59"/>
      <c r="ES143" s="5"/>
      <c r="ET143" s="16"/>
      <c r="EU143" s="59"/>
      <c r="EV143" s="5"/>
      <c r="EW143" s="16"/>
      <c r="EX143" s="59"/>
      <c r="EY143" s="5"/>
      <c r="EZ143" s="16"/>
      <c r="FA143" s="59"/>
      <c r="FB143" s="5"/>
      <c r="FC143" s="16"/>
      <c r="FD143" s="59"/>
      <c r="FE143" s="5"/>
      <c r="FF143" s="16"/>
      <c r="FG143" s="59"/>
      <c r="FH143" s="5"/>
      <c r="FI143" s="16"/>
      <c r="FJ143" s="59"/>
      <c r="FK143" s="5"/>
      <c r="FL143" s="16"/>
      <c r="FM143" s="59"/>
      <c r="FN143" s="5"/>
      <c r="FO143" s="16"/>
      <c r="FP143" s="59"/>
      <c r="FQ143" s="5"/>
      <c r="FR143" s="16"/>
      <c r="FS143" s="59"/>
      <c r="FT143" s="5"/>
      <c r="FU143" s="16"/>
      <c r="FV143" s="59"/>
      <c r="FW143" s="13"/>
      <c r="FX143" s="16"/>
      <c r="FY143" s="59"/>
      <c r="FZ143" s="5"/>
      <c r="GA143" s="16"/>
      <c r="GB143" s="59"/>
      <c r="GC143" s="5"/>
      <c r="GD143" s="16"/>
      <c r="GE143" s="59"/>
      <c r="GF143" s="5"/>
      <c r="GG143" s="16"/>
      <c r="GH143" s="59"/>
      <c r="GI143" s="5"/>
      <c r="GJ143" s="16"/>
      <c r="GK143" s="59"/>
      <c r="GL143" s="5"/>
      <c r="GM143" s="16"/>
      <c r="GN143" s="59"/>
      <c r="GO143" s="5"/>
      <c r="GP143" s="16"/>
      <c r="GQ143" s="59"/>
      <c r="GR143" s="5"/>
      <c r="GS143" s="16"/>
      <c r="GT143" s="59"/>
      <c r="GU143" s="5"/>
      <c r="GV143" s="16"/>
      <c r="GW143" s="59"/>
      <c r="GX143" s="13"/>
      <c r="GY143" s="16"/>
      <c r="GZ143" s="76"/>
    </row>
    <row r="144" spans="1:208" ht="12" customHeight="1" x14ac:dyDescent="0.25">
      <c r="A144" s="4"/>
      <c r="B144" s="13"/>
      <c r="C144" s="16"/>
      <c r="D144" s="59"/>
      <c r="E144" s="5"/>
      <c r="F144" s="16"/>
      <c r="G144" s="59"/>
      <c r="H144" s="5"/>
      <c r="I144" s="16"/>
      <c r="J144" s="59"/>
      <c r="K144" s="5"/>
      <c r="L144" s="16"/>
      <c r="M144" s="59"/>
      <c r="N144" s="5"/>
      <c r="O144" s="16"/>
      <c r="P144" s="59"/>
      <c r="Q144" s="5"/>
      <c r="R144" s="16"/>
      <c r="S144" s="59"/>
      <c r="T144" s="5"/>
      <c r="U144" s="16"/>
      <c r="V144" s="59"/>
      <c r="W144" s="5"/>
      <c r="X144" s="16"/>
      <c r="Y144" s="59"/>
      <c r="Z144" s="5"/>
      <c r="AA144" s="16"/>
      <c r="AB144" s="59"/>
      <c r="AC144" s="5"/>
      <c r="AD144" s="16"/>
      <c r="AE144" s="59"/>
      <c r="AF144" s="5"/>
      <c r="AG144" s="16"/>
      <c r="AH144" s="59"/>
      <c r="AI144" s="5"/>
      <c r="AJ144" s="16"/>
      <c r="AK144" s="59"/>
      <c r="AL144" s="5"/>
      <c r="AM144" s="16"/>
      <c r="AN144" s="59"/>
      <c r="AO144" s="5"/>
      <c r="AP144" s="16"/>
      <c r="AQ144" s="59"/>
      <c r="AR144" s="5"/>
      <c r="AS144" s="16"/>
      <c r="AT144" s="59"/>
      <c r="AU144" s="5"/>
      <c r="AV144" s="16"/>
      <c r="AW144" s="59"/>
      <c r="AX144" s="5"/>
      <c r="AY144" s="16"/>
      <c r="AZ144" s="59"/>
      <c r="BA144" s="5"/>
      <c r="BB144" s="16"/>
      <c r="BC144" s="59"/>
      <c r="BD144" s="5"/>
      <c r="BE144" s="16"/>
      <c r="BF144" s="59"/>
      <c r="BG144" s="13"/>
      <c r="BH144" s="16"/>
      <c r="BI144" s="59"/>
      <c r="BJ144" s="5"/>
      <c r="BK144" s="16"/>
      <c r="BL144" s="59"/>
      <c r="BM144" s="5"/>
      <c r="BN144" s="16"/>
      <c r="BO144" s="59"/>
      <c r="BP144" s="5"/>
      <c r="BQ144" s="16"/>
      <c r="BR144" s="59"/>
      <c r="BS144" s="5"/>
      <c r="BT144" s="16"/>
      <c r="BU144" s="59"/>
      <c r="BV144" s="5"/>
      <c r="BW144" s="16"/>
      <c r="BX144" s="59"/>
      <c r="BY144" s="5"/>
      <c r="BZ144" s="16"/>
      <c r="CA144" s="59"/>
      <c r="CB144" s="5"/>
      <c r="CC144" s="16"/>
      <c r="CD144" s="59"/>
      <c r="CE144" s="5"/>
      <c r="CF144" s="16"/>
      <c r="CG144" s="59"/>
      <c r="CH144" s="5"/>
      <c r="CI144" s="16"/>
      <c r="CJ144" s="59"/>
      <c r="CK144" s="5"/>
      <c r="CL144" s="16"/>
      <c r="CM144" s="59"/>
      <c r="CN144" s="5"/>
      <c r="CO144" s="16"/>
      <c r="CP144" s="59"/>
      <c r="CQ144" s="5"/>
      <c r="CR144" s="16"/>
      <c r="CS144" s="59"/>
      <c r="CT144" s="5"/>
      <c r="CU144" s="16"/>
      <c r="CV144" s="59"/>
      <c r="CW144" s="13"/>
      <c r="CX144" s="16"/>
      <c r="CY144" s="59"/>
      <c r="CZ144" s="5"/>
      <c r="DA144" s="16"/>
      <c r="DB144" s="59"/>
      <c r="DC144" s="5"/>
      <c r="DD144" s="16"/>
      <c r="DE144" s="59"/>
      <c r="DF144" s="5"/>
      <c r="DG144" s="16"/>
      <c r="DH144" s="59"/>
      <c r="DI144" s="5"/>
      <c r="DJ144" s="16"/>
      <c r="DK144" s="59"/>
      <c r="DL144" s="5"/>
      <c r="DM144" s="16"/>
      <c r="DN144" s="59"/>
      <c r="DO144" s="5"/>
      <c r="DP144" s="16"/>
      <c r="DQ144" s="59"/>
      <c r="DR144" s="5"/>
      <c r="DS144" s="16"/>
      <c r="DT144" s="59"/>
      <c r="DU144" s="5"/>
      <c r="DV144" s="16"/>
      <c r="DW144" s="59"/>
      <c r="DX144" s="5"/>
      <c r="DY144" s="16"/>
      <c r="DZ144" s="59"/>
      <c r="EA144" s="5"/>
      <c r="EB144" s="16"/>
      <c r="EC144" s="59"/>
      <c r="ED144" s="5"/>
      <c r="EE144" s="16"/>
      <c r="EF144" s="59"/>
      <c r="EG144" s="5"/>
      <c r="EH144" s="16"/>
      <c r="EI144" s="59"/>
      <c r="EJ144" s="5"/>
      <c r="EK144" s="16"/>
      <c r="EL144" s="59"/>
      <c r="EM144" s="5"/>
      <c r="EN144" s="16"/>
      <c r="EO144" s="59"/>
      <c r="EP144" s="13"/>
      <c r="EQ144" s="16"/>
      <c r="ER144" s="59"/>
      <c r="ES144" s="5"/>
      <c r="ET144" s="16"/>
      <c r="EU144" s="59"/>
      <c r="EV144" s="5"/>
      <c r="EW144" s="16"/>
      <c r="EX144" s="59"/>
      <c r="EY144" s="5"/>
      <c r="EZ144" s="16"/>
      <c r="FA144" s="59"/>
      <c r="FB144" s="5"/>
      <c r="FC144" s="16"/>
      <c r="FD144" s="59"/>
      <c r="FE144" s="5"/>
      <c r="FF144" s="16"/>
      <c r="FG144" s="59"/>
      <c r="FH144" s="5"/>
      <c r="FI144" s="16"/>
      <c r="FJ144" s="59"/>
      <c r="FK144" s="5"/>
      <c r="FL144" s="16"/>
      <c r="FM144" s="59"/>
      <c r="FN144" s="5"/>
      <c r="FO144" s="16"/>
      <c r="FP144" s="59"/>
      <c r="FQ144" s="5"/>
      <c r="FR144" s="16"/>
      <c r="FS144" s="59"/>
      <c r="FT144" s="5"/>
      <c r="FU144" s="16"/>
      <c r="FV144" s="59"/>
      <c r="FW144" s="13"/>
      <c r="FX144" s="16"/>
      <c r="FY144" s="59"/>
      <c r="FZ144" s="5"/>
      <c r="GA144" s="16"/>
      <c r="GB144" s="59"/>
      <c r="GC144" s="5"/>
      <c r="GD144" s="16"/>
      <c r="GE144" s="59"/>
      <c r="GF144" s="5"/>
      <c r="GG144" s="16"/>
      <c r="GH144" s="59"/>
      <c r="GI144" s="5"/>
      <c r="GJ144" s="16"/>
      <c r="GK144" s="59"/>
      <c r="GL144" s="5"/>
      <c r="GM144" s="16"/>
      <c r="GN144" s="59"/>
      <c r="GO144" s="5"/>
      <c r="GP144" s="16"/>
      <c r="GQ144" s="59"/>
      <c r="GR144" s="5"/>
      <c r="GS144" s="16"/>
      <c r="GT144" s="59"/>
      <c r="GU144" s="5"/>
      <c r="GV144" s="16"/>
      <c r="GW144" s="59"/>
      <c r="GX144" s="13"/>
      <c r="GY144" s="16"/>
      <c r="GZ144" s="76"/>
    </row>
    <row r="145" spans="1:208" ht="12" customHeight="1" x14ac:dyDescent="0.25">
      <c r="A145" s="4"/>
      <c r="B145" s="13"/>
      <c r="C145" s="16"/>
      <c r="D145" s="59"/>
      <c r="E145" s="5"/>
      <c r="F145" s="16"/>
      <c r="G145" s="59"/>
      <c r="H145" s="5"/>
      <c r="I145" s="16"/>
      <c r="J145" s="59"/>
      <c r="K145" s="5"/>
      <c r="L145" s="16"/>
      <c r="M145" s="59"/>
      <c r="N145" s="5"/>
      <c r="O145" s="16"/>
      <c r="P145" s="59"/>
      <c r="Q145" s="5"/>
      <c r="R145" s="16"/>
      <c r="S145" s="59"/>
      <c r="T145" s="5"/>
      <c r="U145" s="16"/>
      <c r="V145" s="59"/>
      <c r="W145" s="5"/>
      <c r="X145" s="16"/>
      <c r="Y145" s="59"/>
      <c r="Z145" s="5"/>
      <c r="AA145" s="16"/>
      <c r="AB145" s="59"/>
      <c r="AC145" s="5"/>
      <c r="AD145" s="16"/>
      <c r="AE145" s="59"/>
      <c r="AF145" s="5"/>
      <c r="AG145" s="16"/>
      <c r="AH145" s="59"/>
      <c r="AI145" s="5"/>
      <c r="AJ145" s="16"/>
      <c r="AK145" s="59"/>
      <c r="AL145" s="5"/>
      <c r="AM145" s="16"/>
      <c r="AN145" s="59"/>
      <c r="AO145" s="5"/>
      <c r="AP145" s="16"/>
      <c r="AQ145" s="59"/>
      <c r="AR145" s="5"/>
      <c r="AS145" s="16"/>
      <c r="AT145" s="59"/>
      <c r="AU145" s="5"/>
      <c r="AV145" s="16"/>
      <c r="AW145" s="59"/>
      <c r="AX145" s="5"/>
      <c r="AY145" s="16"/>
      <c r="AZ145" s="59"/>
      <c r="BA145" s="5"/>
      <c r="BB145" s="16"/>
      <c r="BC145" s="59"/>
      <c r="BD145" s="5"/>
      <c r="BE145" s="16"/>
      <c r="BF145" s="59"/>
      <c r="BG145" s="13"/>
      <c r="BH145" s="16"/>
      <c r="BI145" s="59"/>
      <c r="BJ145" s="5"/>
      <c r="BK145" s="16"/>
      <c r="BL145" s="59"/>
      <c r="BM145" s="5"/>
      <c r="BN145" s="16"/>
      <c r="BO145" s="59"/>
      <c r="BP145" s="5"/>
      <c r="BQ145" s="16"/>
      <c r="BR145" s="59"/>
      <c r="BS145" s="5"/>
      <c r="BT145" s="16"/>
      <c r="BU145" s="59"/>
      <c r="BV145" s="5"/>
      <c r="BW145" s="16"/>
      <c r="BX145" s="59"/>
      <c r="BY145" s="5"/>
      <c r="BZ145" s="16"/>
      <c r="CA145" s="59"/>
      <c r="CB145" s="5"/>
      <c r="CC145" s="16"/>
      <c r="CD145" s="59"/>
      <c r="CE145" s="5"/>
      <c r="CF145" s="16"/>
      <c r="CG145" s="59"/>
      <c r="CH145" s="5"/>
      <c r="CI145" s="16"/>
      <c r="CJ145" s="59"/>
      <c r="CK145" s="5"/>
      <c r="CL145" s="16"/>
      <c r="CM145" s="59"/>
      <c r="CN145" s="5"/>
      <c r="CO145" s="16"/>
      <c r="CP145" s="59"/>
      <c r="CQ145" s="5"/>
      <c r="CR145" s="16"/>
      <c r="CS145" s="59"/>
      <c r="CT145" s="5"/>
      <c r="CU145" s="16"/>
      <c r="CV145" s="59"/>
      <c r="CW145" s="13"/>
      <c r="CX145" s="16"/>
      <c r="CY145" s="59"/>
      <c r="CZ145" s="5"/>
      <c r="DA145" s="16"/>
      <c r="DB145" s="59"/>
      <c r="DC145" s="5"/>
      <c r="DD145" s="16"/>
      <c r="DE145" s="59"/>
      <c r="DF145" s="5"/>
      <c r="DG145" s="16"/>
      <c r="DH145" s="59"/>
      <c r="DI145" s="5"/>
      <c r="DJ145" s="16"/>
      <c r="DK145" s="59"/>
      <c r="DL145" s="5"/>
      <c r="DM145" s="16"/>
      <c r="DN145" s="59"/>
      <c r="DO145" s="5"/>
      <c r="DP145" s="16"/>
      <c r="DQ145" s="59"/>
      <c r="DR145" s="5"/>
      <c r="DS145" s="16"/>
      <c r="DT145" s="59"/>
      <c r="DU145" s="5"/>
      <c r="DV145" s="16"/>
      <c r="DW145" s="59"/>
      <c r="DX145" s="5"/>
      <c r="DY145" s="16"/>
      <c r="DZ145" s="59"/>
      <c r="EA145" s="5"/>
      <c r="EB145" s="16"/>
      <c r="EC145" s="59"/>
      <c r="ED145" s="5"/>
      <c r="EE145" s="16"/>
      <c r="EF145" s="59"/>
      <c r="EG145" s="5"/>
      <c r="EH145" s="16"/>
      <c r="EI145" s="59"/>
      <c r="EJ145" s="5"/>
      <c r="EK145" s="16"/>
      <c r="EL145" s="59"/>
      <c r="EM145" s="5"/>
      <c r="EN145" s="16"/>
      <c r="EO145" s="59"/>
      <c r="EP145" s="13"/>
      <c r="EQ145" s="16"/>
      <c r="ER145" s="59"/>
      <c r="ES145" s="5"/>
      <c r="ET145" s="16"/>
      <c r="EU145" s="59"/>
      <c r="EV145" s="5"/>
      <c r="EW145" s="16"/>
      <c r="EX145" s="59"/>
      <c r="EY145" s="5"/>
      <c r="EZ145" s="16"/>
      <c r="FA145" s="59"/>
      <c r="FB145" s="5"/>
      <c r="FC145" s="16"/>
      <c r="FD145" s="59"/>
      <c r="FE145" s="5"/>
      <c r="FF145" s="16"/>
      <c r="FG145" s="59"/>
      <c r="FH145" s="5"/>
      <c r="FI145" s="16"/>
      <c r="FJ145" s="59"/>
      <c r="FK145" s="5"/>
      <c r="FL145" s="16"/>
      <c r="FM145" s="59"/>
      <c r="FN145" s="5"/>
      <c r="FO145" s="16"/>
      <c r="FP145" s="59"/>
      <c r="FQ145" s="5"/>
      <c r="FR145" s="16"/>
      <c r="FS145" s="59"/>
      <c r="FT145" s="5"/>
      <c r="FU145" s="16"/>
      <c r="FV145" s="59"/>
      <c r="FW145" s="13"/>
      <c r="FX145" s="16"/>
      <c r="FY145" s="59"/>
      <c r="FZ145" s="5"/>
      <c r="GA145" s="16"/>
      <c r="GB145" s="59"/>
      <c r="GC145" s="5"/>
      <c r="GD145" s="16"/>
      <c r="GE145" s="59"/>
      <c r="GF145" s="5"/>
      <c r="GG145" s="16"/>
      <c r="GH145" s="59"/>
      <c r="GI145" s="5"/>
      <c r="GJ145" s="16"/>
      <c r="GK145" s="59"/>
      <c r="GL145" s="5"/>
      <c r="GM145" s="16"/>
      <c r="GN145" s="59"/>
      <c r="GO145" s="5"/>
      <c r="GP145" s="16"/>
      <c r="GQ145" s="59"/>
      <c r="GR145" s="5"/>
      <c r="GS145" s="16"/>
      <c r="GT145" s="59"/>
      <c r="GU145" s="5"/>
      <c r="GV145" s="16"/>
      <c r="GW145" s="59"/>
      <c r="GX145" s="13"/>
      <c r="GY145" s="16"/>
      <c r="GZ145" s="76"/>
    </row>
    <row r="146" spans="1:208" ht="12" customHeight="1" x14ac:dyDescent="0.25">
      <c r="A146" s="4"/>
      <c r="B146" s="13"/>
      <c r="C146" s="16"/>
      <c r="D146" s="59"/>
      <c r="E146" s="5"/>
      <c r="F146" s="16"/>
      <c r="G146" s="59"/>
      <c r="H146" s="5"/>
      <c r="I146" s="16"/>
      <c r="J146" s="59"/>
      <c r="K146" s="5"/>
      <c r="L146" s="16"/>
      <c r="M146" s="59"/>
      <c r="N146" s="5"/>
      <c r="O146" s="16"/>
      <c r="P146" s="59"/>
      <c r="Q146" s="5"/>
      <c r="R146" s="16"/>
      <c r="S146" s="59"/>
      <c r="T146" s="5"/>
      <c r="U146" s="16"/>
      <c r="V146" s="59"/>
      <c r="W146" s="5"/>
      <c r="X146" s="16"/>
      <c r="Y146" s="59"/>
      <c r="Z146" s="5"/>
      <c r="AA146" s="16"/>
      <c r="AB146" s="59"/>
      <c r="AC146" s="5"/>
      <c r="AD146" s="16"/>
      <c r="AE146" s="59"/>
      <c r="AF146" s="5"/>
      <c r="AG146" s="16"/>
      <c r="AH146" s="59"/>
      <c r="AI146" s="5"/>
      <c r="AJ146" s="16"/>
      <c r="AK146" s="59"/>
      <c r="AL146" s="5"/>
      <c r="AM146" s="16"/>
      <c r="AN146" s="59"/>
      <c r="AO146" s="5"/>
      <c r="AP146" s="16"/>
      <c r="AQ146" s="59"/>
      <c r="AR146" s="5"/>
      <c r="AS146" s="16"/>
      <c r="AT146" s="59"/>
      <c r="AU146" s="5"/>
      <c r="AV146" s="16"/>
      <c r="AW146" s="59"/>
      <c r="AX146" s="5"/>
      <c r="AY146" s="16"/>
      <c r="AZ146" s="59"/>
      <c r="BA146" s="5"/>
      <c r="BB146" s="16"/>
      <c r="BC146" s="59"/>
      <c r="BD146" s="5"/>
      <c r="BE146" s="16"/>
      <c r="BF146" s="59"/>
      <c r="BG146" s="13"/>
      <c r="BH146" s="16"/>
      <c r="BI146" s="59"/>
      <c r="BJ146" s="5"/>
      <c r="BK146" s="16"/>
      <c r="BL146" s="59"/>
      <c r="BM146" s="5"/>
      <c r="BN146" s="16"/>
      <c r="BO146" s="59"/>
      <c r="BP146" s="5"/>
      <c r="BQ146" s="16"/>
      <c r="BR146" s="59"/>
      <c r="BS146" s="5"/>
      <c r="BT146" s="16"/>
      <c r="BU146" s="59"/>
      <c r="BV146" s="5"/>
      <c r="BW146" s="16"/>
      <c r="BX146" s="59"/>
      <c r="BY146" s="5"/>
      <c r="BZ146" s="16"/>
      <c r="CA146" s="59"/>
      <c r="CB146" s="5"/>
      <c r="CC146" s="16"/>
      <c r="CD146" s="59"/>
      <c r="CE146" s="5"/>
      <c r="CF146" s="16"/>
      <c r="CG146" s="59"/>
      <c r="CH146" s="5"/>
      <c r="CI146" s="16"/>
      <c r="CJ146" s="59"/>
      <c r="CK146" s="5"/>
      <c r="CL146" s="16"/>
      <c r="CM146" s="59"/>
      <c r="CN146" s="5"/>
      <c r="CO146" s="16"/>
      <c r="CP146" s="59"/>
      <c r="CQ146" s="5"/>
      <c r="CR146" s="16"/>
      <c r="CS146" s="59"/>
      <c r="CT146" s="5"/>
      <c r="CU146" s="16"/>
      <c r="CV146" s="59"/>
      <c r="CW146" s="13"/>
      <c r="CX146" s="16"/>
      <c r="CY146" s="59"/>
      <c r="CZ146" s="5"/>
      <c r="DA146" s="16"/>
      <c r="DB146" s="59"/>
      <c r="DC146" s="5"/>
      <c r="DD146" s="16"/>
      <c r="DE146" s="59"/>
      <c r="DF146" s="5"/>
      <c r="DG146" s="16"/>
      <c r="DH146" s="59"/>
      <c r="DI146" s="5"/>
      <c r="DJ146" s="16"/>
      <c r="DK146" s="59"/>
      <c r="DL146" s="5"/>
      <c r="DM146" s="16"/>
      <c r="DN146" s="59"/>
      <c r="DO146" s="5"/>
      <c r="DP146" s="16"/>
      <c r="DQ146" s="59"/>
      <c r="DR146" s="5"/>
      <c r="DS146" s="16"/>
      <c r="DT146" s="59"/>
      <c r="DU146" s="5"/>
      <c r="DV146" s="16"/>
      <c r="DW146" s="59"/>
      <c r="DX146" s="5"/>
      <c r="DY146" s="16"/>
      <c r="DZ146" s="59"/>
      <c r="EA146" s="5"/>
      <c r="EB146" s="16"/>
      <c r="EC146" s="59"/>
      <c r="ED146" s="5"/>
      <c r="EE146" s="16"/>
      <c r="EF146" s="59"/>
      <c r="EG146" s="5"/>
      <c r="EH146" s="16"/>
      <c r="EI146" s="59"/>
      <c r="EJ146" s="5"/>
      <c r="EK146" s="16"/>
      <c r="EL146" s="59"/>
      <c r="EM146" s="5"/>
      <c r="EN146" s="16"/>
      <c r="EO146" s="59"/>
      <c r="EP146" s="13"/>
      <c r="EQ146" s="16"/>
      <c r="ER146" s="59"/>
      <c r="ES146" s="5"/>
      <c r="ET146" s="16"/>
      <c r="EU146" s="59"/>
      <c r="EV146" s="5"/>
      <c r="EW146" s="16"/>
      <c r="EX146" s="59"/>
      <c r="EY146" s="5"/>
      <c r="EZ146" s="16"/>
      <c r="FA146" s="59"/>
      <c r="FB146" s="5"/>
      <c r="FC146" s="16"/>
      <c r="FD146" s="59"/>
      <c r="FE146" s="5"/>
      <c r="FF146" s="16"/>
      <c r="FG146" s="59"/>
      <c r="FH146" s="5"/>
      <c r="FI146" s="16"/>
      <c r="FJ146" s="59"/>
      <c r="FK146" s="5"/>
      <c r="FL146" s="16"/>
      <c r="FM146" s="59"/>
      <c r="FN146" s="5"/>
      <c r="FO146" s="16"/>
      <c r="FP146" s="59"/>
      <c r="FQ146" s="5"/>
      <c r="FR146" s="16"/>
      <c r="FS146" s="59"/>
      <c r="FT146" s="5"/>
      <c r="FU146" s="16"/>
      <c r="FV146" s="59"/>
      <c r="FW146" s="13"/>
      <c r="FX146" s="16"/>
      <c r="FY146" s="59"/>
      <c r="FZ146" s="5"/>
      <c r="GA146" s="16"/>
      <c r="GB146" s="59"/>
      <c r="GC146" s="5"/>
      <c r="GD146" s="16"/>
      <c r="GE146" s="59"/>
      <c r="GF146" s="5"/>
      <c r="GG146" s="16"/>
      <c r="GH146" s="59"/>
      <c r="GI146" s="5"/>
      <c r="GJ146" s="16"/>
      <c r="GK146" s="59"/>
      <c r="GL146" s="5"/>
      <c r="GM146" s="16"/>
      <c r="GN146" s="59"/>
      <c r="GO146" s="5"/>
      <c r="GP146" s="16"/>
      <c r="GQ146" s="59"/>
      <c r="GR146" s="5"/>
      <c r="GS146" s="16"/>
      <c r="GT146" s="59"/>
      <c r="GU146" s="5"/>
      <c r="GV146" s="16"/>
      <c r="GW146" s="59"/>
      <c r="GX146" s="13"/>
      <c r="GY146" s="16"/>
      <c r="GZ146" s="76"/>
    </row>
    <row r="147" spans="1:208" ht="12" customHeight="1" x14ac:dyDescent="0.25">
      <c r="A147" s="4"/>
      <c r="B147" s="13"/>
      <c r="C147" s="16"/>
      <c r="D147" s="59"/>
      <c r="E147" s="5"/>
      <c r="F147" s="16"/>
      <c r="G147" s="59"/>
      <c r="H147" s="5"/>
      <c r="I147" s="16"/>
      <c r="J147" s="59"/>
      <c r="K147" s="5"/>
      <c r="L147" s="16"/>
      <c r="M147" s="59"/>
      <c r="N147" s="5"/>
      <c r="O147" s="16"/>
      <c r="P147" s="59"/>
      <c r="Q147" s="5"/>
      <c r="R147" s="16"/>
      <c r="S147" s="59"/>
      <c r="T147" s="5"/>
      <c r="U147" s="16"/>
      <c r="V147" s="59"/>
      <c r="W147" s="5"/>
      <c r="X147" s="16"/>
      <c r="Y147" s="59"/>
      <c r="Z147" s="5"/>
      <c r="AA147" s="16"/>
      <c r="AB147" s="59"/>
      <c r="AC147" s="5"/>
      <c r="AD147" s="16"/>
      <c r="AE147" s="59"/>
      <c r="AF147" s="5"/>
      <c r="AG147" s="16"/>
      <c r="AH147" s="59"/>
      <c r="AI147" s="5"/>
      <c r="AJ147" s="16"/>
      <c r="AK147" s="59"/>
      <c r="AL147" s="5"/>
      <c r="AM147" s="16"/>
      <c r="AN147" s="59"/>
      <c r="AO147" s="5"/>
      <c r="AP147" s="16"/>
      <c r="AQ147" s="59"/>
      <c r="AR147" s="5"/>
      <c r="AS147" s="16"/>
      <c r="AT147" s="59"/>
      <c r="AU147" s="5"/>
      <c r="AV147" s="16"/>
      <c r="AW147" s="59"/>
      <c r="AX147" s="5"/>
      <c r="AY147" s="16"/>
      <c r="AZ147" s="59"/>
      <c r="BA147" s="5"/>
      <c r="BB147" s="16"/>
      <c r="BC147" s="59"/>
      <c r="BD147" s="5"/>
      <c r="BE147" s="16"/>
      <c r="BF147" s="59"/>
      <c r="BG147" s="13"/>
      <c r="BH147" s="16"/>
      <c r="BI147" s="59"/>
      <c r="BJ147" s="5"/>
      <c r="BK147" s="16"/>
      <c r="BL147" s="59"/>
      <c r="BM147" s="5"/>
      <c r="BN147" s="16"/>
      <c r="BO147" s="59"/>
      <c r="BP147" s="5"/>
      <c r="BQ147" s="16"/>
      <c r="BR147" s="59"/>
      <c r="BS147" s="5"/>
      <c r="BT147" s="16"/>
      <c r="BU147" s="59"/>
      <c r="BV147" s="5"/>
      <c r="BW147" s="16"/>
      <c r="BX147" s="59"/>
      <c r="BY147" s="5"/>
      <c r="BZ147" s="16"/>
      <c r="CA147" s="59"/>
      <c r="CB147" s="5"/>
      <c r="CC147" s="16"/>
      <c r="CD147" s="59"/>
      <c r="CE147" s="5"/>
      <c r="CF147" s="16"/>
      <c r="CG147" s="59"/>
      <c r="CH147" s="5"/>
      <c r="CI147" s="16"/>
      <c r="CJ147" s="59"/>
      <c r="CK147" s="5"/>
      <c r="CL147" s="16"/>
      <c r="CM147" s="59"/>
      <c r="CN147" s="5"/>
      <c r="CO147" s="16"/>
      <c r="CP147" s="59"/>
      <c r="CQ147" s="5"/>
      <c r="CR147" s="16"/>
      <c r="CS147" s="59"/>
      <c r="CT147" s="5"/>
      <c r="CU147" s="16"/>
      <c r="CV147" s="59"/>
      <c r="CW147" s="13"/>
      <c r="CX147" s="16"/>
      <c r="CY147" s="59"/>
      <c r="CZ147" s="5"/>
      <c r="DA147" s="16"/>
      <c r="DB147" s="59"/>
      <c r="DC147" s="5"/>
      <c r="DD147" s="16"/>
      <c r="DE147" s="59"/>
      <c r="DF147" s="5"/>
      <c r="DG147" s="16"/>
      <c r="DH147" s="59"/>
      <c r="DI147" s="5"/>
      <c r="DJ147" s="16"/>
      <c r="DK147" s="59"/>
      <c r="DL147" s="5"/>
      <c r="DM147" s="16"/>
      <c r="DN147" s="59"/>
      <c r="DO147" s="5"/>
      <c r="DP147" s="16"/>
      <c r="DQ147" s="59"/>
      <c r="DR147" s="5"/>
      <c r="DS147" s="16"/>
      <c r="DT147" s="59"/>
      <c r="DU147" s="5"/>
      <c r="DV147" s="16"/>
      <c r="DW147" s="59"/>
      <c r="DX147" s="5"/>
      <c r="DY147" s="16"/>
      <c r="DZ147" s="59"/>
      <c r="EA147" s="5"/>
      <c r="EB147" s="16"/>
      <c r="EC147" s="59"/>
      <c r="ED147" s="5"/>
      <c r="EE147" s="16"/>
      <c r="EF147" s="59"/>
      <c r="EG147" s="5"/>
      <c r="EH147" s="16"/>
      <c r="EI147" s="59"/>
      <c r="EJ147" s="5"/>
      <c r="EK147" s="16"/>
      <c r="EL147" s="59"/>
      <c r="EM147" s="5"/>
      <c r="EN147" s="16"/>
      <c r="EO147" s="59"/>
      <c r="EP147" s="13"/>
      <c r="EQ147" s="16"/>
      <c r="ER147" s="59"/>
      <c r="ES147" s="5"/>
      <c r="ET147" s="16"/>
      <c r="EU147" s="59"/>
      <c r="EV147" s="5"/>
      <c r="EW147" s="16"/>
      <c r="EX147" s="59"/>
      <c r="EY147" s="5"/>
      <c r="EZ147" s="16"/>
      <c r="FA147" s="59"/>
      <c r="FB147" s="5"/>
      <c r="FC147" s="16"/>
      <c r="FD147" s="59"/>
      <c r="FE147" s="5"/>
      <c r="FF147" s="16"/>
      <c r="FG147" s="59"/>
      <c r="FH147" s="5"/>
      <c r="FI147" s="16"/>
      <c r="FJ147" s="59"/>
      <c r="FK147" s="5"/>
      <c r="FL147" s="16"/>
      <c r="FM147" s="59"/>
      <c r="FN147" s="5"/>
      <c r="FO147" s="16"/>
      <c r="FP147" s="59"/>
      <c r="FQ147" s="5"/>
      <c r="FR147" s="16"/>
      <c r="FS147" s="59"/>
      <c r="FT147" s="5"/>
      <c r="FU147" s="16"/>
      <c r="FV147" s="59"/>
      <c r="FW147" s="13"/>
      <c r="FX147" s="16"/>
      <c r="FY147" s="59"/>
      <c r="FZ147" s="5"/>
      <c r="GA147" s="16"/>
      <c r="GB147" s="59"/>
      <c r="GC147" s="5"/>
      <c r="GD147" s="16"/>
      <c r="GE147" s="59"/>
      <c r="GF147" s="5"/>
      <c r="GG147" s="16"/>
      <c r="GH147" s="59"/>
      <c r="GI147" s="5"/>
      <c r="GJ147" s="16"/>
      <c r="GK147" s="59"/>
      <c r="GL147" s="5"/>
      <c r="GM147" s="16"/>
      <c r="GN147" s="59"/>
      <c r="GO147" s="5"/>
      <c r="GP147" s="16"/>
      <c r="GQ147" s="59"/>
      <c r="GR147" s="5"/>
      <c r="GS147" s="16"/>
      <c r="GT147" s="59"/>
      <c r="GU147" s="5"/>
      <c r="GV147" s="16"/>
      <c r="GW147" s="59"/>
      <c r="GX147" s="13"/>
      <c r="GY147" s="16"/>
      <c r="GZ147" s="76"/>
    </row>
    <row r="148" spans="1:208" ht="12" customHeight="1" x14ac:dyDescent="0.25">
      <c r="A148" s="4"/>
      <c r="B148" s="13"/>
      <c r="C148" s="16"/>
      <c r="D148" s="59"/>
      <c r="E148" s="5"/>
      <c r="F148" s="16"/>
      <c r="G148" s="59"/>
      <c r="H148" s="5"/>
      <c r="I148" s="16"/>
      <c r="J148" s="59"/>
      <c r="K148" s="5"/>
      <c r="L148" s="16"/>
      <c r="M148" s="59"/>
      <c r="N148" s="5"/>
      <c r="O148" s="16"/>
      <c r="P148" s="59"/>
      <c r="Q148" s="5"/>
      <c r="R148" s="16"/>
      <c r="S148" s="59"/>
      <c r="T148" s="5"/>
      <c r="U148" s="16"/>
      <c r="V148" s="59"/>
      <c r="W148" s="5"/>
      <c r="X148" s="16"/>
      <c r="Y148" s="59"/>
      <c r="Z148" s="5"/>
      <c r="AA148" s="16"/>
      <c r="AB148" s="59"/>
      <c r="AC148" s="5"/>
      <c r="AD148" s="16"/>
      <c r="AE148" s="59"/>
      <c r="AF148" s="5"/>
      <c r="AG148" s="16"/>
      <c r="AH148" s="59"/>
      <c r="AI148" s="5"/>
      <c r="AJ148" s="16"/>
      <c r="AK148" s="59"/>
      <c r="AL148" s="5"/>
      <c r="AM148" s="16"/>
      <c r="AN148" s="59"/>
      <c r="AO148" s="5"/>
      <c r="AP148" s="16"/>
      <c r="AQ148" s="59"/>
      <c r="AR148" s="5"/>
      <c r="AS148" s="16"/>
      <c r="AT148" s="59"/>
      <c r="AU148" s="5"/>
      <c r="AV148" s="16"/>
      <c r="AW148" s="59"/>
      <c r="AX148" s="5"/>
      <c r="AY148" s="16"/>
      <c r="AZ148" s="59"/>
      <c r="BA148" s="5"/>
      <c r="BB148" s="16"/>
      <c r="BC148" s="59"/>
      <c r="BD148" s="5"/>
      <c r="BE148" s="16"/>
      <c r="BF148" s="59"/>
      <c r="BG148" s="13"/>
      <c r="BH148" s="16"/>
      <c r="BI148" s="59"/>
      <c r="BJ148" s="5"/>
      <c r="BK148" s="16"/>
      <c r="BL148" s="59"/>
      <c r="BM148" s="5"/>
      <c r="BN148" s="16"/>
      <c r="BO148" s="59"/>
      <c r="BP148" s="5"/>
      <c r="BQ148" s="16"/>
      <c r="BR148" s="59"/>
      <c r="BS148" s="5"/>
      <c r="BT148" s="16"/>
      <c r="BU148" s="59"/>
      <c r="BV148" s="5"/>
      <c r="BW148" s="16"/>
      <c r="BX148" s="59"/>
      <c r="BY148" s="5"/>
      <c r="BZ148" s="16"/>
      <c r="CA148" s="59"/>
      <c r="CB148" s="5"/>
      <c r="CC148" s="16"/>
      <c r="CD148" s="59"/>
      <c r="CE148" s="5"/>
      <c r="CF148" s="16"/>
      <c r="CG148" s="59"/>
      <c r="CH148" s="5"/>
      <c r="CI148" s="16"/>
      <c r="CJ148" s="59"/>
      <c r="CK148" s="5"/>
      <c r="CL148" s="16"/>
      <c r="CM148" s="59"/>
      <c r="CN148" s="5"/>
      <c r="CO148" s="16"/>
      <c r="CP148" s="59"/>
      <c r="CQ148" s="5"/>
      <c r="CR148" s="16"/>
      <c r="CS148" s="59"/>
      <c r="CT148" s="5"/>
      <c r="CU148" s="16"/>
      <c r="CV148" s="59"/>
      <c r="CW148" s="13"/>
      <c r="CX148" s="16"/>
      <c r="CY148" s="59"/>
      <c r="CZ148" s="5"/>
      <c r="DA148" s="16"/>
      <c r="DB148" s="59"/>
      <c r="DC148" s="5"/>
      <c r="DD148" s="16"/>
      <c r="DE148" s="59"/>
      <c r="DF148" s="5"/>
      <c r="DG148" s="16"/>
      <c r="DH148" s="59"/>
      <c r="DI148" s="5"/>
      <c r="DJ148" s="16"/>
      <c r="DK148" s="59"/>
      <c r="DL148" s="5"/>
      <c r="DM148" s="16"/>
      <c r="DN148" s="59"/>
      <c r="DO148" s="5"/>
      <c r="DP148" s="16"/>
      <c r="DQ148" s="59"/>
      <c r="DR148" s="5"/>
      <c r="DS148" s="16"/>
      <c r="DT148" s="59"/>
      <c r="DU148" s="5"/>
      <c r="DV148" s="16"/>
      <c r="DW148" s="59"/>
      <c r="DX148" s="5"/>
      <c r="DY148" s="16"/>
      <c r="DZ148" s="59"/>
      <c r="EA148" s="5"/>
      <c r="EB148" s="16"/>
      <c r="EC148" s="59"/>
      <c r="ED148" s="5"/>
      <c r="EE148" s="16"/>
      <c r="EF148" s="59"/>
      <c r="EG148" s="5"/>
      <c r="EH148" s="16"/>
      <c r="EI148" s="59"/>
      <c r="EJ148" s="5"/>
      <c r="EK148" s="16"/>
      <c r="EL148" s="59"/>
      <c r="EM148" s="5"/>
      <c r="EN148" s="16"/>
      <c r="EO148" s="59"/>
      <c r="EP148" s="13"/>
      <c r="EQ148" s="16"/>
      <c r="ER148" s="59"/>
      <c r="ES148" s="5"/>
      <c r="ET148" s="16"/>
      <c r="EU148" s="59"/>
      <c r="EV148" s="5"/>
      <c r="EW148" s="16"/>
      <c r="EX148" s="59"/>
      <c r="EY148" s="5"/>
      <c r="EZ148" s="16"/>
      <c r="FA148" s="59"/>
      <c r="FB148" s="5"/>
      <c r="FC148" s="16"/>
      <c r="FD148" s="59"/>
      <c r="FE148" s="5"/>
      <c r="FF148" s="16"/>
      <c r="FG148" s="59"/>
      <c r="FH148" s="5"/>
      <c r="FI148" s="16"/>
      <c r="FJ148" s="59"/>
      <c r="FK148" s="5"/>
      <c r="FL148" s="16"/>
      <c r="FM148" s="59"/>
      <c r="FN148" s="5"/>
      <c r="FO148" s="16"/>
      <c r="FP148" s="59"/>
      <c r="FQ148" s="5"/>
      <c r="FR148" s="16"/>
      <c r="FS148" s="59"/>
      <c r="FT148" s="5"/>
      <c r="FU148" s="16"/>
      <c r="FV148" s="59"/>
      <c r="FW148" s="13"/>
      <c r="FX148" s="16"/>
      <c r="FY148" s="59"/>
      <c r="FZ148" s="5"/>
      <c r="GA148" s="16"/>
      <c r="GB148" s="59"/>
      <c r="GC148" s="5"/>
      <c r="GD148" s="16"/>
      <c r="GE148" s="59"/>
      <c r="GF148" s="5"/>
      <c r="GG148" s="16"/>
      <c r="GH148" s="59"/>
      <c r="GI148" s="5"/>
      <c r="GJ148" s="16"/>
      <c r="GK148" s="59"/>
      <c r="GL148" s="5"/>
      <c r="GM148" s="16"/>
      <c r="GN148" s="59"/>
      <c r="GO148" s="5"/>
      <c r="GP148" s="16"/>
      <c r="GQ148" s="59"/>
      <c r="GR148" s="5"/>
      <c r="GS148" s="16"/>
      <c r="GT148" s="59"/>
      <c r="GU148" s="5"/>
      <c r="GV148" s="16"/>
      <c r="GW148" s="59"/>
      <c r="GX148" s="13"/>
      <c r="GY148" s="16"/>
      <c r="GZ148" s="76"/>
    </row>
    <row r="149" spans="1:208" ht="12" customHeight="1" x14ac:dyDescent="0.25">
      <c r="A149" s="4"/>
      <c r="B149" s="13"/>
      <c r="C149" s="16"/>
      <c r="D149" s="59"/>
      <c r="E149" s="5"/>
      <c r="F149" s="16"/>
      <c r="G149" s="59"/>
      <c r="H149" s="5"/>
      <c r="I149" s="16"/>
      <c r="J149" s="59"/>
      <c r="K149" s="5"/>
      <c r="L149" s="16"/>
      <c r="M149" s="59"/>
      <c r="N149" s="5"/>
      <c r="O149" s="16"/>
      <c r="P149" s="59"/>
      <c r="Q149" s="5"/>
      <c r="R149" s="16"/>
      <c r="S149" s="59"/>
      <c r="T149" s="5"/>
      <c r="U149" s="16"/>
      <c r="V149" s="59"/>
      <c r="W149" s="5"/>
      <c r="X149" s="16"/>
      <c r="Y149" s="59"/>
      <c r="Z149" s="5"/>
      <c r="AA149" s="16"/>
      <c r="AB149" s="59"/>
      <c r="AC149" s="5"/>
      <c r="AD149" s="16"/>
      <c r="AE149" s="59"/>
      <c r="AF149" s="5"/>
      <c r="AG149" s="16"/>
      <c r="AH149" s="59"/>
      <c r="AI149" s="5"/>
      <c r="AJ149" s="16"/>
      <c r="AK149" s="59"/>
      <c r="AL149" s="5"/>
      <c r="AM149" s="16"/>
      <c r="AN149" s="59"/>
      <c r="AO149" s="5"/>
      <c r="AP149" s="16"/>
      <c r="AQ149" s="59"/>
      <c r="AR149" s="5"/>
      <c r="AS149" s="16"/>
      <c r="AT149" s="59"/>
      <c r="AU149" s="5"/>
      <c r="AV149" s="16"/>
      <c r="AW149" s="59"/>
      <c r="AX149" s="5"/>
      <c r="AY149" s="16"/>
      <c r="AZ149" s="59"/>
      <c r="BA149" s="5"/>
      <c r="BB149" s="16"/>
      <c r="BC149" s="59"/>
      <c r="BD149" s="5"/>
      <c r="BE149" s="16"/>
      <c r="BF149" s="59"/>
      <c r="BG149" s="13"/>
      <c r="BH149" s="16"/>
      <c r="BI149" s="59"/>
      <c r="BJ149" s="5"/>
      <c r="BK149" s="16"/>
      <c r="BL149" s="59"/>
      <c r="BM149" s="5"/>
      <c r="BN149" s="16"/>
      <c r="BO149" s="59"/>
      <c r="BP149" s="5"/>
      <c r="BQ149" s="16"/>
      <c r="BR149" s="59"/>
      <c r="BS149" s="5"/>
      <c r="BT149" s="16"/>
      <c r="BU149" s="59"/>
      <c r="BV149" s="5"/>
      <c r="BW149" s="16"/>
      <c r="BX149" s="59"/>
      <c r="BY149" s="5"/>
      <c r="BZ149" s="16"/>
      <c r="CA149" s="59"/>
      <c r="CB149" s="5"/>
      <c r="CC149" s="16"/>
      <c r="CD149" s="59"/>
      <c r="CE149" s="5"/>
      <c r="CF149" s="16"/>
      <c r="CG149" s="59"/>
      <c r="CH149" s="5"/>
      <c r="CI149" s="16"/>
      <c r="CJ149" s="59"/>
      <c r="CK149" s="5"/>
      <c r="CL149" s="16"/>
      <c r="CM149" s="59"/>
      <c r="CN149" s="5"/>
      <c r="CO149" s="16"/>
      <c r="CP149" s="59"/>
      <c r="CQ149" s="5"/>
      <c r="CR149" s="16"/>
      <c r="CS149" s="59"/>
      <c r="CT149" s="5"/>
      <c r="CU149" s="16"/>
      <c r="CV149" s="59"/>
      <c r="CW149" s="13"/>
      <c r="CX149" s="16"/>
      <c r="CY149" s="59"/>
      <c r="CZ149" s="5"/>
      <c r="DA149" s="16"/>
      <c r="DB149" s="59"/>
      <c r="DC149" s="5"/>
      <c r="DD149" s="16"/>
      <c r="DE149" s="59"/>
      <c r="DF149" s="5"/>
      <c r="DG149" s="16"/>
      <c r="DH149" s="59"/>
      <c r="DI149" s="5"/>
      <c r="DJ149" s="16"/>
      <c r="DK149" s="59"/>
      <c r="DL149" s="5"/>
      <c r="DM149" s="16"/>
      <c r="DN149" s="59"/>
      <c r="DO149" s="5"/>
      <c r="DP149" s="16"/>
      <c r="DQ149" s="59"/>
      <c r="DR149" s="5"/>
      <c r="DS149" s="16"/>
      <c r="DT149" s="59"/>
      <c r="DU149" s="5"/>
      <c r="DV149" s="16"/>
      <c r="DW149" s="59"/>
      <c r="DX149" s="5"/>
      <c r="DY149" s="16"/>
      <c r="DZ149" s="59"/>
      <c r="EA149" s="5"/>
      <c r="EB149" s="16"/>
      <c r="EC149" s="59"/>
      <c r="ED149" s="5"/>
      <c r="EE149" s="16"/>
      <c r="EF149" s="59"/>
      <c r="EG149" s="5"/>
      <c r="EH149" s="16"/>
      <c r="EI149" s="59"/>
      <c r="EJ149" s="5"/>
      <c r="EK149" s="16"/>
      <c r="EL149" s="59"/>
      <c r="EM149" s="5"/>
      <c r="EN149" s="16"/>
      <c r="EO149" s="59"/>
      <c r="EP149" s="13"/>
      <c r="EQ149" s="16"/>
      <c r="ER149" s="59"/>
      <c r="ES149" s="5"/>
      <c r="ET149" s="16"/>
      <c r="EU149" s="59"/>
      <c r="EV149" s="5"/>
      <c r="EW149" s="16"/>
      <c r="EX149" s="59"/>
      <c r="EY149" s="5"/>
      <c r="EZ149" s="16"/>
      <c r="FA149" s="59"/>
      <c r="FB149" s="5"/>
      <c r="FC149" s="16"/>
      <c r="FD149" s="59"/>
      <c r="FE149" s="5"/>
      <c r="FF149" s="16"/>
      <c r="FG149" s="59"/>
      <c r="FH149" s="5"/>
      <c r="FI149" s="16"/>
      <c r="FJ149" s="59"/>
      <c r="FK149" s="5"/>
      <c r="FL149" s="16"/>
      <c r="FM149" s="59"/>
      <c r="FN149" s="5"/>
      <c r="FO149" s="16"/>
      <c r="FP149" s="59"/>
      <c r="FQ149" s="5"/>
      <c r="FR149" s="16"/>
      <c r="FS149" s="59"/>
      <c r="FT149" s="5"/>
      <c r="FU149" s="16"/>
      <c r="FV149" s="59"/>
      <c r="FW149" s="13"/>
      <c r="FX149" s="16"/>
      <c r="FY149" s="59"/>
      <c r="FZ149" s="5"/>
      <c r="GA149" s="16"/>
      <c r="GB149" s="59"/>
      <c r="GC149" s="5"/>
      <c r="GD149" s="16"/>
      <c r="GE149" s="59"/>
      <c r="GF149" s="5"/>
      <c r="GG149" s="16"/>
      <c r="GH149" s="59"/>
      <c r="GI149" s="5"/>
      <c r="GJ149" s="16"/>
      <c r="GK149" s="59"/>
      <c r="GL149" s="5"/>
      <c r="GM149" s="16"/>
      <c r="GN149" s="59"/>
      <c r="GO149" s="5"/>
      <c r="GP149" s="16"/>
      <c r="GQ149" s="59"/>
      <c r="GR149" s="5"/>
      <c r="GS149" s="16"/>
      <c r="GT149" s="59"/>
      <c r="GU149" s="5"/>
      <c r="GV149" s="16"/>
      <c r="GW149" s="59"/>
      <c r="GX149" s="13"/>
      <c r="GY149" s="16"/>
      <c r="GZ149" s="76"/>
    </row>
    <row r="150" spans="1:208" ht="12" customHeight="1" x14ac:dyDescent="0.25">
      <c r="A150" s="4"/>
      <c r="B150" s="13"/>
      <c r="C150" s="16"/>
      <c r="D150" s="59"/>
      <c r="E150" s="5"/>
      <c r="F150" s="16"/>
      <c r="G150" s="59"/>
      <c r="H150" s="5"/>
      <c r="I150" s="16"/>
      <c r="J150" s="59"/>
      <c r="K150" s="5"/>
      <c r="L150" s="16"/>
      <c r="M150" s="59"/>
      <c r="N150" s="5"/>
      <c r="O150" s="16"/>
      <c r="P150" s="59"/>
      <c r="Q150" s="5"/>
      <c r="R150" s="16"/>
      <c r="S150" s="59"/>
      <c r="T150" s="5"/>
      <c r="U150" s="16"/>
      <c r="V150" s="59"/>
      <c r="W150" s="5"/>
      <c r="X150" s="16"/>
      <c r="Y150" s="59"/>
      <c r="Z150" s="5"/>
      <c r="AA150" s="16"/>
      <c r="AB150" s="59"/>
      <c r="AC150" s="5"/>
      <c r="AD150" s="16"/>
      <c r="AE150" s="59"/>
      <c r="AF150" s="5"/>
      <c r="AG150" s="16"/>
      <c r="AH150" s="59"/>
      <c r="AI150" s="5"/>
      <c r="AJ150" s="16"/>
      <c r="AK150" s="59"/>
      <c r="AL150" s="5"/>
      <c r="AM150" s="16"/>
      <c r="AN150" s="59"/>
      <c r="AO150" s="5"/>
      <c r="AP150" s="16"/>
      <c r="AQ150" s="59"/>
      <c r="AR150" s="5"/>
      <c r="AS150" s="16"/>
      <c r="AT150" s="59"/>
      <c r="AU150" s="5"/>
      <c r="AV150" s="16"/>
      <c r="AW150" s="59"/>
      <c r="AX150" s="5"/>
      <c r="AY150" s="16"/>
      <c r="AZ150" s="59"/>
      <c r="BA150" s="5"/>
      <c r="BB150" s="16"/>
      <c r="BC150" s="59"/>
      <c r="BD150" s="5"/>
      <c r="BE150" s="16"/>
      <c r="BF150" s="59"/>
      <c r="BG150" s="13"/>
      <c r="BH150" s="16"/>
      <c r="BI150" s="59"/>
      <c r="BJ150" s="5"/>
      <c r="BK150" s="16"/>
      <c r="BL150" s="59"/>
      <c r="BM150" s="5"/>
      <c r="BN150" s="16"/>
      <c r="BO150" s="59"/>
      <c r="BP150" s="5"/>
      <c r="BQ150" s="16"/>
      <c r="BR150" s="59"/>
      <c r="BS150" s="5"/>
      <c r="BT150" s="16"/>
      <c r="BU150" s="59"/>
      <c r="BV150" s="5"/>
      <c r="BW150" s="16"/>
      <c r="BX150" s="59"/>
      <c r="BY150" s="5"/>
      <c r="BZ150" s="16"/>
      <c r="CA150" s="59"/>
      <c r="CB150" s="5"/>
      <c r="CC150" s="16"/>
      <c r="CD150" s="59"/>
      <c r="CE150" s="5"/>
      <c r="CF150" s="16"/>
      <c r="CG150" s="59"/>
      <c r="CH150" s="5"/>
      <c r="CI150" s="16"/>
      <c r="CJ150" s="59"/>
      <c r="CK150" s="5"/>
      <c r="CL150" s="16"/>
      <c r="CM150" s="59"/>
      <c r="CN150" s="5"/>
      <c r="CO150" s="16"/>
      <c r="CP150" s="59"/>
      <c r="CQ150" s="5"/>
      <c r="CR150" s="16"/>
      <c r="CS150" s="59"/>
      <c r="CT150" s="5"/>
      <c r="CU150" s="16"/>
      <c r="CV150" s="59"/>
      <c r="CW150" s="13"/>
      <c r="CX150" s="16"/>
      <c r="CY150" s="59"/>
      <c r="CZ150" s="5"/>
      <c r="DA150" s="16"/>
      <c r="DB150" s="59"/>
      <c r="DC150" s="5"/>
      <c r="DD150" s="16"/>
      <c r="DE150" s="59"/>
      <c r="DF150" s="5"/>
      <c r="DG150" s="16"/>
      <c r="DH150" s="59"/>
      <c r="DI150" s="5"/>
      <c r="DJ150" s="16"/>
      <c r="DK150" s="59"/>
      <c r="DL150" s="5"/>
      <c r="DM150" s="16"/>
      <c r="DN150" s="59"/>
      <c r="DO150" s="5"/>
      <c r="DP150" s="16"/>
      <c r="DQ150" s="59"/>
      <c r="DR150" s="5"/>
      <c r="DS150" s="16"/>
      <c r="DT150" s="59"/>
      <c r="DU150" s="5"/>
      <c r="DV150" s="16"/>
      <c r="DW150" s="59"/>
      <c r="DX150" s="5"/>
      <c r="DY150" s="16"/>
      <c r="DZ150" s="59"/>
      <c r="EA150" s="5"/>
      <c r="EB150" s="16"/>
      <c r="EC150" s="59"/>
      <c r="ED150" s="5"/>
      <c r="EE150" s="16"/>
      <c r="EF150" s="59"/>
      <c r="EG150" s="5"/>
      <c r="EH150" s="16"/>
      <c r="EI150" s="59"/>
      <c r="EJ150" s="5"/>
      <c r="EK150" s="16"/>
      <c r="EL150" s="59"/>
      <c r="EM150" s="5"/>
      <c r="EN150" s="16"/>
      <c r="EO150" s="59"/>
      <c r="EP150" s="13"/>
      <c r="EQ150" s="16"/>
      <c r="ER150" s="59"/>
      <c r="ES150" s="5"/>
      <c r="ET150" s="16"/>
      <c r="EU150" s="59"/>
      <c r="EV150" s="5"/>
      <c r="EW150" s="16"/>
      <c r="EX150" s="59"/>
      <c r="EY150" s="5"/>
      <c r="EZ150" s="16"/>
      <c r="FA150" s="59"/>
      <c r="FB150" s="5"/>
      <c r="FC150" s="16"/>
      <c r="FD150" s="59"/>
      <c r="FE150" s="5"/>
      <c r="FF150" s="16"/>
      <c r="FG150" s="59"/>
      <c r="FH150" s="5"/>
      <c r="FI150" s="16"/>
      <c r="FJ150" s="59"/>
      <c r="FK150" s="5"/>
      <c r="FL150" s="16"/>
      <c r="FM150" s="59"/>
      <c r="FN150" s="5"/>
      <c r="FO150" s="16"/>
      <c r="FP150" s="59"/>
      <c r="FQ150" s="5"/>
      <c r="FR150" s="16"/>
      <c r="FS150" s="59"/>
      <c r="FT150" s="5"/>
      <c r="FU150" s="16"/>
      <c r="FV150" s="59"/>
      <c r="FW150" s="13"/>
      <c r="FX150" s="16"/>
      <c r="FY150" s="59"/>
      <c r="FZ150" s="5"/>
      <c r="GA150" s="16"/>
      <c r="GB150" s="59"/>
      <c r="GC150" s="5"/>
      <c r="GD150" s="16"/>
      <c r="GE150" s="59"/>
      <c r="GF150" s="5"/>
      <c r="GG150" s="16"/>
      <c r="GH150" s="59"/>
      <c r="GI150" s="5"/>
      <c r="GJ150" s="16"/>
      <c r="GK150" s="59"/>
      <c r="GL150" s="5"/>
      <c r="GM150" s="16"/>
      <c r="GN150" s="59"/>
      <c r="GO150" s="5"/>
      <c r="GP150" s="16"/>
      <c r="GQ150" s="59"/>
      <c r="GR150" s="5"/>
      <c r="GS150" s="16"/>
      <c r="GT150" s="59"/>
      <c r="GU150" s="5"/>
      <c r="GV150" s="16"/>
      <c r="GW150" s="59"/>
      <c r="GX150" s="13"/>
      <c r="GY150" s="16"/>
      <c r="GZ150" s="76"/>
    </row>
    <row r="151" spans="1:208" ht="12" customHeight="1" x14ac:dyDescent="0.25">
      <c r="A151" s="4"/>
      <c r="B151" s="13"/>
      <c r="C151" s="16"/>
      <c r="D151" s="59"/>
      <c r="E151" s="5"/>
      <c r="F151" s="16"/>
      <c r="G151" s="59"/>
      <c r="H151" s="5"/>
      <c r="I151" s="16"/>
      <c r="J151" s="59"/>
      <c r="K151" s="5"/>
      <c r="L151" s="16"/>
      <c r="M151" s="59"/>
      <c r="N151" s="5"/>
      <c r="O151" s="16"/>
      <c r="P151" s="59"/>
      <c r="Q151" s="5"/>
      <c r="R151" s="16"/>
      <c r="S151" s="59"/>
      <c r="T151" s="5"/>
      <c r="U151" s="16"/>
      <c r="V151" s="59"/>
      <c r="W151" s="5"/>
      <c r="X151" s="16"/>
      <c r="Y151" s="59"/>
      <c r="Z151" s="5"/>
      <c r="AA151" s="16"/>
      <c r="AB151" s="59"/>
      <c r="AC151" s="5"/>
      <c r="AD151" s="16"/>
      <c r="AE151" s="59"/>
      <c r="AF151" s="5"/>
      <c r="AG151" s="16"/>
      <c r="AH151" s="59"/>
      <c r="AI151" s="5"/>
      <c r="AJ151" s="16"/>
      <c r="AK151" s="59"/>
      <c r="AL151" s="5"/>
      <c r="AM151" s="16"/>
      <c r="AN151" s="59"/>
      <c r="AO151" s="5"/>
      <c r="AP151" s="16"/>
      <c r="AQ151" s="59"/>
      <c r="AR151" s="5"/>
      <c r="AS151" s="16"/>
      <c r="AT151" s="59"/>
      <c r="AU151" s="5"/>
      <c r="AV151" s="16"/>
      <c r="AW151" s="59"/>
      <c r="AX151" s="5"/>
      <c r="AY151" s="16"/>
      <c r="AZ151" s="59"/>
      <c r="BA151" s="5"/>
      <c r="BB151" s="16"/>
      <c r="BC151" s="59"/>
      <c r="BD151" s="5"/>
      <c r="BE151" s="16"/>
      <c r="BF151" s="59"/>
      <c r="BG151" s="13"/>
      <c r="BH151" s="16"/>
      <c r="BI151" s="59"/>
      <c r="BJ151" s="5"/>
      <c r="BK151" s="16"/>
      <c r="BL151" s="59"/>
      <c r="BM151" s="5"/>
      <c r="BN151" s="16"/>
      <c r="BO151" s="59"/>
      <c r="BP151" s="5"/>
      <c r="BQ151" s="16"/>
      <c r="BR151" s="59"/>
      <c r="BS151" s="5"/>
      <c r="BT151" s="16"/>
      <c r="BU151" s="59"/>
      <c r="BV151" s="5"/>
      <c r="BW151" s="16"/>
      <c r="BX151" s="59"/>
      <c r="BY151" s="5"/>
      <c r="BZ151" s="16"/>
      <c r="CA151" s="59"/>
      <c r="CB151" s="5"/>
      <c r="CC151" s="16"/>
      <c r="CD151" s="59"/>
      <c r="CE151" s="5"/>
      <c r="CF151" s="16"/>
      <c r="CG151" s="59"/>
      <c r="CH151" s="5"/>
      <c r="CI151" s="16"/>
      <c r="CJ151" s="59"/>
      <c r="CK151" s="5"/>
      <c r="CL151" s="16"/>
      <c r="CM151" s="59"/>
      <c r="CN151" s="5"/>
      <c r="CO151" s="16"/>
      <c r="CP151" s="59"/>
      <c r="CQ151" s="5"/>
      <c r="CR151" s="16"/>
      <c r="CS151" s="59"/>
      <c r="CT151" s="5"/>
      <c r="CU151" s="16"/>
      <c r="CV151" s="59"/>
      <c r="CW151" s="13"/>
      <c r="CX151" s="16"/>
      <c r="CY151" s="59"/>
      <c r="CZ151" s="5"/>
      <c r="DA151" s="16"/>
      <c r="DB151" s="59"/>
      <c r="DC151" s="5"/>
      <c r="DD151" s="16"/>
      <c r="DE151" s="59"/>
      <c r="DF151" s="5"/>
      <c r="DG151" s="16"/>
      <c r="DH151" s="59"/>
      <c r="DI151" s="5"/>
      <c r="DJ151" s="16"/>
      <c r="DK151" s="59"/>
      <c r="DL151" s="5"/>
      <c r="DM151" s="16"/>
      <c r="DN151" s="59"/>
      <c r="DO151" s="5"/>
      <c r="DP151" s="16"/>
      <c r="DQ151" s="59"/>
      <c r="DR151" s="5"/>
      <c r="DS151" s="16"/>
      <c r="DT151" s="59"/>
      <c r="DU151" s="5"/>
      <c r="DV151" s="16"/>
      <c r="DW151" s="59"/>
      <c r="DX151" s="5"/>
      <c r="DY151" s="16"/>
      <c r="DZ151" s="59"/>
      <c r="EA151" s="5"/>
      <c r="EB151" s="16"/>
      <c r="EC151" s="59"/>
      <c r="ED151" s="5"/>
      <c r="EE151" s="16"/>
      <c r="EF151" s="59"/>
      <c r="EG151" s="5"/>
      <c r="EH151" s="16"/>
      <c r="EI151" s="59"/>
      <c r="EJ151" s="5"/>
      <c r="EK151" s="16"/>
      <c r="EL151" s="59"/>
      <c r="EM151" s="5"/>
      <c r="EN151" s="16"/>
      <c r="EO151" s="59"/>
      <c r="EP151" s="13"/>
      <c r="EQ151" s="16"/>
      <c r="ER151" s="59"/>
      <c r="ES151" s="5"/>
      <c r="ET151" s="16"/>
      <c r="EU151" s="59"/>
      <c r="EV151" s="5"/>
      <c r="EW151" s="16"/>
      <c r="EX151" s="59"/>
      <c r="EY151" s="5"/>
      <c r="EZ151" s="16"/>
      <c r="FA151" s="59"/>
      <c r="FB151" s="5"/>
      <c r="FC151" s="16"/>
      <c r="FD151" s="59"/>
      <c r="FE151" s="5"/>
      <c r="FF151" s="16"/>
      <c r="FG151" s="59"/>
      <c r="FH151" s="5"/>
      <c r="FI151" s="16"/>
      <c r="FJ151" s="59"/>
      <c r="FK151" s="5"/>
      <c r="FL151" s="16"/>
      <c r="FM151" s="59"/>
      <c r="FN151" s="5"/>
      <c r="FO151" s="16"/>
      <c r="FP151" s="59"/>
      <c r="FQ151" s="5"/>
      <c r="FR151" s="16"/>
      <c r="FS151" s="59"/>
      <c r="FT151" s="5"/>
      <c r="FU151" s="16"/>
      <c r="FV151" s="59"/>
      <c r="FW151" s="13"/>
      <c r="FX151" s="16"/>
      <c r="FY151" s="59"/>
      <c r="FZ151" s="5"/>
      <c r="GA151" s="16"/>
      <c r="GB151" s="59"/>
      <c r="GC151" s="5"/>
      <c r="GD151" s="16"/>
      <c r="GE151" s="59"/>
      <c r="GF151" s="5"/>
      <c r="GG151" s="16"/>
      <c r="GH151" s="59"/>
      <c r="GI151" s="5"/>
      <c r="GJ151" s="16"/>
      <c r="GK151" s="59"/>
      <c r="GL151" s="5"/>
      <c r="GM151" s="16"/>
      <c r="GN151" s="59"/>
      <c r="GO151" s="5"/>
      <c r="GP151" s="16"/>
      <c r="GQ151" s="59"/>
      <c r="GR151" s="5"/>
      <c r="GS151" s="16"/>
      <c r="GT151" s="59"/>
      <c r="GU151" s="5"/>
      <c r="GV151" s="16"/>
      <c r="GW151" s="59"/>
      <c r="GX151" s="13"/>
      <c r="GY151" s="16"/>
      <c r="GZ151" s="76"/>
    </row>
    <row r="152" spans="1:208" ht="12" customHeight="1" x14ac:dyDescent="0.25">
      <c r="A152" s="4"/>
      <c r="B152" s="13"/>
      <c r="C152" s="16"/>
      <c r="D152" s="59"/>
      <c r="E152" s="5"/>
      <c r="F152" s="16"/>
      <c r="G152" s="59"/>
      <c r="H152" s="5"/>
      <c r="I152" s="16"/>
      <c r="J152" s="59"/>
      <c r="K152" s="5"/>
      <c r="L152" s="16"/>
      <c r="M152" s="59"/>
      <c r="N152" s="5"/>
      <c r="O152" s="16"/>
      <c r="P152" s="59"/>
      <c r="Q152" s="5"/>
      <c r="R152" s="16"/>
      <c r="S152" s="59"/>
      <c r="T152" s="5"/>
      <c r="U152" s="16"/>
      <c r="V152" s="59"/>
      <c r="W152" s="5"/>
      <c r="X152" s="16"/>
      <c r="Y152" s="59"/>
      <c r="Z152" s="5"/>
      <c r="AA152" s="16"/>
      <c r="AB152" s="59"/>
      <c r="AC152" s="5"/>
      <c r="AD152" s="16"/>
      <c r="AE152" s="59"/>
      <c r="AF152" s="5"/>
      <c r="AG152" s="16"/>
      <c r="AH152" s="59"/>
      <c r="AI152" s="5"/>
      <c r="AJ152" s="16"/>
      <c r="AK152" s="59"/>
      <c r="AL152" s="5"/>
      <c r="AM152" s="16"/>
      <c r="AN152" s="59"/>
      <c r="AO152" s="5"/>
      <c r="AP152" s="16"/>
      <c r="AQ152" s="59"/>
      <c r="AR152" s="5"/>
      <c r="AS152" s="16"/>
      <c r="AT152" s="59"/>
      <c r="AU152" s="5"/>
      <c r="AV152" s="16"/>
      <c r="AW152" s="59"/>
      <c r="AX152" s="5"/>
      <c r="AY152" s="16"/>
      <c r="AZ152" s="59"/>
      <c r="BA152" s="5"/>
      <c r="BB152" s="16"/>
      <c r="BC152" s="59"/>
      <c r="BD152" s="5"/>
      <c r="BE152" s="16"/>
      <c r="BF152" s="59"/>
      <c r="BG152" s="13"/>
      <c r="BH152" s="16"/>
      <c r="BI152" s="59"/>
      <c r="BJ152" s="5"/>
      <c r="BK152" s="16"/>
      <c r="BL152" s="59"/>
      <c r="BM152" s="5"/>
      <c r="BN152" s="16"/>
      <c r="BO152" s="59"/>
      <c r="BP152" s="5"/>
      <c r="BQ152" s="16"/>
      <c r="BR152" s="59"/>
      <c r="BS152" s="5"/>
      <c r="BT152" s="16"/>
      <c r="BU152" s="59"/>
      <c r="BV152" s="5"/>
      <c r="BW152" s="16"/>
      <c r="BX152" s="59"/>
      <c r="BY152" s="5"/>
      <c r="BZ152" s="16"/>
      <c r="CA152" s="59"/>
      <c r="CB152" s="5"/>
      <c r="CC152" s="16"/>
      <c r="CD152" s="59"/>
      <c r="CE152" s="5"/>
      <c r="CF152" s="16"/>
      <c r="CG152" s="59"/>
      <c r="CH152" s="5"/>
      <c r="CI152" s="16"/>
      <c r="CJ152" s="59"/>
      <c r="CK152" s="5"/>
      <c r="CL152" s="16"/>
      <c r="CM152" s="59"/>
      <c r="CN152" s="5"/>
      <c r="CO152" s="16"/>
      <c r="CP152" s="59"/>
      <c r="CQ152" s="5"/>
      <c r="CR152" s="16"/>
      <c r="CS152" s="59"/>
      <c r="CT152" s="5"/>
      <c r="CU152" s="16"/>
      <c r="CV152" s="59"/>
      <c r="CW152" s="13"/>
      <c r="CX152" s="16"/>
      <c r="CY152" s="59"/>
      <c r="CZ152" s="5"/>
      <c r="DA152" s="16"/>
      <c r="DB152" s="59"/>
      <c r="DC152" s="5"/>
      <c r="DD152" s="16"/>
      <c r="DE152" s="59"/>
      <c r="DF152" s="5"/>
      <c r="DG152" s="16"/>
      <c r="DH152" s="59"/>
      <c r="DI152" s="5"/>
      <c r="DJ152" s="16"/>
      <c r="DK152" s="59"/>
      <c r="DL152" s="5"/>
      <c r="DM152" s="16"/>
      <c r="DN152" s="59"/>
      <c r="DO152" s="5"/>
      <c r="DP152" s="16"/>
      <c r="DQ152" s="59"/>
      <c r="DR152" s="5"/>
      <c r="DS152" s="16"/>
      <c r="DT152" s="59"/>
      <c r="DU152" s="5"/>
      <c r="DV152" s="16"/>
      <c r="DW152" s="59"/>
      <c r="DX152" s="5"/>
      <c r="DY152" s="16"/>
      <c r="DZ152" s="59"/>
      <c r="EA152" s="5"/>
      <c r="EB152" s="16"/>
      <c r="EC152" s="59"/>
      <c r="ED152" s="5"/>
      <c r="EE152" s="16"/>
      <c r="EF152" s="59"/>
      <c r="EG152" s="5"/>
      <c r="EH152" s="16"/>
      <c r="EI152" s="59"/>
      <c r="EJ152" s="5"/>
      <c r="EK152" s="16"/>
      <c r="EL152" s="59"/>
      <c r="EM152" s="5"/>
      <c r="EN152" s="16"/>
      <c r="EO152" s="59"/>
      <c r="EP152" s="13"/>
      <c r="EQ152" s="16"/>
      <c r="ER152" s="59"/>
      <c r="ES152" s="5"/>
      <c r="ET152" s="16"/>
      <c r="EU152" s="59"/>
      <c r="EV152" s="5"/>
      <c r="EW152" s="16"/>
      <c r="EX152" s="59"/>
      <c r="EY152" s="5"/>
      <c r="EZ152" s="16"/>
      <c r="FA152" s="59"/>
      <c r="FB152" s="5"/>
      <c r="FC152" s="16"/>
      <c r="FD152" s="59"/>
      <c r="FE152" s="5"/>
      <c r="FF152" s="16"/>
      <c r="FG152" s="59"/>
      <c r="FH152" s="5"/>
      <c r="FI152" s="16"/>
      <c r="FJ152" s="59"/>
      <c r="FK152" s="5"/>
      <c r="FL152" s="16"/>
      <c r="FM152" s="59"/>
      <c r="FN152" s="5"/>
      <c r="FO152" s="16"/>
      <c r="FP152" s="59"/>
      <c r="FQ152" s="5"/>
      <c r="FR152" s="16"/>
      <c r="FS152" s="59"/>
      <c r="FT152" s="5"/>
      <c r="FU152" s="16"/>
      <c r="FV152" s="59"/>
      <c r="FW152" s="13"/>
      <c r="FX152" s="16"/>
      <c r="FY152" s="59"/>
      <c r="FZ152" s="5"/>
      <c r="GA152" s="16"/>
      <c r="GB152" s="59"/>
      <c r="GC152" s="5"/>
      <c r="GD152" s="16"/>
      <c r="GE152" s="59"/>
      <c r="GF152" s="5"/>
      <c r="GG152" s="16"/>
      <c r="GH152" s="59"/>
      <c r="GI152" s="5"/>
      <c r="GJ152" s="16"/>
      <c r="GK152" s="59"/>
      <c r="GL152" s="5"/>
      <c r="GM152" s="16"/>
      <c r="GN152" s="59"/>
      <c r="GO152" s="5"/>
      <c r="GP152" s="16"/>
      <c r="GQ152" s="59"/>
      <c r="GR152" s="5"/>
      <c r="GS152" s="16"/>
      <c r="GT152" s="59"/>
      <c r="GU152" s="5"/>
      <c r="GV152" s="16"/>
      <c r="GW152" s="59"/>
      <c r="GX152" s="13"/>
      <c r="GY152" s="16"/>
      <c r="GZ152" s="76"/>
    </row>
    <row r="153" spans="1:208" ht="12" customHeight="1" x14ac:dyDescent="0.25">
      <c r="A153" s="4"/>
      <c r="B153" s="13"/>
      <c r="C153" s="16"/>
      <c r="D153" s="59"/>
      <c r="E153" s="5"/>
      <c r="F153" s="16"/>
      <c r="G153" s="59"/>
      <c r="H153" s="5"/>
      <c r="I153" s="16"/>
      <c r="J153" s="59"/>
      <c r="K153" s="5"/>
      <c r="L153" s="16"/>
      <c r="M153" s="59"/>
      <c r="N153" s="5"/>
      <c r="O153" s="16"/>
      <c r="P153" s="59"/>
      <c r="Q153" s="5"/>
      <c r="R153" s="16"/>
      <c r="S153" s="59"/>
      <c r="T153" s="5"/>
      <c r="U153" s="16"/>
      <c r="V153" s="59"/>
      <c r="W153" s="5"/>
      <c r="X153" s="16"/>
      <c r="Y153" s="59"/>
      <c r="Z153" s="5"/>
      <c r="AA153" s="16"/>
      <c r="AB153" s="59"/>
      <c r="AC153" s="5"/>
      <c r="AD153" s="16"/>
      <c r="AE153" s="59"/>
      <c r="AF153" s="5"/>
      <c r="AG153" s="16"/>
      <c r="AH153" s="59"/>
      <c r="AI153" s="5"/>
      <c r="AJ153" s="16"/>
      <c r="AK153" s="59"/>
      <c r="AL153" s="5"/>
      <c r="AM153" s="16"/>
      <c r="AN153" s="59"/>
      <c r="AO153" s="5"/>
      <c r="AP153" s="16"/>
      <c r="AQ153" s="59"/>
      <c r="AR153" s="5"/>
      <c r="AS153" s="16"/>
      <c r="AT153" s="59"/>
      <c r="AU153" s="5"/>
      <c r="AV153" s="16"/>
      <c r="AW153" s="59"/>
      <c r="AX153" s="5"/>
      <c r="AY153" s="16"/>
      <c r="AZ153" s="59"/>
      <c r="BA153" s="5"/>
      <c r="BB153" s="16"/>
      <c r="BC153" s="59"/>
      <c r="BD153" s="5"/>
      <c r="BE153" s="16"/>
      <c r="BF153" s="59"/>
      <c r="BG153" s="13"/>
      <c r="BH153" s="16"/>
      <c r="BI153" s="59"/>
      <c r="BJ153" s="5"/>
      <c r="BK153" s="16"/>
      <c r="BL153" s="59"/>
      <c r="BM153" s="5"/>
      <c r="BN153" s="16"/>
      <c r="BO153" s="59"/>
      <c r="BP153" s="5"/>
      <c r="BQ153" s="16"/>
      <c r="BR153" s="59"/>
      <c r="BS153" s="5"/>
      <c r="BT153" s="16"/>
      <c r="BU153" s="59"/>
      <c r="BV153" s="5"/>
      <c r="BW153" s="16"/>
      <c r="BX153" s="59"/>
      <c r="BY153" s="5"/>
      <c r="BZ153" s="16"/>
      <c r="CA153" s="59"/>
      <c r="CB153" s="5"/>
      <c r="CC153" s="16"/>
      <c r="CD153" s="59"/>
      <c r="CE153" s="5"/>
      <c r="CF153" s="16"/>
      <c r="CG153" s="59"/>
      <c r="CH153" s="5"/>
      <c r="CI153" s="16"/>
      <c r="CJ153" s="59"/>
      <c r="CK153" s="5"/>
      <c r="CL153" s="16"/>
      <c r="CM153" s="59"/>
      <c r="CN153" s="5"/>
      <c r="CO153" s="16"/>
      <c r="CP153" s="59"/>
      <c r="CQ153" s="5"/>
      <c r="CR153" s="16"/>
      <c r="CS153" s="59"/>
      <c r="CT153" s="5"/>
      <c r="CU153" s="16"/>
      <c r="CV153" s="59"/>
      <c r="CW153" s="13"/>
      <c r="CX153" s="16"/>
      <c r="CY153" s="59"/>
      <c r="CZ153" s="5"/>
      <c r="DA153" s="16"/>
      <c r="DB153" s="59"/>
      <c r="DC153" s="5"/>
      <c r="DD153" s="16"/>
      <c r="DE153" s="59"/>
      <c r="DF153" s="5"/>
      <c r="DG153" s="16"/>
      <c r="DH153" s="59"/>
      <c r="DI153" s="5"/>
      <c r="DJ153" s="16"/>
      <c r="DK153" s="59"/>
      <c r="DL153" s="5"/>
      <c r="DM153" s="16"/>
      <c r="DN153" s="59"/>
      <c r="DO153" s="5"/>
      <c r="DP153" s="16"/>
      <c r="DQ153" s="59"/>
      <c r="DR153" s="5"/>
      <c r="DS153" s="16"/>
      <c r="DT153" s="59"/>
      <c r="DU153" s="5"/>
      <c r="DV153" s="16"/>
      <c r="DW153" s="59"/>
      <c r="DX153" s="5"/>
      <c r="DY153" s="16"/>
      <c r="DZ153" s="59"/>
      <c r="EA153" s="5"/>
      <c r="EB153" s="16"/>
      <c r="EC153" s="59"/>
      <c r="ED153" s="5"/>
      <c r="EE153" s="16"/>
      <c r="EF153" s="59"/>
      <c r="EG153" s="5"/>
      <c r="EH153" s="16"/>
      <c r="EI153" s="59"/>
      <c r="EJ153" s="5"/>
      <c r="EK153" s="16"/>
      <c r="EL153" s="59"/>
      <c r="EM153" s="5"/>
      <c r="EN153" s="16"/>
      <c r="EO153" s="59"/>
      <c r="EP153" s="13"/>
      <c r="EQ153" s="16"/>
      <c r="ER153" s="59"/>
      <c r="ES153" s="5"/>
      <c r="ET153" s="16"/>
      <c r="EU153" s="59"/>
      <c r="EV153" s="5"/>
      <c r="EW153" s="16"/>
      <c r="EX153" s="59"/>
      <c r="EY153" s="5"/>
      <c r="EZ153" s="16"/>
      <c r="FA153" s="59"/>
      <c r="FB153" s="5"/>
      <c r="FC153" s="16"/>
      <c r="FD153" s="59"/>
      <c r="FE153" s="5"/>
      <c r="FF153" s="16"/>
      <c r="FG153" s="59"/>
      <c r="FH153" s="5"/>
      <c r="FI153" s="16"/>
      <c r="FJ153" s="59"/>
      <c r="FK153" s="5"/>
      <c r="FL153" s="16"/>
      <c r="FM153" s="59"/>
      <c r="FN153" s="5"/>
      <c r="FO153" s="16"/>
      <c r="FP153" s="59"/>
      <c r="FQ153" s="5"/>
      <c r="FR153" s="16"/>
      <c r="FS153" s="59"/>
      <c r="FT153" s="5"/>
      <c r="FU153" s="16"/>
      <c r="FV153" s="59"/>
      <c r="FW153" s="13"/>
      <c r="FX153" s="16"/>
      <c r="FY153" s="59"/>
      <c r="FZ153" s="5"/>
      <c r="GA153" s="16"/>
      <c r="GB153" s="59"/>
      <c r="GC153" s="5"/>
      <c r="GD153" s="16"/>
      <c r="GE153" s="59"/>
      <c r="GF153" s="5"/>
      <c r="GG153" s="16"/>
      <c r="GH153" s="59"/>
      <c r="GI153" s="5"/>
      <c r="GJ153" s="16"/>
      <c r="GK153" s="59"/>
      <c r="GL153" s="5"/>
      <c r="GM153" s="16"/>
      <c r="GN153" s="59"/>
      <c r="GO153" s="5"/>
      <c r="GP153" s="16"/>
      <c r="GQ153" s="59"/>
      <c r="GR153" s="5"/>
      <c r="GS153" s="16"/>
      <c r="GT153" s="59"/>
      <c r="GU153" s="5"/>
      <c r="GV153" s="16"/>
      <c r="GW153" s="59"/>
      <c r="GX153" s="13"/>
      <c r="GY153" s="16"/>
      <c r="GZ153" s="76"/>
    </row>
    <row r="154" spans="1:208" ht="12" customHeight="1" x14ac:dyDescent="0.25">
      <c r="A154" s="4"/>
      <c r="B154" s="13"/>
      <c r="C154" s="16"/>
      <c r="D154" s="59"/>
      <c r="E154" s="5"/>
      <c r="F154" s="16"/>
      <c r="G154" s="59"/>
      <c r="H154" s="5"/>
      <c r="I154" s="16"/>
      <c r="J154" s="59"/>
      <c r="K154" s="5"/>
      <c r="L154" s="16"/>
      <c r="M154" s="59"/>
      <c r="N154" s="5"/>
      <c r="O154" s="16"/>
      <c r="P154" s="59"/>
      <c r="Q154" s="5"/>
      <c r="R154" s="16"/>
      <c r="S154" s="59"/>
      <c r="T154" s="5"/>
      <c r="U154" s="16"/>
      <c r="V154" s="59"/>
      <c r="W154" s="5"/>
      <c r="X154" s="16"/>
      <c r="Y154" s="59"/>
      <c r="Z154" s="5"/>
      <c r="AA154" s="16"/>
      <c r="AB154" s="59"/>
      <c r="AC154" s="5"/>
      <c r="AD154" s="16"/>
      <c r="AE154" s="59"/>
      <c r="AF154" s="5"/>
      <c r="AG154" s="16"/>
      <c r="AH154" s="59"/>
      <c r="AI154" s="5"/>
      <c r="AJ154" s="16"/>
      <c r="AK154" s="59"/>
      <c r="AL154" s="5"/>
      <c r="AM154" s="16"/>
      <c r="AN154" s="59"/>
      <c r="AO154" s="5"/>
      <c r="AP154" s="16"/>
      <c r="AQ154" s="59"/>
      <c r="AR154" s="5"/>
      <c r="AS154" s="16"/>
      <c r="AT154" s="59"/>
      <c r="AU154" s="5"/>
      <c r="AV154" s="16"/>
      <c r="AW154" s="59"/>
      <c r="AX154" s="5"/>
      <c r="AY154" s="16"/>
      <c r="AZ154" s="59"/>
      <c r="BA154" s="5"/>
      <c r="BB154" s="16"/>
      <c r="BC154" s="59"/>
      <c r="BD154" s="5"/>
      <c r="BE154" s="16"/>
      <c r="BF154" s="59"/>
      <c r="BG154" s="13"/>
      <c r="BH154" s="16"/>
      <c r="BI154" s="59"/>
      <c r="BJ154" s="5"/>
      <c r="BK154" s="16"/>
      <c r="BL154" s="59"/>
      <c r="BM154" s="5"/>
      <c r="BN154" s="16"/>
      <c r="BO154" s="59"/>
      <c r="BP154" s="5"/>
      <c r="BQ154" s="16"/>
      <c r="BR154" s="59"/>
      <c r="BS154" s="5"/>
      <c r="BT154" s="16"/>
      <c r="BU154" s="59"/>
      <c r="BV154" s="5"/>
      <c r="BW154" s="16"/>
      <c r="BX154" s="59"/>
      <c r="BY154" s="5"/>
      <c r="BZ154" s="16"/>
      <c r="CA154" s="59"/>
      <c r="CB154" s="5"/>
      <c r="CC154" s="16"/>
      <c r="CD154" s="59"/>
      <c r="CE154" s="5"/>
      <c r="CF154" s="16"/>
      <c r="CG154" s="59"/>
      <c r="CH154" s="5"/>
      <c r="CI154" s="16"/>
      <c r="CJ154" s="59"/>
      <c r="CK154" s="5"/>
      <c r="CL154" s="16"/>
      <c r="CM154" s="59"/>
      <c r="CN154" s="5"/>
      <c r="CO154" s="16"/>
      <c r="CP154" s="59"/>
      <c r="CQ154" s="5"/>
      <c r="CR154" s="16"/>
      <c r="CS154" s="59"/>
      <c r="CT154" s="5"/>
      <c r="CU154" s="16"/>
      <c r="CV154" s="59"/>
      <c r="CW154" s="13"/>
      <c r="CX154" s="16"/>
      <c r="CY154" s="59"/>
      <c r="CZ154" s="5"/>
      <c r="DA154" s="16"/>
      <c r="DB154" s="59"/>
      <c r="DC154" s="5"/>
      <c r="DD154" s="16"/>
      <c r="DE154" s="59"/>
      <c r="DF154" s="5"/>
      <c r="DG154" s="16"/>
      <c r="DH154" s="59"/>
      <c r="DI154" s="5"/>
      <c r="DJ154" s="16"/>
      <c r="DK154" s="59"/>
      <c r="DL154" s="5"/>
      <c r="DM154" s="16"/>
      <c r="DN154" s="59"/>
      <c r="DO154" s="5"/>
      <c r="DP154" s="16"/>
      <c r="DQ154" s="59"/>
      <c r="DR154" s="5"/>
      <c r="DS154" s="16"/>
      <c r="DT154" s="59"/>
      <c r="DU154" s="5"/>
      <c r="DV154" s="16"/>
      <c r="DW154" s="59"/>
      <c r="DX154" s="5"/>
      <c r="DY154" s="16"/>
      <c r="DZ154" s="59"/>
      <c r="EA154" s="5"/>
      <c r="EB154" s="16"/>
      <c r="EC154" s="59"/>
      <c r="ED154" s="5"/>
      <c r="EE154" s="16"/>
      <c r="EF154" s="59"/>
      <c r="EG154" s="5"/>
      <c r="EH154" s="16"/>
      <c r="EI154" s="59"/>
      <c r="EJ154" s="5"/>
      <c r="EK154" s="16"/>
      <c r="EL154" s="59"/>
      <c r="EM154" s="5"/>
      <c r="EN154" s="16"/>
      <c r="EO154" s="59"/>
      <c r="EP154" s="13"/>
      <c r="EQ154" s="16"/>
      <c r="ER154" s="59"/>
      <c r="ES154" s="5"/>
      <c r="ET154" s="16"/>
      <c r="EU154" s="59"/>
      <c r="EV154" s="5"/>
      <c r="EW154" s="16"/>
      <c r="EX154" s="59"/>
      <c r="EY154" s="5"/>
      <c r="EZ154" s="16"/>
      <c r="FA154" s="59"/>
      <c r="FB154" s="5"/>
      <c r="FC154" s="16"/>
      <c r="FD154" s="59"/>
      <c r="FE154" s="5"/>
      <c r="FF154" s="16"/>
      <c r="FG154" s="59"/>
      <c r="FH154" s="5"/>
      <c r="FI154" s="16"/>
      <c r="FJ154" s="59"/>
      <c r="FK154" s="5"/>
      <c r="FL154" s="16"/>
      <c r="FM154" s="59"/>
      <c r="FN154" s="5"/>
      <c r="FO154" s="16"/>
      <c r="FP154" s="59"/>
      <c r="FQ154" s="5"/>
      <c r="FR154" s="16"/>
      <c r="FS154" s="59"/>
      <c r="FT154" s="5"/>
      <c r="FU154" s="16"/>
      <c r="FV154" s="59"/>
      <c r="FW154" s="13"/>
      <c r="FX154" s="16"/>
      <c r="FY154" s="59"/>
      <c r="FZ154" s="5"/>
      <c r="GA154" s="16"/>
      <c r="GB154" s="59"/>
      <c r="GC154" s="5"/>
      <c r="GD154" s="16"/>
      <c r="GE154" s="59"/>
      <c r="GF154" s="5"/>
      <c r="GG154" s="16"/>
      <c r="GH154" s="59"/>
      <c r="GI154" s="5"/>
      <c r="GJ154" s="16"/>
      <c r="GK154" s="59"/>
      <c r="GL154" s="5"/>
      <c r="GM154" s="16"/>
      <c r="GN154" s="59"/>
      <c r="GO154" s="5"/>
      <c r="GP154" s="16"/>
      <c r="GQ154" s="59"/>
      <c r="GR154" s="5"/>
      <c r="GS154" s="16"/>
      <c r="GT154" s="59"/>
      <c r="GU154" s="5"/>
      <c r="GV154" s="16"/>
      <c r="GW154" s="59"/>
      <c r="GX154" s="13"/>
      <c r="GY154" s="16"/>
      <c r="GZ154" s="76"/>
    </row>
    <row r="155" spans="1:208" ht="12" customHeight="1" x14ac:dyDescent="0.25">
      <c r="A155" s="4"/>
      <c r="B155" s="13"/>
      <c r="C155" s="16"/>
      <c r="D155" s="59"/>
      <c r="E155" s="5"/>
      <c r="F155" s="16"/>
      <c r="G155" s="59"/>
      <c r="H155" s="5"/>
      <c r="I155" s="16"/>
      <c r="J155" s="59"/>
      <c r="K155" s="5"/>
      <c r="L155" s="16"/>
      <c r="M155" s="59"/>
      <c r="N155" s="5"/>
      <c r="O155" s="16"/>
      <c r="P155" s="59"/>
      <c r="Q155" s="5"/>
      <c r="R155" s="16"/>
      <c r="S155" s="59"/>
      <c r="T155" s="5"/>
      <c r="U155" s="16"/>
      <c r="V155" s="59"/>
      <c r="W155" s="5"/>
      <c r="X155" s="16"/>
      <c r="Y155" s="59"/>
      <c r="Z155" s="5"/>
      <c r="AA155" s="16"/>
      <c r="AB155" s="59"/>
      <c r="AC155" s="5"/>
      <c r="AD155" s="16"/>
      <c r="AE155" s="59"/>
      <c r="AF155" s="5"/>
      <c r="AG155" s="16"/>
      <c r="AH155" s="59"/>
      <c r="AI155" s="5"/>
      <c r="AJ155" s="16"/>
      <c r="AK155" s="59"/>
      <c r="AL155" s="5"/>
      <c r="AM155" s="16"/>
      <c r="AN155" s="59"/>
      <c r="AO155" s="5"/>
      <c r="AP155" s="16"/>
      <c r="AQ155" s="59"/>
      <c r="AR155" s="5"/>
      <c r="AS155" s="16"/>
      <c r="AT155" s="59"/>
      <c r="AU155" s="5"/>
      <c r="AV155" s="16"/>
      <c r="AW155" s="59"/>
      <c r="AX155" s="5"/>
      <c r="AY155" s="16"/>
      <c r="AZ155" s="59"/>
      <c r="BA155" s="5"/>
      <c r="BB155" s="16"/>
      <c r="BC155" s="59"/>
      <c r="BD155" s="5"/>
      <c r="BE155" s="16"/>
      <c r="BF155" s="59"/>
      <c r="BG155" s="13"/>
      <c r="BH155" s="16"/>
      <c r="BI155" s="59"/>
      <c r="BJ155" s="5"/>
      <c r="BK155" s="16"/>
      <c r="BL155" s="59"/>
      <c r="BM155" s="5"/>
      <c r="BN155" s="16"/>
      <c r="BO155" s="59"/>
      <c r="BP155" s="5"/>
      <c r="BQ155" s="16"/>
      <c r="BR155" s="59"/>
      <c r="BS155" s="5"/>
      <c r="BT155" s="16"/>
      <c r="BU155" s="59"/>
      <c r="BV155" s="5"/>
      <c r="BW155" s="16"/>
      <c r="BX155" s="59"/>
      <c r="BY155" s="5"/>
      <c r="BZ155" s="16"/>
      <c r="CA155" s="59"/>
      <c r="CB155" s="5"/>
      <c r="CC155" s="16"/>
      <c r="CD155" s="59"/>
      <c r="CE155" s="5"/>
      <c r="CF155" s="16"/>
      <c r="CG155" s="59"/>
      <c r="CH155" s="5"/>
      <c r="CI155" s="16"/>
      <c r="CJ155" s="59"/>
      <c r="CK155" s="5"/>
      <c r="CL155" s="16"/>
      <c r="CM155" s="59"/>
      <c r="CN155" s="5"/>
      <c r="CO155" s="16"/>
      <c r="CP155" s="59"/>
      <c r="CQ155" s="5"/>
      <c r="CR155" s="16"/>
      <c r="CS155" s="59"/>
      <c r="CT155" s="5"/>
      <c r="CU155" s="16"/>
      <c r="CV155" s="59"/>
      <c r="CW155" s="13"/>
      <c r="CX155" s="16"/>
      <c r="CY155" s="59"/>
      <c r="CZ155" s="5"/>
      <c r="DA155" s="16"/>
      <c r="DB155" s="59"/>
      <c r="DC155" s="5"/>
      <c r="DD155" s="16"/>
      <c r="DE155" s="59"/>
      <c r="DF155" s="5"/>
      <c r="DG155" s="16"/>
      <c r="DH155" s="59"/>
      <c r="DI155" s="5"/>
      <c r="DJ155" s="16"/>
      <c r="DK155" s="59"/>
      <c r="DL155" s="5"/>
      <c r="DM155" s="16"/>
      <c r="DN155" s="59"/>
      <c r="DO155" s="5"/>
      <c r="DP155" s="16"/>
      <c r="DQ155" s="59"/>
      <c r="DR155" s="5"/>
      <c r="DS155" s="16"/>
      <c r="DT155" s="59"/>
      <c r="DU155" s="5"/>
      <c r="DV155" s="16"/>
      <c r="DW155" s="59"/>
      <c r="DX155" s="5"/>
      <c r="DY155" s="16"/>
      <c r="DZ155" s="59"/>
      <c r="EA155" s="5"/>
      <c r="EB155" s="16"/>
      <c r="EC155" s="59"/>
      <c r="ED155" s="5"/>
      <c r="EE155" s="16"/>
      <c r="EF155" s="59"/>
      <c r="EG155" s="5"/>
      <c r="EH155" s="16"/>
      <c r="EI155" s="59"/>
      <c r="EJ155" s="5"/>
      <c r="EK155" s="16"/>
      <c r="EL155" s="59"/>
      <c r="EM155" s="5"/>
      <c r="EN155" s="16"/>
      <c r="EO155" s="59"/>
      <c r="EP155" s="13"/>
      <c r="EQ155" s="16"/>
      <c r="ER155" s="59"/>
      <c r="ES155" s="5"/>
      <c r="ET155" s="16"/>
      <c r="EU155" s="59"/>
      <c r="EV155" s="5"/>
      <c r="EW155" s="16"/>
      <c r="EX155" s="59"/>
      <c r="EY155" s="5"/>
      <c r="EZ155" s="16"/>
      <c r="FA155" s="59"/>
      <c r="FB155" s="5"/>
      <c r="FC155" s="16"/>
      <c r="FD155" s="59"/>
      <c r="FE155" s="5"/>
      <c r="FF155" s="16"/>
      <c r="FG155" s="59"/>
      <c r="FH155" s="5"/>
      <c r="FI155" s="16"/>
      <c r="FJ155" s="59"/>
      <c r="FK155" s="5"/>
      <c r="FL155" s="16"/>
      <c r="FM155" s="59"/>
      <c r="FN155" s="5"/>
      <c r="FO155" s="16"/>
      <c r="FP155" s="59"/>
      <c r="FQ155" s="5"/>
      <c r="FR155" s="16"/>
      <c r="FS155" s="59"/>
      <c r="FT155" s="5"/>
      <c r="FU155" s="16"/>
      <c r="FV155" s="59"/>
      <c r="FW155" s="13"/>
      <c r="FX155" s="16"/>
      <c r="FY155" s="59"/>
      <c r="FZ155" s="5"/>
      <c r="GA155" s="16"/>
      <c r="GB155" s="59"/>
      <c r="GC155" s="5"/>
      <c r="GD155" s="16"/>
      <c r="GE155" s="59"/>
      <c r="GF155" s="5"/>
      <c r="GG155" s="16"/>
      <c r="GH155" s="59"/>
      <c r="GI155" s="5"/>
      <c r="GJ155" s="16"/>
      <c r="GK155" s="59"/>
      <c r="GL155" s="5"/>
      <c r="GM155" s="16"/>
      <c r="GN155" s="59"/>
      <c r="GO155" s="5"/>
      <c r="GP155" s="16"/>
      <c r="GQ155" s="59"/>
      <c r="GR155" s="5"/>
      <c r="GS155" s="16"/>
      <c r="GT155" s="59"/>
      <c r="GU155" s="5"/>
      <c r="GV155" s="16"/>
      <c r="GW155" s="59"/>
      <c r="GX155" s="13"/>
      <c r="GY155" s="16"/>
      <c r="GZ155" s="76"/>
    </row>
    <row r="156" spans="1:208" ht="12" customHeight="1" x14ac:dyDescent="0.25">
      <c r="A156" s="4"/>
      <c r="B156" s="13"/>
      <c r="C156" s="16"/>
      <c r="D156" s="59"/>
      <c r="E156" s="5"/>
      <c r="F156" s="16"/>
      <c r="G156" s="59"/>
      <c r="H156" s="5"/>
      <c r="I156" s="16"/>
      <c r="J156" s="59"/>
      <c r="K156" s="5"/>
      <c r="L156" s="16"/>
      <c r="M156" s="59"/>
      <c r="N156" s="5"/>
      <c r="O156" s="16"/>
      <c r="P156" s="59"/>
      <c r="Q156" s="5"/>
      <c r="R156" s="16"/>
      <c r="S156" s="59"/>
      <c r="T156" s="5"/>
      <c r="U156" s="16"/>
      <c r="V156" s="59"/>
      <c r="W156" s="5"/>
      <c r="X156" s="16"/>
      <c r="Y156" s="59"/>
      <c r="Z156" s="5"/>
      <c r="AA156" s="16"/>
      <c r="AB156" s="59"/>
      <c r="AC156" s="5"/>
      <c r="AD156" s="16"/>
      <c r="AE156" s="59"/>
      <c r="AF156" s="5"/>
      <c r="AG156" s="16"/>
      <c r="AH156" s="59"/>
      <c r="AI156" s="5"/>
      <c r="AJ156" s="16"/>
      <c r="AK156" s="59"/>
      <c r="AL156" s="5"/>
      <c r="AM156" s="16"/>
      <c r="AN156" s="59"/>
      <c r="AO156" s="5"/>
      <c r="AP156" s="16"/>
      <c r="AQ156" s="59"/>
      <c r="AR156" s="5"/>
      <c r="AS156" s="16"/>
      <c r="AT156" s="59"/>
      <c r="AU156" s="5"/>
      <c r="AV156" s="16"/>
      <c r="AW156" s="59"/>
      <c r="AX156" s="5"/>
      <c r="AY156" s="16"/>
      <c r="AZ156" s="59"/>
      <c r="BA156" s="5"/>
      <c r="BB156" s="16"/>
      <c r="BC156" s="59"/>
      <c r="BD156" s="5"/>
      <c r="BE156" s="16"/>
      <c r="BF156" s="59"/>
      <c r="BG156" s="13"/>
      <c r="BH156" s="16"/>
      <c r="BI156" s="59"/>
      <c r="BJ156" s="5"/>
      <c r="BK156" s="16"/>
      <c r="BL156" s="59"/>
      <c r="BM156" s="5"/>
      <c r="BN156" s="16"/>
      <c r="BO156" s="59"/>
      <c r="BP156" s="5"/>
      <c r="BQ156" s="16"/>
      <c r="BR156" s="59"/>
      <c r="BS156" s="5"/>
      <c r="BT156" s="16"/>
      <c r="BU156" s="59"/>
      <c r="BV156" s="5"/>
      <c r="BW156" s="16"/>
      <c r="BX156" s="59"/>
      <c r="BY156" s="5"/>
      <c r="BZ156" s="16"/>
      <c r="CA156" s="59"/>
      <c r="CB156" s="5"/>
      <c r="CC156" s="16"/>
      <c r="CD156" s="59"/>
      <c r="CE156" s="5"/>
      <c r="CF156" s="16"/>
      <c r="CG156" s="59"/>
      <c r="CH156" s="5"/>
      <c r="CI156" s="16"/>
      <c r="CJ156" s="59"/>
      <c r="CK156" s="5"/>
      <c r="CL156" s="16"/>
      <c r="CM156" s="59"/>
      <c r="CN156" s="5"/>
      <c r="CO156" s="16"/>
      <c r="CP156" s="59"/>
      <c r="CQ156" s="5"/>
      <c r="CR156" s="16"/>
      <c r="CS156" s="59"/>
      <c r="CT156" s="5"/>
      <c r="CU156" s="16"/>
      <c r="CV156" s="59"/>
      <c r="CW156" s="13"/>
      <c r="CX156" s="16"/>
      <c r="CY156" s="59"/>
      <c r="CZ156" s="5"/>
      <c r="DA156" s="16"/>
      <c r="DB156" s="59"/>
      <c r="DC156" s="5"/>
      <c r="DD156" s="16"/>
      <c r="DE156" s="59"/>
      <c r="DF156" s="5"/>
      <c r="DG156" s="16"/>
      <c r="DH156" s="59"/>
      <c r="DI156" s="5"/>
      <c r="DJ156" s="16"/>
      <c r="DK156" s="59"/>
      <c r="DL156" s="5"/>
      <c r="DM156" s="16"/>
      <c r="DN156" s="59"/>
      <c r="DO156" s="5"/>
      <c r="DP156" s="16"/>
      <c r="DQ156" s="59"/>
      <c r="DR156" s="5"/>
      <c r="DS156" s="16"/>
      <c r="DT156" s="59"/>
      <c r="DU156" s="5"/>
      <c r="DV156" s="16"/>
      <c r="DW156" s="59"/>
      <c r="DX156" s="5"/>
      <c r="DY156" s="16"/>
      <c r="DZ156" s="59"/>
      <c r="EA156" s="5"/>
      <c r="EB156" s="16"/>
      <c r="EC156" s="59"/>
      <c r="ED156" s="5"/>
      <c r="EE156" s="16"/>
      <c r="EF156" s="59"/>
      <c r="EG156" s="5"/>
      <c r="EH156" s="16"/>
      <c r="EI156" s="59"/>
      <c r="EJ156" s="5"/>
      <c r="EK156" s="16"/>
      <c r="EL156" s="59"/>
      <c r="EM156" s="5"/>
      <c r="EN156" s="16"/>
      <c r="EO156" s="59"/>
      <c r="EP156" s="13"/>
      <c r="EQ156" s="16"/>
      <c r="ER156" s="59"/>
      <c r="ES156" s="5"/>
      <c r="ET156" s="16"/>
      <c r="EU156" s="59"/>
      <c r="EV156" s="5"/>
      <c r="EW156" s="16"/>
      <c r="EX156" s="59"/>
      <c r="EY156" s="5"/>
      <c r="EZ156" s="16"/>
      <c r="FA156" s="59"/>
      <c r="FB156" s="5"/>
      <c r="FC156" s="16"/>
      <c r="FD156" s="59"/>
      <c r="FE156" s="5"/>
      <c r="FF156" s="16"/>
      <c r="FG156" s="59"/>
      <c r="FH156" s="5"/>
      <c r="FI156" s="16"/>
      <c r="FJ156" s="59"/>
      <c r="FK156" s="5"/>
      <c r="FL156" s="16"/>
      <c r="FM156" s="59"/>
      <c r="FN156" s="5"/>
      <c r="FO156" s="16"/>
      <c r="FP156" s="59"/>
      <c r="FQ156" s="5"/>
      <c r="FR156" s="16"/>
      <c r="FS156" s="59"/>
      <c r="FT156" s="5"/>
      <c r="FU156" s="16"/>
      <c r="FV156" s="59"/>
      <c r="FW156" s="13"/>
      <c r="FX156" s="16"/>
      <c r="FY156" s="59"/>
      <c r="FZ156" s="5"/>
      <c r="GA156" s="16"/>
      <c r="GB156" s="59"/>
      <c r="GC156" s="5"/>
      <c r="GD156" s="16"/>
      <c r="GE156" s="59"/>
      <c r="GF156" s="5"/>
      <c r="GG156" s="16"/>
      <c r="GH156" s="59"/>
      <c r="GI156" s="5"/>
      <c r="GJ156" s="16"/>
      <c r="GK156" s="59"/>
      <c r="GL156" s="5"/>
      <c r="GM156" s="16"/>
      <c r="GN156" s="59"/>
      <c r="GO156" s="5"/>
      <c r="GP156" s="16"/>
      <c r="GQ156" s="59"/>
      <c r="GR156" s="5"/>
      <c r="GS156" s="16"/>
      <c r="GT156" s="59"/>
      <c r="GU156" s="5"/>
      <c r="GV156" s="16"/>
      <c r="GW156" s="59"/>
      <c r="GX156" s="13"/>
      <c r="GY156" s="16"/>
      <c r="GZ156" s="76"/>
    </row>
    <row r="157" spans="1:208" ht="12" customHeight="1" x14ac:dyDescent="0.25">
      <c r="A157" s="4"/>
      <c r="B157" s="13"/>
      <c r="C157" s="16"/>
      <c r="D157" s="59"/>
      <c r="E157" s="5"/>
      <c r="F157" s="16"/>
      <c r="G157" s="59"/>
      <c r="H157" s="5"/>
      <c r="I157" s="16"/>
      <c r="J157" s="59"/>
      <c r="K157" s="5"/>
      <c r="L157" s="16"/>
      <c r="M157" s="59"/>
      <c r="N157" s="5"/>
      <c r="O157" s="16"/>
      <c r="P157" s="59"/>
      <c r="Q157" s="5"/>
      <c r="R157" s="16"/>
      <c r="S157" s="59"/>
      <c r="T157" s="5"/>
      <c r="U157" s="16"/>
      <c r="V157" s="59"/>
      <c r="W157" s="5"/>
      <c r="X157" s="16"/>
      <c r="Y157" s="59"/>
      <c r="Z157" s="5"/>
      <c r="AA157" s="16"/>
      <c r="AB157" s="59"/>
      <c r="AC157" s="5"/>
      <c r="AD157" s="16"/>
      <c r="AE157" s="59"/>
      <c r="AF157" s="5"/>
      <c r="AG157" s="16"/>
      <c r="AH157" s="59"/>
      <c r="AI157" s="5"/>
      <c r="AJ157" s="16"/>
      <c r="AK157" s="59"/>
      <c r="AL157" s="5"/>
      <c r="AM157" s="16"/>
      <c r="AN157" s="59"/>
      <c r="AO157" s="5"/>
      <c r="AP157" s="16"/>
      <c r="AQ157" s="59"/>
      <c r="AR157" s="5"/>
      <c r="AS157" s="16"/>
      <c r="AT157" s="59"/>
      <c r="AU157" s="5"/>
      <c r="AV157" s="16"/>
      <c r="AW157" s="59"/>
      <c r="AX157" s="5"/>
      <c r="AY157" s="16"/>
      <c r="AZ157" s="59"/>
      <c r="BA157" s="5"/>
      <c r="BB157" s="16"/>
      <c r="BC157" s="59"/>
      <c r="BD157" s="5"/>
      <c r="BE157" s="16"/>
      <c r="BF157" s="59"/>
      <c r="BG157" s="13"/>
      <c r="BH157" s="16"/>
      <c r="BI157" s="59"/>
      <c r="BJ157" s="5"/>
      <c r="BK157" s="16"/>
      <c r="BL157" s="59"/>
      <c r="BM157" s="5"/>
      <c r="BN157" s="16"/>
      <c r="BO157" s="59"/>
      <c r="BP157" s="5"/>
      <c r="BQ157" s="16"/>
      <c r="BR157" s="59"/>
      <c r="BS157" s="5"/>
      <c r="BT157" s="16"/>
      <c r="BU157" s="59"/>
      <c r="BV157" s="5"/>
      <c r="BW157" s="16"/>
      <c r="BX157" s="59"/>
      <c r="BY157" s="5"/>
      <c r="BZ157" s="16"/>
      <c r="CA157" s="59"/>
      <c r="CB157" s="5"/>
      <c r="CC157" s="16"/>
      <c r="CD157" s="59"/>
      <c r="CE157" s="5"/>
      <c r="CF157" s="16"/>
      <c r="CG157" s="59"/>
      <c r="CH157" s="5"/>
      <c r="CI157" s="16"/>
      <c r="CJ157" s="59"/>
      <c r="CK157" s="5"/>
      <c r="CL157" s="16"/>
      <c r="CM157" s="59"/>
      <c r="CN157" s="5"/>
      <c r="CO157" s="16"/>
      <c r="CP157" s="59"/>
      <c r="CQ157" s="5"/>
      <c r="CR157" s="16"/>
      <c r="CS157" s="59"/>
      <c r="CT157" s="5"/>
      <c r="CU157" s="16"/>
      <c r="CV157" s="59"/>
      <c r="CW157" s="13"/>
      <c r="CX157" s="16"/>
      <c r="CY157" s="59"/>
      <c r="CZ157" s="5"/>
      <c r="DA157" s="16"/>
      <c r="DB157" s="59"/>
      <c r="DC157" s="5"/>
      <c r="DD157" s="16"/>
      <c r="DE157" s="59"/>
      <c r="DF157" s="5"/>
      <c r="DG157" s="16"/>
      <c r="DH157" s="59"/>
      <c r="DI157" s="5"/>
      <c r="DJ157" s="16"/>
      <c r="DK157" s="59"/>
      <c r="DL157" s="5"/>
      <c r="DM157" s="16"/>
      <c r="DN157" s="59"/>
      <c r="DO157" s="5"/>
      <c r="DP157" s="16"/>
      <c r="DQ157" s="59"/>
      <c r="DR157" s="5"/>
      <c r="DS157" s="16"/>
      <c r="DT157" s="59"/>
      <c r="DU157" s="5"/>
      <c r="DV157" s="16"/>
      <c r="DW157" s="59"/>
      <c r="DX157" s="5"/>
      <c r="DY157" s="16"/>
      <c r="DZ157" s="59"/>
      <c r="EA157" s="5"/>
      <c r="EB157" s="16"/>
      <c r="EC157" s="59"/>
      <c r="ED157" s="5"/>
      <c r="EE157" s="16"/>
      <c r="EF157" s="59"/>
      <c r="EG157" s="5"/>
      <c r="EH157" s="16"/>
      <c r="EI157" s="59"/>
      <c r="EJ157" s="5"/>
      <c r="EK157" s="16"/>
      <c r="EL157" s="59"/>
      <c r="EM157" s="5"/>
      <c r="EN157" s="16"/>
      <c r="EO157" s="59"/>
      <c r="EP157" s="13"/>
      <c r="EQ157" s="16"/>
      <c r="ER157" s="59"/>
      <c r="ES157" s="5"/>
      <c r="ET157" s="16"/>
      <c r="EU157" s="59"/>
      <c r="EV157" s="5"/>
      <c r="EW157" s="16"/>
      <c r="EX157" s="59"/>
      <c r="EY157" s="5"/>
      <c r="EZ157" s="16"/>
      <c r="FA157" s="59"/>
      <c r="FB157" s="5"/>
      <c r="FC157" s="16"/>
      <c r="FD157" s="59"/>
      <c r="FE157" s="5"/>
      <c r="FF157" s="16"/>
      <c r="FG157" s="59"/>
      <c r="FH157" s="5"/>
      <c r="FI157" s="16"/>
      <c r="FJ157" s="59"/>
      <c r="FK157" s="5"/>
      <c r="FL157" s="16"/>
      <c r="FM157" s="59"/>
      <c r="FN157" s="5"/>
      <c r="FO157" s="16"/>
      <c r="FP157" s="59"/>
      <c r="FQ157" s="5"/>
      <c r="FR157" s="16"/>
      <c r="FS157" s="59"/>
      <c r="FT157" s="5"/>
      <c r="FU157" s="16"/>
      <c r="FV157" s="59"/>
      <c r="FW157" s="13"/>
      <c r="FX157" s="16"/>
      <c r="FY157" s="59"/>
      <c r="FZ157" s="5"/>
      <c r="GA157" s="16"/>
      <c r="GB157" s="59"/>
      <c r="GC157" s="5"/>
      <c r="GD157" s="16"/>
      <c r="GE157" s="59"/>
      <c r="GF157" s="5"/>
      <c r="GG157" s="16"/>
      <c r="GH157" s="59"/>
      <c r="GI157" s="5"/>
      <c r="GJ157" s="16"/>
      <c r="GK157" s="59"/>
      <c r="GL157" s="5"/>
      <c r="GM157" s="16"/>
      <c r="GN157" s="59"/>
      <c r="GO157" s="5"/>
      <c r="GP157" s="16"/>
      <c r="GQ157" s="59"/>
      <c r="GR157" s="5"/>
      <c r="GS157" s="16"/>
      <c r="GT157" s="59"/>
      <c r="GU157" s="5"/>
      <c r="GV157" s="16"/>
      <c r="GW157" s="59"/>
      <c r="GX157" s="13"/>
      <c r="GY157" s="16"/>
      <c r="GZ157" s="76"/>
    </row>
    <row r="158" spans="1:208" ht="12" customHeight="1" x14ac:dyDescent="0.25">
      <c r="A158" s="4"/>
      <c r="B158" s="13"/>
      <c r="C158" s="16"/>
      <c r="D158" s="59"/>
      <c r="E158" s="5"/>
      <c r="F158" s="16"/>
      <c r="G158" s="59"/>
      <c r="H158" s="5"/>
      <c r="I158" s="16"/>
      <c r="J158" s="59"/>
      <c r="K158" s="5"/>
      <c r="L158" s="16"/>
      <c r="M158" s="59"/>
      <c r="N158" s="5"/>
      <c r="O158" s="16"/>
      <c r="P158" s="59"/>
      <c r="Q158" s="5"/>
      <c r="R158" s="16"/>
      <c r="S158" s="59"/>
      <c r="T158" s="5"/>
      <c r="U158" s="16"/>
      <c r="V158" s="59"/>
      <c r="W158" s="5"/>
      <c r="X158" s="16"/>
      <c r="Y158" s="59"/>
      <c r="Z158" s="5"/>
      <c r="AA158" s="16"/>
      <c r="AB158" s="59"/>
      <c r="AC158" s="5"/>
      <c r="AD158" s="16"/>
      <c r="AE158" s="59"/>
      <c r="AF158" s="5"/>
      <c r="AG158" s="16"/>
      <c r="AH158" s="59"/>
      <c r="AI158" s="5"/>
      <c r="AJ158" s="16"/>
      <c r="AK158" s="59"/>
      <c r="AL158" s="5"/>
      <c r="AM158" s="16"/>
      <c r="AN158" s="59"/>
      <c r="AO158" s="5"/>
      <c r="AP158" s="16"/>
      <c r="AQ158" s="59"/>
      <c r="AR158" s="5"/>
      <c r="AS158" s="16"/>
      <c r="AT158" s="59"/>
      <c r="AU158" s="5"/>
      <c r="AV158" s="16"/>
      <c r="AW158" s="59"/>
      <c r="AX158" s="5"/>
      <c r="AY158" s="16"/>
      <c r="AZ158" s="59"/>
      <c r="BA158" s="5"/>
      <c r="BB158" s="16"/>
      <c r="BC158" s="59"/>
      <c r="BD158" s="5"/>
      <c r="BE158" s="16"/>
      <c r="BF158" s="59"/>
      <c r="BG158" s="13"/>
      <c r="BH158" s="16"/>
      <c r="BI158" s="59"/>
      <c r="BJ158" s="5"/>
      <c r="BK158" s="16"/>
      <c r="BL158" s="59"/>
      <c r="BM158" s="5"/>
      <c r="BN158" s="16"/>
      <c r="BO158" s="59"/>
      <c r="BP158" s="5"/>
      <c r="BQ158" s="16"/>
      <c r="BR158" s="59"/>
      <c r="BS158" s="5"/>
      <c r="BT158" s="16"/>
      <c r="BU158" s="59"/>
      <c r="BV158" s="5"/>
      <c r="BW158" s="16"/>
      <c r="BX158" s="59"/>
      <c r="BY158" s="5"/>
      <c r="BZ158" s="16"/>
      <c r="CA158" s="59"/>
      <c r="CB158" s="5"/>
      <c r="CC158" s="16"/>
      <c r="CD158" s="59"/>
      <c r="CE158" s="5"/>
      <c r="CF158" s="16"/>
      <c r="CG158" s="59"/>
      <c r="CH158" s="5"/>
      <c r="CI158" s="16"/>
      <c r="CJ158" s="59"/>
      <c r="CK158" s="5"/>
      <c r="CL158" s="16"/>
      <c r="CM158" s="59"/>
      <c r="CN158" s="5"/>
      <c r="CO158" s="16"/>
      <c r="CP158" s="59"/>
      <c r="CQ158" s="5"/>
      <c r="CR158" s="16"/>
      <c r="CS158" s="59"/>
      <c r="CT158" s="5"/>
      <c r="CU158" s="16"/>
      <c r="CV158" s="59"/>
      <c r="CW158" s="13"/>
      <c r="CX158" s="16"/>
      <c r="CY158" s="59"/>
      <c r="CZ158" s="5"/>
      <c r="DA158" s="16"/>
      <c r="DB158" s="59"/>
      <c r="DC158" s="5"/>
      <c r="DD158" s="16"/>
      <c r="DE158" s="59"/>
      <c r="DF158" s="5"/>
      <c r="DG158" s="16"/>
      <c r="DH158" s="59"/>
      <c r="DI158" s="5"/>
      <c r="DJ158" s="16"/>
      <c r="DK158" s="59"/>
      <c r="DL158" s="5"/>
      <c r="DM158" s="16"/>
      <c r="DN158" s="59"/>
      <c r="DO158" s="5"/>
      <c r="DP158" s="16"/>
      <c r="DQ158" s="59"/>
      <c r="DR158" s="5"/>
      <c r="DS158" s="16"/>
      <c r="DT158" s="59"/>
      <c r="DU158" s="5"/>
      <c r="DV158" s="16"/>
      <c r="DW158" s="59"/>
      <c r="DX158" s="5"/>
      <c r="DY158" s="16"/>
      <c r="DZ158" s="59"/>
      <c r="EA158" s="5"/>
      <c r="EB158" s="16"/>
      <c r="EC158" s="59"/>
      <c r="ED158" s="5"/>
      <c r="EE158" s="16"/>
      <c r="EF158" s="59"/>
      <c r="EG158" s="5"/>
      <c r="EH158" s="16"/>
      <c r="EI158" s="59"/>
      <c r="EJ158" s="5"/>
      <c r="EK158" s="16"/>
      <c r="EL158" s="59"/>
      <c r="EM158" s="5"/>
      <c r="EN158" s="16"/>
      <c r="EO158" s="59"/>
      <c r="EP158" s="13"/>
      <c r="EQ158" s="16"/>
      <c r="ER158" s="59"/>
      <c r="ES158" s="5"/>
      <c r="ET158" s="16"/>
      <c r="EU158" s="59"/>
      <c r="EV158" s="5"/>
      <c r="EW158" s="16"/>
      <c r="EX158" s="59"/>
      <c r="EY158" s="5"/>
      <c r="EZ158" s="16"/>
      <c r="FA158" s="59"/>
      <c r="FB158" s="5"/>
      <c r="FC158" s="16"/>
      <c r="FD158" s="59"/>
      <c r="FE158" s="5"/>
      <c r="FF158" s="16"/>
      <c r="FG158" s="59"/>
      <c r="FH158" s="5"/>
      <c r="FI158" s="16"/>
      <c r="FJ158" s="59"/>
      <c r="FK158" s="5"/>
      <c r="FL158" s="16"/>
      <c r="FM158" s="59"/>
      <c r="FN158" s="5"/>
      <c r="FO158" s="16"/>
      <c r="FP158" s="59"/>
      <c r="FQ158" s="5"/>
      <c r="FR158" s="16"/>
      <c r="FS158" s="59"/>
      <c r="FT158" s="5"/>
      <c r="FU158" s="16"/>
      <c r="FV158" s="59"/>
      <c r="FW158" s="13"/>
      <c r="FX158" s="16"/>
      <c r="FY158" s="59"/>
      <c r="FZ158" s="5"/>
      <c r="GA158" s="16"/>
      <c r="GB158" s="59"/>
      <c r="GC158" s="5"/>
      <c r="GD158" s="16"/>
      <c r="GE158" s="59"/>
      <c r="GF158" s="5"/>
      <c r="GG158" s="16"/>
      <c r="GH158" s="59"/>
      <c r="GI158" s="5"/>
      <c r="GJ158" s="16"/>
      <c r="GK158" s="59"/>
      <c r="GL158" s="5"/>
      <c r="GM158" s="16"/>
      <c r="GN158" s="59"/>
      <c r="GO158" s="5"/>
      <c r="GP158" s="16"/>
      <c r="GQ158" s="59"/>
      <c r="GR158" s="5"/>
      <c r="GS158" s="16"/>
      <c r="GT158" s="59"/>
      <c r="GU158" s="5"/>
      <c r="GV158" s="16"/>
      <c r="GW158" s="59"/>
      <c r="GX158" s="13"/>
      <c r="GY158" s="16"/>
      <c r="GZ158" s="76"/>
    </row>
    <row r="159" spans="1:208" ht="12" customHeight="1" x14ac:dyDescent="0.25">
      <c r="A159" s="4"/>
      <c r="B159" s="13"/>
      <c r="C159" s="16"/>
      <c r="D159" s="59"/>
      <c r="E159" s="5"/>
      <c r="F159" s="16"/>
      <c r="G159" s="59"/>
      <c r="H159" s="5"/>
      <c r="I159" s="16"/>
      <c r="J159" s="59"/>
      <c r="K159" s="5"/>
      <c r="L159" s="16"/>
      <c r="M159" s="59"/>
      <c r="N159" s="5"/>
      <c r="O159" s="16"/>
      <c r="P159" s="59"/>
      <c r="Q159" s="5"/>
      <c r="R159" s="16"/>
      <c r="S159" s="59"/>
      <c r="T159" s="5"/>
      <c r="U159" s="16"/>
      <c r="V159" s="59"/>
      <c r="W159" s="5"/>
      <c r="X159" s="16"/>
      <c r="Y159" s="59"/>
      <c r="Z159" s="5"/>
      <c r="AA159" s="16"/>
      <c r="AB159" s="59"/>
      <c r="AC159" s="5"/>
      <c r="AD159" s="16"/>
      <c r="AE159" s="59"/>
      <c r="AF159" s="5"/>
      <c r="AG159" s="16"/>
      <c r="AH159" s="59"/>
      <c r="AI159" s="5"/>
      <c r="AJ159" s="16"/>
      <c r="AK159" s="59"/>
      <c r="AL159" s="5"/>
      <c r="AM159" s="16"/>
      <c r="AN159" s="59"/>
      <c r="AO159" s="5"/>
      <c r="AP159" s="16"/>
      <c r="AQ159" s="59"/>
      <c r="AR159" s="5"/>
      <c r="AS159" s="16"/>
      <c r="AT159" s="59"/>
      <c r="AU159" s="5"/>
      <c r="AV159" s="16"/>
      <c r="AW159" s="59"/>
      <c r="AX159" s="5"/>
      <c r="AY159" s="16"/>
      <c r="AZ159" s="59"/>
      <c r="BA159" s="5"/>
      <c r="BB159" s="16"/>
      <c r="BC159" s="59"/>
      <c r="BD159" s="5"/>
      <c r="BE159" s="16"/>
      <c r="BF159" s="59"/>
      <c r="BG159" s="13"/>
      <c r="BH159" s="16"/>
      <c r="BI159" s="59"/>
      <c r="BJ159" s="5"/>
      <c r="BK159" s="16"/>
      <c r="BL159" s="59"/>
      <c r="BM159" s="5"/>
      <c r="BN159" s="16"/>
      <c r="BO159" s="59"/>
      <c r="BP159" s="5"/>
      <c r="BQ159" s="16"/>
      <c r="BR159" s="59"/>
      <c r="BS159" s="5"/>
      <c r="BT159" s="16"/>
      <c r="BU159" s="59"/>
      <c r="BV159" s="5"/>
      <c r="BW159" s="16"/>
      <c r="BX159" s="59"/>
      <c r="BY159" s="5"/>
      <c r="BZ159" s="16"/>
      <c r="CA159" s="59"/>
      <c r="CB159" s="5"/>
      <c r="CC159" s="16"/>
      <c r="CD159" s="59"/>
      <c r="CE159" s="5"/>
      <c r="CF159" s="16"/>
      <c r="CG159" s="59"/>
      <c r="CH159" s="5"/>
      <c r="CI159" s="16"/>
      <c r="CJ159" s="59"/>
      <c r="CK159" s="5"/>
      <c r="CL159" s="16"/>
      <c r="CM159" s="59"/>
      <c r="CN159" s="5"/>
      <c r="CO159" s="16"/>
      <c r="CP159" s="59"/>
      <c r="CQ159" s="5"/>
      <c r="CR159" s="16"/>
      <c r="CS159" s="59"/>
      <c r="CT159" s="5"/>
      <c r="CU159" s="16"/>
      <c r="CV159" s="59"/>
      <c r="CW159" s="13"/>
      <c r="CX159" s="16"/>
      <c r="CY159" s="59"/>
      <c r="CZ159" s="5"/>
      <c r="DA159" s="16"/>
      <c r="DB159" s="59"/>
      <c r="DC159" s="5"/>
      <c r="DD159" s="16"/>
      <c r="DE159" s="59"/>
      <c r="DF159" s="5"/>
      <c r="DG159" s="16"/>
      <c r="DH159" s="59"/>
      <c r="DI159" s="5"/>
      <c r="DJ159" s="16"/>
      <c r="DK159" s="59"/>
      <c r="DL159" s="5"/>
      <c r="DM159" s="16"/>
      <c r="DN159" s="59"/>
      <c r="DO159" s="5"/>
      <c r="DP159" s="16"/>
      <c r="DQ159" s="59"/>
      <c r="DR159" s="5"/>
      <c r="DS159" s="16"/>
      <c r="DT159" s="59"/>
      <c r="DU159" s="5"/>
      <c r="DV159" s="16"/>
      <c r="DW159" s="59"/>
      <c r="DX159" s="5"/>
      <c r="DY159" s="16"/>
      <c r="DZ159" s="59"/>
      <c r="EA159" s="5"/>
      <c r="EB159" s="16"/>
      <c r="EC159" s="59"/>
      <c r="ED159" s="5"/>
      <c r="EE159" s="16"/>
      <c r="EF159" s="59"/>
      <c r="EG159" s="5"/>
      <c r="EH159" s="16"/>
      <c r="EI159" s="59"/>
      <c r="EJ159" s="5"/>
      <c r="EK159" s="16"/>
      <c r="EL159" s="59"/>
      <c r="EM159" s="5"/>
      <c r="EN159" s="16"/>
      <c r="EO159" s="59"/>
      <c r="EP159" s="13"/>
      <c r="EQ159" s="16"/>
      <c r="ER159" s="59"/>
      <c r="ES159" s="5"/>
      <c r="ET159" s="16"/>
      <c r="EU159" s="59"/>
      <c r="EV159" s="5"/>
      <c r="EW159" s="16"/>
      <c r="EX159" s="59"/>
      <c r="EY159" s="5"/>
      <c r="EZ159" s="16"/>
      <c r="FA159" s="59"/>
      <c r="FB159" s="5"/>
      <c r="FC159" s="16"/>
      <c r="FD159" s="59"/>
      <c r="FE159" s="5"/>
      <c r="FF159" s="16"/>
      <c r="FG159" s="59"/>
      <c r="FH159" s="5"/>
      <c r="FI159" s="16"/>
      <c r="FJ159" s="59"/>
      <c r="FK159" s="5"/>
      <c r="FL159" s="16"/>
      <c r="FM159" s="59"/>
      <c r="FN159" s="5"/>
      <c r="FO159" s="16"/>
      <c r="FP159" s="59"/>
      <c r="FQ159" s="5"/>
      <c r="FR159" s="16"/>
      <c r="FS159" s="59"/>
      <c r="FT159" s="5"/>
      <c r="FU159" s="16"/>
      <c r="FV159" s="59"/>
      <c r="FW159" s="13"/>
      <c r="FX159" s="16"/>
      <c r="FY159" s="59"/>
      <c r="FZ159" s="5"/>
      <c r="GA159" s="16"/>
      <c r="GB159" s="59"/>
      <c r="GC159" s="5"/>
      <c r="GD159" s="16"/>
      <c r="GE159" s="59"/>
      <c r="GF159" s="5"/>
      <c r="GG159" s="16"/>
      <c r="GH159" s="59"/>
      <c r="GI159" s="5"/>
      <c r="GJ159" s="16"/>
      <c r="GK159" s="59"/>
      <c r="GL159" s="5"/>
      <c r="GM159" s="16"/>
      <c r="GN159" s="59"/>
      <c r="GO159" s="5"/>
      <c r="GP159" s="16"/>
      <c r="GQ159" s="59"/>
      <c r="GR159" s="5"/>
      <c r="GS159" s="16"/>
      <c r="GT159" s="59"/>
      <c r="GU159" s="5"/>
      <c r="GV159" s="16"/>
      <c r="GW159" s="59"/>
      <c r="GX159" s="13"/>
      <c r="GY159" s="16"/>
      <c r="GZ159" s="76"/>
    </row>
    <row r="160" spans="1:208" ht="12" customHeight="1" x14ac:dyDescent="0.25">
      <c r="A160" s="4"/>
      <c r="B160" s="13"/>
      <c r="C160" s="16"/>
      <c r="D160" s="59"/>
      <c r="E160" s="5"/>
      <c r="F160" s="16"/>
      <c r="G160" s="59"/>
      <c r="H160" s="5"/>
      <c r="I160" s="16"/>
      <c r="J160" s="59"/>
      <c r="K160" s="5"/>
      <c r="L160" s="16"/>
      <c r="M160" s="59"/>
      <c r="N160" s="5"/>
      <c r="O160" s="16"/>
      <c r="P160" s="59"/>
      <c r="Q160" s="5"/>
      <c r="R160" s="16"/>
      <c r="S160" s="59"/>
      <c r="T160" s="5"/>
      <c r="U160" s="16"/>
      <c r="V160" s="59"/>
      <c r="W160" s="5"/>
      <c r="X160" s="16"/>
      <c r="Y160" s="59"/>
      <c r="Z160" s="5"/>
      <c r="AA160" s="16"/>
      <c r="AB160" s="59"/>
      <c r="AC160" s="5"/>
      <c r="AD160" s="16"/>
      <c r="AE160" s="59"/>
      <c r="AF160" s="5"/>
      <c r="AG160" s="16"/>
      <c r="AH160" s="59"/>
      <c r="AI160" s="5"/>
      <c r="AJ160" s="16"/>
      <c r="AK160" s="59"/>
      <c r="AL160" s="5"/>
      <c r="AM160" s="16"/>
      <c r="AN160" s="59"/>
      <c r="AO160" s="5"/>
      <c r="AP160" s="16"/>
      <c r="AQ160" s="59"/>
      <c r="AR160" s="5"/>
      <c r="AS160" s="16"/>
      <c r="AT160" s="59"/>
      <c r="AU160" s="5"/>
      <c r="AV160" s="16"/>
      <c r="AW160" s="59"/>
      <c r="AX160" s="5"/>
      <c r="AY160" s="16"/>
      <c r="AZ160" s="59"/>
      <c r="BA160" s="5"/>
      <c r="BB160" s="16"/>
      <c r="BC160" s="59"/>
      <c r="BD160" s="5"/>
      <c r="BE160" s="16"/>
      <c r="BF160" s="59"/>
      <c r="BG160" s="13"/>
      <c r="BH160" s="16"/>
      <c r="BI160" s="59"/>
      <c r="BJ160" s="5"/>
      <c r="BK160" s="16"/>
      <c r="BL160" s="59"/>
      <c r="BM160" s="5"/>
      <c r="BN160" s="16"/>
      <c r="BO160" s="59"/>
      <c r="BP160" s="5"/>
      <c r="BQ160" s="16"/>
      <c r="BR160" s="59"/>
      <c r="BS160" s="5"/>
      <c r="BT160" s="16"/>
      <c r="BU160" s="59"/>
      <c r="BV160" s="5"/>
      <c r="BW160" s="16"/>
      <c r="BX160" s="59"/>
      <c r="BY160" s="5"/>
      <c r="BZ160" s="16"/>
      <c r="CA160" s="59"/>
      <c r="CB160" s="5"/>
      <c r="CC160" s="16"/>
      <c r="CD160" s="59"/>
      <c r="CE160" s="5"/>
      <c r="CF160" s="16"/>
      <c r="CG160" s="59"/>
      <c r="CH160" s="5"/>
      <c r="CI160" s="16"/>
      <c r="CJ160" s="59"/>
      <c r="CK160" s="5"/>
      <c r="CL160" s="16"/>
      <c r="CM160" s="59"/>
      <c r="CN160" s="5"/>
      <c r="CO160" s="16"/>
      <c r="CP160" s="59"/>
      <c r="CQ160" s="5"/>
      <c r="CR160" s="16"/>
      <c r="CS160" s="59"/>
      <c r="CT160" s="5"/>
      <c r="CU160" s="16"/>
      <c r="CV160" s="59"/>
      <c r="CW160" s="13"/>
      <c r="CX160" s="16"/>
      <c r="CY160" s="59"/>
      <c r="CZ160" s="5"/>
      <c r="DA160" s="16"/>
      <c r="DB160" s="59"/>
      <c r="DC160" s="5"/>
      <c r="DD160" s="16"/>
      <c r="DE160" s="59"/>
      <c r="DF160" s="5"/>
      <c r="DG160" s="16"/>
      <c r="DH160" s="59"/>
      <c r="DI160" s="5"/>
      <c r="DJ160" s="16"/>
      <c r="DK160" s="59"/>
      <c r="DL160" s="5"/>
      <c r="DM160" s="16"/>
      <c r="DN160" s="59"/>
      <c r="DO160" s="5"/>
      <c r="DP160" s="16"/>
      <c r="DQ160" s="59"/>
      <c r="DR160" s="5"/>
      <c r="DS160" s="16"/>
      <c r="DT160" s="59"/>
      <c r="DU160" s="5"/>
      <c r="DV160" s="16"/>
      <c r="DW160" s="59"/>
      <c r="DX160" s="5"/>
      <c r="DY160" s="16"/>
      <c r="DZ160" s="59"/>
      <c r="EA160" s="5"/>
      <c r="EB160" s="16"/>
      <c r="EC160" s="59"/>
      <c r="ED160" s="5"/>
      <c r="EE160" s="16"/>
      <c r="EF160" s="59"/>
      <c r="EG160" s="5"/>
      <c r="EH160" s="16"/>
      <c r="EI160" s="59"/>
      <c r="EJ160" s="5"/>
      <c r="EK160" s="16"/>
      <c r="EL160" s="59"/>
      <c r="EM160" s="5"/>
      <c r="EN160" s="16"/>
      <c r="EO160" s="59"/>
      <c r="EP160" s="13"/>
      <c r="EQ160" s="16"/>
      <c r="ER160" s="59"/>
      <c r="ES160" s="5"/>
      <c r="ET160" s="16"/>
      <c r="EU160" s="59"/>
      <c r="EV160" s="5"/>
      <c r="EW160" s="16"/>
      <c r="EX160" s="59"/>
      <c r="EY160" s="5"/>
      <c r="EZ160" s="16"/>
      <c r="FA160" s="59"/>
      <c r="FB160" s="5"/>
      <c r="FC160" s="16"/>
      <c r="FD160" s="59"/>
      <c r="FE160" s="5"/>
      <c r="FF160" s="16"/>
      <c r="FG160" s="59"/>
      <c r="FH160" s="5"/>
      <c r="FI160" s="16"/>
      <c r="FJ160" s="59"/>
      <c r="FK160" s="5"/>
      <c r="FL160" s="16"/>
      <c r="FM160" s="59"/>
      <c r="FN160" s="5"/>
      <c r="FO160" s="16"/>
      <c r="FP160" s="59"/>
      <c r="FQ160" s="5"/>
      <c r="FR160" s="16"/>
      <c r="FS160" s="59"/>
      <c r="FT160" s="5"/>
      <c r="FU160" s="16"/>
      <c r="FV160" s="59"/>
      <c r="FW160" s="13"/>
      <c r="FX160" s="16"/>
      <c r="FY160" s="59"/>
      <c r="FZ160" s="5"/>
      <c r="GA160" s="16"/>
      <c r="GB160" s="59"/>
      <c r="GC160" s="5"/>
      <c r="GD160" s="16"/>
      <c r="GE160" s="59"/>
      <c r="GF160" s="5"/>
      <c r="GG160" s="16"/>
      <c r="GH160" s="59"/>
      <c r="GI160" s="5"/>
      <c r="GJ160" s="16"/>
      <c r="GK160" s="59"/>
      <c r="GL160" s="5"/>
      <c r="GM160" s="16"/>
      <c r="GN160" s="59"/>
      <c r="GO160" s="5"/>
      <c r="GP160" s="16"/>
      <c r="GQ160" s="59"/>
      <c r="GR160" s="5"/>
      <c r="GS160" s="16"/>
      <c r="GT160" s="59"/>
      <c r="GU160" s="5"/>
      <c r="GV160" s="16"/>
      <c r="GW160" s="59"/>
      <c r="GX160" s="13"/>
      <c r="GY160" s="16"/>
      <c r="GZ160" s="76"/>
    </row>
    <row r="161" spans="1:208" ht="12" customHeight="1" x14ac:dyDescent="0.25">
      <c r="A161" s="4"/>
      <c r="B161" s="13"/>
      <c r="C161" s="16"/>
      <c r="D161" s="59"/>
      <c r="E161" s="5"/>
      <c r="F161" s="16"/>
      <c r="G161" s="59"/>
      <c r="H161" s="5"/>
      <c r="I161" s="16"/>
      <c r="J161" s="59"/>
      <c r="K161" s="5"/>
      <c r="L161" s="16"/>
      <c r="M161" s="59"/>
      <c r="N161" s="5"/>
      <c r="O161" s="16"/>
      <c r="P161" s="59"/>
      <c r="Q161" s="5"/>
      <c r="R161" s="16"/>
      <c r="S161" s="59"/>
      <c r="T161" s="5"/>
      <c r="U161" s="16"/>
      <c r="V161" s="59"/>
      <c r="W161" s="5"/>
      <c r="X161" s="16"/>
      <c r="Y161" s="59"/>
      <c r="Z161" s="5"/>
      <c r="AA161" s="16"/>
      <c r="AB161" s="59"/>
      <c r="AC161" s="5"/>
      <c r="AD161" s="16"/>
      <c r="AE161" s="59"/>
      <c r="AF161" s="5"/>
      <c r="AG161" s="16"/>
      <c r="AH161" s="59"/>
      <c r="AI161" s="5"/>
      <c r="AJ161" s="16"/>
      <c r="AK161" s="59"/>
      <c r="AL161" s="5"/>
      <c r="AM161" s="16"/>
      <c r="AN161" s="59"/>
      <c r="AO161" s="5"/>
      <c r="AP161" s="16"/>
      <c r="AQ161" s="59"/>
      <c r="AR161" s="5"/>
      <c r="AS161" s="16"/>
      <c r="AT161" s="59"/>
      <c r="AU161" s="5"/>
      <c r="AV161" s="16"/>
      <c r="AW161" s="59"/>
      <c r="AX161" s="5"/>
      <c r="AY161" s="16"/>
      <c r="AZ161" s="59"/>
      <c r="BA161" s="5"/>
      <c r="BB161" s="16"/>
      <c r="BC161" s="59"/>
      <c r="BD161" s="5"/>
      <c r="BE161" s="16"/>
      <c r="BF161" s="59"/>
      <c r="BG161" s="13"/>
      <c r="BH161" s="16"/>
      <c r="BI161" s="59"/>
      <c r="BJ161" s="5"/>
      <c r="BK161" s="16"/>
      <c r="BL161" s="59"/>
      <c r="BM161" s="5"/>
      <c r="BN161" s="16"/>
      <c r="BO161" s="59"/>
      <c r="BP161" s="5"/>
      <c r="BQ161" s="16"/>
      <c r="BR161" s="59"/>
      <c r="BS161" s="5"/>
      <c r="BT161" s="16"/>
      <c r="BU161" s="59"/>
      <c r="BV161" s="5"/>
      <c r="BW161" s="16"/>
      <c r="BX161" s="59"/>
      <c r="BY161" s="5"/>
      <c r="BZ161" s="16"/>
      <c r="CA161" s="59"/>
      <c r="CB161" s="5"/>
      <c r="CC161" s="16"/>
      <c r="CD161" s="59"/>
      <c r="CE161" s="5"/>
      <c r="CF161" s="16"/>
      <c r="CG161" s="59"/>
      <c r="CH161" s="5"/>
      <c r="CI161" s="16"/>
      <c r="CJ161" s="59"/>
      <c r="CK161" s="5"/>
      <c r="CL161" s="16"/>
      <c r="CM161" s="59"/>
      <c r="CN161" s="5"/>
      <c r="CO161" s="16"/>
      <c r="CP161" s="59"/>
      <c r="CQ161" s="5"/>
      <c r="CR161" s="16"/>
      <c r="CS161" s="59"/>
      <c r="CT161" s="5"/>
      <c r="CU161" s="16"/>
      <c r="CV161" s="59"/>
      <c r="CW161" s="13"/>
      <c r="CX161" s="16"/>
      <c r="CY161" s="59"/>
      <c r="CZ161" s="5"/>
      <c r="DA161" s="16"/>
      <c r="DB161" s="59"/>
      <c r="DC161" s="5"/>
      <c r="DD161" s="16"/>
      <c r="DE161" s="59"/>
      <c r="DF161" s="5"/>
      <c r="DG161" s="16"/>
      <c r="DH161" s="59"/>
      <c r="DI161" s="5"/>
      <c r="DJ161" s="16"/>
      <c r="DK161" s="59"/>
      <c r="DL161" s="5"/>
      <c r="DM161" s="16"/>
      <c r="DN161" s="59"/>
      <c r="DO161" s="5"/>
      <c r="DP161" s="16"/>
      <c r="DQ161" s="59"/>
      <c r="DR161" s="5"/>
      <c r="DS161" s="16"/>
      <c r="DT161" s="59"/>
      <c r="DU161" s="5"/>
      <c r="DV161" s="16"/>
      <c r="DW161" s="59"/>
      <c r="DX161" s="5"/>
      <c r="DY161" s="16"/>
      <c r="DZ161" s="59"/>
      <c r="EA161" s="5"/>
      <c r="EB161" s="16"/>
      <c r="EC161" s="59"/>
      <c r="ED161" s="5"/>
      <c r="EE161" s="16"/>
      <c r="EF161" s="59"/>
      <c r="EG161" s="5"/>
      <c r="EH161" s="16"/>
      <c r="EI161" s="59"/>
      <c r="EJ161" s="5"/>
      <c r="EK161" s="16"/>
      <c r="EL161" s="59"/>
      <c r="EM161" s="5"/>
      <c r="EN161" s="16"/>
      <c r="EO161" s="59"/>
      <c r="EP161" s="13"/>
      <c r="EQ161" s="16"/>
      <c r="ER161" s="59"/>
      <c r="ES161" s="5"/>
      <c r="ET161" s="16"/>
      <c r="EU161" s="59"/>
      <c r="EV161" s="5"/>
      <c r="EW161" s="16"/>
      <c r="EX161" s="59"/>
      <c r="EY161" s="5"/>
      <c r="EZ161" s="16"/>
      <c r="FA161" s="59"/>
      <c r="FB161" s="5"/>
      <c r="FC161" s="16"/>
      <c r="FD161" s="59"/>
      <c r="FE161" s="5"/>
      <c r="FF161" s="16"/>
      <c r="FG161" s="59"/>
      <c r="FH161" s="5"/>
      <c r="FI161" s="16"/>
      <c r="FJ161" s="59"/>
      <c r="FK161" s="5"/>
      <c r="FL161" s="16"/>
      <c r="FM161" s="59"/>
      <c r="FN161" s="5"/>
      <c r="FO161" s="16"/>
      <c r="FP161" s="59"/>
      <c r="FQ161" s="5"/>
      <c r="FR161" s="16"/>
      <c r="FS161" s="59"/>
      <c r="FT161" s="5"/>
      <c r="FU161" s="16"/>
      <c r="FV161" s="59"/>
      <c r="FW161" s="13"/>
      <c r="FX161" s="16"/>
      <c r="FY161" s="59"/>
      <c r="FZ161" s="5"/>
      <c r="GA161" s="16"/>
      <c r="GB161" s="59"/>
      <c r="GC161" s="5"/>
      <c r="GD161" s="16"/>
      <c r="GE161" s="59"/>
      <c r="GF161" s="5"/>
      <c r="GG161" s="16"/>
      <c r="GH161" s="59"/>
      <c r="GI161" s="5"/>
      <c r="GJ161" s="16"/>
      <c r="GK161" s="59"/>
      <c r="GL161" s="5"/>
      <c r="GM161" s="16"/>
      <c r="GN161" s="59"/>
      <c r="GO161" s="5"/>
      <c r="GP161" s="16"/>
      <c r="GQ161" s="59"/>
      <c r="GR161" s="5"/>
      <c r="GS161" s="16"/>
      <c r="GT161" s="59"/>
      <c r="GU161" s="5"/>
      <c r="GV161" s="16"/>
      <c r="GW161" s="59"/>
      <c r="GX161" s="13"/>
      <c r="GY161" s="16"/>
      <c r="GZ161" s="76"/>
    </row>
    <row r="162" spans="1:208" ht="12" customHeight="1" x14ac:dyDescent="0.25">
      <c r="A162" s="4"/>
      <c r="B162" s="13"/>
      <c r="C162" s="16"/>
      <c r="D162" s="59"/>
      <c r="E162" s="5"/>
      <c r="F162" s="16"/>
      <c r="G162" s="59"/>
      <c r="H162" s="5"/>
      <c r="I162" s="16"/>
      <c r="J162" s="59"/>
      <c r="K162" s="5"/>
      <c r="L162" s="16"/>
      <c r="M162" s="59"/>
      <c r="N162" s="5"/>
      <c r="O162" s="16"/>
      <c r="P162" s="59"/>
      <c r="Q162" s="5"/>
      <c r="R162" s="16"/>
      <c r="S162" s="59"/>
      <c r="T162" s="5"/>
      <c r="U162" s="16"/>
      <c r="V162" s="59"/>
      <c r="W162" s="5"/>
      <c r="X162" s="16"/>
      <c r="Y162" s="59"/>
      <c r="Z162" s="5"/>
      <c r="AA162" s="16"/>
      <c r="AB162" s="59"/>
      <c r="AC162" s="5"/>
      <c r="AD162" s="16"/>
      <c r="AE162" s="59"/>
      <c r="AF162" s="5"/>
      <c r="AG162" s="16"/>
      <c r="AH162" s="59"/>
      <c r="AI162" s="5"/>
      <c r="AJ162" s="16"/>
      <c r="AK162" s="59"/>
      <c r="AL162" s="5"/>
      <c r="AM162" s="16"/>
      <c r="AN162" s="59"/>
      <c r="AO162" s="5"/>
      <c r="AP162" s="16"/>
      <c r="AQ162" s="59"/>
      <c r="AR162" s="5"/>
      <c r="AS162" s="16"/>
      <c r="AT162" s="59"/>
      <c r="AU162" s="5"/>
      <c r="AV162" s="16"/>
      <c r="AW162" s="59"/>
      <c r="AX162" s="5"/>
      <c r="AY162" s="16"/>
      <c r="AZ162" s="59"/>
      <c r="BA162" s="5"/>
      <c r="BB162" s="16"/>
      <c r="BC162" s="59"/>
      <c r="BD162" s="5"/>
      <c r="BE162" s="16"/>
      <c r="BF162" s="59"/>
      <c r="BG162" s="13"/>
      <c r="BH162" s="16"/>
      <c r="BI162" s="59"/>
      <c r="BJ162" s="5"/>
      <c r="BK162" s="16"/>
      <c r="BL162" s="59"/>
      <c r="BM162" s="5"/>
      <c r="BN162" s="16"/>
      <c r="BO162" s="59"/>
      <c r="BP162" s="5"/>
      <c r="BQ162" s="16"/>
      <c r="BR162" s="59"/>
      <c r="BS162" s="5"/>
      <c r="BT162" s="16"/>
      <c r="BU162" s="59"/>
      <c r="BV162" s="5"/>
      <c r="BW162" s="16"/>
      <c r="BX162" s="59"/>
      <c r="BY162" s="5"/>
      <c r="BZ162" s="16"/>
      <c r="CA162" s="59"/>
      <c r="CB162" s="5"/>
      <c r="CC162" s="16"/>
      <c r="CD162" s="59"/>
      <c r="CE162" s="5"/>
      <c r="CF162" s="16"/>
      <c r="CG162" s="59"/>
      <c r="CH162" s="5"/>
      <c r="CI162" s="16"/>
      <c r="CJ162" s="59"/>
      <c r="CK162" s="5"/>
      <c r="CL162" s="16"/>
      <c r="CM162" s="59"/>
      <c r="CN162" s="5"/>
      <c r="CO162" s="16"/>
      <c r="CP162" s="59"/>
      <c r="CQ162" s="5"/>
      <c r="CR162" s="16"/>
      <c r="CS162" s="59"/>
      <c r="CT162" s="5"/>
      <c r="CU162" s="16"/>
      <c r="CV162" s="59"/>
      <c r="CW162" s="13"/>
      <c r="CX162" s="16"/>
      <c r="CY162" s="59"/>
      <c r="CZ162" s="5"/>
      <c r="DA162" s="16"/>
      <c r="DB162" s="59"/>
      <c r="DC162" s="5"/>
      <c r="DD162" s="16"/>
      <c r="DE162" s="59"/>
      <c r="DF162" s="5"/>
      <c r="DG162" s="16"/>
      <c r="DH162" s="59"/>
      <c r="DI162" s="5"/>
      <c r="DJ162" s="16"/>
      <c r="DK162" s="59"/>
      <c r="DL162" s="5"/>
      <c r="DM162" s="16"/>
      <c r="DN162" s="59"/>
      <c r="DO162" s="5"/>
      <c r="DP162" s="16"/>
      <c r="DQ162" s="59"/>
      <c r="DR162" s="5"/>
      <c r="DS162" s="16"/>
      <c r="DT162" s="59"/>
      <c r="DU162" s="5"/>
      <c r="DV162" s="16"/>
      <c r="DW162" s="59"/>
      <c r="DX162" s="5"/>
      <c r="DY162" s="16"/>
      <c r="DZ162" s="59"/>
      <c r="EA162" s="5"/>
      <c r="EB162" s="16"/>
      <c r="EC162" s="59"/>
      <c r="ED162" s="5"/>
      <c r="EE162" s="16"/>
      <c r="EF162" s="59"/>
      <c r="EG162" s="5"/>
      <c r="EH162" s="16"/>
      <c r="EI162" s="59"/>
      <c r="EJ162" s="5"/>
      <c r="EK162" s="16"/>
      <c r="EL162" s="59"/>
      <c r="EM162" s="5"/>
      <c r="EN162" s="16"/>
      <c r="EO162" s="59"/>
      <c r="EP162" s="13"/>
      <c r="EQ162" s="16"/>
      <c r="ER162" s="59"/>
      <c r="ES162" s="5"/>
      <c r="ET162" s="16"/>
      <c r="EU162" s="59"/>
      <c r="EV162" s="5"/>
      <c r="EW162" s="16"/>
      <c r="EX162" s="59"/>
      <c r="EY162" s="5"/>
      <c r="EZ162" s="16"/>
      <c r="FA162" s="59"/>
      <c r="FB162" s="5"/>
      <c r="FC162" s="16"/>
      <c r="FD162" s="59"/>
      <c r="FE162" s="5"/>
      <c r="FF162" s="16"/>
      <c r="FG162" s="59"/>
      <c r="FH162" s="5"/>
      <c r="FI162" s="16"/>
      <c r="FJ162" s="59"/>
      <c r="FK162" s="5"/>
      <c r="FL162" s="16"/>
      <c r="FM162" s="59"/>
      <c r="FN162" s="5"/>
      <c r="FO162" s="16"/>
      <c r="FP162" s="59"/>
      <c r="FQ162" s="5"/>
      <c r="FR162" s="16"/>
      <c r="FS162" s="59"/>
      <c r="FT162" s="5"/>
      <c r="FU162" s="16"/>
      <c r="FV162" s="59"/>
      <c r="FW162" s="13"/>
      <c r="FX162" s="16"/>
      <c r="FY162" s="59"/>
      <c r="FZ162" s="5"/>
      <c r="GA162" s="16"/>
      <c r="GB162" s="59"/>
      <c r="GC162" s="5"/>
      <c r="GD162" s="16"/>
      <c r="GE162" s="59"/>
      <c r="GF162" s="5"/>
      <c r="GG162" s="16"/>
      <c r="GH162" s="59"/>
      <c r="GI162" s="5"/>
      <c r="GJ162" s="16"/>
      <c r="GK162" s="59"/>
      <c r="GL162" s="5"/>
      <c r="GM162" s="16"/>
      <c r="GN162" s="59"/>
      <c r="GO162" s="5"/>
      <c r="GP162" s="16"/>
      <c r="GQ162" s="59"/>
      <c r="GR162" s="5"/>
      <c r="GS162" s="16"/>
      <c r="GT162" s="59"/>
      <c r="GU162" s="5"/>
      <c r="GV162" s="16"/>
      <c r="GW162" s="59"/>
      <c r="GX162" s="13"/>
      <c r="GY162" s="16"/>
      <c r="GZ162" s="76"/>
    </row>
    <row r="163" spans="1:208" ht="12" customHeight="1" x14ac:dyDescent="0.25">
      <c r="A163" s="4"/>
      <c r="B163" s="13"/>
      <c r="C163" s="16"/>
      <c r="D163" s="59"/>
      <c r="E163" s="5"/>
      <c r="F163" s="16"/>
      <c r="G163" s="59"/>
      <c r="H163" s="5"/>
      <c r="I163" s="16"/>
      <c r="J163" s="59"/>
      <c r="K163" s="5"/>
      <c r="L163" s="16"/>
      <c r="M163" s="59"/>
      <c r="N163" s="5"/>
      <c r="O163" s="16"/>
      <c r="P163" s="59"/>
      <c r="Q163" s="5"/>
      <c r="R163" s="16"/>
      <c r="S163" s="59"/>
      <c r="T163" s="5"/>
      <c r="U163" s="16"/>
      <c r="V163" s="59"/>
      <c r="W163" s="5"/>
      <c r="X163" s="16"/>
      <c r="Y163" s="59"/>
      <c r="Z163" s="5"/>
      <c r="AA163" s="16"/>
      <c r="AB163" s="59"/>
      <c r="AC163" s="5"/>
      <c r="AD163" s="16"/>
      <c r="AE163" s="59"/>
      <c r="AF163" s="5"/>
      <c r="AG163" s="16"/>
      <c r="AH163" s="59"/>
      <c r="AI163" s="5"/>
      <c r="AJ163" s="16"/>
      <c r="AK163" s="59"/>
      <c r="AL163" s="5"/>
      <c r="AM163" s="16"/>
      <c r="AN163" s="59"/>
      <c r="AO163" s="5"/>
      <c r="AP163" s="16"/>
      <c r="AQ163" s="59"/>
      <c r="AR163" s="5"/>
      <c r="AS163" s="16"/>
      <c r="AT163" s="59"/>
      <c r="AU163" s="5"/>
      <c r="AV163" s="16"/>
      <c r="AW163" s="59"/>
      <c r="AX163" s="5"/>
      <c r="AY163" s="16"/>
      <c r="AZ163" s="59"/>
      <c r="BA163" s="5"/>
      <c r="BB163" s="16"/>
      <c r="BC163" s="59"/>
      <c r="BD163" s="5"/>
      <c r="BE163" s="16"/>
      <c r="BF163" s="59"/>
      <c r="BG163" s="13"/>
      <c r="BH163" s="16"/>
      <c r="BI163" s="59"/>
      <c r="BJ163" s="5"/>
      <c r="BK163" s="16"/>
      <c r="BL163" s="59"/>
      <c r="BM163" s="5"/>
      <c r="BN163" s="16"/>
      <c r="BO163" s="59"/>
      <c r="BP163" s="5"/>
      <c r="BQ163" s="16"/>
      <c r="BR163" s="59"/>
      <c r="BS163" s="5"/>
      <c r="BT163" s="16"/>
      <c r="BU163" s="59"/>
      <c r="BV163" s="5"/>
      <c r="BW163" s="16"/>
      <c r="BX163" s="59"/>
      <c r="BY163" s="5"/>
      <c r="BZ163" s="16"/>
      <c r="CA163" s="59"/>
      <c r="CB163" s="5"/>
      <c r="CC163" s="16"/>
      <c r="CD163" s="59"/>
      <c r="CE163" s="5"/>
      <c r="CF163" s="16"/>
      <c r="CG163" s="59"/>
      <c r="CH163" s="5"/>
      <c r="CI163" s="16"/>
      <c r="CJ163" s="59"/>
      <c r="CK163" s="5"/>
      <c r="CL163" s="16"/>
      <c r="CM163" s="59"/>
      <c r="CN163" s="5"/>
      <c r="CO163" s="16"/>
      <c r="CP163" s="59"/>
      <c r="CQ163" s="5"/>
      <c r="CR163" s="16"/>
      <c r="CS163" s="59"/>
      <c r="CT163" s="5"/>
      <c r="CU163" s="16"/>
      <c r="CV163" s="59"/>
      <c r="CW163" s="13"/>
      <c r="CX163" s="16"/>
      <c r="CY163" s="59"/>
      <c r="CZ163" s="5"/>
      <c r="DA163" s="16"/>
      <c r="DB163" s="59"/>
      <c r="DC163" s="5"/>
      <c r="DD163" s="16"/>
      <c r="DE163" s="59"/>
      <c r="DF163" s="5"/>
      <c r="DG163" s="16"/>
      <c r="DH163" s="59"/>
      <c r="DI163" s="5"/>
      <c r="DJ163" s="16"/>
      <c r="DK163" s="59"/>
      <c r="DL163" s="5"/>
      <c r="DM163" s="16"/>
      <c r="DN163" s="59"/>
      <c r="DO163" s="5"/>
      <c r="DP163" s="16"/>
      <c r="DQ163" s="59"/>
      <c r="DR163" s="5"/>
      <c r="DS163" s="16"/>
      <c r="DT163" s="59"/>
      <c r="DU163" s="5"/>
      <c r="DV163" s="16"/>
      <c r="DW163" s="59"/>
      <c r="DX163" s="5"/>
      <c r="DY163" s="16"/>
      <c r="DZ163" s="59"/>
      <c r="EA163" s="5"/>
      <c r="EB163" s="16"/>
      <c r="EC163" s="59"/>
      <c r="ED163" s="5"/>
      <c r="EE163" s="16"/>
      <c r="EF163" s="59"/>
      <c r="EG163" s="5"/>
      <c r="EH163" s="16"/>
      <c r="EI163" s="59"/>
      <c r="EJ163" s="5"/>
      <c r="EK163" s="16"/>
      <c r="EL163" s="59"/>
      <c r="EM163" s="5"/>
      <c r="EN163" s="16"/>
      <c r="EO163" s="59"/>
      <c r="EP163" s="13"/>
      <c r="EQ163" s="16"/>
      <c r="ER163" s="59"/>
      <c r="ES163" s="5"/>
      <c r="ET163" s="16"/>
      <c r="EU163" s="59"/>
      <c r="EV163" s="5"/>
      <c r="EW163" s="16"/>
      <c r="EX163" s="59"/>
      <c r="EY163" s="5"/>
      <c r="EZ163" s="16"/>
      <c r="FA163" s="59"/>
      <c r="FB163" s="5"/>
      <c r="FC163" s="16"/>
      <c r="FD163" s="59"/>
      <c r="FE163" s="5"/>
      <c r="FF163" s="16"/>
      <c r="FG163" s="59"/>
      <c r="FH163" s="5"/>
      <c r="FI163" s="16"/>
      <c r="FJ163" s="59"/>
      <c r="FK163" s="5"/>
      <c r="FL163" s="16"/>
      <c r="FM163" s="59"/>
      <c r="FN163" s="5"/>
      <c r="FO163" s="16"/>
      <c r="FP163" s="59"/>
      <c r="FQ163" s="5"/>
      <c r="FR163" s="16"/>
      <c r="FS163" s="59"/>
      <c r="FT163" s="5"/>
      <c r="FU163" s="16"/>
      <c r="FV163" s="59"/>
      <c r="FW163" s="13"/>
      <c r="FX163" s="16"/>
      <c r="FY163" s="59"/>
      <c r="FZ163" s="5"/>
      <c r="GA163" s="16"/>
      <c r="GB163" s="59"/>
      <c r="GC163" s="5"/>
      <c r="GD163" s="16"/>
      <c r="GE163" s="59"/>
      <c r="GF163" s="5"/>
      <c r="GG163" s="16"/>
      <c r="GH163" s="59"/>
      <c r="GI163" s="5"/>
      <c r="GJ163" s="16"/>
      <c r="GK163" s="59"/>
      <c r="GL163" s="5"/>
      <c r="GM163" s="16"/>
      <c r="GN163" s="59"/>
      <c r="GO163" s="5"/>
      <c r="GP163" s="16"/>
      <c r="GQ163" s="59"/>
      <c r="GR163" s="5"/>
      <c r="GS163" s="16"/>
      <c r="GT163" s="59"/>
      <c r="GU163" s="5"/>
      <c r="GV163" s="16"/>
      <c r="GW163" s="59"/>
      <c r="GX163" s="13"/>
      <c r="GY163" s="16"/>
      <c r="GZ163" s="76"/>
    </row>
    <row r="164" spans="1:208" ht="12" customHeight="1" x14ac:dyDescent="0.25">
      <c r="A164" s="4"/>
      <c r="B164" s="13"/>
      <c r="C164" s="16"/>
      <c r="D164" s="59"/>
      <c r="E164" s="5"/>
      <c r="F164" s="16"/>
      <c r="G164" s="59"/>
      <c r="H164" s="5"/>
      <c r="I164" s="16"/>
      <c r="J164" s="59"/>
      <c r="K164" s="5"/>
      <c r="L164" s="16"/>
      <c r="M164" s="59"/>
      <c r="N164" s="5"/>
      <c r="O164" s="16"/>
      <c r="P164" s="59"/>
      <c r="Q164" s="5"/>
      <c r="R164" s="16"/>
      <c r="S164" s="59"/>
      <c r="T164" s="5"/>
      <c r="U164" s="16"/>
      <c r="V164" s="59"/>
      <c r="W164" s="5"/>
      <c r="X164" s="16"/>
      <c r="Y164" s="59"/>
      <c r="Z164" s="5"/>
      <c r="AA164" s="16"/>
      <c r="AB164" s="59"/>
      <c r="AC164" s="5"/>
      <c r="AD164" s="16"/>
      <c r="AE164" s="59"/>
      <c r="AF164" s="5"/>
      <c r="AG164" s="16"/>
      <c r="AH164" s="59"/>
      <c r="AI164" s="5"/>
      <c r="AJ164" s="16"/>
      <c r="AK164" s="59"/>
      <c r="AL164" s="5"/>
      <c r="AM164" s="16"/>
      <c r="AN164" s="59"/>
      <c r="AO164" s="5"/>
      <c r="AP164" s="16"/>
      <c r="AQ164" s="59"/>
      <c r="AR164" s="5"/>
      <c r="AS164" s="16"/>
      <c r="AT164" s="59"/>
      <c r="AU164" s="5"/>
      <c r="AV164" s="16"/>
      <c r="AW164" s="59"/>
      <c r="AX164" s="5"/>
      <c r="AY164" s="16"/>
      <c r="AZ164" s="59"/>
      <c r="BA164" s="5"/>
      <c r="BB164" s="16"/>
      <c r="BC164" s="59"/>
      <c r="BD164" s="5"/>
      <c r="BE164" s="16"/>
      <c r="BF164" s="59"/>
      <c r="BG164" s="13"/>
      <c r="BH164" s="16"/>
      <c r="BI164" s="59"/>
      <c r="BJ164" s="5"/>
      <c r="BK164" s="16"/>
      <c r="BL164" s="59"/>
      <c r="BM164" s="5"/>
      <c r="BN164" s="16"/>
      <c r="BO164" s="59"/>
      <c r="BP164" s="5"/>
      <c r="BQ164" s="16"/>
      <c r="BR164" s="59"/>
      <c r="BS164" s="5"/>
      <c r="BT164" s="16"/>
      <c r="BU164" s="59"/>
      <c r="BV164" s="5"/>
      <c r="BW164" s="16"/>
      <c r="BX164" s="59"/>
      <c r="BY164" s="5"/>
      <c r="BZ164" s="16"/>
      <c r="CA164" s="59"/>
      <c r="CB164" s="5"/>
      <c r="CC164" s="16"/>
      <c r="CD164" s="59"/>
      <c r="CE164" s="5"/>
      <c r="CF164" s="16"/>
      <c r="CG164" s="59"/>
      <c r="CH164" s="5"/>
      <c r="CI164" s="16"/>
      <c r="CJ164" s="59"/>
      <c r="CK164" s="5"/>
      <c r="CL164" s="16"/>
      <c r="CM164" s="59"/>
      <c r="CN164" s="5"/>
      <c r="CO164" s="16"/>
      <c r="CP164" s="59"/>
      <c r="CQ164" s="5"/>
      <c r="CR164" s="16"/>
      <c r="CS164" s="59"/>
      <c r="CT164" s="5"/>
      <c r="CU164" s="16"/>
      <c r="CV164" s="59"/>
      <c r="CW164" s="13"/>
      <c r="CX164" s="16"/>
      <c r="CY164" s="59"/>
      <c r="CZ164" s="5"/>
      <c r="DA164" s="16"/>
      <c r="DB164" s="59"/>
      <c r="DC164" s="5"/>
      <c r="DD164" s="16"/>
      <c r="DE164" s="59"/>
      <c r="DF164" s="5"/>
      <c r="DG164" s="16"/>
      <c r="DH164" s="59"/>
      <c r="DI164" s="5"/>
      <c r="DJ164" s="16"/>
      <c r="DK164" s="59"/>
      <c r="DL164" s="5"/>
      <c r="DM164" s="16"/>
      <c r="DN164" s="59"/>
      <c r="DO164" s="5"/>
      <c r="DP164" s="16"/>
      <c r="DQ164" s="59"/>
      <c r="DR164" s="5"/>
      <c r="DS164" s="16"/>
      <c r="DT164" s="59"/>
      <c r="DU164" s="5"/>
      <c r="DV164" s="16"/>
      <c r="DW164" s="59"/>
      <c r="DX164" s="5"/>
      <c r="DY164" s="16"/>
      <c r="DZ164" s="59"/>
      <c r="EA164" s="5"/>
      <c r="EB164" s="16"/>
      <c r="EC164" s="59"/>
      <c r="ED164" s="5"/>
      <c r="EE164" s="16"/>
      <c r="EF164" s="59"/>
      <c r="EG164" s="5"/>
      <c r="EH164" s="16"/>
      <c r="EI164" s="59"/>
      <c r="EJ164" s="5"/>
      <c r="EK164" s="16"/>
      <c r="EL164" s="59"/>
      <c r="EM164" s="5"/>
      <c r="EN164" s="16"/>
      <c r="EO164" s="59"/>
      <c r="EP164" s="13"/>
      <c r="EQ164" s="16"/>
      <c r="ER164" s="59"/>
      <c r="ES164" s="5"/>
      <c r="ET164" s="16"/>
      <c r="EU164" s="59"/>
      <c r="EV164" s="5"/>
      <c r="EW164" s="16"/>
      <c r="EX164" s="59"/>
      <c r="EY164" s="5"/>
      <c r="EZ164" s="16"/>
      <c r="FA164" s="59"/>
      <c r="FB164" s="5"/>
      <c r="FC164" s="16"/>
      <c r="FD164" s="59"/>
      <c r="FE164" s="5"/>
      <c r="FF164" s="16"/>
      <c r="FG164" s="59"/>
      <c r="FH164" s="5"/>
      <c r="FI164" s="16"/>
      <c r="FJ164" s="59"/>
      <c r="FK164" s="5"/>
      <c r="FL164" s="16"/>
      <c r="FM164" s="59"/>
      <c r="FN164" s="5"/>
      <c r="FO164" s="16"/>
      <c r="FP164" s="59"/>
      <c r="FQ164" s="5"/>
      <c r="FR164" s="16"/>
      <c r="FS164" s="59"/>
      <c r="FT164" s="5"/>
      <c r="FU164" s="16"/>
      <c r="FV164" s="59"/>
      <c r="FW164" s="13"/>
      <c r="FX164" s="16"/>
      <c r="FY164" s="59"/>
      <c r="FZ164" s="5"/>
      <c r="GA164" s="16"/>
      <c r="GB164" s="59"/>
      <c r="GC164" s="5"/>
      <c r="GD164" s="16"/>
      <c r="GE164" s="59"/>
      <c r="GF164" s="5"/>
      <c r="GG164" s="16"/>
      <c r="GH164" s="59"/>
      <c r="GI164" s="5"/>
      <c r="GJ164" s="16"/>
      <c r="GK164" s="59"/>
      <c r="GL164" s="5"/>
      <c r="GM164" s="16"/>
      <c r="GN164" s="59"/>
      <c r="GO164" s="5"/>
      <c r="GP164" s="16"/>
      <c r="GQ164" s="59"/>
      <c r="GR164" s="5"/>
      <c r="GS164" s="16"/>
      <c r="GT164" s="59"/>
      <c r="GU164" s="5"/>
      <c r="GV164" s="16"/>
      <c r="GW164" s="59"/>
      <c r="GX164" s="13"/>
      <c r="GY164" s="16"/>
      <c r="GZ164" s="76"/>
    </row>
    <row r="165" spans="1:208" ht="12" customHeight="1" x14ac:dyDescent="0.25">
      <c r="A165" s="4"/>
      <c r="B165" s="13"/>
      <c r="C165" s="16"/>
      <c r="D165" s="59"/>
      <c r="E165" s="5"/>
      <c r="F165" s="16"/>
      <c r="G165" s="59"/>
      <c r="H165" s="5"/>
      <c r="I165" s="16"/>
      <c r="J165" s="59"/>
      <c r="K165" s="5"/>
      <c r="L165" s="16"/>
      <c r="M165" s="59"/>
      <c r="N165" s="5"/>
      <c r="O165" s="16"/>
      <c r="P165" s="59"/>
      <c r="Q165" s="5"/>
      <c r="R165" s="16"/>
      <c r="S165" s="59"/>
      <c r="T165" s="5"/>
      <c r="U165" s="16"/>
      <c r="V165" s="59"/>
      <c r="W165" s="5"/>
      <c r="X165" s="16"/>
      <c r="Y165" s="59"/>
      <c r="Z165" s="5"/>
      <c r="AA165" s="16"/>
      <c r="AB165" s="59"/>
      <c r="AC165" s="5"/>
      <c r="AD165" s="16"/>
      <c r="AE165" s="59"/>
      <c r="AF165" s="5"/>
      <c r="AG165" s="16"/>
      <c r="AH165" s="59"/>
      <c r="AI165" s="5"/>
      <c r="AJ165" s="16"/>
      <c r="AK165" s="59"/>
      <c r="AL165" s="5"/>
      <c r="AM165" s="16"/>
      <c r="AN165" s="59"/>
      <c r="AO165" s="5"/>
      <c r="AP165" s="16"/>
      <c r="AQ165" s="59"/>
      <c r="AR165" s="5"/>
      <c r="AS165" s="16"/>
      <c r="AT165" s="59"/>
      <c r="AU165" s="5"/>
      <c r="AV165" s="16"/>
      <c r="AW165" s="59"/>
      <c r="AX165" s="5"/>
      <c r="AY165" s="16"/>
      <c r="AZ165" s="59"/>
      <c r="BA165" s="5"/>
      <c r="BB165" s="16"/>
      <c r="BC165" s="59"/>
      <c r="BD165" s="5"/>
      <c r="BE165" s="16"/>
      <c r="BF165" s="59"/>
      <c r="BG165" s="13"/>
      <c r="BH165" s="16"/>
      <c r="BI165" s="59"/>
      <c r="BJ165" s="5"/>
      <c r="BK165" s="16"/>
      <c r="BL165" s="59"/>
      <c r="BM165" s="5"/>
      <c r="BN165" s="16"/>
      <c r="BO165" s="59"/>
      <c r="BP165" s="5"/>
      <c r="BQ165" s="16"/>
      <c r="BR165" s="59"/>
      <c r="BS165" s="5"/>
      <c r="BT165" s="16"/>
      <c r="BU165" s="59"/>
      <c r="BV165" s="5"/>
      <c r="BW165" s="16"/>
      <c r="BX165" s="59"/>
      <c r="BY165" s="5"/>
      <c r="BZ165" s="16"/>
      <c r="CA165" s="59"/>
      <c r="CB165" s="5"/>
      <c r="CC165" s="16"/>
      <c r="CD165" s="59"/>
      <c r="CE165" s="5"/>
      <c r="CF165" s="16"/>
      <c r="CG165" s="59"/>
      <c r="CH165" s="5"/>
      <c r="CI165" s="16"/>
      <c r="CJ165" s="59"/>
      <c r="CK165" s="5"/>
      <c r="CL165" s="16"/>
      <c r="CM165" s="59"/>
      <c r="CN165" s="5"/>
      <c r="CO165" s="16"/>
      <c r="CP165" s="59"/>
      <c r="CQ165" s="5"/>
      <c r="CR165" s="16"/>
      <c r="CS165" s="59"/>
      <c r="CT165" s="5"/>
      <c r="CU165" s="16"/>
      <c r="CV165" s="59"/>
      <c r="CW165" s="13"/>
      <c r="CX165" s="16"/>
      <c r="CY165" s="59"/>
      <c r="CZ165" s="5"/>
      <c r="DA165" s="16"/>
      <c r="DB165" s="59"/>
      <c r="DC165" s="5"/>
      <c r="DD165" s="16"/>
      <c r="DE165" s="59"/>
      <c r="DF165" s="5"/>
      <c r="DG165" s="16"/>
      <c r="DH165" s="59"/>
      <c r="DI165" s="5"/>
      <c r="DJ165" s="16"/>
      <c r="DK165" s="59"/>
      <c r="DL165" s="5"/>
      <c r="DM165" s="16"/>
      <c r="DN165" s="59"/>
      <c r="DO165" s="5"/>
      <c r="DP165" s="16"/>
      <c r="DQ165" s="59"/>
      <c r="DR165" s="5"/>
      <c r="DS165" s="16"/>
      <c r="DT165" s="59"/>
      <c r="DU165" s="5"/>
      <c r="DV165" s="16"/>
      <c r="DW165" s="59"/>
      <c r="DX165" s="5"/>
      <c r="DY165" s="16"/>
      <c r="DZ165" s="59"/>
      <c r="EA165" s="5"/>
      <c r="EB165" s="16"/>
      <c r="EC165" s="59"/>
      <c r="ED165" s="5"/>
      <c r="EE165" s="16"/>
      <c r="EF165" s="59"/>
      <c r="EG165" s="5"/>
      <c r="EH165" s="16"/>
      <c r="EI165" s="59"/>
      <c r="EJ165" s="5"/>
      <c r="EK165" s="16"/>
      <c r="EL165" s="59"/>
      <c r="EM165" s="5"/>
      <c r="EN165" s="16"/>
      <c r="EO165" s="59"/>
      <c r="EP165" s="13"/>
      <c r="EQ165" s="16"/>
      <c r="ER165" s="59"/>
      <c r="ES165" s="5"/>
      <c r="ET165" s="16"/>
      <c r="EU165" s="59"/>
      <c r="EV165" s="5"/>
      <c r="EW165" s="16"/>
      <c r="EX165" s="59"/>
      <c r="EY165" s="5"/>
      <c r="EZ165" s="16"/>
      <c r="FA165" s="59"/>
      <c r="FB165" s="5"/>
      <c r="FC165" s="16"/>
      <c r="FD165" s="59"/>
      <c r="FE165" s="5"/>
      <c r="FF165" s="16"/>
      <c r="FG165" s="59"/>
      <c r="FH165" s="5"/>
      <c r="FI165" s="16"/>
      <c r="FJ165" s="59"/>
      <c r="FK165" s="5"/>
      <c r="FL165" s="16"/>
      <c r="FM165" s="59"/>
      <c r="FN165" s="5"/>
      <c r="FO165" s="16"/>
      <c r="FP165" s="59"/>
      <c r="FQ165" s="5"/>
      <c r="FR165" s="16"/>
      <c r="FS165" s="59"/>
      <c r="FT165" s="5"/>
      <c r="FU165" s="16"/>
      <c r="FV165" s="59"/>
      <c r="FW165" s="13"/>
      <c r="FX165" s="16"/>
      <c r="FY165" s="59"/>
      <c r="FZ165" s="5"/>
      <c r="GA165" s="16"/>
      <c r="GB165" s="59"/>
      <c r="GC165" s="5"/>
      <c r="GD165" s="16"/>
      <c r="GE165" s="59"/>
      <c r="GF165" s="5"/>
      <c r="GG165" s="16"/>
      <c r="GH165" s="59"/>
      <c r="GI165" s="5"/>
      <c r="GJ165" s="16"/>
      <c r="GK165" s="59"/>
      <c r="GL165" s="5"/>
      <c r="GM165" s="16"/>
      <c r="GN165" s="59"/>
      <c r="GO165" s="5"/>
      <c r="GP165" s="16"/>
      <c r="GQ165" s="59"/>
      <c r="GR165" s="5"/>
      <c r="GS165" s="16"/>
      <c r="GT165" s="59"/>
      <c r="GU165" s="5"/>
      <c r="GV165" s="16"/>
      <c r="GW165" s="59"/>
      <c r="GX165" s="13"/>
      <c r="GY165" s="16"/>
      <c r="GZ165" s="76"/>
    </row>
    <row r="166" spans="1:208" ht="12" customHeight="1" x14ac:dyDescent="0.25">
      <c r="A166" s="4"/>
      <c r="B166" s="13"/>
      <c r="C166" s="16"/>
      <c r="D166" s="59"/>
      <c r="E166" s="5"/>
      <c r="F166" s="16"/>
      <c r="G166" s="59"/>
      <c r="H166" s="5"/>
      <c r="I166" s="16"/>
      <c r="J166" s="59"/>
      <c r="K166" s="5"/>
      <c r="L166" s="16"/>
      <c r="M166" s="59"/>
      <c r="N166" s="5"/>
      <c r="O166" s="16"/>
      <c r="P166" s="59"/>
      <c r="Q166" s="5"/>
      <c r="R166" s="16"/>
      <c r="S166" s="59"/>
      <c r="T166" s="5"/>
      <c r="U166" s="16"/>
      <c r="V166" s="59"/>
      <c r="W166" s="5"/>
      <c r="X166" s="16"/>
      <c r="Y166" s="59"/>
      <c r="Z166" s="5"/>
      <c r="AA166" s="16"/>
      <c r="AB166" s="59"/>
      <c r="AC166" s="5"/>
      <c r="AD166" s="16"/>
      <c r="AE166" s="59"/>
      <c r="AF166" s="5"/>
      <c r="AG166" s="16"/>
      <c r="AH166" s="59"/>
      <c r="AI166" s="5"/>
      <c r="AJ166" s="16"/>
      <c r="AK166" s="59"/>
      <c r="AL166" s="5"/>
      <c r="AM166" s="16"/>
      <c r="AN166" s="59"/>
      <c r="AO166" s="5"/>
      <c r="AP166" s="16"/>
      <c r="AQ166" s="59"/>
      <c r="AR166" s="5"/>
      <c r="AS166" s="16"/>
      <c r="AT166" s="59"/>
      <c r="AU166" s="5"/>
      <c r="AV166" s="16"/>
      <c r="AW166" s="59"/>
      <c r="AX166" s="5"/>
      <c r="AY166" s="16"/>
      <c r="AZ166" s="59"/>
      <c r="BA166" s="5"/>
      <c r="BB166" s="16"/>
      <c r="BC166" s="59"/>
      <c r="BD166" s="5"/>
      <c r="BE166" s="16"/>
      <c r="BF166" s="59"/>
      <c r="BG166" s="13"/>
      <c r="BH166" s="16"/>
      <c r="BI166" s="59"/>
      <c r="BJ166" s="5"/>
      <c r="BK166" s="16"/>
      <c r="BL166" s="59"/>
      <c r="BM166" s="5"/>
      <c r="BN166" s="16"/>
      <c r="BO166" s="59"/>
      <c r="BP166" s="5"/>
      <c r="BQ166" s="16"/>
      <c r="BR166" s="59"/>
      <c r="BS166" s="5"/>
      <c r="BT166" s="16"/>
      <c r="BU166" s="59"/>
      <c r="BV166" s="5"/>
      <c r="BW166" s="16"/>
      <c r="BX166" s="59"/>
      <c r="BY166" s="5"/>
      <c r="BZ166" s="16"/>
      <c r="CA166" s="59"/>
      <c r="CB166" s="5"/>
      <c r="CC166" s="16"/>
      <c r="CD166" s="59"/>
      <c r="CE166" s="5"/>
      <c r="CF166" s="16"/>
      <c r="CG166" s="59"/>
      <c r="CH166" s="5"/>
      <c r="CI166" s="16"/>
      <c r="CJ166" s="59"/>
      <c r="CK166" s="5"/>
      <c r="CL166" s="16"/>
      <c r="CM166" s="59"/>
      <c r="CN166" s="5"/>
      <c r="CO166" s="16"/>
      <c r="CP166" s="59"/>
      <c r="CQ166" s="5"/>
      <c r="CR166" s="16"/>
      <c r="CS166" s="59"/>
      <c r="CT166" s="5"/>
      <c r="CU166" s="16"/>
      <c r="CV166" s="59"/>
      <c r="CW166" s="13"/>
      <c r="CX166" s="16"/>
      <c r="CY166" s="59"/>
      <c r="CZ166" s="5"/>
      <c r="DA166" s="16"/>
      <c r="DB166" s="59"/>
      <c r="DC166" s="5"/>
      <c r="DD166" s="16"/>
      <c r="DE166" s="59"/>
      <c r="DF166" s="5"/>
      <c r="DG166" s="16"/>
      <c r="DH166" s="59"/>
      <c r="DI166" s="5"/>
      <c r="DJ166" s="16"/>
      <c r="DK166" s="59"/>
      <c r="DL166" s="5"/>
      <c r="DM166" s="16"/>
      <c r="DN166" s="59"/>
      <c r="DO166" s="5"/>
      <c r="DP166" s="16"/>
      <c r="DQ166" s="59"/>
      <c r="DR166" s="5"/>
      <c r="DS166" s="16"/>
      <c r="DT166" s="59"/>
      <c r="DU166" s="5"/>
      <c r="DV166" s="16"/>
      <c r="DW166" s="59"/>
      <c r="DX166" s="5"/>
      <c r="DY166" s="16"/>
      <c r="DZ166" s="59"/>
      <c r="EA166" s="5"/>
      <c r="EB166" s="16"/>
      <c r="EC166" s="59"/>
      <c r="ED166" s="5"/>
      <c r="EE166" s="16"/>
      <c r="EF166" s="59"/>
      <c r="EG166" s="5"/>
      <c r="EH166" s="16"/>
      <c r="EI166" s="59"/>
      <c r="EJ166" s="5"/>
      <c r="EK166" s="16"/>
      <c r="EL166" s="59"/>
      <c r="EM166" s="5"/>
      <c r="EN166" s="16"/>
      <c r="EO166" s="59"/>
      <c r="EP166" s="13"/>
      <c r="EQ166" s="16"/>
      <c r="ER166" s="59"/>
      <c r="ES166" s="5"/>
      <c r="ET166" s="16"/>
      <c r="EU166" s="59"/>
      <c r="EV166" s="5"/>
      <c r="EW166" s="16"/>
      <c r="EX166" s="59"/>
      <c r="EY166" s="5"/>
      <c r="EZ166" s="16"/>
      <c r="FA166" s="59"/>
      <c r="FB166" s="5"/>
      <c r="FC166" s="16"/>
      <c r="FD166" s="59"/>
      <c r="FE166" s="5"/>
      <c r="FF166" s="16"/>
      <c r="FG166" s="59"/>
      <c r="FH166" s="5"/>
      <c r="FI166" s="16"/>
      <c r="FJ166" s="59"/>
      <c r="FK166" s="5"/>
      <c r="FL166" s="16"/>
      <c r="FM166" s="59"/>
      <c r="FN166" s="5"/>
      <c r="FO166" s="16"/>
      <c r="FP166" s="59"/>
      <c r="FQ166" s="5"/>
      <c r="FR166" s="16"/>
      <c r="FS166" s="59"/>
      <c r="FT166" s="5"/>
      <c r="FU166" s="16"/>
      <c r="FV166" s="59"/>
      <c r="FW166" s="13"/>
      <c r="FX166" s="16"/>
      <c r="FY166" s="59"/>
      <c r="FZ166" s="5"/>
      <c r="GA166" s="16"/>
      <c r="GB166" s="59"/>
      <c r="GC166" s="5"/>
      <c r="GD166" s="16"/>
      <c r="GE166" s="59"/>
      <c r="GF166" s="5"/>
      <c r="GG166" s="16"/>
      <c r="GH166" s="59"/>
      <c r="GI166" s="5"/>
      <c r="GJ166" s="16"/>
      <c r="GK166" s="59"/>
      <c r="GL166" s="5"/>
      <c r="GM166" s="16"/>
      <c r="GN166" s="59"/>
      <c r="GO166" s="5"/>
      <c r="GP166" s="16"/>
      <c r="GQ166" s="59"/>
      <c r="GR166" s="5"/>
      <c r="GS166" s="16"/>
      <c r="GT166" s="59"/>
      <c r="GU166" s="5"/>
      <c r="GV166" s="16"/>
      <c r="GW166" s="59"/>
      <c r="GX166" s="13"/>
      <c r="GY166" s="16"/>
      <c r="GZ166" s="76"/>
    </row>
    <row r="167" spans="1:208" ht="12" customHeight="1" x14ac:dyDescent="0.25">
      <c r="A167" s="4"/>
      <c r="B167" s="13"/>
      <c r="C167" s="16"/>
      <c r="D167" s="59"/>
      <c r="E167" s="5"/>
      <c r="F167" s="16"/>
      <c r="G167" s="59"/>
      <c r="H167" s="5"/>
      <c r="I167" s="16"/>
      <c r="J167" s="59"/>
      <c r="K167" s="5"/>
      <c r="L167" s="16"/>
      <c r="M167" s="59"/>
      <c r="N167" s="5"/>
      <c r="O167" s="16"/>
      <c r="P167" s="59"/>
      <c r="Q167" s="5"/>
      <c r="R167" s="16"/>
      <c r="S167" s="59"/>
      <c r="T167" s="5"/>
      <c r="U167" s="16"/>
      <c r="V167" s="59"/>
      <c r="W167" s="5"/>
      <c r="X167" s="16"/>
      <c r="Y167" s="59"/>
      <c r="Z167" s="5"/>
      <c r="AA167" s="16"/>
      <c r="AB167" s="59"/>
      <c r="AC167" s="5"/>
      <c r="AD167" s="16"/>
      <c r="AE167" s="59"/>
      <c r="AF167" s="5"/>
      <c r="AG167" s="16"/>
      <c r="AH167" s="59"/>
      <c r="AI167" s="5"/>
      <c r="AJ167" s="16"/>
      <c r="AK167" s="59"/>
      <c r="AL167" s="5"/>
      <c r="AM167" s="16"/>
      <c r="AN167" s="59"/>
      <c r="AO167" s="5"/>
      <c r="AP167" s="16"/>
      <c r="AQ167" s="59"/>
      <c r="AR167" s="5"/>
      <c r="AS167" s="16"/>
      <c r="AT167" s="59"/>
      <c r="AU167" s="5"/>
      <c r="AV167" s="16"/>
      <c r="AW167" s="59"/>
      <c r="AX167" s="5"/>
      <c r="AY167" s="16"/>
      <c r="AZ167" s="59"/>
      <c r="BA167" s="5"/>
      <c r="BB167" s="16"/>
      <c r="BC167" s="59"/>
      <c r="BD167" s="5"/>
      <c r="BE167" s="16"/>
      <c r="BF167" s="59"/>
      <c r="BG167" s="13"/>
      <c r="BH167" s="16"/>
      <c r="BI167" s="59"/>
      <c r="BJ167" s="5"/>
      <c r="BK167" s="16"/>
      <c r="BL167" s="59"/>
      <c r="BM167" s="5"/>
      <c r="BN167" s="16"/>
      <c r="BO167" s="59"/>
      <c r="BP167" s="5"/>
      <c r="BQ167" s="16"/>
      <c r="BR167" s="59"/>
      <c r="BS167" s="5"/>
      <c r="BT167" s="16"/>
      <c r="BU167" s="59"/>
      <c r="BV167" s="5"/>
      <c r="BW167" s="16"/>
      <c r="BX167" s="59"/>
      <c r="BY167" s="5"/>
      <c r="BZ167" s="16"/>
      <c r="CA167" s="59"/>
      <c r="CB167" s="5"/>
      <c r="CC167" s="16"/>
      <c r="CD167" s="59"/>
      <c r="CE167" s="5"/>
      <c r="CF167" s="16"/>
      <c r="CG167" s="59"/>
      <c r="CH167" s="5"/>
      <c r="CI167" s="16"/>
      <c r="CJ167" s="59"/>
      <c r="CK167" s="5"/>
      <c r="CL167" s="16"/>
      <c r="CM167" s="59"/>
      <c r="CN167" s="5"/>
      <c r="CO167" s="16"/>
      <c r="CP167" s="59"/>
      <c r="CQ167" s="5"/>
      <c r="CR167" s="16"/>
      <c r="CS167" s="59"/>
      <c r="CT167" s="5"/>
      <c r="CU167" s="16"/>
      <c r="CV167" s="59"/>
      <c r="CW167" s="13"/>
      <c r="CX167" s="16"/>
      <c r="CY167" s="59"/>
      <c r="CZ167" s="5"/>
      <c r="DA167" s="16"/>
      <c r="DB167" s="59"/>
      <c r="DC167" s="5"/>
      <c r="DD167" s="16"/>
      <c r="DE167" s="59"/>
      <c r="DF167" s="5"/>
      <c r="DG167" s="16"/>
      <c r="DH167" s="59"/>
      <c r="DI167" s="5"/>
      <c r="DJ167" s="16"/>
      <c r="DK167" s="59"/>
      <c r="DL167" s="5"/>
      <c r="DM167" s="16"/>
      <c r="DN167" s="59"/>
      <c r="DO167" s="5"/>
      <c r="DP167" s="16"/>
      <c r="DQ167" s="59"/>
      <c r="DR167" s="5"/>
      <c r="DS167" s="16"/>
      <c r="DT167" s="59"/>
      <c r="DU167" s="5"/>
      <c r="DV167" s="16"/>
      <c r="DW167" s="59"/>
      <c r="DX167" s="5"/>
      <c r="DY167" s="16"/>
      <c r="DZ167" s="59"/>
      <c r="EA167" s="5"/>
      <c r="EB167" s="16"/>
      <c r="EC167" s="59"/>
      <c r="ED167" s="5"/>
      <c r="EE167" s="16"/>
      <c r="EF167" s="59"/>
      <c r="EG167" s="5"/>
      <c r="EH167" s="16"/>
      <c r="EI167" s="59"/>
      <c r="EJ167" s="5"/>
      <c r="EK167" s="16"/>
      <c r="EL167" s="59"/>
      <c r="EM167" s="5"/>
      <c r="EN167" s="16"/>
      <c r="EO167" s="59"/>
      <c r="EP167" s="13"/>
      <c r="EQ167" s="16"/>
      <c r="ER167" s="59"/>
      <c r="ES167" s="5"/>
      <c r="ET167" s="16"/>
      <c r="EU167" s="59"/>
      <c r="EV167" s="5"/>
      <c r="EW167" s="16"/>
      <c r="EX167" s="59"/>
      <c r="EY167" s="5"/>
      <c r="EZ167" s="16"/>
      <c r="FA167" s="59"/>
      <c r="FB167" s="5"/>
      <c r="FC167" s="16"/>
      <c r="FD167" s="59"/>
      <c r="FE167" s="5"/>
      <c r="FF167" s="16"/>
      <c r="FG167" s="59"/>
      <c r="FH167" s="5"/>
      <c r="FI167" s="16"/>
      <c r="FJ167" s="59"/>
      <c r="FK167" s="5"/>
      <c r="FL167" s="16"/>
      <c r="FM167" s="59"/>
      <c r="FN167" s="5"/>
      <c r="FO167" s="16"/>
      <c r="FP167" s="59"/>
      <c r="FQ167" s="5"/>
      <c r="FR167" s="16"/>
      <c r="FS167" s="59"/>
      <c r="FT167" s="5"/>
      <c r="FU167" s="16"/>
      <c r="FV167" s="59"/>
      <c r="FW167" s="13"/>
      <c r="FX167" s="16"/>
      <c r="FY167" s="59"/>
      <c r="FZ167" s="5"/>
      <c r="GA167" s="16"/>
      <c r="GB167" s="59"/>
      <c r="GC167" s="5"/>
      <c r="GD167" s="16"/>
      <c r="GE167" s="59"/>
      <c r="GF167" s="5"/>
      <c r="GG167" s="16"/>
      <c r="GH167" s="59"/>
      <c r="GI167" s="5"/>
      <c r="GJ167" s="16"/>
      <c r="GK167" s="59"/>
      <c r="GL167" s="5"/>
      <c r="GM167" s="16"/>
      <c r="GN167" s="59"/>
      <c r="GO167" s="5"/>
      <c r="GP167" s="16"/>
      <c r="GQ167" s="59"/>
      <c r="GR167" s="5"/>
      <c r="GS167" s="16"/>
      <c r="GT167" s="59"/>
      <c r="GU167" s="5"/>
      <c r="GV167" s="16"/>
      <c r="GW167" s="59"/>
      <c r="GX167" s="13"/>
      <c r="GY167" s="16"/>
      <c r="GZ167" s="76"/>
    </row>
    <row r="168" spans="1:208" ht="12" customHeight="1" x14ac:dyDescent="0.25">
      <c r="A168" s="4"/>
      <c r="B168" s="13"/>
      <c r="C168" s="16"/>
      <c r="D168" s="59"/>
      <c r="E168" s="5"/>
      <c r="F168" s="16"/>
      <c r="G168" s="59"/>
      <c r="H168" s="5"/>
      <c r="I168" s="16"/>
      <c r="J168" s="59"/>
      <c r="K168" s="5"/>
      <c r="L168" s="16"/>
      <c r="M168" s="59"/>
      <c r="N168" s="5"/>
      <c r="O168" s="16"/>
      <c r="P168" s="59"/>
      <c r="Q168" s="5"/>
      <c r="R168" s="16"/>
      <c r="S168" s="59"/>
      <c r="T168" s="5"/>
      <c r="U168" s="16"/>
      <c r="V168" s="59"/>
      <c r="W168" s="5"/>
      <c r="X168" s="16"/>
      <c r="Y168" s="59"/>
      <c r="Z168" s="5"/>
      <c r="AA168" s="16"/>
      <c r="AB168" s="59"/>
      <c r="AC168" s="5"/>
      <c r="AD168" s="16"/>
      <c r="AE168" s="59"/>
      <c r="AF168" s="5"/>
      <c r="AG168" s="16"/>
      <c r="AH168" s="59"/>
      <c r="AI168" s="5"/>
      <c r="AJ168" s="16"/>
      <c r="AK168" s="59"/>
      <c r="AL168" s="5"/>
      <c r="AM168" s="16"/>
      <c r="AN168" s="59"/>
      <c r="AO168" s="5"/>
      <c r="AP168" s="16"/>
      <c r="AQ168" s="59"/>
      <c r="AR168" s="5"/>
      <c r="AS168" s="16"/>
      <c r="AT168" s="59"/>
      <c r="AU168" s="5"/>
      <c r="AV168" s="16"/>
      <c r="AW168" s="59"/>
      <c r="AX168" s="5"/>
      <c r="AY168" s="16"/>
      <c r="AZ168" s="59"/>
      <c r="BA168" s="5"/>
      <c r="BB168" s="16"/>
      <c r="BC168" s="59"/>
      <c r="BD168" s="5"/>
      <c r="BE168" s="16"/>
      <c r="BF168" s="59"/>
      <c r="BG168" s="13"/>
      <c r="BH168" s="16"/>
      <c r="BI168" s="59"/>
      <c r="BJ168" s="5"/>
      <c r="BK168" s="16"/>
      <c r="BL168" s="59"/>
      <c r="BM168" s="5"/>
      <c r="BN168" s="16"/>
      <c r="BO168" s="59"/>
      <c r="BP168" s="5"/>
      <c r="BQ168" s="16"/>
      <c r="BR168" s="59"/>
      <c r="BS168" s="5"/>
      <c r="BT168" s="16"/>
      <c r="BU168" s="59"/>
      <c r="BV168" s="5"/>
      <c r="BW168" s="16"/>
      <c r="BX168" s="59"/>
      <c r="BY168" s="5"/>
      <c r="BZ168" s="16"/>
      <c r="CA168" s="59"/>
      <c r="CB168" s="5"/>
      <c r="CC168" s="16"/>
      <c r="CD168" s="59"/>
      <c r="CE168" s="5"/>
      <c r="CF168" s="16"/>
      <c r="CG168" s="59"/>
      <c r="CH168" s="5"/>
      <c r="CI168" s="16"/>
      <c r="CJ168" s="59"/>
      <c r="CK168" s="5"/>
      <c r="CL168" s="16"/>
      <c r="CM168" s="59"/>
      <c r="CN168" s="5"/>
      <c r="CO168" s="16"/>
      <c r="CP168" s="59"/>
      <c r="CQ168" s="5"/>
      <c r="CR168" s="16"/>
      <c r="CS168" s="59"/>
      <c r="CT168" s="5"/>
      <c r="CU168" s="16"/>
      <c r="CV168" s="59"/>
      <c r="CW168" s="13"/>
      <c r="CX168" s="16"/>
      <c r="CY168" s="59"/>
      <c r="CZ168" s="5"/>
      <c r="DA168" s="16"/>
      <c r="DB168" s="59"/>
      <c r="DC168" s="5"/>
      <c r="DD168" s="16"/>
      <c r="DE168" s="59"/>
      <c r="DF168" s="5"/>
      <c r="DG168" s="16"/>
      <c r="DH168" s="59"/>
      <c r="DI168" s="5"/>
      <c r="DJ168" s="16"/>
      <c r="DK168" s="59"/>
      <c r="DL168" s="5"/>
      <c r="DM168" s="16"/>
      <c r="DN168" s="59"/>
      <c r="DO168" s="5"/>
      <c r="DP168" s="16"/>
      <c r="DQ168" s="59"/>
      <c r="DR168" s="5"/>
      <c r="DS168" s="16"/>
      <c r="DT168" s="59"/>
      <c r="DU168" s="5"/>
      <c r="DV168" s="16"/>
      <c r="DW168" s="59"/>
      <c r="DX168" s="5"/>
      <c r="DY168" s="16"/>
      <c r="DZ168" s="59"/>
      <c r="EA168" s="5"/>
      <c r="EB168" s="16"/>
      <c r="EC168" s="59"/>
      <c r="ED168" s="5"/>
      <c r="EE168" s="16"/>
      <c r="EF168" s="59"/>
      <c r="EG168" s="5"/>
      <c r="EH168" s="16"/>
      <c r="EI168" s="59"/>
      <c r="EJ168" s="5"/>
      <c r="EK168" s="16"/>
      <c r="EL168" s="59"/>
      <c r="EM168" s="5"/>
      <c r="EN168" s="16"/>
      <c r="EO168" s="59"/>
      <c r="EP168" s="13"/>
      <c r="EQ168" s="16"/>
      <c r="ER168" s="59"/>
      <c r="ES168" s="5"/>
      <c r="ET168" s="16"/>
      <c r="EU168" s="59"/>
      <c r="EV168" s="5"/>
      <c r="EW168" s="16"/>
      <c r="EX168" s="59"/>
      <c r="EY168" s="5"/>
      <c r="EZ168" s="16"/>
      <c r="FA168" s="59"/>
      <c r="FB168" s="5"/>
      <c r="FC168" s="16"/>
      <c r="FD168" s="59"/>
      <c r="FE168" s="5"/>
      <c r="FF168" s="16"/>
      <c r="FG168" s="59"/>
      <c r="FH168" s="5"/>
      <c r="FI168" s="16"/>
      <c r="FJ168" s="59"/>
      <c r="FK168" s="5"/>
      <c r="FL168" s="16"/>
      <c r="FM168" s="59"/>
      <c r="FN168" s="5"/>
      <c r="FO168" s="16"/>
      <c r="FP168" s="59"/>
      <c r="FQ168" s="5"/>
      <c r="FR168" s="16"/>
      <c r="FS168" s="59"/>
      <c r="FT168" s="5"/>
      <c r="FU168" s="16"/>
      <c r="FV168" s="59"/>
      <c r="FW168" s="13"/>
      <c r="FX168" s="16"/>
      <c r="FY168" s="59"/>
      <c r="FZ168" s="5"/>
      <c r="GA168" s="16"/>
      <c r="GB168" s="59"/>
      <c r="GC168" s="5"/>
      <c r="GD168" s="16"/>
      <c r="GE168" s="59"/>
      <c r="GF168" s="5"/>
      <c r="GG168" s="16"/>
      <c r="GH168" s="59"/>
      <c r="GI168" s="5"/>
      <c r="GJ168" s="16"/>
      <c r="GK168" s="59"/>
      <c r="GL168" s="5"/>
      <c r="GM168" s="16"/>
      <c r="GN168" s="59"/>
      <c r="GO168" s="5"/>
      <c r="GP168" s="16"/>
      <c r="GQ168" s="59"/>
      <c r="GR168" s="5"/>
      <c r="GS168" s="16"/>
      <c r="GT168" s="59"/>
      <c r="GU168" s="5"/>
      <c r="GV168" s="16"/>
      <c r="GW168" s="59"/>
      <c r="GX168" s="13"/>
      <c r="GY168" s="16"/>
      <c r="GZ168" s="76"/>
    </row>
    <row r="169" spans="1:208" ht="12" customHeight="1" x14ac:dyDescent="0.25">
      <c r="A169" s="4"/>
      <c r="B169" s="13"/>
      <c r="C169" s="16"/>
      <c r="D169" s="59"/>
      <c r="E169" s="5"/>
      <c r="F169" s="16"/>
      <c r="G169" s="59"/>
      <c r="H169" s="5"/>
      <c r="I169" s="16"/>
      <c r="J169" s="59"/>
      <c r="K169" s="5"/>
      <c r="L169" s="16"/>
      <c r="M169" s="59"/>
      <c r="N169" s="5"/>
      <c r="O169" s="16"/>
      <c r="P169" s="59"/>
      <c r="Q169" s="5"/>
      <c r="R169" s="16"/>
      <c r="S169" s="59"/>
      <c r="T169" s="5"/>
      <c r="U169" s="16"/>
      <c r="V169" s="59"/>
      <c r="W169" s="5"/>
      <c r="X169" s="16"/>
      <c r="Y169" s="59"/>
      <c r="Z169" s="5"/>
      <c r="AA169" s="16"/>
      <c r="AB169" s="59"/>
      <c r="AC169" s="5"/>
      <c r="AD169" s="16"/>
      <c r="AE169" s="59"/>
      <c r="AF169" s="5"/>
      <c r="AG169" s="16"/>
      <c r="AH169" s="59"/>
      <c r="AI169" s="5"/>
      <c r="AJ169" s="16"/>
      <c r="AK169" s="59"/>
      <c r="AL169" s="5"/>
      <c r="AM169" s="16"/>
      <c r="AN169" s="59"/>
      <c r="AO169" s="5"/>
      <c r="AP169" s="16"/>
      <c r="AQ169" s="59"/>
      <c r="AR169" s="5"/>
      <c r="AS169" s="16"/>
      <c r="AT169" s="59"/>
      <c r="AU169" s="5"/>
      <c r="AV169" s="16"/>
      <c r="AW169" s="59"/>
      <c r="AX169" s="5"/>
      <c r="AY169" s="16"/>
      <c r="AZ169" s="59"/>
      <c r="BA169" s="5"/>
      <c r="BB169" s="16"/>
      <c r="BC169" s="59"/>
      <c r="BD169" s="5"/>
      <c r="BE169" s="16"/>
      <c r="BF169" s="59"/>
      <c r="BG169" s="13"/>
      <c r="BH169" s="16"/>
      <c r="BI169" s="59"/>
      <c r="BJ169" s="5"/>
      <c r="BK169" s="16"/>
      <c r="BL169" s="59"/>
      <c r="BM169" s="5"/>
      <c r="BN169" s="16"/>
      <c r="BO169" s="59"/>
      <c r="BP169" s="5"/>
      <c r="BQ169" s="16"/>
      <c r="BR169" s="59"/>
      <c r="BS169" s="5"/>
      <c r="BT169" s="16"/>
      <c r="BU169" s="59"/>
      <c r="BV169" s="5"/>
      <c r="BW169" s="16"/>
      <c r="BX169" s="59"/>
      <c r="BY169" s="5"/>
      <c r="BZ169" s="16"/>
      <c r="CA169" s="59"/>
      <c r="CB169" s="5"/>
      <c r="CC169" s="16"/>
      <c r="CD169" s="59"/>
      <c r="CE169" s="5"/>
      <c r="CF169" s="16"/>
      <c r="CG169" s="59"/>
      <c r="CH169" s="5"/>
      <c r="CI169" s="16"/>
      <c r="CJ169" s="59"/>
      <c r="CK169" s="5"/>
      <c r="CL169" s="16"/>
      <c r="CM169" s="59"/>
      <c r="CN169" s="5"/>
      <c r="CO169" s="16"/>
      <c r="CP169" s="59"/>
      <c r="CQ169" s="5"/>
      <c r="CR169" s="16"/>
      <c r="CS169" s="59"/>
      <c r="CT169" s="5"/>
      <c r="CU169" s="16"/>
      <c r="CV169" s="59"/>
      <c r="CW169" s="13"/>
      <c r="CX169" s="16"/>
      <c r="CY169" s="59"/>
      <c r="CZ169" s="5"/>
      <c r="DA169" s="16"/>
      <c r="DB169" s="59"/>
      <c r="DC169" s="5"/>
      <c r="DD169" s="16"/>
      <c r="DE169" s="59"/>
      <c r="DF169" s="5"/>
      <c r="DG169" s="16"/>
      <c r="DH169" s="59"/>
      <c r="DI169" s="5"/>
      <c r="DJ169" s="16"/>
      <c r="DK169" s="59"/>
      <c r="DL169" s="5"/>
      <c r="DM169" s="16"/>
      <c r="DN169" s="59"/>
      <c r="DO169" s="5"/>
      <c r="DP169" s="16"/>
      <c r="DQ169" s="59"/>
      <c r="DR169" s="5"/>
      <c r="DS169" s="16"/>
      <c r="DT169" s="59"/>
      <c r="DU169" s="5"/>
      <c r="DV169" s="16"/>
      <c r="DW169" s="59"/>
      <c r="DX169" s="5"/>
      <c r="DY169" s="16"/>
      <c r="DZ169" s="59"/>
      <c r="EA169" s="5"/>
      <c r="EB169" s="16"/>
      <c r="EC169" s="59"/>
      <c r="ED169" s="5"/>
      <c r="EE169" s="16"/>
      <c r="EF169" s="59"/>
      <c r="EG169" s="5"/>
      <c r="EH169" s="16"/>
      <c r="EI169" s="59"/>
      <c r="EJ169" s="5"/>
      <c r="EK169" s="16"/>
      <c r="EL169" s="59"/>
      <c r="EM169" s="5"/>
      <c r="EN169" s="16"/>
      <c r="EO169" s="59"/>
      <c r="EP169" s="13"/>
      <c r="EQ169" s="16"/>
      <c r="ER169" s="59"/>
      <c r="ES169" s="5"/>
      <c r="ET169" s="16"/>
      <c r="EU169" s="59"/>
      <c r="EV169" s="5"/>
      <c r="EW169" s="16"/>
      <c r="EX169" s="59"/>
      <c r="EY169" s="5"/>
      <c r="EZ169" s="16"/>
      <c r="FA169" s="59"/>
      <c r="FB169" s="5"/>
      <c r="FC169" s="16"/>
      <c r="FD169" s="59"/>
      <c r="FE169" s="5"/>
      <c r="FF169" s="16"/>
      <c r="FG169" s="59"/>
      <c r="FH169" s="5"/>
      <c r="FI169" s="16"/>
      <c r="FJ169" s="59"/>
      <c r="FK169" s="5"/>
      <c r="FL169" s="16"/>
      <c r="FM169" s="59"/>
      <c r="FN169" s="5"/>
      <c r="FO169" s="16"/>
      <c r="FP169" s="59"/>
      <c r="FQ169" s="5"/>
      <c r="FR169" s="16"/>
      <c r="FS169" s="59"/>
      <c r="FT169" s="5"/>
      <c r="FU169" s="16"/>
      <c r="FV169" s="59"/>
      <c r="FW169" s="13"/>
      <c r="FX169" s="16"/>
      <c r="FY169" s="59"/>
      <c r="FZ169" s="5"/>
      <c r="GA169" s="16"/>
      <c r="GB169" s="59"/>
      <c r="GC169" s="5"/>
      <c r="GD169" s="16"/>
      <c r="GE169" s="59"/>
      <c r="GF169" s="5"/>
      <c r="GG169" s="16"/>
      <c r="GH169" s="59"/>
      <c r="GI169" s="5"/>
      <c r="GJ169" s="16"/>
      <c r="GK169" s="59"/>
      <c r="GL169" s="5"/>
      <c r="GM169" s="16"/>
      <c r="GN169" s="59"/>
      <c r="GO169" s="5"/>
      <c r="GP169" s="16"/>
      <c r="GQ169" s="59"/>
      <c r="GR169" s="5"/>
      <c r="GS169" s="16"/>
      <c r="GT169" s="59"/>
      <c r="GU169" s="5"/>
      <c r="GV169" s="16"/>
      <c r="GW169" s="59"/>
      <c r="GX169" s="13"/>
      <c r="GY169" s="16"/>
      <c r="GZ169" s="76"/>
    </row>
    <row r="170" spans="1:208" ht="12" customHeight="1" x14ac:dyDescent="0.25">
      <c r="A170" s="4"/>
      <c r="B170" s="13"/>
      <c r="C170" s="16"/>
      <c r="D170" s="59"/>
      <c r="E170" s="5"/>
      <c r="F170" s="16"/>
      <c r="G170" s="59"/>
      <c r="H170" s="5"/>
      <c r="I170" s="16"/>
      <c r="J170" s="59"/>
      <c r="K170" s="5"/>
      <c r="L170" s="16"/>
      <c r="M170" s="59"/>
      <c r="N170" s="5"/>
      <c r="O170" s="16"/>
      <c r="P170" s="59"/>
      <c r="Q170" s="5"/>
      <c r="R170" s="16"/>
      <c r="S170" s="59"/>
      <c r="T170" s="5"/>
      <c r="U170" s="16"/>
      <c r="V170" s="59"/>
      <c r="W170" s="5"/>
      <c r="X170" s="16"/>
      <c r="Y170" s="59"/>
      <c r="Z170" s="5"/>
      <c r="AA170" s="16"/>
      <c r="AB170" s="59"/>
      <c r="AC170" s="5"/>
      <c r="AD170" s="16"/>
      <c r="AE170" s="59"/>
      <c r="AF170" s="5"/>
      <c r="AG170" s="16"/>
      <c r="AH170" s="59"/>
      <c r="AI170" s="5"/>
      <c r="AJ170" s="16"/>
      <c r="AK170" s="59"/>
      <c r="AL170" s="5"/>
      <c r="AM170" s="16"/>
      <c r="AN170" s="59"/>
      <c r="AO170" s="5"/>
      <c r="AP170" s="16"/>
      <c r="AQ170" s="59"/>
      <c r="AR170" s="5"/>
      <c r="AS170" s="16"/>
      <c r="AT170" s="59"/>
      <c r="AU170" s="5"/>
      <c r="AV170" s="16"/>
      <c r="AW170" s="59"/>
      <c r="AX170" s="5"/>
      <c r="AY170" s="16"/>
      <c r="AZ170" s="59"/>
      <c r="BA170" s="5"/>
      <c r="BB170" s="16"/>
      <c r="BC170" s="59"/>
      <c r="BD170" s="5"/>
      <c r="BE170" s="16"/>
      <c r="BF170" s="59"/>
      <c r="BG170" s="13"/>
      <c r="BH170" s="16"/>
      <c r="BI170" s="59"/>
      <c r="BJ170" s="5"/>
      <c r="BK170" s="16"/>
      <c r="BL170" s="59"/>
      <c r="BM170" s="5"/>
      <c r="BN170" s="16"/>
      <c r="BO170" s="59"/>
      <c r="BP170" s="5"/>
      <c r="BQ170" s="16"/>
      <c r="BR170" s="59"/>
      <c r="BS170" s="5"/>
      <c r="BT170" s="16"/>
      <c r="BU170" s="59"/>
      <c r="BV170" s="5"/>
      <c r="BW170" s="16"/>
      <c r="BX170" s="59"/>
      <c r="BY170" s="5"/>
      <c r="BZ170" s="16"/>
      <c r="CA170" s="59"/>
      <c r="CB170" s="5"/>
      <c r="CC170" s="16"/>
      <c r="CD170" s="59"/>
      <c r="CE170" s="5"/>
      <c r="CF170" s="16"/>
      <c r="CG170" s="59"/>
      <c r="CH170" s="5"/>
      <c r="CI170" s="16"/>
      <c r="CJ170" s="59"/>
      <c r="CK170" s="5"/>
      <c r="CL170" s="16"/>
      <c r="CM170" s="59"/>
      <c r="CN170" s="5"/>
      <c r="CO170" s="16"/>
      <c r="CP170" s="59"/>
      <c r="CQ170" s="5"/>
      <c r="CR170" s="16"/>
      <c r="CS170" s="59"/>
      <c r="CT170" s="5"/>
      <c r="CU170" s="16"/>
      <c r="CV170" s="59"/>
      <c r="CW170" s="13"/>
      <c r="CX170" s="16"/>
      <c r="CY170" s="59"/>
      <c r="CZ170" s="5"/>
      <c r="DA170" s="16"/>
      <c r="DB170" s="59"/>
      <c r="DC170" s="5"/>
      <c r="DD170" s="16"/>
      <c r="DE170" s="59"/>
      <c r="DF170" s="5"/>
      <c r="DG170" s="16"/>
      <c r="DH170" s="59"/>
      <c r="DI170" s="5"/>
      <c r="DJ170" s="16"/>
      <c r="DK170" s="59"/>
      <c r="DL170" s="5"/>
      <c r="DM170" s="16"/>
      <c r="DN170" s="59"/>
      <c r="DO170" s="5"/>
      <c r="DP170" s="16"/>
      <c r="DQ170" s="59"/>
      <c r="DR170" s="5"/>
      <c r="DS170" s="16"/>
      <c r="DT170" s="59"/>
      <c r="DU170" s="5"/>
      <c r="DV170" s="16"/>
      <c r="DW170" s="59"/>
      <c r="DX170" s="5"/>
      <c r="DY170" s="16"/>
      <c r="DZ170" s="59"/>
      <c r="EA170" s="5"/>
      <c r="EB170" s="16"/>
      <c r="EC170" s="59"/>
      <c r="ED170" s="5"/>
      <c r="EE170" s="16"/>
      <c r="EF170" s="59"/>
      <c r="EG170" s="5"/>
      <c r="EH170" s="16"/>
      <c r="EI170" s="59"/>
      <c r="EJ170" s="5"/>
      <c r="EK170" s="16"/>
      <c r="EL170" s="59"/>
      <c r="EM170" s="5"/>
      <c r="EN170" s="16"/>
      <c r="EO170" s="59"/>
      <c r="EP170" s="13"/>
      <c r="EQ170" s="16"/>
      <c r="ER170" s="59"/>
      <c r="ES170" s="5"/>
      <c r="ET170" s="16"/>
      <c r="EU170" s="59"/>
      <c r="EV170" s="5"/>
      <c r="EW170" s="16"/>
      <c r="EX170" s="59"/>
      <c r="EY170" s="5"/>
      <c r="EZ170" s="16"/>
      <c r="FA170" s="59"/>
      <c r="FB170" s="5"/>
      <c r="FC170" s="16"/>
      <c r="FD170" s="59"/>
      <c r="FE170" s="5"/>
      <c r="FF170" s="16"/>
      <c r="FG170" s="59"/>
      <c r="FH170" s="5"/>
      <c r="FI170" s="16"/>
      <c r="FJ170" s="59"/>
      <c r="FK170" s="5"/>
      <c r="FL170" s="16"/>
      <c r="FM170" s="59"/>
      <c r="FN170" s="5"/>
      <c r="FO170" s="16"/>
      <c r="FP170" s="59"/>
      <c r="FQ170" s="5"/>
      <c r="FR170" s="16"/>
      <c r="FS170" s="59"/>
      <c r="FT170" s="5"/>
      <c r="FU170" s="16"/>
      <c r="FV170" s="59"/>
      <c r="FW170" s="13"/>
      <c r="FX170" s="16"/>
      <c r="FY170" s="59"/>
      <c r="FZ170" s="5"/>
      <c r="GA170" s="16"/>
      <c r="GB170" s="59"/>
      <c r="GC170" s="5"/>
      <c r="GD170" s="16"/>
      <c r="GE170" s="59"/>
      <c r="GF170" s="5"/>
      <c r="GG170" s="16"/>
      <c r="GH170" s="59"/>
      <c r="GI170" s="5"/>
      <c r="GJ170" s="16"/>
      <c r="GK170" s="59"/>
      <c r="GL170" s="5"/>
      <c r="GM170" s="16"/>
      <c r="GN170" s="59"/>
      <c r="GO170" s="5"/>
      <c r="GP170" s="16"/>
      <c r="GQ170" s="59"/>
      <c r="GR170" s="5"/>
      <c r="GS170" s="16"/>
      <c r="GT170" s="59"/>
      <c r="GU170" s="5"/>
      <c r="GV170" s="16"/>
      <c r="GW170" s="59"/>
      <c r="GX170" s="13"/>
      <c r="GY170" s="16"/>
      <c r="GZ170" s="76"/>
    </row>
    <row r="171" spans="1:208" ht="12" customHeight="1" x14ac:dyDescent="0.25">
      <c r="A171" s="4"/>
      <c r="B171" s="13"/>
      <c r="C171" s="16"/>
      <c r="D171" s="59"/>
      <c r="E171" s="5"/>
      <c r="F171" s="16"/>
      <c r="G171" s="59"/>
      <c r="H171" s="5"/>
      <c r="I171" s="16"/>
      <c r="J171" s="59"/>
      <c r="K171" s="5"/>
      <c r="L171" s="16"/>
      <c r="M171" s="59"/>
      <c r="N171" s="5"/>
      <c r="O171" s="16"/>
      <c r="P171" s="59"/>
      <c r="Q171" s="5"/>
      <c r="R171" s="16"/>
      <c r="S171" s="59"/>
      <c r="T171" s="5"/>
      <c r="U171" s="16"/>
      <c r="V171" s="59"/>
      <c r="W171" s="5"/>
      <c r="X171" s="16"/>
      <c r="Y171" s="59"/>
      <c r="Z171" s="5"/>
      <c r="AA171" s="16"/>
      <c r="AB171" s="59"/>
      <c r="AC171" s="5"/>
      <c r="AD171" s="16"/>
      <c r="AE171" s="59"/>
      <c r="AF171" s="5"/>
      <c r="AG171" s="16"/>
      <c r="AH171" s="59"/>
      <c r="AI171" s="5"/>
      <c r="AJ171" s="16"/>
      <c r="AK171" s="59"/>
      <c r="AL171" s="5"/>
      <c r="AM171" s="16"/>
      <c r="AN171" s="59"/>
      <c r="AO171" s="5"/>
      <c r="AP171" s="16"/>
      <c r="AQ171" s="59"/>
      <c r="AR171" s="5"/>
      <c r="AS171" s="16"/>
      <c r="AT171" s="59"/>
      <c r="AU171" s="5"/>
      <c r="AV171" s="16"/>
      <c r="AW171" s="59"/>
      <c r="AX171" s="5"/>
      <c r="AY171" s="16"/>
      <c r="AZ171" s="59"/>
      <c r="BA171" s="5"/>
      <c r="BB171" s="16"/>
      <c r="BC171" s="59"/>
      <c r="BD171" s="5"/>
      <c r="BE171" s="16"/>
      <c r="BF171" s="59"/>
      <c r="BG171" s="13"/>
      <c r="BH171" s="16"/>
      <c r="BI171" s="59"/>
      <c r="BJ171" s="5"/>
      <c r="BK171" s="16"/>
      <c r="BL171" s="59"/>
      <c r="BM171" s="5"/>
      <c r="BN171" s="16"/>
      <c r="BO171" s="59"/>
      <c r="BP171" s="5"/>
      <c r="BQ171" s="16"/>
      <c r="BR171" s="59"/>
      <c r="BS171" s="5"/>
      <c r="BT171" s="16"/>
      <c r="BU171" s="59"/>
      <c r="BV171" s="5"/>
      <c r="BW171" s="16"/>
      <c r="BX171" s="59"/>
      <c r="BY171" s="5"/>
      <c r="BZ171" s="16"/>
      <c r="CA171" s="59"/>
      <c r="CB171" s="5"/>
      <c r="CC171" s="16"/>
      <c r="CD171" s="59"/>
      <c r="CE171" s="5"/>
      <c r="CF171" s="16"/>
      <c r="CG171" s="59"/>
      <c r="CH171" s="5"/>
      <c r="CI171" s="16"/>
      <c r="CJ171" s="59"/>
      <c r="CK171" s="5"/>
      <c r="CL171" s="16"/>
      <c r="CM171" s="59"/>
      <c r="CN171" s="5"/>
      <c r="CO171" s="16"/>
      <c r="CP171" s="59"/>
      <c r="CQ171" s="5"/>
      <c r="CR171" s="16"/>
      <c r="CS171" s="59"/>
      <c r="CT171" s="5"/>
      <c r="CU171" s="16"/>
      <c r="CV171" s="59"/>
      <c r="CW171" s="13"/>
      <c r="CX171" s="16"/>
      <c r="CY171" s="59"/>
      <c r="CZ171" s="5"/>
      <c r="DA171" s="16"/>
      <c r="DB171" s="59"/>
      <c r="DC171" s="5"/>
      <c r="DD171" s="16"/>
      <c r="DE171" s="59"/>
      <c r="DF171" s="5"/>
      <c r="DG171" s="16"/>
      <c r="DH171" s="59"/>
      <c r="DI171" s="5"/>
      <c r="DJ171" s="16"/>
      <c r="DK171" s="59"/>
      <c r="DL171" s="5"/>
      <c r="DM171" s="16"/>
      <c r="DN171" s="59"/>
      <c r="DO171" s="5"/>
      <c r="DP171" s="16"/>
      <c r="DQ171" s="59"/>
      <c r="DR171" s="5"/>
      <c r="DS171" s="16"/>
      <c r="DT171" s="59"/>
      <c r="DU171" s="5"/>
      <c r="DV171" s="16"/>
      <c r="DW171" s="59"/>
      <c r="DX171" s="5"/>
      <c r="DY171" s="16"/>
      <c r="DZ171" s="59"/>
      <c r="EA171" s="5"/>
      <c r="EB171" s="16"/>
      <c r="EC171" s="59"/>
      <c r="ED171" s="5"/>
      <c r="EE171" s="16"/>
      <c r="EF171" s="59"/>
      <c r="EG171" s="5"/>
      <c r="EH171" s="16"/>
      <c r="EI171" s="59"/>
      <c r="EJ171" s="5"/>
      <c r="EK171" s="16"/>
      <c r="EL171" s="59"/>
      <c r="EM171" s="5"/>
      <c r="EN171" s="16"/>
      <c r="EO171" s="59"/>
      <c r="EP171" s="13"/>
      <c r="EQ171" s="16"/>
      <c r="ER171" s="59"/>
      <c r="ES171" s="5"/>
      <c r="ET171" s="16"/>
      <c r="EU171" s="59"/>
      <c r="EV171" s="5"/>
      <c r="EW171" s="16"/>
      <c r="EX171" s="59"/>
      <c r="EY171" s="5"/>
      <c r="EZ171" s="16"/>
      <c r="FA171" s="59"/>
      <c r="FB171" s="5"/>
      <c r="FC171" s="16"/>
      <c r="FD171" s="59"/>
      <c r="FE171" s="5"/>
      <c r="FF171" s="16"/>
      <c r="FG171" s="59"/>
      <c r="FH171" s="5"/>
      <c r="FI171" s="16"/>
      <c r="FJ171" s="59"/>
      <c r="FK171" s="5"/>
      <c r="FL171" s="16"/>
      <c r="FM171" s="59"/>
      <c r="FN171" s="5"/>
      <c r="FO171" s="16"/>
      <c r="FP171" s="59"/>
      <c r="FQ171" s="5"/>
      <c r="FR171" s="16"/>
      <c r="FS171" s="59"/>
      <c r="FT171" s="5"/>
      <c r="FU171" s="16"/>
      <c r="FV171" s="59"/>
      <c r="FW171" s="13"/>
      <c r="FX171" s="16"/>
      <c r="FY171" s="59"/>
      <c r="FZ171" s="5"/>
      <c r="GA171" s="16"/>
      <c r="GB171" s="59"/>
      <c r="GC171" s="5"/>
      <c r="GD171" s="16"/>
      <c r="GE171" s="59"/>
      <c r="GF171" s="5"/>
      <c r="GG171" s="16"/>
      <c r="GH171" s="59"/>
      <c r="GI171" s="5"/>
      <c r="GJ171" s="16"/>
      <c r="GK171" s="59"/>
      <c r="GL171" s="5"/>
      <c r="GM171" s="16"/>
      <c r="GN171" s="59"/>
      <c r="GO171" s="5"/>
      <c r="GP171" s="16"/>
      <c r="GQ171" s="59"/>
      <c r="GR171" s="5"/>
      <c r="GS171" s="16"/>
      <c r="GT171" s="59"/>
      <c r="GU171" s="5"/>
      <c r="GV171" s="16"/>
      <c r="GW171" s="59"/>
      <c r="GX171" s="13"/>
      <c r="GY171" s="16"/>
      <c r="GZ171" s="76"/>
    </row>
    <row r="172" spans="1:208" ht="12" customHeight="1" x14ac:dyDescent="0.25">
      <c r="A172" s="4"/>
      <c r="B172" s="13"/>
      <c r="C172" s="16"/>
      <c r="D172" s="59"/>
      <c r="E172" s="5"/>
      <c r="F172" s="16"/>
      <c r="G172" s="59"/>
      <c r="H172" s="5"/>
      <c r="I172" s="16"/>
      <c r="J172" s="59"/>
      <c r="K172" s="5"/>
      <c r="L172" s="16"/>
      <c r="M172" s="59"/>
      <c r="N172" s="5"/>
      <c r="O172" s="16"/>
      <c r="P172" s="59"/>
      <c r="Q172" s="5"/>
      <c r="R172" s="16"/>
      <c r="S172" s="59"/>
      <c r="T172" s="5"/>
      <c r="U172" s="16"/>
      <c r="V172" s="59"/>
      <c r="W172" s="5"/>
      <c r="X172" s="16"/>
      <c r="Y172" s="59"/>
      <c r="Z172" s="5"/>
      <c r="AA172" s="16"/>
      <c r="AB172" s="59"/>
      <c r="AC172" s="5"/>
      <c r="AD172" s="16"/>
      <c r="AE172" s="59"/>
      <c r="AF172" s="5"/>
      <c r="AG172" s="16"/>
      <c r="AH172" s="59"/>
      <c r="AI172" s="5"/>
      <c r="AJ172" s="16"/>
      <c r="AK172" s="59"/>
      <c r="AL172" s="5"/>
      <c r="AM172" s="16"/>
      <c r="AN172" s="59"/>
      <c r="AO172" s="5"/>
      <c r="AP172" s="16"/>
      <c r="AQ172" s="59"/>
      <c r="AR172" s="5"/>
      <c r="AS172" s="16"/>
      <c r="AT172" s="59"/>
      <c r="AU172" s="5"/>
      <c r="AV172" s="16"/>
      <c r="AW172" s="59"/>
      <c r="AX172" s="5"/>
      <c r="AY172" s="16"/>
      <c r="AZ172" s="59"/>
      <c r="BA172" s="5"/>
      <c r="BB172" s="16"/>
      <c r="BC172" s="59"/>
      <c r="BD172" s="5"/>
      <c r="BE172" s="16"/>
      <c r="BF172" s="59"/>
      <c r="BG172" s="13"/>
      <c r="BH172" s="16"/>
      <c r="BI172" s="59"/>
      <c r="BJ172" s="5"/>
      <c r="BK172" s="16"/>
      <c r="BL172" s="59"/>
      <c r="BM172" s="5"/>
      <c r="BN172" s="16"/>
      <c r="BO172" s="59"/>
      <c r="BP172" s="5"/>
      <c r="BQ172" s="16"/>
      <c r="BR172" s="59"/>
      <c r="BS172" s="5"/>
      <c r="BT172" s="16"/>
      <c r="BU172" s="59"/>
      <c r="BV172" s="5"/>
      <c r="BW172" s="16"/>
      <c r="BX172" s="59"/>
      <c r="BY172" s="5"/>
      <c r="BZ172" s="16"/>
      <c r="CA172" s="59"/>
      <c r="CB172" s="5"/>
      <c r="CC172" s="16"/>
      <c r="CD172" s="59"/>
      <c r="CE172" s="5"/>
      <c r="CF172" s="16"/>
      <c r="CG172" s="59"/>
      <c r="CH172" s="5"/>
      <c r="CI172" s="16"/>
      <c r="CJ172" s="59"/>
      <c r="CK172" s="5"/>
      <c r="CL172" s="16"/>
      <c r="CM172" s="59"/>
      <c r="CN172" s="5"/>
      <c r="CO172" s="16"/>
      <c r="CP172" s="59"/>
      <c r="CQ172" s="5"/>
      <c r="CR172" s="16"/>
      <c r="CS172" s="59"/>
      <c r="CT172" s="5"/>
      <c r="CU172" s="16"/>
      <c r="CV172" s="59"/>
      <c r="CW172" s="13"/>
      <c r="CX172" s="16"/>
      <c r="CY172" s="59"/>
      <c r="CZ172" s="5"/>
      <c r="DA172" s="16"/>
      <c r="DB172" s="59"/>
      <c r="DC172" s="5"/>
      <c r="DD172" s="16"/>
      <c r="DE172" s="59"/>
      <c r="DF172" s="5"/>
      <c r="DG172" s="16"/>
      <c r="DH172" s="59"/>
      <c r="DI172" s="5"/>
      <c r="DJ172" s="16"/>
      <c r="DK172" s="59"/>
      <c r="DL172" s="5"/>
      <c r="DM172" s="16"/>
      <c r="DN172" s="59"/>
      <c r="DO172" s="5"/>
      <c r="DP172" s="16"/>
      <c r="DQ172" s="59"/>
      <c r="DR172" s="5"/>
      <c r="DS172" s="16"/>
      <c r="DT172" s="59"/>
      <c r="DU172" s="5"/>
      <c r="DV172" s="16"/>
      <c r="DW172" s="59"/>
      <c r="DX172" s="5"/>
      <c r="DY172" s="16"/>
      <c r="DZ172" s="59"/>
      <c r="EA172" s="5"/>
      <c r="EB172" s="16"/>
      <c r="EC172" s="59"/>
      <c r="ED172" s="5"/>
      <c r="EE172" s="16"/>
      <c r="EF172" s="59"/>
      <c r="EG172" s="5"/>
      <c r="EH172" s="16"/>
      <c r="EI172" s="59"/>
      <c r="EJ172" s="5"/>
      <c r="EK172" s="16"/>
      <c r="EL172" s="59"/>
      <c r="EM172" s="5"/>
      <c r="EN172" s="16"/>
      <c r="EO172" s="59"/>
      <c r="EP172" s="13"/>
      <c r="EQ172" s="16"/>
      <c r="ER172" s="59"/>
      <c r="ES172" s="5"/>
      <c r="ET172" s="16"/>
      <c r="EU172" s="59"/>
      <c r="EV172" s="5"/>
      <c r="EW172" s="16"/>
      <c r="EX172" s="59"/>
      <c r="EY172" s="5"/>
      <c r="EZ172" s="16"/>
      <c r="FA172" s="59"/>
      <c r="FB172" s="5"/>
      <c r="FC172" s="16"/>
      <c r="FD172" s="59"/>
      <c r="FE172" s="5"/>
      <c r="FF172" s="16"/>
      <c r="FG172" s="59"/>
      <c r="FH172" s="5"/>
      <c r="FI172" s="16"/>
      <c r="FJ172" s="59"/>
      <c r="FK172" s="5"/>
      <c r="FL172" s="16"/>
      <c r="FM172" s="59"/>
      <c r="FN172" s="5"/>
      <c r="FO172" s="16"/>
      <c r="FP172" s="59"/>
      <c r="FQ172" s="5"/>
      <c r="FR172" s="16"/>
      <c r="FS172" s="59"/>
      <c r="FT172" s="5"/>
      <c r="FU172" s="16"/>
      <c r="FV172" s="59"/>
      <c r="FW172" s="13"/>
      <c r="FX172" s="16"/>
      <c r="FY172" s="59"/>
      <c r="FZ172" s="5"/>
      <c r="GA172" s="16"/>
      <c r="GB172" s="59"/>
      <c r="GC172" s="5"/>
      <c r="GD172" s="16"/>
      <c r="GE172" s="59"/>
      <c r="GF172" s="5"/>
      <c r="GG172" s="16"/>
      <c r="GH172" s="59"/>
      <c r="GI172" s="5"/>
      <c r="GJ172" s="16"/>
      <c r="GK172" s="59"/>
      <c r="GL172" s="5"/>
      <c r="GM172" s="16"/>
      <c r="GN172" s="59"/>
      <c r="GO172" s="5"/>
      <c r="GP172" s="16"/>
      <c r="GQ172" s="59"/>
      <c r="GR172" s="5"/>
      <c r="GS172" s="16"/>
      <c r="GT172" s="59"/>
      <c r="GU172" s="5"/>
      <c r="GV172" s="16"/>
      <c r="GW172" s="59"/>
      <c r="GX172" s="13"/>
      <c r="GY172" s="16"/>
      <c r="GZ172" s="76"/>
    </row>
    <row r="173" spans="1:208" ht="12" customHeight="1" x14ac:dyDescent="0.25">
      <c r="A173" s="4"/>
      <c r="B173" s="13"/>
      <c r="C173" s="16"/>
      <c r="D173" s="59"/>
      <c r="E173" s="5"/>
      <c r="F173" s="16"/>
      <c r="G173" s="59"/>
      <c r="H173" s="5"/>
      <c r="I173" s="16"/>
      <c r="J173" s="59"/>
      <c r="K173" s="5"/>
      <c r="L173" s="16"/>
      <c r="M173" s="59"/>
      <c r="N173" s="5"/>
      <c r="O173" s="16"/>
      <c r="P173" s="59"/>
      <c r="Q173" s="5"/>
      <c r="R173" s="16"/>
      <c r="S173" s="59"/>
      <c r="T173" s="5"/>
      <c r="U173" s="16"/>
      <c r="V173" s="59"/>
      <c r="W173" s="5"/>
      <c r="X173" s="16"/>
      <c r="Y173" s="59"/>
      <c r="Z173" s="5"/>
      <c r="AA173" s="16"/>
      <c r="AB173" s="59"/>
      <c r="AC173" s="5"/>
      <c r="AD173" s="16"/>
      <c r="AE173" s="59"/>
      <c r="AF173" s="5"/>
      <c r="AG173" s="16"/>
      <c r="AH173" s="59"/>
      <c r="AI173" s="5"/>
      <c r="AJ173" s="16"/>
      <c r="AK173" s="59"/>
      <c r="AL173" s="5"/>
      <c r="AM173" s="16"/>
      <c r="AN173" s="59"/>
      <c r="AO173" s="5"/>
      <c r="AP173" s="16"/>
      <c r="AQ173" s="59"/>
      <c r="AR173" s="5"/>
      <c r="AS173" s="16"/>
      <c r="AT173" s="59"/>
      <c r="AU173" s="5"/>
      <c r="AV173" s="16"/>
      <c r="AW173" s="59"/>
      <c r="AX173" s="5"/>
      <c r="AY173" s="16"/>
      <c r="AZ173" s="59"/>
      <c r="BA173" s="5"/>
      <c r="BB173" s="16"/>
      <c r="BC173" s="59"/>
      <c r="BD173" s="5"/>
      <c r="BE173" s="16"/>
      <c r="BF173" s="59"/>
      <c r="BG173" s="13"/>
      <c r="BH173" s="16"/>
      <c r="BI173" s="59"/>
      <c r="BJ173" s="5"/>
      <c r="BK173" s="16"/>
      <c r="BL173" s="59"/>
      <c r="BM173" s="5"/>
      <c r="BN173" s="16"/>
      <c r="BO173" s="59"/>
      <c r="BP173" s="5"/>
      <c r="BQ173" s="16"/>
      <c r="BR173" s="59"/>
      <c r="BS173" s="5"/>
      <c r="BT173" s="16"/>
      <c r="BU173" s="59"/>
      <c r="BV173" s="5"/>
      <c r="BW173" s="16"/>
      <c r="BX173" s="59"/>
      <c r="BY173" s="5"/>
      <c r="BZ173" s="16"/>
      <c r="CA173" s="59"/>
      <c r="CB173" s="5"/>
      <c r="CC173" s="16"/>
      <c r="CD173" s="59"/>
      <c r="CE173" s="5"/>
      <c r="CF173" s="16"/>
      <c r="CG173" s="59"/>
      <c r="CH173" s="5"/>
      <c r="CI173" s="16"/>
      <c r="CJ173" s="59"/>
      <c r="CK173" s="5"/>
      <c r="CL173" s="16"/>
      <c r="CM173" s="59"/>
      <c r="CN173" s="5"/>
      <c r="CO173" s="16"/>
      <c r="CP173" s="59"/>
      <c r="CQ173" s="5"/>
      <c r="CR173" s="16"/>
      <c r="CS173" s="59"/>
      <c r="CT173" s="5"/>
      <c r="CU173" s="16"/>
      <c r="CV173" s="59"/>
      <c r="CW173" s="13"/>
      <c r="CX173" s="16"/>
      <c r="CY173" s="59"/>
      <c r="CZ173" s="5"/>
      <c r="DA173" s="16"/>
      <c r="DB173" s="59"/>
      <c r="DC173" s="5"/>
      <c r="DD173" s="16"/>
      <c r="DE173" s="59"/>
      <c r="DF173" s="5"/>
      <c r="DG173" s="16"/>
      <c r="DH173" s="59"/>
      <c r="DI173" s="5"/>
      <c r="DJ173" s="16"/>
      <c r="DK173" s="59"/>
      <c r="DL173" s="5"/>
      <c r="DM173" s="16"/>
      <c r="DN173" s="59"/>
      <c r="DO173" s="5"/>
      <c r="DP173" s="16"/>
      <c r="DQ173" s="59"/>
      <c r="DR173" s="5"/>
      <c r="DS173" s="16"/>
      <c r="DT173" s="59"/>
      <c r="DU173" s="5"/>
      <c r="DV173" s="16"/>
      <c r="DW173" s="59"/>
      <c r="DX173" s="5"/>
      <c r="DY173" s="16"/>
      <c r="DZ173" s="59"/>
      <c r="EA173" s="5"/>
      <c r="EB173" s="16"/>
      <c r="EC173" s="59"/>
      <c r="ED173" s="5"/>
      <c r="EE173" s="16"/>
      <c r="EF173" s="59"/>
      <c r="EG173" s="5"/>
      <c r="EH173" s="16"/>
      <c r="EI173" s="59"/>
      <c r="EJ173" s="5"/>
      <c r="EK173" s="16"/>
      <c r="EL173" s="59"/>
      <c r="EM173" s="5"/>
      <c r="EN173" s="16"/>
      <c r="EO173" s="59"/>
      <c r="EP173" s="13"/>
      <c r="EQ173" s="16"/>
      <c r="ER173" s="59"/>
      <c r="ES173" s="5"/>
      <c r="ET173" s="16"/>
      <c r="EU173" s="59"/>
      <c r="EV173" s="5"/>
      <c r="EW173" s="16"/>
      <c r="EX173" s="59"/>
      <c r="EY173" s="5"/>
      <c r="EZ173" s="16"/>
      <c r="FA173" s="59"/>
      <c r="FB173" s="5"/>
      <c r="FC173" s="16"/>
      <c r="FD173" s="59"/>
      <c r="FE173" s="5"/>
      <c r="FF173" s="16"/>
      <c r="FG173" s="59"/>
      <c r="FH173" s="5"/>
      <c r="FI173" s="16"/>
      <c r="FJ173" s="59"/>
      <c r="FK173" s="5"/>
      <c r="FL173" s="16"/>
      <c r="FM173" s="59"/>
      <c r="FN173" s="5"/>
      <c r="FO173" s="16"/>
      <c r="FP173" s="59"/>
      <c r="FQ173" s="5"/>
      <c r="FR173" s="16"/>
      <c r="FS173" s="59"/>
      <c r="FT173" s="5"/>
      <c r="FU173" s="16"/>
      <c r="FV173" s="59"/>
      <c r="FW173" s="13"/>
      <c r="FX173" s="16"/>
      <c r="FY173" s="59"/>
      <c r="FZ173" s="5"/>
      <c r="GA173" s="16"/>
      <c r="GB173" s="59"/>
      <c r="GC173" s="5"/>
      <c r="GD173" s="16"/>
      <c r="GE173" s="59"/>
      <c r="GF173" s="5"/>
      <c r="GG173" s="16"/>
      <c r="GH173" s="59"/>
      <c r="GI173" s="5"/>
      <c r="GJ173" s="16"/>
      <c r="GK173" s="59"/>
      <c r="GL173" s="5"/>
      <c r="GM173" s="16"/>
      <c r="GN173" s="59"/>
      <c r="GO173" s="5"/>
      <c r="GP173" s="16"/>
      <c r="GQ173" s="59"/>
      <c r="GR173" s="5"/>
      <c r="GS173" s="16"/>
      <c r="GT173" s="59"/>
      <c r="GU173" s="5"/>
      <c r="GV173" s="16"/>
      <c r="GW173" s="59"/>
      <c r="GX173" s="13"/>
      <c r="GY173" s="16"/>
      <c r="GZ173" s="76"/>
    </row>
    <row r="174" spans="1:208" ht="12" customHeight="1" x14ac:dyDescent="0.25">
      <c r="A174" s="4"/>
      <c r="B174" s="13"/>
      <c r="C174" s="16"/>
      <c r="D174" s="59"/>
      <c r="E174" s="5"/>
      <c r="F174" s="16"/>
      <c r="G174" s="59"/>
      <c r="H174" s="5"/>
      <c r="I174" s="16"/>
      <c r="J174" s="59"/>
      <c r="K174" s="5"/>
      <c r="L174" s="16"/>
      <c r="M174" s="59"/>
      <c r="N174" s="5"/>
      <c r="O174" s="16"/>
      <c r="P174" s="59"/>
      <c r="Q174" s="5"/>
      <c r="R174" s="16"/>
      <c r="S174" s="59"/>
      <c r="T174" s="5"/>
      <c r="U174" s="16"/>
      <c r="V174" s="59"/>
      <c r="W174" s="5"/>
      <c r="X174" s="16"/>
      <c r="Y174" s="59"/>
      <c r="Z174" s="5"/>
      <c r="AA174" s="16"/>
      <c r="AB174" s="59"/>
      <c r="AC174" s="5"/>
      <c r="AD174" s="16"/>
      <c r="AE174" s="59"/>
      <c r="AF174" s="5"/>
      <c r="AG174" s="16"/>
      <c r="AH174" s="59"/>
      <c r="AI174" s="5"/>
      <c r="AJ174" s="16"/>
      <c r="AK174" s="59"/>
      <c r="AL174" s="5"/>
      <c r="AM174" s="16"/>
      <c r="AN174" s="59"/>
      <c r="AO174" s="5"/>
      <c r="AP174" s="16"/>
      <c r="AQ174" s="59"/>
      <c r="AR174" s="5"/>
      <c r="AS174" s="16"/>
      <c r="AT174" s="59"/>
      <c r="AU174" s="5"/>
      <c r="AV174" s="16"/>
      <c r="AW174" s="59"/>
      <c r="AX174" s="5"/>
      <c r="AY174" s="16"/>
      <c r="AZ174" s="59"/>
      <c r="BA174" s="5"/>
      <c r="BB174" s="16"/>
      <c r="BC174" s="59"/>
      <c r="BD174" s="5"/>
      <c r="BE174" s="16"/>
      <c r="BF174" s="59"/>
      <c r="BG174" s="13"/>
      <c r="BH174" s="16"/>
      <c r="BI174" s="59"/>
      <c r="BJ174" s="5"/>
      <c r="BK174" s="16"/>
      <c r="BL174" s="59"/>
      <c r="BM174" s="5"/>
      <c r="BN174" s="16"/>
      <c r="BO174" s="59"/>
      <c r="BP174" s="5"/>
      <c r="BQ174" s="16"/>
      <c r="BR174" s="59"/>
      <c r="BS174" s="5"/>
      <c r="BT174" s="16"/>
      <c r="BU174" s="59"/>
      <c r="BV174" s="5"/>
      <c r="BW174" s="16"/>
      <c r="BX174" s="59"/>
      <c r="BY174" s="5"/>
      <c r="BZ174" s="16"/>
      <c r="CA174" s="59"/>
      <c r="CB174" s="5"/>
      <c r="CC174" s="16"/>
      <c r="CD174" s="59"/>
      <c r="CE174" s="5"/>
      <c r="CF174" s="16"/>
      <c r="CG174" s="59"/>
      <c r="CH174" s="5"/>
      <c r="CI174" s="16"/>
      <c r="CJ174" s="59"/>
      <c r="CK174" s="5"/>
      <c r="CL174" s="16"/>
      <c r="CM174" s="59"/>
      <c r="CN174" s="5"/>
      <c r="CO174" s="16"/>
      <c r="CP174" s="59"/>
      <c r="CQ174" s="5"/>
      <c r="CR174" s="16"/>
      <c r="CS174" s="59"/>
      <c r="CT174" s="5"/>
      <c r="CU174" s="16"/>
      <c r="CV174" s="59"/>
      <c r="CW174" s="13"/>
      <c r="CX174" s="16"/>
      <c r="CY174" s="59"/>
      <c r="CZ174" s="5"/>
      <c r="DA174" s="16"/>
      <c r="DB174" s="59"/>
      <c r="DC174" s="5"/>
      <c r="DD174" s="16"/>
      <c r="DE174" s="59"/>
      <c r="DF174" s="5"/>
      <c r="DG174" s="16"/>
      <c r="DH174" s="59"/>
      <c r="DI174" s="5"/>
      <c r="DJ174" s="16"/>
      <c r="DK174" s="59"/>
      <c r="DL174" s="5"/>
      <c r="DM174" s="16"/>
      <c r="DN174" s="59"/>
      <c r="DO174" s="5"/>
      <c r="DP174" s="16"/>
      <c r="DQ174" s="59"/>
      <c r="DR174" s="5"/>
      <c r="DS174" s="16"/>
      <c r="DT174" s="59"/>
      <c r="DU174" s="5"/>
      <c r="DV174" s="16"/>
      <c r="DW174" s="59"/>
      <c r="DX174" s="5"/>
      <c r="DY174" s="16"/>
      <c r="DZ174" s="59"/>
      <c r="EA174" s="5"/>
      <c r="EB174" s="16"/>
      <c r="EC174" s="59"/>
      <c r="ED174" s="5"/>
      <c r="EE174" s="16"/>
      <c r="EF174" s="59"/>
      <c r="EG174" s="5"/>
      <c r="EH174" s="16"/>
      <c r="EI174" s="59"/>
      <c r="EJ174" s="5"/>
      <c r="EK174" s="16"/>
      <c r="EL174" s="59"/>
      <c r="EM174" s="5"/>
      <c r="EN174" s="16"/>
      <c r="EO174" s="59"/>
      <c r="EP174" s="13"/>
      <c r="EQ174" s="16"/>
      <c r="ER174" s="59"/>
      <c r="ES174" s="5"/>
      <c r="ET174" s="16"/>
      <c r="EU174" s="59"/>
      <c r="EV174" s="5"/>
      <c r="EW174" s="16"/>
      <c r="EX174" s="59"/>
      <c r="EY174" s="5"/>
      <c r="EZ174" s="16"/>
      <c r="FA174" s="59"/>
      <c r="FB174" s="5"/>
      <c r="FC174" s="16"/>
      <c r="FD174" s="59"/>
      <c r="FE174" s="5"/>
      <c r="FF174" s="16"/>
      <c r="FG174" s="59"/>
      <c r="FH174" s="5"/>
      <c r="FI174" s="16"/>
      <c r="FJ174" s="59"/>
      <c r="FK174" s="5"/>
      <c r="FL174" s="16"/>
      <c r="FM174" s="59"/>
      <c r="FN174" s="5"/>
      <c r="FO174" s="16"/>
      <c r="FP174" s="59"/>
      <c r="FQ174" s="5"/>
      <c r="FR174" s="16"/>
      <c r="FS174" s="59"/>
      <c r="FT174" s="5"/>
      <c r="FU174" s="16"/>
      <c r="FV174" s="59"/>
      <c r="FW174" s="13"/>
      <c r="FX174" s="16"/>
      <c r="FY174" s="59"/>
      <c r="FZ174" s="5"/>
      <c r="GA174" s="16"/>
      <c r="GB174" s="59"/>
      <c r="GC174" s="5"/>
      <c r="GD174" s="16"/>
      <c r="GE174" s="59"/>
      <c r="GF174" s="5"/>
      <c r="GG174" s="16"/>
      <c r="GH174" s="59"/>
      <c r="GI174" s="5"/>
      <c r="GJ174" s="16"/>
      <c r="GK174" s="59"/>
      <c r="GL174" s="5"/>
      <c r="GM174" s="16"/>
      <c r="GN174" s="59"/>
      <c r="GO174" s="5"/>
      <c r="GP174" s="16"/>
      <c r="GQ174" s="59"/>
      <c r="GR174" s="5"/>
      <c r="GS174" s="16"/>
      <c r="GT174" s="59"/>
      <c r="GU174" s="5"/>
      <c r="GV174" s="16"/>
      <c r="GW174" s="59"/>
      <c r="GX174" s="13"/>
      <c r="GY174" s="16"/>
      <c r="GZ174" s="76"/>
    </row>
    <row r="175" spans="1:208" ht="12" customHeight="1" x14ac:dyDescent="0.25">
      <c r="A175" s="4"/>
      <c r="B175" s="13"/>
      <c r="C175" s="16"/>
      <c r="D175" s="59"/>
      <c r="E175" s="5"/>
      <c r="F175" s="16"/>
      <c r="G175" s="59"/>
      <c r="H175" s="5"/>
      <c r="I175" s="16"/>
      <c r="J175" s="59"/>
      <c r="K175" s="5"/>
      <c r="L175" s="16"/>
      <c r="M175" s="59"/>
      <c r="N175" s="5"/>
      <c r="O175" s="16"/>
      <c r="P175" s="59"/>
      <c r="Q175" s="5"/>
      <c r="R175" s="16"/>
      <c r="S175" s="59"/>
      <c r="T175" s="5"/>
      <c r="U175" s="16"/>
      <c r="V175" s="59"/>
      <c r="W175" s="5"/>
      <c r="X175" s="16"/>
      <c r="Y175" s="59"/>
      <c r="Z175" s="5"/>
      <c r="AA175" s="16"/>
      <c r="AB175" s="59"/>
      <c r="AC175" s="5"/>
      <c r="AD175" s="16"/>
      <c r="AE175" s="59"/>
      <c r="AF175" s="5"/>
      <c r="AG175" s="16"/>
      <c r="AH175" s="59"/>
      <c r="AI175" s="5"/>
      <c r="AJ175" s="16"/>
      <c r="AK175" s="59"/>
      <c r="AL175" s="5"/>
      <c r="AM175" s="16"/>
      <c r="AN175" s="59"/>
      <c r="AO175" s="5"/>
      <c r="AP175" s="16"/>
      <c r="AQ175" s="59"/>
      <c r="AR175" s="5"/>
      <c r="AS175" s="16"/>
      <c r="AT175" s="59"/>
      <c r="AU175" s="5"/>
      <c r="AV175" s="16"/>
      <c r="AW175" s="59"/>
      <c r="AX175" s="5"/>
      <c r="AY175" s="16"/>
      <c r="AZ175" s="59"/>
      <c r="BA175" s="5"/>
      <c r="BB175" s="16"/>
      <c r="BC175" s="59"/>
      <c r="BD175" s="5"/>
      <c r="BE175" s="16"/>
      <c r="BF175" s="59"/>
      <c r="BG175" s="13"/>
      <c r="BH175" s="16"/>
      <c r="BI175" s="59"/>
      <c r="BJ175" s="5"/>
      <c r="BK175" s="16"/>
      <c r="BL175" s="59"/>
      <c r="BM175" s="5"/>
      <c r="BN175" s="16"/>
      <c r="BO175" s="59"/>
      <c r="BP175" s="5"/>
      <c r="BQ175" s="16"/>
      <c r="BR175" s="59"/>
      <c r="BS175" s="5"/>
      <c r="BT175" s="16"/>
      <c r="BU175" s="59"/>
      <c r="BV175" s="5"/>
      <c r="BW175" s="16"/>
      <c r="BX175" s="59"/>
      <c r="BY175" s="5"/>
      <c r="BZ175" s="16"/>
      <c r="CA175" s="59"/>
      <c r="CB175" s="5"/>
      <c r="CC175" s="16"/>
      <c r="CD175" s="59"/>
      <c r="CE175" s="5"/>
      <c r="CF175" s="16"/>
      <c r="CG175" s="59"/>
      <c r="CH175" s="5"/>
      <c r="CI175" s="16"/>
      <c r="CJ175" s="59"/>
      <c r="CK175" s="5"/>
      <c r="CL175" s="16"/>
      <c r="CM175" s="59"/>
      <c r="CN175" s="5"/>
      <c r="CO175" s="16"/>
      <c r="CP175" s="59"/>
      <c r="CQ175" s="5"/>
      <c r="CR175" s="16"/>
      <c r="CS175" s="59"/>
      <c r="CT175" s="5"/>
      <c r="CU175" s="16"/>
      <c r="CV175" s="59"/>
      <c r="CW175" s="13"/>
      <c r="CX175" s="16"/>
      <c r="CY175" s="59"/>
      <c r="CZ175" s="5"/>
      <c r="DA175" s="16"/>
      <c r="DB175" s="59"/>
      <c r="DC175" s="5"/>
      <c r="DD175" s="16"/>
      <c r="DE175" s="59"/>
      <c r="DF175" s="5"/>
      <c r="DG175" s="16"/>
      <c r="DH175" s="59"/>
      <c r="DI175" s="5"/>
      <c r="DJ175" s="16"/>
      <c r="DK175" s="59"/>
      <c r="DL175" s="5"/>
      <c r="DM175" s="16"/>
      <c r="DN175" s="59"/>
      <c r="DO175" s="5"/>
      <c r="DP175" s="16"/>
      <c r="DQ175" s="59"/>
      <c r="DR175" s="5"/>
      <c r="DS175" s="16"/>
      <c r="DT175" s="59"/>
      <c r="DU175" s="5"/>
      <c r="DV175" s="16"/>
      <c r="DW175" s="59"/>
      <c r="DX175" s="5"/>
      <c r="DY175" s="16"/>
      <c r="DZ175" s="59"/>
      <c r="EA175" s="5"/>
      <c r="EB175" s="16"/>
      <c r="EC175" s="59"/>
      <c r="ED175" s="5"/>
      <c r="EE175" s="16"/>
      <c r="EF175" s="59"/>
      <c r="EG175" s="5"/>
      <c r="EH175" s="16"/>
      <c r="EI175" s="59"/>
      <c r="EJ175" s="5"/>
      <c r="EK175" s="16"/>
      <c r="EL175" s="59"/>
      <c r="EM175" s="5"/>
      <c r="EN175" s="16"/>
      <c r="EO175" s="59"/>
      <c r="EP175" s="13"/>
      <c r="EQ175" s="16"/>
      <c r="ER175" s="59"/>
      <c r="ES175" s="5"/>
      <c r="ET175" s="16"/>
      <c r="EU175" s="59"/>
      <c r="EV175" s="5"/>
      <c r="EW175" s="16"/>
      <c r="EX175" s="59"/>
      <c r="EY175" s="5"/>
      <c r="EZ175" s="16"/>
      <c r="FA175" s="59"/>
      <c r="FB175" s="5"/>
      <c r="FC175" s="16"/>
      <c r="FD175" s="59"/>
      <c r="FE175" s="5"/>
      <c r="FF175" s="16"/>
      <c r="FG175" s="59"/>
      <c r="FH175" s="5"/>
      <c r="FI175" s="16"/>
      <c r="FJ175" s="59"/>
      <c r="FK175" s="5"/>
      <c r="FL175" s="16"/>
      <c r="FM175" s="59"/>
      <c r="FN175" s="5"/>
      <c r="FO175" s="16"/>
      <c r="FP175" s="59"/>
      <c r="FQ175" s="5"/>
      <c r="FR175" s="16"/>
      <c r="FS175" s="59"/>
      <c r="FT175" s="5"/>
      <c r="FU175" s="16"/>
      <c r="FV175" s="59"/>
      <c r="FW175" s="13"/>
      <c r="FX175" s="16"/>
      <c r="FY175" s="59"/>
      <c r="FZ175" s="5"/>
      <c r="GA175" s="16"/>
      <c r="GB175" s="59"/>
      <c r="GC175" s="5"/>
      <c r="GD175" s="16"/>
      <c r="GE175" s="59"/>
      <c r="GF175" s="5"/>
      <c r="GG175" s="16"/>
      <c r="GH175" s="59"/>
      <c r="GI175" s="5"/>
      <c r="GJ175" s="16"/>
      <c r="GK175" s="59"/>
      <c r="GL175" s="5"/>
      <c r="GM175" s="16"/>
      <c r="GN175" s="59"/>
      <c r="GO175" s="5"/>
      <c r="GP175" s="16"/>
      <c r="GQ175" s="59"/>
      <c r="GR175" s="5"/>
      <c r="GS175" s="16"/>
      <c r="GT175" s="59"/>
      <c r="GU175" s="5"/>
      <c r="GV175" s="16"/>
      <c r="GW175" s="59"/>
      <c r="GX175" s="13"/>
      <c r="GY175" s="16"/>
      <c r="GZ175" s="76"/>
    </row>
    <row r="176" spans="1:208" ht="12" customHeight="1" x14ac:dyDescent="0.25">
      <c r="A176" s="4"/>
      <c r="B176" s="13"/>
      <c r="C176" s="16"/>
      <c r="D176" s="59"/>
      <c r="E176" s="5"/>
      <c r="F176" s="16"/>
      <c r="G176" s="59"/>
      <c r="H176" s="5"/>
      <c r="I176" s="16"/>
      <c r="J176" s="59"/>
      <c r="K176" s="5"/>
      <c r="L176" s="16"/>
      <c r="M176" s="59"/>
      <c r="N176" s="5"/>
      <c r="O176" s="16"/>
      <c r="P176" s="59"/>
      <c r="Q176" s="5"/>
      <c r="R176" s="16"/>
      <c r="S176" s="59"/>
      <c r="T176" s="5"/>
      <c r="U176" s="16"/>
      <c r="V176" s="59"/>
      <c r="W176" s="5"/>
      <c r="X176" s="16"/>
      <c r="Y176" s="59"/>
      <c r="Z176" s="5"/>
      <c r="AA176" s="16"/>
      <c r="AB176" s="59"/>
      <c r="AC176" s="5"/>
      <c r="AD176" s="16"/>
      <c r="AE176" s="59"/>
      <c r="AF176" s="5"/>
      <c r="AG176" s="16"/>
      <c r="AH176" s="59"/>
      <c r="AI176" s="5"/>
      <c r="AJ176" s="16"/>
      <c r="AK176" s="59"/>
      <c r="AL176" s="5"/>
      <c r="AM176" s="16"/>
      <c r="AN176" s="59"/>
      <c r="AO176" s="5"/>
      <c r="AP176" s="16"/>
      <c r="AQ176" s="59"/>
      <c r="AR176" s="5"/>
      <c r="AS176" s="16"/>
      <c r="AT176" s="59"/>
      <c r="AU176" s="5"/>
      <c r="AV176" s="16"/>
      <c r="AW176" s="59"/>
      <c r="AX176" s="5"/>
      <c r="AY176" s="16"/>
      <c r="AZ176" s="59"/>
      <c r="BA176" s="5"/>
      <c r="BB176" s="16"/>
      <c r="BC176" s="59"/>
      <c r="BD176" s="5"/>
      <c r="BE176" s="16"/>
      <c r="BF176" s="59"/>
      <c r="BG176" s="13"/>
      <c r="BH176" s="16"/>
      <c r="BI176" s="59"/>
      <c r="BJ176" s="5"/>
      <c r="BK176" s="16"/>
      <c r="BL176" s="59"/>
      <c r="BM176" s="5"/>
      <c r="BN176" s="16"/>
      <c r="BO176" s="59"/>
      <c r="BP176" s="5"/>
      <c r="BQ176" s="16"/>
      <c r="BR176" s="59"/>
      <c r="BS176" s="5"/>
      <c r="BT176" s="16"/>
      <c r="BU176" s="59"/>
      <c r="BV176" s="5"/>
      <c r="BW176" s="16"/>
      <c r="BX176" s="59"/>
      <c r="BY176" s="5"/>
      <c r="BZ176" s="16"/>
      <c r="CA176" s="59"/>
      <c r="CB176" s="5"/>
      <c r="CC176" s="16"/>
      <c r="CD176" s="59"/>
      <c r="CE176" s="5"/>
      <c r="CF176" s="16"/>
      <c r="CG176" s="59"/>
      <c r="CH176" s="5"/>
      <c r="CI176" s="16"/>
      <c r="CJ176" s="59"/>
      <c r="CK176" s="5"/>
      <c r="CL176" s="16"/>
      <c r="CM176" s="59"/>
      <c r="CN176" s="5"/>
      <c r="CO176" s="16"/>
      <c r="CP176" s="59"/>
      <c r="CQ176" s="5"/>
      <c r="CR176" s="16"/>
      <c r="CS176" s="59"/>
      <c r="CT176" s="5"/>
      <c r="CU176" s="16"/>
      <c r="CV176" s="59"/>
      <c r="CW176" s="13"/>
      <c r="CX176" s="16"/>
      <c r="CY176" s="59"/>
      <c r="CZ176" s="5"/>
      <c r="DA176" s="16"/>
      <c r="DB176" s="59"/>
      <c r="DC176" s="5"/>
      <c r="DD176" s="16"/>
      <c r="DE176" s="59"/>
      <c r="DF176" s="5"/>
      <c r="DG176" s="16"/>
      <c r="DH176" s="59"/>
      <c r="DI176" s="5"/>
      <c r="DJ176" s="16"/>
      <c r="DK176" s="59"/>
      <c r="DL176" s="5"/>
      <c r="DM176" s="16"/>
      <c r="DN176" s="59"/>
      <c r="DO176" s="5"/>
      <c r="DP176" s="16"/>
      <c r="DQ176" s="59"/>
      <c r="DR176" s="5"/>
      <c r="DS176" s="16"/>
      <c r="DT176" s="59"/>
      <c r="DU176" s="5"/>
      <c r="DV176" s="16"/>
      <c r="DW176" s="59"/>
      <c r="DX176" s="5"/>
      <c r="DY176" s="16"/>
      <c r="DZ176" s="59"/>
      <c r="EA176" s="5"/>
      <c r="EB176" s="16"/>
      <c r="EC176" s="59"/>
      <c r="ED176" s="5"/>
      <c r="EE176" s="16"/>
      <c r="EF176" s="59"/>
      <c r="EG176" s="5"/>
      <c r="EH176" s="16"/>
      <c r="EI176" s="59"/>
      <c r="EJ176" s="5"/>
      <c r="EK176" s="16"/>
      <c r="EL176" s="59"/>
      <c r="EM176" s="5"/>
      <c r="EN176" s="16"/>
      <c r="EO176" s="59"/>
      <c r="EP176" s="13"/>
      <c r="EQ176" s="16"/>
      <c r="ER176" s="59"/>
      <c r="ES176" s="5"/>
      <c r="ET176" s="16"/>
      <c r="EU176" s="59"/>
      <c r="EV176" s="5"/>
      <c r="EW176" s="16"/>
      <c r="EX176" s="59"/>
      <c r="EY176" s="5"/>
      <c r="EZ176" s="16"/>
      <c r="FA176" s="59"/>
      <c r="FB176" s="5"/>
      <c r="FC176" s="16"/>
      <c r="FD176" s="59"/>
      <c r="FE176" s="5"/>
      <c r="FF176" s="16"/>
      <c r="FG176" s="59"/>
      <c r="FH176" s="5"/>
      <c r="FI176" s="16"/>
      <c r="FJ176" s="59"/>
      <c r="FK176" s="5"/>
      <c r="FL176" s="16"/>
      <c r="FM176" s="59"/>
      <c r="FN176" s="5"/>
      <c r="FO176" s="16"/>
      <c r="FP176" s="59"/>
      <c r="FQ176" s="5"/>
      <c r="FR176" s="16"/>
      <c r="FS176" s="59"/>
      <c r="FT176" s="5"/>
      <c r="FU176" s="16"/>
      <c r="FV176" s="59"/>
      <c r="FW176" s="13"/>
      <c r="FX176" s="16"/>
      <c r="FY176" s="59"/>
      <c r="FZ176" s="5"/>
      <c r="GA176" s="16"/>
      <c r="GB176" s="59"/>
      <c r="GC176" s="5"/>
      <c r="GD176" s="16"/>
      <c r="GE176" s="59"/>
      <c r="GF176" s="5"/>
      <c r="GG176" s="16"/>
      <c r="GH176" s="59"/>
      <c r="GI176" s="5"/>
      <c r="GJ176" s="16"/>
      <c r="GK176" s="59"/>
      <c r="GL176" s="5"/>
      <c r="GM176" s="16"/>
      <c r="GN176" s="59"/>
      <c r="GO176" s="5"/>
      <c r="GP176" s="16"/>
      <c r="GQ176" s="59"/>
      <c r="GR176" s="5"/>
      <c r="GS176" s="16"/>
      <c r="GT176" s="59"/>
      <c r="GU176" s="5"/>
      <c r="GV176" s="16"/>
      <c r="GW176" s="59"/>
      <c r="GX176" s="13"/>
      <c r="GY176" s="16"/>
      <c r="GZ176" s="76"/>
    </row>
    <row r="177" spans="1:208" ht="12" customHeight="1" x14ac:dyDescent="0.25">
      <c r="A177" s="4"/>
      <c r="B177" s="13"/>
      <c r="C177" s="16"/>
      <c r="D177" s="59"/>
      <c r="E177" s="5"/>
      <c r="F177" s="16"/>
      <c r="G177" s="59"/>
      <c r="H177" s="5"/>
      <c r="I177" s="16"/>
      <c r="J177" s="59"/>
      <c r="K177" s="5"/>
      <c r="L177" s="16"/>
      <c r="M177" s="59"/>
      <c r="N177" s="5"/>
      <c r="O177" s="16"/>
      <c r="P177" s="59"/>
      <c r="Q177" s="5"/>
      <c r="R177" s="16"/>
      <c r="S177" s="59"/>
      <c r="T177" s="5"/>
      <c r="U177" s="16"/>
      <c r="V177" s="59"/>
      <c r="W177" s="5"/>
      <c r="X177" s="16"/>
      <c r="Y177" s="59"/>
      <c r="Z177" s="5"/>
      <c r="AA177" s="16"/>
      <c r="AB177" s="59"/>
      <c r="AC177" s="5"/>
      <c r="AD177" s="16"/>
      <c r="AE177" s="59"/>
      <c r="AF177" s="5"/>
      <c r="AG177" s="16"/>
      <c r="AH177" s="59"/>
      <c r="AI177" s="5"/>
      <c r="AJ177" s="16"/>
      <c r="AK177" s="59"/>
      <c r="AL177" s="5"/>
      <c r="AM177" s="16"/>
      <c r="AN177" s="59"/>
      <c r="AO177" s="5"/>
      <c r="AP177" s="16"/>
      <c r="AQ177" s="59"/>
      <c r="AR177" s="5"/>
      <c r="AS177" s="16"/>
      <c r="AT177" s="59"/>
      <c r="AU177" s="5"/>
      <c r="AV177" s="16"/>
      <c r="AW177" s="59"/>
      <c r="AX177" s="5"/>
      <c r="AY177" s="16"/>
      <c r="AZ177" s="59"/>
      <c r="BA177" s="5"/>
      <c r="BB177" s="16"/>
      <c r="BC177" s="59"/>
      <c r="BD177" s="5"/>
      <c r="BE177" s="16"/>
      <c r="BF177" s="59"/>
      <c r="BG177" s="13"/>
      <c r="BH177" s="16"/>
      <c r="BI177" s="59"/>
      <c r="BJ177" s="5"/>
      <c r="BK177" s="16"/>
      <c r="BL177" s="59"/>
      <c r="BM177" s="5"/>
      <c r="BN177" s="16"/>
      <c r="BO177" s="59"/>
      <c r="BP177" s="5"/>
      <c r="BQ177" s="16"/>
      <c r="BR177" s="59"/>
      <c r="BS177" s="5"/>
      <c r="BT177" s="16"/>
      <c r="BU177" s="59"/>
      <c r="BV177" s="5"/>
      <c r="BW177" s="16"/>
      <c r="BX177" s="59"/>
      <c r="BY177" s="5"/>
      <c r="BZ177" s="16"/>
      <c r="CA177" s="59"/>
      <c r="CB177" s="5"/>
      <c r="CC177" s="16"/>
      <c r="CD177" s="59"/>
      <c r="CE177" s="5"/>
      <c r="CF177" s="16"/>
      <c r="CG177" s="59"/>
      <c r="CH177" s="5"/>
      <c r="CI177" s="16"/>
      <c r="CJ177" s="59"/>
      <c r="CK177" s="5"/>
      <c r="CL177" s="16"/>
      <c r="CM177" s="59"/>
      <c r="CN177" s="5"/>
      <c r="CO177" s="16"/>
      <c r="CP177" s="59"/>
      <c r="CQ177" s="5"/>
      <c r="CR177" s="16"/>
      <c r="CS177" s="59"/>
      <c r="CT177" s="5"/>
      <c r="CU177" s="16"/>
      <c r="CV177" s="59"/>
      <c r="CW177" s="13"/>
      <c r="CX177" s="16"/>
      <c r="CY177" s="59"/>
      <c r="CZ177" s="5"/>
      <c r="DA177" s="16"/>
      <c r="DB177" s="59"/>
      <c r="DC177" s="5"/>
      <c r="DD177" s="16"/>
      <c r="DE177" s="59"/>
      <c r="DF177" s="5"/>
      <c r="DG177" s="16"/>
      <c r="DH177" s="59"/>
      <c r="DI177" s="5"/>
      <c r="DJ177" s="16"/>
      <c r="DK177" s="59"/>
      <c r="DL177" s="5"/>
      <c r="DM177" s="16"/>
      <c r="DN177" s="59"/>
      <c r="DO177" s="5"/>
      <c r="DP177" s="16"/>
      <c r="DQ177" s="59"/>
      <c r="DR177" s="5"/>
      <c r="DS177" s="16"/>
      <c r="DT177" s="59"/>
      <c r="DU177" s="5"/>
      <c r="DV177" s="16"/>
      <c r="DW177" s="59"/>
      <c r="DX177" s="5"/>
      <c r="DY177" s="16"/>
      <c r="DZ177" s="59"/>
      <c r="EA177" s="5"/>
      <c r="EB177" s="16"/>
      <c r="EC177" s="59"/>
      <c r="ED177" s="5"/>
      <c r="EE177" s="16"/>
      <c r="EF177" s="59"/>
      <c r="EG177" s="5"/>
      <c r="EH177" s="16"/>
      <c r="EI177" s="59"/>
      <c r="EJ177" s="5"/>
      <c r="EK177" s="16"/>
      <c r="EL177" s="59"/>
      <c r="EM177" s="5"/>
      <c r="EN177" s="16"/>
      <c r="EO177" s="59"/>
      <c r="EP177" s="13"/>
      <c r="EQ177" s="16"/>
      <c r="ER177" s="59"/>
      <c r="ES177" s="5"/>
      <c r="ET177" s="16"/>
      <c r="EU177" s="59"/>
      <c r="EV177" s="5"/>
      <c r="EW177" s="16"/>
      <c r="EX177" s="59"/>
      <c r="EY177" s="5"/>
      <c r="EZ177" s="16"/>
      <c r="FA177" s="59"/>
      <c r="FB177" s="5"/>
      <c r="FC177" s="16"/>
      <c r="FD177" s="59"/>
      <c r="FE177" s="5"/>
      <c r="FF177" s="16"/>
      <c r="FG177" s="59"/>
      <c r="FH177" s="5"/>
      <c r="FI177" s="16"/>
      <c r="FJ177" s="59"/>
      <c r="FK177" s="5"/>
      <c r="FL177" s="16"/>
      <c r="FM177" s="59"/>
      <c r="FN177" s="5"/>
      <c r="FO177" s="16"/>
      <c r="FP177" s="59"/>
      <c r="FQ177" s="5"/>
      <c r="FR177" s="16"/>
      <c r="FS177" s="59"/>
      <c r="FT177" s="5"/>
      <c r="FU177" s="16"/>
      <c r="FV177" s="59"/>
      <c r="FW177" s="13"/>
      <c r="FX177" s="16"/>
      <c r="FY177" s="59"/>
      <c r="FZ177" s="5"/>
      <c r="GA177" s="16"/>
      <c r="GB177" s="59"/>
      <c r="GC177" s="5"/>
      <c r="GD177" s="16"/>
      <c r="GE177" s="59"/>
      <c r="GF177" s="5"/>
      <c r="GG177" s="16"/>
      <c r="GH177" s="59"/>
      <c r="GI177" s="5"/>
      <c r="GJ177" s="16"/>
      <c r="GK177" s="59"/>
      <c r="GL177" s="5"/>
      <c r="GM177" s="16"/>
      <c r="GN177" s="59"/>
      <c r="GO177" s="5"/>
      <c r="GP177" s="16"/>
      <c r="GQ177" s="59"/>
      <c r="GR177" s="5"/>
      <c r="GS177" s="16"/>
      <c r="GT177" s="59"/>
      <c r="GU177" s="5"/>
      <c r="GV177" s="16"/>
      <c r="GW177" s="59"/>
      <c r="GX177" s="13"/>
      <c r="GY177" s="16"/>
      <c r="GZ177" s="76"/>
    </row>
    <row r="178" spans="1:208" ht="12" customHeight="1" x14ac:dyDescent="0.25">
      <c r="A178" s="4"/>
      <c r="B178" s="13"/>
      <c r="C178" s="16"/>
      <c r="D178" s="59"/>
      <c r="E178" s="5"/>
      <c r="F178" s="16"/>
      <c r="G178" s="59"/>
      <c r="H178" s="5"/>
      <c r="I178" s="16"/>
      <c r="J178" s="59"/>
      <c r="K178" s="5"/>
      <c r="L178" s="16"/>
      <c r="M178" s="59"/>
      <c r="N178" s="5"/>
      <c r="O178" s="16"/>
      <c r="P178" s="59"/>
      <c r="Q178" s="5"/>
      <c r="R178" s="16"/>
      <c r="S178" s="59"/>
      <c r="T178" s="5"/>
      <c r="U178" s="16"/>
      <c r="V178" s="59"/>
      <c r="W178" s="5"/>
      <c r="X178" s="16"/>
      <c r="Y178" s="59"/>
      <c r="Z178" s="5"/>
      <c r="AA178" s="16"/>
      <c r="AB178" s="59"/>
      <c r="AC178" s="5"/>
      <c r="AD178" s="16"/>
      <c r="AE178" s="59"/>
      <c r="AF178" s="5"/>
      <c r="AG178" s="16"/>
      <c r="AH178" s="59"/>
      <c r="AI178" s="5"/>
      <c r="AJ178" s="16"/>
      <c r="AK178" s="59"/>
      <c r="AL178" s="5"/>
      <c r="AM178" s="16"/>
      <c r="AN178" s="59"/>
      <c r="AO178" s="5"/>
      <c r="AP178" s="16"/>
      <c r="AQ178" s="59"/>
      <c r="AR178" s="5"/>
      <c r="AS178" s="16"/>
      <c r="AT178" s="59"/>
      <c r="AU178" s="5"/>
      <c r="AV178" s="16"/>
      <c r="AW178" s="59"/>
      <c r="AX178" s="5"/>
      <c r="AY178" s="16"/>
      <c r="AZ178" s="59"/>
      <c r="BA178" s="5"/>
      <c r="BB178" s="16"/>
      <c r="BC178" s="59"/>
      <c r="BD178" s="5"/>
      <c r="BE178" s="16"/>
      <c r="BF178" s="59"/>
      <c r="BG178" s="13"/>
      <c r="BH178" s="16"/>
      <c r="BI178" s="59"/>
      <c r="BJ178" s="5"/>
      <c r="BK178" s="16"/>
      <c r="BL178" s="59"/>
      <c r="BM178" s="5"/>
      <c r="BN178" s="16"/>
      <c r="BO178" s="59"/>
      <c r="BP178" s="5"/>
      <c r="BQ178" s="16"/>
      <c r="BR178" s="59"/>
      <c r="BS178" s="5"/>
      <c r="BT178" s="16"/>
      <c r="BU178" s="59"/>
      <c r="BV178" s="5"/>
      <c r="BW178" s="16"/>
      <c r="BX178" s="59"/>
      <c r="BY178" s="5"/>
      <c r="BZ178" s="16"/>
      <c r="CA178" s="59"/>
      <c r="CB178" s="5"/>
      <c r="CC178" s="16"/>
      <c r="CD178" s="59"/>
      <c r="CE178" s="5"/>
      <c r="CF178" s="16"/>
      <c r="CG178" s="59"/>
      <c r="CH178" s="5"/>
      <c r="CI178" s="16"/>
      <c r="CJ178" s="59"/>
      <c r="CK178" s="5"/>
      <c r="CL178" s="16"/>
      <c r="CM178" s="59"/>
      <c r="CN178" s="5"/>
      <c r="CO178" s="16"/>
      <c r="CP178" s="59"/>
      <c r="CQ178" s="5"/>
      <c r="CR178" s="16"/>
      <c r="CS178" s="59"/>
      <c r="CT178" s="5"/>
      <c r="CU178" s="16"/>
      <c r="CV178" s="59"/>
      <c r="CW178" s="13"/>
      <c r="CX178" s="16"/>
      <c r="CY178" s="59"/>
      <c r="CZ178" s="5"/>
      <c r="DA178" s="16"/>
      <c r="DB178" s="59"/>
      <c r="DC178" s="5"/>
      <c r="DD178" s="16"/>
      <c r="DE178" s="59"/>
      <c r="DF178" s="5"/>
      <c r="DG178" s="16"/>
      <c r="DH178" s="59"/>
      <c r="DI178" s="5"/>
      <c r="DJ178" s="16"/>
      <c r="DK178" s="59"/>
      <c r="DL178" s="5"/>
      <c r="DM178" s="16"/>
      <c r="DN178" s="59"/>
      <c r="DO178" s="5"/>
      <c r="DP178" s="16"/>
      <c r="DQ178" s="59"/>
      <c r="DR178" s="5"/>
      <c r="DS178" s="16"/>
      <c r="DT178" s="59"/>
      <c r="DU178" s="5"/>
      <c r="DV178" s="16"/>
      <c r="DW178" s="59"/>
      <c r="DX178" s="5"/>
      <c r="DY178" s="16"/>
      <c r="DZ178" s="59"/>
      <c r="EA178" s="5"/>
      <c r="EB178" s="16"/>
      <c r="EC178" s="59"/>
      <c r="ED178" s="5"/>
      <c r="EE178" s="16"/>
      <c r="EF178" s="59"/>
      <c r="EG178" s="5"/>
      <c r="EH178" s="16"/>
      <c r="EI178" s="59"/>
      <c r="EJ178" s="5"/>
      <c r="EK178" s="16"/>
      <c r="EL178" s="59"/>
      <c r="EM178" s="5"/>
      <c r="EN178" s="16"/>
      <c r="EO178" s="59"/>
      <c r="EP178" s="13"/>
      <c r="EQ178" s="16"/>
      <c r="ER178" s="59"/>
      <c r="ES178" s="5"/>
      <c r="ET178" s="16"/>
      <c r="EU178" s="59"/>
      <c r="EV178" s="5"/>
      <c r="EW178" s="16"/>
      <c r="EX178" s="59"/>
      <c r="EY178" s="5"/>
      <c r="EZ178" s="16"/>
      <c r="FA178" s="59"/>
      <c r="FB178" s="5"/>
      <c r="FC178" s="16"/>
      <c r="FD178" s="59"/>
      <c r="FE178" s="5"/>
      <c r="FF178" s="16"/>
      <c r="FG178" s="59"/>
      <c r="FH178" s="5"/>
      <c r="FI178" s="16"/>
      <c r="FJ178" s="59"/>
      <c r="FK178" s="5"/>
      <c r="FL178" s="16"/>
      <c r="FM178" s="59"/>
      <c r="FN178" s="5"/>
      <c r="FO178" s="16"/>
      <c r="FP178" s="59"/>
      <c r="FQ178" s="5"/>
      <c r="FR178" s="16"/>
      <c r="FS178" s="59"/>
      <c r="FT178" s="5"/>
      <c r="FU178" s="16"/>
      <c r="FV178" s="59"/>
      <c r="FW178" s="13"/>
      <c r="FX178" s="16"/>
      <c r="FY178" s="59"/>
      <c r="FZ178" s="5"/>
      <c r="GA178" s="16"/>
      <c r="GB178" s="59"/>
      <c r="GC178" s="5"/>
      <c r="GD178" s="16"/>
      <c r="GE178" s="59"/>
      <c r="GF178" s="5"/>
      <c r="GG178" s="16"/>
      <c r="GH178" s="59"/>
      <c r="GI178" s="5"/>
      <c r="GJ178" s="16"/>
      <c r="GK178" s="59"/>
      <c r="GL178" s="5"/>
      <c r="GM178" s="16"/>
      <c r="GN178" s="59"/>
      <c r="GO178" s="5"/>
      <c r="GP178" s="16"/>
      <c r="GQ178" s="59"/>
      <c r="GR178" s="5"/>
      <c r="GS178" s="16"/>
      <c r="GT178" s="59"/>
      <c r="GU178" s="5"/>
      <c r="GV178" s="16"/>
      <c r="GW178" s="59"/>
      <c r="GX178" s="13"/>
      <c r="GY178" s="16"/>
      <c r="GZ178" s="76"/>
    </row>
    <row r="179" spans="1:208" ht="12" customHeight="1" x14ac:dyDescent="0.25">
      <c r="A179" s="4"/>
      <c r="B179" s="13"/>
      <c r="C179" s="16"/>
      <c r="D179" s="59"/>
      <c r="E179" s="5"/>
      <c r="F179" s="16"/>
      <c r="G179" s="59"/>
      <c r="H179" s="5"/>
      <c r="I179" s="16"/>
      <c r="J179" s="59"/>
      <c r="K179" s="5"/>
      <c r="L179" s="16"/>
      <c r="M179" s="59"/>
      <c r="N179" s="5"/>
      <c r="O179" s="16"/>
      <c r="P179" s="59"/>
      <c r="Q179" s="5"/>
      <c r="R179" s="16"/>
      <c r="S179" s="59"/>
      <c r="T179" s="5"/>
      <c r="U179" s="16"/>
      <c r="V179" s="59"/>
      <c r="W179" s="5"/>
      <c r="X179" s="16"/>
      <c r="Y179" s="59"/>
      <c r="Z179" s="5"/>
      <c r="AA179" s="16"/>
      <c r="AB179" s="59"/>
      <c r="AC179" s="5"/>
      <c r="AD179" s="16"/>
      <c r="AE179" s="59"/>
      <c r="AF179" s="5"/>
      <c r="AG179" s="16"/>
      <c r="AH179" s="59"/>
      <c r="AI179" s="5"/>
      <c r="AJ179" s="16"/>
      <c r="AK179" s="59"/>
      <c r="AL179" s="5"/>
      <c r="AM179" s="16"/>
      <c r="AN179" s="59"/>
      <c r="AO179" s="5"/>
      <c r="AP179" s="16"/>
      <c r="AQ179" s="59"/>
      <c r="AR179" s="5"/>
      <c r="AS179" s="16"/>
      <c r="AT179" s="59"/>
      <c r="AU179" s="5"/>
      <c r="AV179" s="16"/>
      <c r="AW179" s="59"/>
      <c r="AX179" s="5"/>
      <c r="AY179" s="16"/>
      <c r="AZ179" s="59"/>
      <c r="BA179" s="5"/>
      <c r="BB179" s="16"/>
      <c r="BC179" s="59"/>
      <c r="BD179" s="5"/>
      <c r="BE179" s="16"/>
      <c r="BF179" s="59"/>
      <c r="BG179" s="13"/>
      <c r="BH179" s="16"/>
      <c r="BI179" s="59"/>
      <c r="BJ179" s="5"/>
      <c r="BK179" s="16"/>
      <c r="BL179" s="59"/>
      <c r="BM179" s="5"/>
      <c r="BN179" s="16"/>
      <c r="BO179" s="59"/>
      <c r="BP179" s="5"/>
      <c r="BQ179" s="16"/>
      <c r="BR179" s="59"/>
      <c r="BS179" s="5"/>
      <c r="BT179" s="16"/>
      <c r="BU179" s="59"/>
      <c r="BV179" s="5"/>
      <c r="BW179" s="16"/>
      <c r="BX179" s="59"/>
      <c r="BY179" s="5"/>
      <c r="BZ179" s="16"/>
      <c r="CA179" s="59"/>
      <c r="CB179" s="5"/>
      <c r="CC179" s="16"/>
      <c r="CD179" s="59"/>
      <c r="CE179" s="5"/>
      <c r="CF179" s="16"/>
      <c r="CG179" s="59"/>
      <c r="CH179" s="5"/>
      <c r="CI179" s="16"/>
      <c r="CJ179" s="59"/>
      <c r="CK179" s="5"/>
      <c r="CL179" s="16"/>
      <c r="CM179" s="59"/>
      <c r="CN179" s="5"/>
      <c r="CO179" s="16"/>
      <c r="CP179" s="59"/>
      <c r="CQ179" s="5"/>
      <c r="CR179" s="16"/>
      <c r="CS179" s="59"/>
      <c r="CT179" s="5"/>
      <c r="CU179" s="16"/>
      <c r="CV179" s="59"/>
      <c r="CW179" s="13"/>
      <c r="CX179" s="16"/>
      <c r="CY179" s="59"/>
      <c r="CZ179" s="5"/>
      <c r="DA179" s="16"/>
      <c r="DB179" s="59"/>
      <c r="DC179" s="5"/>
      <c r="DD179" s="16"/>
      <c r="DE179" s="59"/>
      <c r="DF179" s="5"/>
      <c r="DG179" s="16"/>
      <c r="DH179" s="59"/>
      <c r="DI179" s="5"/>
      <c r="DJ179" s="16"/>
      <c r="DK179" s="59"/>
      <c r="DL179" s="5"/>
      <c r="DM179" s="16"/>
      <c r="DN179" s="59"/>
      <c r="DO179" s="5"/>
      <c r="DP179" s="16"/>
      <c r="DQ179" s="59"/>
      <c r="DR179" s="5"/>
      <c r="DS179" s="16"/>
      <c r="DT179" s="59"/>
      <c r="DU179" s="5"/>
      <c r="DV179" s="16"/>
      <c r="DW179" s="59"/>
      <c r="DX179" s="5"/>
      <c r="DY179" s="16"/>
      <c r="DZ179" s="59"/>
      <c r="EA179" s="5"/>
      <c r="EB179" s="16"/>
      <c r="EC179" s="59"/>
      <c r="ED179" s="5"/>
      <c r="EE179" s="16"/>
      <c r="EF179" s="59"/>
      <c r="EG179" s="5"/>
      <c r="EH179" s="16"/>
      <c r="EI179" s="59"/>
      <c r="EJ179" s="5"/>
      <c r="EK179" s="16"/>
      <c r="EL179" s="59"/>
      <c r="EM179" s="5"/>
      <c r="EN179" s="16"/>
      <c r="EO179" s="59"/>
      <c r="EP179" s="13"/>
      <c r="EQ179" s="16"/>
      <c r="ER179" s="59"/>
      <c r="ES179" s="5"/>
      <c r="ET179" s="16"/>
      <c r="EU179" s="59"/>
      <c r="EV179" s="5"/>
      <c r="EW179" s="16"/>
      <c r="EX179" s="59"/>
      <c r="EY179" s="5"/>
      <c r="EZ179" s="16"/>
      <c r="FA179" s="59"/>
      <c r="FB179" s="5"/>
      <c r="FC179" s="16"/>
      <c r="FD179" s="59"/>
      <c r="FE179" s="5"/>
      <c r="FF179" s="16"/>
      <c r="FG179" s="59"/>
      <c r="FH179" s="5"/>
      <c r="FI179" s="16"/>
      <c r="FJ179" s="59"/>
      <c r="FK179" s="5"/>
      <c r="FL179" s="16"/>
      <c r="FM179" s="59"/>
      <c r="FN179" s="5"/>
      <c r="FO179" s="16"/>
      <c r="FP179" s="59"/>
      <c r="FQ179" s="5"/>
      <c r="FR179" s="16"/>
      <c r="FS179" s="59"/>
      <c r="FT179" s="5"/>
      <c r="FU179" s="16"/>
      <c r="FV179" s="59"/>
      <c r="FW179" s="13"/>
      <c r="FX179" s="16"/>
      <c r="FY179" s="59"/>
      <c r="FZ179" s="5"/>
      <c r="GA179" s="16"/>
      <c r="GB179" s="59"/>
      <c r="GC179" s="5"/>
      <c r="GD179" s="16"/>
      <c r="GE179" s="59"/>
      <c r="GF179" s="5"/>
      <c r="GG179" s="16"/>
      <c r="GH179" s="59"/>
      <c r="GI179" s="5"/>
      <c r="GJ179" s="16"/>
      <c r="GK179" s="59"/>
      <c r="GL179" s="5"/>
      <c r="GM179" s="16"/>
      <c r="GN179" s="59"/>
      <c r="GO179" s="5"/>
      <c r="GP179" s="16"/>
      <c r="GQ179" s="59"/>
      <c r="GR179" s="5"/>
      <c r="GS179" s="16"/>
      <c r="GT179" s="59"/>
      <c r="GU179" s="5"/>
      <c r="GV179" s="16"/>
      <c r="GW179" s="59"/>
      <c r="GX179" s="13"/>
      <c r="GY179" s="16"/>
      <c r="GZ179" s="76"/>
    </row>
    <row r="180" spans="1:208" ht="12" customHeight="1" x14ac:dyDescent="0.25">
      <c r="A180" s="4"/>
      <c r="B180" s="13"/>
      <c r="C180" s="16"/>
      <c r="D180" s="59"/>
      <c r="E180" s="5"/>
      <c r="F180" s="16"/>
      <c r="G180" s="59"/>
      <c r="H180" s="5"/>
      <c r="I180" s="16"/>
      <c r="J180" s="59"/>
      <c r="K180" s="5"/>
      <c r="L180" s="16"/>
      <c r="M180" s="59"/>
      <c r="N180" s="5"/>
      <c r="O180" s="16"/>
      <c r="P180" s="59"/>
      <c r="Q180" s="5"/>
      <c r="R180" s="16"/>
      <c r="S180" s="59"/>
      <c r="T180" s="5"/>
      <c r="U180" s="16"/>
      <c r="V180" s="59"/>
      <c r="W180" s="5"/>
      <c r="X180" s="16"/>
      <c r="Y180" s="59"/>
      <c r="Z180" s="5"/>
      <c r="AA180" s="16"/>
      <c r="AB180" s="59"/>
      <c r="AC180" s="5"/>
      <c r="AD180" s="16"/>
      <c r="AE180" s="59"/>
      <c r="AF180" s="5"/>
      <c r="AG180" s="16"/>
      <c r="AH180" s="59"/>
      <c r="AI180" s="5"/>
      <c r="AJ180" s="16"/>
      <c r="AK180" s="59"/>
      <c r="AL180" s="5"/>
      <c r="AM180" s="16"/>
      <c r="AN180" s="59"/>
      <c r="AO180" s="5"/>
      <c r="AP180" s="16"/>
      <c r="AQ180" s="59"/>
      <c r="AR180" s="5"/>
      <c r="AS180" s="16"/>
      <c r="AT180" s="59"/>
      <c r="AU180" s="5"/>
      <c r="AV180" s="16"/>
      <c r="AW180" s="59"/>
      <c r="AX180" s="5"/>
      <c r="AY180" s="16"/>
      <c r="AZ180" s="59"/>
      <c r="BA180" s="5"/>
      <c r="BB180" s="16"/>
      <c r="BC180" s="59"/>
      <c r="BD180" s="5"/>
      <c r="BE180" s="16"/>
      <c r="BF180" s="59"/>
      <c r="BG180" s="13"/>
      <c r="BH180" s="16"/>
      <c r="BI180" s="59"/>
      <c r="BJ180" s="5"/>
      <c r="BK180" s="16"/>
      <c r="BL180" s="59"/>
      <c r="BM180" s="5"/>
      <c r="BN180" s="16"/>
      <c r="BO180" s="59"/>
      <c r="BP180" s="5"/>
      <c r="BQ180" s="16"/>
      <c r="BR180" s="59"/>
      <c r="BS180" s="5"/>
      <c r="BT180" s="16"/>
      <c r="BU180" s="59"/>
      <c r="BV180" s="5"/>
      <c r="BW180" s="16"/>
      <c r="BX180" s="59"/>
      <c r="BY180" s="5"/>
      <c r="BZ180" s="16"/>
      <c r="CA180" s="59"/>
      <c r="CB180" s="5"/>
      <c r="CC180" s="16"/>
      <c r="CD180" s="59"/>
      <c r="CE180" s="5"/>
      <c r="CF180" s="16"/>
      <c r="CG180" s="59"/>
      <c r="CH180" s="5"/>
      <c r="CI180" s="16"/>
      <c r="CJ180" s="59"/>
      <c r="CK180" s="5"/>
      <c r="CL180" s="16"/>
      <c r="CM180" s="59"/>
      <c r="CN180" s="5"/>
      <c r="CO180" s="16"/>
      <c r="CP180" s="59"/>
      <c r="CQ180" s="5"/>
      <c r="CR180" s="16"/>
      <c r="CS180" s="59"/>
      <c r="CT180" s="5"/>
      <c r="CU180" s="16"/>
      <c r="CV180" s="59"/>
      <c r="CW180" s="13"/>
      <c r="CX180" s="16"/>
      <c r="CY180" s="59"/>
      <c r="CZ180" s="5"/>
      <c r="DA180" s="16"/>
      <c r="DB180" s="59"/>
      <c r="DC180" s="5"/>
      <c r="DD180" s="16"/>
      <c r="DE180" s="59"/>
      <c r="DF180" s="5"/>
      <c r="DG180" s="16"/>
      <c r="DH180" s="59"/>
      <c r="DI180" s="5"/>
      <c r="DJ180" s="16"/>
      <c r="DK180" s="59"/>
      <c r="DL180" s="5"/>
      <c r="DM180" s="16"/>
      <c r="DN180" s="59"/>
      <c r="DO180" s="5"/>
      <c r="DP180" s="16"/>
      <c r="DQ180" s="59"/>
      <c r="DR180" s="5"/>
      <c r="DS180" s="16"/>
      <c r="DT180" s="59"/>
      <c r="DU180" s="5"/>
      <c r="DV180" s="16"/>
      <c r="DW180" s="59"/>
      <c r="DX180" s="5"/>
      <c r="DY180" s="16"/>
      <c r="DZ180" s="59"/>
      <c r="EA180" s="5"/>
      <c r="EB180" s="16"/>
      <c r="EC180" s="59"/>
      <c r="ED180" s="5"/>
      <c r="EE180" s="16"/>
      <c r="EF180" s="59"/>
      <c r="EG180" s="5"/>
      <c r="EH180" s="16"/>
      <c r="EI180" s="59"/>
      <c r="EJ180" s="5"/>
      <c r="EK180" s="16"/>
      <c r="EL180" s="59"/>
      <c r="EM180" s="5"/>
      <c r="EN180" s="16"/>
      <c r="EO180" s="59"/>
      <c r="EP180" s="13"/>
      <c r="EQ180" s="16"/>
      <c r="ER180" s="59"/>
      <c r="ES180" s="5"/>
      <c r="ET180" s="16"/>
      <c r="EU180" s="59"/>
      <c r="EV180" s="5"/>
      <c r="EW180" s="16"/>
      <c r="EX180" s="59"/>
      <c r="EY180" s="5"/>
      <c r="EZ180" s="16"/>
      <c r="FA180" s="59"/>
      <c r="FB180" s="5"/>
      <c r="FC180" s="16"/>
      <c r="FD180" s="59"/>
      <c r="FE180" s="5"/>
      <c r="FF180" s="16"/>
      <c r="FG180" s="59"/>
      <c r="FH180" s="5"/>
      <c r="FI180" s="16"/>
      <c r="FJ180" s="59"/>
      <c r="FK180" s="5"/>
      <c r="FL180" s="16"/>
      <c r="FM180" s="59"/>
      <c r="FN180" s="5"/>
      <c r="FO180" s="16"/>
      <c r="FP180" s="59"/>
      <c r="FQ180" s="5"/>
      <c r="FR180" s="16"/>
      <c r="FS180" s="59"/>
      <c r="FT180" s="5"/>
      <c r="FU180" s="16"/>
      <c r="FV180" s="59"/>
      <c r="FW180" s="13"/>
      <c r="FX180" s="16"/>
      <c r="FY180" s="59"/>
      <c r="FZ180" s="5"/>
      <c r="GA180" s="16"/>
      <c r="GB180" s="59"/>
      <c r="GC180" s="5"/>
      <c r="GD180" s="16"/>
      <c r="GE180" s="59"/>
      <c r="GF180" s="5"/>
      <c r="GG180" s="16"/>
      <c r="GH180" s="59"/>
      <c r="GI180" s="5"/>
      <c r="GJ180" s="16"/>
      <c r="GK180" s="59"/>
      <c r="GL180" s="5"/>
      <c r="GM180" s="16"/>
      <c r="GN180" s="59"/>
      <c r="GO180" s="5"/>
      <c r="GP180" s="16"/>
      <c r="GQ180" s="59"/>
      <c r="GR180" s="5"/>
      <c r="GS180" s="16"/>
      <c r="GT180" s="59"/>
      <c r="GU180" s="5"/>
      <c r="GV180" s="16"/>
      <c r="GW180" s="59"/>
      <c r="GX180" s="13"/>
      <c r="GY180" s="16"/>
      <c r="GZ180" s="76"/>
    </row>
    <row r="181" spans="1:208" ht="12" customHeight="1" x14ac:dyDescent="0.25">
      <c r="A181" s="4"/>
      <c r="B181" s="13"/>
      <c r="C181" s="16"/>
      <c r="D181" s="59"/>
      <c r="E181" s="5"/>
      <c r="F181" s="16"/>
      <c r="G181" s="59"/>
      <c r="H181" s="5"/>
      <c r="I181" s="16"/>
      <c r="J181" s="59"/>
      <c r="K181" s="5"/>
      <c r="L181" s="16"/>
      <c r="M181" s="59"/>
      <c r="N181" s="5"/>
      <c r="O181" s="16"/>
      <c r="P181" s="59"/>
      <c r="Q181" s="5"/>
      <c r="R181" s="16"/>
      <c r="S181" s="59"/>
      <c r="T181" s="5"/>
      <c r="U181" s="16"/>
      <c r="V181" s="59"/>
      <c r="W181" s="5"/>
      <c r="X181" s="16"/>
      <c r="Y181" s="59"/>
      <c r="Z181" s="5"/>
      <c r="AA181" s="16"/>
      <c r="AB181" s="59"/>
      <c r="AC181" s="5"/>
      <c r="AD181" s="16"/>
      <c r="AE181" s="59"/>
      <c r="AF181" s="5"/>
      <c r="AG181" s="16"/>
      <c r="AH181" s="59"/>
      <c r="AI181" s="5"/>
      <c r="AJ181" s="16"/>
      <c r="AK181" s="59"/>
      <c r="AL181" s="5"/>
      <c r="AM181" s="16"/>
      <c r="AN181" s="59"/>
      <c r="AO181" s="5"/>
      <c r="AP181" s="16"/>
      <c r="AQ181" s="59"/>
      <c r="AR181" s="5"/>
      <c r="AS181" s="16"/>
      <c r="AT181" s="59"/>
      <c r="AU181" s="5"/>
      <c r="AV181" s="16"/>
      <c r="AW181" s="59"/>
      <c r="AX181" s="5"/>
      <c r="AY181" s="16"/>
      <c r="AZ181" s="59"/>
      <c r="BA181" s="5"/>
      <c r="BB181" s="16"/>
      <c r="BC181" s="59"/>
      <c r="BD181" s="5"/>
      <c r="BE181" s="16"/>
      <c r="BF181" s="59"/>
      <c r="BG181" s="13"/>
      <c r="BH181" s="16"/>
      <c r="BI181" s="59"/>
      <c r="BJ181" s="5"/>
      <c r="BK181" s="16"/>
      <c r="BL181" s="59"/>
      <c r="BM181" s="5"/>
      <c r="BN181" s="16"/>
      <c r="BO181" s="59"/>
      <c r="BP181" s="5"/>
      <c r="BQ181" s="16"/>
      <c r="BR181" s="59"/>
      <c r="BS181" s="5"/>
      <c r="BT181" s="16"/>
      <c r="BU181" s="59"/>
      <c r="BV181" s="5"/>
      <c r="BW181" s="16"/>
      <c r="BX181" s="59"/>
      <c r="BY181" s="5"/>
      <c r="BZ181" s="16"/>
      <c r="CA181" s="59"/>
      <c r="CB181" s="5"/>
      <c r="CC181" s="16"/>
      <c r="CD181" s="59"/>
      <c r="CE181" s="5"/>
      <c r="CF181" s="16"/>
      <c r="CG181" s="59"/>
      <c r="CH181" s="5"/>
      <c r="CI181" s="16"/>
      <c r="CJ181" s="59"/>
      <c r="CK181" s="5"/>
      <c r="CL181" s="16"/>
      <c r="CM181" s="59"/>
      <c r="CN181" s="5"/>
      <c r="CO181" s="16"/>
      <c r="CP181" s="59"/>
      <c r="CQ181" s="5"/>
      <c r="CR181" s="16"/>
      <c r="CS181" s="59"/>
      <c r="CT181" s="5"/>
      <c r="CU181" s="16"/>
      <c r="CV181" s="59"/>
      <c r="CW181" s="13"/>
      <c r="CX181" s="16"/>
      <c r="CY181" s="59"/>
      <c r="CZ181" s="5"/>
      <c r="DA181" s="16"/>
      <c r="DB181" s="59"/>
      <c r="DC181" s="5"/>
      <c r="DD181" s="16"/>
      <c r="DE181" s="59"/>
      <c r="DF181" s="5"/>
      <c r="DG181" s="16"/>
      <c r="DH181" s="59"/>
      <c r="DI181" s="5"/>
      <c r="DJ181" s="16"/>
      <c r="DK181" s="59"/>
      <c r="DL181" s="5"/>
      <c r="DM181" s="16"/>
      <c r="DN181" s="59"/>
      <c r="DO181" s="5"/>
      <c r="DP181" s="16"/>
      <c r="DQ181" s="59"/>
      <c r="DR181" s="5"/>
      <c r="DS181" s="16"/>
      <c r="DT181" s="59"/>
      <c r="DU181" s="5"/>
      <c r="DV181" s="16"/>
      <c r="DW181" s="59"/>
      <c r="DX181" s="5"/>
      <c r="DY181" s="16"/>
      <c r="DZ181" s="59"/>
      <c r="EA181" s="5"/>
      <c r="EB181" s="16"/>
      <c r="EC181" s="59"/>
      <c r="ED181" s="5"/>
      <c r="EE181" s="16"/>
      <c r="EF181" s="59"/>
      <c r="EG181" s="5"/>
      <c r="EH181" s="16"/>
      <c r="EI181" s="59"/>
      <c r="EJ181" s="5"/>
      <c r="EK181" s="16"/>
      <c r="EL181" s="59"/>
      <c r="EM181" s="5"/>
      <c r="EN181" s="16"/>
      <c r="EO181" s="59"/>
      <c r="EP181" s="13"/>
      <c r="EQ181" s="16"/>
      <c r="ER181" s="59"/>
      <c r="ES181" s="5"/>
      <c r="ET181" s="16"/>
      <c r="EU181" s="59"/>
      <c r="EV181" s="5"/>
      <c r="EW181" s="16"/>
      <c r="EX181" s="59"/>
      <c r="EY181" s="5"/>
      <c r="EZ181" s="16"/>
      <c r="FA181" s="59"/>
      <c r="FB181" s="5"/>
      <c r="FC181" s="16"/>
      <c r="FD181" s="59"/>
      <c r="FE181" s="5"/>
      <c r="FF181" s="16"/>
      <c r="FG181" s="59"/>
      <c r="FH181" s="5"/>
      <c r="FI181" s="16"/>
      <c r="FJ181" s="59"/>
      <c r="FK181" s="5"/>
      <c r="FL181" s="16"/>
      <c r="FM181" s="59"/>
      <c r="FN181" s="5"/>
      <c r="FO181" s="16"/>
      <c r="FP181" s="59"/>
      <c r="FQ181" s="5"/>
      <c r="FR181" s="16"/>
      <c r="FS181" s="59"/>
      <c r="FT181" s="5"/>
      <c r="FU181" s="16"/>
      <c r="FV181" s="59"/>
      <c r="FW181" s="13"/>
      <c r="FX181" s="16"/>
      <c r="FY181" s="59"/>
      <c r="FZ181" s="5"/>
      <c r="GA181" s="16"/>
      <c r="GB181" s="59"/>
      <c r="GC181" s="5"/>
      <c r="GD181" s="16"/>
      <c r="GE181" s="59"/>
      <c r="GF181" s="5"/>
      <c r="GG181" s="16"/>
      <c r="GH181" s="59"/>
      <c r="GI181" s="5"/>
      <c r="GJ181" s="16"/>
      <c r="GK181" s="59"/>
      <c r="GL181" s="5"/>
      <c r="GM181" s="16"/>
      <c r="GN181" s="59"/>
      <c r="GO181" s="5"/>
      <c r="GP181" s="16"/>
      <c r="GQ181" s="59"/>
      <c r="GR181" s="5"/>
      <c r="GS181" s="16"/>
      <c r="GT181" s="59"/>
      <c r="GU181" s="5"/>
      <c r="GV181" s="16"/>
      <c r="GW181" s="59"/>
      <c r="GX181" s="13"/>
      <c r="GY181" s="16"/>
      <c r="GZ181" s="76"/>
    </row>
    <row r="182" spans="1:208" ht="12" customHeight="1" x14ac:dyDescent="0.25">
      <c r="A182" s="4"/>
      <c r="B182" s="13"/>
      <c r="C182" s="16"/>
      <c r="D182" s="59"/>
      <c r="E182" s="5"/>
      <c r="F182" s="16"/>
      <c r="G182" s="59"/>
      <c r="H182" s="5"/>
      <c r="I182" s="16"/>
      <c r="J182" s="59"/>
      <c r="K182" s="5"/>
      <c r="L182" s="16"/>
      <c r="M182" s="59"/>
      <c r="N182" s="5"/>
      <c r="O182" s="16"/>
      <c r="P182" s="59"/>
      <c r="Q182" s="5"/>
      <c r="R182" s="16"/>
      <c r="S182" s="59"/>
      <c r="T182" s="5"/>
      <c r="U182" s="16"/>
      <c r="V182" s="59"/>
      <c r="W182" s="5"/>
      <c r="X182" s="16"/>
      <c r="Y182" s="59"/>
      <c r="Z182" s="5"/>
      <c r="AA182" s="16"/>
      <c r="AB182" s="59"/>
      <c r="AC182" s="5"/>
      <c r="AD182" s="16"/>
      <c r="AE182" s="59"/>
      <c r="AF182" s="5"/>
      <c r="AG182" s="16"/>
      <c r="AH182" s="59"/>
      <c r="AI182" s="5"/>
      <c r="AJ182" s="16"/>
      <c r="AK182" s="59"/>
      <c r="AL182" s="5"/>
      <c r="AM182" s="16"/>
      <c r="AN182" s="59"/>
      <c r="AO182" s="5"/>
      <c r="AP182" s="16"/>
      <c r="AQ182" s="59"/>
      <c r="AR182" s="5"/>
      <c r="AS182" s="16"/>
      <c r="AT182" s="59"/>
      <c r="AU182" s="5"/>
      <c r="AV182" s="16"/>
      <c r="AW182" s="59"/>
      <c r="AX182" s="5"/>
      <c r="AY182" s="16"/>
      <c r="AZ182" s="59"/>
      <c r="BA182" s="5"/>
      <c r="BB182" s="16"/>
      <c r="BC182" s="59"/>
      <c r="BD182" s="5"/>
      <c r="BE182" s="16"/>
      <c r="BF182" s="59"/>
      <c r="BG182" s="13"/>
      <c r="BH182" s="16"/>
      <c r="BI182" s="59"/>
      <c r="BJ182" s="5"/>
      <c r="BK182" s="16"/>
      <c r="BL182" s="59"/>
      <c r="BM182" s="5"/>
      <c r="BN182" s="16"/>
      <c r="BO182" s="59"/>
      <c r="BP182" s="5"/>
      <c r="BQ182" s="16"/>
      <c r="BR182" s="59"/>
      <c r="BS182" s="5"/>
      <c r="BT182" s="16"/>
      <c r="BU182" s="59"/>
      <c r="BV182" s="5"/>
      <c r="BW182" s="16"/>
      <c r="BX182" s="59"/>
      <c r="BY182" s="5"/>
      <c r="BZ182" s="16"/>
      <c r="CA182" s="59"/>
      <c r="CB182" s="5"/>
      <c r="CC182" s="16"/>
      <c r="CD182" s="59"/>
      <c r="CE182" s="5"/>
      <c r="CF182" s="16"/>
      <c r="CG182" s="59"/>
      <c r="CH182" s="5"/>
      <c r="CI182" s="16"/>
      <c r="CJ182" s="59"/>
      <c r="CK182" s="5"/>
      <c r="CL182" s="16"/>
      <c r="CM182" s="59"/>
      <c r="CN182" s="5"/>
      <c r="CO182" s="16"/>
      <c r="CP182" s="59"/>
      <c r="CQ182" s="5"/>
      <c r="CR182" s="16"/>
      <c r="CS182" s="59"/>
      <c r="CT182" s="5"/>
      <c r="CU182" s="16"/>
      <c r="CV182" s="59"/>
      <c r="CW182" s="13"/>
      <c r="CX182" s="16"/>
      <c r="CY182" s="59"/>
      <c r="CZ182" s="5"/>
      <c r="DA182" s="16"/>
      <c r="DB182" s="59"/>
      <c r="DC182" s="5"/>
      <c r="DD182" s="16"/>
      <c r="DE182" s="59"/>
      <c r="DF182" s="5"/>
      <c r="DG182" s="16"/>
      <c r="DH182" s="59"/>
      <c r="DI182" s="5"/>
      <c r="DJ182" s="16"/>
      <c r="DK182" s="59"/>
      <c r="DL182" s="5"/>
      <c r="DM182" s="16"/>
      <c r="DN182" s="59"/>
      <c r="DO182" s="5"/>
      <c r="DP182" s="16"/>
      <c r="DQ182" s="59"/>
      <c r="DR182" s="5"/>
      <c r="DS182" s="16"/>
      <c r="DT182" s="59"/>
      <c r="DU182" s="5"/>
      <c r="DV182" s="16"/>
      <c r="DW182" s="59"/>
      <c r="DX182" s="5"/>
      <c r="DY182" s="16"/>
      <c r="DZ182" s="59"/>
      <c r="EA182" s="5"/>
      <c r="EB182" s="16"/>
      <c r="EC182" s="59"/>
      <c r="ED182" s="5"/>
      <c r="EE182" s="16"/>
      <c r="EF182" s="59"/>
      <c r="EG182" s="5"/>
      <c r="EH182" s="16"/>
      <c r="EI182" s="59"/>
      <c r="EJ182" s="5"/>
      <c r="EK182" s="16"/>
      <c r="EL182" s="59"/>
      <c r="EM182" s="5"/>
      <c r="EN182" s="16"/>
      <c r="EO182" s="59"/>
      <c r="EP182" s="13"/>
      <c r="EQ182" s="16"/>
      <c r="ER182" s="59"/>
      <c r="ES182" s="5"/>
      <c r="ET182" s="16"/>
      <c r="EU182" s="59"/>
      <c r="EV182" s="5"/>
      <c r="EW182" s="16"/>
      <c r="EX182" s="59"/>
      <c r="EY182" s="5"/>
      <c r="EZ182" s="16"/>
      <c r="FA182" s="59"/>
      <c r="FB182" s="5"/>
      <c r="FC182" s="16"/>
      <c r="FD182" s="59"/>
      <c r="FE182" s="5"/>
      <c r="FF182" s="16"/>
      <c r="FG182" s="59"/>
      <c r="FH182" s="5"/>
      <c r="FI182" s="16"/>
      <c r="FJ182" s="59"/>
      <c r="FK182" s="5"/>
      <c r="FL182" s="16"/>
      <c r="FM182" s="59"/>
      <c r="FN182" s="5"/>
      <c r="FO182" s="16"/>
      <c r="FP182" s="59"/>
      <c r="FQ182" s="5"/>
      <c r="FR182" s="16"/>
      <c r="FS182" s="59"/>
      <c r="FT182" s="5"/>
      <c r="FU182" s="16"/>
      <c r="FV182" s="59"/>
      <c r="FW182" s="13"/>
      <c r="FX182" s="16"/>
      <c r="FY182" s="59"/>
      <c r="FZ182" s="5"/>
      <c r="GA182" s="16"/>
      <c r="GB182" s="59"/>
      <c r="GC182" s="5"/>
      <c r="GD182" s="16"/>
      <c r="GE182" s="59"/>
      <c r="GF182" s="5"/>
      <c r="GG182" s="16"/>
      <c r="GH182" s="59"/>
      <c r="GI182" s="5"/>
      <c r="GJ182" s="16"/>
      <c r="GK182" s="59"/>
      <c r="GL182" s="5"/>
      <c r="GM182" s="16"/>
      <c r="GN182" s="59"/>
      <c r="GO182" s="5"/>
      <c r="GP182" s="16"/>
      <c r="GQ182" s="59"/>
      <c r="GR182" s="5"/>
      <c r="GS182" s="16"/>
      <c r="GT182" s="59"/>
      <c r="GU182" s="5"/>
      <c r="GV182" s="16"/>
      <c r="GW182" s="59"/>
      <c r="GX182" s="13"/>
      <c r="GY182" s="16"/>
      <c r="GZ182" s="76"/>
    </row>
    <row r="183" spans="1:208" ht="12" customHeight="1" x14ac:dyDescent="0.25">
      <c r="A183" s="4"/>
      <c r="B183" s="13"/>
      <c r="C183" s="16"/>
      <c r="D183" s="59"/>
      <c r="E183" s="5"/>
      <c r="F183" s="16"/>
      <c r="G183" s="59"/>
      <c r="H183" s="5"/>
      <c r="I183" s="16"/>
      <c r="J183" s="59"/>
      <c r="K183" s="5"/>
      <c r="L183" s="16"/>
      <c r="M183" s="59"/>
      <c r="N183" s="5"/>
      <c r="O183" s="16"/>
      <c r="P183" s="59"/>
      <c r="Q183" s="5"/>
      <c r="R183" s="16"/>
      <c r="S183" s="59"/>
      <c r="T183" s="5"/>
      <c r="U183" s="16"/>
      <c r="V183" s="59"/>
      <c r="W183" s="5"/>
      <c r="X183" s="16"/>
      <c r="Y183" s="59"/>
      <c r="Z183" s="5"/>
      <c r="AA183" s="16"/>
      <c r="AB183" s="59"/>
      <c r="AC183" s="5"/>
      <c r="AD183" s="16"/>
      <c r="AE183" s="59"/>
      <c r="AF183" s="5"/>
      <c r="AG183" s="16"/>
      <c r="AH183" s="59"/>
      <c r="AI183" s="5"/>
      <c r="AJ183" s="16"/>
      <c r="AK183" s="59"/>
      <c r="AL183" s="5"/>
      <c r="AM183" s="16"/>
      <c r="AN183" s="59"/>
      <c r="AO183" s="5"/>
      <c r="AP183" s="16"/>
      <c r="AQ183" s="59"/>
      <c r="AR183" s="5"/>
      <c r="AS183" s="16"/>
      <c r="AT183" s="59"/>
      <c r="AU183" s="5"/>
      <c r="AV183" s="16"/>
      <c r="AW183" s="59"/>
      <c r="AX183" s="5"/>
      <c r="AY183" s="16"/>
      <c r="AZ183" s="59"/>
      <c r="BA183" s="5"/>
      <c r="BB183" s="16"/>
      <c r="BC183" s="59"/>
      <c r="BD183" s="5"/>
      <c r="BE183" s="16"/>
      <c r="BF183" s="59"/>
      <c r="BG183" s="13"/>
      <c r="BH183" s="16"/>
      <c r="BI183" s="59"/>
      <c r="BJ183" s="5"/>
      <c r="BK183" s="16"/>
      <c r="BL183" s="59"/>
      <c r="BM183" s="5"/>
      <c r="BN183" s="16"/>
      <c r="BO183" s="59"/>
      <c r="BP183" s="5"/>
      <c r="BQ183" s="16"/>
      <c r="BR183" s="59"/>
      <c r="BS183" s="5"/>
      <c r="BT183" s="16"/>
      <c r="BU183" s="59"/>
      <c r="BV183" s="5"/>
      <c r="BW183" s="16"/>
      <c r="BX183" s="59"/>
      <c r="BY183" s="5"/>
      <c r="BZ183" s="16"/>
      <c r="CA183" s="59"/>
      <c r="CB183" s="5"/>
      <c r="CC183" s="16"/>
      <c r="CD183" s="59"/>
      <c r="CE183" s="5"/>
      <c r="CF183" s="16"/>
      <c r="CG183" s="59"/>
      <c r="CH183" s="5"/>
      <c r="CI183" s="16"/>
      <c r="CJ183" s="59"/>
      <c r="CK183" s="5"/>
      <c r="CL183" s="16"/>
      <c r="CM183" s="59"/>
      <c r="CN183" s="5"/>
      <c r="CO183" s="16"/>
      <c r="CP183" s="59"/>
      <c r="CQ183" s="5"/>
      <c r="CR183" s="16"/>
      <c r="CS183" s="59"/>
      <c r="CT183" s="5"/>
      <c r="CU183" s="16"/>
      <c r="CV183" s="59"/>
      <c r="CW183" s="13"/>
      <c r="CX183" s="16"/>
      <c r="CY183" s="59"/>
      <c r="CZ183" s="5"/>
      <c r="DA183" s="16"/>
      <c r="DB183" s="59"/>
      <c r="DC183" s="5"/>
      <c r="DD183" s="16"/>
      <c r="DE183" s="59"/>
      <c r="DF183" s="5"/>
      <c r="DG183" s="16"/>
      <c r="DH183" s="59"/>
      <c r="DI183" s="5"/>
      <c r="DJ183" s="16"/>
      <c r="DK183" s="59"/>
      <c r="DL183" s="5"/>
      <c r="DM183" s="16"/>
      <c r="DN183" s="59"/>
      <c r="DO183" s="5"/>
      <c r="DP183" s="16"/>
      <c r="DQ183" s="59"/>
      <c r="DR183" s="5"/>
      <c r="DS183" s="16"/>
      <c r="DT183" s="59"/>
      <c r="DU183" s="5"/>
      <c r="DV183" s="16"/>
      <c r="DW183" s="59"/>
      <c r="DX183" s="5"/>
      <c r="DY183" s="16"/>
      <c r="DZ183" s="59"/>
      <c r="EA183" s="5"/>
      <c r="EB183" s="16"/>
      <c r="EC183" s="59"/>
      <c r="ED183" s="5"/>
      <c r="EE183" s="16"/>
      <c r="EF183" s="59"/>
      <c r="EG183" s="5"/>
      <c r="EH183" s="16"/>
      <c r="EI183" s="59"/>
      <c r="EJ183" s="5"/>
      <c r="EK183" s="16"/>
      <c r="EL183" s="59"/>
      <c r="EM183" s="5"/>
      <c r="EN183" s="16"/>
      <c r="EO183" s="59"/>
      <c r="EP183" s="13"/>
      <c r="EQ183" s="16"/>
      <c r="ER183" s="59"/>
      <c r="ES183" s="5"/>
      <c r="ET183" s="16"/>
      <c r="EU183" s="59"/>
      <c r="EV183" s="5"/>
      <c r="EW183" s="16"/>
      <c r="EX183" s="59"/>
      <c r="EY183" s="5"/>
      <c r="EZ183" s="16"/>
      <c r="FA183" s="59"/>
      <c r="FB183" s="5"/>
      <c r="FC183" s="16"/>
      <c r="FD183" s="59"/>
      <c r="FE183" s="5"/>
      <c r="FF183" s="16"/>
      <c r="FG183" s="59"/>
      <c r="FH183" s="5"/>
      <c r="FI183" s="16"/>
      <c r="FJ183" s="59"/>
      <c r="FK183" s="5"/>
      <c r="FL183" s="16"/>
      <c r="FM183" s="59"/>
      <c r="FN183" s="5"/>
      <c r="FO183" s="16"/>
      <c r="FP183" s="59"/>
      <c r="FQ183" s="5"/>
      <c r="FR183" s="16"/>
      <c r="FS183" s="59"/>
      <c r="FT183" s="5"/>
      <c r="FU183" s="16"/>
      <c r="FV183" s="59"/>
      <c r="FW183" s="13"/>
      <c r="FX183" s="16"/>
      <c r="FY183" s="59"/>
      <c r="FZ183" s="5"/>
      <c r="GA183" s="16"/>
      <c r="GB183" s="59"/>
      <c r="GC183" s="5"/>
      <c r="GD183" s="16"/>
      <c r="GE183" s="59"/>
      <c r="GF183" s="5"/>
      <c r="GG183" s="16"/>
      <c r="GH183" s="59"/>
      <c r="GI183" s="5"/>
      <c r="GJ183" s="16"/>
      <c r="GK183" s="59"/>
      <c r="GL183" s="5"/>
      <c r="GM183" s="16"/>
      <c r="GN183" s="59"/>
      <c r="GO183" s="5"/>
      <c r="GP183" s="16"/>
      <c r="GQ183" s="59"/>
      <c r="GR183" s="5"/>
      <c r="GS183" s="16"/>
      <c r="GT183" s="59"/>
      <c r="GU183" s="5"/>
      <c r="GV183" s="16"/>
      <c r="GW183" s="59"/>
      <c r="GX183" s="13"/>
      <c r="GY183" s="16"/>
      <c r="GZ183" s="76"/>
    </row>
    <row r="184" spans="1:208" ht="12" customHeight="1" x14ac:dyDescent="0.25">
      <c r="A184" s="4"/>
      <c r="B184" s="13"/>
      <c r="C184" s="16"/>
      <c r="D184" s="59"/>
      <c r="E184" s="5"/>
      <c r="F184" s="16"/>
      <c r="G184" s="59"/>
      <c r="H184" s="5"/>
      <c r="I184" s="16"/>
      <c r="J184" s="59"/>
      <c r="K184" s="5"/>
      <c r="L184" s="16"/>
      <c r="M184" s="59"/>
      <c r="N184" s="5"/>
      <c r="O184" s="16"/>
      <c r="P184" s="59"/>
      <c r="Q184" s="5"/>
      <c r="R184" s="16"/>
      <c r="S184" s="59"/>
      <c r="T184" s="5"/>
      <c r="U184" s="16"/>
      <c r="V184" s="59"/>
      <c r="W184" s="5"/>
      <c r="X184" s="16"/>
      <c r="Y184" s="59"/>
      <c r="Z184" s="5"/>
      <c r="AA184" s="16"/>
      <c r="AB184" s="59"/>
      <c r="AC184" s="5"/>
      <c r="AD184" s="16"/>
      <c r="AE184" s="59"/>
      <c r="AF184" s="5"/>
      <c r="AG184" s="16"/>
      <c r="AH184" s="59"/>
      <c r="AI184" s="5"/>
      <c r="AJ184" s="16"/>
      <c r="AK184" s="59"/>
      <c r="AL184" s="5"/>
      <c r="AM184" s="16"/>
      <c r="AN184" s="59"/>
      <c r="AO184" s="5"/>
      <c r="AP184" s="16"/>
      <c r="AQ184" s="59"/>
      <c r="AR184" s="5"/>
      <c r="AS184" s="16"/>
      <c r="AT184" s="59"/>
      <c r="AU184" s="5"/>
      <c r="AV184" s="16"/>
      <c r="AW184" s="59"/>
      <c r="AX184" s="5"/>
      <c r="AY184" s="16"/>
      <c r="AZ184" s="59"/>
      <c r="BA184" s="5"/>
      <c r="BB184" s="16"/>
      <c r="BC184" s="59"/>
      <c r="BD184" s="5"/>
      <c r="BE184" s="16"/>
      <c r="BF184" s="59"/>
      <c r="BG184" s="13"/>
      <c r="BH184" s="16"/>
      <c r="BI184" s="59"/>
      <c r="BJ184" s="5"/>
      <c r="BK184" s="16"/>
      <c r="BL184" s="59"/>
      <c r="BM184" s="5"/>
      <c r="BN184" s="16"/>
      <c r="BO184" s="59"/>
      <c r="BP184" s="5"/>
      <c r="BQ184" s="16"/>
      <c r="BR184" s="59"/>
      <c r="BS184" s="5"/>
      <c r="BT184" s="16"/>
      <c r="BU184" s="59"/>
      <c r="BV184" s="5"/>
      <c r="BW184" s="16"/>
      <c r="BX184" s="59"/>
      <c r="BY184" s="5"/>
      <c r="BZ184" s="16"/>
      <c r="CA184" s="59"/>
      <c r="CB184" s="5"/>
      <c r="CC184" s="16"/>
      <c r="CD184" s="59"/>
      <c r="CE184" s="5"/>
      <c r="CF184" s="16"/>
      <c r="CG184" s="59"/>
      <c r="CH184" s="5"/>
      <c r="CI184" s="16"/>
      <c r="CJ184" s="59"/>
      <c r="CK184" s="5"/>
      <c r="CL184" s="16"/>
      <c r="CM184" s="59"/>
      <c r="CN184" s="5"/>
      <c r="CO184" s="16"/>
      <c r="CP184" s="59"/>
      <c r="CQ184" s="5"/>
      <c r="CR184" s="16"/>
      <c r="CS184" s="59"/>
      <c r="CT184" s="5"/>
      <c r="CU184" s="16"/>
      <c r="CV184" s="59"/>
      <c r="CW184" s="13"/>
      <c r="CX184" s="16"/>
      <c r="CY184" s="59"/>
      <c r="CZ184" s="5"/>
      <c r="DA184" s="16"/>
      <c r="DB184" s="59"/>
      <c r="DC184" s="5"/>
      <c r="DD184" s="16"/>
      <c r="DE184" s="59"/>
      <c r="DF184" s="5"/>
      <c r="DG184" s="16"/>
      <c r="DH184" s="59"/>
      <c r="DI184" s="5"/>
      <c r="DJ184" s="16"/>
      <c r="DK184" s="59"/>
      <c r="DL184" s="5"/>
      <c r="DM184" s="16"/>
      <c r="DN184" s="59"/>
      <c r="DO184" s="5"/>
      <c r="DP184" s="16"/>
      <c r="DQ184" s="59"/>
      <c r="DR184" s="5"/>
      <c r="DS184" s="16"/>
      <c r="DT184" s="59"/>
      <c r="DU184" s="5"/>
      <c r="DV184" s="16"/>
      <c r="DW184" s="59"/>
      <c r="DX184" s="5"/>
      <c r="DY184" s="16"/>
      <c r="DZ184" s="59"/>
      <c r="EA184" s="5"/>
      <c r="EB184" s="16"/>
      <c r="EC184" s="59"/>
      <c r="ED184" s="5"/>
      <c r="EE184" s="16"/>
      <c r="EF184" s="59"/>
      <c r="EG184" s="5"/>
      <c r="EH184" s="16"/>
      <c r="EI184" s="59"/>
      <c r="EJ184" s="5"/>
      <c r="EK184" s="16"/>
      <c r="EL184" s="59"/>
      <c r="EM184" s="5"/>
      <c r="EN184" s="16"/>
      <c r="EO184" s="59"/>
      <c r="EP184" s="13"/>
      <c r="EQ184" s="16"/>
      <c r="ER184" s="59"/>
      <c r="ES184" s="5"/>
      <c r="ET184" s="16"/>
      <c r="EU184" s="59"/>
      <c r="EV184" s="5"/>
      <c r="EW184" s="16"/>
      <c r="EX184" s="59"/>
      <c r="EY184" s="5"/>
      <c r="EZ184" s="16"/>
      <c r="FA184" s="59"/>
      <c r="FB184" s="5"/>
      <c r="FC184" s="16"/>
      <c r="FD184" s="59"/>
      <c r="FE184" s="5"/>
      <c r="FF184" s="16"/>
      <c r="FG184" s="59"/>
      <c r="FH184" s="5"/>
      <c r="FI184" s="16"/>
      <c r="FJ184" s="59"/>
      <c r="FK184" s="5"/>
      <c r="FL184" s="16"/>
      <c r="FM184" s="59"/>
      <c r="FN184" s="5"/>
      <c r="FO184" s="16"/>
      <c r="FP184" s="59"/>
      <c r="FQ184" s="5"/>
      <c r="FR184" s="16"/>
      <c r="FS184" s="59"/>
      <c r="FT184" s="5"/>
      <c r="FU184" s="16"/>
      <c r="FV184" s="59"/>
      <c r="FW184" s="13"/>
      <c r="FX184" s="16"/>
      <c r="FY184" s="59"/>
      <c r="FZ184" s="5"/>
      <c r="GA184" s="16"/>
      <c r="GB184" s="59"/>
      <c r="GC184" s="5"/>
      <c r="GD184" s="16"/>
      <c r="GE184" s="59"/>
      <c r="GF184" s="5"/>
      <c r="GG184" s="16"/>
      <c r="GH184" s="59"/>
      <c r="GI184" s="5"/>
      <c r="GJ184" s="16"/>
      <c r="GK184" s="59"/>
      <c r="GL184" s="5"/>
      <c r="GM184" s="16"/>
      <c r="GN184" s="59"/>
      <c r="GO184" s="5"/>
      <c r="GP184" s="16"/>
      <c r="GQ184" s="59"/>
      <c r="GR184" s="5"/>
      <c r="GS184" s="16"/>
      <c r="GT184" s="59"/>
      <c r="GU184" s="5"/>
      <c r="GV184" s="16"/>
      <c r="GW184" s="59"/>
      <c r="GX184" s="13"/>
      <c r="GY184" s="16"/>
      <c r="GZ184" s="76"/>
    </row>
    <row r="185" spans="1:208" ht="12" customHeight="1" x14ac:dyDescent="0.25">
      <c r="A185" s="4"/>
      <c r="B185" s="13"/>
      <c r="C185" s="16"/>
      <c r="D185" s="59"/>
      <c r="E185" s="5"/>
      <c r="F185" s="16"/>
      <c r="G185" s="59"/>
      <c r="H185" s="5"/>
      <c r="I185" s="16"/>
      <c r="J185" s="59"/>
      <c r="K185" s="5"/>
      <c r="L185" s="16"/>
      <c r="M185" s="59"/>
      <c r="N185" s="5"/>
      <c r="O185" s="16"/>
      <c r="P185" s="59"/>
      <c r="Q185" s="5"/>
      <c r="R185" s="16"/>
      <c r="S185" s="59"/>
      <c r="T185" s="5"/>
      <c r="U185" s="16"/>
      <c r="V185" s="59"/>
      <c r="W185" s="5"/>
      <c r="X185" s="16"/>
      <c r="Y185" s="59"/>
      <c r="Z185" s="5"/>
      <c r="AA185" s="16"/>
      <c r="AB185" s="59"/>
      <c r="AC185" s="5"/>
      <c r="AD185" s="16"/>
      <c r="AE185" s="59"/>
      <c r="AF185" s="5"/>
      <c r="AG185" s="16"/>
      <c r="AH185" s="59"/>
      <c r="AI185" s="5"/>
      <c r="AJ185" s="16"/>
      <c r="AK185" s="59"/>
      <c r="AL185" s="5"/>
      <c r="AM185" s="16"/>
      <c r="AN185" s="59"/>
      <c r="AO185" s="5"/>
      <c r="AP185" s="16"/>
      <c r="AQ185" s="59"/>
      <c r="AR185" s="5"/>
      <c r="AS185" s="16"/>
      <c r="AT185" s="59"/>
      <c r="AU185" s="5"/>
      <c r="AV185" s="16"/>
      <c r="AW185" s="59"/>
      <c r="AX185" s="5"/>
      <c r="AY185" s="16"/>
      <c r="AZ185" s="59"/>
      <c r="BA185" s="5"/>
      <c r="BB185" s="16"/>
      <c r="BC185" s="59"/>
      <c r="BD185" s="5"/>
      <c r="BE185" s="16"/>
      <c r="BF185" s="59"/>
      <c r="BG185" s="13"/>
      <c r="BH185" s="16"/>
      <c r="BI185" s="59"/>
      <c r="BJ185" s="5"/>
      <c r="BK185" s="16"/>
      <c r="BL185" s="59"/>
      <c r="BM185" s="5"/>
      <c r="BN185" s="16"/>
      <c r="BO185" s="59"/>
      <c r="BP185" s="5"/>
      <c r="BQ185" s="16"/>
      <c r="BR185" s="59"/>
      <c r="BS185" s="5"/>
      <c r="BT185" s="16"/>
      <c r="BU185" s="59"/>
      <c r="BV185" s="5"/>
      <c r="BW185" s="16"/>
      <c r="BX185" s="59"/>
      <c r="BY185" s="5"/>
      <c r="BZ185" s="16"/>
      <c r="CA185" s="59"/>
      <c r="CB185" s="5"/>
      <c r="CC185" s="16"/>
      <c r="CD185" s="59"/>
      <c r="CE185" s="5"/>
      <c r="CF185" s="16"/>
      <c r="CG185" s="59"/>
      <c r="CH185" s="5"/>
      <c r="CI185" s="16"/>
      <c r="CJ185" s="59"/>
      <c r="CK185" s="5"/>
      <c r="CL185" s="16"/>
      <c r="CM185" s="59"/>
      <c r="CN185" s="5"/>
      <c r="CO185" s="16"/>
      <c r="CP185" s="59"/>
      <c r="CQ185" s="5"/>
      <c r="CR185" s="16"/>
      <c r="CS185" s="59"/>
      <c r="CT185" s="5"/>
      <c r="CU185" s="16"/>
      <c r="CV185" s="59"/>
      <c r="CW185" s="13"/>
      <c r="CX185" s="16"/>
      <c r="CY185" s="59"/>
      <c r="CZ185" s="5"/>
      <c r="DA185" s="16"/>
      <c r="DB185" s="59"/>
      <c r="DC185" s="5"/>
      <c r="DD185" s="16"/>
      <c r="DE185" s="59"/>
      <c r="DF185" s="5"/>
      <c r="DG185" s="16"/>
      <c r="DH185" s="59"/>
      <c r="DI185" s="5"/>
      <c r="DJ185" s="16"/>
      <c r="DK185" s="59"/>
      <c r="DL185" s="5"/>
      <c r="DM185" s="16"/>
      <c r="DN185" s="59"/>
      <c r="DO185" s="5"/>
      <c r="DP185" s="16"/>
      <c r="DQ185" s="59"/>
      <c r="DR185" s="5"/>
      <c r="DS185" s="16"/>
      <c r="DT185" s="59"/>
      <c r="DU185" s="5"/>
      <c r="DV185" s="16"/>
      <c r="DW185" s="59"/>
      <c r="DX185" s="5"/>
      <c r="DY185" s="16"/>
      <c r="DZ185" s="59"/>
      <c r="EA185" s="5"/>
      <c r="EB185" s="16"/>
      <c r="EC185" s="59"/>
      <c r="ED185" s="5"/>
      <c r="EE185" s="16"/>
      <c r="EF185" s="59"/>
      <c r="EG185" s="5"/>
      <c r="EH185" s="16"/>
      <c r="EI185" s="59"/>
      <c r="EJ185" s="5"/>
      <c r="EK185" s="16"/>
      <c r="EL185" s="59"/>
      <c r="EM185" s="5"/>
      <c r="EN185" s="16"/>
      <c r="EO185" s="59"/>
      <c r="EP185" s="13"/>
      <c r="EQ185" s="16"/>
      <c r="ER185" s="59"/>
      <c r="ES185" s="5"/>
      <c r="ET185" s="16"/>
      <c r="EU185" s="59"/>
      <c r="EV185" s="5"/>
      <c r="EW185" s="16"/>
      <c r="EX185" s="59"/>
      <c r="EY185" s="5"/>
      <c r="EZ185" s="16"/>
      <c r="FA185" s="59"/>
      <c r="FB185" s="5"/>
      <c r="FC185" s="16"/>
      <c r="FD185" s="59"/>
      <c r="FE185" s="5"/>
      <c r="FF185" s="16"/>
      <c r="FG185" s="59"/>
      <c r="FH185" s="5"/>
      <c r="FI185" s="16"/>
      <c r="FJ185" s="59"/>
      <c r="FK185" s="5"/>
      <c r="FL185" s="16"/>
      <c r="FM185" s="59"/>
      <c r="FN185" s="5"/>
      <c r="FO185" s="16"/>
      <c r="FP185" s="59"/>
      <c r="FQ185" s="5"/>
      <c r="FR185" s="16"/>
      <c r="FS185" s="59"/>
      <c r="FT185" s="5"/>
      <c r="FU185" s="16"/>
      <c r="FV185" s="59"/>
      <c r="FW185" s="13"/>
      <c r="FX185" s="16"/>
      <c r="FY185" s="59"/>
      <c r="FZ185" s="5"/>
      <c r="GA185" s="16"/>
      <c r="GB185" s="59"/>
      <c r="GC185" s="5"/>
      <c r="GD185" s="16"/>
      <c r="GE185" s="59"/>
      <c r="GF185" s="5"/>
      <c r="GG185" s="16"/>
      <c r="GH185" s="59"/>
      <c r="GI185" s="5"/>
      <c r="GJ185" s="16"/>
      <c r="GK185" s="59"/>
      <c r="GL185" s="5"/>
      <c r="GM185" s="16"/>
      <c r="GN185" s="59"/>
      <c r="GO185" s="5"/>
      <c r="GP185" s="16"/>
      <c r="GQ185" s="59"/>
      <c r="GR185" s="5"/>
      <c r="GS185" s="16"/>
      <c r="GT185" s="59"/>
      <c r="GU185" s="5"/>
      <c r="GV185" s="16"/>
      <c r="GW185" s="59"/>
      <c r="GX185" s="13"/>
      <c r="GY185" s="16"/>
      <c r="GZ185" s="76"/>
    </row>
    <row r="186" spans="1:208" ht="12" customHeight="1" x14ac:dyDescent="0.25">
      <c r="A186" s="4"/>
      <c r="B186" s="13"/>
      <c r="C186" s="16"/>
      <c r="D186" s="59"/>
      <c r="E186" s="5"/>
      <c r="F186" s="16"/>
      <c r="G186" s="59"/>
      <c r="H186" s="5"/>
      <c r="I186" s="16"/>
      <c r="J186" s="59"/>
      <c r="K186" s="5"/>
      <c r="L186" s="16"/>
      <c r="M186" s="59"/>
      <c r="N186" s="5"/>
      <c r="O186" s="16"/>
      <c r="P186" s="59"/>
      <c r="Q186" s="5"/>
      <c r="R186" s="16"/>
      <c r="S186" s="59"/>
      <c r="T186" s="5"/>
      <c r="U186" s="16"/>
      <c r="V186" s="59"/>
      <c r="W186" s="5"/>
      <c r="X186" s="16"/>
      <c r="Y186" s="59"/>
      <c r="Z186" s="5"/>
      <c r="AA186" s="16"/>
      <c r="AB186" s="59"/>
      <c r="AC186" s="5"/>
      <c r="AD186" s="16"/>
      <c r="AE186" s="59"/>
      <c r="AF186" s="5"/>
      <c r="AG186" s="16"/>
      <c r="AH186" s="59"/>
      <c r="AI186" s="5"/>
      <c r="AJ186" s="16"/>
      <c r="AK186" s="59"/>
      <c r="AL186" s="5"/>
      <c r="AM186" s="16"/>
      <c r="AN186" s="59"/>
      <c r="AO186" s="5"/>
      <c r="AP186" s="16"/>
      <c r="AQ186" s="59"/>
      <c r="AR186" s="5"/>
      <c r="AS186" s="16"/>
      <c r="AT186" s="59"/>
      <c r="AU186" s="5"/>
      <c r="AV186" s="16"/>
      <c r="AW186" s="59"/>
      <c r="AX186" s="5"/>
      <c r="AY186" s="16"/>
      <c r="AZ186" s="59"/>
      <c r="BA186" s="5"/>
      <c r="BB186" s="16"/>
      <c r="BC186" s="59"/>
      <c r="BD186" s="5"/>
      <c r="BE186" s="16"/>
      <c r="BF186" s="59"/>
      <c r="BG186" s="13"/>
      <c r="BH186" s="16"/>
      <c r="BI186" s="59"/>
      <c r="BJ186" s="5"/>
      <c r="BK186" s="16"/>
      <c r="BL186" s="59"/>
      <c r="BM186" s="5"/>
      <c r="BN186" s="16"/>
      <c r="BO186" s="59"/>
      <c r="BP186" s="5"/>
      <c r="BQ186" s="16"/>
      <c r="BR186" s="59"/>
      <c r="BS186" s="5"/>
      <c r="BT186" s="16"/>
      <c r="BU186" s="59"/>
      <c r="BV186" s="5"/>
      <c r="BW186" s="16"/>
      <c r="BX186" s="59"/>
      <c r="BY186" s="5"/>
      <c r="BZ186" s="16"/>
      <c r="CA186" s="59"/>
      <c r="CB186" s="5"/>
      <c r="CC186" s="16"/>
      <c r="CD186" s="59"/>
      <c r="CE186" s="5"/>
      <c r="CF186" s="16"/>
      <c r="CG186" s="59"/>
      <c r="CH186" s="5"/>
      <c r="CI186" s="16"/>
      <c r="CJ186" s="59"/>
      <c r="CK186" s="5"/>
      <c r="CL186" s="16"/>
      <c r="CM186" s="59"/>
      <c r="CN186" s="5"/>
      <c r="CO186" s="16"/>
      <c r="CP186" s="59"/>
      <c r="CQ186" s="5"/>
      <c r="CR186" s="16"/>
      <c r="CS186" s="59"/>
      <c r="CT186" s="5"/>
      <c r="CU186" s="16"/>
      <c r="CV186" s="59"/>
      <c r="CW186" s="13"/>
      <c r="CX186" s="16"/>
      <c r="CY186" s="59"/>
      <c r="CZ186" s="5"/>
      <c r="DA186" s="16"/>
      <c r="DB186" s="59"/>
      <c r="DC186" s="5"/>
      <c r="DD186" s="16"/>
      <c r="DE186" s="59"/>
      <c r="DF186" s="5"/>
      <c r="DG186" s="16"/>
      <c r="DH186" s="59"/>
      <c r="DI186" s="5"/>
      <c r="DJ186" s="16"/>
      <c r="DK186" s="59"/>
      <c r="DL186" s="5"/>
      <c r="DM186" s="16"/>
      <c r="DN186" s="59"/>
      <c r="DO186" s="5"/>
      <c r="DP186" s="16"/>
      <c r="DQ186" s="59"/>
      <c r="DR186" s="5"/>
      <c r="DS186" s="16"/>
      <c r="DT186" s="59"/>
      <c r="DU186" s="5"/>
      <c r="DV186" s="16"/>
      <c r="DW186" s="59"/>
      <c r="DX186" s="5"/>
      <c r="DY186" s="16"/>
      <c r="DZ186" s="59"/>
      <c r="EA186" s="5"/>
      <c r="EB186" s="16"/>
      <c r="EC186" s="59"/>
      <c r="ED186" s="5"/>
      <c r="EE186" s="16"/>
      <c r="EF186" s="59"/>
      <c r="EG186" s="5"/>
      <c r="EH186" s="16"/>
      <c r="EI186" s="59"/>
      <c r="EJ186" s="5"/>
      <c r="EK186" s="16"/>
      <c r="EL186" s="59"/>
      <c r="EM186" s="5"/>
      <c r="EN186" s="16"/>
      <c r="EO186" s="59"/>
      <c r="EP186" s="13"/>
      <c r="EQ186" s="16"/>
      <c r="ER186" s="59"/>
      <c r="ES186" s="5"/>
      <c r="ET186" s="16"/>
      <c r="EU186" s="59"/>
      <c r="EV186" s="5"/>
      <c r="EW186" s="16"/>
      <c r="EX186" s="59"/>
      <c r="EY186" s="5"/>
      <c r="EZ186" s="16"/>
      <c r="FA186" s="59"/>
      <c r="FB186" s="5"/>
      <c r="FC186" s="16"/>
      <c r="FD186" s="59"/>
      <c r="FE186" s="5"/>
      <c r="FF186" s="16"/>
      <c r="FG186" s="59"/>
      <c r="FH186" s="5"/>
      <c r="FI186" s="16"/>
      <c r="FJ186" s="59"/>
      <c r="FK186" s="5"/>
      <c r="FL186" s="16"/>
      <c r="FM186" s="59"/>
      <c r="FN186" s="5"/>
      <c r="FO186" s="16"/>
      <c r="FP186" s="59"/>
      <c r="FQ186" s="5"/>
      <c r="FR186" s="16"/>
      <c r="FS186" s="59"/>
      <c r="FT186" s="5"/>
      <c r="FU186" s="16"/>
      <c r="FV186" s="59"/>
      <c r="FW186" s="13"/>
      <c r="FX186" s="16"/>
      <c r="FY186" s="59"/>
      <c r="FZ186" s="5"/>
      <c r="GA186" s="16"/>
      <c r="GB186" s="59"/>
      <c r="GC186" s="5"/>
      <c r="GD186" s="16"/>
      <c r="GE186" s="59"/>
      <c r="GF186" s="5"/>
      <c r="GG186" s="16"/>
      <c r="GH186" s="59"/>
      <c r="GI186" s="5"/>
      <c r="GJ186" s="16"/>
      <c r="GK186" s="59"/>
      <c r="GL186" s="5"/>
      <c r="GM186" s="16"/>
      <c r="GN186" s="59"/>
      <c r="GO186" s="5"/>
      <c r="GP186" s="16"/>
      <c r="GQ186" s="59"/>
      <c r="GR186" s="5"/>
      <c r="GS186" s="16"/>
      <c r="GT186" s="59"/>
      <c r="GU186" s="5"/>
      <c r="GV186" s="16"/>
      <c r="GW186" s="59"/>
      <c r="GX186" s="13"/>
      <c r="GY186" s="16"/>
      <c r="GZ186" s="76"/>
    </row>
    <row r="187" spans="1:208" ht="12" customHeight="1" x14ac:dyDescent="0.25">
      <c r="A187" s="4"/>
      <c r="B187" s="13"/>
      <c r="C187" s="16"/>
      <c r="D187" s="59"/>
      <c r="E187" s="5"/>
      <c r="F187" s="16"/>
      <c r="G187" s="59"/>
      <c r="H187" s="5"/>
      <c r="I187" s="16"/>
      <c r="J187" s="59"/>
      <c r="K187" s="5"/>
      <c r="L187" s="16"/>
      <c r="M187" s="59"/>
      <c r="N187" s="5"/>
      <c r="O187" s="16"/>
      <c r="P187" s="59"/>
      <c r="Q187" s="5"/>
      <c r="R187" s="16"/>
      <c r="S187" s="59"/>
      <c r="T187" s="5"/>
      <c r="U187" s="16"/>
      <c r="V187" s="59"/>
      <c r="W187" s="5"/>
      <c r="X187" s="16"/>
      <c r="Y187" s="59"/>
      <c r="Z187" s="5"/>
      <c r="AA187" s="16"/>
      <c r="AB187" s="59"/>
      <c r="AC187" s="5"/>
      <c r="AD187" s="16"/>
      <c r="AE187" s="59"/>
      <c r="AF187" s="5"/>
      <c r="AG187" s="16"/>
      <c r="AH187" s="59"/>
      <c r="AI187" s="5"/>
      <c r="AJ187" s="16"/>
      <c r="AK187" s="59"/>
      <c r="AL187" s="5"/>
      <c r="AM187" s="16"/>
      <c r="AN187" s="59"/>
      <c r="AO187" s="5"/>
      <c r="AP187" s="16"/>
      <c r="AQ187" s="59"/>
      <c r="AR187" s="5"/>
      <c r="AS187" s="16"/>
      <c r="AT187" s="59"/>
      <c r="AU187" s="5"/>
      <c r="AV187" s="16"/>
      <c r="AW187" s="59"/>
      <c r="AX187" s="5"/>
      <c r="AY187" s="16"/>
      <c r="AZ187" s="59"/>
      <c r="BA187" s="5"/>
      <c r="BB187" s="16"/>
      <c r="BC187" s="59"/>
      <c r="BD187" s="5"/>
      <c r="BE187" s="16"/>
      <c r="BF187" s="59"/>
      <c r="BG187" s="13"/>
      <c r="BH187" s="16"/>
      <c r="BI187" s="59"/>
      <c r="BJ187" s="5"/>
      <c r="BK187" s="16"/>
      <c r="BL187" s="59"/>
      <c r="BM187" s="5"/>
      <c r="BN187" s="16"/>
      <c r="BO187" s="59"/>
      <c r="BP187" s="5"/>
      <c r="BQ187" s="16"/>
      <c r="BR187" s="59"/>
      <c r="BS187" s="5"/>
      <c r="BT187" s="16"/>
      <c r="BU187" s="59"/>
      <c r="BV187" s="5"/>
      <c r="BW187" s="16"/>
      <c r="BX187" s="59"/>
      <c r="BY187" s="5"/>
      <c r="BZ187" s="16"/>
      <c r="CA187" s="59"/>
      <c r="CB187" s="5"/>
      <c r="CC187" s="16"/>
      <c r="CD187" s="59"/>
      <c r="CE187" s="5"/>
      <c r="CF187" s="16"/>
      <c r="CG187" s="59"/>
      <c r="CH187" s="5"/>
      <c r="CI187" s="16"/>
      <c r="CJ187" s="59"/>
      <c r="CK187" s="5"/>
      <c r="CL187" s="16"/>
      <c r="CM187" s="59"/>
      <c r="CN187" s="5"/>
      <c r="CO187" s="16"/>
      <c r="CP187" s="59"/>
      <c r="CQ187" s="5"/>
      <c r="CR187" s="16"/>
      <c r="CS187" s="59"/>
      <c r="CT187" s="5"/>
      <c r="CU187" s="16"/>
      <c r="CV187" s="59"/>
      <c r="CW187" s="13"/>
      <c r="CX187" s="16"/>
      <c r="CY187" s="59"/>
      <c r="CZ187" s="5"/>
      <c r="DA187" s="16"/>
      <c r="DB187" s="59"/>
      <c r="DC187" s="5"/>
      <c r="DD187" s="16"/>
      <c r="DE187" s="59"/>
      <c r="DF187" s="5"/>
      <c r="DG187" s="16"/>
      <c r="DH187" s="59"/>
      <c r="DI187" s="5"/>
      <c r="DJ187" s="16"/>
      <c r="DK187" s="59"/>
      <c r="DL187" s="5"/>
      <c r="DM187" s="16"/>
      <c r="DN187" s="59"/>
      <c r="DO187" s="5"/>
      <c r="DP187" s="16"/>
      <c r="DQ187" s="59"/>
      <c r="DR187" s="5"/>
      <c r="DS187" s="16"/>
      <c r="DT187" s="59"/>
      <c r="DU187" s="5"/>
      <c r="DV187" s="16"/>
      <c r="DW187" s="59"/>
      <c r="DX187" s="5"/>
      <c r="DY187" s="16"/>
      <c r="DZ187" s="59"/>
      <c r="EA187" s="5"/>
      <c r="EB187" s="16"/>
      <c r="EC187" s="59"/>
      <c r="ED187" s="5"/>
      <c r="EE187" s="16"/>
      <c r="EF187" s="59"/>
      <c r="EG187" s="5"/>
      <c r="EH187" s="16"/>
      <c r="EI187" s="59"/>
      <c r="EJ187" s="5"/>
      <c r="EK187" s="16"/>
      <c r="EL187" s="59"/>
      <c r="EM187" s="5"/>
      <c r="EN187" s="16"/>
      <c r="EO187" s="59"/>
      <c r="EP187" s="13"/>
      <c r="EQ187" s="16"/>
      <c r="ER187" s="59"/>
      <c r="ES187" s="5"/>
      <c r="ET187" s="16"/>
      <c r="EU187" s="59"/>
      <c r="EV187" s="5"/>
      <c r="EW187" s="16"/>
      <c r="EX187" s="59"/>
      <c r="EY187" s="5"/>
      <c r="EZ187" s="16"/>
      <c r="FA187" s="59"/>
      <c r="FB187" s="5"/>
      <c r="FC187" s="16"/>
      <c r="FD187" s="59"/>
      <c r="FE187" s="5"/>
      <c r="FF187" s="16"/>
      <c r="FG187" s="59"/>
      <c r="FH187" s="5"/>
      <c r="FI187" s="16"/>
      <c r="FJ187" s="59"/>
      <c r="FK187" s="5"/>
      <c r="FL187" s="16"/>
      <c r="FM187" s="59"/>
      <c r="FN187" s="5"/>
      <c r="FO187" s="16"/>
      <c r="FP187" s="59"/>
      <c r="FQ187" s="5"/>
      <c r="FR187" s="16"/>
      <c r="FS187" s="59"/>
      <c r="FT187" s="5"/>
      <c r="FU187" s="16"/>
      <c r="FV187" s="59"/>
      <c r="FW187" s="13"/>
      <c r="FX187" s="16"/>
      <c r="FY187" s="59"/>
      <c r="FZ187" s="5"/>
      <c r="GA187" s="16"/>
      <c r="GB187" s="59"/>
      <c r="GC187" s="5"/>
      <c r="GD187" s="16"/>
      <c r="GE187" s="59"/>
      <c r="GF187" s="5"/>
      <c r="GG187" s="16"/>
      <c r="GH187" s="59"/>
      <c r="GI187" s="5"/>
      <c r="GJ187" s="16"/>
      <c r="GK187" s="59"/>
      <c r="GL187" s="5"/>
      <c r="GM187" s="16"/>
      <c r="GN187" s="59"/>
      <c r="GO187" s="5"/>
      <c r="GP187" s="16"/>
      <c r="GQ187" s="59"/>
      <c r="GR187" s="5"/>
      <c r="GS187" s="16"/>
      <c r="GT187" s="59"/>
      <c r="GU187" s="5"/>
      <c r="GV187" s="16"/>
      <c r="GW187" s="59"/>
      <c r="GX187" s="13"/>
      <c r="GY187" s="16"/>
      <c r="GZ187" s="76"/>
    </row>
    <row r="188" spans="1:208" ht="12" customHeight="1" x14ac:dyDescent="0.25">
      <c r="A188" s="4"/>
      <c r="B188" s="13"/>
      <c r="C188" s="16"/>
      <c r="D188" s="59"/>
      <c r="E188" s="5"/>
      <c r="F188" s="16"/>
      <c r="G188" s="59"/>
      <c r="H188" s="5"/>
      <c r="I188" s="16"/>
      <c r="J188" s="59"/>
      <c r="K188" s="5"/>
      <c r="L188" s="16"/>
      <c r="M188" s="59"/>
      <c r="N188" s="5"/>
      <c r="O188" s="16"/>
      <c r="P188" s="59"/>
      <c r="Q188" s="5"/>
      <c r="R188" s="16"/>
      <c r="S188" s="59"/>
      <c r="T188" s="5"/>
      <c r="U188" s="16"/>
      <c r="V188" s="59"/>
      <c r="W188" s="5"/>
      <c r="X188" s="16"/>
      <c r="Y188" s="59"/>
      <c r="Z188" s="5"/>
      <c r="AA188" s="16"/>
      <c r="AB188" s="59"/>
      <c r="AC188" s="5"/>
      <c r="AD188" s="16"/>
      <c r="AE188" s="59"/>
      <c r="AF188" s="5"/>
      <c r="AG188" s="16"/>
      <c r="AH188" s="59"/>
      <c r="AI188" s="5"/>
      <c r="AJ188" s="16"/>
      <c r="AK188" s="59"/>
      <c r="AL188" s="5"/>
      <c r="AM188" s="16"/>
      <c r="AN188" s="59"/>
      <c r="AO188" s="5"/>
      <c r="AP188" s="16"/>
      <c r="AQ188" s="59"/>
      <c r="AR188" s="5"/>
      <c r="AS188" s="16"/>
      <c r="AT188" s="59"/>
      <c r="AU188" s="5"/>
      <c r="AV188" s="16"/>
      <c r="AW188" s="59"/>
      <c r="AX188" s="5"/>
      <c r="AY188" s="16"/>
      <c r="AZ188" s="59"/>
      <c r="BA188" s="5"/>
      <c r="BB188" s="16"/>
      <c r="BC188" s="59"/>
      <c r="BD188" s="5"/>
      <c r="BE188" s="16"/>
      <c r="BF188" s="59"/>
      <c r="BG188" s="13"/>
      <c r="BH188" s="16"/>
      <c r="BI188" s="59"/>
      <c r="BJ188" s="5"/>
      <c r="BK188" s="16"/>
      <c r="BL188" s="59"/>
      <c r="BM188" s="5"/>
      <c r="BN188" s="16"/>
      <c r="BO188" s="59"/>
      <c r="BP188" s="5"/>
      <c r="BQ188" s="16"/>
      <c r="BR188" s="59"/>
      <c r="BS188" s="5"/>
      <c r="BT188" s="16"/>
      <c r="BU188" s="59"/>
      <c r="BV188" s="5"/>
      <c r="BW188" s="16"/>
      <c r="BX188" s="59"/>
      <c r="BY188" s="5"/>
      <c r="BZ188" s="16"/>
      <c r="CA188" s="59"/>
      <c r="CB188" s="5"/>
      <c r="CC188" s="16"/>
      <c r="CD188" s="59"/>
      <c r="CE188" s="5"/>
      <c r="CF188" s="16"/>
      <c r="CG188" s="59"/>
      <c r="CH188" s="5"/>
      <c r="CI188" s="16"/>
      <c r="CJ188" s="59"/>
      <c r="CK188" s="5"/>
      <c r="CL188" s="16"/>
      <c r="CM188" s="59"/>
      <c r="CN188" s="5"/>
      <c r="CO188" s="16"/>
      <c r="CP188" s="59"/>
      <c r="CQ188" s="5"/>
      <c r="CR188" s="16"/>
      <c r="CS188" s="59"/>
      <c r="CT188" s="5"/>
      <c r="CU188" s="16"/>
      <c r="CV188" s="59"/>
      <c r="CW188" s="13"/>
      <c r="CX188" s="16"/>
      <c r="CY188" s="59"/>
      <c r="CZ188" s="5"/>
      <c r="DA188" s="16"/>
      <c r="DB188" s="59"/>
      <c r="DC188" s="5"/>
      <c r="DD188" s="16"/>
      <c r="DE188" s="59"/>
      <c r="DF188" s="5"/>
      <c r="DG188" s="16"/>
      <c r="DH188" s="59"/>
      <c r="DI188" s="5"/>
      <c r="DJ188" s="16"/>
      <c r="DK188" s="59"/>
      <c r="DL188" s="5"/>
      <c r="DM188" s="16"/>
      <c r="DN188" s="59"/>
      <c r="DO188" s="5"/>
      <c r="DP188" s="16"/>
      <c r="DQ188" s="59"/>
      <c r="DR188" s="5"/>
      <c r="DS188" s="16"/>
      <c r="DT188" s="59"/>
      <c r="DU188" s="5"/>
      <c r="DV188" s="16"/>
      <c r="DW188" s="59"/>
      <c r="DX188" s="5"/>
      <c r="DY188" s="16"/>
      <c r="DZ188" s="59"/>
      <c r="EA188" s="5"/>
      <c r="EB188" s="16"/>
      <c r="EC188" s="59"/>
      <c r="ED188" s="5"/>
      <c r="EE188" s="16"/>
      <c r="EF188" s="59"/>
      <c r="EG188" s="5"/>
      <c r="EH188" s="16"/>
      <c r="EI188" s="59"/>
      <c r="EJ188" s="5"/>
      <c r="EK188" s="16"/>
      <c r="EL188" s="59"/>
      <c r="EM188" s="5"/>
      <c r="EN188" s="16"/>
      <c r="EO188" s="59"/>
      <c r="EP188" s="13"/>
      <c r="EQ188" s="16"/>
      <c r="ER188" s="59"/>
      <c r="ES188" s="5"/>
      <c r="ET188" s="16"/>
      <c r="EU188" s="59"/>
      <c r="EV188" s="5"/>
      <c r="EW188" s="16"/>
      <c r="EX188" s="59"/>
      <c r="EY188" s="5"/>
      <c r="EZ188" s="16"/>
      <c r="FA188" s="59"/>
      <c r="FB188" s="5"/>
      <c r="FC188" s="16"/>
      <c r="FD188" s="59"/>
      <c r="FE188" s="5"/>
      <c r="FF188" s="16"/>
      <c r="FG188" s="59"/>
      <c r="FH188" s="5"/>
      <c r="FI188" s="16"/>
      <c r="FJ188" s="59"/>
      <c r="FK188" s="5"/>
      <c r="FL188" s="16"/>
      <c r="FM188" s="59"/>
      <c r="FN188" s="5"/>
      <c r="FO188" s="16"/>
      <c r="FP188" s="59"/>
      <c r="FQ188" s="5"/>
      <c r="FR188" s="16"/>
      <c r="FS188" s="59"/>
      <c r="FT188" s="5"/>
      <c r="FU188" s="16"/>
      <c r="FV188" s="59"/>
      <c r="FW188" s="13"/>
      <c r="FX188" s="16"/>
      <c r="FY188" s="59"/>
      <c r="FZ188" s="5"/>
      <c r="GA188" s="16"/>
      <c r="GB188" s="59"/>
      <c r="GC188" s="5"/>
      <c r="GD188" s="16"/>
      <c r="GE188" s="59"/>
      <c r="GF188" s="5"/>
      <c r="GG188" s="16"/>
      <c r="GH188" s="59"/>
      <c r="GI188" s="5"/>
      <c r="GJ188" s="16"/>
      <c r="GK188" s="59"/>
      <c r="GL188" s="5"/>
      <c r="GM188" s="16"/>
      <c r="GN188" s="59"/>
      <c r="GO188" s="5"/>
      <c r="GP188" s="16"/>
      <c r="GQ188" s="59"/>
      <c r="GR188" s="5"/>
      <c r="GS188" s="16"/>
      <c r="GT188" s="59"/>
      <c r="GU188" s="5"/>
      <c r="GV188" s="16"/>
      <c r="GW188" s="59"/>
      <c r="GX188" s="13"/>
      <c r="GY188" s="16"/>
      <c r="GZ188" s="76"/>
    </row>
    <row r="189" spans="1:208" ht="12" customHeight="1" x14ac:dyDescent="0.25">
      <c r="A189" s="4"/>
      <c r="B189" s="13"/>
      <c r="C189" s="16"/>
      <c r="D189" s="59"/>
      <c r="E189" s="5"/>
      <c r="F189" s="16"/>
      <c r="G189" s="59"/>
      <c r="H189" s="5"/>
      <c r="I189" s="16"/>
      <c r="J189" s="59"/>
      <c r="K189" s="5"/>
      <c r="L189" s="16"/>
      <c r="M189" s="59"/>
      <c r="N189" s="5"/>
      <c r="O189" s="16"/>
      <c r="P189" s="59"/>
      <c r="Q189" s="5"/>
      <c r="R189" s="16"/>
      <c r="S189" s="59"/>
      <c r="T189" s="5"/>
      <c r="U189" s="16"/>
      <c r="V189" s="59"/>
      <c r="W189" s="5"/>
      <c r="X189" s="16"/>
      <c r="Y189" s="59"/>
      <c r="Z189" s="5"/>
      <c r="AA189" s="16"/>
      <c r="AB189" s="59"/>
      <c r="AC189" s="5"/>
      <c r="AD189" s="16"/>
      <c r="AE189" s="59"/>
      <c r="AF189" s="5"/>
      <c r="AG189" s="16"/>
      <c r="AH189" s="59"/>
      <c r="AI189" s="5"/>
      <c r="AJ189" s="16"/>
      <c r="AK189" s="59"/>
      <c r="AL189" s="5"/>
      <c r="AM189" s="16"/>
      <c r="AN189" s="59"/>
      <c r="AO189" s="5"/>
      <c r="AP189" s="16"/>
      <c r="AQ189" s="59"/>
      <c r="AR189" s="5"/>
      <c r="AS189" s="16"/>
      <c r="AT189" s="59"/>
      <c r="AU189" s="5"/>
      <c r="AV189" s="16"/>
      <c r="AW189" s="59"/>
      <c r="AX189" s="5"/>
      <c r="AY189" s="16"/>
      <c r="AZ189" s="59"/>
      <c r="BA189" s="5"/>
      <c r="BB189" s="16"/>
      <c r="BC189" s="59"/>
      <c r="BD189" s="5"/>
      <c r="BE189" s="16"/>
      <c r="BF189" s="59"/>
      <c r="BG189" s="13"/>
      <c r="BH189" s="16"/>
      <c r="BI189" s="59"/>
      <c r="BJ189" s="5"/>
      <c r="BK189" s="16"/>
      <c r="BL189" s="59"/>
      <c r="BM189" s="5"/>
      <c r="BN189" s="16"/>
      <c r="BO189" s="59"/>
      <c r="BP189" s="5"/>
      <c r="BQ189" s="16"/>
      <c r="BR189" s="59"/>
      <c r="BS189" s="5"/>
      <c r="BT189" s="16"/>
      <c r="BU189" s="59"/>
      <c r="BV189" s="5"/>
      <c r="BW189" s="16"/>
      <c r="BX189" s="59"/>
      <c r="BY189" s="5"/>
      <c r="BZ189" s="16"/>
      <c r="CA189" s="59"/>
      <c r="CB189" s="5"/>
      <c r="CC189" s="16"/>
      <c r="CD189" s="59"/>
      <c r="CE189" s="5"/>
      <c r="CF189" s="16"/>
      <c r="CG189" s="59"/>
      <c r="CH189" s="5"/>
      <c r="CI189" s="16"/>
      <c r="CJ189" s="59"/>
      <c r="CK189" s="5"/>
      <c r="CL189" s="16"/>
      <c r="CM189" s="59"/>
      <c r="CN189" s="5"/>
      <c r="CO189" s="16"/>
      <c r="CP189" s="59"/>
      <c r="CQ189" s="5"/>
      <c r="CR189" s="16"/>
      <c r="CS189" s="59"/>
      <c r="CT189" s="5"/>
      <c r="CU189" s="16"/>
      <c r="CV189" s="59"/>
      <c r="CW189" s="13"/>
      <c r="CX189" s="16"/>
      <c r="CY189" s="59"/>
      <c r="CZ189" s="5"/>
      <c r="DA189" s="16"/>
      <c r="DB189" s="59"/>
      <c r="DC189" s="5"/>
      <c r="DD189" s="16"/>
      <c r="DE189" s="59"/>
      <c r="DF189" s="5"/>
      <c r="DG189" s="16"/>
      <c r="DH189" s="59"/>
      <c r="DI189" s="5"/>
      <c r="DJ189" s="16"/>
      <c r="DK189" s="59"/>
      <c r="DL189" s="5"/>
      <c r="DM189" s="16"/>
      <c r="DN189" s="59"/>
      <c r="DO189" s="5"/>
      <c r="DP189" s="16"/>
      <c r="DQ189" s="59"/>
      <c r="DR189" s="5"/>
      <c r="DS189" s="16"/>
      <c r="DT189" s="59"/>
      <c r="DU189" s="5"/>
      <c r="DV189" s="16"/>
      <c r="DW189" s="59"/>
      <c r="DX189" s="5"/>
      <c r="DY189" s="16"/>
      <c r="DZ189" s="59"/>
      <c r="EA189" s="5"/>
      <c r="EB189" s="16"/>
      <c r="EC189" s="59"/>
      <c r="ED189" s="5"/>
      <c r="EE189" s="16"/>
      <c r="EF189" s="59"/>
      <c r="EG189" s="5"/>
      <c r="EH189" s="16"/>
      <c r="EI189" s="59"/>
      <c r="EJ189" s="5"/>
      <c r="EK189" s="16"/>
      <c r="EL189" s="59"/>
      <c r="EM189" s="5"/>
      <c r="EN189" s="16"/>
      <c r="EO189" s="59"/>
      <c r="EP189" s="13"/>
      <c r="EQ189" s="16"/>
      <c r="ER189" s="59"/>
      <c r="ES189" s="5"/>
      <c r="ET189" s="16"/>
      <c r="EU189" s="59"/>
      <c r="EV189" s="5"/>
      <c r="EW189" s="16"/>
      <c r="EX189" s="59"/>
      <c r="EY189" s="5"/>
      <c r="EZ189" s="16"/>
      <c r="FA189" s="59"/>
      <c r="FB189" s="5"/>
      <c r="FC189" s="16"/>
      <c r="FD189" s="59"/>
      <c r="FE189" s="5"/>
      <c r="FF189" s="16"/>
      <c r="FG189" s="59"/>
      <c r="FH189" s="5"/>
      <c r="FI189" s="16"/>
      <c r="FJ189" s="59"/>
      <c r="FK189" s="5"/>
      <c r="FL189" s="16"/>
      <c r="FM189" s="59"/>
      <c r="FN189" s="5"/>
      <c r="FO189" s="16"/>
      <c r="FP189" s="59"/>
      <c r="FQ189" s="5"/>
      <c r="FR189" s="16"/>
      <c r="FS189" s="59"/>
      <c r="FT189" s="5"/>
      <c r="FU189" s="16"/>
      <c r="FV189" s="59"/>
      <c r="FW189" s="13"/>
      <c r="FX189" s="16"/>
      <c r="FY189" s="59"/>
      <c r="FZ189" s="5"/>
      <c r="GA189" s="16"/>
      <c r="GB189" s="59"/>
      <c r="GC189" s="5"/>
      <c r="GD189" s="16"/>
      <c r="GE189" s="59"/>
      <c r="GF189" s="5"/>
      <c r="GG189" s="16"/>
      <c r="GH189" s="59"/>
      <c r="GI189" s="5"/>
      <c r="GJ189" s="16"/>
      <c r="GK189" s="59"/>
      <c r="GL189" s="5"/>
      <c r="GM189" s="16"/>
      <c r="GN189" s="59"/>
      <c r="GO189" s="5"/>
      <c r="GP189" s="16"/>
      <c r="GQ189" s="59"/>
      <c r="GR189" s="5"/>
      <c r="GS189" s="16"/>
      <c r="GT189" s="59"/>
      <c r="GU189" s="5"/>
      <c r="GV189" s="16"/>
      <c r="GW189" s="59"/>
      <c r="GX189" s="13"/>
      <c r="GY189" s="16"/>
      <c r="GZ189" s="76"/>
    </row>
    <row r="190" spans="1:208" ht="12" customHeight="1" x14ac:dyDescent="0.25">
      <c r="A190" s="4"/>
      <c r="B190" s="13"/>
      <c r="C190" s="16"/>
      <c r="D190" s="59"/>
      <c r="E190" s="5"/>
      <c r="F190" s="16"/>
      <c r="G190" s="59"/>
      <c r="H190" s="5"/>
      <c r="I190" s="16"/>
      <c r="J190" s="59"/>
      <c r="K190" s="5"/>
      <c r="L190" s="16"/>
      <c r="M190" s="59"/>
      <c r="N190" s="5"/>
      <c r="O190" s="16"/>
      <c r="P190" s="59"/>
      <c r="Q190" s="5"/>
      <c r="R190" s="16"/>
      <c r="S190" s="59"/>
      <c r="T190" s="5"/>
      <c r="U190" s="16"/>
      <c r="V190" s="59"/>
      <c r="W190" s="5"/>
      <c r="X190" s="16"/>
      <c r="Y190" s="59"/>
      <c r="Z190" s="5"/>
      <c r="AA190" s="16"/>
      <c r="AB190" s="59"/>
      <c r="AC190" s="5"/>
      <c r="AD190" s="16"/>
      <c r="AE190" s="59"/>
      <c r="AF190" s="5"/>
      <c r="AG190" s="16"/>
      <c r="AH190" s="59"/>
      <c r="AI190" s="5"/>
      <c r="AJ190" s="16"/>
      <c r="AK190" s="59"/>
      <c r="AL190" s="5"/>
      <c r="AM190" s="16"/>
      <c r="AN190" s="59"/>
      <c r="AO190" s="5"/>
      <c r="AP190" s="16"/>
      <c r="AQ190" s="59"/>
      <c r="AR190" s="5"/>
      <c r="AS190" s="16"/>
      <c r="AT190" s="59"/>
      <c r="AU190" s="5"/>
      <c r="AV190" s="16"/>
      <c r="AW190" s="59"/>
      <c r="AX190" s="5"/>
      <c r="AY190" s="16"/>
      <c r="AZ190" s="59"/>
      <c r="BA190" s="5"/>
      <c r="BB190" s="16"/>
      <c r="BC190" s="59"/>
      <c r="BD190" s="5"/>
      <c r="BE190" s="16"/>
      <c r="BF190" s="59"/>
      <c r="BG190" s="13"/>
      <c r="BH190" s="16"/>
      <c r="BI190" s="59"/>
      <c r="BJ190" s="5"/>
      <c r="BK190" s="16"/>
      <c r="BL190" s="59"/>
      <c r="BM190" s="5"/>
      <c r="BN190" s="16"/>
      <c r="BO190" s="59"/>
      <c r="BP190" s="5"/>
      <c r="BQ190" s="16"/>
      <c r="BR190" s="59"/>
      <c r="BS190" s="5"/>
      <c r="BT190" s="16"/>
      <c r="BU190" s="59"/>
      <c r="BV190" s="5"/>
      <c r="BW190" s="16"/>
      <c r="BX190" s="59"/>
      <c r="BY190" s="5"/>
      <c r="BZ190" s="16"/>
      <c r="CA190" s="59"/>
      <c r="CB190" s="5"/>
      <c r="CC190" s="16"/>
      <c r="CD190" s="59"/>
      <c r="CE190" s="5"/>
      <c r="CF190" s="16"/>
      <c r="CG190" s="59"/>
      <c r="CH190" s="5"/>
      <c r="CI190" s="16"/>
      <c r="CJ190" s="59"/>
      <c r="CK190" s="5"/>
      <c r="CL190" s="16"/>
      <c r="CM190" s="59"/>
      <c r="CN190" s="5"/>
      <c r="CO190" s="16"/>
      <c r="CP190" s="59"/>
      <c r="CQ190" s="5"/>
      <c r="CR190" s="16"/>
      <c r="CS190" s="59"/>
      <c r="CT190" s="5"/>
      <c r="CU190" s="16"/>
      <c r="CV190" s="59"/>
      <c r="CW190" s="13"/>
      <c r="CX190" s="16"/>
      <c r="CY190" s="59"/>
      <c r="CZ190" s="5"/>
      <c r="DA190" s="16"/>
      <c r="DB190" s="59"/>
      <c r="DC190" s="5"/>
      <c r="DD190" s="16"/>
      <c r="DE190" s="59"/>
      <c r="DF190" s="5"/>
      <c r="DG190" s="16"/>
      <c r="DH190" s="59"/>
      <c r="DI190" s="5"/>
      <c r="DJ190" s="16"/>
      <c r="DK190" s="59"/>
      <c r="DL190" s="5"/>
      <c r="DM190" s="16"/>
      <c r="DN190" s="59"/>
      <c r="DO190" s="5"/>
      <c r="DP190" s="16"/>
      <c r="DQ190" s="59"/>
      <c r="DR190" s="5"/>
      <c r="DS190" s="16"/>
      <c r="DT190" s="59"/>
      <c r="DU190" s="5"/>
      <c r="DV190" s="16"/>
      <c r="DW190" s="59"/>
      <c r="DX190" s="5"/>
      <c r="DY190" s="16"/>
      <c r="DZ190" s="59"/>
      <c r="EA190" s="5"/>
      <c r="EB190" s="16"/>
      <c r="EC190" s="59"/>
      <c r="ED190" s="5"/>
      <c r="EE190" s="16"/>
      <c r="EF190" s="59"/>
      <c r="EG190" s="5"/>
      <c r="EH190" s="16"/>
      <c r="EI190" s="59"/>
      <c r="EJ190" s="5"/>
      <c r="EK190" s="16"/>
      <c r="EL190" s="59"/>
      <c r="EM190" s="5"/>
      <c r="EN190" s="16"/>
      <c r="EO190" s="59"/>
      <c r="EP190" s="13"/>
      <c r="EQ190" s="16"/>
      <c r="ER190" s="59"/>
      <c r="ES190" s="5"/>
      <c r="ET190" s="16"/>
      <c r="EU190" s="59"/>
      <c r="EV190" s="5"/>
      <c r="EW190" s="16"/>
      <c r="EX190" s="59"/>
      <c r="EY190" s="5"/>
      <c r="EZ190" s="16"/>
      <c r="FA190" s="59"/>
      <c r="FB190" s="5"/>
      <c r="FC190" s="16"/>
      <c r="FD190" s="59"/>
      <c r="FE190" s="5"/>
      <c r="FF190" s="16"/>
      <c r="FG190" s="59"/>
      <c r="FH190" s="5"/>
      <c r="FI190" s="16"/>
      <c r="FJ190" s="59"/>
      <c r="FK190" s="5"/>
      <c r="FL190" s="16"/>
      <c r="FM190" s="59"/>
      <c r="FN190" s="5"/>
      <c r="FO190" s="16"/>
      <c r="FP190" s="59"/>
      <c r="FQ190" s="5"/>
      <c r="FR190" s="16"/>
      <c r="FS190" s="59"/>
      <c r="FT190" s="5"/>
      <c r="FU190" s="16"/>
      <c r="FV190" s="59"/>
      <c r="FW190" s="13"/>
      <c r="FX190" s="16"/>
      <c r="FY190" s="59"/>
      <c r="FZ190" s="5"/>
      <c r="GA190" s="16"/>
      <c r="GB190" s="59"/>
      <c r="GC190" s="5"/>
      <c r="GD190" s="16"/>
      <c r="GE190" s="59"/>
      <c r="GF190" s="5"/>
      <c r="GG190" s="16"/>
      <c r="GH190" s="59"/>
      <c r="GI190" s="5"/>
      <c r="GJ190" s="16"/>
      <c r="GK190" s="59"/>
      <c r="GL190" s="5"/>
      <c r="GM190" s="16"/>
      <c r="GN190" s="59"/>
      <c r="GO190" s="5"/>
      <c r="GP190" s="16"/>
      <c r="GQ190" s="59"/>
      <c r="GR190" s="5"/>
      <c r="GS190" s="16"/>
      <c r="GT190" s="59"/>
      <c r="GU190" s="5"/>
      <c r="GV190" s="16"/>
      <c r="GW190" s="59"/>
      <c r="GX190" s="13"/>
      <c r="GY190" s="16"/>
      <c r="GZ190" s="76"/>
    </row>
    <row r="191" spans="1:208" ht="12" customHeight="1" x14ac:dyDescent="0.25">
      <c r="A191" s="4"/>
      <c r="B191" s="13"/>
      <c r="C191" s="16"/>
      <c r="D191" s="59"/>
      <c r="E191" s="5"/>
      <c r="F191" s="16"/>
      <c r="G191" s="59"/>
      <c r="H191" s="5"/>
      <c r="I191" s="16"/>
      <c r="J191" s="59"/>
      <c r="K191" s="5"/>
      <c r="L191" s="16"/>
      <c r="M191" s="59"/>
      <c r="N191" s="5"/>
      <c r="O191" s="16"/>
      <c r="P191" s="59"/>
      <c r="Q191" s="5"/>
      <c r="R191" s="16"/>
      <c r="S191" s="59"/>
      <c r="T191" s="5"/>
      <c r="U191" s="16"/>
      <c r="V191" s="59"/>
      <c r="W191" s="5"/>
      <c r="X191" s="16"/>
      <c r="Y191" s="59"/>
      <c r="Z191" s="5"/>
      <c r="AA191" s="16"/>
      <c r="AB191" s="59"/>
      <c r="AC191" s="5"/>
      <c r="AD191" s="16"/>
      <c r="AE191" s="59"/>
      <c r="AF191" s="5"/>
      <c r="AG191" s="16"/>
      <c r="AH191" s="59"/>
      <c r="AI191" s="5"/>
      <c r="AJ191" s="16"/>
      <c r="AK191" s="59"/>
      <c r="AL191" s="5"/>
      <c r="AM191" s="16"/>
      <c r="AN191" s="59"/>
      <c r="AO191" s="5"/>
      <c r="AP191" s="16"/>
      <c r="AQ191" s="59"/>
      <c r="AR191" s="5"/>
      <c r="AS191" s="16"/>
      <c r="AT191" s="59"/>
      <c r="AU191" s="5"/>
      <c r="AV191" s="16"/>
      <c r="AW191" s="59"/>
      <c r="AX191" s="5"/>
      <c r="AY191" s="16"/>
      <c r="AZ191" s="59"/>
      <c r="BA191" s="5"/>
      <c r="BB191" s="16"/>
      <c r="BC191" s="59"/>
      <c r="BD191" s="5"/>
      <c r="BE191" s="16"/>
      <c r="BF191" s="59"/>
      <c r="BG191" s="13"/>
      <c r="BH191" s="16"/>
      <c r="BI191" s="59"/>
      <c r="BJ191" s="5"/>
      <c r="BK191" s="16"/>
      <c r="BL191" s="59"/>
      <c r="BM191" s="5"/>
      <c r="BN191" s="16"/>
      <c r="BO191" s="59"/>
      <c r="BP191" s="5"/>
      <c r="BQ191" s="16"/>
      <c r="BR191" s="59"/>
      <c r="BS191" s="5"/>
      <c r="BT191" s="16"/>
      <c r="BU191" s="59"/>
      <c r="BV191" s="5"/>
      <c r="BW191" s="16"/>
      <c r="BX191" s="59"/>
      <c r="BY191" s="5"/>
      <c r="BZ191" s="16"/>
      <c r="CA191" s="59"/>
      <c r="CB191" s="5"/>
      <c r="CC191" s="16"/>
      <c r="CD191" s="59"/>
      <c r="CE191" s="5"/>
      <c r="CF191" s="16"/>
      <c r="CG191" s="59"/>
      <c r="CH191" s="5"/>
      <c r="CI191" s="16"/>
      <c r="CJ191" s="59"/>
      <c r="CK191" s="5"/>
      <c r="CL191" s="16"/>
      <c r="CM191" s="59"/>
      <c r="CN191" s="5"/>
      <c r="CO191" s="16"/>
      <c r="CP191" s="59"/>
      <c r="CQ191" s="5"/>
      <c r="CR191" s="16"/>
      <c r="CS191" s="59"/>
      <c r="CT191" s="5"/>
      <c r="CU191" s="16"/>
      <c r="CV191" s="59"/>
      <c r="CW191" s="13"/>
      <c r="CX191" s="16"/>
      <c r="CY191" s="59"/>
      <c r="CZ191" s="5"/>
      <c r="DA191" s="16"/>
      <c r="DB191" s="59"/>
      <c r="DC191" s="5"/>
      <c r="DD191" s="16"/>
      <c r="DE191" s="59"/>
      <c r="DF191" s="5"/>
      <c r="DG191" s="16"/>
      <c r="DH191" s="59"/>
      <c r="DI191" s="5"/>
      <c r="DJ191" s="16"/>
      <c r="DK191" s="59"/>
      <c r="DL191" s="5"/>
      <c r="DM191" s="16"/>
      <c r="DN191" s="59"/>
      <c r="DO191" s="5"/>
      <c r="DP191" s="16"/>
      <c r="DQ191" s="59"/>
      <c r="DR191" s="5"/>
      <c r="DS191" s="16"/>
      <c r="DT191" s="59"/>
      <c r="DU191" s="5"/>
      <c r="DV191" s="16"/>
      <c r="DW191" s="59"/>
      <c r="DX191" s="5"/>
      <c r="DY191" s="16"/>
      <c r="DZ191" s="59"/>
      <c r="EA191" s="5"/>
      <c r="EB191" s="16"/>
      <c r="EC191" s="59"/>
      <c r="ED191" s="5"/>
      <c r="EE191" s="16"/>
      <c r="EF191" s="59"/>
      <c r="EG191" s="5"/>
      <c r="EH191" s="16"/>
      <c r="EI191" s="59"/>
      <c r="EJ191" s="5"/>
      <c r="EK191" s="16"/>
      <c r="EL191" s="59"/>
      <c r="EM191" s="5"/>
      <c r="EN191" s="16"/>
      <c r="EO191" s="59"/>
      <c r="EP191" s="13"/>
      <c r="EQ191" s="16"/>
      <c r="ER191" s="59"/>
      <c r="ES191" s="5"/>
      <c r="ET191" s="16"/>
      <c r="EU191" s="59"/>
      <c r="EV191" s="5"/>
      <c r="EW191" s="16"/>
      <c r="EX191" s="59"/>
      <c r="EY191" s="5"/>
      <c r="EZ191" s="16"/>
      <c r="FA191" s="59"/>
      <c r="FB191" s="5"/>
      <c r="FC191" s="16"/>
      <c r="FD191" s="59"/>
      <c r="FE191" s="5"/>
      <c r="FF191" s="16"/>
      <c r="FG191" s="59"/>
      <c r="FH191" s="5"/>
      <c r="FI191" s="16"/>
      <c r="FJ191" s="59"/>
      <c r="FK191" s="5"/>
      <c r="FL191" s="16"/>
      <c r="FM191" s="59"/>
      <c r="FN191" s="5"/>
      <c r="FO191" s="16"/>
      <c r="FP191" s="59"/>
      <c r="FQ191" s="5"/>
      <c r="FR191" s="16"/>
      <c r="FS191" s="59"/>
      <c r="FT191" s="5"/>
      <c r="FU191" s="16"/>
      <c r="FV191" s="59"/>
      <c r="FW191" s="13"/>
      <c r="FX191" s="16"/>
      <c r="FY191" s="59"/>
      <c r="FZ191" s="5"/>
      <c r="GA191" s="16"/>
      <c r="GB191" s="59"/>
      <c r="GC191" s="5"/>
      <c r="GD191" s="16"/>
      <c r="GE191" s="59"/>
      <c r="GF191" s="5"/>
      <c r="GG191" s="16"/>
      <c r="GH191" s="59"/>
      <c r="GI191" s="5"/>
      <c r="GJ191" s="16"/>
      <c r="GK191" s="59"/>
      <c r="GL191" s="5"/>
      <c r="GM191" s="16"/>
      <c r="GN191" s="59"/>
      <c r="GO191" s="5"/>
      <c r="GP191" s="16"/>
      <c r="GQ191" s="59"/>
      <c r="GR191" s="5"/>
      <c r="GS191" s="16"/>
      <c r="GT191" s="59"/>
      <c r="GU191" s="5"/>
      <c r="GV191" s="16"/>
      <c r="GW191" s="59"/>
      <c r="GX191" s="13"/>
      <c r="GY191" s="16"/>
      <c r="GZ191" s="76"/>
    </row>
    <row r="192" spans="1:208" ht="12" customHeight="1" x14ac:dyDescent="0.25">
      <c r="A192" s="4"/>
      <c r="B192" s="13"/>
      <c r="C192" s="16"/>
      <c r="D192" s="59"/>
      <c r="E192" s="5"/>
      <c r="F192" s="16"/>
      <c r="G192" s="59"/>
      <c r="H192" s="5"/>
      <c r="I192" s="16"/>
      <c r="J192" s="59"/>
      <c r="K192" s="5"/>
      <c r="L192" s="16"/>
      <c r="M192" s="59"/>
      <c r="N192" s="5"/>
      <c r="O192" s="16"/>
      <c r="P192" s="59"/>
      <c r="Q192" s="5"/>
      <c r="R192" s="16"/>
      <c r="S192" s="59"/>
      <c r="T192" s="5"/>
      <c r="U192" s="16"/>
      <c r="V192" s="59"/>
      <c r="W192" s="5"/>
      <c r="X192" s="16"/>
      <c r="Y192" s="59"/>
      <c r="Z192" s="5"/>
      <c r="AA192" s="16"/>
      <c r="AB192" s="59"/>
      <c r="AC192" s="5"/>
      <c r="AD192" s="16"/>
      <c r="AE192" s="59"/>
      <c r="AF192" s="5"/>
      <c r="AG192" s="16"/>
      <c r="AH192" s="59"/>
      <c r="AI192" s="5"/>
      <c r="AJ192" s="16"/>
      <c r="AK192" s="59"/>
      <c r="AL192" s="5"/>
      <c r="AM192" s="16"/>
      <c r="AN192" s="59"/>
      <c r="AO192" s="5"/>
      <c r="AP192" s="16"/>
      <c r="AQ192" s="59"/>
      <c r="AR192" s="5"/>
      <c r="AS192" s="16"/>
      <c r="AT192" s="59"/>
      <c r="AU192" s="5"/>
      <c r="AV192" s="16"/>
      <c r="AW192" s="59"/>
      <c r="AX192" s="5"/>
      <c r="AY192" s="16"/>
      <c r="AZ192" s="59"/>
      <c r="BA192" s="5"/>
      <c r="BB192" s="16"/>
      <c r="BC192" s="59"/>
      <c r="BD192" s="5"/>
      <c r="BE192" s="16"/>
      <c r="BF192" s="59"/>
      <c r="BG192" s="13"/>
      <c r="BH192" s="16"/>
      <c r="BI192" s="59"/>
      <c r="BJ192" s="5"/>
      <c r="BK192" s="16"/>
      <c r="BL192" s="59"/>
      <c r="BM192" s="5"/>
      <c r="BN192" s="16"/>
      <c r="BO192" s="59"/>
      <c r="BP192" s="5"/>
      <c r="BQ192" s="16"/>
      <c r="BR192" s="59"/>
      <c r="BS192" s="5"/>
      <c r="BT192" s="16"/>
      <c r="BU192" s="59"/>
      <c r="BV192" s="5"/>
      <c r="BW192" s="16"/>
      <c r="BX192" s="59"/>
      <c r="BY192" s="5"/>
      <c r="BZ192" s="16"/>
      <c r="CA192" s="59"/>
      <c r="CB192" s="5"/>
      <c r="CC192" s="16"/>
      <c r="CD192" s="59"/>
      <c r="CE192" s="5"/>
      <c r="CF192" s="16"/>
      <c r="CG192" s="59"/>
      <c r="CH192" s="5"/>
      <c r="CI192" s="16"/>
      <c r="CJ192" s="59"/>
      <c r="CK192" s="5"/>
      <c r="CL192" s="16"/>
      <c r="CM192" s="59"/>
      <c r="CN192" s="5"/>
      <c r="CO192" s="16"/>
      <c r="CP192" s="59"/>
      <c r="CQ192" s="5"/>
      <c r="CR192" s="16"/>
      <c r="CS192" s="59"/>
      <c r="CT192" s="5"/>
      <c r="CU192" s="16"/>
      <c r="CV192" s="59"/>
      <c r="CW192" s="13"/>
      <c r="CX192" s="16"/>
      <c r="CY192" s="59"/>
      <c r="CZ192" s="5"/>
      <c r="DA192" s="16"/>
      <c r="DB192" s="59"/>
      <c r="DC192" s="5"/>
      <c r="DD192" s="16"/>
      <c r="DE192" s="59"/>
      <c r="DF192" s="5"/>
      <c r="DG192" s="16"/>
      <c r="DH192" s="59"/>
      <c r="DI192" s="5"/>
      <c r="DJ192" s="16"/>
      <c r="DK192" s="59"/>
      <c r="DL192" s="5"/>
      <c r="DM192" s="16"/>
      <c r="DN192" s="59"/>
      <c r="DO192" s="5"/>
      <c r="DP192" s="16"/>
      <c r="DQ192" s="59"/>
      <c r="DR192" s="5"/>
      <c r="DS192" s="16"/>
      <c r="DT192" s="59"/>
      <c r="DU192" s="5"/>
      <c r="DV192" s="16"/>
      <c r="DW192" s="59"/>
      <c r="DX192" s="5"/>
      <c r="DY192" s="16"/>
      <c r="DZ192" s="59"/>
      <c r="EA192" s="5"/>
      <c r="EB192" s="16"/>
      <c r="EC192" s="59"/>
      <c r="ED192" s="5"/>
      <c r="EE192" s="16"/>
      <c r="EF192" s="59"/>
      <c r="EG192" s="5"/>
      <c r="EH192" s="16"/>
      <c r="EI192" s="59"/>
      <c r="EJ192" s="5"/>
      <c r="EK192" s="16"/>
      <c r="EL192" s="59"/>
      <c r="EM192" s="5"/>
      <c r="EN192" s="16"/>
      <c r="EO192" s="59"/>
      <c r="EP192" s="13"/>
      <c r="EQ192" s="16"/>
      <c r="ER192" s="59"/>
      <c r="ES192" s="5"/>
      <c r="ET192" s="16"/>
      <c r="EU192" s="59"/>
      <c r="EV192" s="5"/>
      <c r="EW192" s="16"/>
      <c r="EX192" s="59"/>
      <c r="EY192" s="5"/>
      <c r="EZ192" s="16"/>
      <c r="FA192" s="59"/>
      <c r="FB192" s="5"/>
      <c r="FC192" s="16"/>
      <c r="FD192" s="59"/>
      <c r="FE192" s="5"/>
      <c r="FF192" s="16"/>
      <c r="FG192" s="59"/>
      <c r="FH192" s="5"/>
      <c r="FI192" s="16"/>
      <c r="FJ192" s="59"/>
      <c r="FK192" s="5"/>
      <c r="FL192" s="16"/>
      <c r="FM192" s="59"/>
      <c r="FN192" s="5"/>
      <c r="FO192" s="16"/>
      <c r="FP192" s="59"/>
      <c r="FQ192" s="5"/>
      <c r="FR192" s="16"/>
      <c r="FS192" s="59"/>
      <c r="FT192" s="5"/>
      <c r="FU192" s="16"/>
      <c r="FV192" s="59"/>
      <c r="FW192" s="13"/>
      <c r="FX192" s="16"/>
      <c r="FY192" s="59"/>
      <c r="FZ192" s="5"/>
      <c r="GA192" s="16"/>
      <c r="GB192" s="59"/>
      <c r="GC192" s="5"/>
      <c r="GD192" s="16"/>
      <c r="GE192" s="59"/>
      <c r="GF192" s="5"/>
      <c r="GG192" s="16"/>
      <c r="GH192" s="59"/>
      <c r="GI192" s="5"/>
      <c r="GJ192" s="16"/>
      <c r="GK192" s="59"/>
      <c r="GL192" s="5"/>
      <c r="GM192" s="16"/>
      <c r="GN192" s="59"/>
      <c r="GO192" s="5"/>
      <c r="GP192" s="16"/>
      <c r="GQ192" s="59"/>
      <c r="GR192" s="5"/>
      <c r="GS192" s="16"/>
      <c r="GT192" s="59"/>
      <c r="GU192" s="5"/>
      <c r="GV192" s="16"/>
      <c r="GW192" s="59"/>
      <c r="GX192" s="13"/>
      <c r="GY192" s="16"/>
      <c r="GZ192" s="76"/>
    </row>
    <row r="193" spans="1:208" ht="12" customHeight="1" x14ac:dyDescent="0.25">
      <c r="A193" s="4"/>
      <c r="B193" s="13"/>
      <c r="C193" s="16"/>
      <c r="D193" s="59"/>
      <c r="E193" s="5"/>
      <c r="F193" s="16"/>
      <c r="G193" s="59"/>
      <c r="H193" s="5"/>
      <c r="I193" s="16"/>
      <c r="J193" s="59"/>
      <c r="K193" s="5"/>
      <c r="L193" s="16"/>
      <c r="M193" s="59"/>
      <c r="N193" s="5"/>
      <c r="O193" s="16"/>
      <c r="P193" s="59"/>
      <c r="Q193" s="5"/>
      <c r="R193" s="16"/>
      <c r="S193" s="59"/>
      <c r="T193" s="5"/>
      <c r="U193" s="16"/>
      <c r="V193" s="59"/>
      <c r="W193" s="5"/>
      <c r="X193" s="16"/>
      <c r="Y193" s="59"/>
      <c r="Z193" s="5"/>
      <c r="AA193" s="16"/>
      <c r="AB193" s="59"/>
      <c r="AC193" s="5"/>
      <c r="AD193" s="16"/>
      <c r="AE193" s="59"/>
      <c r="AF193" s="5"/>
      <c r="AG193" s="16"/>
      <c r="AH193" s="59"/>
      <c r="AI193" s="5"/>
      <c r="AJ193" s="16"/>
      <c r="AK193" s="59"/>
      <c r="AL193" s="5"/>
      <c r="AM193" s="16"/>
      <c r="AN193" s="59"/>
      <c r="AO193" s="5"/>
      <c r="AP193" s="16"/>
      <c r="AQ193" s="59"/>
      <c r="AR193" s="5"/>
      <c r="AS193" s="16"/>
      <c r="AT193" s="59"/>
      <c r="AU193" s="5"/>
      <c r="AV193" s="16"/>
      <c r="AW193" s="59"/>
      <c r="AX193" s="5"/>
      <c r="AY193" s="16"/>
      <c r="AZ193" s="59"/>
      <c r="BA193" s="5"/>
      <c r="BB193" s="16"/>
      <c r="BC193" s="59"/>
      <c r="BD193" s="5"/>
      <c r="BE193" s="16"/>
      <c r="BF193" s="59"/>
      <c r="BG193" s="13"/>
      <c r="BH193" s="16"/>
      <c r="BI193" s="59"/>
      <c r="BJ193" s="5"/>
      <c r="BK193" s="16"/>
      <c r="BL193" s="59"/>
      <c r="BM193" s="5"/>
      <c r="BN193" s="16"/>
      <c r="BO193" s="59"/>
      <c r="BP193" s="5"/>
      <c r="BQ193" s="16"/>
      <c r="BR193" s="59"/>
      <c r="BS193" s="5"/>
      <c r="BT193" s="16"/>
      <c r="BU193" s="59"/>
      <c r="BV193" s="5"/>
      <c r="BW193" s="16"/>
      <c r="BX193" s="59"/>
      <c r="BY193" s="5"/>
      <c r="BZ193" s="16"/>
      <c r="CA193" s="59"/>
      <c r="CB193" s="5"/>
      <c r="CC193" s="16"/>
      <c r="CD193" s="59"/>
      <c r="CE193" s="5"/>
      <c r="CF193" s="16"/>
      <c r="CG193" s="59"/>
      <c r="CH193" s="5"/>
      <c r="CI193" s="16"/>
      <c r="CJ193" s="59"/>
      <c r="CK193" s="5"/>
      <c r="CL193" s="16"/>
      <c r="CM193" s="59"/>
      <c r="CN193" s="5"/>
      <c r="CO193" s="16"/>
      <c r="CP193" s="59"/>
      <c r="CQ193" s="5"/>
      <c r="CR193" s="16"/>
      <c r="CS193" s="59"/>
      <c r="CT193" s="5"/>
      <c r="CU193" s="16"/>
      <c r="CV193" s="59"/>
      <c r="CW193" s="13"/>
      <c r="CX193" s="16"/>
      <c r="CY193" s="59"/>
      <c r="CZ193" s="5"/>
      <c r="DA193" s="16"/>
      <c r="DB193" s="59"/>
      <c r="DC193" s="5"/>
      <c r="DD193" s="16"/>
      <c r="DE193" s="59"/>
      <c r="DF193" s="5"/>
      <c r="DG193" s="16"/>
      <c r="DH193" s="59"/>
      <c r="DI193" s="5"/>
      <c r="DJ193" s="16"/>
      <c r="DK193" s="59"/>
      <c r="DL193" s="5"/>
      <c r="DM193" s="16"/>
      <c r="DN193" s="59"/>
      <c r="DO193" s="5"/>
      <c r="DP193" s="16"/>
      <c r="DQ193" s="59"/>
      <c r="DR193" s="5"/>
      <c r="DS193" s="16"/>
      <c r="DT193" s="59"/>
      <c r="DU193" s="5"/>
      <c r="DV193" s="16"/>
      <c r="DW193" s="59"/>
      <c r="DX193" s="5"/>
      <c r="DY193" s="16"/>
      <c r="DZ193" s="59"/>
      <c r="EA193" s="5"/>
      <c r="EB193" s="16"/>
      <c r="EC193" s="59"/>
      <c r="ED193" s="5"/>
      <c r="EE193" s="16"/>
      <c r="EF193" s="59"/>
      <c r="EG193" s="5"/>
      <c r="EH193" s="16"/>
      <c r="EI193" s="59"/>
      <c r="EJ193" s="5"/>
      <c r="EK193" s="16"/>
      <c r="EL193" s="59"/>
      <c r="EM193" s="5"/>
      <c r="EN193" s="16"/>
      <c r="EO193" s="59"/>
      <c r="EP193" s="13"/>
      <c r="EQ193" s="16"/>
      <c r="ER193" s="59"/>
      <c r="ES193" s="5"/>
      <c r="ET193" s="16"/>
      <c r="EU193" s="59"/>
      <c r="EV193" s="5"/>
      <c r="EW193" s="16"/>
      <c r="EX193" s="59"/>
      <c r="EY193" s="5"/>
      <c r="EZ193" s="16"/>
      <c r="FA193" s="59"/>
      <c r="FB193" s="5"/>
      <c r="FC193" s="16"/>
      <c r="FD193" s="59"/>
      <c r="FE193" s="5"/>
      <c r="FF193" s="16"/>
      <c r="FG193" s="59"/>
      <c r="FH193" s="5"/>
      <c r="FI193" s="16"/>
      <c r="FJ193" s="59"/>
      <c r="FK193" s="5"/>
      <c r="FL193" s="16"/>
      <c r="FM193" s="59"/>
      <c r="FN193" s="5"/>
      <c r="FO193" s="16"/>
      <c r="FP193" s="59"/>
      <c r="FQ193" s="5"/>
      <c r="FR193" s="16"/>
      <c r="FS193" s="59"/>
      <c r="FT193" s="5"/>
      <c r="FU193" s="16"/>
      <c r="FV193" s="59"/>
      <c r="FW193" s="13"/>
      <c r="FX193" s="16"/>
      <c r="FY193" s="59"/>
      <c r="FZ193" s="5"/>
      <c r="GA193" s="16"/>
      <c r="GB193" s="59"/>
      <c r="GC193" s="5"/>
      <c r="GD193" s="16"/>
      <c r="GE193" s="59"/>
      <c r="GF193" s="5"/>
      <c r="GG193" s="16"/>
      <c r="GH193" s="59"/>
      <c r="GI193" s="5"/>
      <c r="GJ193" s="16"/>
      <c r="GK193" s="59"/>
      <c r="GL193" s="5"/>
      <c r="GM193" s="16"/>
      <c r="GN193" s="59"/>
      <c r="GO193" s="5"/>
      <c r="GP193" s="16"/>
      <c r="GQ193" s="59"/>
      <c r="GR193" s="5"/>
      <c r="GS193" s="16"/>
      <c r="GT193" s="59"/>
      <c r="GU193" s="5"/>
      <c r="GV193" s="16"/>
      <c r="GW193" s="59"/>
      <c r="GX193" s="13"/>
      <c r="GY193" s="16"/>
      <c r="GZ193" s="76"/>
    </row>
    <row r="194" spans="1:208" ht="12" customHeight="1" x14ac:dyDescent="0.25">
      <c r="A194" s="4"/>
      <c r="B194" s="13"/>
      <c r="C194" s="16"/>
      <c r="D194" s="59"/>
      <c r="E194" s="5"/>
      <c r="F194" s="16"/>
      <c r="G194" s="59"/>
      <c r="H194" s="5"/>
      <c r="I194" s="16"/>
      <c r="J194" s="59"/>
      <c r="K194" s="5"/>
      <c r="L194" s="16"/>
      <c r="M194" s="59"/>
      <c r="N194" s="5"/>
      <c r="O194" s="16"/>
      <c r="P194" s="59"/>
      <c r="Q194" s="5"/>
      <c r="R194" s="16"/>
      <c r="S194" s="59"/>
      <c r="T194" s="5"/>
      <c r="U194" s="16"/>
      <c r="V194" s="59"/>
      <c r="W194" s="5"/>
      <c r="X194" s="16"/>
      <c r="Y194" s="59"/>
      <c r="Z194" s="5"/>
      <c r="AA194" s="16"/>
      <c r="AB194" s="59"/>
      <c r="AC194" s="5"/>
      <c r="AD194" s="16"/>
      <c r="AE194" s="59"/>
      <c r="AF194" s="5"/>
      <c r="AG194" s="16"/>
      <c r="AH194" s="59"/>
      <c r="AI194" s="5"/>
      <c r="AJ194" s="16"/>
      <c r="AK194" s="59"/>
      <c r="AL194" s="5"/>
      <c r="AM194" s="16"/>
      <c r="AN194" s="59"/>
      <c r="AO194" s="5"/>
      <c r="AP194" s="16"/>
      <c r="AQ194" s="59"/>
      <c r="AR194" s="5"/>
      <c r="AS194" s="16"/>
      <c r="AT194" s="59"/>
      <c r="AU194" s="5"/>
      <c r="AV194" s="16"/>
      <c r="AW194" s="59"/>
      <c r="AX194" s="5"/>
      <c r="AY194" s="16"/>
      <c r="AZ194" s="59"/>
      <c r="BA194" s="5"/>
      <c r="BB194" s="16"/>
      <c r="BC194" s="59"/>
      <c r="BD194" s="5"/>
      <c r="BE194" s="16"/>
      <c r="BF194" s="59"/>
      <c r="BG194" s="13"/>
      <c r="BH194" s="16"/>
      <c r="BI194" s="59"/>
      <c r="BJ194" s="5"/>
      <c r="BK194" s="16"/>
      <c r="BL194" s="59"/>
      <c r="BM194" s="5"/>
      <c r="BN194" s="16"/>
      <c r="BO194" s="59"/>
      <c r="BP194" s="5"/>
      <c r="BQ194" s="16"/>
      <c r="BR194" s="59"/>
      <c r="BS194" s="5"/>
      <c r="BT194" s="16"/>
      <c r="BU194" s="59"/>
      <c r="BV194" s="5"/>
      <c r="BW194" s="16"/>
      <c r="BX194" s="59"/>
      <c r="BY194" s="5"/>
      <c r="BZ194" s="16"/>
      <c r="CA194" s="59"/>
      <c r="CB194" s="5"/>
      <c r="CC194" s="16"/>
      <c r="CD194" s="59"/>
      <c r="CE194" s="5"/>
      <c r="CF194" s="16"/>
      <c r="CG194" s="59"/>
      <c r="CH194" s="5"/>
      <c r="CI194" s="16"/>
      <c r="CJ194" s="59"/>
      <c r="CK194" s="5"/>
      <c r="CL194" s="16"/>
      <c r="CM194" s="59"/>
      <c r="CN194" s="5"/>
      <c r="CO194" s="16"/>
      <c r="CP194" s="59"/>
      <c r="CQ194" s="5"/>
      <c r="CR194" s="16"/>
      <c r="CS194" s="59"/>
      <c r="CT194" s="5"/>
      <c r="CU194" s="16"/>
      <c r="CV194" s="59"/>
      <c r="CW194" s="13"/>
      <c r="CX194" s="16"/>
      <c r="CY194" s="59"/>
      <c r="CZ194" s="5"/>
      <c r="DA194" s="16"/>
      <c r="DB194" s="59"/>
      <c r="DC194" s="5"/>
      <c r="DD194" s="16"/>
      <c r="DE194" s="59"/>
      <c r="DF194" s="5"/>
      <c r="DG194" s="16"/>
      <c r="DH194" s="59"/>
      <c r="DI194" s="5"/>
      <c r="DJ194" s="16"/>
      <c r="DK194" s="59"/>
      <c r="DL194" s="5"/>
      <c r="DM194" s="16"/>
      <c r="DN194" s="59"/>
      <c r="DO194" s="5"/>
      <c r="DP194" s="16"/>
      <c r="DQ194" s="59"/>
      <c r="DR194" s="5"/>
      <c r="DS194" s="16"/>
      <c r="DT194" s="59"/>
      <c r="DU194" s="5"/>
      <c r="DV194" s="16"/>
      <c r="DW194" s="59"/>
      <c r="DX194" s="5"/>
      <c r="DY194" s="16"/>
      <c r="DZ194" s="59"/>
      <c r="EA194" s="5"/>
      <c r="EB194" s="16"/>
      <c r="EC194" s="59"/>
      <c r="ED194" s="5"/>
      <c r="EE194" s="16"/>
      <c r="EF194" s="59"/>
      <c r="EG194" s="5"/>
      <c r="EH194" s="16"/>
      <c r="EI194" s="59"/>
      <c r="EJ194" s="5"/>
      <c r="EK194" s="16"/>
      <c r="EL194" s="59"/>
      <c r="EM194" s="5"/>
      <c r="EN194" s="16"/>
      <c r="EO194" s="59"/>
      <c r="EP194" s="13"/>
      <c r="EQ194" s="16"/>
      <c r="ER194" s="59"/>
      <c r="ES194" s="5"/>
      <c r="ET194" s="16"/>
      <c r="EU194" s="59"/>
      <c r="EV194" s="5"/>
      <c r="EW194" s="16"/>
      <c r="EX194" s="59"/>
      <c r="EY194" s="5"/>
      <c r="EZ194" s="16"/>
      <c r="FA194" s="59"/>
      <c r="FB194" s="5"/>
      <c r="FC194" s="16"/>
      <c r="FD194" s="59"/>
      <c r="FE194" s="5"/>
      <c r="FF194" s="16"/>
      <c r="FG194" s="59"/>
      <c r="FH194" s="5"/>
      <c r="FI194" s="16"/>
      <c r="FJ194" s="59"/>
      <c r="FK194" s="5"/>
      <c r="FL194" s="16"/>
      <c r="FM194" s="59"/>
      <c r="FN194" s="5"/>
      <c r="FO194" s="16"/>
      <c r="FP194" s="59"/>
      <c r="FQ194" s="5"/>
      <c r="FR194" s="16"/>
      <c r="FS194" s="59"/>
      <c r="FT194" s="5"/>
      <c r="FU194" s="16"/>
      <c r="FV194" s="59"/>
      <c r="FW194" s="13"/>
      <c r="FX194" s="16"/>
      <c r="FY194" s="59"/>
      <c r="FZ194" s="5"/>
      <c r="GA194" s="16"/>
      <c r="GB194" s="59"/>
      <c r="GC194" s="5"/>
      <c r="GD194" s="16"/>
      <c r="GE194" s="59"/>
      <c r="GF194" s="5"/>
      <c r="GG194" s="16"/>
      <c r="GH194" s="59"/>
      <c r="GI194" s="5"/>
      <c r="GJ194" s="16"/>
      <c r="GK194" s="59"/>
      <c r="GL194" s="5"/>
      <c r="GM194" s="16"/>
      <c r="GN194" s="59"/>
      <c r="GO194" s="5"/>
      <c r="GP194" s="16"/>
      <c r="GQ194" s="59"/>
      <c r="GR194" s="5"/>
      <c r="GS194" s="16"/>
      <c r="GT194" s="59"/>
      <c r="GU194" s="5"/>
      <c r="GV194" s="16"/>
      <c r="GW194" s="59"/>
      <c r="GX194" s="13"/>
      <c r="GY194" s="16"/>
      <c r="GZ194" s="76"/>
    </row>
    <row r="195" spans="1:208" ht="12" customHeight="1" x14ac:dyDescent="0.25">
      <c r="A195" s="4"/>
      <c r="B195" s="13"/>
      <c r="C195" s="16"/>
      <c r="D195" s="59"/>
      <c r="E195" s="5"/>
      <c r="F195" s="16"/>
      <c r="G195" s="59"/>
      <c r="H195" s="5"/>
      <c r="I195" s="16"/>
      <c r="J195" s="59"/>
      <c r="K195" s="5"/>
      <c r="L195" s="16"/>
      <c r="M195" s="59"/>
      <c r="N195" s="5"/>
      <c r="O195" s="16"/>
      <c r="P195" s="59"/>
      <c r="Q195" s="5"/>
      <c r="R195" s="16"/>
      <c r="S195" s="59"/>
      <c r="T195" s="5"/>
      <c r="U195" s="16"/>
      <c r="V195" s="59"/>
      <c r="W195" s="5"/>
      <c r="X195" s="16"/>
      <c r="Y195" s="59"/>
      <c r="Z195" s="5"/>
      <c r="AA195" s="16"/>
      <c r="AB195" s="59"/>
      <c r="AC195" s="5"/>
      <c r="AD195" s="16"/>
      <c r="AE195" s="59"/>
      <c r="AF195" s="5"/>
      <c r="AG195" s="16"/>
      <c r="AH195" s="59"/>
      <c r="AI195" s="5"/>
      <c r="AJ195" s="16"/>
      <c r="AK195" s="59"/>
      <c r="AL195" s="5"/>
      <c r="AM195" s="16"/>
      <c r="AN195" s="59"/>
      <c r="AO195" s="5"/>
      <c r="AP195" s="16"/>
      <c r="AQ195" s="59"/>
      <c r="AR195" s="5"/>
      <c r="AS195" s="16"/>
      <c r="AT195" s="59"/>
      <c r="AU195" s="5"/>
      <c r="AV195" s="16"/>
      <c r="AW195" s="59"/>
      <c r="AX195" s="5"/>
      <c r="AY195" s="16"/>
      <c r="AZ195" s="59"/>
      <c r="BA195" s="5"/>
      <c r="BB195" s="16"/>
      <c r="BC195" s="59"/>
      <c r="BD195" s="5"/>
      <c r="BE195" s="16"/>
      <c r="BF195" s="59"/>
      <c r="BG195" s="13"/>
      <c r="BH195" s="16"/>
      <c r="BI195" s="59"/>
      <c r="BJ195" s="5"/>
      <c r="BK195" s="16"/>
      <c r="BL195" s="59"/>
      <c r="BM195" s="5"/>
      <c r="BN195" s="16"/>
      <c r="BO195" s="59"/>
      <c r="BP195" s="5"/>
      <c r="BQ195" s="16"/>
      <c r="BR195" s="59"/>
      <c r="BS195" s="5"/>
      <c r="BT195" s="16"/>
      <c r="BU195" s="59"/>
      <c r="BV195" s="5"/>
      <c r="BW195" s="16"/>
      <c r="BX195" s="59"/>
      <c r="BY195" s="5"/>
      <c r="BZ195" s="16"/>
      <c r="CA195" s="59"/>
      <c r="CB195" s="5"/>
      <c r="CC195" s="16"/>
      <c r="CD195" s="59"/>
      <c r="CE195" s="5"/>
      <c r="CF195" s="16"/>
      <c r="CG195" s="59"/>
      <c r="CH195" s="5"/>
      <c r="CI195" s="16"/>
      <c r="CJ195" s="59"/>
      <c r="CK195" s="5"/>
      <c r="CL195" s="16"/>
      <c r="CM195" s="59"/>
      <c r="CN195" s="5"/>
      <c r="CO195" s="16"/>
      <c r="CP195" s="59"/>
      <c r="CQ195" s="5"/>
      <c r="CR195" s="16"/>
      <c r="CS195" s="59"/>
      <c r="CT195" s="5"/>
      <c r="CU195" s="16"/>
      <c r="CV195" s="59"/>
      <c r="CW195" s="13"/>
      <c r="CX195" s="16"/>
      <c r="CY195" s="59"/>
      <c r="CZ195" s="5"/>
      <c r="DA195" s="16"/>
      <c r="DB195" s="59"/>
      <c r="DC195" s="5"/>
      <c r="DD195" s="16"/>
      <c r="DE195" s="59"/>
      <c r="DF195" s="5"/>
      <c r="DG195" s="16"/>
      <c r="DH195" s="59"/>
      <c r="DI195" s="5"/>
      <c r="DJ195" s="16"/>
      <c r="DK195" s="59"/>
      <c r="DL195" s="5"/>
      <c r="DM195" s="16"/>
      <c r="DN195" s="59"/>
      <c r="DO195" s="5"/>
      <c r="DP195" s="16"/>
      <c r="DQ195" s="59"/>
      <c r="DR195" s="5"/>
      <c r="DS195" s="16"/>
      <c r="DT195" s="59"/>
      <c r="DU195" s="5"/>
      <c r="DV195" s="16"/>
      <c r="DW195" s="59"/>
      <c r="DX195" s="5"/>
      <c r="DY195" s="16"/>
      <c r="DZ195" s="59"/>
      <c r="EA195" s="5"/>
      <c r="EB195" s="16"/>
      <c r="EC195" s="59"/>
      <c r="ED195" s="5"/>
      <c r="EE195" s="16"/>
      <c r="EF195" s="59"/>
      <c r="EG195" s="5"/>
      <c r="EH195" s="16"/>
      <c r="EI195" s="59"/>
      <c r="EJ195" s="5"/>
      <c r="EK195" s="16"/>
      <c r="EL195" s="59"/>
      <c r="EM195" s="5"/>
      <c r="EN195" s="16"/>
      <c r="EO195" s="59"/>
      <c r="EP195" s="13"/>
      <c r="EQ195" s="16"/>
      <c r="ER195" s="59"/>
      <c r="ES195" s="5"/>
      <c r="ET195" s="16"/>
      <c r="EU195" s="59"/>
      <c r="EV195" s="5"/>
      <c r="EW195" s="16"/>
      <c r="EX195" s="59"/>
      <c r="EY195" s="5"/>
      <c r="EZ195" s="16"/>
      <c r="FA195" s="59"/>
      <c r="FB195" s="5"/>
      <c r="FC195" s="16"/>
      <c r="FD195" s="59"/>
      <c r="FE195" s="5"/>
      <c r="FF195" s="16"/>
      <c r="FG195" s="59"/>
      <c r="FH195" s="5"/>
      <c r="FI195" s="16"/>
      <c r="FJ195" s="59"/>
      <c r="FK195" s="5"/>
      <c r="FL195" s="16"/>
      <c r="FM195" s="59"/>
      <c r="FN195" s="5"/>
      <c r="FO195" s="16"/>
      <c r="FP195" s="59"/>
      <c r="FQ195" s="5"/>
      <c r="FR195" s="16"/>
      <c r="FS195" s="59"/>
      <c r="FT195" s="5"/>
      <c r="FU195" s="16"/>
      <c r="FV195" s="59"/>
      <c r="FW195" s="13"/>
      <c r="FX195" s="16"/>
      <c r="FY195" s="59"/>
      <c r="FZ195" s="5"/>
      <c r="GA195" s="16"/>
      <c r="GB195" s="59"/>
      <c r="GC195" s="5"/>
      <c r="GD195" s="16"/>
      <c r="GE195" s="59"/>
      <c r="GF195" s="5"/>
      <c r="GG195" s="16"/>
      <c r="GH195" s="59"/>
      <c r="GI195" s="5"/>
      <c r="GJ195" s="16"/>
      <c r="GK195" s="59"/>
      <c r="GL195" s="5"/>
      <c r="GM195" s="16"/>
      <c r="GN195" s="59"/>
      <c r="GO195" s="5"/>
      <c r="GP195" s="16"/>
      <c r="GQ195" s="59"/>
      <c r="GR195" s="5"/>
      <c r="GS195" s="16"/>
      <c r="GT195" s="59"/>
      <c r="GU195" s="5"/>
      <c r="GV195" s="16"/>
      <c r="GW195" s="59"/>
      <c r="GX195" s="13"/>
      <c r="GY195" s="16"/>
      <c r="GZ195" s="76"/>
    </row>
    <row r="196" spans="1:208" ht="12" customHeight="1" x14ac:dyDescent="0.25">
      <c r="A196" s="4"/>
      <c r="B196" s="13"/>
      <c r="C196" s="16"/>
      <c r="D196" s="59"/>
      <c r="E196" s="5"/>
      <c r="F196" s="16"/>
      <c r="G196" s="59"/>
      <c r="H196" s="5"/>
      <c r="I196" s="16"/>
      <c r="J196" s="59"/>
      <c r="K196" s="5"/>
      <c r="L196" s="16"/>
      <c r="M196" s="59"/>
      <c r="N196" s="5"/>
      <c r="O196" s="16"/>
      <c r="P196" s="59"/>
      <c r="Q196" s="5"/>
      <c r="R196" s="16"/>
      <c r="S196" s="59"/>
      <c r="T196" s="5"/>
      <c r="U196" s="16"/>
      <c r="V196" s="59"/>
      <c r="W196" s="5"/>
      <c r="X196" s="16"/>
      <c r="Y196" s="59"/>
      <c r="Z196" s="5"/>
      <c r="AA196" s="16"/>
      <c r="AB196" s="59"/>
      <c r="AC196" s="5"/>
      <c r="AD196" s="16"/>
      <c r="AE196" s="59"/>
      <c r="AF196" s="5"/>
      <c r="AG196" s="16"/>
      <c r="AH196" s="59"/>
      <c r="AI196" s="5"/>
      <c r="AJ196" s="16"/>
      <c r="AK196" s="59"/>
      <c r="AL196" s="5"/>
      <c r="AM196" s="16"/>
      <c r="AN196" s="59"/>
      <c r="AO196" s="5"/>
      <c r="AP196" s="16"/>
      <c r="AQ196" s="59"/>
      <c r="AR196" s="5"/>
      <c r="AS196" s="16"/>
      <c r="AT196" s="59"/>
      <c r="AU196" s="5"/>
      <c r="AV196" s="16"/>
      <c r="AW196" s="59"/>
      <c r="AX196" s="5"/>
      <c r="AY196" s="16"/>
      <c r="AZ196" s="59"/>
      <c r="BA196" s="5"/>
      <c r="BB196" s="16"/>
      <c r="BC196" s="59"/>
      <c r="BD196" s="5"/>
      <c r="BE196" s="16"/>
      <c r="BF196" s="59"/>
      <c r="BG196" s="13"/>
      <c r="BH196" s="16"/>
      <c r="BI196" s="59"/>
      <c r="BJ196" s="5"/>
      <c r="BK196" s="16"/>
      <c r="BL196" s="59"/>
      <c r="BM196" s="5"/>
      <c r="BN196" s="16"/>
      <c r="BO196" s="59"/>
      <c r="BP196" s="5"/>
      <c r="BQ196" s="16"/>
      <c r="BR196" s="59"/>
      <c r="BS196" s="5"/>
      <c r="BT196" s="16"/>
      <c r="BU196" s="59"/>
      <c r="BV196" s="5"/>
      <c r="BW196" s="16"/>
      <c r="BX196" s="59"/>
      <c r="BY196" s="5"/>
      <c r="BZ196" s="16"/>
      <c r="CA196" s="59"/>
      <c r="CB196" s="5"/>
      <c r="CC196" s="16"/>
      <c r="CD196" s="59"/>
      <c r="CE196" s="5"/>
      <c r="CF196" s="16"/>
      <c r="CG196" s="59"/>
      <c r="CH196" s="5"/>
      <c r="CI196" s="16"/>
      <c r="CJ196" s="59"/>
      <c r="CK196" s="5"/>
      <c r="CL196" s="16"/>
      <c r="CM196" s="59"/>
      <c r="CN196" s="5"/>
      <c r="CO196" s="16"/>
      <c r="CP196" s="59"/>
      <c r="CQ196" s="5"/>
      <c r="CR196" s="16"/>
      <c r="CS196" s="59"/>
      <c r="CT196" s="5"/>
      <c r="CU196" s="16"/>
      <c r="CV196" s="59"/>
      <c r="CW196" s="13"/>
      <c r="CX196" s="16"/>
      <c r="CY196" s="59"/>
      <c r="CZ196" s="5"/>
      <c r="DA196" s="16"/>
      <c r="DB196" s="59"/>
      <c r="DC196" s="5"/>
      <c r="DD196" s="16"/>
      <c r="DE196" s="59"/>
      <c r="DF196" s="5"/>
      <c r="DG196" s="16"/>
      <c r="DH196" s="59"/>
      <c r="DI196" s="5"/>
      <c r="DJ196" s="16"/>
      <c r="DK196" s="59"/>
      <c r="DL196" s="5"/>
      <c r="DM196" s="16"/>
      <c r="DN196" s="59"/>
      <c r="DO196" s="5"/>
      <c r="DP196" s="16"/>
      <c r="DQ196" s="59"/>
      <c r="DR196" s="5"/>
      <c r="DS196" s="16"/>
      <c r="DT196" s="59"/>
      <c r="DU196" s="5"/>
      <c r="DV196" s="16"/>
      <c r="DW196" s="59"/>
      <c r="DX196" s="5"/>
      <c r="DY196" s="16"/>
      <c r="DZ196" s="59"/>
      <c r="EA196" s="5"/>
      <c r="EB196" s="16"/>
      <c r="EC196" s="59"/>
      <c r="ED196" s="5"/>
      <c r="EE196" s="16"/>
      <c r="EF196" s="59"/>
      <c r="EG196" s="5"/>
      <c r="EH196" s="16"/>
      <c r="EI196" s="59"/>
      <c r="EJ196" s="5"/>
      <c r="EK196" s="16"/>
      <c r="EL196" s="59"/>
      <c r="EM196" s="5"/>
      <c r="EN196" s="16"/>
      <c r="EO196" s="59"/>
      <c r="EP196" s="13"/>
      <c r="EQ196" s="16"/>
      <c r="ER196" s="59"/>
      <c r="ES196" s="5"/>
      <c r="ET196" s="16"/>
      <c r="EU196" s="59"/>
      <c r="EV196" s="5"/>
      <c r="EW196" s="16"/>
      <c r="EX196" s="59"/>
      <c r="EY196" s="5"/>
      <c r="EZ196" s="16"/>
      <c r="FA196" s="59"/>
      <c r="FB196" s="5"/>
      <c r="FC196" s="16"/>
      <c r="FD196" s="59"/>
      <c r="FE196" s="5"/>
      <c r="FF196" s="16"/>
      <c r="FG196" s="59"/>
      <c r="FH196" s="5"/>
      <c r="FI196" s="16"/>
      <c r="FJ196" s="59"/>
      <c r="FK196" s="5"/>
      <c r="FL196" s="16"/>
      <c r="FM196" s="59"/>
      <c r="FN196" s="5"/>
      <c r="FO196" s="16"/>
      <c r="FP196" s="59"/>
      <c r="FQ196" s="5"/>
      <c r="FR196" s="16"/>
      <c r="FS196" s="59"/>
      <c r="FT196" s="5"/>
      <c r="FU196" s="16"/>
      <c r="FV196" s="59"/>
      <c r="FW196" s="13"/>
      <c r="FX196" s="16"/>
      <c r="FY196" s="59"/>
      <c r="FZ196" s="5"/>
      <c r="GA196" s="16"/>
      <c r="GB196" s="59"/>
      <c r="GC196" s="5"/>
      <c r="GD196" s="16"/>
      <c r="GE196" s="59"/>
      <c r="GF196" s="5"/>
      <c r="GG196" s="16"/>
      <c r="GH196" s="59"/>
      <c r="GI196" s="5"/>
      <c r="GJ196" s="16"/>
      <c r="GK196" s="59"/>
      <c r="GL196" s="5"/>
      <c r="GM196" s="16"/>
      <c r="GN196" s="59"/>
      <c r="GO196" s="5"/>
      <c r="GP196" s="16"/>
      <c r="GQ196" s="59"/>
      <c r="GR196" s="5"/>
      <c r="GS196" s="16"/>
      <c r="GT196" s="59"/>
      <c r="GU196" s="5"/>
      <c r="GV196" s="16"/>
      <c r="GW196" s="59"/>
      <c r="GX196" s="13"/>
      <c r="GY196" s="16"/>
      <c r="GZ196" s="76"/>
    </row>
    <row r="197" spans="1:208" ht="12" customHeight="1" x14ac:dyDescent="0.25">
      <c r="A197" s="4"/>
      <c r="B197" s="13"/>
      <c r="C197" s="16"/>
      <c r="D197" s="59"/>
      <c r="E197" s="5"/>
      <c r="F197" s="16"/>
      <c r="G197" s="59"/>
      <c r="H197" s="5"/>
      <c r="I197" s="16"/>
      <c r="J197" s="59"/>
      <c r="K197" s="5"/>
      <c r="L197" s="16"/>
      <c r="M197" s="59"/>
      <c r="N197" s="5"/>
      <c r="O197" s="16"/>
      <c r="P197" s="59"/>
      <c r="Q197" s="5"/>
      <c r="R197" s="16"/>
      <c r="S197" s="59"/>
      <c r="T197" s="5"/>
      <c r="U197" s="16"/>
      <c r="V197" s="59"/>
      <c r="W197" s="5"/>
      <c r="X197" s="16"/>
      <c r="Y197" s="59"/>
      <c r="Z197" s="5"/>
      <c r="AA197" s="16"/>
      <c r="AB197" s="59"/>
      <c r="AC197" s="5"/>
      <c r="AD197" s="16"/>
      <c r="AE197" s="59"/>
      <c r="AF197" s="5"/>
      <c r="AG197" s="16"/>
      <c r="AH197" s="59"/>
      <c r="AI197" s="5"/>
      <c r="AJ197" s="16"/>
      <c r="AK197" s="59"/>
      <c r="AL197" s="5"/>
      <c r="AM197" s="16"/>
      <c r="AN197" s="59"/>
      <c r="AO197" s="5"/>
      <c r="AP197" s="16"/>
      <c r="AQ197" s="59"/>
      <c r="AR197" s="5"/>
      <c r="AS197" s="16"/>
      <c r="AT197" s="59"/>
      <c r="AU197" s="5"/>
      <c r="AV197" s="16"/>
      <c r="AW197" s="59"/>
      <c r="AX197" s="5"/>
      <c r="AY197" s="16"/>
      <c r="AZ197" s="59"/>
      <c r="BA197" s="5"/>
      <c r="BB197" s="16"/>
      <c r="BC197" s="59"/>
      <c r="BD197" s="5"/>
      <c r="BE197" s="16"/>
      <c r="BF197" s="59"/>
      <c r="BG197" s="13"/>
      <c r="BH197" s="16"/>
      <c r="BI197" s="59"/>
      <c r="BJ197" s="5"/>
      <c r="BK197" s="16"/>
      <c r="BL197" s="59"/>
      <c r="BM197" s="5"/>
      <c r="BN197" s="16"/>
      <c r="BO197" s="59"/>
      <c r="BP197" s="5"/>
      <c r="BQ197" s="16"/>
      <c r="BR197" s="59"/>
      <c r="BS197" s="5"/>
      <c r="BT197" s="16"/>
      <c r="BU197" s="59"/>
      <c r="BV197" s="5"/>
      <c r="BW197" s="16"/>
      <c r="BX197" s="59"/>
      <c r="BY197" s="5"/>
      <c r="BZ197" s="16"/>
      <c r="CA197" s="59"/>
      <c r="CB197" s="5"/>
      <c r="CC197" s="16"/>
      <c r="CD197" s="59"/>
      <c r="CE197" s="5"/>
      <c r="CF197" s="16"/>
      <c r="CG197" s="59"/>
      <c r="CH197" s="5"/>
      <c r="CI197" s="16"/>
      <c r="CJ197" s="59"/>
      <c r="CK197" s="5"/>
      <c r="CL197" s="16"/>
      <c r="CM197" s="59"/>
      <c r="CN197" s="5"/>
      <c r="CO197" s="16"/>
      <c r="CP197" s="59"/>
      <c r="CQ197" s="5"/>
      <c r="CR197" s="16"/>
      <c r="CS197" s="59"/>
      <c r="CT197" s="5"/>
      <c r="CU197" s="16"/>
      <c r="CV197" s="59"/>
      <c r="CW197" s="13"/>
      <c r="CX197" s="16"/>
      <c r="CY197" s="59"/>
      <c r="CZ197" s="5"/>
      <c r="DA197" s="16"/>
      <c r="DB197" s="59"/>
      <c r="DC197" s="5"/>
      <c r="DD197" s="16"/>
      <c r="DE197" s="59"/>
      <c r="DF197" s="5"/>
      <c r="DG197" s="16"/>
      <c r="DH197" s="59"/>
      <c r="DI197" s="5"/>
      <c r="DJ197" s="16"/>
      <c r="DK197" s="59"/>
      <c r="DL197" s="5"/>
      <c r="DM197" s="16"/>
      <c r="DN197" s="59"/>
      <c r="DO197" s="5"/>
      <c r="DP197" s="16"/>
      <c r="DQ197" s="59"/>
      <c r="DR197" s="5"/>
      <c r="DS197" s="16"/>
      <c r="DT197" s="59"/>
      <c r="DU197" s="5"/>
      <c r="DV197" s="16"/>
      <c r="DW197" s="59"/>
      <c r="DX197" s="5"/>
      <c r="DY197" s="16"/>
      <c r="DZ197" s="59"/>
      <c r="EA197" s="5"/>
      <c r="EB197" s="16"/>
      <c r="EC197" s="59"/>
      <c r="ED197" s="5"/>
      <c r="EE197" s="16"/>
      <c r="EF197" s="59"/>
      <c r="EG197" s="5"/>
      <c r="EH197" s="16"/>
      <c r="EI197" s="59"/>
      <c r="EJ197" s="5"/>
      <c r="EK197" s="16"/>
      <c r="EL197" s="59"/>
      <c r="EM197" s="5"/>
      <c r="EN197" s="16"/>
      <c r="EO197" s="59"/>
      <c r="EP197" s="13"/>
      <c r="EQ197" s="16"/>
      <c r="ER197" s="59"/>
      <c r="ES197" s="5"/>
      <c r="ET197" s="16"/>
      <c r="EU197" s="59"/>
      <c r="EV197" s="5"/>
      <c r="EW197" s="16"/>
      <c r="EX197" s="59"/>
      <c r="EY197" s="5"/>
      <c r="EZ197" s="16"/>
      <c r="FA197" s="59"/>
      <c r="FB197" s="5"/>
      <c r="FC197" s="16"/>
      <c r="FD197" s="59"/>
      <c r="FE197" s="5"/>
      <c r="FF197" s="16"/>
      <c r="FG197" s="59"/>
      <c r="FH197" s="5"/>
      <c r="FI197" s="16"/>
      <c r="FJ197" s="59"/>
      <c r="FK197" s="5"/>
      <c r="FL197" s="16"/>
      <c r="FM197" s="59"/>
      <c r="FN197" s="5"/>
      <c r="FO197" s="16"/>
      <c r="FP197" s="59"/>
      <c r="FQ197" s="5"/>
      <c r="FR197" s="16"/>
      <c r="FS197" s="59"/>
      <c r="FT197" s="5"/>
      <c r="FU197" s="16"/>
      <c r="FV197" s="59"/>
      <c r="FW197" s="13"/>
      <c r="FX197" s="16"/>
      <c r="FY197" s="59"/>
      <c r="FZ197" s="5"/>
      <c r="GA197" s="16"/>
      <c r="GB197" s="59"/>
      <c r="GC197" s="5"/>
      <c r="GD197" s="16"/>
      <c r="GE197" s="59"/>
      <c r="GF197" s="5"/>
      <c r="GG197" s="16"/>
      <c r="GH197" s="59"/>
      <c r="GI197" s="5"/>
      <c r="GJ197" s="16"/>
      <c r="GK197" s="59"/>
      <c r="GL197" s="5"/>
      <c r="GM197" s="16"/>
      <c r="GN197" s="59"/>
      <c r="GO197" s="5"/>
      <c r="GP197" s="16"/>
      <c r="GQ197" s="59"/>
      <c r="GR197" s="5"/>
      <c r="GS197" s="16"/>
      <c r="GT197" s="59"/>
      <c r="GU197" s="5"/>
      <c r="GV197" s="16"/>
      <c r="GW197" s="59"/>
      <c r="GX197" s="13"/>
      <c r="GY197" s="16"/>
      <c r="GZ197" s="76"/>
    </row>
    <row r="198" spans="1:208" ht="12" customHeight="1" x14ac:dyDescent="0.25">
      <c r="A198" s="4"/>
      <c r="B198" s="13"/>
      <c r="C198" s="16"/>
      <c r="D198" s="59"/>
      <c r="E198" s="5"/>
      <c r="F198" s="16"/>
      <c r="G198" s="59"/>
      <c r="H198" s="5"/>
      <c r="I198" s="16"/>
      <c r="J198" s="59"/>
      <c r="K198" s="5"/>
      <c r="L198" s="16"/>
      <c r="M198" s="59"/>
      <c r="N198" s="5"/>
      <c r="O198" s="16"/>
      <c r="P198" s="59"/>
      <c r="Q198" s="5"/>
      <c r="R198" s="16"/>
      <c r="S198" s="59"/>
      <c r="T198" s="5"/>
      <c r="U198" s="16"/>
      <c r="V198" s="59"/>
      <c r="W198" s="5"/>
      <c r="X198" s="16"/>
      <c r="Y198" s="59"/>
      <c r="Z198" s="5"/>
      <c r="AA198" s="16"/>
      <c r="AB198" s="59"/>
      <c r="AC198" s="5"/>
      <c r="AD198" s="16"/>
      <c r="AE198" s="59"/>
      <c r="AF198" s="5"/>
      <c r="AG198" s="16"/>
      <c r="AH198" s="59"/>
      <c r="AI198" s="5"/>
      <c r="AJ198" s="16"/>
      <c r="AK198" s="59"/>
      <c r="AL198" s="5"/>
      <c r="AM198" s="16"/>
      <c r="AN198" s="59"/>
      <c r="AO198" s="5"/>
      <c r="AP198" s="16"/>
      <c r="AQ198" s="59"/>
      <c r="AR198" s="5"/>
      <c r="AS198" s="16"/>
      <c r="AT198" s="59"/>
      <c r="AU198" s="5"/>
      <c r="AV198" s="16"/>
      <c r="AW198" s="59"/>
      <c r="AX198" s="5"/>
      <c r="AY198" s="16"/>
      <c r="AZ198" s="59"/>
      <c r="BA198" s="5"/>
      <c r="BB198" s="16"/>
      <c r="BC198" s="59"/>
      <c r="BD198" s="5"/>
      <c r="BE198" s="16"/>
      <c r="BF198" s="59"/>
      <c r="BG198" s="13"/>
      <c r="BH198" s="16"/>
      <c r="BI198" s="59"/>
      <c r="BJ198" s="5"/>
      <c r="BK198" s="16"/>
      <c r="BL198" s="59"/>
      <c r="BM198" s="5"/>
      <c r="BN198" s="16"/>
      <c r="BO198" s="59"/>
      <c r="BP198" s="5"/>
      <c r="BQ198" s="16"/>
      <c r="BR198" s="59"/>
      <c r="BS198" s="5"/>
      <c r="BT198" s="16"/>
      <c r="BU198" s="59"/>
      <c r="BV198" s="5"/>
      <c r="BW198" s="16"/>
      <c r="BX198" s="59"/>
      <c r="BY198" s="5"/>
      <c r="BZ198" s="16"/>
      <c r="CA198" s="59"/>
      <c r="CB198" s="5"/>
      <c r="CC198" s="16"/>
      <c r="CD198" s="59"/>
      <c r="CE198" s="5"/>
      <c r="CF198" s="16"/>
      <c r="CG198" s="59"/>
      <c r="CH198" s="5"/>
      <c r="CI198" s="16"/>
      <c r="CJ198" s="59"/>
      <c r="CK198" s="5"/>
      <c r="CL198" s="16"/>
      <c r="CM198" s="59"/>
      <c r="CN198" s="5"/>
      <c r="CO198" s="16"/>
      <c r="CP198" s="59"/>
      <c r="CQ198" s="5"/>
      <c r="CR198" s="16"/>
      <c r="CS198" s="59"/>
      <c r="CT198" s="5"/>
      <c r="CU198" s="16"/>
      <c r="CV198" s="59"/>
      <c r="CW198" s="13"/>
      <c r="CX198" s="16"/>
      <c r="CY198" s="59"/>
      <c r="CZ198" s="5"/>
      <c r="DA198" s="16"/>
      <c r="DB198" s="59"/>
      <c r="DC198" s="5"/>
      <c r="DD198" s="16"/>
      <c r="DE198" s="59"/>
      <c r="DF198" s="5"/>
      <c r="DG198" s="16"/>
      <c r="DH198" s="59"/>
      <c r="DI198" s="5"/>
      <c r="DJ198" s="16"/>
      <c r="DK198" s="59"/>
      <c r="DL198" s="5"/>
      <c r="DM198" s="16"/>
      <c r="DN198" s="59"/>
      <c r="DO198" s="5"/>
      <c r="DP198" s="16"/>
      <c r="DQ198" s="59"/>
      <c r="DR198" s="5"/>
      <c r="DS198" s="16"/>
      <c r="DT198" s="59"/>
      <c r="DU198" s="5"/>
      <c r="DV198" s="16"/>
      <c r="DW198" s="59"/>
      <c r="DX198" s="5"/>
      <c r="DY198" s="16"/>
      <c r="DZ198" s="59"/>
      <c r="EA198" s="5"/>
      <c r="EB198" s="16"/>
      <c r="EC198" s="59"/>
      <c r="ED198" s="5"/>
      <c r="EE198" s="16"/>
      <c r="EF198" s="59"/>
      <c r="EG198" s="5"/>
      <c r="EH198" s="16"/>
      <c r="EI198" s="59"/>
      <c r="EJ198" s="5"/>
      <c r="EK198" s="16"/>
      <c r="EL198" s="59"/>
      <c r="EM198" s="5"/>
      <c r="EN198" s="16"/>
      <c r="EO198" s="59"/>
      <c r="EP198" s="13"/>
      <c r="EQ198" s="16"/>
      <c r="ER198" s="59"/>
      <c r="ES198" s="5"/>
      <c r="ET198" s="16"/>
      <c r="EU198" s="59"/>
      <c r="EV198" s="5"/>
      <c r="EW198" s="16"/>
      <c r="EX198" s="59"/>
      <c r="EY198" s="5"/>
      <c r="EZ198" s="16"/>
      <c r="FA198" s="59"/>
      <c r="FB198" s="5"/>
      <c r="FC198" s="16"/>
      <c r="FD198" s="59"/>
      <c r="FE198" s="5"/>
      <c r="FF198" s="16"/>
      <c r="FG198" s="59"/>
      <c r="FH198" s="5"/>
      <c r="FI198" s="16"/>
      <c r="FJ198" s="59"/>
      <c r="FK198" s="5"/>
      <c r="FL198" s="16"/>
      <c r="FM198" s="59"/>
      <c r="FN198" s="5"/>
      <c r="FO198" s="16"/>
      <c r="FP198" s="59"/>
      <c r="FQ198" s="5"/>
      <c r="FR198" s="16"/>
      <c r="FS198" s="59"/>
      <c r="FT198" s="5"/>
      <c r="FU198" s="16"/>
      <c r="FV198" s="59"/>
      <c r="FW198" s="13"/>
      <c r="FX198" s="16"/>
      <c r="FY198" s="59"/>
      <c r="FZ198" s="5"/>
      <c r="GA198" s="16"/>
      <c r="GB198" s="59"/>
      <c r="GC198" s="5"/>
      <c r="GD198" s="16"/>
      <c r="GE198" s="59"/>
      <c r="GF198" s="5"/>
      <c r="GG198" s="16"/>
      <c r="GH198" s="59"/>
      <c r="GI198" s="5"/>
      <c r="GJ198" s="16"/>
      <c r="GK198" s="59"/>
      <c r="GL198" s="5"/>
      <c r="GM198" s="16"/>
      <c r="GN198" s="59"/>
      <c r="GO198" s="5"/>
      <c r="GP198" s="16"/>
      <c r="GQ198" s="59"/>
      <c r="GR198" s="5"/>
      <c r="GS198" s="16"/>
      <c r="GT198" s="59"/>
      <c r="GU198" s="5"/>
      <c r="GV198" s="16"/>
      <c r="GW198" s="59"/>
      <c r="GX198" s="13"/>
      <c r="GY198" s="16"/>
      <c r="GZ198" s="76"/>
    </row>
    <row r="199" spans="1:208" ht="12" customHeight="1" x14ac:dyDescent="0.25">
      <c r="A199" s="4"/>
      <c r="B199" s="13"/>
      <c r="C199" s="16"/>
      <c r="D199" s="59"/>
      <c r="E199" s="5"/>
      <c r="F199" s="16"/>
      <c r="G199" s="59"/>
      <c r="H199" s="5"/>
      <c r="I199" s="16"/>
      <c r="J199" s="59"/>
      <c r="K199" s="5"/>
      <c r="L199" s="16"/>
      <c r="M199" s="59"/>
      <c r="N199" s="5"/>
      <c r="O199" s="16"/>
      <c r="P199" s="59"/>
      <c r="Q199" s="5"/>
      <c r="R199" s="16"/>
      <c r="S199" s="59"/>
      <c r="T199" s="5"/>
      <c r="U199" s="16"/>
      <c r="V199" s="59"/>
      <c r="W199" s="5"/>
      <c r="X199" s="16"/>
      <c r="Y199" s="59"/>
      <c r="Z199" s="5"/>
      <c r="AA199" s="16"/>
      <c r="AB199" s="59"/>
      <c r="AC199" s="5"/>
      <c r="AD199" s="16"/>
      <c r="AE199" s="59"/>
      <c r="AF199" s="5"/>
      <c r="AG199" s="16"/>
      <c r="AH199" s="59"/>
      <c r="AI199" s="5"/>
      <c r="AJ199" s="16"/>
      <c r="AK199" s="59"/>
      <c r="AL199" s="5"/>
      <c r="AM199" s="16"/>
      <c r="AN199" s="59"/>
      <c r="AO199" s="5"/>
      <c r="AP199" s="16"/>
      <c r="AQ199" s="59"/>
      <c r="AR199" s="5"/>
      <c r="AS199" s="16"/>
      <c r="AT199" s="59"/>
      <c r="AU199" s="5"/>
      <c r="AV199" s="16"/>
      <c r="AW199" s="59"/>
      <c r="AX199" s="5"/>
      <c r="AY199" s="16"/>
      <c r="AZ199" s="59"/>
      <c r="BA199" s="5"/>
      <c r="BB199" s="16"/>
      <c r="BC199" s="59"/>
      <c r="BD199" s="5"/>
      <c r="BE199" s="16"/>
      <c r="BF199" s="59"/>
      <c r="BG199" s="13"/>
      <c r="BH199" s="16"/>
      <c r="BI199" s="59"/>
      <c r="BJ199" s="5"/>
      <c r="BK199" s="16"/>
      <c r="BL199" s="59"/>
      <c r="BM199" s="5"/>
      <c r="BN199" s="16"/>
      <c r="BO199" s="59"/>
      <c r="BP199" s="5"/>
      <c r="BQ199" s="16"/>
      <c r="BR199" s="59"/>
      <c r="BS199" s="5"/>
      <c r="BT199" s="16"/>
      <c r="BU199" s="59"/>
      <c r="BV199" s="5"/>
      <c r="BW199" s="16"/>
      <c r="BX199" s="59"/>
      <c r="BY199" s="5"/>
      <c r="BZ199" s="16"/>
      <c r="CA199" s="59"/>
      <c r="CB199" s="5"/>
      <c r="CC199" s="16"/>
      <c r="CD199" s="59"/>
      <c r="CE199" s="5"/>
      <c r="CF199" s="16"/>
      <c r="CG199" s="59"/>
      <c r="CH199" s="5"/>
      <c r="CI199" s="16"/>
      <c r="CJ199" s="59"/>
      <c r="CK199" s="5"/>
      <c r="CL199" s="16"/>
      <c r="CM199" s="59"/>
      <c r="CN199" s="5"/>
      <c r="CO199" s="16"/>
      <c r="CP199" s="59"/>
      <c r="CQ199" s="5"/>
      <c r="CR199" s="16"/>
      <c r="CS199" s="59"/>
      <c r="CT199" s="5"/>
      <c r="CU199" s="16"/>
      <c r="CV199" s="59"/>
      <c r="CW199" s="13"/>
      <c r="CX199" s="16"/>
      <c r="CY199" s="59"/>
      <c r="CZ199" s="5"/>
      <c r="DA199" s="16"/>
      <c r="DB199" s="59"/>
      <c r="DC199" s="5"/>
      <c r="DD199" s="16"/>
      <c r="DE199" s="59"/>
      <c r="DF199" s="5"/>
      <c r="DG199" s="16"/>
      <c r="DH199" s="59"/>
      <c r="DI199" s="5"/>
      <c r="DJ199" s="16"/>
      <c r="DK199" s="59"/>
      <c r="DL199" s="5"/>
      <c r="DM199" s="16"/>
      <c r="DN199" s="59"/>
      <c r="DO199" s="5"/>
      <c r="DP199" s="16"/>
      <c r="DQ199" s="59"/>
      <c r="DR199" s="5"/>
      <c r="DS199" s="16"/>
      <c r="DT199" s="59"/>
      <c r="DU199" s="5"/>
      <c r="DV199" s="16"/>
      <c r="DW199" s="59"/>
      <c r="DX199" s="5"/>
      <c r="DY199" s="16"/>
      <c r="DZ199" s="59"/>
      <c r="EA199" s="5"/>
      <c r="EB199" s="16"/>
      <c r="EC199" s="59"/>
      <c r="ED199" s="5"/>
      <c r="EE199" s="16"/>
      <c r="EF199" s="59"/>
      <c r="EG199" s="5"/>
      <c r="EH199" s="16"/>
      <c r="EI199" s="59"/>
      <c r="EJ199" s="5"/>
      <c r="EK199" s="16"/>
      <c r="EL199" s="59"/>
      <c r="EM199" s="5"/>
      <c r="EN199" s="16"/>
      <c r="EO199" s="59"/>
      <c r="EP199" s="13"/>
      <c r="EQ199" s="16"/>
      <c r="ER199" s="59"/>
      <c r="ES199" s="5"/>
      <c r="ET199" s="16"/>
      <c r="EU199" s="59"/>
      <c r="EV199" s="5"/>
      <c r="EW199" s="16"/>
      <c r="EX199" s="59"/>
      <c r="EY199" s="5"/>
      <c r="EZ199" s="16"/>
      <c r="FA199" s="59"/>
      <c r="FB199" s="5"/>
      <c r="FC199" s="16"/>
      <c r="FD199" s="59"/>
      <c r="FE199" s="5"/>
      <c r="FF199" s="16"/>
      <c r="FG199" s="59"/>
      <c r="FH199" s="5"/>
      <c r="FI199" s="16"/>
      <c r="FJ199" s="59"/>
      <c r="FK199" s="5"/>
      <c r="FL199" s="16"/>
      <c r="FM199" s="59"/>
      <c r="FN199" s="5"/>
      <c r="FO199" s="16"/>
      <c r="FP199" s="59"/>
      <c r="FQ199" s="5"/>
      <c r="FR199" s="16"/>
      <c r="FS199" s="59"/>
      <c r="FT199" s="5"/>
      <c r="FU199" s="16"/>
      <c r="FV199" s="59"/>
      <c r="FW199" s="13"/>
      <c r="FX199" s="16"/>
      <c r="FY199" s="59"/>
      <c r="FZ199" s="5"/>
      <c r="GA199" s="16"/>
      <c r="GB199" s="59"/>
      <c r="GC199" s="5"/>
      <c r="GD199" s="16"/>
      <c r="GE199" s="59"/>
      <c r="GF199" s="5"/>
      <c r="GG199" s="16"/>
      <c r="GH199" s="59"/>
      <c r="GI199" s="5"/>
      <c r="GJ199" s="16"/>
      <c r="GK199" s="59"/>
      <c r="GL199" s="5"/>
      <c r="GM199" s="16"/>
      <c r="GN199" s="59"/>
      <c r="GO199" s="5"/>
      <c r="GP199" s="16"/>
      <c r="GQ199" s="59"/>
      <c r="GR199" s="5"/>
      <c r="GS199" s="16"/>
      <c r="GT199" s="59"/>
      <c r="GU199" s="5"/>
      <c r="GV199" s="16"/>
      <c r="GW199" s="59"/>
      <c r="GX199" s="13"/>
      <c r="GY199" s="16"/>
      <c r="GZ199" s="76"/>
    </row>
    <row r="200" spans="1:208" ht="12" customHeight="1" x14ac:dyDescent="0.25">
      <c r="A200" s="4"/>
      <c r="B200" s="13"/>
      <c r="C200" s="16"/>
      <c r="D200" s="59"/>
      <c r="E200" s="5"/>
      <c r="F200" s="16"/>
      <c r="G200" s="59"/>
      <c r="H200" s="5"/>
      <c r="I200" s="16"/>
      <c r="J200" s="59"/>
      <c r="K200" s="5"/>
      <c r="L200" s="16"/>
      <c r="M200" s="59"/>
      <c r="N200" s="5"/>
      <c r="O200" s="16"/>
      <c r="P200" s="59"/>
      <c r="Q200" s="5"/>
      <c r="R200" s="16"/>
      <c r="S200" s="59"/>
      <c r="T200" s="5"/>
      <c r="U200" s="16"/>
      <c r="V200" s="59"/>
      <c r="W200" s="5"/>
      <c r="X200" s="16"/>
      <c r="Y200" s="59"/>
      <c r="Z200" s="5"/>
      <c r="AA200" s="16"/>
      <c r="AB200" s="59"/>
      <c r="AC200" s="5"/>
      <c r="AD200" s="16"/>
      <c r="AE200" s="59"/>
      <c r="AF200" s="5"/>
      <c r="AG200" s="16"/>
      <c r="AH200" s="59"/>
      <c r="AI200" s="5"/>
      <c r="AJ200" s="16"/>
      <c r="AK200" s="59"/>
      <c r="AL200" s="5"/>
      <c r="AM200" s="16"/>
      <c r="AN200" s="59"/>
      <c r="AO200" s="5"/>
      <c r="AP200" s="16"/>
      <c r="AQ200" s="59"/>
      <c r="AR200" s="5"/>
      <c r="AS200" s="16"/>
      <c r="AT200" s="59"/>
      <c r="AU200" s="5"/>
      <c r="AV200" s="16"/>
      <c r="AW200" s="59"/>
      <c r="AX200" s="5"/>
      <c r="AY200" s="16"/>
      <c r="AZ200" s="59"/>
      <c r="BA200" s="5"/>
      <c r="BB200" s="16"/>
      <c r="BC200" s="59"/>
      <c r="BD200" s="5"/>
      <c r="BE200" s="16"/>
      <c r="BF200" s="59"/>
      <c r="BG200" s="13"/>
      <c r="BH200" s="16"/>
      <c r="BI200" s="59"/>
      <c r="BJ200" s="5"/>
      <c r="BK200" s="16"/>
      <c r="BL200" s="59"/>
      <c r="BM200" s="5"/>
      <c r="BN200" s="16"/>
      <c r="BO200" s="59"/>
      <c r="BP200" s="5"/>
      <c r="BQ200" s="16"/>
      <c r="BR200" s="59"/>
      <c r="BS200" s="5"/>
      <c r="BT200" s="16"/>
      <c r="BU200" s="59"/>
      <c r="BV200" s="5"/>
      <c r="BW200" s="16"/>
      <c r="BX200" s="59"/>
      <c r="BY200" s="5"/>
      <c r="BZ200" s="16"/>
      <c r="CA200" s="59"/>
      <c r="CB200" s="5"/>
      <c r="CC200" s="16"/>
      <c r="CD200" s="59"/>
      <c r="CE200" s="5"/>
      <c r="CF200" s="16"/>
      <c r="CG200" s="59"/>
      <c r="CH200" s="5"/>
      <c r="CI200" s="16"/>
      <c r="CJ200" s="59"/>
      <c r="CK200" s="5"/>
      <c r="CL200" s="16"/>
      <c r="CM200" s="59"/>
      <c r="CN200" s="5"/>
      <c r="CO200" s="16"/>
      <c r="CP200" s="59"/>
      <c r="CQ200" s="5"/>
      <c r="CR200" s="16"/>
      <c r="CS200" s="59"/>
      <c r="CT200" s="5"/>
      <c r="CU200" s="16"/>
      <c r="CV200" s="59"/>
      <c r="CW200" s="13"/>
      <c r="CX200" s="16"/>
      <c r="CY200" s="59"/>
      <c r="CZ200" s="5"/>
      <c r="DA200" s="16"/>
      <c r="DB200" s="59"/>
      <c r="DC200" s="5"/>
      <c r="DD200" s="16"/>
      <c r="DE200" s="59"/>
      <c r="DF200" s="5"/>
      <c r="DG200" s="16"/>
      <c r="DH200" s="59"/>
      <c r="DI200" s="5"/>
      <c r="DJ200" s="16"/>
      <c r="DK200" s="59"/>
      <c r="DL200" s="5"/>
      <c r="DM200" s="16"/>
      <c r="DN200" s="59"/>
      <c r="DO200" s="5"/>
      <c r="DP200" s="16"/>
      <c r="DQ200" s="59"/>
      <c r="DR200" s="5"/>
      <c r="DS200" s="16"/>
      <c r="DT200" s="59"/>
      <c r="DU200" s="5"/>
      <c r="DV200" s="16"/>
      <c r="DW200" s="59"/>
      <c r="DX200" s="5"/>
      <c r="DY200" s="16"/>
      <c r="DZ200" s="59"/>
      <c r="EA200" s="5"/>
      <c r="EB200" s="16"/>
      <c r="EC200" s="59"/>
      <c r="ED200" s="5"/>
      <c r="EE200" s="16"/>
      <c r="EF200" s="59"/>
      <c r="EG200" s="5"/>
      <c r="EH200" s="16"/>
      <c r="EI200" s="59"/>
      <c r="EJ200" s="5"/>
      <c r="EK200" s="16"/>
      <c r="EL200" s="59"/>
      <c r="EM200" s="5"/>
      <c r="EN200" s="16"/>
      <c r="EO200" s="59"/>
      <c r="EP200" s="13"/>
      <c r="EQ200" s="16"/>
      <c r="ER200" s="59"/>
      <c r="ES200" s="5"/>
      <c r="ET200" s="16"/>
      <c r="EU200" s="59"/>
      <c r="EV200" s="5"/>
      <c r="EW200" s="16"/>
      <c r="EX200" s="59"/>
      <c r="EY200" s="5"/>
      <c r="EZ200" s="16"/>
      <c r="FA200" s="59"/>
      <c r="FB200" s="5"/>
      <c r="FC200" s="16"/>
      <c r="FD200" s="59"/>
      <c r="FE200" s="5"/>
      <c r="FF200" s="16"/>
      <c r="FG200" s="59"/>
      <c r="FH200" s="5"/>
      <c r="FI200" s="16"/>
      <c r="FJ200" s="59"/>
      <c r="FK200" s="5"/>
      <c r="FL200" s="16"/>
      <c r="FM200" s="59"/>
      <c r="FN200" s="5"/>
      <c r="FO200" s="16"/>
      <c r="FP200" s="59"/>
      <c r="FQ200" s="5"/>
      <c r="FR200" s="16"/>
      <c r="FS200" s="59"/>
      <c r="FT200" s="5"/>
      <c r="FU200" s="16"/>
      <c r="FV200" s="59"/>
      <c r="FW200" s="13"/>
      <c r="FX200" s="16"/>
      <c r="FY200" s="59"/>
      <c r="FZ200" s="5"/>
      <c r="GA200" s="16"/>
      <c r="GB200" s="59"/>
      <c r="GC200" s="5"/>
      <c r="GD200" s="16"/>
      <c r="GE200" s="59"/>
      <c r="GF200" s="5"/>
      <c r="GG200" s="16"/>
      <c r="GH200" s="59"/>
      <c r="GI200" s="5"/>
      <c r="GJ200" s="16"/>
      <c r="GK200" s="59"/>
      <c r="GL200" s="5"/>
      <c r="GM200" s="16"/>
      <c r="GN200" s="59"/>
      <c r="GO200" s="5"/>
      <c r="GP200" s="16"/>
      <c r="GQ200" s="59"/>
      <c r="GR200" s="5"/>
      <c r="GS200" s="16"/>
      <c r="GT200" s="59"/>
      <c r="GU200" s="5"/>
      <c r="GV200" s="16"/>
      <c r="GW200" s="59"/>
      <c r="GX200" s="13"/>
      <c r="GY200" s="16"/>
      <c r="GZ200" s="76"/>
    </row>
    <row r="201" spans="1:208" ht="12" customHeight="1" x14ac:dyDescent="0.25">
      <c r="A201" s="4"/>
      <c r="B201" s="13"/>
      <c r="C201" s="16"/>
      <c r="D201" s="59"/>
      <c r="E201" s="5"/>
      <c r="F201" s="16"/>
      <c r="G201" s="59"/>
      <c r="H201" s="5"/>
      <c r="I201" s="16"/>
      <c r="J201" s="59"/>
      <c r="K201" s="5"/>
      <c r="L201" s="16"/>
      <c r="M201" s="59"/>
      <c r="N201" s="5"/>
      <c r="O201" s="16"/>
      <c r="P201" s="59"/>
      <c r="Q201" s="5"/>
      <c r="R201" s="16"/>
      <c r="S201" s="59"/>
      <c r="T201" s="5"/>
      <c r="U201" s="16"/>
      <c r="V201" s="59"/>
      <c r="W201" s="5"/>
      <c r="X201" s="16"/>
      <c r="Y201" s="59"/>
      <c r="Z201" s="5"/>
      <c r="AA201" s="16"/>
      <c r="AB201" s="59"/>
      <c r="AC201" s="5"/>
      <c r="AD201" s="16"/>
      <c r="AE201" s="59"/>
      <c r="AF201" s="5"/>
      <c r="AG201" s="16"/>
      <c r="AH201" s="59"/>
      <c r="AI201" s="5"/>
      <c r="AJ201" s="16"/>
      <c r="AK201" s="59"/>
      <c r="AL201" s="5"/>
      <c r="AM201" s="16"/>
      <c r="AN201" s="59"/>
      <c r="AO201" s="5"/>
      <c r="AP201" s="16"/>
      <c r="AQ201" s="59"/>
      <c r="AR201" s="5"/>
      <c r="AS201" s="16"/>
      <c r="AT201" s="59"/>
      <c r="AU201" s="5"/>
      <c r="AV201" s="16"/>
      <c r="AW201" s="59"/>
      <c r="AX201" s="5"/>
      <c r="AY201" s="16"/>
      <c r="AZ201" s="59"/>
      <c r="BA201" s="5"/>
      <c r="BB201" s="16"/>
      <c r="BC201" s="59"/>
      <c r="BD201" s="5"/>
      <c r="BE201" s="16"/>
      <c r="BF201" s="59"/>
      <c r="BG201" s="13"/>
      <c r="BH201" s="16"/>
      <c r="BI201" s="59"/>
      <c r="BJ201" s="5"/>
      <c r="BK201" s="16"/>
      <c r="BL201" s="59"/>
      <c r="BM201" s="5"/>
      <c r="BN201" s="16"/>
      <c r="BO201" s="59"/>
      <c r="BP201" s="5"/>
      <c r="BQ201" s="16"/>
      <c r="BR201" s="59"/>
      <c r="BS201" s="5"/>
      <c r="BT201" s="16"/>
      <c r="BU201" s="59"/>
      <c r="BV201" s="5"/>
      <c r="BW201" s="16"/>
      <c r="BX201" s="59"/>
      <c r="BY201" s="5"/>
      <c r="BZ201" s="16"/>
      <c r="CA201" s="59"/>
      <c r="CB201" s="5"/>
      <c r="CC201" s="16"/>
      <c r="CD201" s="59"/>
      <c r="CE201" s="5"/>
      <c r="CF201" s="16"/>
      <c r="CG201" s="59"/>
      <c r="CH201" s="5"/>
      <c r="CI201" s="16"/>
      <c r="CJ201" s="59"/>
      <c r="CK201" s="5"/>
      <c r="CL201" s="16"/>
      <c r="CM201" s="59"/>
      <c r="CN201" s="5"/>
      <c r="CO201" s="16"/>
      <c r="CP201" s="59"/>
      <c r="CQ201" s="5"/>
      <c r="CR201" s="16"/>
      <c r="CS201" s="59"/>
      <c r="CT201" s="5"/>
      <c r="CU201" s="16"/>
      <c r="CV201" s="59"/>
      <c r="CW201" s="13"/>
      <c r="CX201" s="16"/>
      <c r="CY201" s="59"/>
      <c r="CZ201" s="5"/>
      <c r="DA201" s="16"/>
      <c r="DB201" s="59"/>
      <c r="DC201" s="5"/>
      <c r="DD201" s="16"/>
      <c r="DE201" s="59"/>
      <c r="DF201" s="5"/>
      <c r="DG201" s="16"/>
      <c r="DH201" s="59"/>
      <c r="DI201" s="5"/>
      <c r="DJ201" s="16"/>
      <c r="DK201" s="59"/>
      <c r="DL201" s="5"/>
      <c r="DM201" s="16"/>
      <c r="DN201" s="59"/>
      <c r="DO201" s="5"/>
      <c r="DP201" s="16"/>
      <c r="DQ201" s="59"/>
      <c r="DR201" s="5"/>
      <c r="DS201" s="16"/>
      <c r="DT201" s="59"/>
      <c r="DU201" s="5"/>
      <c r="DV201" s="16"/>
      <c r="DW201" s="59"/>
      <c r="DX201" s="5"/>
      <c r="DY201" s="16"/>
      <c r="DZ201" s="59"/>
      <c r="EA201" s="5"/>
      <c r="EB201" s="16"/>
      <c r="EC201" s="59"/>
      <c r="ED201" s="5"/>
      <c r="EE201" s="16"/>
      <c r="EF201" s="59"/>
      <c r="EG201" s="5"/>
      <c r="EH201" s="16"/>
      <c r="EI201" s="59"/>
      <c r="EJ201" s="5"/>
      <c r="EK201" s="16"/>
      <c r="EL201" s="59"/>
      <c r="EM201" s="5"/>
      <c r="EN201" s="16"/>
      <c r="EO201" s="59"/>
      <c r="EP201" s="13"/>
      <c r="EQ201" s="16"/>
      <c r="ER201" s="59"/>
      <c r="ES201" s="5"/>
      <c r="ET201" s="16"/>
      <c r="EU201" s="59"/>
      <c r="EV201" s="5"/>
      <c r="EW201" s="16"/>
      <c r="EX201" s="59"/>
      <c r="EY201" s="5"/>
      <c r="EZ201" s="16"/>
      <c r="FA201" s="59"/>
      <c r="FB201" s="5"/>
      <c r="FC201" s="16"/>
      <c r="FD201" s="59"/>
      <c r="FE201" s="5"/>
      <c r="FF201" s="16"/>
      <c r="FG201" s="59"/>
      <c r="FH201" s="5"/>
      <c r="FI201" s="16"/>
      <c r="FJ201" s="59"/>
      <c r="FK201" s="5"/>
      <c r="FL201" s="16"/>
      <c r="FM201" s="59"/>
      <c r="FN201" s="5"/>
      <c r="FO201" s="16"/>
      <c r="FP201" s="59"/>
      <c r="FQ201" s="5"/>
      <c r="FR201" s="16"/>
      <c r="FS201" s="59"/>
      <c r="FT201" s="5"/>
      <c r="FU201" s="16"/>
      <c r="FV201" s="59"/>
      <c r="FW201" s="13"/>
      <c r="FX201" s="16"/>
      <c r="FY201" s="59"/>
      <c r="FZ201" s="5"/>
      <c r="GA201" s="16"/>
      <c r="GB201" s="59"/>
      <c r="GC201" s="5"/>
      <c r="GD201" s="16"/>
      <c r="GE201" s="59"/>
      <c r="GF201" s="5"/>
      <c r="GG201" s="16"/>
      <c r="GH201" s="59"/>
      <c r="GI201" s="5"/>
      <c r="GJ201" s="16"/>
      <c r="GK201" s="59"/>
      <c r="GL201" s="5"/>
      <c r="GM201" s="16"/>
      <c r="GN201" s="59"/>
      <c r="GO201" s="5"/>
      <c r="GP201" s="16"/>
      <c r="GQ201" s="59"/>
      <c r="GR201" s="5"/>
      <c r="GS201" s="16"/>
      <c r="GT201" s="59"/>
      <c r="GU201" s="5"/>
      <c r="GV201" s="16"/>
      <c r="GW201" s="59"/>
      <c r="GX201" s="13"/>
      <c r="GY201" s="16"/>
      <c r="GZ201" s="76"/>
    </row>
    <row r="202" spans="1:208" ht="12" customHeight="1" x14ac:dyDescent="0.25">
      <c r="A202" s="4"/>
      <c r="B202" s="13"/>
      <c r="C202" s="16"/>
      <c r="D202" s="59"/>
      <c r="E202" s="5"/>
      <c r="F202" s="16"/>
      <c r="G202" s="59"/>
      <c r="H202" s="5"/>
      <c r="I202" s="16"/>
      <c r="J202" s="59"/>
      <c r="K202" s="5"/>
      <c r="L202" s="16"/>
      <c r="M202" s="59"/>
      <c r="N202" s="5"/>
      <c r="O202" s="16"/>
      <c r="P202" s="59"/>
      <c r="Q202" s="5"/>
      <c r="R202" s="16"/>
      <c r="S202" s="59"/>
      <c r="T202" s="5"/>
      <c r="U202" s="16"/>
      <c r="V202" s="59"/>
      <c r="W202" s="5"/>
      <c r="X202" s="16"/>
      <c r="Y202" s="59"/>
      <c r="Z202" s="5"/>
      <c r="AA202" s="16"/>
      <c r="AB202" s="59"/>
      <c r="AC202" s="5"/>
      <c r="AD202" s="16"/>
      <c r="AE202" s="59"/>
      <c r="AF202" s="5"/>
      <c r="AG202" s="16"/>
      <c r="AH202" s="59"/>
      <c r="AI202" s="5"/>
      <c r="AJ202" s="16"/>
      <c r="AK202" s="59"/>
      <c r="AL202" s="5"/>
      <c r="AM202" s="16"/>
      <c r="AN202" s="59"/>
      <c r="AO202" s="5"/>
      <c r="AP202" s="16"/>
      <c r="AQ202" s="59"/>
      <c r="AR202" s="5"/>
      <c r="AS202" s="16"/>
      <c r="AT202" s="59"/>
      <c r="AU202" s="5"/>
      <c r="AV202" s="16"/>
      <c r="AW202" s="59"/>
      <c r="AX202" s="5"/>
      <c r="AY202" s="16"/>
      <c r="AZ202" s="59"/>
      <c r="BA202" s="5"/>
      <c r="BB202" s="16"/>
      <c r="BC202" s="59"/>
      <c r="BD202" s="5"/>
      <c r="BE202" s="16"/>
      <c r="BF202" s="59"/>
      <c r="BG202" s="13"/>
      <c r="BH202" s="16"/>
      <c r="BI202" s="59"/>
      <c r="BJ202" s="5"/>
      <c r="BK202" s="16"/>
      <c r="BL202" s="59"/>
      <c r="BM202" s="5"/>
      <c r="BN202" s="16"/>
      <c r="BO202" s="59"/>
      <c r="BP202" s="5"/>
      <c r="BQ202" s="16"/>
      <c r="BR202" s="59"/>
      <c r="BS202" s="5"/>
      <c r="BT202" s="16"/>
      <c r="BU202" s="59"/>
      <c r="BV202" s="5"/>
      <c r="BW202" s="16"/>
      <c r="BX202" s="59"/>
      <c r="BY202" s="5"/>
      <c r="BZ202" s="16"/>
      <c r="CA202" s="59"/>
      <c r="CB202" s="5"/>
      <c r="CC202" s="16"/>
      <c r="CD202" s="59"/>
      <c r="CE202" s="5"/>
      <c r="CF202" s="16"/>
      <c r="CG202" s="59"/>
      <c r="CH202" s="5"/>
      <c r="CI202" s="16"/>
      <c r="CJ202" s="59"/>
      <c r="CK202" s="5"/>
      <c r="CL202" s="16"/>
      <c r="CM202" s="59"/>
      <c r="CN202" s="5"/>
      <c r="CO202" s="16"/>
      <c r="CP202" s="59"/>
      <c r="CQ202" s="5"/>
      <c r="CR202" s="16"/>
      <c r="CS202" s="59"/>
      <c r="CT202" s="5"/>
      <c r="CU202" s="16"/>
      <c r="CV202" s="59"/>
      <c r="CW202" s="13"/>
      <c r="CX202" s="16"/>
      <c r="CY202" s="59"/>
      <c r="CZ202" s="5"/>
      <c r="DA202" s="16"/>
      <c r="DB202" s="59"/>
      <c r="DC202" s="5"/>
      <c r="DD202" s="16"/>
      <c r="DE202" s="59"/>
      <c r="DF202" s="5"/>
      <c r="DG202" s="16"/>
      <c r="DH202" s="59"/>
      <c r="DI202" s="5"/>
      <c r="DJ202" s="16"/>
      <c r="DK202" s="59"/>
      <c r="DL202" s="5"/>
      <c r="DM202" s="16"/>
      <c r="DN202" s="59"/>
      <c r="DO202" s="5"/>
      <c r="DP202" s="16"/>
      <c r="DQ202" s="59"/>
      <c r="DR202" s="5"/>
      <c r="DS202" s="16"/>
      <c r="DT202" s="59"/>
      <c r="DU202" s="5"/>
      <c r="DV202" s="16"/>
      <c r="DW202" s="59"/>
      <c r="DX202" s="5"/>
      <c r="DY202" s="16"/>
      <c r="DZ202" s="59"/>
      <c r="EA202" s="5"/>
      <c r="EB202" s="16"/>
      <c r="EC202" s="59"/>
      <c r="ED202" s="5"/>
      <c r="EE202" s="16"/>
      <c r="EF202" s="59"/>
      <c r="EG202" s="5"/>
      <c r="EH202" s="16"/>
      <c r="EI202" s="59"/>
      <c r="EJ202" s="5"/>
      <c r="EK202" s="16"/>
      <c r="EL202" s="59"/>
      <c r="EM202" s="5"/>
      <c r="EN202" s="16"/>
      <c r="EO202" s="59"/>
      <c r="EP202" s="13"/>
      <c r="EQ202" s="16"/>
      <c r="ER202" s="59"/>
      <c r="ES202" s="5"/>
      <c r="ET202" s="16"/>
      <c r="EU202" s="59"/>
      <c r="EV202" s="5"/>
      <c r="EW202" s="16"/>
      <c r="EX202" s="59"/>
      <c r="EY202" s="5"/>
      <c r="EZ202" s="16"/>
      <c r="FA202" s="59"/>
      <c r="FB202" s="5"/>
      <c r="FC202" s="16"/>
      <c r="FD202" s="59"/>
      <c r="FE202" s="5"/>
      <c r="FF202" s="16"/>
      <c r="FG202" s="59"/>
      <c r="FH202" s="5"/>
      <c r="FI202" s="16"/>
      <c r="FJ202" s="59"/>
      <c r="FK202" s="5"/>
      <c r="FL202" s="16"/>
      <c r="FM202" s="59"/>
      <c r="FN202" s="5"/>
      <c r="FO202" s="16"/>
      <c r="FP202" s="59"/>
      <c r="FQ202" s="5"/>
      <c r="FR202" s="16"/>
      <c r="FS202" s="59"/>
      <c r="FT202" s="5"/>
      <c r="FU202" s="16"/>
      <c r="FV202" s="59"/>
      <c r="FW202" s="13"/>
      <c r="FX202" s="16"/>
      <c r="FY202" s="59"/>
      <c r="FZ202" s="5"/>
      <c r="GA202" s="16"/>
      <c r="GB202" s="59"/>
      <c r="GC202" s="5"/>
      <c r="GD202" s="16"/>
      <c r="GE202" s="59"/>
      <c r="GF202" s="5"/>
      <c r="GG202" s="16"/>
      <c r="GH202" s="59"/>
      <c r="GI202" s="5"/>
      <c r="GJ202" s="16"/>
      <c r="GK202" s="59"/>
      <c r="GL202" s="5"/>
      <c r="GM202" s="16"/>
      <c r="GN202" s="59"/>
      <c r="GO202" s="5"/>
      <c r="GP202" s="16"/>
      <c r="GQ202" s="59"/>
      <c r="GR202" s="5"/>
      <c r="GS202" s="16"/>
      <c r="GT202" s="59"/>
      <c r="GU202" s="5"/>
      <c r="GV202" s="16"/>
      <c r="GW202" s="59"/>
      <c r="GX202" s="13"/>
      <c r="GY202" s="16"/>
      <c r="GZ202" s="76"/>
    </row>
    <row r="203" spans="1:208" ht="12" customHeight="1" x14ac:dyDescent="0.25">
      <c r="A203" s="4"/>
      <c r="B203" s="13"/>
      <c r="C203" s="16"/>
      <c r="D203" s="59"/>
      <c r="E203" s="5"/>
      <c r="F203" s="16"/>
      <c r="G203" s="59"/>
      <c r="H203" s="5"/>
      <c r="I203" s="16"/>
      <c r="J203" s="59"/>
      <c r="K203" s="5"/>
      <c r="L203" s="16"/>
      <c r="M203" s="59"/>
      <c r="N203" s="5"/>
      <c r="O203" s="16"/>
      <c r="P203" s="59"/>
      <c r="Q203" s="5"/>
      <c r="R203" s="16"/>
      <c r="S203" s="59"/>
      <c r="T203" s="5"/>
      <c r="U203" s="16"/>
      <c r="V203" s="59"/>
      <c r="W203" s="5"/>
      <c r="X203" s="16"/>
      <c r="Y203" s="59"/>
      <c r="Z203" s="5"/>
      <c r="AA203" s="16"/>
      <c r="AB203" s="59"/>
      <c r="AC203" s="5"/>
      <c r="AD203" s="16"/>
      <c r="AE203" s="59"/>
      <c r="AF203" s="5"/>
      <c r="AG203" s="16"/>
      <c r="AH203" s="59"/>
      <c r="AI203" s="5"/>
      <c r="AJ203" s="16"/>
      <c r="AK203" s="59"/>
      <c r="AL203" s="5"/>
      <c r="AM203" s="16"/>
      <c r="AN203" s="59"/>
      <c r="AO203" s="5"/>
      <c r="AP203" s="16"/>
      <c r="AQ203" s="59"/>
      <c r="AR203" s="5"/>
      <c r="AS203" s="16"/>
      <c r="AT203" s="59"/>
      <c r="AU203" s="5"/>
      <c r="AV203" s="16"/>
      <c r="AW203" s="59"/>
      <c r="AX203" s="5"/>
      <c r="AY203" s="16"/>
      <c r="AZ203" s="59"/>
      <c r="BA203" s="5"/>
      <c r="BB203" s="16"/>
      <c r="BC203" s="59"/>
      <c r="BD203" s="5"/>
      <c r="BE203" s="16"/>
      <c r="BF203" s="59"/>
      <c r="BG203" s="13"/>
      <c r="BH203" s="16"/>
      <c r="BI203" s="59"/>
      <c r="BJ203" s="5"/>
      <c r="BK203" s="16"/>
      <c r="BL203" s="59"/>
      <c r="BM203" s="5"/>
      <c r="BN203" s="16"/>
      <c r="BO203" s="59"/>
      <c r="BP203" s="5"/>
      <c r="BQ203" s="16"/>
      <c r="BR203" s="59"/>
      <c r="BS203" s="5"/>
      <c r="BT203" s="16"/>
      <c r="BU203" s="59"/>
      <c r="BV203" s="5"/>
      <c r="BW203" s="16"/>
      <c r="BX203" s="59"/>
      <c r="BY203" s="5"/>
      <c r="BZ203" s="16"/>
      <c r="CA203" s="59"/>
      <c r="CB203" s="5"/>
      <c r="CC203" s="16"/>
      <c r="CD203" s="59"/>
      <c r="CE203" s="5"/>
      <c r="CF203" s="16"/>
      <c r="CG203" s="59"/>
      <c r="CH203" s="5"/>
      <c r="CI203" s="16"/>
      <c r="CJ203" s="59"/>
      <c r="CK203" s="5"/>
      <c r="CL203" s="16"/>
      <c r="CM203" s="59"/>
      <c r="CN203" s="5"/>
      <c r="CO203" s="16"/>
      <c r="CP203" s="59"/>
      <c r="CQ203" s="5"/>
      <c r="CR203" s="16"/>
      <c r="CS203" s="59"/>
      <c r="CT203" s="5"/>
      <c r="CU203" s="16"/>
      <c r="CV203" s="59"/>
      <c r="CW203" s="13"/>
      <c r="CX203" s="16"/>
      <c r="CY203" s="59"/>
      <c r="CZ203" s="5"/>
      <c r="DA203" s="16"/>
      <c r="DB203" s="59"/>
      <c r="DC203" s="5"/>
      <c r="DD203" s="16"/>
      <c r="DE203" s="59"/>
      <c r="DF203" s="5"/>
      <c r="DG203" s="16"/>
      <c r="DH203" s="59"/>
      <c r="DI203" s="5"/>
      <c r="DJ203" s="16"/>
      <c r="DK203" s="59"/>
      <c r="DL203" s="5"/>
      <c r="DM203" s="16"/>
      <c r="DN203" s="59"/>
      <c r="DO203" s="5"/>
      <c r="DP203" s="16"/>
      <c r="DQ203" s="59"/>
      <c r="DR203" s="5"/>
      <c r="DS203" s="16"/>
      <c r="DT203" s="59"/>
      <c r="DU203" s="5"/>
      <c r="DV203" s="16"/>
      <c r="DW203" s="59"/>
      <c r="DX203" s="5"/>
      <c r="DY203" s="16"/>
      <c r="DZ203" s="59"/>
      <c r="EA203" s="5"/>
      <c r="EB203" s="16"/>
      <c r="EC203" s="59"/>
      <c r="ED203" s="5"/>
      <c r="EE203" s="16"/>
      <c r="EF203" s="59"/>
      <c r="EG203" s="5"/>
      <c r="EH203" s="16"/>
      <c r="EI203" s="59"/>
      <c r="EJ203" s="5"/>
      <c r="EK203" s="16"/>
      <c r="EL203" s="59"/>
      <c r="EM203" s="5"/>
      <c r="EN203" s="16"/>
      <c r="EO203" s="59"/>
      <c r="EP203" s="13"/>
      <c r="EQ203" s="16"/>
      <c r="ER203" s="59"/>
      <c r="ES203" s="5"/>
      <c r="ET203" s="16"/>
      <c r="EU203" s="59"/>
      <c r="EV203" s="5"/>
      <c r="EW203" s="16"/>
      <c r="EX203" s="59"/>
      <c r="EY203" s="5"/>
      <c r="EZ203" s="16"/>
      <c r="FA203" s="59"/>
      <c r="FB203" s="5"/>
      <c r="FC203" s="16"/>
      <c r="FD203" s="59"/>
      <c r="FE203" s="5"/>
      <c r="FF203" s="16"/>
      <c r="FG203" s="59"/>
      <c r="FH203" s="5"/>
      <c r="FI203" s="16"/>
      <c r="FJ203" s="59"/>
      <c r="FK203" s="5"/>
      <c r="FL203" s="16"/>
      <c r="FM203" s="59"/>
      <c r="FN203" s="5"/>
      <c r="FO203" s="16"/>
      <c r="FP203" s="59"/>
      <c r="FQ203" s="5"/>
      <c r="FR203" s="16"/>
      <c r="FS203" s="59"/>
      <c r="FT203" s="5"/>
      <c r="FU203" s="16"/>
      <c r="FV203" s="59"/>
      <c r="FW203" s="13"/>
      <c r="FX203" s="16"/>
      <c r="FY203" s="59"/>
      <c r="FZ203" s="5"/>
      <c r="GA203" s="16"/>
      <c r="GB203" s="59"/>
      <c r="GC203" s="5"/>
      <c r="GD203" s="16"/>
      <c r="GE203" s="59"/>
      <c r="GF203" s="5"/>
      <c r="GG203" s="16"/>
      <c r="GH203" s="59"/>
      <c r="GI203" s="5"/>
      <c r="GJ203" s="16"/>
      <c r="GK203" s="59"/>
      <c r="GL203" s="5"/>
      <c r="GM203" s="16"/>
      <c r="GN203" s="59"/>
      <c r="GO203" s="5"/>
      <c r="GP203" s="16"/>
      <c r="GQ203" s="59"/>
      <c r="GR203" s="5"/>
      <c r="GS203" s="16"/>
      <c r="GT203" s="59"/>
      <c r="GU203" s="5"/>
      <c r="GV203" s="16"/>
      <c r="GW203" s="59"/>
      <c r="GX203" s="13"/>
      <c r="GY203" s="16"/>
      <c r="GZ203" s="76"/>
    </row>
    <row r="204" spans="1:208" ht="12" customHeight="1" x14ac:dyDescent="0.25">
      <c r="A204" s="4"/>
      <c r="B204" s="13"/>
      <c r="C204" s="16"/>
      <c r="D204" s="59"/>
      <c r="E204" s="5"/>
      <c r="F204" s="16"/>
      <c r="G204" s="59"/>
      <c r="H204" s="5"/>
      <c r="I204" s="16"/>
      <c r="J204" s="59"/>
      <c r="K204" s="5"/>
      <c r="L204" s="16"/>
      <c r="M204" s="59"/>
      <c r="N204" s="5"/>
      <c r="O204" s="16"/>
      <c r="P204" s="59"/>
      <c r="Q204" s="5"/>
      <c r="R204" s="16"/>
      <c r="S204" s="59"/>
      <c r="T204" s="5"/>
      <c r="U204" s="16"/>
      <c r="V204" s="59"/>
      <c r="W204" s="5"/>
      <c r="X204" s="16"/>
      <c r="Y204" s="59"/>
      <c r="Z204" s="5"/>
      <c r="AA204" s="16"/>
      <c r="AB204" s="59"/>
      <c r="AC204" s="5"/>
      <c r="AD204" s="16"/>
      <c r="AE204" s="59"/>
      <c r="AF204" s="5"/>
      <c r="AG204" s="16"/>
      <c r="AH204" s="59"/>
      <c r="AI204" s="5"/>
      <c r="AJ204" s="16"/>
      <c r="AK204" s="59"/>
      <c r="AL204" s="5"/>
      <c r="AM204" s="16"/>
      <c r="AN204" s="59"/>
      <c r="AO204" s="5"/>
      <c r="AP204" s="16"/>
      <c r="AQ204" s="59"/>
      <c r="AR204" s="5"/>
      <c r="AS204" s="16"/>
      <c r="AT204" s="59"/>
      <c r="AU204" s="5"/>
      <c r="AV204" s="16"/>
      <c r="AW204" s="59"/>
      <c r="AX204" s="5"/>
      <c r="AY204" s="16"/>
      <c r="AZ204" s="59"/>
      <c r="BA204" s="5"/>
      <c r="BB204" s="16"/>
      <c r="BC204" s="59"/>
      <c r="BD204" s="5"/>
      <c r="BE204" s="16"/>
      <c r="BF204" s="59"/>
      <c r="BG204" s="13"/>
      <c r="BH204" s="16"/>
      <c r="BI204" s="59"/>
      <c r="BJ204" s="5"/>
      <c r="BK204" s="16"/>
      <c r="BL204" s="59"/>
      <c r="BM204" s="5"/>
      <c r="BN204" s="16"/>
      <c r="BO204" s="59"/>
      <c r="BP204" s="5"/>
      <c r="BQ204" s="16"/>
      <c r="BR204" s="59"/>
      <c r="BS204" s="5"/>
      <c r="BT204" s="16"/>
      <c r="BU204" s="59"/>
      <c r="BV204" s="5"/>
      <c r="BW204" s="16"/>
      <c r="BX204" s="59"/>
      <c r="BY204" s="5"/>
      <c r="BZ204" s="16"/>
      <c r="CA204" s="59"/>
      <c r="CB204" s="5"/>
      <c r="CC204" s="16"/>
      <c r="CD204" s="59"/>
      <c r="CE204" s="5"/>
      <c r="CF204" s="16"/>
      <c r="CG204" s="59"/>
      <c r="CH204" s="5"/>
      <c r="CI204" s="16"/>
      <c r="CJ204" s="59"/>
      <c r="CK204" s="5"/>
      <c r="CL204" s="16"/>
      <c r="CM204" s="59"/>
      <c r="CN204" s="5"/>
      <c r="CO204" s="16"/>
      <c r="CP204" s="59"/>
      <c r="CQ204" s="5"/>
      <c r="CR204" s="16"/>
      <c r="CS204" s="59"/>
      <c r="CT204" s="5"/>
      <c r="CU204" s="16"/>
      <c r="CV204" s="59"/>
      <c r="CW204" s="13"/>
      <c r="CX204" s="16"/>
      <c r="CY204" s="59"/>
      <c r="CZ204" s="5"/>
      <c r="DA204" s="16"/>
      <c r="DB204" s="59"/>
      <c r="DC204" s="5"/>
      <c r="DD204" s="16"/>
      <c r="DE204" s="59"/>
      <c r="DF204" s="5"/>
      <c r="DG204" s="16"/>
      <c r="DH204" s="59"/>
      <c r="DI204" s="5"/>
      <c r="DJ204" s="16"/>
      <c r="DK204" s="59"/>
      <c r="DL204" s="5"/>
      <c r="DM204" s="16"/>
      <c r="DN204" s="59"/>
      <c r="DO204" s="5"/>
      <c r="DP204" s="16"/>
      <c r="DQ204" s="59"/>
      <c r="DR204" s="5"/>
      <c r="DS204" s="16"/>
      <c r="DT204" s="59"/>
      <c r="DU204" s="5"/>
      <c r="DV204" s="16"/>
      <c r="DW204" s="59"/>
      <c r="DX204" s="5"/>
      <c r="DY204" s="16"/>
      <c r="DZ204" s="59"/>
      <c r="EA204" s="5"/>
      <c r="EB204" s="16"/>
      <c r="EC204" s="59"/>
      <c r="ED204" s="5"/>
      <c r="EE204" s="16"/>
      <c r="EF204" s="59"/>
      <c r="EG204" s="5"/>
      <c r="EH204" s="16"/>
      <c r="EI204" s="59"/>
      <c r="EJ204" s="5"/>
      <c r="EK204" s="16"/>
      <c r="EL204" s="59"/>
      <c r="EM204" s="5"/>
      <c r="EN204" s="16"/>
      <c r="EO204" s="59"/>
      <c r="EP204" s="13"/>
      <c r="EQ204" s="16"/>
      <c r="ER204" s="59"/>
      <c r="ES204" s="5"/>
      <c r="ET204" s="16"/>
      <c r="EU204" s="59"/>
      <c r="EV204" s="5"/>
      <c r="EW204" s="16"/>
      <c r="EX204" s="59"/>
      <c r="EY204" s="5"/>
      <c r="EZ204" s="16"/>
      <c r="FA204" s="59"/>
      <c r="FB204" s="5"/>
      <c r="FC204" s="16"/>
      <c r="FD204" s="59"/>
      <c r="FE204" s="5"/>
      <c r="FF204" s="16"/>
      <c r="FG204" s="59"/>
      <c r="FH204" s="5"/>
      <c r="FI204" s="16"/>
      <c r="FJ204" s="59"/>
      <c r="FK204" s="5"/>
      <c r="FL204" s="16"/>
      <c r="FM204" s="59"/>
      <c r="FN204" s="5"/>
      <c r="FO204" s="16"/>
      <c r="FP204" s="59"/>
      <c r="FQ204" s="5"/>
      <c r="FR204" s="16"/>
      <c r="FS204" s="59"/>
      <c r="FT204" s="5"/>
      <c r="FU204" s="16"/>
      <c r="FV204" s="59"/>
      <c r="FW204" s="13"/>
      <c r="FX204" s="16"/>
      <c r="FY204" s="59"/>
      <c r="FZ204" s="5"/>
      <c r="GA204" s="16"/>
      <c r="GB204" s="59"/>
      <c r="GC204" s="5"/>
      <c r="GD204" s="16"/>
      <c r="GE204" s="59"/>
      <c r="GF204" s="5"/>
      <c r="GG204" s="16"/>
      <c r="GH204" s="59"/>
      <c r="GI204" s="5"/>
      <c r="GJ204" s="16"/>
      <c r="GK204" s="59"/>
      <c r="GL204" s="5"/>
      <c r="GM204" s="16"/>
      <c r="GN204" s="59"/>
      <c r="GO204" s="5"/>
      <c r="GP204" s="16"/>
      <c r="GQ204" s="59"/>
      <c r="GR204" s="5"/>
      <c r="GS204" s="16"/>
      <c r="GT204" s="59"/>
      <c r="GU204" s="5"/>
      <c r="GV204" s="16"/>
      <c r="GW204" s="59"/>
      <c r="GX204" s="13"/>
      <c r="GY204" s="16"/>
      <c r="GZ204" s="76"/>
    </row>
    <row r="205" spans="1:208" ht="12" customHeight="1" x14ac:dyDescent="0.25">
      <c r="A205" s="4"/>
      <c r="B205" s="13"/>
      <c r="C205" s="16"/>
      <c r="D205" s="59"/>
      <c r="E205" s="5"/>
      <c r="F205" s="16"/>
      <c r="G205" s="59"/>
      <c r="H205" s="5"/>
      <c r="I205" s="16"/>
      <c r="J205" s="59"/>
      <c r="K205" s="5"/>
      <c r="L205" s="16"/>
      <c r="M205" s="59"/>
      <c r="N205" s="5"/>
      <c r="O205" s="16"/>
      <c r="P205" s="59"/>
      <c r="Q205" s="5"/>
      <c r="R205" s="16"/>
      <c r="S205" s="59"/>
      <c r="T205" s="5"/>
      <c r="U205" s="16"/>
      <c r="V205" s="59"/>
      <c r="W205" s="5"/>
      <c r="X205" s="16"/>
      <c r="Y205" s="59"/>
      <c r="Z205" s="5"/>
      <c r="AA205" s="16"/>
      <c r="AB205" s="59"/>
      <c r="AC205" s="5"/>
      <c r="AD205" s="16"/>
      <c r="AE205" s="59"/>
      <c r="AF205" s="5"/>
      <c r="AG205" s="16"/>
      <c r="AH205" s="59"/>
      <c r="AI205" s="5"/>
      <c r="AJ205" s="16"/>
      <c r="AK205" s="59"/>
      <c r="AL205" s="5"/>
      <c r="AM205" s="16"/>
      <c r="AN205" s="59"/>
      <c r="AO205" s="5"/>
      <c r="AP205" s="16"/>
      <c r="AQ205" s="59"/>
      <c r="AR205" s="5"/>
      <c r="AS205" s="16"/>
      <c r="AT205" s="59"/>
      <c r="AU205" s="5"/>
      <c r="AV205" s="16"/>
      <c r="AW205" s="59"/>
      <c r="AX205" s="5"/>
      <c r="AY205" s="16"/>
      <c r="AZ205" s="59"/>
      <c r="BA205" s="5"/>
      <c r="BB205" s="16"/>
      <c r="BC205" s="59"/>
      <c r="BD205" s="5"/>
      <c r="BE205" s="16"/>
      <c r="BF205" s="59"/>
      <c r="BG205" s="13"/>
      <c r="BH205" s="16"/>
      <c r="BI205" s="59"/>
      <c r="BJ205" s="5"/>
      <c r="BK205" s="16"/>
      <c r="BL205" s="59"/>
      <c r="BM205" s="5"/>
      <c r="BN205" s="16"/>
      <c r="BO205" s="59"/>
      <c r="BP205" s="5"/>
      <c r="BQ205" s="16"/>
      <c r="BR205" s="59"/>
      <c r="BS205" s="5"/>
      <c r="BT205" s="16"/>
      <c r="BU205" s="59"/>
      <c r="BV205" s="5"/>
      <c r="BW205" s="16"/>
      <c r="BX205" s="59"/>
      <c r="BY205" s="5"/>
      <c r="BZ205" s="16"/>
      <c r="CA205" s="59"/>
      <c r="CB205" s="5"/>
      <c r="CC205" s="16"/>
      <c r="CD205" s="59"/>
      <c r="CE205" s="5"/>
      <c r="CF205" s="16"/>
      <c r="CG205" s="59"/>
      <c r="CH205" s="5"/>
      <c r="CI205" s="16"/>
      <c r="CJ205" s="59"/>
      <c r="CK205" s="5"/>
      <c r="CL205" s="16"/>
      <c r="CM205" s="59"/>
      <c r="CN205" s="5"/>
      <c r="CO205" s="16"/>
      <c r="CP205" s="59"/>
      <c r="CQ205" s="5"/>
      <c r="CR205" s="16"/>
      <c r="CS205" s="59"/>
      <c r="CT205" s="5"/>
      <c r="CU205" s="16"/>
      <c r="CV205" s="59"/>
      <c r="CW205" s="13"/>
      <c r="CX205" s="16"/>
      <c r="CY205" s="59"/>
      <c r="CZ205" s="5"/>
      <c r="DA205" s="16"/>
      <c r="DB205" s="59"/>
      <c r="DC205" s="5"/>
      <c r="DD205" s="16"/>
      <c r="DE205" s="59"/>
      <c r="DF205" s="5"/>
      <c r="DG205" s="16"/>
      <c r="DH205" s="59"/>
      <c r="DI205" s="5"/>
      <c r="DJ205" s="16"/>
      <c r="DK205" s="59"/>
      <c r="DL205" s="5"/>
      <c r="DM205" s="16"/>
      <c r="DN205" s="59"/>
      <c r="DO205" s="5"/>
      <c r="DP205" s="16"/>
      <c r="DQ205" s="59"/>
      <c r="DR205" s="5"/>
      <c r="DS205" s="16"/>
      <c r="DT205" s="59"/>
      <c r="DU205" s="5"/>
      <c r="DV205" s="16"/>
      <c r="DW205" s="59"/>
      <c r="DX205" s="5"/>
      <c r="DY205" s="16"/>
      <c r="DZ205" s="59"/>
      <c r="EA205" s="5"/>
      <c r="EB205" s="16"/>
      <c r="EC205" s="59"/>
      <c r="ED205" s="5"/>
      <c r="EE205" s="16"/>
      <c r="EF205" s="59"/>
      <c r="EG205" s="5"/>
      <c r="EH205" s="16"/>
      <c r="EI205" s="59"/>
      <c r="EJ205" s="5"/>
      <c r="EK205" s="16"/>
      <c r="EL205" s="59"/>
      <c r="EM205" s="5"/>
      <c r="EN205" s="16"/>
      <c r="EO205" s="59"/>
      <c r="EP205" s="13"/>
      <c r="EQ205" s="16"/>
      <c r="ER205" s="59"/>
      <c r="ES205" s="5"/>
      <c r="ET205" s="16"/>
      <c r="EU205" s="59"/>
      <c r="EV205" s="5"/>
      <c r="EW205" s="16"/>
      <c r="EX205" s="59"/>
      <c r="EY205" s="5"/>
      <c r="EZ205" s="16"/>
      <c r="FA205" s="59"/>
      <c r="FB205" s="5"/>
      <c r="FC205" s="16"/>
      <c r="FD205" s="59"/>
      <c r="FE205" s="5"/>
      <c r="FF205" s="16"/>
      <c r="FG205" s="59"/>
      <c r="FH205" s="5"/>
      <c r="FI205" s="16"/>
      <c r="FJ205" s="59"/>
      <c r="FK205" s="5"/>
      <c r="FL205" s="16"/>
      <c r="FM205" s="59"/>
      <c r="FN205" s="5"/>
      <c r="FO205" s="16"/>
      <c r="FP205" s="59"/>
      <c r="FQ205" s="5"/>
      <c r="FR205" s="16"/>
      <c r="FS205" s="59"/>
      <c r="FT205" s="5"/>
      <c r="FU205" s="16"/>
      <c r="FV205" s="59"/>
      <c r="FW205" s="13"/>
      <c r="FX205" s="16"/>
      <c r="FY205" s="59"/>
      <c r="FZ205" s="5"/>
      <c r="GA205" s="16"/>
      <c r="GB205" s="59"/>
      <c r="GC205" s="5"/>
      <c r="GD205" s="16"/>
      <c r="GE205" s="59"/>
      <c r="GF205" s="5"/>
      <c r="GG205" s="16"/>
      <c r="GH205" s="59"/>
      <c r="GI205" s="5"/>
      <c r="GJ205" s="16"/>
      <c r="GK205" s="59"/>
      <c r="GL205" s="5"/>
      <c r="GM205" s="16"/>
      <c r="GN205" s="59"/>
      <c r="GO205" s="5"/>
      <c r="GP205" s="16"/>
      <c r="GQ205" s="59"/>
      <c r="GR205" s="5"/>
      <c r="GS205" s="16"/>
      <c r="GT205" s="59"/>
      <c r="GU205" s="5"/>
      <c r="GV205" s="16"/>
      <c r="GW205" s="59"/>
      <c r="GX205" s="13"/>
      <c r="GY205" s="16"/>
      <c r="GZ205" s="76"/>
    </row>
    <row r="206" spans="1:208" ht="12" customHeight="1" x14ac:dyDescent="0.25">
      <c r="A206" s="4"/>
      <c r="B206" s="13"/>
      <c r="C206" s="16"/>
      <c r="D206" s="59"/>
      <c r="E206" s="5"/>
      <c r="F206" s="16"/>
      <c r="G206" s="59"/>
      <c r="H206" s="5"/>
      <c r="I206" s="16"/>
      <c r="J206" s="59"/>
      <c r="K206" s="5"/>
      <c r="L206" s="16"/>
      <c r="M206" s="59"/>
      <c r="N206" s="5"/>
      <c r="O206" s="16"/>
      <c r="P206" s="59"/>
      <c r="Q206" s="5"/>
      <c r="R206" s="16"/>
      <c r="S206" s="59"/>
      <c r="T206" s="5"/>
      <c r="U206" s="16"/>
      <c r="V206" s="59"/>
      <c r="W206" s="5"/>
      <c r="X206" s="16"/>
      <c r="Y206" s="59"/>
      <c r="Z206" s="5"/>
      <c r="AA206" s="16"/>
      <c r="AB206" s="59"/>
      <c r="AC206" s="5"/>
      <c r="AD206" s="16"/>
      <c r="AE206" s="59"/>
      <c r="AF206" s="5"/>
      <c r="AG206" s="16"/>
      <c r="AH206" s="59"/>
      <c r="AI206" s="5"/>
      <c r="AJ206" s="16"/>
      <c r="AK206" s="59"/>
      <c r="AL206" s="5"/>
      <c r="AM206" s="16"/>
      <c r="AN206" s="59"/>
      <c r="AO206" s="5"/>
      <c r="AP206" s="16"/>
      <c r="AQ206" s="59"/>
      <c r="AR206" s="5"/>
      <c r="AS206" s="16"/>
      <c r="AT206" s="59"/>
      <c r="AU206" s="5"/>
      <c r="AV206" s="16"/>
      <c r="AW206" s="59"/>
      <c r="AX206" s="5"/>
      <c r="AY206" s="16"/>
      <c r="AZ206" s="59"/>
      <c r="BA206" s="5"/>
      <c r="BB206" s="16"/>
      <c r="BC206" s="59"/>
      <c r="BD206" s="5"/>
      <c r="BE206" s="16"/>
      <c r="BF206" s="59"/>
      <c r="BG206" s="13"/>
      <c r="BH206" s="16"/>
      <c r="BI206" s="59"/>
      <c r="BJ206" s="5"/>
      <c r="BK206" s="16"/>
      <c r="BL206" s="59"/>
      <c r="BM206" s="5"/>
      <c r="BN206" s="16"/>
      <c r="BO206" s="59"/>
      <c r="BP206" s="5"/>
      <c r="BQ206" s="16"/>
      <c r="BR206" s="59"/>
      <c r="BS206" s="5"/>
      <c r="BT206" s="16"/>
      <c r="BU206" s="59"/>
      <c r="BV206" s="5"/>
      <c r="BW206" s="16"/>
      <c r="BX206" s="59"/>
      <c r="BY206" s="5"/>
      <c r="BZ206" s="16"/>
      <c r="CA206" s="59"/>
      <c r="CB206" s="5"/>
      <c r="CC206" s="16"/>
      <c r="CD206" s="59"/>
      <c r="CE206" s="5"/>
      <c r="CF206" s="16"/>
      <c r="CG206" s="59"/>
      <c r="CH206" s="5"/>
      <c r="CI206" s="16"/>
      <c r="CJ206" s="59"/>
      <c r="CK206" s="5"/>
      <c r="CL206" s="16"/>
      <c r="CM206" s="59"/>
      <c r="CN206" s="5"/>
      <c r="CO206" s="16"/>
      <c r="CP206" s="59"/>
      <c r="CQ206" s="5"/>
      <c r="CR206" s="16"/>
      <c r="CS206" s="59"/>
      <c r="CT206" s="5"/>
      <c r="CU206" s="16"/>
      <c r="CV206" s="59"/>
      <c r="CW206" s="13"/>
      <c r="CX206" s="16"/>
      <c r="CY206" s="59"/>
      <c r="CZ206" s="5"/>
      <c r="DA206" s="16"/>
      <c r="DB206" s="59"/>
      <c r="DC206" s="5"/>
      <c r="DD206" s="16"/>
      <c r="DE206" s="59"/>
      <c r="DF206" s="5"/>
      <c r="DG206" s="16"/>
      <c r="DH206" s="59"/>
      <c r="DI206" s="5"/>
      <c r="DJ206" s="16"/>
      <c r="DK206" s="59"/>
      <c r="DL206" s="5"/>
      <c r="DM206" s="16"/>
      <c r="DN206" s="59"/>
      <c r="DO206" s="5"/>
      <c r="DP206" s="16"/>
      <c r="DQ206" s="59"/>
      <c r="DR206" s="5"/>
      <c r="DS206" s="16"/>
      <c r="DT206" s="59"/>
      <c r="DU206" s="5"/>
      <c r="DV206" s="16"/>
      <c r="DW206" s="59"/>
      <c r="DX206" s="5"/>
      <c r="DY206" s="16"/>
      <c r="DZ206" s="59"/>
      <c r="EA206" s="5"/>
      <c r="EB206" s="16"/>
      <c r="EC206" s="59"/>
      <c r="ED206" s="5"/>
      <c r="EE206" s="16"/>
      <c r="EF206" s="59"/>
      <c r="EG206" s="5"/>
      <c r="EH206" s="16"/>
      <c r="EI206" s="59"/>
      <c r="EJ206" s="5"/>
      <c r="EK206" s="16"/>
      <c r="EL206" s="59"/>
      <c r="EM206" s="5"/>
      <c r="EN206" s="16"/>
      <c r="EO206" s="59"/>
      <c r="EP206" s="13"/>
      <c r="EQ206" s="16"/>
      <c r="ER206" s="59"/>
      <c r="ES206" s="5"/>
      <c r="ET206" s="16"/>
      <c r="EU206" s="59"/>
      <c r="EV206" s="5"/>
      <c r="EW206" s="16"/>
      <c r="EX206" s="59"/>
      <c r="EY206" s="5"/>
      <c r="EZ206" s="16"/>
      <c r="FA206" s="59"/>
      <c r="FB206" s="5"/>
      <c r="FC206" s="16"/>
      <c r="FD206" s="59"/>
      <c r="FE206" s="5"/>
      <c r="FF206" s="16"/>
      <c r="FG206" s="59"/>
      <c r="FH206" s="5"/>
      <c r="FI206" s="16"/>
      <c r="FJ206" s="59"/>
      <c r="FK206" s="5"/>
      <c r="FL206" s="16"/>
      <c r="FM206" s="59"/>
      <c r="FN206" s="5"/>
      <c r="FO206" s="16"/>
      <c r="FP206" s="59"/>
      <c r="FQ206" s="5"/>
      <c r="FR206" s="16"/>
      <c r="FS206" s="59"/>
      <c r="FT206" s="5"/>
      <c r="FU206" s="16"/>
      <c r="FV206" s="59"/>
      <c r="FW206" s="13"/>
      <c r="FX206" s="16"/>
      <c r="FY206" s="59"/>
      <c r="FZ206" s="5"/>
      <c r="GA206" s="16"/>
      <c r="GB206" s="59"/>
      <c r="GC206" s="5"/>
      <c r="GD206" s="16"/>
      <c r="GE206" s="59"/>
      <c r="GF206" s="5"/>
      <c r="GG206" s="16"/>
      <c r="GH206" s="59"/>
      <c r="GI206" s="5"/>
      <c r="GJ206" s="16"/>
      <c r="GK206" s="59"/>
      <c r="GL206" s="5"/>
      <c r="GM206" s="16"/>
      <c r="GN206" s="59"/>
      <c r="GO206" s="5"/>
      <c r="GP206" s="16"/>
      <c r="GQ206" s="59"/>
      <c r="GR206" s="5"/>
      <c r="GS206" s="16"/>
      <c r="GT206" s="59"/>
      <c r="GU206" s="5"/>
      <c r="GV206" s="16"/>
      <c r="GW206" s="59"/>
      <c r="GX206" s="13"/>
      <c r="GY206" s="16"/>
      <c r="GZ206" s="76"/>
    </row>
    <row r="207" spans="1:208" ht="12" customHeight="1" x14ac:dyDescent="0.25">
      <c r="A207" s="4"/>
      <c r="B207" s="13"/>
      <c r="C207" s="16"/>
      <c r="D207" s="59"/>
      <c r="E207" s="5"/>
      <c r="F207" s="16"/>
      <c r="G207" s="59"/>
      <c r="H207" s="5"/>
      <c r="I207" s="16"/>
      <c r="J207" s="59"/>
      <c r="K207" s="5"/>
      <c r="L207" s="16"/>
      <c r="M207" s="59"/>
      <c r="N207" s="5"/>
      <c r="O207" s="16"/>
      <c r="P207" s="59"/>
      <c r="Q207" s="5"/>
      <c r="R207" s="16"/>
      <c r="S207" s="59"/>
      <c r="T207" s="5"/>
      <c r="U207" s="16"/>
      <c r="V207" s="59"/>
      <c r="W207" s="5"/>
      <c r="X207" s="16"/>
      <c r="Y207" s="59"/>
      <c r="Z207" s="5"/>
      <c r="AA207" s="16"/>
      <c r="AB207" s="59"/>
      <c r="AC207" s="5"/>
      <c r="AD207" s="16"/>
      <c r="AE207" s="59"/>
      <c r="AF207" s="5"/>
      <c r="AG207" s="16"/>
      <c r="AH207" s="59"/>
      <c r="AI207" s="5"/>
      <c r="AJ207" s="16"/>
      <c r="AK207" s="59"/>
      <c r="AL207" s="5"/>
      <c r="AM207" s="16"/>
      <c r="AN207" s="59"/>
      <c r="AO207" s="5"/>
      <c r="AP207" s="16"/>
      <c r="AQ207" s="59"/>
      <c r="AR207" s="5"/>
      <c r="AS207" s="16"/>
      <c r="AT207" s="59"/>
      <c r="AU207" s="5"/>
      <c r="AV207" s="16"/>
      <c r="AW207" s="59"/>
      <c r="AX207" s="5"/>
      <c r="AY207" s="16"/>
      <c r="AZ207" s="59"/>
      <c r="BA207" s="5"/>
      <c r="BB207" s="16"/>
      <c r="BC207" s="59"/>
      <c r="BD207" s="5"/>
      <c r="BE207" s="16"/>
      <c r="BF207" s="59"/>
      <c r="BG207" s="13"/>
      <c r="BH207" s="16"/>
      <c r="BI207" s="59"/>
      <c r="BJ207" s="5"/>
      <c r="BK207" s="16"/>
      <c r="BL207" s="59"/>
      <c r="BM207" s="5"/>
      <c r="BN207" s="16"/>
      <c r="BO207" s="59"/>
      <c r="BP207" s="5"/>
      <c r="BQ207" s="16"/>
      <c r="BR207" s="59"/>
      <c r="BS207" s="5"/>
      <c r="BT207" s="16"/>
      <c r="BU207" s="59"/>
      <c r="BV207" s="5"/>
      <c r="BW207" s="16"/>
      <c r="BX207" s="59"/>
      <c r="BY207" s="5"/>
      <c r="BZ207" s="16"/>
      <c r="CA207" s="59"/>
      <c r="CB207" s="5"/>
      <c r="CC207" s="16"/>
      <c r="CD207" s="59"/>
      <c r="CE207" s="5"/>
      <c r="CF207" s="16"/>
      <c r="CG207" s="59"/>
      <c r="CH207" s="5"/>
      <c r="CI207" s="16"/>
      <c r="CJ207" s="59"/>
      <c r="CK207" s="5"/>
      <c r="CL207" s="16"/>
      <c r="CM207" s="59"/>
      <c r="CN207" s="5"/>
      <c r="CO207" s="16"/>
      <c r="CP207" s="59"/>
      <c r="CQ207" s="5"/>
      <c r="CR207" s="16"/>
      <c r="CS207" s="59"/>
      <c r="CT207" s="5"/>
      <c r="CU207" s="16"/>
      <c r="CV207" s="59"/>
      <c r="CW207" s="13"/>
      <c r="CX207" s="16"/>
      <c r="CY207" s="59"/>
      <c r="CZ207" s="5"/>
      <c r="DA207" s="16"/>
      <c r="DB207" s="59"/>
      <c r="DC207" s="5"/>
      <c r="DD207" s="16"/>
      <c r="DE207" s="59"/>
      <c r="DF207" s="5"/>
      <c r="DG207" s="16"/>
      <c r="DH207" s="59"/>
      <c r="DI207" s="5"/>
      <c r="DJ207" s="16"/>
      <c r="DK207" s="59"/>
      <c r="DL207" s="5"/>
      <c r="DM207" s="16"/>
      <c r="DN207" s="59"/>
      <c r="DO207" s="5"/>
      <c r="DP207" s="16"/>
      <c r="DQ207" s="59"/>
      <c r="DR207" s="5"/>
      <c r="DS207" s="16"/>
      <c r="DT207" s="59"/>
      <c r="DU207" s="5"/>
      <c r="DV207" s="16"/>
      <c r="DW207" s="59"/>
      <c r="DX207" s="5"/>
      <c r="DY207" s="16"/>
      <c r="DZ207" s="59"/>
      <c r="EA207" s="5"/>
      <c r="EB207" s="16"/>
      <c r="EC207" s="59"/>
      <c r="ED207" s="5"/>
      <c r="EE207" s="16"/>
      <c r="EF207" s="59"/>
      <c r="EG207" s="5"/>
      <c r="EH207" s="16"/>
      <c r="EI207" s="59"/>
      <c r="EJ207" s="5"/>
      <c r="EK207" s="16"/>
      <c r="EL207" s="59"/>
      <c r="EM207" s="5"/>
      <c r="EN207" s="16"/>
      <c r="EO207" s="59"/>
      <c r="EP207" s="13"/>
      <c r="EQ207" s="16"/>
      <c r="ER207" s="59"/>
      <c r="ES207" s="5"/>
      <c r="ET207" s="16"/>
      <c r="EU207" s="59"/>
      <c r="EV207" s="5"/>
      <c r="EW207" s="16"/>
      <c r="EX207" s="59"/>
      <c r="EY207" s="5"/>
      <c r="EZ207" s="16"/>
      <c r="FA207" s="59"/>
      <c r="FB207" s="5"/>
      <c r="FC207" s="16"/>
      <c r="FD207" s="59"/>
      <c r="FE207" s="5"/>
      <c r="FF207" s="16"/>
      <c r="FG207" s="59"/>
      <c r="FH207" s="5"/>
      <c r="FI207" s="16"/>
      <c r="FJ207" s="59"/>
      <c r="FK207" s="5"/>
      <c r="FL207" s="16"/>
      <c r="FM207" s="59"/>
      <c r="FN207" s="5"/>
      <c r="FO207" s="16"/>
      <c r="FP207" s="59"/>
      <c r="FQ207" s="5"/>
      <c r="FR207" s="16"/>
      <c r="FS207" s="59"/>
      <c r="FT207" s="5"/>
      <c r="FU207" s="16"/>
      <c r="FV207" s="59"/>
      <c r="FW207" s="13"/>
      <c r="FX207" s="16"/>
      <c r="FY207" s="59"/>
      <c r="FZ207" s="5"/>
      <c r="GA207" s="16"/>
      <c r="GB207" s="59"/>
      <c r="GC207" s="5"/>
      <c r="GD207" s="16"/>
      <c r="GE207" s="59"/>
      <c r="GF207" s="5"/>
      <c r="GG207" s="16"/>
      <c r="GH207" s="59"/>
      <c r="GI207" s="5"/>
      <c r="GJ207" s="16"/>
      <c r="GK207" s="59"/>
      <c r="GL207" s="5"/>
      <c r="GM207" s="16"/>
      <c r="GN207" s="59"/>
      <c r="GO207" s="5"/>
      <c r="GP207" s="16"/>
      <c r="GQ207" s="59"/>
      <c r="GR207" s="5"/>
      <c r="GS207" s="16"/>
      <c r="GT207" s="59"/>
      <c r="GU207" s="5"/>
      <c r="GV207" s="16"/>
      <c r="GW207" s="59"/>
      <c r="GX207" s="13"/>
      <c r="GY207" s="16"/>
      <c r="GZ207" s="76"/>
    </row>
    <row r="208" spans="1:208" ht="12" customHeight="1" x14ac:dyDescent="0.25">
      <c r="A208" s="4"/>
      <c r="B208" s="13"/>
      <c r="C208" s="16"/>
      <c r="D208" s="59"/>
      <c r="E208" s="5"/>
      <c r="F208" s="16"/>
      <c r="G208" s="59"/>
      <c r="H208" s="5"/>
      <c r="I208" s="16"/>
      <c r="J208" s="59"/>
      <c r="K208" s="5"/>
      <c r="L208" s="16"/>
      <c r="M208" s="59"/>
      <c r="N208" s="5"/>
      <c r="O208" s="16"/>
      <c r="P208" s="59"/>
      <c r="Q208" s="5"/>
      <c r="R208" s="16"/>
      <c r="S208" s="59"/>
      <c r="T208" s="5"/>
      <c r="U208" s="16"/>
      <c r="V208" s="59"/>
      <c r="W208" s="5"/>
      <c r="X208" s="16"/>
      <c r="Y208" s="59"/>
      <c r="Z208" s="5"/>
      <c r="AA208" s="16"/>
      <c r="AB208" s="59"/>
      <c r="AC208" s="5"/>
      <c r="AD208" s="16"/>
      <c r="AE208" s="59"/>
      <c r="AF208" s="5"/>
      <c r="AG208" s="16"/>
      <c r="AH208" s="59"/>
      <c r="AI208" s="5"/>
      <c r="AJ208" s="16"/>
      <c r="AK208" s="59"/>
      <c r="AL208" s="5"/>
      <c r="AM208" s="16"/>
      <c r="AN208" s="59"/>
      <c r="AO208" s="5"/>
      <c r="AP208" s="16"/>
      <c r="AQ208" s="59"/>
      <c r="AR208" s="5"/>
      <c r="AS208" s="16"/>
      <c r="AT208" s="59"/>
      <c r="AU208" s="5"/>
      <c r="AV208" s="16"/>
      <c r="AW208" s="59"/>
      <c r="AX208" s="5"/>
      <c r="AY208" s="16"/>
      <c r="AZ208" s="59"/>
      <c r="BA208" s="5"/>
      <c r="BB208" s="16"/>
      <c r="BC208" s="59"/>
      <c r="BD208" s="5"/>
      <c r="BE208" s="16"/>
      <c r="BF208" s="59"/>
      <c r="BG208" s="13"/>
      <c r="BH208" s="16"/>
      <c r="BI208" s="59"/>
      <c r="BJ208" s="5"/>
      <c r="BK208" s="16"/>
      <c r="BL208" s="59"/>
      <c r="BM208" s="5"/>
      <c r="BN208" s="16"/>
      <c r="BO208" s="59"/>
      <c r="BP208" s="5"/>
      <c r="BQ208" s="16"/>
      <c r="BR208" s="59"/>
      <c r="BS208" s="5"/>
      <c r="BT208" s="16"/>
      <c r="BU208" s="59"/>
      <c r="BV208" s="5"/>
      <c r="BW208" s="16"/>
      <c r="BX208" s="59"/>
      <c r="BY208" s="5"/>
      <c r="BZ208" s="16"/>
      <c r="CA208" s="59"/>
      <c r="CB208" s="5"/>
      <c r="CC208" s="16"/>
      <c r="CD208" s="59"/>
      <c r="CE208" s="5"/>
      <c r="CF208" s="16"/>
      <c r="CG208" s="59"/>
      <c r="CH208" s="5"/>
      <c r="CI208" s="16"/>
      <c r="CJ208" s="59"/>
      <c r="CK208" s="5"/>
      <c r="CL208" s="16"/>
      <c r="CM208" s="59"/>
      <c r="CN208" s="5"/>
      <c r="CO208" s="16"/>
      <c r="CP208" s="59"/>
      <c r="CQ208" s="5"/>
      <c r="CR208" s="16"/>
      <c r="CS208" s="59"/>
      <c r="CT208" s="5"/>
      <c r="CU208" s="16"/>
      <c r="CV208" s="59"/>
      <c r="CW208" s="13"/>
      <c r="CX208" s="16"/>
      <c r="CY208" s="59"/>
      <c r="CZ208" s="5"/>
      <c r="DA208" s="16"/>
      <c r="DB208" s="59"/>
      <c r="DC208" s="5"/>
      <c r="DD208" s="16"/>
      <c r="DE208" s="59"/>
      <c r="DF208" s="5"/>
      <c r="DG208" s="16"/>
      <c r="DH208" s="59"/>
      <c r="DI208" s="5"/>
      <c r="DJ208" s="16"/>
      <c r="DK208" s="59"/>
      <c r="DL208" s="5"/>
      <c r="DM208" s="16"/>
      <c r="DN208" s="59"/>
      <c r="DO208" s="5"/>
      <c r="DP208" s="16"/>
      <c r="DQ208" s="59"/>
      <c r="DR208" s="5"/>
      <c r="DS208" s="16"/>
      <c r="DT208" s="59"/>
      <c r="DU208" s="5"/>
      <c r="DV208" s="16"/>
      <c r="DW208" s="59"/>
      <c r="DX208" s="5"/>
      <c r="DY208" s="16"/>
      <c r="DZ208" s="59"/>
      <c r="EA208" s="5"/>
      <c r="EB208" s="16"/>
      <c r="EC208" s="59"/>
      <c r="ED208" s="5"/>
      <c r="EE208" s="16"/>
      <c r="EF208" s="59"/>
      <c r="EG208" s="5"/>
      <c r="EH208" s="16"/>
      <c r="EI208" s="59"/>
      <c r="EJ208" s="5"/>
      <c r="EK208" s="16"/>
      <c r="EL208" s="59"/>
      <c r="EM208" s="5"/>
      <c r="EN208" s="16"/>
      <c r="EO208" s="59"/>
      <c r="EP208" s="13"/>
      <c r="EQ208" s="16"/>
      <c r="ER208" s="59"/>
      <c r="ES208" s="5"/>
      <c r="ET208" s="16"/>
      <c r="EU208" s="59"/>
      <c r="EV208" s="5"/>
      <c r="EW208" s="16"/>
      <c r="EX208" s="59"/>
      <c r="EY208" s="5"/>
      <c r="EZ208" s="16"/>
      <c r="FA208" s="59"/>
      <c r="FB208" s="5"/>
      <c r="FC208" s="16"/>
      <c r="FD208" s="59"/>
      <c r="FE208" s="5"/>
      <c r="FF208" s="16"/>
      <c r="FG208" s="59"/>
      <c r="FH208" s="5"/>
      <c r="FI208" s="16"/>
      <c r="FJ208" s="59"/>
      <c r="FK208" s="5"/>
      <c r="FL208" s="16"/>
      <c r="FM208" s="59"/>
      <c r="FN208" s="5"/>
      <c r="FO208" s="16"/>
      <c r="FP208" s="59"/>
      <c r="FQ208" s="5"/>
      <c r="FR208" s="16"/>
      <c r="FS208" s="59"/>
      <c r="FT208" s="5"/>
      <c r="FU208" s="16"/>
      <c r="FV208" s="59"/>
      <c r="FW208" s="13"/>
      <c r="FX208" s="16"/>
      <c r="FY208" s="59"/>
      <c r="FZ208" s="5"/>
      <c r="GA208" s="16"/>
      <c r="GB208" s="59"/>
      <c r="GC208" s="5"/>
      <c r="GD208" s="16"/>
      <c r="GE208" s="59"/>
      <c r="GF208" s="5"/>
      <c r="GG208" s="16"/>
      <c r="GH208" s="59"/>
      <c r="GI208" s="5"/>
      <c r="GJ208" s="16"/>
      <c r="GK208" s="59"/>
      <c r="GL208" s="5"/>
      <c r="GM208" s="16"/>
      <c r="GN208" s="59"/>
      <c r="GO208" s="5"/>
      <c r="GP208" s="16"/>
      <c r="GQ208" s="59"/>
      <c r="GR208" s="5"/>
      <c r="GS208" s="16"/>
      <c r="GT208" s="59"/>
      <c r="GU208" s="5"/>
      <c r="GV208" s="16"/>
      <c r="GW208" s="59"/>
      <c r="GX208" s="13"/>
      <c r="GY208" s="16"/>
      <c r="GZ208" s="76"/>
    </row>
    <row r="209" spans="1:208" ht="12" customHeight="1" x14ac:dyDescent="0.25">
      <c r="A209" s="4"/>
      <c r="B209" s="13"/>
      <c r="C209" s="16"/>
      <c r="D209" s="59"/>
      <c r="E209" s="5"/>
      <c r="F209" s="16"/>
      <c r="G209" s="59"/>
      <c r="H209" s="5"/>
      <c r="I209" s="16"/>
      <c r="J209" s="59"/>
      <c r="K209" s="5"/>
      <c r="L209" s="16"/>
      <c r="M209" s="59"/>
      <c r="N209" s="5"/>
      <c r="O209" s="16"/>
      <c r="P209" s="59"/>
      <c r="Q209" s="5"/>
      <c r="R209" s="16"/>
      <c r="S209" s="59"/>
      <c r="T209" s="5"/>
      <c r="U209" s="16"/>
      <c r="V209" s="59"/>
      <c r="W209" s="5"/>
      <c r="X209" s="16"/>
      <c r="Y209" s="59"/>
      <c r="Z209" s="5"/>
      <c r="AA209" s="16"/>
      <c r="AB209" s="59"/>
      <c r="AC209" s="5"/>
      <c r="AD209" s="16"/>
      <c r="AE209" s="59"/>
      <c r="AF209" s="5"/>
      <c r="AG209" s="16"/>
      <c r="AH209" s="59"/>
      <c r="AI209" s="5"/>
      <c r="AJ209" s="16"/>
      <c r="AK209" s="59"/>
      <c r="AL209" s="5"/>
      <c r="AM209" s="16"/>
      <c r="AN209" s="59"/>
      <c r="AO209" s="5"/>
      <c r="AP209" s="16"/>
      <c r="AQ209" s="59"/>
      <c r="AR209" s="5"/>
      <c r="AS209" s="16"/>
      <c r="AT209" s="59"/>
      <c r="AU209" s="5"/>
      <c r="AV209" s="16"/>
      <c r="AW209" s="59"/>
      <c r="AX209" s="5"/>
      <c r="AY209" s="16"/>
      <c r="AZ209" s="59"/>
      <c r="BA209" s="5"/>
      <c r="BB209" s="16"/>
      <c r="BC209" s="59"/>
      <c r="BD209" s="5"/>
      <c r="BE209" s="16"/>
      <c r="BF209" s="59"/>
      <c r="BG209" s="13"/>
      <c r="BH209" s="16"/>
      <c r="BI209" s="59"/>
      <c r="BJ209" s="5"/>
      <c r="BK209" s="16"/>
      <c r="BL209" s="59"/>
      <c r="BM209" s="5"/>
      <c r="BN209" s="16"/>
      <c r="BO209" s="59"/>
      <c r="BP209" s="5"/>
      <c r="BQ209" s="16"/>
      <c r="BR209" s="59"/>
      <c r="BS209" s="5"/>
      <c r="BT209" s="16"/>
      <c r="BU209" s="59"/>
      <c r="BV209" s="5"/>
      <c r="BW209" s="16"/>
      <c r="BX209" s="59"/>
      <c r="BY209" s="5"/>
      <c r="BZ209" s="16"/>
      <c r="CA209" s="59"/>
      <c r="CB209" s="5"/>
      <c r="CC209" s="16"/>
      <c r="CD209" s="59"/>
      <c r="CE209" s="5"/>
      <c r="CF209" s="16"/>
      <c r="CG209" s="59"/>
      <c r="CH209" s="5"/>
      <c r="CI209" s="16"/>
      <c r="CJ209" s="59"/>
      <c r="CK209" s="5"/>
      <c r="CL209" s="16"/>
      <c r="CM209" s="59"/>
      <c r="CN209" s="5"/>
      <c r="CO209" s="16"/>
      <c r="CP209" s="59"/>
      <c r="CQ209" s="5"/>
      <c r="CR209" s="16"/>
      <c r="CS209" s="59"/>
      <c r="CT209" s="5"/>
      <c r="CU209" s="16"/>
      <c r="CV209" s="59"/>
      <c r="CW209" s="13"/>
      <c r="CX209" s="16"/>
      <c r="CY209" s="59"/>
      <c r="CZ209" s="5"/>
      <c r="DA209" s="16"/>
      <c r="DB209" s="59"/>
      <c r="DC209" s="5"/>
      <c r="DD209" s="16"/>
      <c r="DE209" s="59"/>
      <c r="DF209" s="5"/>
      <c r="DG209" s="16"/>
      <c r="DH209" s="59"/>
      <c r="DI209" s="5"/>
      <c r="DJ209" s="16"/>
      <c r="DK209" s="59"/>
      <c r="DL209" s="5"/>
      <c r="DM209" s="16"/>
      <c r="DN209" s="59"/>
      <c r="DO209" s="5"/>
      <c r="DP209" s="16"/>
      <c r="DQ209" s="59"/>
      <c r="DR209" s="5"/>
      <c r="DS209" s="16"/>
      <c r="DT209" s="59"/>
      <c r="DU209" s="5"/>
      <c r="DV209" s="16"/>
      <c r="DW209" s="59"/>
      <c r="DX209" s="5"/>
      <c r="DY209" s="16"/>
      <c r="DZ209" s="59"/>
      <c r="EA209" s="5"/>
      <c r="EB209" s="16"/>
      <c r="EC209" s="59"/>
      <c r="ED209" s="5"/>
      <c r="EE209" s="16"/>
      <c r="EF209" s="59"/>
      <c r="EG209" s="5"/>
      <c r="EH209" s="16"/>
      <c r="EI209" s="59"/>
      <c r="EJ209" s="5"/>
      <c r="EK209" s="16"/>
      <c r="EL209" s="59"/>
      <c r="EM209" s="5"/>
      <c r="EN209" s="16"/>
      <c r="EO209" s="59"/>
      <c r="EP209" s="13"/>
      <c r="EQ209" s="16"/>
      <c r="ER209" s="59"/>
      <c r="ES209" s="5"/>
      <c r="ET209" s="16"/>
      <c r="EU209" s="59"/>
      <c r="EV209" s="5"/>
      <c r="EW209" s="16"/>
      <c r="EX209" s="59"/>
      <c r="EY209" s="5"/>
      <c r="EZ209" s="16"/>
      <c r="FA209" s="59"/>
      <c r="FB209" s="5"/>
      <c r="FC209" s="16"/>
      <c r="FD209" s="59"/>
      <c r="FE209" s="5"/>
      <c r="FF209" s="16"/>
      <c r="FG209" s="59"/>
      <c r="FH209" s="5"/>
      <c r="FI209" s="16"/>
      <c r="FJ209" s="59"/>
      <c r="FK209" s="5"/>
      <c r="FL209" s="16"/>
      <c r="FM209" s="59"/>
      <c r="FN209" s="5"/>
      <c r="FO209" s="16"/>
      <c r="FP209" s="59"/>
      <c r="FQ209" s="5"/>
      <c r="FR209" s="16"/>
      <c r="FS209" s="59"/>
      <c r="FT209" s="5"/>
      <c r="FU209" s="16"/>
      <c r="FV209" s="59"/>
      <c r="FW209" s="13"/>
      <c r="FX209" s="16"/>
      <c r="FY209" s="59"/>
      <c r="FZ209" s="5"/>
      <c r="GA209" s="16"/>
      <c r="GB209" s="59"/>
      <c r="GC209" s="5"/>
      <c r="GD209" s="16"/>
      <c r="GE209" s="59"/>
      <c r="GF209" s="5"/>
      <c r="GG209" s="16"/>
      <c r="GH209" s="59"/>
      <c r="GI209" s="5"/>
      <c r="GJ209" s="16"/>
      <c r="GK209" s="59"/>
      <c r="GL209" s="5"/>
      <c r="GM209" s="16"/>
      <c r="GN209" s="59"/>
      <c r="GO209" s="5"/>
      <c r="GP209" s="16"/>
      <c r="GQ209" s="59"/>
      <c r="GR209" s="5"/>
      <c r="GS209" s="16"/>
      <c r="GT209" s="59"/>
      <c r="GU209" s="5"/>
      <c r="GV209" s="16"/>
      <c r="GW209" s="59"/>
      <c r="GX209" s="13"/>
      <c r="GY209" s="16"/>
      <c r="GZ209" s="76"/>
    </row>
    <row r="210" spans="1:208" ht="12" customHeight="1" x14ac:dyDescent="0.25">
      <c r="A210" s="4"/>
      <c r="B210" s="13"/>
      <c r="C210" s="16"/>
      <c r="D210" s="59"/>
      <c r="E210" s="5"/>
      <c r="F210" s="16"/>
      <c r="G210" s="59"/>
      <c r="H210" s="5"/>
      <c r="I210" s="16"/>
      <c r="J210" s="59"/>
      <c r="K210" s="5"/>
      <c r="L210" s="16"/>
      <c r="M210" s="59"/>
      <c r="N210" s="5"/>
      <c r="O210" s="16"/>
      <c r="P210" s="59"/>
      <c r="Q210" s="5"/>
      <c r="R210" s="16"/>
      <c r="S210" s="59"/>
      <c r="T210" s="5"/>
      <c r="U210" s="16"/>
      <c r="V210" s="59"/>
      <c r="W210" s="5"/>
      <c r="X210" s="16"/>
      <c r="Y210" s="59"/>
      <c r="Z210" s="5"/>
      <c r="AA210" s="16"/>
      <c r="AB210" s="59"/>
      <c r="AC210" s="5"/>
      <c r="AD210" s="16"/>
      <c r="AE210" s="59"/>
      <c r="AF210" s="5"/>
      <c r="AG210" s="16"/>
      <c r="AH210" s="59"/>
      <c r="AI210" s="5"/>
      <c r="AJ210" s="16"/>
      <c r="AK210" s="59"/>
      <c r="AL210" s="5"/>
      <c r="AM210" s="16"/>
      <c r="AN210" s="59"/>
      <c r="AO210" s="5"/>
      <c r="AP210" s="16"/>
      <c r="AQ210" s="59"/>
      <c r="AR210" s="5"/>
      <c r="AS210" s="16"/>
      <c r="AT210" s="59"/>
      <c r="AU210" s="5"/>
      <c r="AV210" s="16"/>
      <c r="AW210" s="59"/>
      <c r="AX210" s="5"/>
      <c r="AY210" s="16"/>
      <c r="AZ210" s="59"/>
      <c r="BA210" s="5"/>
      <c r="BB210" s="16"/>
      <c r="BC210" s="59"/>
      <c r="BD210" s="5"/>
      <c r="BE210" s="16"/>
      <c r="BF210" s="59"/>
      <c r="BG210" s="13"/>
      <c r="BH210" s="16"/>
      <c r="BI210" s="59"/>
      <c r="BJ210" s="5"/>
      <c r="BK210" s="16"/>
      <c r="BL210" s="59"/>
      <c r="BM210" s="5"/>
      <c r="BN210" s="16"/>
      <c r="BO210" s="59"/>
      <c r="BP210" s="5"/>
      <c r="BQ210" s="16"/>
      <c r="BR210" s="59"/>
      <c r="BS210" s="5"/>
      <c r="BT210" s="16"/>
      <c r="BU210" s="59"/>
      <c r="BV210" s="5"/>
      <c r="BW210" s="16"/>
      <c r="BX210" s="59"/>
      <c r="BY210" s="5"/>
      <c r="BZ210" s="16"/>
      <c r="CA210" s="59"/>
      <c r="CB210" s="5"/>
      <c r="CC210" s="16"/>
      <c r="CD210" s="59"/>
      <c r="CE210" s="5"/>
      <c r="CF210" s="16"/>
      <c r="CG210" s="59"/>
      <c r="CH210" s="5"/>
      <c r="CI210" s="16"/>
      <c r="CJ210" s="59"/>
      <c r="CK210" s="5"/>
      <c r="CL210" s="16"/>
      <c r="CM210" s="59"/>
      <c r="CN210" s="5"/>
      <c r="CO210" s="16"/>
      <c r="CP210" s="59"/>
      <c r="CQ210" s="5"/>
      <c r="CR210" s="16"/>
      <c r="CS210" s="59"/>
      <c r="CT210" s="5"/>
      <c r="CU210" s="16"/>
      <c r="CV210" s="59"/>
      <c r="CW210" s="13"/>
      <c r="CX210" s="16"/>
      <c r="CY210" s="59"/>
      <c r="CZ210" s="5"/>
      <c r="DA210" s="16"/>
      <c r="DB210" s="59"/>
      <c r="DC210" s="5"/>
      <c r="DD210" s="16"/>
      <c r="DE210" s="59"/>
      <c r="DF210" s="5"/>
      <c r="DG210" s="16"/>
      <c r="DH210" s="59"/>
      <c r="DI210" s="5"/>
      <c r="DJ210" s="16"/>
      <c r="DK210" s="59"/>
      <c r="DL210" s="5"/>
      <c r="DM210" s="16"/>
      <c r="DN210" s="59"/>
      <c r="DO210" s="5"/>
      <c r="DP210" s="16"/>
      <c r="DQ210" s="59"/>
      <c r="DR210" s="5"/>
      <c r="DS210" s="16"/>
      <c r="DT210" s="59"/>
      <c r="DU210" s="5"/>
      <c r="DV210" s="16"/>
      <c r="DW210" s="59"/>
      <c r="DX210" s="5"/>
      <c r="DY210" s="16"/>
      <c r="DZ210" s="59"/>
      <c r="EA210" s="5"/>
      <c r="EB210" s="16"/>
      <c r="EC210" s="59"/>
      <c r="ED210" s="5"/>
      <c r="EE210" s="16"/>
      <c r="EF210" s="59"/>
      <c r="EG210" s="5"/>
      <c r="EH210" s="16"/>
      <c r="EI210" s="59"/>
      <c r="EJ210" s="5"/>
      <c r="EK210" s="16"/>
      <c r="EL210" s="59"/>
      <c r="EM210" s="5"/>
      <c r="EN210" s="16"/>
      <c r="EO210" s="59"/>
      <c r="EP210" s="13"/>
      <c r="EQ210" s="16"/>
      <c r="ER210" s="59"/>
      <c r="ES210" s="5"/>
      <c r="ET210" s="16"/>
      <c r="EU210" s="59"/>
      <c r="EV210" s="5"/>
      <c r="EW210" s="16"/>
      <c r="EX210" s="59"/>
      <c r="EY210" s="5"/>
      <c r="EZ210" s="16"/>
      <c r="FA210" s="59"/>
      <c r="FB210" s="5"/>
      <c r="FC210" s="16"/>
      <c r="FD210" s="59"/>
      <c r="FE210" s="5"/>
      <c r="FF210" s="16"/>
      <c r="FG210" s="59"/>
      <c r="FH210" s="5"/>
      <c r="FI210" s="16"/>
      <c r="FJ210" s="59"/>
      <c r="FK210" s="5"/>
      <c r="FL210" s="16"/>
      <c r="FM210" s="59"/>
      <c r="FN210" s="5"/>
      <c r="FO210" s="16"/>
      <c r="FP210" s="59"/>
      <c r="FQ210" s="5"/>
      <c r="FR210" s="16"/>
      <c r="FS210" s="59"/>
      <c r="FT210" s="5"/>
      <c r="FU210" s="16"/>
      <c r="FV210" s="59"/>
      <c r="FW210" s="13"/>
      <c r="FX210" s="16"/>
      <c r="FY210" s="59"/>
      <c r="FZ210" s="5"/>
      <c r="GA210" s="16"/>
      <c r="GB210" s="59"/>
      <c r="GC210" s="5"/>
      <c r="GD210" s="16"/>
      <c r="GE210" s="59"/>
      <c r="GF210" s="5"/>
      <c r="GG210" s="16"/>
      <c r="GH210" s="59"/>
      <c r="GI210" s="5"/>
      <c r="GJ210" s="16"/>
      <c r="GK210" s="59"/>
      <c r="GL210" s="5"/>
      <c r="GM210" s="16"/>
      <c r="GN210" s="59"/>
      <c r="GO210" s="5"/>
      <c r="GP210" s="16"/>
      <c r="GQ210" s="59"/>
      <c r="GR210" s="5"/>
      <c r="GS210" s="16"/>
      <c r="GT210" s="59"/>
      <c r="GU210" s="5"/>
      <c r="GV210" s="16"/>
      <c r="GW210" s="59"/>
      <c r="GX210" s="13"/>
      <c r="GY210" s="16"/>
      <c r="GZ210" s="76"/>
    </row>
    <row r="211" spans="1:208" ht="12" customHeight="1" x14ac:dyDescent="0.25">
      <c r="A211" s="4"/>
      <c r="B211" s="13"/>
      <c r="C211" s="16"/>
      <c r="D211" s="59"/>
      <c r="E211" s="5"/>
      <c r="F211" s="16"/>
      <c r="G211" s="59"/>
      <c r="H211" s="5"/>
      <c r="I211" s="16"/>
      <c r="J211" s="59"/>
      <c r="K211" s="5"/>
      <c r="L211" s="16"/>
      <c r="M211" s="59"/>
      <c r="N211" s="5"/>
      <c r="O211" s="16"/>
      <c r="P211" s="59"/>
      <c r="Q211" s="5"/>
      <c r="R211" s="16"/>
      <c r="S211" s="59"/>
      <c r="T211" s="5"/>
      <c r="U211" s="16"/>
      <c r="V211" s="59"/>
      <c r="W211" s="5"/>
      <c r="X211" s="16"/>
      <c r="Y211" s="59"/>
      <c r="Z211" s="5"/>
      <c r="AA211" s="16"/>
      <c r="AB211" s="59"/>
      <c r="AC211" s="5"/>
      <c r="AD211" s="16"/>
      <c r="AE211" s="59"/>
      <c r="AF211" s="5"/>
      <c r="AG211" s="16"/>
      <c r="AH211" s="59"/>
      <c r="AI211" s="5"/>
      <c r="AJ211" s="16"/>
      <c r="AK211" s="59"/>
      <c r="AL211" s="5"/>
      <c r="AM211" s="16"/>
      <c r="AN211" s="59"/>
      <c r="AO211" s="5"/>
      <c r="AP211" s="16"/>
      <c r="AQ211" s="59"/>
      <c r="AR211" s="5"/>
      <c r="AS211" s="16"/>
      <c r="AT211" s="59"/>
      <c r="AU211" s="5"/>
      <c r="AV211" s="16"/>
      <c r="AW211" s="59"/>
      <c r="AX211" s="5"/>
      <c r="AY211" s="16"/>
      <c r="AZ211" s="59"/>
      <c r="BA211" s="5"/>
      <c r="BB211" s="16"/>
      <c r="BC211" s="59"/>
      <c r="BD211" s="5"/>
      <c r="BE211" s="16"/>
      <c r="BF211" s="59"/>
      <c r="BG211" s="13"/>
      <c r="BH211" s="16"/>
      <c r="BI211" s="59"/>
      <c r="BJ211" s="5"/>
      <c r="BK211" s="16"/>
      <c r="BL211" s="59"/>
      <c r="BM211" s="5"/>
      <c r="BN211" s="16"/>
      <c r="BO211" s="59"/>
      <c r="BP211" s="5"/>
      <c r="BQ211" s="16"/>
      <c r="BR211" s="59"/>
      <c r="BS211" s="5"/>
      <c r="BT211" s="16"/>
      <c r="BU211" s="59"/>
      <c r="BV211" s="5"/>
      <c r="BW211" s="16"/>
      <c r="BX211" s="59"/>
      <c r="BY211" s="5"/>
      <c r="BZ211" s="16"/>
      <c r="CA211" s="59"/>
      <c r="CB211" s="5"/>
      <c r="CC211" s="16"/>
      <c r="CD211" s="59"/>
      <c r="CE211" s="5"/>
      <c r="CF211" s="16"/>
      <c r="CG211" s="59"/>
      <c r="CH211" s="5"/>
      <c r="CI211" s="16"/>
      <c r="CJ211" s="59"/>
      <c r="CK211" s="5"/>
      <c r="CL211" s="16"/>
      <c r="CM211" s="59"/>
      <c r="CN211" s="5"/>
      <c r="CO211" s="16"/>
      <c r="CP211" s="59"/>
      <c r="CQ211" s="5"/>
      <c r="CR211" s="16"/>
      <c r="CS211" s="59"/>
      <c r="CT211" s="5"/>
      <c r="CU211" s="16"/>
      <c r="CV211" s="59"/>
      <c r="CW211" s="13"/>
      <c r="CX211" s="16"/>
      <c r="CY211" s="59"/>
      <c r="CZ211" s="5"/>
      <c r="DA211" s="16"/>
      <c r="DB211" s="59"/>
      <c r="DC211" s="5"/>
      <c r="DD211" s="16"/>
      <c r="DE211" s="59"/>
      <c r="DF211" s="5"/>
      <c r="DG211" s="16"/>
      <c r="DH211" s="59"/>
      <c r="DI211" s="5"/>
      <c r="DJ211" s="16"/>
      <c r="DK211" s="59"/>
      <c r="DL211" s="5"/>
      <c r="DM211" s="16"/>
      <c r="DN211" s="59"/>
      <c r="DO211" s="5"/>
      <c r="DP211" s="16"/>
      <c r="DQ211" s="59"/>
      <c r="DR211" s="5"/>
      <c r="DS211" s="16"/>
      <c r="DT211" s="59"/>
      <c r="DU211" s="5"/>
      <c r="DV211" s="16"/>
      <c r="DW211" s="59"/>
      <c r="DX211" s="5"/>
      <c r="DY211" s="16"/>
      <c r="DZ211" s="59"/>
      <c r="EA211" s="5"/>
      <c r="EB211" s="16"/>
      <c r="EC211" s="59"/>
      <c r="ED211" s="5"/>
      <c r="EE211" s="16"/>
      <c r="EF211" s="59"/>
      <c r="EG211" s="5"/>
      <c r="EH211" s="16"/>
      <c r="EI211" s="59"/>
      <c r="EJ211" s="5"/>
      <c r="EK211" s="16"/>
      <c r="EL211" s="59"/>
      <c r="EM211" s="5"/>
      <c r="EN211" s="16"/>
      <c r="EO211" s="59"/>
      <c r="EP211" s="13"/>
      <c r="EQ211" s="16"/>
      <c r="ER211" s="59"/>
      <c r="ES211" s="5"/>
      <c r="ET211" s="16"/>
      <c r="EU211" s="59"/>
      <c r="EV211" s="5"/>
      <c r="EW211" s="16"/>
      <c r="EX211" s="59"/>
      <c r="EY211" s="5"/>
      <c r="EZ211" s="16"/>
      <c r="FA211" s="59"/>
      <c r="FB211" s="5"/>
      <c r="FC211" s="16"/>
      <c r="FD211" s="59"/>
      <c r="FE211" s="5"/>
      <c r="FF211" s="16"/>
      <c r="FG211" s="59"/>
      <c r="FH211" s="5"/>
      <c r="FI211" s="16"/>
      <c r="FJ211" s="59"/>
      <c r="FK211" s="5"/>
      <c r="FL211" s="16"/>
      <c r="FM211" s="59"/>
      <c r="FN211" s="5"/>
      <c r="FO211" s="16"/>
      <c r="FP211" s="59"/>
      <c r="FQ211" s="5"/>
      <c r="FR211" s="16"/>
      <c r="FS211" s="59"/>
      <c r="FT211" s="5"/>
      <c r="FU211" s="16"/>
      <c r="FV211" s="59"/>
      <c r="FW211" s="13"/>
      <c r="FX211" s="16"/>
      <c r="FY211" s="59"/>
      <c r="FZ211" s="5"/>
      <c r="GA211" s="16"/>
      <c r="GB211" s="59"/>
      <c r="GC211" s="5"/>
      <c r="GD211" s="16"/>
      <c r="GE211" s="59"/>
      <c r="GF211" s="5"/>
      <c r="GG211" s="16"/>
      <c r="GH211" s="59"/>
      <c r="GI211" s="5"/>
      <c r="GJ211" s="16"/>
      <c r="GK211" s="59"/>
      <c r="GL211" s="5"/>
      <c r="GM211" s="16"/>
      <c r="GN211" s="59"/>
      <c r="GO211" s="5"/>
      <c r="GP211" s="16"/>
      <c r="GQ211" s="59"/>
      <c r="GR211" s="5"/>
      <c r="GS211" s="16"/>
      <c r="GT211" s="59"/>
      <c r="GU211" s="5"/>
      <c r="GV211" s="16"/>
      <c r="GW211" s="59"/>
      <c r="GX211" s="13"/>
      <c r="GY211" s="16"/>
      <c r="GZ211" s="76"/>
    </row>
    <row r="212" spans="1:208" ht="12" customHeight="1" x14ac:dyDescent="0.25">
      <c r="A212" s="4"/>
      <c r="B212" s="13"/>
      <c r="C212" s="16"/>
      <c r="D212" s="59"/>
      <c r="E212" s="5"/>
      <c r="F212" s="16"/>
      <c r="G212" s="59"/>
      <c r="H212" s="5"/>
      <c r="I212" s="16"/>
      <c r="J212" s="59"/>
      <c r="K212" s="5"/>
      <c r="L212" s="16"/>
      <c r="M212" s="59"/>
      <c r="N212" s="5"/>
      <c r="O212" s="16"/>
      <c r="P212" s="59"/>
      <c r="Q212" s="5"/>
      <c r="R212" s="16"/>
      <c r="S212" s="59"/>
      <c r="T212" s="5"/>
      <c r="U212" s="16"/>
      <c r="V212" s="59"/>
      <c r="W212" s="5"/>
      <c r="X212" s="16"/>
      <c r="Y212" s="59"/>
      <c r="Z212" s="5"/>
      <c r="AA212" s="16"/>
      <c r="AB212" s="59"/>
      <c r="AC212" s="5"/>
      <c r="AD212" s="16"/>
      <c r="AE212" s="59"/>
      <c r="AF212" s="5"/>
      <c r="AG212" s="16"/>
      <c r="AH212" s="59"/>
      <c r="AI212" s="5"/>
      <c r="AJ212" s="16"/>
      <c r="AK212" s="59"/>
      <c r="AL212" s="5"/>
      <c r="AM212" s="16"/>
      <c r="AN212" s="59"/>
      <c r="AO212" s="5"/>
      <c r="AP212" s="16"/>
      <c r="AQ212" s="59"/>
      <c r="AR212" s="5"/>
      <c r="AS212" s="16"/>
      <c r="AT212" s="59"/>
      <c r="AU212" s="5"/>
      <c r="AV212" s="16"/>
      <c r="AW212" s="59"/>
      <c r="AX212" s="5"/>
      <c r="AY212" s="16"/>
      <c r="AZ212" s="59"/>
      <c r="BA212" s="5"/>
      <c r="BB212" s="16"/>
      <c r="BC212" s="59"/>
      <c r="BD212" s="5"/>
      <c r="BE212" s="16"/>
      <c r="BF212" s="59"/>
      <c r="BG212" s="13"/>
      <c r="BH212" s="16"/>
      <c r="BI212" s="59"/>
      <c r="BJ212" s="5"/>
      <c r="BK212" s="16"/>
      <c r="BL212" s="59"/>
      <c r="BM212" s="5"/>
      <c r="BN212" s="16"/>
      <c r="BO212" s="59"/>
      <c r="BP212" s="5"/>
      <c r="BQ212" s="16"/>
      <c r="BR212" s="59"/>
      <c r="BS212" s="5"/>
      <c r="BT212" s="16"/>
      <c r="BU212" s="59"/>
      <c r="BV212" s="5"/>
      <c r="BW212" s="16"/>
      <c r="BX212" s="59"/>
      <c r="BY212" s="5"/>
      <c r="BZ212" s="16"/>
      <c r="CA212" s="59"/>
      <c r="CB212" s="5"/>
      <c r="CC212" s="16"/>
      <c r="CD212" s="59"/>
      <c r="CE212" s="5"/>
      <c r="CF212" s="16"/>
      <c r="CG212" s="59"/>
      <c r="CH212" s="5"/>
      <c r="CI212" s="16"/>
      <c r="CJ212" s="59"/>
      <c r="CK212" s="5"/>
      <c r="CL212" s="16"/>
      <c r="CM212" s="59"/>
      <c r="CN212" s="5"/>
      <c r="CO212" s="16"/>
      <c r="CP212" s="59"/>
      <c r="CQ212" s="5"/>
      <c r="CR212" s="16"/>
      <c r="CS212" s="59"/>
      <c r="CT212" s="5"/>
      <c r="CU212" s="16"/>
      <c r="CV212" s="59"/>
      <c r="CW212" s="13"/>
      <c r="CX212" s="16"/>
      <c r="CY212" s="59"/>
      <c r="CZ212" s="5"/>
      <c r="DA212" s="16"/>
      <c r="DB212" s="59"/>
      <c r="DC212" s="5"/>
      <c r="DD212" s="16"/>
      <c r="DE212" s="59"/>
      <c r="DF212" s="5"/>
      <c r="DG212" s="16"/>
      <c r="DH212" s="59"/>
      <c r="DI212" s="5"/>
      <c r="DJ212" s="16"/>
      <c r="DK212" s="59"/>
      <c r="DL212" s="5"/>
      <c r="DM212" s="16"/>
      <c r="DN212" s="59"/>
      <c r="DO212" s="5"/>
      <c r="DP212" s="16"/>
      <c r="DQ212" s="59"/>
      <c r="DR212" s="5"/>
      <c r="DS212" s="16"/>
      <c r="DT212" s="59"/>
      <c r="DU212" s="5"/>
      <c r="DV212" s="16"/>
      <c r="DW212" s="59"/>
      <c r="DX212" s="5"/>
      <c r="DY212" s="16"/>
      <c r="DZ212" s="59"/>
      <c r="EA212" s="5"/>
      <c r="EB212" s="16"/>
      <c r="EC212" s="59"/>
      <c r="ED212" s="5"/>
      <c r="EE212" s="16"/>
      <c r="EF212" s="59"/>
      <c r="EG212" s="5"/>
      <c r="EH212" s="16"/>
      <c r="EI212" s="59"/>
      <c r="EJ212" s="5"/>
      <c r="EK212" s="16"/>
      <c r="EL212" s="59"/>
      <c r="EM212" s="5"/>
      <c r="EN212" s="16"/>
      <c r="EO212" s="59"/>
      <c r="EP212" s="13"/>
      <c r="EQ212" s="16"/>
      <c r="ER212" s="59"/>
      <c r="ES212" s="5"/>
      <c r="ET212" s="16"/>
      <c r="EU212" s="59"/>
      <c r="EV212" s="5"/>
      <c r="EW212" s="16"/>
      <c r="EX212" s="59"/>
      <c r="EY212" s="5"/>
      <c r="EZ212" s="16"/>
      <c r="FA212" s="59"/>
      <c r="FB212" s="5"/>
      <c r="FC212" s="16"/>
      <c r="FD212" s="59"/>
      <c r="FE212" s="5"/>
      <c r="FF212" s="16"/>
      <c r="FG212" s="59"/>
      <c r="FH212" s="5"/>
      <c r="FI212" s="16"/>
      <c r="FJ212" s="59"/>
      <c r="FK212" s="5"/>
      <c r="FL212" s="16"/>
      <c r="FM212" s="59"/>
      <c r="FN212" s="5"/>
      <c r="FO212" s="16"/>
      <c r="FP212" s="59"/>
      <c r="FQ212" s="5"/>
      <c r="FR212" s="16"/>
      <c r="FS212" s="59"/>
      <c r="FT212" s="5"/>
      <c r="FU212" s="16"/>
      <c r="FV212" s="59"/>
      <c r="FW212" s="13"/>
      <c r="FX212" s="16"/>
      <c r="FY212" s="59"/>
      <c r="FZ212" s="5"/>
      <c r="GA212" s="16"/>
      <c r="GB212" s="59"/>
      <c r="GC212" s="5"/>
      <c r="GD212" s="16"/>
      <c r="GE212" s="59"/>
      <c r="GF212" s="5"/>
      <c r="GG212" s="16"/>
      <c r="GH212" s="59"/>
      <c r="GI212" s="5"/>
      <c r="GJ212" s="16"/>
      <c r="GK212" s="59"/>
      <c r="GL212" s="5"/>
      <c r="GM212" s="16"/>
      <c r="GN212" s="59"/>
      <c r="GO212" s="5"/>
      <c r="GP212" s="16"/>
      <c r="GQ212" s="59"/>
      <c r="GR212" s="5"/>
      <c r="GS212" s="16"/>
      <c r="GT212" s="59"/>
      <c r="GU212" s="5"/>
      <c r="GV212" s="16"/>
      <c r="GW212" s="59"/>
      <c r="GX212" s="13"/>
      <c r="GY212" s="16"/>
      <c r="GZ212" s="76"/>
    </row>
    <row r="213" spans="1:208" ht="12" customHeight="1" x14ac:dyDescent="0.25">
      <c r="A213" s="4"/>
      <c r="B213" s="13"/>
      <c r="C213" s="16"/>
      <c r="D213" s="59"/>
      <c r="E213" s="5"/>
      <c r="F213" s="16"/>
      <c r="G213" s="59"/>
      <c r="H213" s="5"/>
      <c r="I213" s="16"/>
      <c r="J213" s="59"/>
      <c r="K213" s="5"/>
      <c r="L213" s="16"/>
      <c r="M213" s="59"/>
      <c r="N213" s="5"/>
      <c r="O213" s="16"/>
      <c r="P213" s="59"/>
      <c r="Q213" s="5"/>
      <c r="R213" s="16"/>
      <c r="S213" s="59"/>
      <c r="T213" s="5"/>
      <c r="U213" s="16"/>
      <c r="V213" s="59"/>
      <c r="W213" s="5"/>
      <c r="X213" s="16"/>
      <c r="Y213" s="59"/>
      <c r="Z213" s="5"/>
      <c r="AA213" s="16"/>
      <c r="AB213" s="59"/>
      <c r="AC213" s="5"/>
      <c r="AD213" s="16"/>
      <c r="AE213" s="59"/>
      <c r="AF213" s="5"/>
      <c r="AG213" s="16"/>
      <c r="AH213" s="59"/>
      <c r="AI213" s="5"/>
      <c r="AJ213" s="16"/>
      <c r="AK213" s="59"/>
      <c r="AL213" s="5"/>
      <c r="AM213" s="16"/>
      <c r="AN213" s="59"/>
      <c r="AO213" s="5"/>
      <c r="AP213" s="16"/>
      <c r="AQ213" s="59"/>
      <c r="AR213" s="5"/>
      <c r="AS213" s="16"/>
      <c r="AT213" s="59"/>
      <c r="AU213" s="5"/>
      <c r="AV213" s="16"/>
      <c r="AW213" s="59"/>
      <c r="AX213" s="5"/>
      <c r="AY213" s="16"/>
      <c r="AZ213" s="59"/>
      <c r="BA213" s="5"/>
      <c r="BB213" s="16"/>
      <c r="BC213" s="59"/>
      <c r="BD213" s="5"/>
      <c r="BE213" s="16"/>
      <c r="BF213" s="59"/>
      <c r="BG213" s="13"/>
      <c r="BH213" s="16"/>
      <c r="BI213" s="59"/>
      <c r="BJ213" s="5"/>
      <c r="BK213" s="16"/>
      <c r="BL213" s="59"/>
      <c r="BM213" s="5"/>
      <c r="BN213" s="16"/>
      <c r="BO213" s="59"/>
      <c r="BP213" s="5"/>
      <c r="BQ213" s="16"/>
      <c r="BR213" s="59"/>
      <c r="BS213" s="5"/>
      <c r="BT213" s="16"/>
      <c r="BU213" s="59"/>
      <c r="BV213" s="5"/>
      <c r="BW213" s="16"/>
      <c r="BX213" s="59"/>
      <c r="BY213" s="5"/>
      <c r="BZ213" s="16"/>
      <c r="CA213" s="59"/>
      <c r="CB213" s="5"/>
      <c r="CC213" s="16"/>
      <c r="CD213" s="59"/>
      <c r="CE213" s="5"/>
      <c r="CF213" s="16"/>
      <c r="CG213" s="59"/>
      <c r="CH213" s="5"/>
      <c r="CI213" s="16"/>
      <c r="CJ213" s="59"/>
      <c r="CK213" s="5"/>
      <c r="CL213" s="16"/>
      <c r="CM213" s="59"/>
      <c r="CN213" s="5"/>
      <c r="CO213" s="16"/>
      <c r="CP213" s="59"/>
      <c r="CQ213" s="5"/>
      <c r="CR213" s="16"/>
      <c r="CS213" s="59"/>
      <c r="CT213" s="5"/>
      <c r="CU213" s="16"/>
      <c r="CV213" s="59"/>
      <c r="CW213" s="13"/>
      <c r="CX213" s="16"/>
      <c r="CY213" s="59"/>
      <c r="CZ213" s="5"/>
      <c r="DA213" s="16"/>
      <c r="DB213" s="59"/>
      <c r="DC213" s="5"/>
      <c r="DD213" s="16"/>
      <c r="DE213" s="59"/>
      <c r="DF213" s="5"/>
      <c r="DG213" s="16"/>
      <c r="DH213" s="59"/>
      <c r="DI213" s="5"/>
      <c r="DJ213" s="16"/>
      <c r="DK213" s="59"/>
      <c r="DL213" s="5"/>
      <c r="DM213" s="16"/>
      <c r="DN213" s="59"/>
      <c r="DO213" s="5"/>
      <c r="DP213" s="16"/>
      <c r="DQ213" s="59"/>
      <c r="DR213" s="5"/>
      <c r="DS213" s="16"/>
      <c r="DT213" s="59"/>
      <c r="DU213" s="5"/>
      <c r="DV213" s="16"/>
      <c r="DW213" s="59"/>
      <c r="DX213" s="5"/>
      <c r="DY213" s="16"/>
      <c r="DZ213" s="59"/>
      <c r="EA213" s="5"/>
      <c r="EB213" s="16"/>
      <c r="EC213" s="59"/>
      <c r="ED213" s="5"/>
      <c r="EE213" s="16"/>
      <c r="EF213" s="59"/>
      <c r="EG213" s="5"/>
      <c r="EH213" s="16"/>
      <c r="EI213" s="59"/>
      <c r="EJ213" s="5"/>
      <c r="EK213" s="16"/>
      <c r="EL213" s="59"/>
      <c r="EM213" s="5"/>
      <c r="EN213" s="16"/>
      <c r="EO213" s="59"/>
      <c r="EP213" s="13"/>
      <c r="EQ213" s="16"/>
      <c r="ER213" s="59"/>
      <c r="ES213" s="5"/>
      <c r="ET213" s="16"/>
      <c r="EU213" s="59"/>
      <c r="EV213" s="5"/>
      <c r="EW213" s="16"/>
      <c r="EX213" s="59"/>
      <c r="EY213" s="5"/>
      <c r="EZ213" s="16"/>
      <c r="FA213" s="59"/>
      <c r="FB213" s="5"/>
      <c r="FC213" s="16"/>
      <c r="FD213" s="59"/>
      <c r="FE213" s="5"/>
      <c r="FF213" s="16"/>
      <c r="FG213" s="59"/>
      <c r="FH213" s="5"/>
      <c r="FI213" s="16"/>
      <c r="FJ213" s="59"/>
      <c r="FK213" s="5"/>
      <c r="FL213" s="16"/>
      <c r="FM213" s="59"/>
      <c r="FN213" s="5"/>
      <c r="FO213" s="16"/>
      <c r="FP213" s="59"/>
      <c r="FQ213" s="5"/>
      <c r="FR213" s="16"/>
      <c r="FS213" s="59"/>
      <c r="FT213" s="5"/>
      <c r="FU213" s="16"/>
      <c r="FV213" s="59"/>
      <c r="FW213" s="13"/>
      <c r="FX213" s="16"/>
      <c r="FY213" s="59"/>
      <c r="FZ213" s="5"/>
      <c r="GA213" s="16"/>
      <c r="GB213" s="59"/>
      <c r="GC213" s="5"/>
      <c r="GD213" s="16"/>
      <c r="GE213" s="59"/>
      <c r="GF213" s="5"/>
      <c r="GG213" s="16"/>
      <c r="GH213" s="59"/>
      <c r="GI213" s="5"/>
      <c r="GJ213" s="16"/>
      <c r="GK213" s="59"/>
      <c r="GL213" s="5"/>
      <c r="GM213" s="16"/>
      <c r="GN213" s="59"/>
      <c r="GO213" s="5"/>
      <c r="GP213" s="16"/>
      <c r="GQ213" s="59"/>
      <c r="GR213" s="5"/>
      <c r="GS213" s="16"/>
      <c r="GT213" s="59"/>
      <c r="GU213" s="5"/>
      <c r="GV213" s="16"/>
      <c r="GW213" s="59"/>
      <c r="GX213" s="13"/>
      <c r="GY213" s="16"/>
      <c r="GZ213" s="76"/>
    </row>
    <row r="214" spans="1:208" ht="12" customHeight="1" x14ac:dyDescent="0.25">
      <c r="A214" s="4"/>
      <c r="B214" s="13"/>
      <c r="C214" s="16"/>
      <c r="D214" s="59"/>
      <c r="E214" s="5"/>
      <c r="F214" s="16"/>
      <c r="G214" s="59"/>
      <c r="H214" s="5"/>
      <c r="I214" s="16"/>
      <c r="J214" s="59"/>
      <c r="K214" s="5"/>
      <c r="L214" s="16"/>
      <c r="M214" s="59"/>
      <c r="N214" s="5"/>
      <c r="O214" s="16"/>
      <c r="P214" s="59"/>
      <c r="Q214" s="5"/>
      <c r="R214" s="16"/>
      <c r="S214" s="59"/>
      <c r="T214" s="5"/>
      <c r="U214" s="16"/>
      <c r="V214" s="59"/>
      <c r="W214" s="5"/>
      <c r="X214" s="16"/>
      <c r="Y214" s="59"/>
      <c r="Z214" s="5"/>
      <c r="AA214" s="16"/>
      <c r="AB214" s="59"/>
      <c r="AC214" s="5"/>
      <c r="AD214" s="16"/>
      <c r="AE214" s="59"/>
      <c r="AF214" s="5"/>
      <c r="AG214" s="16"/>
      <c r="AH214" s="59"/>
      <c r="AI214" s="5"/>
      <c r="AJ214" s="16"/>
      <c r="AK214" s="59"/>
      <c r="AL214" s="5"/>
      <c r="AM214" s="16"/>
      <c r="AN214" s="59"/>
      <c r="AO214" s="5"/>
      <c r="AP214" s="16"/>
      <c r="AQ214" s="59"/>
      <c r="AR214" s="5"/>
      <c r="AS214" s="16"/>
      <c r="AT214" s="59"/>
      <c r="AU214" s="5"/>
      <c r="AV214" s="16"/>
      <c r="AW214" s="59"/>
      <c r="AX214" s="5"/>
      <c r="AY214" s="16"/>
      <c r="AZ214" s="59"/>
      <c r="BA214" s="5"/>
      <c r="BB214" s="16"/>
      <c r="BC214" s="59"/>
      <c r="BD214" s="5"/>
      <c r="BE214" s="16"/>
      <c r="BF214" s="59"/>
      <c r="BG214" s="13"/>
      <c r="BH214" s="16"/>
      <c r="BI214" s="59"/>
      <c r="BJ214" s="5"/>
      <c r="BK214" s="16"/>
      <c r="BL214" s="59"/>
      <c r="BM214" s="5"/>
      <c r="BN214" s="16"/>
      <c r="BO214" s="59"/>
      <c r="BP214" s="5"/>
      <c r="BQ214" s="16"/>
      <c r="BR214" s="59"/>
      <c r="BS214" s="5"/>
      <c r="BT214" s="16"/>
      <c r="BU214" s="59"/>
      <c r="BV214" s="5"/>
      <c r="BW214" s="16"/>
      <c r="BX214" s="59"/>
      <c r="BY214" s="5"/>
      <c r="BZ214" s="16"/>
      <c r="CA214" s="59"/>
      <c r="CB214" s="5"/>
      <c r="CC214" s="16"/>
      <c r="CD214" s="59"/>
      <c r="CE214" s="5"/>
      <c r="CF214" s="16"/>
      <c r="CG214" s="59"/>
      <c r="CH214" s="5"/>
      <c r="CI214" s="16"/>
      <c r="CJ214" s="59"/>
      <c r="CK214" s="5"/>
      <c r="CL214" s="16"/>
      <c r="CM214" s="59"/>
      <c r="CN214" s="5"/>
      <c r="CO214" s="16"/>
      <c r="CP214" s="59"/>
      <c r="CQ214" s="5"/>
      <c r="CR214" s="16"/>
      <c r="CS214" s="59"/>
      <c r="CT214" s="5"/>
      <c r="CU214" s="16"/>
      <c r="CV214" s="59"/>
      <c r="CW214" s="13"/>
      <c r="CX214" s="16"/>
      <c r="CY214" s="59"/>
      <c r="CZ214" s="5"/>
      <c r="DA214" s="16"/>
      <c r="DB214" s="59"/>
      <c r="DC214" s="5"/>
      <c r="DD214" s="16"/>
      <c r="DE214" s="59"/>
      <c r="DF214" s="5"/>
      <c r="DG214" s="16"/>
      <c r="DH214" s="59"/>
      <c r="DI214" s="5"/>
      <c r="DJ214" s="16"/>
      <c r="DK214" s="59"/>
      <c r="DL214" s="5"/>
      <c r="DM214" s="16"/>
      <c r="DN214" s="59"/>
      <c r="DO214" s="5"/>
      <c r="DP214" s="16"/>
      <c r="DQ214" s="59"/>
      <c r="DR214" s="5"/>
      <c r="DS214" s="16"/>
      <c r="DT214" s="59"/>
      <c r="DU214" s="5"/>
      <c r="DV214" s="16"/>
      <c r="DW214" s="59"/>
      <c r="DX214" s="5"/>
      <c r="DY214" s="16"/>
      <c r="DZ214" s="59"/>
      <c r="EA214" s="5"/>
      <c r="EB214" s="16"/>
      <c r="EC214" s="59"/>
      <c r="ED214" s="5"/>
      <c r="EE214" s="16"/>
      <c r="EF214" s="59"/>
      <c r="EG214" s="5"/>
      <c r="EH214" s="16"/>
      <c r="EI214" s="59"/>
      <c r="EJ214" s="5"/>
      <c r="EK214" s="16"/>
      <c r="EL214" s="59"/>
      <c r="EM214" s="5"/>
      <c r="EN214" s="16"/>
      <c r="EO214" s="59"/>
      <c r="EP214" s="13"/>
      <c r="EQ214" s="16"/>
      <c r="ER214" s="59"/>
      <c r="ES214" s="5"/>
      <c r="ET214" s="16"/>
      <c r="EU214" s="59"/>
      <c r="EV214" s="5"/>
      <c r="EW214" s="16"/>
      <c r="EX214" s="59"/>
      <c r="EY214" s="5"/>
      <c r="EZ214" s="16"/>
      <c r="FA214" s="59"/>
      <c r="FB214" s="5"/>
      <c r="FC214" s="16"/>
      <c r="FD214" s="59"/>
      <c r="FE214" s="5"/>
      <c r="FF214" s="16"/>
      <c r="FG214" s="59"/>
      <c r="FH214" s="5"/>
      <c r="FI214" s="16"/>
      <c r="FJ214" s="59"/>
      <c r="FK214" s="5"/>
      <c r="FL214" s="16"/>
      <c r="FM214" s="59"/>
      <c r="FN214" s="5"/>
      <c r="FO214" s="16"/>
      <c r="FP214" s="59"/>
      <c r="FQ214" s="5"/>
      <c r="FR214" s="16"/>
      <c r="FS214" s="59"/>
      <c r="FT214" s="5"/>
      <c r="FU214" s="16"/>
      <c r="FV214" s="59"/>
      <c r="FW214" s="13"/>
      <c r="FX214" s="16"/>
      <c r="FY214" s="59"/>
      <c r="FZ214" s="5"/>
      <c r="GA214" s="16"/>
      <c r="GB214" s="59"/>
      <c r="GC214" s="5"/>
      <c r="GD214" s="16"/>
      <c r="GE214" s="59"/>
      <c r="GF214" s="5"/>
      <c r="GG214" s="16"/>
      <c r="GH214" s="59"/>
      <c r="GI214" s="5"/>
      <c r="GJ214" s="16"/>
      <c r="GK214" s="59"/>
      <c r="GL214" s="5"/>
      <c r="GM214" s="16"/>
      <c r="GN214" s="59"/>
      <c r="GO214" s="5"/>
      <c r="GP214" s="16"/>
      <c r="GQ214" s="59"/>
      <c r="GR214" s="5"/>
      <c r="GS214" s="16"/>
      <c r="GT214" s="59"/>
      <c r="GU214" s="5"/>
      <c r="GV214" s="16"/>
      <c r="GW214" s="59"/>
      <c r="GX214" s="13"/>
      <c r="GY214" s="16"/>
      <c r="GZ214" s="76"/>
    </row>
    <row r="215" spans="1:208" ht="12" customHeight="1" x14ac:dyDescent="0.25">
      <c r="A215" s="4"/>
      <c r="B215" s="13"/>
      <c r="C215" s="16"/>
      <c r="D215" s="59"/>
      <c r="E215" s="5"/>
      <c r="F215" s="16"/>
      <c r="G215" s="59"/>
      <c r="H215" s="5"/>
      <c r="I215" s="16"/>
      <c r="J215" s="59"/>
      <c r="K215" s="5"/>
      <c r="L215" s="16"/>
      <c r="M215" s="59"/>
      <c r="N215" s="5"/>
      <c r="O215" s="16"/>
      <c r="P215" s="59"/>
      <c r="Q215" s="5"/>
      <c r="R215" s="16"/>
      <c r="S215" s="59"/>
      <c r="T215" s="5"/>
      <c r="U215" s="16"/>
      <c r="V215" s="59"/>
      <c r="W215" s="5"/>
      <c r="X215" s="16"/>
      <c r="Y215" s="59"/>
      <c r="Z215" s="5"/>
      <c r="AA215" s="16"/>
      <c r="AB215" s="59"/>
      <c r="AC215" s="5"/>
      <c r="AD215" s="16"/>
      <c r="AE215" s="59"/>
      <c r="AF215" s="5"/>
      <c r="AG215" s="16"/>
      <c r="AH215" s="59"/>
      <c r="AI215" s="5"/>
      <c r="AJ215" s="16"/>
      <c r="AK215" s="59"/>
      <c r="AL215" s="5"/>
      <c r="AM215" s="16"/>
      <c r="AN215" s="59"/>
      <c r="AO215" s="5"/>
      <c r="AP215" s="16"/>
      <c r="AQ215" s="59"/>
      <c r="AR215" s="5"/>
      <c r="AS215" s="16"/>
      <c r="AT215" s="59"/>
      <c r="AU215" s="5"/>
      <c r="AV215" s="16"/>
      <c r="AW215" s="59"/>
      <c r="AX215" s="5"/>
      <c r="AY215" s="16"/>
      <c r="AZ215" s="59"/>
      <c r="BA215" s="5"/>
      <c r="BB215" s="16"/>
      <c r="BC215" s="59"/>
      <c r="BD215" s="5"/>
      <c r="BE215" s="16"/>
      <c r="BF215" s="59"/>
      <c r="BG215" s="13"/>
      <c r="BH215" s="16"/>
      <c r="BI215" s="59"/>
      <c r="BJ215" s="5"/>
      <c r="BK215" s="16"/>
      <c r="BL215" s="59"/>
      <c r="BM215" s="5"/>
      <c r="BN215" s="16"/>
      <c r="BO215" s="59"/>
      <c r="BP215" s="5"/>
      <c r="BQ215" s="16"/>
      <c r="BR215" s="59"/>
      <c r="BS215" s="5"/>
      <c r="BT215" s="16"/>
      <c r="BU215" s="59"/>
      <c r="BV215" s="5"/>
      <c r="BW215" s="16"/>
      <c r="BX215" s="59"/>
      <c r="BY215" s="5"/>
      <c r="BZ215" s="16"/>
      <c r="CA215" s="59"/>
      <c r="CB215" s="5"/>
      <c r="CC215" s="16"/>
      <c r="CD215" s="59"/>
      <c r="CE215" s="5"/>
      <c r="CF215" s="16"/>
      <c r="CG215" s="59"/>
      <c r="CH215" s="5"/>
      <c r="CI215" s="16"/>
      <c r="CJ215" s="59"/>
      <c r="CK215" s="5"/>
      <c r="CL215" s="16"/>
      <c r="CM215" s="59"/>
      <c r="CN215" s="5"/>
      <c r="CO215" s="16"/>
      <c r="CP215" s="59"/>
      <c r="CQ215" s="5"/>
      <c r="CR215" s="16"/>
      <c r="CS215" s="59"/>
      <c r="CT215" s="5"/>
      <c r="CU215" s="16"/>
      <c r="CV215" s="59"/>
      <c r="CW215" s="13"/>
      <c r="CX215" s="16"/>
      <c r="CY215" s="59"/>
      <c r="CZ215" s="5"/>
      <c r="DA215" s="16"/>
      <c r="DB215" s="59"/>
      <c r="DC215" s="5"/>
      <c r="DD215" s="16"/>
      <c r="DE215" s="59"/>
      <c r="DF215" s="5"/>
      <c r="DG215" s="16"/>
      <c r="DH215" s="59"/>
      <c r="DI215" s="5"/>
      <c r="DJ215" s="16"/>
      <c r="DK215" s="59"/>
      <c r="DL215" s="5"/>
      <c r="DM215" s="16"/>
      <c r="DN215" s="59"/>
      <c r="DO215" s="5"/>
      <c r="DP215" s="16"/>
      <c r="DQ215" s="59"/>
      <c r="DR215" s="5"/>
      <c r="DS215" s="16"/>
      <c r="DT215" s="59"/>
      <c r="DU215" s="5"/>
      <c r="DV215" s="16"/>
      <c r="DW215" s="59"/>
      <c r="DX215" s="5"/>
      <c r="DY215" s="16"/>
      <c r="DZ215" s="59"/>
      <c r="EA215" s="5"/>
      <c r="EB215" s="16"/>
      <c r="EC215" s="59"/>
      <c r="ED215" s="5"/>
      <c r="EE215" s="16"/>
      <c r="EF215" s="59"/>
      <c r="EG215" s="5"/>
      <c r="EH215" s="16"/>
      <c r="EI215" s="59"/>
      <c r="EJ215" s="5"/>
      <c r="EK215" s="16"/>
      <c r="EL215" s="59"/>
      <c r="EM215" s="5"/>
      <c r="EN215" s="16"/>
      <c r="EO215" s="59"/>
      <c r="EP215" s="13"/>
      <c r="EQ215" s="16"/>
      <c r="ER215" s="59"/>
      <c r="ES215" s="5"/>
      <c r="ET215" s="16"/>
      <c r="EU215" s="59"/>
      <c r="EV215" s="5"/>
      <c r="EW215" s="16"/>
      <c r="EX215" s="59"/>
      <c r="EY215" s="5"/>
      <c r="EZ215" s="16"/>
      <c r="FA215" s="59"/>
      <c r="FB215" s="5"/>
      <c r="FC215" s="16"/>
      <c r="FD215" s="59"/>
      <c r="FE215" s="5"/>
      <c r="FF215" s="16"/>
      <c r="FG215" s="59"/>
      <c r="FH215" s="5"/>
      <c r="FI215" s="16"/>
      <c r="FJ215" s="59"/>
      <c r="FK215" s="5"/>
      <c r="FL215" s="16"/>
      <c r="FM215" s="59"/>
      <c r="FN215" s="5"/>
      <c r="FO215" s="16"/>
      <c r="FP215" s="59"/>
      <c r="FQ215" s="5"/>
      <c r="FR215" s="16"/>
      <c r="FS215" s="59"/>
      <c r="FT215" s="5"/>
      <c r="FU215" s="16"/>
      <c r="FV215" s="59"/>
      <c r="FW215" s="13"/>
      <c r="FX215" s="16"/>
      <c r="FY215" s="59"/>
      <c r="FZ215" s="5"/>
      <c r="GA215" s="16"/>
      <c r="GB215" s="59"/>
      <c r="GC215" s="5"/>
      <c r="GD215" s="16"/>
      <c r="GE215" s="59"/>
      <c r="GF215" s="5"/>
      <c r="GG215" s="16"/>
      <c r="GH215" s="59"/>
      <c r="GI215" s="5"/>
      <c r="GJ215" s="16"/>
      <c r="GK215" s="59"/>
      <c r="GL215" s="5"/>
      <c r="GM215" s="16"/>
      <c r="GN215" s="59"/>
      <c r="GO215" s="5"/>
      <c r="GP215" s="16"/>
      <c r="GQ215" s="59"/>
      <c r="GR215" s="5"/>
      <c r="GS215" s="16"/>
      <c r="GT215" s="59"/>
      <c r="GU215" s="5"/>
      <c r="GV215" s="16"/>
      <c r="GW215" s="59"/>
      <c r="GX215" s="13"/>
      <c r="GY215" s="16"/>
      <c r="GZ215" s="76"/>
    </row>
    <row r="216" spans="1:208" ht="12" customHeight="1" x14ac:dyDescent="0.25">
      <c r="A216" s="4"/>
      <c r="B216" s="13"/>
      <c r="C216" s="16"/>
      <c r="D216" s="59"/>
      <c r="E216" s="5"/>
      <c r="F216" s="16"/>
      <c r="G216" s="59"/>
      <c r="H216" s="5"/>
      <c r="I216" s="16"/>
      <c r="J216" s="59"/>
      <c r="K216" s="5"/>
      <c r="L216" s="16"/>
      <c r="M216" s="59"/>
      <c r="N216" s="5"/>
      <c r="O216" s="16"/>
      <c r="P216" s="59"/>
      <c r="Q216" s="5"/>
      <c r="R216" s="16"/>
      <c r="S216" s="59"/>
      <c r="T216" s="5"/>
      <c r="U216" s="16"/>
      <c r="V216" s="59"/>
      <c r="W216" s="5"/>
      <c r="X216" s="16"/>
      <c r="Y216" s="59"/>
      <c r="Z216" s="5"/>
      <c r="AA216" s="16"/>
      <c r="AB216" s="59"/>
      <c r="AC216" s="5"/>
      <c r="AD216" s="16"/>
      <c r="AE216" s="59"/>
      <c r="AF216" s="5"/>
      <c r="AG216" s="16"/>
      <c r="AH216" s="59"/>
      <c r="AI216" s="5"/>
      <c r="AJ216" s="16"/>
      <c r="AK216" s="59"/>
      <c r="AL216" s="5"/>
      <c r="AM216" s="16"/>
      <c r="AN216" s="59"/>
      <c r="AO216" s="5"/>
      <c r="AP216" s="16"/>
      <c r="AQ216" s="59"/>
      <c r="AR216" s="5"/>
      <c r="AS216" s="16"/>
      <c r="AT216" s="59"/>
      <c r="AU216" s="5"/>
      <c r="AV216" s="16"/>
      <c r="AW216" s="59"/>
      <c r="AX216" s="5"/>
      <c r="AY216" s="16"/>
      <c r="AZ216" s="59"/>
      <c r="BA216" s="5"/>
      <c r="BB216" s="16"/>
      <c r="BC216" s="59"/>
      <c r="BD216" s="5"/>
      <c r="BE216" s="16"/>
      <c r="BF216" s="59"/>
      <c r="BG216" s="13"/>
      <c r="BH216" s="16"/>
      <c r="BI216" s="59"/>
      <c r="BJ216" s="5"/>
      <c r="BK216" s="16"/>
      <c r="BL216" s="59"/>
      <c r="BM216" s="5"/>
      <c r="BN216" s="16"/>
      <c r="BO216" s="59"/>
      <c r="BP216" s="5"/>
      <c r="BQ216" s="16"/>
      <c r="BR216" s="59"/>
      <c r="BS216" s="5"/>
      <c r="BT216" s="16"/>
      <c r="BU216" s="59"/>
      <c r="BV216" s="5"/>
      <c r="BW216" s="16"/>
      <c r="BX216" s="59"/>
      <c r="BY216" s="5"/>
      <c r="BZ216" s="16"/>
      <c r="CA216" s="59"/>
      <c r="CB216" s="5"/>
      <c r="CC216" s="16"/>
      <c r="CD216" s="59"/>
      <c r="CE216" s="5"/>
      <c r="CF216" s="16"/>
      <c r="CG216" s="59"/>
      <c r="CH216" s="5"/>
      <c r="CI216" s="16"/>
      <c r="CJ216" s="59"/>
      <c r="CK216" s="5"/>
      <c r="CL216" s="16"/>
      <c r="CM216" s="59"/>
      <c r="CN216" s="5"/>
      <c r="CO216" s="16"/>
      <c r="CP216" s="59"/>
      <c r="CQ216" s="5"/>
      <c r="CR216" s="16"/>
      <c r="CS216" s="59"/>
      <c r="CT216" s="5"/>
      <c r="CU216" s="16"/>
      <c r="CV216" s="59"/>
      <c r="CW216" s="13"/>
      <c r="CX216" s="16"/>
      <c r="CY216" s="59"/>
      <c r="CZ216" s="5"/>
      <c r="DA216" s="16"/>
      <c r="DB216" s="59"/>
      <c r="DC216" s="5"/>
      <c r="DD216" s="16"/>
      <c r="DE216" s="59"/>
      <c r="DF216" s="5"/>
      <c r="DG216" s="16"/>
      <c r="DH216" s="59"/>
      <c r="DI216" s="5"/>
      <c r="DJ216" s="16"/>
      <c r="DK216" s="59"/>
      <c r="DL216" s="5"/>
      <c r="DM216" s="16"/>
      <c r="DN216" s="59"/>
      <c r="DO216" s="5"/>
      <c r="DP216" s="16"/>
      <c r="DQ216" s="59"/>
      <c r="DR216" s="5"/>
      <c r="DS216" s="16"/>
      <c r="DT216" s="59"/>
      <c r="DU216" s="5"/>
      <c r="DV216" s="16"/>
      <c r="DW216" s="59"/>
      <c r="DX216" s="5"/>
      <c r="DY216" s="16"/>
      <c r="DZ216" s="59"/>
      <c r="EA216" s="5"/>
      <c r="EB216" s="16"/>
      <c r="EC216" s="59"/>
      <c r="ED216" s="5"/>
      <c r="EE216" s="16"/>
      <c r="EF216" s="59"/>
      <c r="EG216" s="5"/>
      <c r="EH216" s="16"/>
      <c r="EI216" s="59"/>
      <c r="EJ216" s="5"/>
      <c r="EK216" s="16"/>
      <c r="EL216" s="59"/>
      <c r="EM216" s="5"/>
      <c r="EN216" s="16"/>
      <c r="EO216" s="59"/>
      <c r="EP216" s="13"/>
      <c r="EQ216" s="16"/>
      <c r="ER216" s="59"/>
      <c r="ES216" s="5"/>
      <c r="ET216" s="16"/>
      <c r="EU216" s="59"/>
      <c r="EV216" s="5"/>
      <c r="EW216" s="16"/>
      <c r="EX216" s="59"/>
      <c r="EY216" s="5"/>
      <c r="EZ216" s="16"/>
      <c r="FA216" s="59"/>
      <c r="FB216" s="5"/>
      <c r="FC216" s="16"/>
      <c r="FD216" s="59"/>
      <c r="FE216" s="5"/>
      <c r="FF216" s="16"/>
      <c r="FG216" s="59"/>
      <c r="FH216" s="5"/>
      <c r="FI216" s="16"/>
      <c r="FJ216" s="59"/>
      <c r="FK216" s="5"/>
      <c r="FL216" s="16"/>
      <c r="FM216" s="59"/>
      <c r="FN216" s="5"/>
      <c r="FO216" s="16"/>
      <c r="FP216" s="59"/>
      <c r="FQ216" s="5"/>
      <c r="FR216" s="16"/>
      <c r="FS216" s="59"/>
      <c r="FT216" s="5"/>
      <c r="FU216" s="16"/>
      <c r="FV216" s="59"/>
      <c r="FW216" s="13"/>
      <c r="FX216" s="16"/>
      <c r="FY216" s="59"/>
      <c r="FZ216" s="5"/>
      <c r="GA216" s="16"/>
      <c r="GB216" s="59"/>
      <c r="GC216" s="5"/>
      <c r="GD216" s="16"/>
      <c r="GE216" s="59"/>
      <c r="GF216" s="5"/>
      <c r="GG216" s="16"/>
      <c r="GH216" s="59"/>
      <c r="GI216" s="5"/>
      <c r="GJ216" s="16"/>
      <c r="GK216" s="59"/>
      <c r="GL216" s="5"/>
      <c r="GM216" s="16"/>
      <c r="GN216" s="59"/>
      <c r="GO216" s="5"/>
      <c r="GP216" s="16"/>
      <c r="GQ216" s="59"/>
      <c r="GR216" s="5"/>
      <c r="GS216" s="16"/>
      <c r="GT216" s="59"/>
      <c r="GU216" s="5"/>
      <c r="GV216" s="16"/>
      <c r="GW216" s="59"/>
      <c r="GX216" s="13"/>
      <c r="GY216" s="16"/>
      <c r="GZ216" s="76"/>
    </row>
    <row r="217" spans="1:208" ht="12" customHeight="1" x14ac:dyDescent="0.25">
      <c r="A217" s="4"/>
      <c r="B217" s="13"/>
      <c r="C217" s="16"/>
      <c r="D217" s="59"/>
      <c r="E217" s="5"/>
      <c r="F217" s="16"/>
      <c r="G217" s="59"/>
      <c r="H217" s="5"/>
      <c r="I217" s="16"/>
      <c r="J217" s="59"/>
      <c r="K217" s="5"/>
      <c r="L217" s="16"/>
      <c r="M217" s="59"/>
      <c r="N217" s="5"/>
      <c r="O217" s="16"/>
      <c r="P217" s="59"/>
      <c r="Q217" s="5"/>
      <c r="R217" s="16"/>
      <c r="S217" s="59"/>
      <c r="T217" s="5"/>
      <c r="U217" s="16"/>
      <c r="V217" s="59"/>
      <c r="W217" s="5"/>
      <c r="X217" s="16"/>
      <c r="Y217" s="59"/>
      <c r="Z217" s="5"/>
      <c r="AA217" s="16"/>
      <c r="AB217" s="59"/>
      <c r="AC217" s="5"/>
      <c r="AD217" s="16"/>
      <c r="AE217" s="59"/>
      <c r="AF217" s="5"/>
      <c r="AG217" s="16"/>
      <c r="AH217" s="59"/>
      <c r="AI217" s="5"/>
      <c r="AJ217" s="16"/>
      <c r="AK217" s="59"/>
      <c r="AL217" s="5"/>
      <c r="AM217" s="16"/>
      <c r="AN217" s="59"/>
      <c r="AO217" s="5"/>
      <c r="AP217" s="16"/>
      <c r="AQ217" s="59"/>
      <c r="AR217" s="5"/>
      <c r="AS217" s="16"/>
      <c r="AT217" s="59"/>
      <c r="AU217" s="5"/>
      <c r="AV217" s="16"/>
      <c r="AW217" s="59"/>
      <c r="AX217" s="5"/>
      <c r="AY217" s="16"/>
      <c r="AZ217" s="59"/>
      <c r="BA217" s="5"/>
      <c r="BB217" s="16"/>
      <c r="BC217" s="59"/>
      <c r="BD217" s="5"/>
      <c r="BE217" s="16"/>
      <c r="BF217" s="59"/>
      <c r="BG217" s="13"/>
      <c r="BH217" s="16"/>
      <c r="BI217" s="59"/>
      <c r="BJ217" s="5"/>
      <c r="BK217" s="16"/>
      <c r="BL217" s="59"/>
      <c r="BM217" s="5"/>
      <c r="BN217" s="16"/>
      <c r="BO217" s="59"/>
      <c r="BP217" s="5"/>
      <c r="BQ217" s="16"/>
      <c r="BR217" s="59"/>
      <c r="BS217" s="5"/>
      <c r="BT217" s="16"/>
      <c r="BU217" s="59"/>
      <c r="BV217" s="5"/>
      <c r="BW217" s="16"/>
      <c r="BX217" s="59"/>
      <c r="BY217" s="5"/>
      <c r="BZ217" s="16"/>
      <c r="CA217" s="59"/>
      <c r="CB217" s="5"/>
      <c r="CC217" s="16"/>
      <c r="CD217" s="59"/>
      <c r="CE217" s="5"/>
      <c r="CF217" s="16"/>
      <c r="CG217" s="59"/>
      <c r="CH217" s="5"/>
      <c r="CI217" s="16"/>
      <c r="CJ217" s="59"/>
      <c r="CK217" s="5"/>
      <c r="CL217" s="16"/>
      <c r="CM217" s="59"/>
      <c r="CN217" s="5"/>
      <c r="CO217" s="16"/>
      <c r="CP217" s="59"/>
      <c r="CQ217" s="5"/>
      <c r="CR217" s="16"/>
      <c r="CS217" s="59"/>
      <c r="CT217" s="5"/>
      <c r="CU217" s="16"/>
      <c r="CV217" s="59"/>
      <c r="CW217" s="13"/>
      <c r="CX217" s="16"/>
      <c r="CY217" s="59"/>
      <c r="CZ217" s="5"/>
      <c r="DA217" s="16"/>
      <c r="DB217" s="59"/>
      <c r="DC217" s="5"/>
      <c r="DD217" s="16"/>
      <c r="DE217" s="59"/>
      <c r="DF217" s="5"/>
      <c r="DG217" s="16"/>
      <c r="DH217" s="59"/>
      <c r="DI217" s="5"/>
      <c r="DJ217" s="16"/>
      <c r="DK217" s="59"/>
      <c r="DL217" s="5"/>
      <c r="DM217" s="16"/>
      <c r="DN217" s="59"/>
      <c r="DO217" s="5"/>
      <c r="DP217" s="16"/>
      <c r="DQ217" s="59"/>
      <c r="DR217" s="5"/>
      <c r="DS217" s="16"/>
      <c r="DT217" s="59"/>
      <c r="DU217" s="5"/>
      <c r="DV217" s="16"/>
      <c r="DW217" s="59"/>
      <c r="DX217" s="5"/>
      <c r="DY217" s="16"/>
      <c r="DZ217" s="59"/>
      <c r="EA217" s="5"/>
      <c r="EB217" s="16"/>
      <c r="EC217" s="59"/>
      <c r="ED217" s="5"/>
      <c r="EE217" s="16"/>
      <c r="EF217" s="59"/>
      <c r="EG217" s="5"/>
      <c r="EH217" s="16"/>
      <c r="EI217" s="59"/>
      <c r="EJ217" s="5"/>
      <c r="EK217" s="16"/>
      <c r="EL217" s="59"/>
      <c r="EM217" s="5"/>
      <c r="EN217" s="16"/>
      <c r="EO217" s="59"/>
      <c r="EP217" s="13"/>
      <c r="EQ217" s="16"/>
      <c r="ER217" s="59"/>
      <c r="ES217" s="5"/>
      <c r="ET217" s="16"/>
      <c r="EU217" s="59"/>
      <c r="EV217" s="5"/>
      <c r="EW217" s="16"/>
      <c r="EX217" s="59"/>
      <c r="EY217" s="5"/>
      <c r="EZ217" s="16"/>
      <c r="FA217" s="59"/>
      <c r="FB217" s="5"/>
      <c r="FC217" s="16"/>
      <c r="FD217" s="59"/>
      <c r="FE217" s="5"/>
      <c r="FF217" s="16"/>
      <c r="FG217" s="59"/>
      <c r="FH217" s="5"/>
      <c r="FI217" s="16"/>
      <c r="FJ217" s="59"/>
      <c r="FK217" s="5"/>
      <c r="FL217" s="16"/>
      <c r="FM217" s="59"/>
      <c r="FN217" s="5"/>
      <c r="FO217" s="16"/>
      <c r="FP217" s="59"/>
      <c r="FQ217" s="5"/>
      <c r="FR217" s="16"/>
      <c r="FS217" s="59"/>
      <c r="FT217" s="5"/>
      <c r="FU217" s="16"/>
      <c r="FV217" s="59"/>
      <c r="FW217" s="13"/>
      <c r="FX217" s="16"/>
      <c r="FY217" s="59"/>
      <c r="FZ217" s="5"/>
      <c r="GA217" s="16"/>
      <c r="GB217" s="59"/>
      <c r="GC217" s="5"/>
      <c r="GD217" s="16"/>
      <c r="GE217" s="59"/>
      <c r="GF217" s="5"/>
      <c r="GG217" s="16"/>
      <c r="GH217" s="59"/>
      <c r="GI217" s="5"/>
      <c r="GJ217" s="16"/>
      <c r="GK217" s="59"/>
      <c r="GL217" s="5"/>
      <c r="GM217" s="16"/>
      <c r="GN217" s="59"/>
      <c r="GO217" s="5"/>
      <c r="GP217" s="16"/>
      <c r="GQ217" s="59"/>
      <c r="GR217" s="5"/>
      <c r="GS217" s="16"/>
      <c r="GT217" s="59"/>
      <c r="GU217" s="5"/>
      <c r="GV217" s="16"/>
      <c r="GW217" s="59"/>
      <c r="GX217" s="13"/>
      <c r="GY217" s="16"/>
      <c r="GZ217" s="76"/>
    </row>
    <row r="218" spans="1:208" ht="12" customHeight="1" x14ac:dyDescent="0.25">
      <c r="A218" s="4"/>
      <c r="B218" s="13"/>
      <c r="C218" s="16"/>
      <c r="D218" s="59"/>
      <c r="E218" s="5"/>
      <c r="F218" s="16"/>
      <c r="G218" s="59"/>
      <c r="H218" s="5"/>
      <c r="I218" s="16"/>
      <c r="J218" s="59"/>
      <c r="K218" s="5"/>
      <c r="L218" s="16"/>
      <c r="M218" s="59"/>
      <c r="N218" s="5"/>
      <c r="O218" s="16"/>
      <c r="P218" s="59"/>
      <c r="Q218" s="5"/>
      <c r="R218" s="16"/>
      <c r="S218" s="59"/>
      <c r="T218" s="5"/>
      <c r="U218" s="16"/>
      <c r="V218" s="59"/>
      <c r="W218" s="5"/>
      <c r="X218" s="16"/>
      <c r="Y218" s="59"/>
      <c r="Z218" s="5"/>
      <c r="AA218" s="16"/>
      <c r="AB218" s="59"/>
      <c r="AC218" s="5"/>
      <c r="AD218" s="16"/>
      <c r="AE218" s="59"/>
      <c r="AF218" s="5"/>
      <c r="AG218" s="16"/>
      <c r="AH218" s="59"/>
      <c r="AI218" s="5"/>
      <c r="AJ218" s="16"/>
      <c r="AK218" s="59"/>
      <c r="AL218" s="5"/>
      <c r="AM218" s="16"/>
      <c r="AN218" s="59"/>
      <c r="AO218" s="5"/>
      <c r="AP218" s="16"/>
      <c r="AQ218" s="59"/>
      <c r="AR218" s="5"/>
      <c r="AS218" s="16"/>
      <c r="AT218" s="59"/>
      <c r="AU218" s="5"/>
      <c r="AV218" s="16"/>
      <c r="AW218" s="59"/>
      <c r="AX218" s="5"/>
      <c r="AY218" s="16"/>
      <c r="AZ218" s="59"/>
      <c r="BA218" s="5"/>
      <c r="BB218" s="16"/>
      <c r="BC218" s="59"/>
      <c r="BD218" s="5"/>
      <c r="BE218" s="16"/>
      <c r="BF218" s="59"/>
      <c r="BG218" s="13"/>
      <c r="BH218" s="16"/>
      <c r="BI218" s="59"/>
      <c r="BJ218" s="5"/>
      <c r="BK218" s="16"/>
      <c r="BL218" s="59"/>
      <c r="BM218" s="5"/>
      <c r="BN218" s="16"/>
      <c r="BO218" s="59"/>
      <c r="BP218" s="5"/>
      <c r="BQ218" s="16"/>
      <c r="BR218" s="59"/>
      <c r="BS218" s="5"/>
      <c r="BT218" s="16"/>
      <c r="BU218" s="59"/>
      <c r="BV218" s="5"/>
      <c r="BW218" s="16"/>
      <c r="BX218" s="59"/>
      <c r="BY218" s="5"/>
      <c r="BZ218" s="16"/>
      <c r="CA218" s="59"/>
      <c r="CB218" s="5"/>
      <c r="CC218" s="16"/>
      <c r="CD218" s="59"/>
      <c r="CE218" s="5"/>
      <c r="CF218" s="16"/>
      <c r="CG218" s="59"/>
      <c r="CH218" s="5"/>
      <c r="CI218" s="16"/>
      <c r="CJ218" s="59"/>
      <c r="CK218" s="5"/>
      <c r="CL218" s="16"/>
      <c r="CM218" s="59"/>
      <c r="CN218" s="5"/>
      <c r="CO218" s="16"/>
      <c r="CP218" s="59"/>
      <c r="CQ218" s="5"/>
      <c r="CR218" s="16"/>
      <c r="CS218" s="59"/>
      <c r="CT218" s="5"/>
      <c r="CU218" s="16"/>
      <c r="CV218" s="59"/>
      <c r="CW218" s="13"/>
      <c r="CX218" s="16"/>
      <c r="CY218" s="59"/>
      <c r="CZ218" s="5"/>
      <c r="DA218" s="16"/>
      <c r="DB218" s="59"/>
      <c r="DC218" s="5"/>
      <c r="DD218" s="16"/>
      <c r="DE218" s="59"/>
      <c r="DF218" s="5"/>
      <c r="DG218" s="16"/>
      <c r="DH218" s="59"/>
      <c r="DI218" s="5"/>
      <c r="DJ218" s="16"/>
      <c r="DK218" s="59"/>
      <c r="DL218" s="5"/>
      <c r="DM218" s="16"/>
      <c r="DN218" s="59"/>
      <c r="DO218" s="5"/>
      <c r="DP218" s="16"/>
      <c r="DQ218" s="59"/>
      <c r="DR218" s="5"/>
      <c r="DS218" s="16"/>
      <c r="DT218" s="59"/>
      <c r="DU218" s="5"/>
      <c r="DV218" s="16"/>
      <c r="DW218" s="59"/>
      <c r="DX218" s="5"/>
      <c r="DY218" s="16"/>
      <c r="DZ218" s="59"/>
      <c r="EA218" s="5"/>
      <c r="EB218" s="16"/>
      <c r="EC218" s="59"/>
      <c r="ED218" s="5"/>
      <c r="EE218" s="16"/>
      <c r="EF218" s="59"/>
      <c r="EG218" s="5"/>
      <c r="EH218" s="16"/>
      <c r="EI218" s="59"/>
      <c r="EJ218" s="5"/>
      <c r="EK218" s="16"/>
      <c r="EL218" s="59"/>
      <c r="EM218" s="5"/>
      <c r="EN218" s="16"/>
      <c r="EO218" s="59"/>
      <c r="EP218" s="13"/>
      <c r="EQ218" s="16"/>
      <c r="ER218" s="59"/>
      <c r="ES218" s="5"/>
      <c r="ET218" s="16"/>
      <c r="EU218" s="59"/>
      <c r="EV218" s="5"/>
      <c r="EW218" s="16"/>
      <c r="EX218" s="59"/>
      <c r="EY218" s="5"/>
      <c r="EZ218" s="16"/>
      <c r="FA218" s="59"/>
      <c r="FB218" s="5"/>
      <c r="FC218" s="16"/>
      <c r="FD218" s="59"/>
      <c r="FE218" s="5"/>
      <c r="FF218" s="16"/>
      <c r="FG218" s="59"/>
      <c r="FH218" s="5"/>
      <c r="FI218" s="16"/>
      <c r="FJ218" s="59"/>
      <c r="FK218" s="5"/>
      <c r="FL218" s="16"/>
      <c r="FM218" s="59"/>
      <c r="FN218" s="5"/>
      <c r="FO218" s="16"/>
      <c r="FP218" s="59"/>
      <c r="FQ218" s="5"/>
      <c r="FR218" s="16"/>
      <c r="FS218" s="59"/>
      <c r="FT218" s="5"/>
      <c r="FU218" s="16"/>
      <c r="FV218" s="59"/>
      <c r="FW218" s="13"/>
      <c r="FX218" s="16"/>
      <c r="FY218" s="59"/>
      <c r="FZ218" s="5"/>
      <c r="GA218" s="16"/>
      <c r="GB218" s="59"/>
      <c r="GC218" s="5"/>
      <c r="GD218" s="16"/>
      <c r="GE218" s="59"/>
      <c r="GF218" s="5"/>
      <c r="GG218" s="16"/>
      <c r="GH218" s="59"/>
      <c r="GI218" s="5"/>
      <c r="GJ218" s="16"/>
      <c r="GK218" s="59"/>
      <c r="GL218" s="5"/>
      <c r="GM218" s="16"/>
      <c r="GN218" s="59"/>
      <c r="GO218" s="5"/>
      <c r="GP218" s="16"/>
      <c r="GQ218" s="59"/>
      <c r="GR218" s="5"/>
      <c r="GS218" s="16"/>
      <c r="GT218" s="59"/>
      <c r="GU218" s="5"/>
      <c r="GV218" s="16"/>
      <c r="GW218" s="59"/>
      <c r="GX218" s="13"/>
      <c r="GY218" s="16"/>
      <c r="GZ218" s="76"/>
    </row>
    <row r="219" spans="1:208" ht="12" customHeight="1" x14ac:dyDescent="0.25">
      <c r="A219" s="4"/>
      <c r="B219" s="13"/>
      <c r="C219" s="16"/>
      <c r="D219" s="59"/>
      <c r="E219" s="5"/>
      <c r="F219" s="16"/>
      <c r="G219" s="59"/>
      <c r="H219" s="5"/>
      <c r="I219" s="16"/>
      <c r="J219" s="59"/>
      <c r="K219" s="5"/>
      <c r="L219" s="16"/>
      <c r="M219" s="59"/>
      <c r="N219" s="5"/>
      <c r="O219" s="16"/>
      <c r="P219" s="59"/>
      <c r="Q219" s="5"/>
      <c r="R219" s="16"/>
      <c r="S219" s="59"/>
      <c r="T219" s="5"/>
      <c r="U219" s="16"/>
      <c r="V219" s="59"/>
      <c r="W219" s="5"/>
      <c r="X219" s="16"/>
      <c r="Y219" s="59"/>
      <c r="Z219" s="5"/>
      <c r="AA219" s="16"/>
      <c r="AB219" s="59"/>
      <c r="AC219" s="5"/>
      <c r="AD219" s="16"/>
      <c r="AE219" s="59"/>
      <c r="AF219" s="5"/>
      <c r="AG219" s="16"/>
      <c r="AH219" s="59"/>
      <c r="AI219" s="5"/>
      <c r="AJ219" s="16"/>
      <c r="AK219" s="59"/>
      <c r="AL219" s="5"/>
      <c r="AM219" s="16"/>
      <c r="AN219" s="59"/>
      <c r="AO219" s="5"/>
      <c r="AP219" s="16"/>
      <c r="AQ219" s="59"/>
      <c r="AR219" s="5"/>
      <c r="AS219" s="16"/>
      <c r="AT219" s="59"/>
      <c r="AU219" s="5"/>
      <c r="AV219" s="16"/>
      <c r="AW219" s="59"/>
      <c r="AX219" s="5"/>
      <c r="AY219" s="16"/>
      <c r="AZ219" s="59"/>
      <c r="BA219" s="5"/>
      <c r="BB219" s="16"/>
      <c r="BC219" s="59"/>
      <c r="BD219" s="5"/>
      <c r="BE219" s="16"/>
      <c r="BF219" s="59"/>
      <c r="BG219" s="13"/>
      <c r="BH219" s="16"/>
      <c r="BI219" s="59"/>
      <c r="BJ219" s="5"/>
      <c r="BK219" s="16"/>
      <c r="BL219" s="59"/>
      <c r="BM219" s="5"/>
      <c r="BN219" s="16"/>
      <c r="BO219" s="59"/>
      <c r="BP219" s="5"/>
      <c r="BQ219" s="16"/>
      <c r="BR219" s="59"/>
      <c r="BS219" s="5"/>
      <c r="BT219" s="16"/>
      <c r="BU219" s="59"/>
      <c r="BV219" s="5"/>
      <c r="BW219" s="16"/>
      <c r="BX219" s="59"/>
      <c r="BY219" s="5"/>
      <c r="BZ219" s="16"/>
      <c r="CA219" s="59"/>
      <c r="CB219" s="5"/>
      <c r="CC219" s="16"/>
      <c r="CD219" s="59"/>
      <c r="CE219" s="5"/>
      <c r="CF219" s="16"/>
      <c r="CG219" s="59"/>
      <c r="CH219" s="5"/>
      <c r="CI219" s="16"/>
      <c r="CJ219" s="59"/>
      <c r="CK219" s="5"/>
      <c r="CL219" s="16"/>
      <c r="CM219" s="59"/>
      <c r="CN219" s="5"/>
      <c r="CO219" s="16"/>
      <c r="CP219" s="59"/>
      <c r="CQ219" s="5"/>
      <c r="CR219" s="16"/>
      <c r="CS219" s="59"/>
      <c r="CT219" s="5"/>
      <c r="CU219" s="16"/>
      <c r="CV219" s="59"/>
      <c r="CW219" s="13"/>
      <c r="CX219" s="16"/>
      <c r="CY219" s="59"/>
      <c r="CZ219" s="5"/>
      <c r="DA219" s="16"/>
      <c r="DB219" s="59"/>
      <c r="DC219" s="5"/>
      <c r="DD219" s="16"/>
      <c r="DE219" s="59"/>
      <c r="DF219" s="5"/>
      <c r="DG219" s="16"/>
      <c r="DH219" s="59"/>
      <c r="DI219" s="5"/>
      <c r="DJ219" s="16"/>
      <c r="DK219" s="59"/>
      <c r="DL219" s="5"/>
      <c r="DM219" s="16"/>
      <c r="DN219" s="59"/>
      <c r="DO219" s="5"/>
      <c r="DP219" s="16"/>
      <c r="DQ219" s="59"/>
      <c r="DR219" s="5"/>
      <c r="DS219" s="16"/>
      <c r="DT219" s="59"/>
      <c r="DU219" s="5"/>
      <c r="DV219" s="16"/>
      <c r="DW219" s="59"/>
      <c r="DX219" s="5"/>
      <c r="DY219" s="16"/>
      <c r="DZ219" s="59"/>
      <c r="EA219" s="5"/>
      <c r="EB219" s="16"/>
      <c r="EC219" s="59"/>
      <c r="ED219" s="5"/>
      <c r="EE219" s="16"/>
      <c r="EF219" s="59"/>
      <c r="EG219" s="5"/>
      <c r="EH219" s="16"/>
      <c r="EI219" s="59"/>
      <c r="EJ219" s="5"/>
      <c r="EK219" s="16"/>
      <c r="EL219" s="59"/>
      <c r="EM219" s="5"/>
      <c r="EN219" s="16"/>
      <c r="EO219" s="59"/>
      <c r="EP219" s="13"/>
      <c r="EQ219" s="16"/>
      <c r="ER219" s="59"/>
      <c r="ES219" s="5"/>
      <c r="ET219" s="16"/>
      <c r="EU219" s="59"/>
      <c r="EV219" s="5"/>
      <c r="EW219" s="16"/>
      <c r="EX219" s="59"/>
      <c r="EY219" s="5"/>
      <c r="EZ219" s="16"/>
      <c r="FA219" s="59"/>
      <c r="FB219" s="5"/>
      <c r="FC219" s="16"/>
      <c r="FD219" s="59"/>
      <c r="FE219" s="5"/>
      <c r="FF219" s="16"/>
      <c r="FG219" s="59"/>
      <c r="FH219" s="5"/>
      <c r="FI219" s="16"/>
      <c r="FJ219" s="59"/>
      <c r="FK219" s="5"/>
      <c r="FL219" s="16"/>
      <c r="FM219" s="59"/>
      <c r="FN219" s="5"/>
      <c r="FO219" s="16"/>
      <c r="FP219" s="59"/>
      <c r="FQ219" s="5"/>
      <c r="FR219" s="16"/>
      <c r="FS219" s="59"/>
      <c r="FT219" s="5"/>
      <c r="FU219" s="16"/>
      <c r="FV219" s="59"/>
      <c r="FW219" s="13"/>
      <c r="FX219" s="16"/>
      <c r="FY219" s="59"/>
      <c r="FZ219" s="5"/>
      <c r="GA219" s="16"/>
      <c r="GB219" s="59"/>
      <c r="GC219" s="5"/>
      <c r="GD219" s="16"/>
      <c r="GE219" s="59"/>
      <c r="GF219" s="5"/>
      <c r="GG219" s="16"/>
      <c r="GH219" s="59"/>
      <c r="GI219" s="5"/>
      <c r="GJ219" s="16"/>
      <c r="GK219" s="59"/>
      <c r="GL219" s="5"/>
      <c r="GM219" s="16"/>
      <c r="GN219" s="59"/>
      <c r="GO219" s="5"/>
      <c r="GP219" s="16"/>
      <c r="GQ219" s="59"/>
      <c r="GR219" s="5"/>
      <c r="GS219" s="16"/>
      <c r="GT219" s="59"/>
      <c r="GU219" s="5"/>
      <c r="GV219" s="16"/>
      <c r="GW219" s="59"/>
      <c r="GX219" s="13"/>
      <c r="GY219" s="16"/>
      <c r="GZ219" s="76"/>
    </row>
    <row r="220" spans="1:208" ht="12" customHeight="1" x14ac:dyDescent="0.25">
      <c r="A220" s="4"/>
      <c r="B220" s="13"/>
      <c r="C220" s="16"/>
      <c r="D220" s="59"/>
      <c r="E220" s="5"/>
      <c r="F220" s="16"/>
      <c r="G220" s="59"/>
      <c r="H220" s="5"/>
      <c r="I220" s="16"/>
      <c r="J220" s="59"/>
      <c r="K220" s="5"/>
      <c r="L220" s="16"/>
      <c r="M220" s="59"/>
      <c r="N220" s="5"/>
      <c r="O220" s="16"/>
      <c r="P220" s="59"/>
      <c r="Q220" s="5"/>
      <c r="R220" s="16"/>
      <c r="S220" s="59"/>
      <c r="T220" s="5"/>
      <c r="U220" s="16"/>
      <c r="V220" s="59"/>
      <c r="W220" s="5"/>
      <c r="X220" s="16"/>
      <c r="Y220" s="59"/>
      <c r="Z220" s="5"/>
      <c r="AA220" s="16"/>
      <c r="AB220" s="59"/>
      <c r="AC220" s="5"/>
      <c r="AD220" s="16"/>
      <c r="AE220" s="59"/>
      <c r="AF220" s="5"/>
      <c r="AG220" s="16"/>
      <c r="AH220" s="59"/>
      <c r="AI220" s="5"/>
      <c r="AJ220" s="16"/>
      <c r="AK220" s="59"/>
      <c r="AL220" s="5"/>
      <c r="AM220" s="16"/>
      <c r="AN220" s="59"/>
      <c r="AO220" s="5"/>
      <c r="AP220" s="16"/>
      <c r="AQ220" s="59"/>
      <c r="AR220" s="5"/>
      <c r="AS220" s="16"/>
      <c r="AT220" s="59"/>
      <c r="AU220" s="5"/>
      <c r="AV220" s="16"/>
      <c r="AW220" s="59"/>
      <c r="AX220" s="5"/>
      <c r="AY220" s="16"/>
      <c r="AZ220" s="59"/>
      <c r="BA220" s="5"/>
      <c r="BB220" s="16"/>
      <c r="BC220" s="59"/>
      <c r="BD220" s="5"/>
      <c r="BE220" s="16"/>
      <c r="BF220" s="59"/>
      <c r="BG220" s="13"/>
      <c r="BH220" s="16"/>
      <c r="BI220" s="59"/>
      <c r="BJ220" s="5"/>
      <c r="BK220" s="16"/>
      <c r="BL220" s="59"/>
      <c r="BM220" s="5"/>
      <c r="BN220" s="16"/>
      <c r="BO220" s="59"/>
      <c r="BP220" s="5"/>
      <c r="BQ220" s="16"/>
      <c r="BR220" s="59"/>
      <c r="BS220" s="5"/>
      <c r="BT220" s="16"/>
      <c r="BU220" s="59"/>
      <c r="BV220" s="5"/>
      <c r="BW220" s="16"/>
      <c r="BX220" s="59"/>
      <c r="BY220" s="5"/>
      <c r="BZ220" s="16"/>
      <c r="CA220" s="59"/>
      <c r="CB220" s="5"/>
      <c r="CC220" s="16"/>
      <c r="CD220" s="59"/>
      <c r="CE220" s="5"/>
      <c r="CF220" s="16"/>
      <c r="CG220" s="59"/>
      <c r="CH220" s="5"/>
      <c r="CI220" s="16"/>
      <c r="CJ220" s="59"/>
      <c r="CK220" s="5"/>
      <c r="CL220" s="16"/>
      <c r="CM220" s="59"/>
      <c r="CN220" s="5"/>
      <c r="CO220" s="16"/>
      <c r="CP220" s="59"/>
      <c r="CQ220" s="5"/>
      <c r="CR220" s="16"/>
      <c r="CS220" s="59"/>
      <c r="CT220" s="5"/>
      <c r="CU220" s="16"/>
      <c r="CV220" s="59"/>
      <c r="CW220" s="13"/>
      <c r="CX220" s="16"/>
      <c r="CY220" s="59"/>
      <c r="CZ220" s="5"/>
      <c r="DA220" s="16"/>
      <c r="DB220" s="59"/>
      <c r="DC220" s="5"/>
      <c r="DD220" s="16"/>
      <c r="DE220" s="59"/>
      <c r="DF220" s="5"/>
      <c r="DG220" s="16"/>
      <c r="DH220" s="59"/>
      <c r="DI220" s="5"/>
      <c r="DJ220" s="16"/>
      <c r="DK220" s="59"/>
      <c r="DL220" s="5"/>
      <c r="DM220" s="16"/>
      <c r="DN220" s="59"/>
      <c r="DO220" s="5"/>
      <c r="DP220" s="16"/>
      <c r="DQ220" s="59"/>
      <c r="DR220" s="5"/>
      <c r="DS220" s="16"/>
      <c r="DT220" s="59"/>
      <c r="DU220" s="5"/>
      <c r="DV220" s="16"/>
      <c r="DW220" s="59"/>
      <c r="DX220" s="5"/>
      <c r="DY220" s="16"/>
      <c r="DZ220" s="59"/>
      <c r="EA220" s="5"/>
      <c r="EB220" s="16"/>
      <c r="EC220" s="59"/>
      <c r="ED220" s="5"/>
      <c r="EE220" s="16"/>
      <c r="EF220" s="59"/>
      <c r="EG220" s="5"/>
      <c r="EH220" s="16"/>
      <c r="EI220" s="59"/>
      <c r="EJ220" s="5"/>
      <c r="EK220" s="16"/>
      <c r="EL220" s="59"/>
      <c r="EM220" s="5"/>
      <c r="EN220" s="16"/>
      <c r="EO220" s="59"/>
      <c r="EP220" s="13"/>
      <c r="EQ220" s="16"/>
      <c r="ER220" s="59"/>
      <c r="ES220" s="5"/>
      <c r="ET220" s="16"/>
      <c r="EU220" s="59"/>
      <c r="EV220" s="5"/>
      <c r="EW220" s="16"/>
      <c r="EX220" s="59"/>
      <c r="EY220" s="5"/>
      <c r="EZ220" s="16"/>
      <c r="FA220" s="59"/>
      <c r="FB220" s="5"/>
      <c r="FC220" s="16"/>
      <c r="FD220" s="59"/>
      <c r="FE220" s="5"/>
      <c r="FF220" s="16"/>
      <c r="FG220" s="59"/>
      <c r="FH220" s="5"/>
      <c r="FI220" s="16"/>
      <c r="FJ220" s="59"/>
      <c r="FK220" s="5"/>
      <c r="FL220" s="16"/>
      <c r="FM220" s="59"/>
      <c r="FN220" s="5"/>
      <c r="FO220" s="16"/>
      <c r="FP220" s="59"/>
      <c r="FQ220" s="5"/>
      <c r="FR220" s="16"/>
      <c r="FS220" s="59"/>
      <c r="FT220" s="5"/>
      <c r="FU220" s="16"/>
      <c r="FV220" s="59"/>
      <c r="FW220" s="13"/>
      <c r="FX220" s="16"/>
      <c r="FY220" s="59"/>
      <c r="FZ220" s="5"/>
      <c r="GA220" s="16"/>
      <c r="GB220" s="59"/>
      <c r="GC220" s="5"/>
      <c r="GD220" s="16"/>
      <c r="GE220" s="59"/>
      <c r="GF220" s="5"/>
      <c r="GG220" s="16"/>
      <c r="GH220" s="59"/>
      <c r="GI220" s="5"/>
      <c r="GJ220" s="16"/>
      <c r="GK220" s="59"/>
      <c r="GL220" s="5"/>
      <c r="GM220" s="16"/>
      <c r="GN220" s="59"/>
      <c r="GO220" s="5"/>
      <c r="GP220" s="16"/>
      <c r="GQ220" s="59"/>
      <c r="GR220" s="5"/>
      <c r="GS220" s="16"/>
      <c r="GT220" s="59"/>
      <c r="GU220" s="5"/>
      <c r="GV220" s="16"/>
      <c r="GW220" s="59"/>
      <c r="GX220" s="13"/>
      <c r="GY220" s="16"/>
      <c r="GZ220" s="76"/>
    </row>
    <row r="221" spans="1:208" ht="12" customHeight="1" x14ac:dyDescent="0.25">
      <c r="A221" s="4"/>
      <c r="B221" s="13"/>
      <c r="C221" s="16"/>
      <c r="D221" s="59"/>
      <c r="E221" s="5"/>
      <c r="F221" s="16"/>
      <c r="G221" s="59"/>
      <c r="H221" s="5"/>
      <c r="I221" s="16"/>
      <c r="J221" s="59"/>
      <c r="K221" s="5"/>
      <c r="L221" s="16"/>
      <c r="M221" s="59"/>
      <c r="N221" s="5"/>
      <c r="O221" s="16"/>
      <c r="P221" s="59"/>
      <c r="Q221" s="5"/>
      <c r="R221" s="16"/>
      <c r="S221" s="59"/>
      <c r="T221" s="5"/>
      <c r="U221" s="16"/>
      <c r="V221" s="59"/>
      <c r="W221" s="5"/>
      <c r="X221" s="16"/>
      <c r="Y221" s="59"/>
      <c r="Z221" s="5"/>
      <c r="AA221" s="16"/>
      <c r="AB221" s="59"/>
      <c r="AC221" s="5"/>
      <c r="AD221" s="16"/>
      <c r="AE221" s="59"/>
      <c r="AF221" s="5"/>
      <c r="AG221" s="16"/>
      <c r="AH221" s="59"/>
      <c r="AI221" s="5"/>
      <c r="AJ221" s="16"/>
      <c r="AK221" s="59"/>
      <c r="AL221" s="5"/>
      <c r="AM221" s="16"/>
      <c r="AN221" s="59"/>
      <c r="AO221" s="5"/>
      <c r="AP221" s="16"/>
      <c r="AQ221" s="59"/>
      <c r="AR221" s="5"/>
      <c r="AS221" s="16"/>
      <c r="AT221" s="59"/>
      <c r="AU221" s="5"/>
      <c r="AV221" s="16"/>
      <c r="AW221" s="59"/>
      <c r="AX221" s="5"/>
      <c r="AY221" s="16"/>
      <c r="AZ221" s="59"/>
      <c r="BA221" s="5"/>
      <c r="BB221" s="16"/>
      <c r="BC221" s="59"/>
      <c r="BD221" s="5"/>
      <c r="BE221" s="16"/>
      <c r="BF221" s="59"/>
      <c r="BG221" s="13"/>
      <c r="BH221" s="16"/>
      <c r="BI221" s="59"/>
      <c r="BJ221" s="5"/>
      <c r="BK221" s="16"/>
      <c r="BL221" s="59"/>
      <c r="BM221" s="5"/>
      <c r="BN221" s="16"/>
      <c r="BO221" s="59"/>
      <c r="BP221" s="5"/>
      <c r="BQ221" s="16"/>
      <c r="BR221" s="59"/>
      <c r="BS221" s="5"/>
      <c r="BT221" s="16"/>
      <c r="BU221" s="59"/>
      <c r="BV221" s="5"/>
      <c r="BW221" s="16"/>
      <c r="BX221" s="59"/>
      <c r="BY221" s="5"/>
      <c r="BZ221" s="16"/>
      <c r="CA221" s="59"/>
      <c r="CB221" s="5"/>
      <c r="CC221" s="16"/>
      <c r="CD221" s="59"/>
      <c r="CE221" s="5"/>
      <c r="CF221" s="16"/>
      <c r="CG221" s="59"/>
      <c r="CH221" s="5"/>
      <c r="CI221" s="16"/>
      <c r="CJ221" s="59"/>
      <c r="CK221" s="5"/>
      <c r="CL221" s="16"/>
      <c r="CM221" s="59"/>
      <c r="CN221" s="5"/>
      <c r="CO221" s="16"/>
      <c r="CP221" s="59"/>
      <c r="CQ221" s="5"/>
      <c r="CR221" s="16"/>
      <c r="CS221" s="59"/>
      <c r="CT221" s="5"/>
      <c r="CU221" s="16"/>
      <c r="CV221" s="59"/>
      <c r="CW221" s="13"/>
      <c r="CX221" s="16"/>
      <c r="CY221" s="59"/>
      <c r="CZ221" s="5"/>
      <c r="DA221" s="16"/>
      <c r="DB221" s="59"/>
      <c r="DC221" s="5"/>
      <c r="DD221" s="16"/>
      <c r="DE221" s="59"/>
      <c r="DF221" s="5"/>
      <c r="DG221" s="16"/>
      <c r="DH221" s="59"/>
      <c r="DI221" s="5"/>
      <c r="DJ221" s="16"/>
      <c r="DK221" s="59"/>
      <c r="DL221" s="5"/>
      <c r="DM221" s="16"/>
      <c r="DN221" s="59"/>
      <c r="DO221" s="5"/>
      <c r="DP221" s="16"/>
      <c r="DQ221" s="59"/>
      <c r="DR221" s="5"/>
      <c r="DS221" s="16"/>
      <c r="DT221" s="59"/>
      <c r="DU221" s="5"/>
      <c r="DV221" s="16"/>
      <c r="DW221" s="59"/>
      <c r="DX221" s="5"/>
      <c r="DY221" s="16"/>
      <c r="DZ221" s="59"/>
      <c r="EA221" s="5"/>
      <c r="EB221" s="16"/>
      <c r="EC221" s="59"/>
      <c r="ED221" s="5"/>
      <c r="EE221" s="16"/>
      <c r="EF221" s="59"/>
      <c r="EG221" s="5"/>
      <c r="EH221" s="16"/>
      <c r="EI221" s="59"/>
      <c r="EJ221" s="5"/>
      <c r="EK221" s="16"/>
      <c r="EL221" s="59"/>
      <c r="EM221" s="5"/>
      <c r="EN221" s="16"/>
      <c r="EO221" s="59"/>
      <c r="EP221" s="13"/>
      <c r="EQ221" s="16"/>
      <c r="ER221" s="59"/>
      <c r="ES221" s="5"/>
      <c r="ET221" s="16"/>
      <c r="EU221" s="59"/>
      <c r="EV221" s="5"/>
      <c r="EW221" s="16"/>
      <c r="EX221" s="59"/>
      <c r="EY221" s="5"/>
      <c r="EZ221" s="16"/>
      <c r="FA221" s="59"/>
      <c r="FB221" s="5"/>
      <c r="FC221" s="16"/>
      <c r="FD221" s="59"/>
      <c r="FE221" s="5"/>
      <c r="FF221" s="16"/>
      <c r="FG221" s="59"/>
      <c r="FH221" s="5"/>
      <c r="FI221" s="16"/>
      <c r="FJ221" s="59"/>
      <c r="FK221" s="5"/>
      <c r="FL221" s="16"/>
      <c r="FM221" s="59"/>
      <c r="FN221" s="5"/>
      <c r="FO221" s="16"/>
      <c r="FP221" s="59"/>
      <c r="FQ221" s="5"/>
      <c r="FR221" s="16"/>
      <c r="FS221" s="59"/>
      <c r="FT221" s="5"/>
      <c r="FU221" s="16"/>
      <c r="FV221" s="59"/>
      <c r="FW221" s="13"/>
      <c r="FX221" s="16"/>
      <c r="FY221" s="59"/>
      <c r="FZ221" s="5"/>
      <c r="GA221" s="16"/>
      <c r="GB221" s="59"/>
      <c r="GC221" s="5"/>
      <c r="GD221" s="16"/>
      <c r="GE221" s="59"/>
      <c r="GF221" s="5"/>
      <c r="GG221" s="16"/>
      <c r="GH221" s="59"/>
      <c r="GI221" s="5"/>
      <c r="GJ221" s="16"/>
      <c r="GK221" s="59"/>
      <c r="GL221" s="5"/>
      <c r="GM221" s="16"/>
      <c r="GN221" s="59"/>
      <c r="GO221" s="5"/>
      <c r="GP221" s="16"/>
      <c r="GQ221" s="59"/>
      <c r="GR221" s="5"/>
      <c r="GS221" s="16"/>
      <c r="GT221" s="59"/>
      <c r="GU221" s="5"/>
      <c r="GV221" s="16"/>
      <c r="GW221" s="59"/>
      <c r="GX221" s="13"/>
      <c r="GY221" s="16"/>
      <c r="GZ221" s="76"/>
    </row>
    <row r="222" spans="1:208" ht="12" customHeight="1" x14ac:dyDescent="0.25">
      <c r="A222" s="4"/>
      <c r="B222" s="13"/>
      <c r="C222" s="16"/>
      <c r="D222" s="59"/>
      <c r="E222" s="5"/>
      <c r="F222" s="16"/>
      <c r="G222" s="59"/>
      <c r="H222" s="5"/>
      <c r="I222" s="16"/>
      <c r="J222" s="59"/>
      <c r="K222" s="5"/>
      <c r="L222" s="16"/>
      <c r="M222" s="59"/>
      <c r="N222" s="5"/>
      <c r="O222" s="16"/>
      <c r="P222" s="59"/>
      <c r="Q222" s="5"/>
      <c r="R222" s="16"/>
      <c r="S222" s="59"/>
      <c r="T222" s="5"/>
      <c r="U222" s="16"/>
      <c r="V222" s="59"/>
      <c r="W222" s="5"/>
      <c r="X222" s="16"/>
      <c r="Y222" s="59"/>
      <c r="Z222" s="5"/>
      <c r="AA222" s="16"/>
      <c r="AB222" s="59"/>
      <c r="AC222" s="5"/>
      <c r="AD222" s="16"/>
      <c r="AE222" s="59"/>
      <c r="AF222" s="5"/>
      <c r="AG222" s="16"/>
      <c r="AH222" s="59"/>
      <c r="AI222" s="5"/>
      <c r="AJ222" s="16"/>
      <c r="AK222" s="59"/>
      <c r="AL222" s="5"/>
      <c r="AM222" s="16"/>
      <c r="AN222" s="59"/>
      <c r="AO222" s="5"/>
      <c r="AP222" s="16"/>
      <c r="AQ222" s="59"/>
      <c r="AR222" s="5"/>
      <c r="AS222" s="16"/>
      <c r="AT222" s="59"/>
      <c r="AU222" s="5"/>
      <c r="AV222" s="16"/>
      <c r="AW222" s="59"/>
      <c r="AX222" s="5"/>
      <c r="AY222" s="16"/>
      <c r="AZ222" s="59"/>
      <c r="BA222" s="5"/>
      <c r="BB222" s="16"/>
      <c r="BC222" s="59"/>
      <c r="BD222" s="5"/>
      <c r="BE222" s="16"/>
      <c r="BF222" s="59"/>
      <c r="BG222" s="13"/>
      <c r="BH222" s="16"/>
      <c r="BI222" s="59"/>
      <c r="BJ222" s="5"/>
      <c r="BK222" s="16"/>
      <c r="BL222" s="59"/>
      <c r="BM222" s="5"/>
      <c r="BN222" s="16"/>
      <c r="BO222" s="59"/>
      <c r="BP222" s="5"/>
      <c r="BQ222" s="16"/>
      <c r="BR222" s="59"/>
      <c r="BS222" s="5"/>
      <c r="BT222" s="16"/>
      <c r="BU222" s="59"/>
      <c r="BV222" s="5"/>
      <c r="BW222" s="16"/>
      <c r="BX222" s="59"/>
      <c r="BY222" s="5"/>
      <c r="BZ222" s="16"/>
      <c r="CA222" s="59"/>
      <c r="CB222" s="5"/>
      <c r="CC222" s="16"/>
      <c r="CD222" s="59"/>
      <c r="CE222" s="5"/>
      <c r="CF222" s="16"/>
      <c r="CG222" s="59"/>
      <c r="CH222" s="5"/>
      <c r="CI222" s="16"/>
      <c r="CJ222" s="59"/>
      <c r="CK222" s="5"/>
      <c r="CL222" s="16"/>
      <c r="CM222" s="59"/>
      <c r="CN222" s="5"/>
      <c r="CO222" s="16"/>
      <c r="CP222" s="59"/>
      <c r="CQ222" s="5"/>
      <c r="CR222" s="16"/>
      <c r="CS222" s="59"/>
      <c r="CT222" s="5"/>
      <c r="CU222" s="16"/>
      <c r="CV222" s="59"/>
      <c r="CW222" s="13"/>
      <c r="CX222" s="16"/>
      <c r="CY222" s="59"/>
      <c r="CZ222" s="5"/>
      <c r="DA222" s="16"/>
      <c r="DB222" s="59"/>
      <c r="DC222" s="5"/>
      <c r="DD222" s="16"/>
      <c r="DE222" s="59"/>
      <c r="DF222" s="5"/>
      <c r="DG222" s="16"/>
      <c r="DH222" s="59"/>
      <c r="DI222" s="5"/>
      <c r="DJ222" s="16"/>
      <c r="DK222" s="59"/>
      <c r="DL222" s="5"/>
      <c r="DM222" s="16"/>
      <c r="DN222" s="59"/>
      <c r="DO222" s="5"/>
      <c r="DP222" s="16"/>
      <c r="DQ222" s="59"/>
      <c r="DR222" s="5"/>
      <c r="DS222" s="16"/>
      <c r="DT222" s="59"/>
      <c r="DU222" s="5"/>
      <c r="DV222" s="16"/>
      <c r="DW222" s="59"/>
      <c r="DX222" s="5"/>
      <c r="DY222" s="16"/>
      <c r="DZ222" s="59"/>
      <c r="EA222" s="5"/>
      <c r="EB222" s="16"/>
      <c r="EC222" s="59"/>
      <c r="ED222" s="5"/>
      <c r="EE222" s="16"/>
      <c r="EF222" s="59"/>
      <c r="EG222" s="5"/>
      <c r="EH222" s="16"/>
      <c r="EI222" s="59"/>
      <c r="EJ222" s="5"/>
      <c r="EK222" s="16"/>
      <c r="EL222" s="59"/>
      <c r="EM222" s="5"/>
      <c r="EN222" s="16"/>
      <c r="EO222" s="59"/>
      <c r="EP222" s="13"/>
      <c r="EQ222" s="16"/>
      <c r="ER222" s="59"/>
      <c r="ES222" s="5"/>
      <c r="ET222" s="16"/>
      <c r="EU222" s="59"/>
      <c r="EV222" s="5"/>
      <c r="EW222" s="16"/>
      <c r="EX222" s="59"/>
      <c r="EY222" s="5"/>
      <c r="EZ222" s="16"/>
      <c r="FA222" s="59"/>
      <c r="FB222" s="5"/>
      <c r="FC222" s="16"/>
      <c r="FD222" s="59"/>
      <c r="FE222" s="5"/>
      <c r="FF222" s="16"/>
      <c r="FG222" s="59"/>
      <c r="FH222" s="5"/>
      <c r="FI222" s="16"/>
      <c r="FJ222" s="59"/>
      <c r="FK222" s="5"/>
      <c r="FL222" s="16"/>
      <c r="FM222" s="59"/>
      <c r="FN222" s="5"/>
      <c r="FO222" s="16"/>
      <c r="FP222" s="59"/>
      <c r="FQ222" s="5"/>
      <c r="FR222" s="16"/>
      <c r="FS222" s="59"/>
      <c r="FT222" s="5"/>
      <c r="FU222" s="16"/>
      <c r="FV222" s="59"/>
      <c r="FW222" s="13"/>
      <c r="FX222" s="16"/>
      <c r="FY222" s="59"/>
      <c r="FZ222" s="5"/>
      <c r="GA222" s="16"/>
      <c r="GB222" s="59"/>
      <c r="GC222" s="5"/>
      <c r="GD222" s="16"/>
      <c r="GE222" s="59"/>
      <c r="GF222" s="5"/>
      <c r="GG222" s="16"/>
      <c r="GH222" s="59"/>
      <c r="GI222" s="5"/>
      <c r="GJ222" s="16"/>
      <c r="GK222" s="59"/>
      <c r="GL222" s="5"/>
      <c r="GM222" s="16"/>
      <c r="GN222" s="59"/>
      <c r="GO222" s="5"/>
      <c r="GP222" s="16"/>
      <c r="GQ222" s="59"/>
      <c r="GR222" s="5"/>
      <c r="GS222" s="16"/>
      <c r="GT222" s="59"/>
      <c r="GU222" s="5"/>
      <c r="GV222" s="16"/>
      <c r="GW222" s="59"/>
      <c r="GX222" s="13"/>
      <c r="GY222" s="16"/>
      <c r="GZ222" s="76"/>
    </row>
    <row r="223" spans="1:208" ht="12" customHeight="1" x14ac:dyDescent="0.25">
      <c r="A223" s="4"/>
      <c r="B223" s="13"/>
      <c r="C223" s="16"/>
      <c r="D223" s="59"/>
      <c r="E223" s="5"/>
      <c r="F223" s="16"/>
      <c r="G223" s="59"/>
      <c r="H223" s="5"/>
      <c r="I223" s="16"/>
      <c r="J223" s="59"/>
      <c r="K223" s="5"/>
      <c r="L223" s="16"/>
      <c r="M223" s="59"/>
      <c r="N223" s="5"/>
      <c r="O223" s="16"/>
      <c r="P223" s="59"/>
      <c r="Q223" s="5"/>
      <c r="R223" s="16"/>
      <c r="S223" s="59"/>
      <c r="T223" s="5"/>
      <c r="U223" s="16"/>
      <c r="V223" s="59"/>
      <c r="W223" s="5"/>
      <c r="X223" s="16"/>
      <c r="Y223" s="59"/>
      <c r="Z223" s="5"/>
      <c r="AA223" s="16"/>
      <c r="AB223" s="59"/>
      <c r="AC223" s="5"/>
      <c r="AD223" s="16"/>
      <c r="AE223" s="59"/>
      <c r="AF223" s="5"/>
      <c r="AG223" s="16"/>
      <c r="AH223" s="59"/>
      <c r="AI223" s="5"/>
      <c r="AJ223" s="16"/>
      <c r="AK223" s="59"/>
      <c r="AL223" s="5"/>
      <c r="AM223" s="16"/>
      <c r="AN223" s="59"/>
      <c r="AO223" s="5"/>
      <c r="AP223" s="16"/>
      <c r="AQ223" s="59"/>
      <c r="AR223" s="5"/>
      <c r="AS223" s="16"/>
      <c r="AT223" s="59"/>
      <c r="AU223" s="5"/>
      <c r="AV223" s="16"/>
      <c r="AW223" s="59"/>
      <c r="AX223" s="5"/>
      <c r="AY223" s="16"/>
      <c r="AZ223" s="59"/>
      <c r="BA223" s="5"/>
      <c r="BB223" s="16"/>
      <c r="BC223" s="59"/>
      <c r="BD223" s="5"/>
      <c r="BE223" s="16"/>
      <c r="BF223" s="59"/>
      <c r="BG223" s="13"/>
      <c r="BH223" s="16"/>
      <c r="BI223" s="59"/>
      <c r="BJ223" s="5"/>
      <c r="BK223" s="16"/>
      <c r="BL223" s="59"/>
      <c r="BM223" s="5"/>
      <c r="BN223" s="16"/>
      <c r="BO223" s="59"/>
      <c r="BP223" s="5"/>
      <c r="BQ223" s="16"/>
      <c r="BR223" s="59"/>
      <c r="BS223" s="5"/>
      <c r="BT223" s="16"/>
      <c r="BU223" s="59"/>
      <c r="BV223" s="5"/>
      <c r="BW223" s="16"/>
      <c r="BX223" s="59"/>
      <c r="BY223" s="5"/>
      <c r="BZ223" s="16"/>
      <c r="CA223" s="59"/>
      <c r="CB223" s="5"/>
      <c r="CC223" s="16"/>
      <c r="CD223" s="59"/>
      <c r="CE223" s="5"/>
      <c r="CF223" s="16"/>
      <c r="CG223" s="59"/>
      <c r="CH223" s="5"/>
      <c r="CI223" s="16"/>
      <c r="CJ223" s="59"/>
      <c r="CK223" s="5"/>
      <c r="CL223" s="16"/>
      <c r="CM223" s="59"/>
      <c r="CN223" s="5"/>
      <c r="CO223" s="16"/>
      <c r="CP223" s="59"/>
      <c r="CQ223" s="5"/>
      <c r="CR223" s="16"/>
      <c r="CS223" s="59"/>
      <c r="CT223" s="5"/>
      <c r="CU223" s="16"/>
      <c r="CV223" s="59"/>
      <c r="CW223" s="13"/>
      <c r="CX223" s="16"/>
      <c r="CY223" s="59"/>
      <c r="CZ223" s="5"/>
      <c r="DA223" s="16"/>
      <c r="DB223" s="59"/>
      <c r="DC223" s="5"/>
      <c r="DD223" s="16"/>
      <c r="DE223" s="59"/>
      <c r="DF223" s="5"/>
      <c r="DG223" s="16"/>
      <c r="DH223" s="59"/>
      <c r="DI223" s="5"/>
      <c r="DJ223" s="16"/>
      <c r="DK223" s="59"/>
      <c r="DL223" s="5"/>
      <c r="DM223" s="16"/>
      <c r="DN223" s="59"/>
      <c r="DO223" s="5"/>
      <c r="DP223" s="16"/>
      <c r="DQ223" s="59"/>
      <c r="DR223" s="5"/>
      <c r="DS223" s="16"/>
      <c r="DT223" s="59"/>
      <c r="DU223" s="5"/>
      <c r="DV223" s="16"/>
      <c r="DW223" s="59"/>
      <c r="DX223" s="5"/>
      <c r="DY223" s="16"/>
      <c r="DZ223" s="59"/>
      <c r="EA223" s="5"/>
      <c r="EB223" s="16"/>
      <c r="EC223" s="59"/>
      <c r="ED223" s="5"/>
      <c r="EE223" s="16"/>
      <c r="EF223" s="59"/>
      <c r="EG223" s="5"/>
      <c r="EH223" s="16"/>
      <c r="EI223" s="59"/>
      <c r="EJ223" s="5"/>
      <c r="EK223" s="16"/>
      <c r="EL223" s="59"/>
      <c r="EM223" s="5"/>
      <c r="EN223" s="16"/>
      <c r="EO223" s="59"/>
      <c r="EP223" s="13"/>
      <c r="EQ223" s="16"/>
      <c r="ER223" s="59"/>
      <c r="ES223" s="5"/>
      <c r="ET223" s="16"/>
      <c r="EU223" s="59"/>
      <c r="EV223" s="5"/>
      <c r="EW223" s="16"/>
      <c r="EX223" s="59"/>
      <c r="EY223" s="5"/>
      <c r="EZ223" s="16"/>
      <c r="FA223" s="59"/>
      <c r="FB223" s="5"/>
      <c r="FC223" s="16"/>
      <c r="FD223" s="59"/>
      <c r="FE223" s="5"/>
      <c r="FF223" s="16"/>
      <c r="FG223" s="59"/>
      <c r="FH223" s="5"/>
      <c r="FI223" s="16"/>
      <c r="FJ223" s="59"/>
      <c r="FK223" s="5"/>
      <c r="FL223" s="16"/>
      <c r="FM223" s="59"/>
      <c r="FN223" s="5"/>
      <c r="FO223" s="16"/>
      <c r="FP223" s="59"/>
      <c r="FQ223" s="5"/>
      <c r="FR223" s="16"/>
      <c r="FS223" s="59"/>
      <c r="FT223" s="5"/>
      <c r="FU223" s="16"/>
      <c r="FV223" s="59"/>
      <c r="FW223" s="13"/>
      <c r="FX223" s="16"/>
      <c r="FY223" s="59"/>
      <c r="FZ223" s="5"/>
      <c r="GA223" s="16"/>
      <c r="GB223" s="59"/>
      <c r="GC223" s="5"/>
      <c r="GD223" s="16"/>
      <c r="GE223" s="59"/>
      <c r="GF223" s="5"/>
      <c r="GG223" s="16"/>
      <c r="GH223" s="59"/>
      <c r="GI223" s="5"/>
      <c r="GJ223" s="16"/>
      <c r="GK223" s="59"/>
      <c r="GL223" s="5"/>
      <c r="GM223" s="16"/>
      <c r="GN223" s="59"/>
      <c r="GO223" s="5"/>
      <c r="GP223" s="16"/>
      <c r="GQ223" s="59"/>
      <c r="GR223" s="5"/>
      <c r="GS223" s="16"/>
      <c r="GT223" s="59"/>
      <c r="GU223" s="5"/>
      <c r="GV223" s="16"/>
      <c r="GW223" s="59"/>
      <c r="GX223" s="13"/>
      <c r="GY223" s="16"/>
      <c r="GZ223" s="76"/>
    </row>
    <row r="224" spans="1:208" ht="12" customHeight="1" x14ac:dyDescent="0.25">
      <c r="A224" s="4"/>
      <c r="B224" s="13"/>
      <c r="C224" s="16"/>
      <c r="D224" s="59"/>
      <c r="E224" s="5"/>
      <c r="F224" s="16"/>
      <c r="G224" s="59"/>
      <c r="H224" s="5"/>
      <c r="I224" s="16"/>
      <c r="J224" s="59"/>
      <c r="K224" s="5"/>
      <c r="L224" s="16"/>
      <c r="M224" s="59"/>
      <c r="N224" s="5"/>
      <c r="O224" s="16"/>
      <c r="P224" s="59"/>
      <c r="Q224" s="5"/>
      <c r="R224" s="16"/>
      <c r="S224" s="59"/>
      <c r="T224" s="5"/>
      <c r="U224" s="16"/>
      <c r="V224" s="59"/>
      <c r="W224" s="5"/>
      <c r="X224" s="16"/>
      <c r="Y224" s="59"/>
      <c r="Z224" s="5"/>
      <c r="AA224" s="16"/>
      <c r="AB224" s="59"/>
      <c r="AC224" s="5"/>
      <c r="AD224" s="16"/>
      <c r="AE224" s="59"/>
      <c r="AF224" s="5"/>
      <c r="AG224" s="16"/>
      <c r="AH224" s="59"/>
      <c r="AI224" s="5"/>
      <c r="AJ224" s="16"/>
      <c r="AK224" s="59"/>
      <c r="AL224" s="5"/>
      <c r="AM224" s="16"/>
      <c r="AN224" s="59"/>
      <c r="AO224" s="5"/>
      <c r="AP224" s="16"/>
      <c r="AQ224" s="59"/>
      <c r="AR224" s="5"/>
      <c r="AS224" s="16"/>
      <c r="AT224" s="59"/>
      <c r="AU224" s="5"/>
      <c r="AV224" s="16"/>
      <c r="AW224" s="59"/>
      <c r="AX224" s="5"/>
      <c r="AY224" s="16"/>
      <c r="AZ224" s="59"/>
      <c r="BA224" s="5"/>
      <c r="BB224" s="16"/>
      <c r="BC224" s="59"/>
      <c r="BD224" s="5"/>
      <c r="BE224" s="16"/>
      <c r="BF224" s="59"/>
      <c r="BG224" s="13"/>
      <c r="BH224" s="16"/>
      <c r="BI224" s="59"/>
      <c r="BJ224" s="5"/>
      <c r="BK224" s="16"/>
      <c r="BL224" s="59"/>
      <c r="BM224" s="5"/>
      <c r="BN224" s="16"/>
      <c r="BO224" s="59"/>
      <c r="BP224" s="5"/>
      <c r="BQ224" s="16"/>
      <c r="BR224" s="59"/>
      <c r="BS224" s="5"/>
      <c r="BT224" s="16"/>
      <c r="BU224" s="59"/>
      <c r="BV224" s="5"/>
      <c r="BW224" s="16"/>
      <c r="BX224" s="59"/>
      <c r="BY224" s="5"/>
      <c r="BZ224" s="16"/>
      <c r="CA224" s="59"/>
      <c r="CB224" s="5"/>
      <c r="CC224" s="16"/>
      <c r="CD224" s="59"/>
      <c r="CE224" s="5"/>
      <c r="CF224" s="16"/>
      <c r="CG224" s="59"/>
      <c r="CH224" s="5"/>
      <c r="CI224" s="16"/>
      <c r="CJ224" s="59"/>
      <c r="CK224" s="5"/>
      <c r="CL224" s="16"/>
      <c r="CM224" s="59"/>
      <c r="CN224" s="5"/>
      <c r="CO224" s="16"/>
      <c r="CP224" s="59"/>
      <c r="CQ224" s="5"/>
      <c r="CR224" s="16"/>
      <c r="CS224" s="59"/>
      <c r="CT224" s="5"/>
      <c r="CU224" s="16"/>
      <c r="CV224" s="59"/>
      <c r="CW224" s="13"/>
      <c r="CX224" s="16"/>
      <c r="CY224" s="59"/>
      <c r="CZ224" s="5"/>
      <c r="DA224" s="16"/>
      <c r="DB224" s="59"/>
      <c r="DC224" s="5"/>
      <c r="DD224" s="16"/>
      <c r="DE224" s="59"/>
      <c r="DF224" s="5"/>
      <c r="DG224" s="16"/>
      <c r="DH224" s="59"/>
      <c r="DI224" s="5"/>
      <c r="DJ224" s="16"/>
      <c r="DK224" s="59"/>
      <c r="DL224" s="5"/>
      <c r="DM224" s="16"/>
      <c r="DN224" s="59"/>
      <c r="DO224" s="5"/>
      <c r="DP224" s="16"/>
      <c r="DQ224" s="59"/>
      <c r="DR224" s="5"/>
      <c r="DS224" s="16"/>
      <c r="DT224" s="59"/>
      <c r="DU224" s="5"/>
      <c r="DV224" s="16"/>
      <c r="DW224" s="59"/>
      <c r="DX224" s="5"/>
      <c r="DY224" s="16"/>
      <c r="DZ224" s="59"/>
      <c r="EA224" s="5"/>
      <c r="EB224" s="16"/>
      <c r="EC224" s="59"/>
      <c r="ED224" s="5"/>
      <c r="EE224" s="16"/>
      <c r="EF224" s="59"/>
      <c r="EG224" s="5"/>
      <c r="EH224" s="16"/>
      <c r="EI224" s="59"/>
      <c r="EJ224" s="5"/>
      <c r="EK224" s="16"/>
      <c r="EL224" s="59"/>
      <c r="EM224" s="5"/>
      <c r="EN224" s="16"/>
      <c r="EO224" s="59"/>
      <c r="EP224" s="13"/>
      <c r="EQ224" s="16"/>
      <c r="ER224" s="59"/>
      <c r="ES224" s="5"/>
      <c r="ET224" s="16"/>
      <c r="EU224" s="59"/>
      <c r="EV224" s="5"/>
      <c r="EW224" s="16"/>
      <c r="EX224" s="59"/>
      <c r="EY224" s="5"/>
      <c r="EZ224" s="16"/>
      <c r="FA224" s="59"/>
      <c r="FB224" s="5"/>
      <c r="FC224" s="16"/>
      <c r="FD224" s="59"/>
      <c r="FE224" s="5"/>
      <c r="FF224" s="16"/>
      <c r="FG224" s="59"/>
      <c r="FH224" s="5"/>
      <c r="FI224" s="16"/>
      <c r="FJ224" s="59"/>
      <c r="FK224" s="5"/>
      <c r="FL224" s="16"/>
      <c r="FM224" s="59"/>
      <c r="FN224" s="5"/>
      <c r="FO224" s="16"/>
      <c r="FP224" s="59"/>
      <c r="FQ224" s="5"/>
      <c r="FR224" s="16"/>
      <c r="FS224" s="59"/>
      <c r="FT224" s="5"/>
      <c r="FU224" s="16"/>
      <c r="FV224" s="59"/>
      <c r="FW224" s="13"/>
      <c r="FX224" s="16"/>
      <c r="FY224" s="59"/>
      <c r="FZ224" s="5"/>
      <c r="GA224" s="16"/>
      <c r="GB224" s="59"/>
      <c r="GC224" s="5"/>
      <c r="GD224" s="16"/>
      <c r="GE224" s="59"/>
      <c r="GF224" s="5"/>
      <c r="GG224" s="16"/>
      <c r="GH224" s="59"/>
      <c r="GI224" s="5"/>
      <c r="GJ224" s="16"/>
      <c r="GK224" s="59"/>
      <c r="GL224" s="5"/>
      <c r="GM224" s="16"/>
      <c r="GN224" s="59"/>
      <c r="GO224" s="5"/>
      <c r="GP224" s="16"/>
      <c r="GQ224" s="59"/>
      <c r="GR224" s="5"/>
      <c r="GS224" s="16"/>
      <c r="GT224" s="59"/>
      <c r="GU224" s="5"/>
      <c r="GV224" s="16"/>
      <c r="GW224" s="59"/>
      <c r="GX224" s="13"/>
      <c r="GY224" s="16"/>
      <c r="GZ224" s="76"/>
    </row>
    <row r="225" spans="1:208" ht="12" customHeight="1" x14ac:dyDescent="0.25">
      <c r="A225" s="4"/>
      <c r="B225" s="13"/>
      <c r="C225" s="16"/>
      <c r="D225" s="59"/>
      <c r="E225" s="5"/>
      <c r="F225" s="16"/>
      <c r="G225" s="59"/>
      <c r="H225" s="5"/>
      <c r="I225" s="16"/>
      <c r="J225" s="59"/>
      <c r="K225" s="5"/>
      <c r="L225" s="16"/>
      <c r="M225" s="59"/>
      <c r="N225" s="5"/>
      <c r="O225" s="16"/>
      <c r="P225" s="59"/>
      <c r="Q225" s="5"/>
      <c r="R225" s="16"/>
      <c r="S225" s="59"/>
      <c r="T225" s="5"/>
      <c r="U225" s="16"/>
      <c r="V225" s="59"/>
      <c r="W225" s="5"/>
      <c r="X225" s="16"/>
      <c r="Y225" s="59"/>
      <c r="Z225" s="5"/>
      <c r="AA225" s="16"/>
      <c r="AB225" s="59"/>
      <c r="AC225" s="5"/>
      <c r="AD225" s="16"/>
      <c r="AE225" s="59"/>
      <c r="AF225" s="5"/>
      <c r="AG225" s="16"/>
      <c r="AH225" s="59"/>
      <c r="AI225" s="5"/>
      <c r="AJ225" s="16"/>
      <c r="AK225" s="59"/>
      <c r="AL225" s="5"/>
      <c r="AM225" s="16"/>
      <c r="AN225" s="59"/>
      <c r="AO225" s="5"/>
      <c r="AP225" s="16"/>
      <c r="AQ225" s="59"/>
      <c r="AR225" s="5"/>
      <c r="AS225" s="16"/>
      <c r="AT225" s="59"/>
      <c r="AU225" s="5"/>
      <c r="AV225" s="16"/>
      <c r="AW225" s="59"/>
      <c r="AX225" s="5"/>
      <c r="AY225" s="16"/>
      <c r="AZ225" s="59"/>
      <c r="BA225" s="5"/>
      <c r="BB225" s="16"/>
      <c r="BC225" s="59"/>
      <c r="BD225" s="5"/>
      <c r="BE225" s="16"/>
      <c r="BF225" s="59"/>
      <c r="BG225" s="13"/>
      <c r="BH225" s="16"/>
      <c r="BI225" s="59"/>
      <c r="BJ225" s="5"/>
      <c r="BK225" s="16"/>
      <c r="BL225" s="59"/>
      <c r="BM225" s="5"/>
      <c r="BN225" s="16"/>
      <c r="BO225" s="59"/>
      <c r="BP225" s="5"/>
      <c r="BQ225" s="16"/>
      <c r="BR225" s="59"/>
      <c r="BS225" s="5"/>
      <c r="BT225" s="16"/>
      <c r="BU225" s="59"/>
      <c r="BV225" s="5"/>
      <c r="BW225" s="16"/>
      <c r="BX225" s="59"/>
      <c r="BY225" s="5"/>
      <c r="BZ225" s="16"/>
      <c r="CA225" s="59"/>
      <c r="CB225" s="5"/>
      <c r="CC225" s="16"/>
      <c r="CD225" s="59"/>
      <c r="CE225" s="5"/>
      <c r="CF225" s="16"/>
      <c r="CG225" s="59"/>
      <c r="CH225" s="5"/>
      <c r="CI225" s="16"/>
      <c r="CJ225" s="59"/>
      <c r="CK225" s="5"/>
      <c r="CL225" s="16"/>
      <c r="CM225" s="59"/>
      <c r="CN225" s="5"/>
      <c r="CO225" s="16"/>
      <c r="CP225" s="59"/>
      <c r="CQ225" s="5"/>
      <c r="CR225" s="16"/>
      <c r="CS225" s="59"/>
      <c r="CT225" s="5"/>
      <c r="CU225" s="16"/>
      <c r="CV225" s="59"/>
      <c r="CW225" s="13"/>
      <c r="CX225" s="16"/>
      <c r="CY225" s="59"/>
      <c r="CZ225" s="5"/>
      <c r="DA225" s="16"/>
      <c r="DB225" s="59"/>
      <c r="DC225" s="5"/>
      <c r="DD225" s="16"/>
      <c r="DE225" s="59"/>
      <c r="DF225" s="5"/>
      <c r="DG225" s="16"/>
      <c r="DH225" s="59"/>
      <c r="DI225" s="5"/>
      <c r="DJ225" s="16"/>
      <c r="DK225" s="59"/>
      <c r="DL225" s="5"/>
      <c r="DM225" s="16"/>
      <c r="DN225" s="59"/>
      <c r="DO225" s="5"/>
      <c r="DP225" s="16"/>
      <c r="DQ225" s="59"/>
      <c r="DR225" s="5"/>
      <c r="DS225" s="16"/>
      <c r="DT225" s="59"/>
      <c r="DU225" s="5"/>
      <c r="DV225" s="16"/>
      <c r="DW225" s="59"/>
      <c r="DX225" s="5"/>
      <c r="DY225" s="16"/>
      <c r="DZ225" s="59"/>
      <c r="EA225" s="5"/>
      <c r="EB225" s="16"/>
      <c r="EC225" s="59"/>
      <c r="ED225" s="5"/>
      <c r="EE225" s="16"/>
      <c r="EF225" s="59"/>
      <c r="EG225" s="5"/>
      <c r="EH225" s="16"/>
      <c r="EI225" s="59"/>
      <c r="EJ225" s="5"/>
      <c r="EK225" s="16"/>
      <c r="EL225" s="59"/>
      <c r="EM225" s="5"/>
      <c r="EN225" s="16"/>
      <c r="EO225" s="59"/>
      <c r="EP225" s="13"/>
      <c r="EQ225" s="16"/>
      <c r="ER225" s="59"/>
      <c r="ES225" s="5"/>
      <c r="ET225" s="16"/>
      <c r="EU225" s="59"/>
      <c r="EV225" s="5"/>
      <c r="EW225" s="16"/>
      <c r="EX225" s="59"/>
      <c r="EY225" s="5"/>
      <c r="EZ225" s="16"/>
      <c r="FA225" s="59"/>
      <c r="FB225" s="5"/>
      <c r="FC225" s="16"/>
      <c r="FD225" s="59"/>
      <c r="FE225" s="5"/>
      <c r="FF225" s="16"/>
      <c r="FG225" s="59"/>
      <c r="FH225" s="5"/>
      <c r="FI225" s="16"/>
      <c r="FJ225" s="59"/>
      <c r="FK225" s="5"/>
      <c r="FL225" s="16"/>
      <c r="FM225" s="59"/>
      <c r="FN225" s="5"/>
      <c r="FO225" s="16"/>
      <c r="FP225" s="59"/>
      <c r="FQ225" s="5"/>
      <c r="FR225" s="16"/>
      <c r="FS225" s="59"/>
      <c r="FT225" s="5"/>
      <c r="FU225" s="16"/>
      <c r="FV225" s="59"/>
      <c r="FW225" s="13"/>
      <c r="FX225" s="16"/>
      <c r="FY225" s="59"/>
      <c r="FZ225" s="5"/>
      <c r="GA225" s="16"/>
      <c r="GB225" s="59"/>
      <c r="GC225" s="5"/>
      <c r="GD225" s="16"/>
      <c r="GE225" s="59"/>
      <c r="GF225" s="5"/>
      <c r="GG225" s="16"/>
      <c r="GH225" s="59"/>
      <c r="GI225" s="5"/>
      <c r="GJ225" s="16"/>
      <c r="GK225" s="59"/>
      <c r="GL225" s="5"/>
      <c r="GM225" s="16"/>
      <c r="GN225" s="59"/>
      <c r="GO225" s="5"/>
      <c r="GP225" s="16"/>
      <c r="GQ225" s="59"/>
      <c r="GR225" s="5"/>
      <c r="GS225" s="16"/>
      <c r="GT225" s="59"/>
      <c r="GU225" s="5"/>
      <c r="GV225" s="16"/>
      <c r="GW225" s="59"/>
      <c r="GX225" s="13"/>
      <c r="GY225" s="16"/>
      <c r="GZ225" s="76"/>
    </row>
    <row r="226" spans="1:208" ht="12" customHeight="1" thickBot="1" x14ac:dyDescent="0.3">
      <c r="A226" s="18"/>
      <c r="B226" s="14"/>
      <c r="C226" s="17"/>
      <c r="D226" s="60"/>
      <c r="E226" s="15"/>
      <c r="F226" s="17"/>
      <c r="G226" s="60"/>
      <c r="H226" s="15"/>
      <c r="I226" s="17"/>
      <c r="J226" s="60"/>
      <c r="K226" s="15"/>
      <c r="L226" s="17"/>
      <c r="M226" s="60"/>
      <c r="N226" s="15"/>
      <c r="O226" s="17"/>
      <c r="P226" s="60"/>
      <c r="Q226" s="15"/>
      <c r="R226" s="17"/>
      <c r="S226" s="60"/>
      <c r="T226" s="15"/>
      <c r="U226" s="17"/>
      <c r="V226" s="60"/>
      <c r="W226" s="15"/>
      <c r="X226" s="17"/>
      <c r="Y226" s="60"/>
      <c r="Z226" s="15"/>
      <c r="AA226" s="17"/>
      <c r="AB226" s="60"/>
      <c r="AC226" s="15"/>
      <c r="AD226" s="17"/>
      <c r="AE226" s="60"/>
      <c r="AF226" s="15"/>
      <c r="AG226" s="17"/>
      <c r="AH226" s="60"/>
      <c r="AI226" s="15"/>
      <c r="AJ226" s="17"/>
      <c r="AK226" s="60"/>
      <c r="AL226" s="15"/>
      <c r="AM226" s="17"/>
      <c r="AN226" s="60"/>
      <c r="AO226" s="15"/>
      <c r="AP226" s="17"/>
      <c r="AQ226" s="60"/>
      <c r="AR226" s="15"/>
      <c r="AS226" s="17"/>
      <c r="AT226" s="60"/>
      <c r="AU226" s="15"/>
      <c r="AV226" s="17"/>
      <c r="AW226" s="60"/>
      <c r="AX226" s="15"/>
      <c r="AY226" s="17"/>
      <c r="AZ226" s="60"/>
      <c r="BA226" s="15"/>
      <c r="BB226" s="17"/>
      <c r="BC226" s="60"/>
      <c r="BD226" s="15"/>
      <c r="BE226" s="17"/>
      <c r="BF226" s="60"/>
      <c r="BG226" s="14"/>
      <c r="BH226" s="17"/>
      <c r="BI226" s="60"/>
      <c r="BJ226" s="15"/>
      <c r="BK226" s="17"/>
      <c r="BL226" s="60"/>
      <c r="BM226" s="15"/>
      <c r="BN226" s="17"/>
      <c r="BO226" s="60"/>
      <c r="BP226" s="15"/>
      <c r="BQ226" s="17"/>
      <c r="BR226" s="60"/>
      <c r="BS226" s="15"/>
      <c r="BT226" s="17"/>
      <c r="BU226" s="60"/>
      <c r="BV226" s="15"/>
      <c r="BW226" s="17"/>
      <c r="BX226" s="60"/>
      <c r="BY226" s="15"/>
      <c r="BZ226" s="17"/>
      <c r="CA226" s="60"/>
      <c r="CB226" s="15"/>
      <c r="CC226" s="17"/>
      <c r="CD226" s="60"/>
      <c r="CE226" s="15"/>
      <c r="CF226" s="17"/>
      <c r="CG226" s="60"/>
      <c r="CH226" s="15"/>
      <c r="CI226" s="17"/>
      <c r="CJ226" s="60"/>
      <c r="CK226" s="15"/>
      <c r="CL226" s="17"/>
      <c r="CM226" s="60"/>
      <c r="CN226" s="15"/>
      <c r="CO226" s="17"/>
      <c r="CP226" s="60"/>
      <c r="CQ226" s="15"/>
      <c r="CR226" s="17"/>
      <c r="CS226" s="60"/>
      <c r="CT226" s="15"/>
      <c r="CU226" s="17"/>
      <c r="CV226" s="60"/>
      <c r="CW226" s="14"/>
      <c r="CX226" s="17"/>
      <c r="CY226" s="60"/>
      <c r="CZ226" s="15"/>
      <c r="DA226" s="17"/>
      <c r="DB226" s="60"/>
      <c r="DC226" s="15"/>
      <c r="DD226" s="17"/>
      <c r="DE226" s="60"/>
      <c r="DF226" s="15"/>
      <c r="DG226" s="17"/>
      <c r="DH226" s="60"/>
      <c r="DI226" s="15"/>
      <c r="DJ226" s="17"/>
      <c r="DK226" s="60"/>
      <c r="DL226" s="15"/>
      <c r="DM226" s="17"/>
      <c r="DN226" s="60"/>
      <c r="DO226" s="15"/>
      <c r="DP226" s="17"/>
      <c r="DQ226" s="60"/>
      <c r="DR226" s="15"/>
      <c r="DS226" s="17"/>
      <c r="DT226" s="60"/>
      <c r="DU226" s="15"/>
      <c r="DV226" s="17"/>
      <c r="DW226" s="60"/>
      <c r="DX226" s="15"/>
      <c r="DY226" s="17"/>
      <c r="DZ226" s="60"/>
      <c r="EA226" s="15"/>
      <c r="EB226" s="17"/>
      <c r="EC226" s="60"/>
      <c r="ED226" s="15"/>
      <c r="EE226" s="17"/>
      <c r="EF226" s="60"/>
      <c r="EG226" s="15"/>
      <c r="EH226" s="17"/>
      <c r="EI226" s="60"/>
      <c r="EJ226" s="15"/>
      <c r="EK226" s="17"/>
      <c r="EL226" s="60"/>
      <c r="EM226" s="15"/>
      <c r="EN226" s="17"/>
      <c r="EO226" s="60"/>
      <c r="EP226" s="14"/>
      <c r="EQ226" s="17"/>
      <c r="ER226" s="60"/>
      <c r="ES226" s="15"/>
      <c r="ET226" s="17"/>
      <c r="EU226" s="60"/>
      <c r="EV226" s="15"/>
      <c r="EW226" s="17"/>
      <c r="EX226" s="60"/>
      <c r="EY226" s="15"/>
      <c r="EZ226" s="17"/>
      <c r="FA226" s="60"/>
      <c r="FB226" s="15"/>
      <c r="FC226" s="17"/>
      <c r="FD226" s="60"/>
      <c r="FE226" s="15"/>
      <c r="FF226" s="17"/>
      <c r="FG226" s="60"/>
      <c r="FH226" s="15"/>
      <c r="FI226" s="17"/>
      <c r="FJ226" s="60"/>
      <c r="FK226" s="15"/>
      <c r="FL226" s="17"/>
      <c r="FM226" s="60"/>
      <c r="FN226" s="15"/>
      <c r="FO226" s="17"/>
      <c r="FP226" s="60"/>
      <c r="FQ226" s="15"/>
      <c r="FR226" s="17"/>
      <c r="FS226" s="60"/>
      <c r="FT226" s="15"/>
      <c r="FU226" s="17"/>
      <c r="FV226" s="60"/>
      <c r="FW226" s="14"/>
      <c r="FX226" s="17"/>
      <c r="FY226" s="60"/>
      <c r="FZ226" s="15"/>
      <c r="GA226" s="17"/>
      <c r="GB226" s="60"/>
      <c r="GC226" s="15"/>
      <c r="GD226" s="17"/>
      <c r="GE226" s="60"/>
      <c r="GF226" s="15"/>
      <c r="GG226" s="17"/>
      <c r="GH226" s="60"/>
      <c r="GI226" s="15"/>
      <c r="GJ226" s="17"/>
      <c r="GK226" s="60"/>
      <c r="GL226" s="15"/>
      <c r="GM226" s="17"/>
      <c r="GN226" s="60"/>
      <c r="GO226" s="15"/>
      <c r="GP226" s="17"/>
      <c r="GQ226" s="60"/>
      <c r="GR226" s="15"/>
      <c r="GS226" s="17"/>
      <c r="GT226" s="60"/>
      <c r="GU226" s="15"/>
      <c r="GV226" s="17"/>
      <c r="GW226" s="60"/>
      <c r="GX226" s="14"/>
      <c r="GY226" s="17"/>
      <c r="GZ226" s="77"/>
    </row>
  </sheetData>
  <mergeCells count="275">
    <mergeCell ref="C5:E5"/>
    <mergeCell ref="C6:E6"/>
    <mergeCell ref="C7:E7"/>
    <mergeCell ref="C8:E8"/>
    <mergeCell ref="C9:E9"/>
    <mergeCell ref="C10:E10"/>
    <mergeCell ref="B19:BF19"/>
    <mergeCell ref="BG19:CV19"/>
    <mergeCell ref="FW19:GW19"/>
    <mergeCell ref="CW19:EO19"/>
    <mergeCell ref="EP19:FV19"/>
    <mergeCell ref="F14:H14"/>
    <mergeCell ref="F12:H12"/>
    <mergeCell ref="F13:H13"/>
    <mergeCell ref="A19:A20"/>
    <mergeCell ref="A21:A22"/>
    <mergeCell ref="F2:H2"/>
    <mergeCell ref="C2:E2"/>
    <mergeCell ref="C3:E3"/>
    <mergeCell ref="C15:E15"/>
    <mergeCell ref="C4:E4"/>
    <mergeCell ref="B20:D22"/>
    <mergeCell ref="E20:M20"/>
    <mergeCell ref="C17:E17"/>
    <mergeCell ref="F11:H11"/>
    <mergeCell ref="F15:H15"/>
    <mergeCell ref="C11:E11"/>
    <mergeCell ref="C12:E12"/>
    <mergeCell ref="I12:J17"/>
    <mergeCell ref="K12:AH17"/>
    <mergeCell ref="K8:AH8"/>
    <mergeCell ref="C13:E13"/>
    <mergeCell ref="C14:E14"/>
    <mergeCell ref="C16:E16"/>
    <mergeCell ref="F16:H16"/>
    <mergeCell ref="I10:AH11"/>
    <mergeCell ref="K9:AH9"/>
    <mergeCell ref="F7:H7"/>
    <mergeCell ref="E21:G22"/>
    <mergeCell ref="H21:J22"/>
    <mergeCell ref="K21:M22"/>
    <mergeCell ref="Q21:S22"/>
    <mergeCell ref="T21:V22"/>
    <mergeCell ref="N20:P22"/>
    <mergeCell ref="Q20:V20"/>
    <mergeCell ref="W21:Y22"/>
    <mergeCell ref="AC22:AE22"/>
    <mergeCell ref="CT20:CV22"/>
    <mergeCell ref="CW20:CY22"/>
    <mergeCell ref="GX19:GZ22"/>
    <mergeCell ref="FB22:FD22"/>
    <mergeCell ref="CQ20:CS22"/>
    <mergeCell ref="DC21:DE22"/>
    <mergeCell ref="CZ20:DE20"/>
    <mergeCell ref="DF21:DH22"/>
    <mergeCell ref="EV21:EX22"/>
    <mergeCell ref="EG22:EI22"/>
    <mergeCell ref="GL20:GN22"/>
    <mergeCell ref="GO20:GQ22"/>
    <mergeCell ref="GR20:GT22"/>
    <mergeCell ref="GU20:GW22"/>
    <mergeCell ref="GF20:GH22"/>
    <mergeCell ref="GI20:GK22"/>
    <mergeCell ref="EM20:EO22"/>
    <mergeCell ref="EJ22:EL22"/>
    <mergeCell ref="EA22:EC22"/>
    <mergeCell ref="ED22:EF22"/>
    <mergeCell ref="EY21:FA22"/>
    <mergeCell ref="FH21:FJ22"/>
    <mergeCell ref="FB21:FG21"/>
    <mergeCell ref="FQ22:FS22"/>
    <mergeCell ref="BV21:CA21"/>
    <mergeCell ref="BP20:CA20"/>
    <mergeCell ref="CK22:CM22"/>
    <mergeCell ref="CN22:CP22"/>
    <mergeCell ref="BJ21:BL22"/>
    <mergeCell ref="BM21:BO22"/>
    <mergeCell ref="AR22:AT22"/>
    <mergeCell ref="BP21:BR22"/>
    <mergeCell ref="BY22:CA22"/>
    <mergeCell ref="CE21:CG22"/>
    <mergeCell ref="AU22:AW22"/>
    <mergeCell ref="AX22:AZ22"/>
    <mergeCell ref="BA22:BC22"/>
    <mergeCell ref="BV22:BX22"/>
    <mergeCell ref="W20:BC20"/>
    <mergeCell ref="AI22:AK22"/>
    <mergeCell ref="AC21:BC21"/>
    <mergeCell ref="BS21:BU22"/>
    <mergeCell ref="BD20:BF22"/>
    <mergeCell ref="BG20:BI22"/>
    <mergeCell ref="Z21:AB22"/>
    <mergeCell ref="AL22:AN22"/>
    <mergeCell ref="AO22:AQ22"/>
    <mergeCell ref="AF22:AH22"/>
    <mergeCell ref="FW20:FY22"/>
    <mergeCell ref="FZ20:GB22"/>
    <mergeCell ref="GC20:GE22"/>
    <mergeCell ref="DF20:EL20"/>
    <mergeCell ref="DL21:EL21"/>
    <mergeCell ref="EV20:FG20"/>
    <mergeCell ref="EP20:EU20"/>
    <mergeCell ref="FT20:FV22"/>
    <mergeCell ref="EP21:ER22"/>
    <mergeCell ref="ES21:EU22"/>
    <mergeCell ref="FE22:FG22"/>
    <mergeCell ref="FK22:FM22"/>
    <mergeCell ref="FN22:FP22"/>
    <mergeCell ref="DU22:DW22"/>
    <mergeCell ref="DX22:DZ22"/>
    <mergeCell ref="FK21:FS21"/>
    <mergeCell ref="DO22:DQ22"/>
    <mergeCell ref="DR22:DT22"/>
    <mergeCell ref="CZ21:DB22"/>
    <mergeCell ref="FH20:FS20"/>
    <mergeCell ref="F3:H3"/>
    <mergeCell ref="K3:AH3"/>
    <mergeCell ref="F4:H4"/>
    <mergeCell ref="K4:AH4"/>
    <mergeCell ref="F5:H5"/>
    <mergeCell ref="K5:AH5"/>
    <mergeCell ref="F6:H6"/>
    <mergeCell ref="K6:AH6"/>
    <mergeCell ref="I2:J9"/>
    <mergeCell ref="K2:AH2"/>
    <mergeCell ref="DI21:DK22"/>
    <mergeCell ref="DL22:DN22"/>
    <mergeCell ref="CE20:CP20"/>
    <mergeCell ref="CH21:CJ22"/>
    <mergeCell ref="BJ20:BO20"/>
    <mergeCell ref="CB20:CD22"/>
    <mergeCell ref="CK21:CP21"/>
    <mergeCell ref="F17:H17"/>
    <mergeCell ref="K7:AH7"/>
    <mergeCell ref="F8:H8"/>
    <mergeCell ref="F9:H9"/>
    <mergeCell ref="F10:H10"/>
    <mergeCell ref="C23:C30"/>
    <mergeCell ref="D23:D30"/>
    <mergeCell ref="F23:F30"/>
    <mergeCell ref="G23:G30"/>
    <mergeCell ref="I23:I30"/>
    <mergeCell ref="J23:J30"/>
    <mergeCell ref="L23:L30"/>
    <mergeCell ref="M23:M30"/>
    <mergeCell ref="O23:O30"/>
    <mergeCell ref="P23:P30"/>
    <mergeCell ref="R23:R30"/>
    <mergeCell ref="S23:S30"/>
    <mergeCell ref="U23:U30"/>
    <mergeCell ref="V23:V30"/>
    <mergeCell ref="X23:X30"/>
    <mergeCell ref="Y23:Y30"/>
    <mergeCell ref="AA23:AA30"/>
    <mergeCell ref="AB23:AB30"/>
    <mergeCell ref="AD23:AD30"/>
    <mergeCell ref="AE23:AE30"/>
    <mergeCell ref="AG23:AG30"/>
    <mergeCell ref="AH23:AH30"/>
    <mergeCell ref="AJ23:AJ30"/>
    <mergeCell ref="AK23:AK30"/>
    <mergeCell ref="AM23:AM30"/>
    <mergeCell ref="AN23:AN30"/>
    <mergeCell ref="AP23:AP30"/>
    <mergeCell ref="AQ23:AQ30"/>
    <mergeCell ref="AS23:AS30"/>
    <mergeCell ref="AT23:AT30"/>
    <mergeCell ref="AV23:AV30"/>
    <mergeCell ref="AW23:AW30"/>
    <mergeCell ref="AY23:AY30"/>
    <mergeCell ref="AZ23:AZ30"/>
    <mergeCell ref="BB23:BB30"/>
    <mergeCell ref="BC23:BC30"/>
    <mergeCell ref="BE23:BE30"/>
    <mergeCell ref="BF23:BF30"/>
    <mergeCell ref="BH23:BH30"/>
    <mergeCell ref="BI23:BI30"/>
    <mergeCell ref="BK23:BK30"/>
    <mergeCell ref="BL23:BL30"/>
    <mergeCell ref="BN23:BN30"/>
    <mergeCell ref="BO23:BO30"/>
    <mergeCell ref="BQ23:BQ30"/>
    <mergeCell ref="BR23:BR30"/>
    <mergeCell ref="BT23:BT30"/>
    <mergeCell ref="BU23:BU30"/>
    <mergeCell ref="BW23:BW30"/>
    <mergeCell ref="BX23:BX30"/>
    <mergeCell ref="BZ23:BZ30"/>
    <mergeCell ref="CA23:CA30"/>
    <mergeCell ref="CC23:CC30"/>
    <mergeCell ref="CD23:CD30"/>
    <mergeCell ref="CF23:CF30"/>
    <mergeCell ref="CG23:CG30"/>
    <mergeCell ref="CI23:CI30"/>
    <mergeCell ref="CJ23:CJ30"/>
    <mergeCell ref="CL23:CL30"/>
    <mergeCell ref="CM23:CM30"/>
    <mergeCell ref="CO23:CO30"/>
    <mergeCell ref="CP23:CP30"/>
    <mergeCell ref="CR23:CR30"/>
    <mergeCell ref="CS23:CS30"/>
    <mergeCell ref="CU23:CU30"/>
    <mergeCell ref="CV23:CV30"/>
    <mergeCell ref="CX23:CX30"/>
    <mergeCell ref="CY23:CY30"/>
    <mergeCell ref="DA23:DA30"/>
    <mergeCell ref="DB23:DB30"/>
    <mergeCell ref="DD23:DD30"/>
    <mergeCell ref="DE23:DE30"/>
    <mergeCell ref="DG23:DG30"/>
    <mergeCell ref="DH23:DH30"/>
    <mergeCell ref="DJ23:DJ30"/>
    <mergeCell ref="DK23:DK30"/>
    <mergeCell ref="DM23:DM30"/>
    <mergeCell ref="DN23:DN30"/>
    <mergeCell ref="DP23:DP30"/>
    <mergeCell ref="DQ23:DQ30"/>
    <mergeCell ref="DS23:DS30"/>
    <mergeCell ref="DT23:DT30"/>
    <mergeCell ref="DV23:DV30"/>
    <mergeCell ref="DW23:DW30"/>
    <mergeCell ref="DY23:DY30"/>
    <mergeCell ref="DZ23:DZ30"/>
    <mergeCell ref="EB23:EB30"/>
    <mergeCell ref="EC23:EC30"/>
    <mergeCell ref="EE23:EE30"/>
    <mergeCell ref="EF23:EF30"/>
    <mergeCell ref="EH23:EH30"/>
    <mergeCell ref="EI23:EI30"/>
    <mergeCell ref="EK23:EK30"/>
    <mergeCell ref="EL23:EL30"/>
    <mergeCell ref="EN23:EN30"/>
    <mergeCell ref="EO23:EO30"/>
    <mergeCell ref="EQ23:EQ30"/>
    <mergeCell ref="FJ23:FJ30"/>
    <mergeCell ref="FL23:FL30"/>
    <mergeCell ref="GB23:GB30"/>
    <mergeCell ref="GE23:GE30"/>
    <mergeCell ref="FM23:FM30"/>
    <mergeCell ref="ER23:ER30"/>
    <mergeCell ref="ET23:ET30"/>
    <mergeCell ref="EU23:EU30"/>
    <mergeCell ref="EW23:EW30"/>
    <mergeCell ref="EX23:EX30"/>
    <mergeCell ref="EZ23:EZ30"/>
    <mergeCell ref="FA23:FA30"/>
    <mergeCell ref="FC23:FC30"/>
    <mergeCell ref="FD23:FD30"/>
    <mergeCell ref="FF23:FF30"/>
    <mergeCell ref="FG23:FG30"/>
    <mergeCell ref="FI23:FI30"/>
    <mergeCell ref="FO23:FO30"/>
    <mergeCell ref="FX23:FX30"/>
    <mergeCell ref="FY23:FY30"/>
    <mergeCell ref="FP23:FP30"/>
    <mergeCell ref="FR23:FR30"/>
    <mergeCell ref="FS23:FS30"/>
    <mergeCell ref="FU23:FU30"/>
    <mergeCell ref="FV23:FV30"/>
    <mergeCell ref="GA23:GA30"/>
    <mergeCell ref="GG23:GG30"/>
    <mergeCell ref="GQ23:GQ30"/>
    <mergeCell ref="GD23:GD30"/>
    <mergeCell ref="GW23:GW30"/>
    <mergeCell ref="GY23:GY30"/>
    <mergeCell ref="GZ23:GZ30"/>
    <mergeCell ref="GJ23:GJ30"/>
    <mergeCell ref="GK23:GK30"/>
    <mergeCell ref="GM23:GM30"/>
    <mergeCell ref="GN23:GN30"/>
    <mergeCell ref="GP23:GP30"/>
    <mergeCell ref="GT23:GT30"/>
    <mergeCell ref="GV23:GV30"/>
    <mergeCell ref="GS23:GS30"/>
    <mergeCell ref="GH23:GH30"/>
  </mergeCells>
  <dataValidations count="4">
    <dataValidation type="list" allowBlank="1" showInputMessage="1" showErrorMessage="1" errorTitle="Attention!" error="This value is not valid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F17:H17">
      <formula1>Obs_conf_code</formula1>
    </dataValidation>
    <dataValidation type="list" allowBlank="1" showInputMessage="1" showErrorMessage="1" errorTitle="Attention!" error="This value is not possible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D31:D226 G31:G226 J31:J226 M31:M226 P31:P226 S31:S226 V31:V226 Y31:Y226 AB31:AB226 AE31:AE226 AH31:AH226 AK31:AK226 AN31:AN226 AQ31:AQ226 AT31:AT226 AW31:AW226 AZ31:AZ226 BC31:BC226 BF31:BF226 BI31:BI226 BL31:BL226 BO31:BO226 BR31:BR226 BU31:BU226 BX31:BX226 CA31:CA226 CD31:CD226 CG31:CG226 CJ31:CJ226 CM31:CM226 CP31:CP226 CS31:CS226 CV31:CV226 CY31:CY226 DB31:DB226 DE31:DE226 DH31:DH226 DK31:DK226 DN31:DN226 DQ31:DQ226 DT31:DT226 DW31:DW226 DZ31:DZ226 EC31:EC226 EF31:EF226 EI31:EI226 EL31:EL226 EO31:EO226 ER31:ER226 EU31:EU226 EX31:EX226 FA31:FA226 FD31:FD226 FG31:FG226 FJ31:FJ226 FM31:FM226 FP31:FP226 FS31:FS226 FV31:FV226 FY31:FY226 GB31:GB226 GE31:GE226 GH31:GH226 GK31:GK226 GN31:GN226 GQ31:GQ226 GT31:GT226 GW31:GW226 GZ31:GZ226">
      <formula1>Obs_conf_code</formula1>
    </dataValidation>
    <dataValidation type="list" allowBlank="1" showInputMessage="1" showErrorMessage="1" errorTitle="Attention!" error="This value is not possible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C31:C226 F31:F226 I31:I226 L31:L226 O31:O226 R31:R226 U31:U226 X31:X226 AA31:AA226 AD31:AD226 AG31:AG226 AJ31:AJ226 AM31:AM226 AP31:AP226 AS31:AS226 AV31:AV226 AY31:AY226 BB31:BB226 BE31:BE226 BH31:BH226 BK31:BK226 BN31:BN226 BQ31:BQ226 BT31:BT226 BW31:BW226 BZ31:BZ226 CC31:CC226 CF31:CF226 CI31:CI226 CL31:CL226 CO31:CO226 CR31:CR226 CU31:CU226 CX31:CX226 DA31:DA226 DD31:DD226 DG31:DG226 DJ31:DJ226 DM31:DM226 DP31:DP226 DS31:DS226 DV31:DV226 DY31:DY226 EB31:EB226 EE31:EE226 EH31:EH226 EK31:EK226 EN31:EN226 EQ31:EQ226 ET31:ET226 EW31:EW226 EZ31:EZ226 FC31:FC226 FF31:FF226 FI31:FI226 FL31:FL226 FO31:FO226 FR31:FR226 FU31:FU226 FX31:FX226 GA31:GA226 GD31:GD226 GG31:GG226 GJ31:GJ226 GM31:GM226 GP31:GP226 GS31:GS226 GV31:GV226 GY31:GY226">
      <formula1>Obs_status_code</formula1>
    </dataValidation>
    <dataValidation type="list" allowBlank="1" showInputMessage="1" showErrorMessage="1" errorTitle="Attention!" error="This value is not valid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F16:H16">
      <formula1>Obs_status_code</formula1>
    </dataValidation>
  </dataValidations>
  <pageMargins left="0.75" right="0.75" top="1" bottom="1" header="0.4921259845" footer="0.4921259845"/>
  <pageSetup scale="30" fitToHeight="0" orientation="landscape" horizontalDpi="200" verticalDpi="200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pageSetUpPr fitToPage="1"/>
  </sheetPr>
  <dimension ref="A1:HZ226"/>
  <sheetViews>
    <sheetView topLeftCell="DK4" workbookViewId="0">
      <selection activeCell="B17" sqref="B17"/>
    </sheetView>
  </sheetViews>
  <sheetFormatPr defaultColWidth="11.453125" defaultRowHeight="12" customHeight="1" x14ac:dyDescent="0.25"/>
  <cols>
    <col min="1" max="1" width="28.90625" style="2" customWidth="1"/>
    <col min="2" max="2" width="12.453125" style="2" customWidth="1"/>
    <col min="3" max="4" width="4.08984375" style="2" customWidth="1"/>
    <col min="5" max="5" width="15.08984375" style="2" bestFit="1" customWidth="1"/>
    <col min="6" max="7" width="4.08984375" style="2" customWidth="1"/>
    <col min="8" max="8" width="12.453125" style="2" customWidth="1"/>
    <col min="9" max="10" width="4.08984375" style="2" customWidth="1"/>
    <col min="11" max="11" width="12.453125" style="2" customWidth="1"/>
    <col min="12" max="13" width="4.08984375" style="2" customWidth="1"/>
    <col min="14" max="14" width="12.453125" style="2" customWidth="1"/>
    <col min="15" max="16" width="4.08984375" style="2" customWidth="1"/>
    <col min="17" max="17" width="12.453125" style="2" customWidth="1"/>
    <col min="18" max="19" width="4.08984375" style="2" customWidth="1"/>
    <col min="20" max="20" width="12.453125" style="2" customWidth="1"/>
    <col min="21" max="22" width="4.08984375" style="2" customWidth="1"/>
    <col min="23" max="23" width="12.453125" style="2" customWidth="1"/>
    <col min="24" max="25" width="4.08984375" style="2" customWidth="1"/>
    <col min="26" max="26" width="12.453125" style="2" customWidth="1"/>
    <col min="27" max="28" width="4.08984375" style="2" customWidth="1"/>
    <col min="29" max="29" width="12.453125" style="2" customWidth="1"/>
    <col min="30" max="31" width="4.08984375" style="2" customWidth="1"/>
    <col min="32" max="32" width="12.453125" style="2" customWidth="1"/>
    <col min="33" max="34" width="4.08984375" style="2" customWidth="1"/>
    <col min="35" max="35" width="12.453125" style="2" customWidth="1"/>
    <col min="36" max="37" width="4.08984375" style="2" customWidth="1"/>
    <col min="38" max="38" width="12.453125" style="2" customWidth="1"/>
    <col min="39" max="40" width="4.08984375" style="2" customWidth="1"/>
    <col min="41" max="41" width="11.453125" style="2"/>
    <col min="42" max="43" width="4.08984375" style="2" customWidth="1"/>
    <col min="44" max="44" width="11.453125" style="2"/>
    <col min="45" max="46" width="4.08984375" style="2" customWidth="1"/>
    <col min="47" max="47" width="11.453125" style="2"/>
    <col min="48" max="49" width="4.08984375" style="2" customWidth="1"/>
    <col min="50" max="50" width="12.453125" style="2" customWidth="1"/>
    <col min="51" max="52" width="4.08984375" style="2" customWidth="1"/>
    <col min="53" max="53" width="15.08984375" style="2" bestFit="1" customWidth="1"/>
    <col min="54" max="55" width="4.08984375" style="2" customWidth="1"/>
    <col min="56" max="56" width="12.453125" style="2" customWidth="1"/>
    <col min="57" max="58" width="4.08984375" style="2" customWidth="1"/>
    <col min="59" max="59" width="12.453125" style="2" customWidth="1"/>
    <col min="60" max="61" width="4.08984375" style="2" customWidth="1"/>
    <col min="62" max="62" width="12.453125" style="2" customWidth="1"/>
    <col min="63" max="64" width="4.08984375" style="2" customWidth="1"/>
    <col min="65" max="65" width="12.453125" style="2" customWidth="1"/>
    <col min="66" max="67" width="4.08984375" style="2" customWidth="1"/>
    <col min="68" max="68" width="12.453125" style="2" customWidth="1"/>
    <col min="69" max="70" width="4.08984375" style="2" customWidth="1"/>
    <col min="71" max="71" width="12.453125" style="2" customWidth="1"/>
    <col min="72" max="73" width="4.08984375" style="2" customWidth="1"/>
    <col min="74" max="74" width="12.453125" style="2" customWidth="1"/>
    <col min="75" max="76" width="4.08984375" style="2" customWidth="1"/>
    <col min="77" max="77" width="12.453125" style="2" customWidth="1"/>
    <col min="78" max="79" width="4.08984375" style="2" customWidth="1"/>
    <col min="80" max="80" width="12.453125" style="2" customWidth="1"/>
    <col min="81" max="82" width="4.08984375" style="2" customWidth="1"/>
    <col min="83" max="83" width="12.453125" style="2" customWidth="1"/>
    <col min="84" max="85" width="4.08984375" style="2" customWidth="1"/>
    <col min="86" max="86" width="12.453125" style="2" customWidth="1"/>
    <col min="87" max="88" width="4.08984375" style="2" customWidth="1"/>
    <col min="89" max="89" width="11.453125" style="2"/>
    <col min="90" max="91" width="4.08984375" style="2" customWidth="1"/>
    <col min="92" max="92" width="11.453125" style="2"/>
    <col min="93" max="94" width="4.08984375" style="2" customWidth="1"/>
    <col min="95" max="95" width="11.453125" style="2"/>
    <col min="96" max="97" width="4.08984375" style="2" customWidth="1"/>
    <col min="98" max="98" width="12.453125" style="2" customWidth="1"/>
    <col min="99" max="100" width="4.08984375" style="2" customWidth="1"/>
    <col min="101" max="101" width="15.08984375" style="2" bestFit="1" customWidth="1"/>
    <col min="102" max="103" width="4.08984375" style="2" customWidth="1"/>
    <col min="104" max="104" width="12.453125" style="2" customWidth="1"/>
    <col min="105" max="106" width="4.08984375" style="2" customWidth="1"/>
    <col min="107" max="107" width="12.453125" style="2" customWidth="1"/>
    <col min="108" max="109" width="4.08984375" style="2" customWidth="1"/>
    <col min="110" max="110" width="12.453125" style="2" customWidth="1"/>
    <col min="111" max="112" width="4.08984375" style="2" customWidth="1"/>
    <col min="113" max="113" width="12.453125" style="2" customWidth="1"/>
    <col min="114" max="115" width="4.08984375" style="2" customWidth="1"/>
    <col min="116" max="116" width="12.453125" style="2" customWidth="1"/>
    <col min="117" max="118" width="4.08984375" style="2" customWidth="1"/>
    <col min="119" max="119" width="12.453125" style="2" customWidth="1"/>
    <col min="120" max="121" width="4.08984375" style="2" customWidth="1"/>
    <col min="122" max="122" width="12.453125" style="2" customWidth="1"/>
    <col min="123" max="124" width="4.08984375" style="2" customWidth="1"/>
    <col min="125" max="125" width="12.453125" style="2" customWidth="1"/>
    <col min="126" max="127" width="4.08984375" style="2" customWidth="1"/>
    <col min="128" max="128" width="12.453125" style="2" customWidth="1"/>
    <col min="129" max="130" width="4.08984375" style="2" customWidth="1"/>
    <col min="131" max="131" width="12.453125" style="2" customWidth="1"/>
    <col min="132" max="133" width="4.08984375" style="2" customWidth="1"/>
    <col min="134" max="134" width="12.453125" style="2" customWidth="1"/>
    <col min="135" max="136" width="4.08984375" style="2" customWidth="1"/>
    <col min="137" max="137" width="11.453125" style="2"/>
    <col min="138" max="139" width="4.08984375" style="2" customWidth="1"/>
    <col min="140" max="140" width="11.453125" style="2"/>
    <col min="141" max="142" width="4.08984375" style="2" customWidth="1"/>
    <col min="143" max="143" width="11.453125" style="2"/>
    <col min="144" max="145" width="4.08984375" style="2" customWidth="1"/>
    <col min="146" max="146" width="12.453125" style="2" customWidth="1"/>
    <col min="147" max="148" width="4.08984375" style="2" customWidth="1"/>
    <col min="149" max="149" width="15.08984375" style="2" bestFit="1" customWidth="1"/>
    <col min="150" max="151" width="4.08984375" style="2" customWidth="1"/>
    <col min="152" max="152" width="12.453125" style="2" customWidth="1"/>
    <col min="153" max="154" width="4.08984375" style="2" customWidth="1"/>
    <col min="155" max="155" width="12.453125" style="2" customWidth="1"/>
    <col min="156" max="157" width="4.08984375" style="2" customWidth="1"/>
    <col min="158" max="158" width="12.453125" style="2" customWidth="1"/>
    <col min="159" max="160" width="4.08984375" style="2" customWidth="1"/>
    <col min="161" max="161" width="12.453125" style="2" customWidth="1"/>
    <col min="162" max="163" width="4.08984375" style="2" customWidth="1"/>
    <col min="164" max="164" width="12.453125" style="2" customWidth="1"/>
    <col min="165" max="166" width="4.08984375" style="2" customWidth="1"/>
    <col min="167" max="167" width="12.453125" style="2" customWidth="1"/>
    <col min="168" max="169" width="4.08984375" style="2" customWidth="1"/>
    <col min="170" max="170" width="12.453125" style="2" customWidth="1"/>
    <col min="171" max="172" width="4.08984375" style="2" customWidth="1"/>
    <col min="173" max="173" width="12.453125" style="2" customWidth="1"/>
    <col min="174" max="175" width="4.08984375" style="2" customWidth="1"/>
    <col min="176" max="176" width="12.453125" style="2" customWidth="1"/>
    <col min="177" max="178" width="4.08984375" style="2" customWidth="1"/>
    <col min="179" max="179" width="12.453125" style="2" customWidth="1"/>
    <col min="180" max="181" width="4.08984375" style="2" customWidth="1"/>
    <col min="182" max="182" width="12.453125" style="2" customWidth="1"/>
    <col min="183" max="184" width="4.08984375" style="2" customWidth="1"/>
    <col min="185" max="185" width="11.453125" style="2"/>
    <col min="186" max="187" width="4.08984375" style="2" customWidth="1"/>
    <col min="188" max="188" width="11.453125" style="2"/>
    <col min="189" max="190" width="4.08984375" style="2" customWidth="1"/>
    <col min="191" max="191" width="11.453125" style="2"/>
    <col min="192" max="193" width="4.08984375" style="2" customWidth="1"/>
    <col min="194" max="194" width="12.453125" style="2" customWidth="1"/>
    <col min="195" max="196" width="4.08984375" style="2" customWidth="1"/>
    <col min="197" max="197" width="15.08984375" style="2" bestFit="1" customWidth="1"/>
    <col min="198" max="199" width="4.08984375" style="2" customWidth="1"/>
    <col min="200" max="200" width="12.453125" style="2" customWidth="1"/>
    <col min="201" max="202" width="4.08984375" style="2" customWidth="1"/>
    <col min="203" max="203" width="12.453125" style="2" customWidth="1"/>
    <col min="204" max="205" width="4.08984375" style="2" customWidth="1"/>
    <col min="206" max="206" width="12.453125" style="2" customWidth="1"/>
    <col min="207" max="208" width="4.08984375" style="2" customWidth="1"/>
    <col min="209" max="209" width="12.453125" style="2" customWidth="1"/>
    <col min="210" max="211" width="4.08984375" style="2" customWidth="1"/>
    <col min="212" max="212" width="12.453125" style="2" customWidth="1"/>
    <col min="213" max="214" width="4.08984375" style="2" customWidth="1"/>
    <col min="215" max="16384" width="11.453125" style="2"/>
  </cols>
  <sheetData>
    <row r="1" spans="1:52" s="1" customFormat="1" ht="19.5" customHeight="1" thickBot="1" x14ac:dyDescent="0.2">
      <c r="A1" s="6" t="s">
        <v>501</v>
      </c>
      <c r="B1" s="7"/>
      <c r="C1" s="7"/>
      <c r="D1" s="7"/>
      <c r="E1" s="8"/>
      <c r="F1" s="7"/>
      <c r="G1" s="7"/>
      <c r="H1" s="9"/>
      <c r="I1" s="7"/>
      <c r="J1" s="7"/>
      <c r="K1" s="9"/>
      <c r="L1" s="7"/>
      <c r="M1" s="7"/>
      <c r="N1" s="8"/>
      <c r="O1" s="7"/>
      <c r="P1" s="7"/>
      <c r="Q1" s="8"/>
      <c r="R1" s="7"/>
      <c r="S1" s="7"/>
      <c r="T1" s="8"/>
      <c r="U1" s="7"/>
      <c r="V1" s="7"/>
      <c r="W1" s="7"/>
      <c r="X1" s="7"/>
      <c r="Y1" s="7"/>
      <c r="Z1" s="9"/>
      <c r="AA1" s="7"/>
      <c r="AB1" s="7"/>
      <c r="AD1" s="7"/>
      <c r="AE1" s="7"/>
      <c r="AF1" s="9"/>
      <c r="AG1" s="7"/>
      <c r="AH1" s="7"/>
      <c r="AI1" s="9"/>
      <c r="AJ1" s="7"/>
      <c r="AK1" s="7"/>
      <c r="AL1" s="10"/>
      <c r="AM1" s="7"/>
      <c r="AN1" s="7"/>
      <c r="AP1" s="7"/>
      <c r="AQ1" s="7"/>
      <c r="AS1" s="7"/>
      <c r="AT1" s="7"/>
      <c r="AV1" s="7"/>
      <c r="AW1" s="7"/>
      <c r="AY1" s="7"/>
      <c r="AZ1" s="7"/>
    </row>
    <row r="2" spans="1:52" ht="12" customHeight="1" x14ac:dyDescent="0.25">
      <c r="A2" s="33" t="s">
        <v>18</v>
      </c>
      <c r="B2" s="39" t="s">
        <v>44</v>
      </c>
      <c r="C2" s="211" t="s">
        <v>5</v>
      </c>
      <c r="D2" s="212"/>
      <c r="E2" s="212"/>
      <c r="F2" s="209" t="s">
        <v>470</v>
      </c>
      <c r="G2" s="209"/>
      <c r="H2" s="210"/>
      <c r="I2" s="165" t="s">
        <v>402</v>
      </c>
      <c r="J2" s="166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  <c r="AF2" s="153"/>
      <c r="AG2" s="153"/>
      <c r="AH2" s="154"/>
    </row>
    <row r="3" spans="1:52" ht="12" customHeight="1" x14ac:dyDescent="0.25">
      <c r="A3" s="19" t="s">
        <v>0</v>
      </c>
      <c r="B3" s="40" t="s">
        <v>494</v>
      </c>
      <c r="C3" s="169" t="s">
        <v>1</v>
      </c>
      <c r="D3" s="170"/>
      <c r="E3" s="170"/>
      <c r="F3" s="143" t="s">
        <v>407</v>
      </c>
      <c r="G3" s="143"/>
      <c r="H3" s="144"/>
      <c r="I3" s="167"/>
      <c r="J3" s="168"/>
      <c r="K3" s="158" t="s">
        <v>254</v>
      </c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  <c r="AE3" s="156"/>
      <c r="AF3" s="156"/>
      <c r="AG3" s="156"/>
      <c r="AH3" s="157"/>
    </row>
    <row r="4" spans="1:52" ht="12" customHeight="1" x14ac:dyDescent="0.25">
      <c r="A4" s="23" t="s">
        <v>15</v>
      </c>
      <c r="B4" s="75" t="s">
        <v>518</v>
      </c>
      <c r="C4" s="169" t="s">
        <v>38</v>
      </c>
      <c r="D4" s="170"/>
      <c r="E4" s="170"/>
      <c r="F4" s="143" t="s">
        <v>24</v>
      </c>
      <c r="G4" s="143"/>
      <c r="H4" s="144"/>
      <c r="I4" s="167"/>
      <c r="J4" s="168"/>
      <c r="K4" s="158" t="s">
        <v>535</v>
      </c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7"/>
    </row>
    <row r="5" spans="1:52" ht="12" customHeight="1" x14ac:dyDescent="0.25">
      <c r="A5" s="20" t="s">
        <v>16</v>
      </c>
      <c r="B5" s="65" t="s">
        <v>495</v>
      </c>
      <c r="C5" s="169" t="s">
        <v>12</v>
      </c>
      <c r="D5" s="170"/>
      <c r="E5" s="170"/>
      <c r="F5" s="143" t="s">
        <v>41</v>
      </c>
      <c r="G5" s="143"/>
      <c r="H5" s="144"/>
      <c r="I5" s="167"/>
      <c r="J5" s="168"/>
      <c r="K5" s="225" t="s">
        <v>255</v>
      </c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6"/>
      <c r="Z5" s="226"/>
      <c r="AA5" s="226"/>
      <c r="AB5" s="226"/>
      <c r="AC5" s="226"/>
      <c r="AD5" s="226"/>
      <c r="AE5" s="226"/>
      <c r="AF5" s="226"/>
      <c r="AG5" s="226"/>
      <c r="AH5" s="227"/>
    </row>
    <row r="6" spans="1:52" ht="12" customHeight="1" x14ac:dyDescent="0.25">
      <c r="A6" s="20" t="s">
        <v>27</v>
      </c>
      <c r="B6" s="51" t="s">
        <v>46</v>
      </c>
      <c r="C6" s="169" t="s">
        <v>13</v>
      </c>
      <c r="D6" s="170"/>
      <c r="E6" s="170"/>
      <c r="F6" s="143"/>
      <c r="G6" s="143"/>
      <c r="H6" s="144"/>
      <c r="I6" s="167"/>
      <c r="J6" s="168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223"/>
      <c r="Y6" s="223"/>
      <c r="Z6" s="223"/>
      <c r="AA6" s="223"/>
      <c r="AB6" s="223"/>
      <c r="AC6" s="223"/>
      <c r="AD6" s="223"/>
      <c r="AE6" s="223"/>
      <c r="AF6" s="223"/>
      <c r="AG6" s="223"/>
      <c r="AH6" s="224"/>
    </row>
    <row r="7" spans="1:52" ht="12" customHeight="1" x14ac:dyDescent="0.25">
      <c r="A7" s="20" t="s">
        <v>14</v>
      </c>
      <c r="B7" s="65" t="s">
        <v>475</v>
      </c>
      <c r="C7" s="169" t="s">
        <v>22</v>
      </c>
      <c r="D7" s="170"/>
      <c r="E7" s="170"/>
      <c r="F7" s="215" t="s">
        <v>29</v>
      </c>
      <c r="G7" s="216"/>
      <c r="H7" s="217"/>
      <c r="I7" s="167"/>
      <c r="J7" s="168"/>
      <c r="K7" s="158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  <c r="AE7" s="156"/>
      <c r="AF7" s="156"/>
      <c r="AG7" s="156"/>
      <c r="AH7" s="157"/>
    </row>
    <row r="8" spans="1:52" ht="12" customHeight="1" x14ac:dyDescent="0.25">
      <c r="A8" s="20" t="s">
        <v>403</v>
      </c>
      <c r="B8" s="75" t="s">
        <v>527</v>
      </c>
      <c r="C8" s="169" t="s">
        <v>19</v>
      </c>
      <c r="D8" s="170"/>
      <c r="E8" s="170"/>
      <c r="F8" s="143" t="s">
        <v>45</v>
      </c>
      <c r="G8" s="143"/>
      <c r="H8" s="144"/>
      <c r="I8" s="167"/>
      <c r="J8" s="168"/>
      <c r="K8" s="158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  <c r="AE8" s="156"/>
      <c r="AF8" s="156"/>
      <c r="AG8" s="156"/>
      <c r="AH8" s="157"/>
    </row>
    <row r="9" spans="1:52" ht="12" customHeight="1" x14ac:dyDescent="0.25">
      <c r="A9" s="23" t="s">
        <v>31</v>
      </c>
      <c r="B9" s="75" t="s">
        <v>526</v>
      </c>
      <c r="C9" s="169" t="s">
        <v>2</v>
      </c>
      <c r="D9" s="170"/>
      <c r="E9" s="170"/>
      <c r="F9" s="141" t="s">
        <v>387</v>
      </c>
      <c r="G9" s="141"/>
      <c r="H9" s="142"/>
      <c r="I9" s="167"/>
      <c r="J9" s="168"/>
      <c r="K9" s="158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6"/>
      <c r="Z9" s="156"/>
      <c r="AA9" s="156"/>
      <c r="AB9" s="156"/>
      <c r="AC9" s="156"/>
      <c r="AD9" s="156"/>
      <c r="AE9" s="156"/>
      <c r="AF9" s="156"/>
      <c r="AG9" s="156"/>
      <c r="AH9" s="157"/>
      <c r="AI9" s="93"/>
      <c r="AJ9" s="94"/>
    </row>
    <row r="10" spans="1:52" ht="12" customHeight="1" x14ac:dyDescent="0.25">
      <c r="A10" s="20" t="s">
        <v>17</v>
      </c>
      <c r="B10" s="71" t="s">
        <v>496</v>
      </c>
      <c r="C10" s="169" t="s">
        <v>4</v>
      </c>
      <c r="D10" s="170"/>
      <c r="E10" s="170"/>
      <c r="F10" s="141" t="s">
        <v>404</v>
      </c>
      <c r="G10" s="141"/>
      <c r="H10" s="142"/>
      <c r="I10" s="159" t="s">
        <v>598</v>
      </c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  <c r="AH10" s="161"/>
      <c r="AI10" s="95"/>
      <c r="AJ10" s="96"/>
    </row>
    <row r="11" spans="1:52" ht="12" customHeight="1" x14ac:dyDescent="0.25">
      <c r="A11" s="20" t="s">
        <v>40</v>
      </c>
      <c r="B11" s="74" t="s">
        <v>513</v>
      </c>
      <c r="C11" s="169" t="s">
        <v>3</v>
      </c>
      <c r="D11" s="170"/>
      <c r="E11" s="170"/>
      <c r="F11" s="143" t="s">
        <v>30</v>
      </c>
      <c r="G11" s="143"/>
      <c r="H11" s="144"/>
      <c r="I11" s="162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4"/>
    </row>
    <row r="12" spans="1:52" ht="12" customHeight="1" x14ac:dyDescent="0.25">
      <c r="A12" s="20" t="s">
        <v>405</v>
      </c>
      <c r="B12" s="70" t="s">
        <v>42</v>
      </c>
      <c r="C12" s="169" t="s">
        <v>23</v>
      </c>
      <c r="D12" s="170"/>
      <c r="E12" s="170"/>
      <c r="F12" s="143" t="s">
        <v>30</v>
      </c>
      <c r="G12" s="143"/>
      <c r="H12" s="144"/>
      <c r="I12" s="159" t="s">
        <v>34</v>
      </c>
      <c r="J12" s="174"/>
      <c r="K12" s="179"/>
      <c r="L12" s="179"/>
      <c r="M12" s="179"/>
      <c r="N12" s="179"/>
      <c r="O12" s="179"/>
      <c r="P12" s="179"/>
      <c r="Q12" s="179"/>
      <c r="R12" s="179"/>
      <c r="S12" s="179"/>
      <c r="T12" s="179"/>
      <c r="U12" s="179"/>
      <c r="V12" s="179"/>
      <c r="W12" s="179"/>
      <c r="X12" s="179"/>
      <c r="Y12" s="179"/>
      <c r="Z12" s="179"/>
      <c r="AA12" s="179"/>
      <c r="AB12" s="179"/>
      <c r="AC12" s="179"/>
      <c r="AD12" s="179"/>
      <c r="AE12" s="179"/>
      <c r="AF12" s="179"/>
      <c r="AG12" s="179"/>
      <c r="AH12" s="180"/>
    </row>
    <row r="13" spans="1:52" ht="12" customHeight="1" x14ac:dyDescent="0.25">
      <c r="A13" s="20" t="s">
        <v>472</v>
      </c>
      <c r="B13" s="70" t="s">
        <v>42</v>
      </c>
      <c r="C13" s="169" t="s">
        <v>804</v>
      </c>
      <c r="D13" s="170"/>
      <c r="E13" s="170"/>
      <c r="F13" s="143" t="s">
        <v>516</v>
      </c>
      <c r="G13" s="143"/>
      <c r="H13" s="144"/>
      <c r="I13" s="175"/>
      <c r="J13" s="176"/>
      <c r="K13" s="181"/>
      <c r="L13" s="181"/>
      <c r="M13" s="181"/>
      <c r="N13" s="181"/>
      <c r="O13" s="181"/>
      <c r="P13" s="181"/>
      <c r="Q13" s="181"/>
      <c r="R13" s="181"/>
      <c r="S13" s="181"/>
      <c r="T13" s="181"/>
      <c r="U13" s="181"/>
      <c r="V13" s="181"/>
      <c r="W13" s="181"/>
      <c r="X13" s="181"/>
      <c r="Y13" s="181"/>
      <c r="Z13" s="181"/>
      <c r="AA13" s="181"/>
      <c r="AB13" s="181"/>
      <c r="AC13" s="181"/>
      <c r="AD13" s="181"/>
      <c r="AE13" s="181"/>
      <c r="AF13" s="181"/>
      <c r="AG13" s="181"/>
      <c r="AH13" s="182"/>
    </row>
    <row r="14" spans="1:52" ht="12" customHeight="1" x14ac:dyDescent="0.25">
      <c r="A14" s="20" t="s">
        <v>6</v>
      </c>
      <c r="B14" s="40"/>
      <c r="C14" s="169" t="s">
        <v>39</v>
      </c>
      <c r="D14" s="170"/>
      <c r="E14" s="170"/>
      <c r="F14" s="141" t="s">
        <v>805</v>
      </c>
      <c r="G14" s="141"/>
      <c r="H14" s="142"/>
      <c r="I14" s="175"/>
      <c r="J14" s="176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  <c r="V14" s="181"/>
      <c r="W14" s="181"/>
      <c r="X14" s="181"/>
      <c r="Y14" s="181"/>
      <c r="Z14" s="181"/>
      <c r="AA14" s="181"/>
      <c r="AB14" s="181"/>
      <c r="AC14" s="181"/>
      <c r="AD14" s="181"/>
      <c r="AE14" s="181"/>
      <c r="AF14" s="181"/>
      <c r="AG14" s="181"/>
      <c r="AH14" s="182"/>
    </row>
    <row r="15" spans="1:52" ht="12" customHeight="1" x14ac:dyDescent="0.25">
      <c r="A15" s="20" t="s">
        <v>7</v>
      </c>
      <c r="B15" s="40"/>
      <c r="C15" s="169" t="s">
        <v>406</v>
      </c>
      <c r="D15" s="170"/>
      <c r="E15" s="170"/>
      <c r="F15" s="141" t="s">
        <v>806</v>
      </c>
      <c r="G15" s="141"/>
      <c r="H15" s="142"/>
      <c r="I15" s="175"/>
      <c r="J15" s="176"/>
      <c r="K15" s="181"/>
      <c r="L15" s="181"/>
      <c r="M15" s="181"/>
      <c r="N15" s="181"/>
      <c r="O15" s="181"/>
      <c r="P15" s="181"/>
      <c r="Q15" s="181"/>
      <c r="R15" s="181"/>
      <c r="S15" s="181"/>
      <c r="T15" s="181"/>
      <c r="U15" s="181"/>
      <c r="V15" s="181"/>
      <c r="W15" s="181"/>
      <c r="X15" s="181"/>
      <c r="Y15" s="181"/>
      <c r="Z15" s="181"/>
      <c r="AA15" s="181"/>
      <c r="AB15" s="181"/>
      <c r="AC15" s="181"/>
      <c r="AD15" s="181"/>
      <c r="AE15" s="181"/>
      <c r="AF15" s="181"/>
      <c r="AG15" s="181"/>
      <c r="AH15" s="182"/>
    </row>
    <row r="16" spans="1:52" ht="12" customHeight="1" x14ac:dyDescent="0.25">
      <c r="A16" s="20" t="s">
        <v>597</v>
      </c>
      <c r="B16" s="92" t="s">
        <v>815</v>
      </c>
      <c r="C16" s="169" t="s">
        <v>488</v>
      </c>
      <c r="D16" s="170"/>
      <c r="E16" s="170"/>
      <c r="F16" s="171" t="s">
        <v>10</v>
      </c>
      <c r="G16" s="172"/>
      <c r="H16" s="173"/>
      <c r="I16" s="175"/>
      <c r="J16" s="176"/>
      <c r="K16" s="181"/>
      <c r="L16" s="181"/>
      <c r="M16" s="181"/>
      <c r="N16" s="181"/>
      <c r="O16" s="181"/>
      <c r="P16" s="181"/>
      <c r="Q16" s="181"/>
      <c r="R16" s="181"/>
      <c r="S16" s="181"/>
      <c r="T16" s="181"/>
      <c r="U16" s="181"/>
      <c r="V16" s="181"/>
      <c r="W16" s="181"/>
      <c r="X16" s="181"/>
      <c r="Y16" s="181"/>
      <c r="Z16" s="181"/>
      <c r="AA16" s="181"/>
      <c r="AB16" s="181"/>
      <c r="AC16" s="181"/>
      <c r="AD16" s="181"/>
      <c r="AE16" s="181"/>
      <c r="AF16" s="181"/>
      <c r="AG16" s="181"/>
      <c r="AH16" s="182"/>
    </row>
    <row r="17" spans="1:234" ht="12" customHeight="1" thickBot="1" x14ac:dyDescent="0.3">
      <c r="A17" s="38" t="s">
        <v>8</v>
      </c>
      <c r="B17" s="78"/>
      <c r="C17" s="185" t="s">
        <v>489</v>
      </c>
      <c r="D17" s="186"/>
      <c r="E17" s="186"/>
      <c r="F17" s="187" t="s">
        <v>11</v>
      </c>
      <c r="G17" s="188"/>
      <c r="H17" s="189"/>
      <c r="I17" s="177"/>
      <c r="J17" s="178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  <c r="W17" s="183"/>
      <c r="X17" s="183"/>
      <c r="Y17" s="183"/>
      <c r="Z17" s="183"/>
      <c r="AA17" s="183"/>
      <c r="AB17" s="183"/>
      <c r="AC17" s="183"/>
      <c r="AD17" s="183"/>
      <c r="AE17" s="183"/>
      <c r="AF17" s="183"/>
      <c r="AG17" s="183"/>
      <c r="AH17" s="184"/>
    </row>
    <row r="18" spans="1:234" ht="5.25" customHeight="1" thickBot="1" x14ac:dyDescent="0.25">
      <c r="HZ18" s="24"/>
    </row>
    <row r="19" spans="1:234" ht="15" customHeight="1" x14ac:dyDescent="0.25">
      <c r="A19" s="205" t="s">
        <v>58</v>
      </c>
      <c r="B19" s="242" t="s">
        <v>296</v>
      </c>
      <c r="C19" s="243"/>
      <c r="D19" s="243"/>
      <c r="E19" s="243"/>
      <c r="F19" s="243"/>
      <c r="G19" s="243"/>
      <c r="H19" s="243"/>
      <c r="I19" s="243"/>
      <c r="J19" s="243"/>
      <c r="K19" s="243"/>
      <c r="L19" s="243"/>
      <c r="M19" s="243"/>
      <c r="N19" s="243"/>
      <c r="O19" s="243"/>
      <c r="P19" s="243"/>
      <c r="Q19" s="243"/>
      <c r="R19" s="243"/>
      <c r="S19" s="243"/>
      <c r="T19" s="243"/>
      <c r="U19" s="243"/>
      <c r="V19" s="243"/>
      <c r="W19" s="243"/>
      <c r="X19" s="243"/>
      <c r="Y19" s="243"/>
      <c r="Z19" s="243"/>
      <c r="AA19" s="243"/>
      <c r="AB19" s="243"/>
      <c r="AC19" s="243"/>
      <c r="AD19" s="243"/>
      <c r="AE19" s="243"/>
      <c r="AF19" s="243"/>
      <c r="AG19" s="243"/>
      <c r="AH19" s="243"/>
      <c r="AI19" s="243"/>
      <c r="AJ19" s="243"/>
      <c r="AK19" s="243"/>
      <c r="AL19" s="243"/>
      <c r="AM19" s="243"/>
      <c r="AN19" s="243"/>
      <c r="AO19" s="243"/>
      <c r="AP19" s="243"/>
      <c r="AQ19" s="243"/>
      <c r="AR19" s="243"/>
      <c r="AS19" s="243"/>
      <c r="AT19" s="243"/>
      <c r="AU19" s="243"/>
      <c r="AV19" s="243"/>
      <c r="AW19" s="243"/>
      <c r="AX19" s="243"/>
      <c r="AY19" s="243"/>
      <c r="AZ19" s="243"/>
      <c r="BA19" s="243"/>
      <c r="BB19" s="243"/>
      <c r="BC19" s="243"/>
      <c r="BD19" s="243"/>
      <c r="BE19" s="243"/>
      <c r="BF19" s="244"/>
      <c r="BG19" s="242" t="s">
        <v>297</v>
      </c>
      <c r="BH19" s="243"/>
      <c r="BI19" s="243"/>
      <c r="BJ19" s="243"/>
      <c r="BK19" s="243"/>
      <c r="BL19" s="243"/>
      <c r="BM19" s="243"/>
      <c r="BN19" s="243"/>
      <c r="BO19" s="243"/>
      <c r="BP19" s="243"/>
      <c r="BQ19" s="243"/>
      <c r="BR19" s="243"/>
      <c r="BS19" s="243"/>
      <c r="BT19" s="243"/>
      <c r="BU19" s="243"/>
      <c r="BV19" s="243"/>
      <c r="BW19" s="243"/>
      <c r="BX19" s="243"/>
      <c r="BY19" s="243"/>
      <c r="BZ19" s="243"/>
      <c r="CA19" s="243"/>
      <c r="CB19" s="243"/>
      <c r="CC19" s="243"/>
      <c r="CD19" s="243"/>
      <c r="CE19" s="243"/>
      <c r="CF19" s="243"/>
      <c r="CG19" s="243"/>
      <c r="CH19" s="243"/>
      <c r="CI19" s="243"/>
      <c r="CJ19" s="243"/>
      <c r="CK19" s="243"/>
      <c r="CL19" s="243"/>
      <c r="CM19" s="243"/>
      <c r="CN19" s="243"/>
      <c r="CO19" s="243"/>
      <c r="CP19" s="243"/>
      <c r="CQ19" s="243"/>
      <c r="CR19" s="243"/>
      <c r="CS19" s="243"/>
      <c r="CT19" s="243"/>
      <c r="CU19" s="243"/>
      <c r="CV19" s="243"/>
      <c r="CW19" s="243"/>
      <c r="CX19" s="243"/>
      <c r="CY19" s="244"/>
      <c r="CZ19" s="242" t="s">
        <v>129</v>
      </c>
      <c r="DA19" s="243"/>
      <c r="DB19" s="243"/>
      <c r="DC19" s="243"/>
      <c r="DD19" s="243"/>
      <c r="DE19" s="243"/>
      <c r="DF19" s="243"/>
      <c r="DG19" s="243"/>
      <c r="DH19" s="243"/>
      <c r="DI19" s="243"/>
      <c r="DJ19" s="243"/>
      <c r="DK19" s="243"/>
      <c r="DL19" s="243"/>
      <c r="DM19" s="243"/>
      <c r="DN19" s="243"/>
      <c r="DO19" s="243"/>
      <c r="DP19" s="243"/>
      <c r="DQ19" s="243"/>
      <c r="DR19" s="243"/>
      <c r="DS19" s="243"/>
      <c r="DT19" s="243"/>
      <c r="DU19" s="243"/>
      <c r="DV19" s="243"/>
      <c r="DW19" s="243"/>
      <c r="DX19" s="243"/>
      <c r="DY19" s="243"/>
      <c r="DZ19" s="243"/>
      <c r="EA19" s="243"/>
      <c r="EB19" s="243"/>
      <c r="EC19" s="243"/>
      <c r="ED19" s="243"/>
      <c r="EE19" s="243"/>
      <c r="EF19" s="243"/>
      <c r="EG19" s="243"/>
      <c r="EH19" s="243"/>
      <c r="EI19" s="243"/>
      <c r="EJ19" s="243"/>
      <c r="EK19" s="243"/>
      <c r="EL19" s="243"/>
      <c r="EM19" s="243"/>
      <c r="EN19" s="243"/>
      <c r="EO19" s="243"/>
      <c r="EP19" s="243"/>
      <c r="EQ19" s="243"/>
      <c r="ER19" s="244"/>
      <c r="ES19" s="242" t="s">
        <v>130</v>
      </c>
      <c r="ET19" s="243"/>
      <c r="EU19" s="243"/>
      <c r="EV19" s="243"/>
      <c r="EW19" s="243"/>
      <c r="EX19" s="243"/>
      <c r="EY19" s="243"/>
      <c r="EZ19" s="243"/>
      <c r="FA19" s="243"/>
      <c r="FB19" s="243"/>
      <c r="FC19" s="243"/>
      <c r="FD19" s="243"/>
      <c r="FE19" s="243"/>
      <c r="FF19" s="243"/>
      <c r="FG19" s="243"/>
      <c r="FH19" s="243"/>
      <c r="FI19" s="243"/>
      <c r="FJ19" s="243"/>
      <c r="FK19" s="243"/>
      <c r="FL19" s="243"/>
      <c r="FM19" s="243"/>
      <c r="FN19" s="243"/>
      <c r="FO19" s="243"/>
      <c r="FP19" s="243"/>
      <c r="FQ19" s="243"/>
      <c r="FR19" s="243"/>
      <c r="FS19" s="243"/>
      <c r="FT19" s="243"/>
      <c r="FU19" s="243"/>
      <c r="FV19" s="243"/>
      <c r="FW19" s="243"/>
      <c r="FX19" s="243"/>
      <c r="FY19" s="243"/>
      <c r="FZ19" s="243"/>
      <c r="GA19" s="243"/>
      <c r="GB19" s="244"/>
      <c r="GC19" s="245" t="s">
        <v>131</v>
      </c>
      <c r="GD19" s="246"/>
      <c r="GE19" s="246"/>
      <c r="GF19" s="246"/>
      <c r="GG19" s="246"/>
      <c r="GH19" s="246"/>
      <c r="GI19" s="246"/>
      <c r="GJ19" s="246"/>
      <c r="GK19" s="246"/>
      <c r="GL19" s="246"/>
      <c r="GM19" s="246"/>
      <c r="GN19" s="246"/>
      <c r="GO19" s="246"/>
      <c r="GP19" s="246"/>
      <c r="GQ19" s="246"/>
      <c r="GR19" s="246"/>
      <c r="GS19" s="246"/>
      <c r="GT19" s="246"/>
      <c r="GU19" s="246"/>
      <c r="GV19" s="246"/>
      <c r="GW19" s="246"/>
      <c r="GX19" s="246"/>
      <c r="GY19" s="246"/>
      <c r="GZ19" s="246"/>
      <c r="HA19" s="246"/>
      <c r="HB19" s="246"/>
      <c r="HC19" s="247"/>
      <c r="HD19" s="150" t="s">
        <v>132</v>
      </c>
      <c r="HE19" s="151"/>
      <c r="HF19" s="152"/>
    </row>
    <row r="20" spans="1:234" ht="15" customHeight="1" thickBot="1" x14ac:dyDescent="0.3">
      <c r="A20" s="206"/>
      <c r="B20" s="145" t="s">
        <v>93</v>
      </c>
      <c r="C20" s="146"/>
      <c r="D20" s="146"/>
      <c r="E20" s="149" t="s">
        <v>60</v>
      </c>
      <c r="F20" s="149"/>
      <c r="G20" s="149"/>
      <c r="H20" s="149"/>
      <c r="I20" s="149"/>
      <c r="J20" s="149"/>
      <c r="K20" s="149"/>
      <c r="L20" s="149"/>
      <c r="M20" s="149"/>
      <c r="N20" s="149" t="s">
        <v>94</v>
      </c>
      <c r="O20" s="149"/>
      <c r="P20" s="149"/>
      <c r="Q20" s="149" t="s">
        <v>64</v>
      </c>
      <c r="R20" s="149"/>
      <c r="S20" s="149"/>
      <c r="T20" s="149"/>
      <c r="U20" s="149"/>
      <c r="V20" s="149"/>
      <c r="W20" s="248" t="s">
        <v>95</v>
      </c>
      <c r="X20" s="248"/>
      <c r="Y20" s="248"/>
      <c r="Z20" s="248"/>
      <c r="AA20" s="248"/>
      <c r="AB20" s="248"/>
      <c r="AC20" s="248"/>
      <c r="AD20" s="248"/>
      <c r="AE20" s="248"/>
      <c r="AF20" s="248"/>
      <c r="AG20" s="248"/>
      <c r="AH20" s="248"/>
      <c r="AI20" s="248"/>
      <c r="AJ20" s="248"/>
      <c r="AK20" s="248"/>
      <c r="AL20" s="248"/>
      <c r="AM20" s="248"/>
      <c r="AN20" s="248"/>
      <c r="AO20" s="248"/>
      <c r="AP20" s="248"/>
      <c r="AQ20" s="248"/>
      <c r="AR20" s="248"/>
      <c r="AS20" s="248"/>
      <c r="AT20" s="248"/>
      <c r="AU20" s="248"/>
      <c r="AV20" s="248"/>
      <c r="AW20" s="248"/>
      <c r="AX20" s="248"/>
      <c r="AY20" s="248"/>
      <c r="AZ20" s="248"/>
      <c r="BA20" s="248"/>
      <c r="BB20" s="248"/>
      <c r="BC20" s="248"/>
      <c r="BD20" s="149" t="s">
        <v>298</v>
      </c>
      <c r="BE20" s="149"/>
      <c r="BF20" s="195"/>
      <c r="BG20" s="200" t="s">
        <v>134</v>
      </c>
      <c r="BH20" s="149"/>
      <c r="BI20" s="149"/>
      <c r="BJ20" s="149" t="s">
        <v>98</v>
      </c>
      <c r="BK20" s="149"/>
      <c r="BL20" s="149"/>
      <c r="BM20" s="149"/>
      <c r="BN20" s="149"/>
      <c r="BO20" s="149"/>
      <c r="BP20" s="248" t="s">
        <v>99</v>
      </c>
      <c r="BQ20" s="248"/>
      <c r="BR20" s="248"/>
      <c r="BS20" s="248"/>
      <c r="BT20" s="248"/>
      <c r="BU20" s="248"/>
      <c r="BV20" s="248"/>
      <c r="BW20" s="248"/>
      <c r="BX20" s="248"/>
      <c r="BY20" s="248"/>
      <c r="BZ20" s="248"/>
      <c r="CA20" s="248"/>
      <c r="CB20" s="248"/>
      <c r="CC20" s="248"/>
      <c r="CD20" s="248"/>
      <c r="CE20" s="149" t="s">
        <v>100</v>
      </c>
      <c r="CF20" s="149"/>
      <c r="CG20" s="149"/>
      <c r="CH20" s="149" t="s">
        <v>101</v>
      </c>
      <c r="CI20" s="149"/>
      <c r="CJ20" s="149"/>
      <c r="CK20" s="149"/>
      <c r="CL20" s="149"/>
      <c r="CM20" s="149"/>
      <c r="CN20" s="149"/>
      <c r="CO20" s="149"/>
      <c r="CP20" s="149"/>
      <c r="CQ20" s="149"/>
      <c r="CR20" s="149"/>
      <c r="CS20" s="149"/>
      <c r="CT20" s="149" t="s">
        <v>102</v>
      </c>
      <c r="CU20" s="149"/>
      <c r="CV20" s="149"/>
      <c r="CW20" s="149" t="s">
        <v>135</v>
      </c>
      <c r="CX20" s="149"/>
      <c r="CY20" s="195"/>
      <c r="CZ20" s="200" t="s">
        <v>266</v>
      </c>
      <c r="DA20" s="149"/>
      <c r="DB20" s="149"/>
      <c r="DC20" s="248" t="s">
        <v>65</v>
      </c>
      <c r="DD20" s="248"/>
      <c r="DE20" s="248"/>
      <c r="DF20" s="248"/>
      <c r="DG20" s="248"/>
      <c r="DH20" s="248"/>
      <c r="DI20" s="248" t="s">
        <v>95</v>
      </c>
      <c r="DJ20" s="248"/>
      <c r="DK20" s="248"/>
      <c r="DL20" s="248"/>
      <c r="DM20" s="248"/>
      <c r="DN20" s="248"/>
      <c r="DO20" s="248"/>
      <c r="DP20" s="248"/>
      <c r="DQ20" s="248"/>
      <c r="DR20" s="248"/>
      <c r="DS20" s="248"/>
      <c r="DT20" s="248"/>
      <c r="DU20" s="248"/>
      <c r="DV20" s="248"/>
      <c r="DW20" s="248"/>
      <c r="DX20" s="248"/>
      <c r="DY20" s="248"/>
      <c r="DZ20" s="248"/>
      <c r="EA20" s="248"/>
      <c r="EB20" s="248"/>
      <c r="EC20" s="248"/>
      <c r="ED20" s="248"/>
      <c r="EE20" s="248"/>
      <c r="EF20" s="248"/>
      <c r="EG20" s="248"/>
      <c r="EH20" s="248"/>
      <c r="EI20" s="248"/>
      <c r="EJ20" s="248"/>
      <c r="EK20" s="248"/>
      <c r="EL20" s="248"/>
      <c r="EM20" s="248"/>
      <c r="EN20" s="248"/>
      <c r="EO20" s="248"/>
      <c r="EP20" s="149" t="s">
        <v>298</v>
      </c>
      <c r="EQ20" s="149"/>
      <c r="ER20" s="195"/>
      <c r="ES20" s="200" t="s">
        <v>98</v>
      </c>
      <c r="ET20" s="149"/>
      <c r="EU20" s="149"/>
      <c r="EV20" s="149"/>
      <c r="EW20" s="149"/>
      <c r="EX20" s="149"/>
      <c r="EY20" s="248" t="s">
        <v>99</v>
      </c>
      <c r="EZ20" s="248"/>
      <c r="FA20" s="248"/>
      <c r="FB20" s="248"/>
      <c r="FC20" s="248"/>
      <c r="FD20" s="248"/>
      <c r="FE20" s="248"/>
      <c r="FF20" s="248"/>
      <c r="FG20" s="248"/>
      <c r="FH20" s="248"/>
      <c r="FI20" s="248"/>
      <c r="FJ20" s="248"/>
      <c r="FK20" s="248"/>
      <c r="FL20" s="248"/>
      <c r="FM20" s="248"/>
      <c r="FN20" s="149" t="s">
        <v>300</v>
      </c>
      <c r="FO20" s="149"/>
      <c r="FP20" s="149"/>
      <c r="FQ20" s="149"/>
      <c r="FR20" s="149"/>
      <c r="FS20" s="149"/>
      <c r="FT20" s="149"/>
      <c r="FU20" s="149"/>
      <c r="FV20" s="149"/>
      <c r="FW20" s="149"/>
      <c r="FX20" s="149"/>
      <c r="FY20" s="149"/>
      <c r="FZ20" s="149" t="s">
        <v>102</v>
      </c>
      <c r="GA20" s="149"/>
      <c r="GB20" s="195"/>
      <c r="GC20" s="198" t="s">
        <v>140</v>
      </c>
      <c r="GD20" s="192"/>
      <c r="GE20" s="192"/>
      <c r="GF20" s="192" t="s">
        <v>141</v>
      </c>
      <c r="GG20" s="192"/>
      <c r="GH20" s="192"/>
      <c r="GI20" s="192" t="s">
        <v>142</v>
      </c>
      <c r="GJ20" s="192"/>
      <c r="GK20" s="192"/>
      <c r="GL20" s="192" t="s">
        <v>330</v>
      </c>
      <c r="GM20" s="192"/>
      <c r="GN20" s="192"/>
      <c r="GO20" s="192" t="s">
        <v>144</v>
      </c>
      <c r="GP20" s="192"/>
      <c r="GQ20" s="192"/>
      <c r="GR20" s="192" t="s">
        <v>145</v>
      </c>
      <c r="GS20" s="192"/>
      <c r="GT20" s="192"/>
      <c r="GU20" s="192" t="s">
        <v>147</v>
      </c>
      <c r="GV20" s="192"/>
      <c r="GW20" s="192"/>
      <c r="GX20" s="192" t="s">
        <v>148</v>
      </c>
      <c r="GY20" s="192"/>
      <c r="GZ20" s="192"/>
      <c r="HA20" s="192" t="s">
        <v>331</v>
      </c>
      <c r="HB20" s="192"/>
      <c r="HC20" s="214"/>
      <c r="HD20" s="198"/>
      <c r="HE20" s="192"/>
      <c r="HF20" s="214"/>
    </row>
    <row r="21" spans="1:234" ht="15" customHeight="1" x14ac:dyDescent="0.25">
      <c r="A21" s="207" t="str">
        <f>$B$3 &amp; "
" &amp;$B$4 &amp; "
" &amp; IF($F$9=3,"tsd",IF($F$9=6,"hours",IF($F$9=9,"bn","")))</f>
        <v xml:space="preserve">LU
Row 27
</v>
      </c>
      <c r="B21" s="145"/>
      <c r="C21" s="146"/>
      <c r="D21" s="146"/>
      <c r="E21" s="192" t="s">
        <v>48</v>
      </c>
      <c r="F21" s="192"/>
      <c r="G21" s="192"/>
      <c r="H21" s="149" t="s">
        <v>61</v>
      </c>
      <c r="I21" s="149"/>
      <c r="J21" s="149"/>
      <c r="K21" s="149" t="s">
        <v>63</v>
      </c>
      <c r="L21" s="149"/>
      <c r="M21" s="149"/>
      <c r="N21" s="149"/>
      <c r="O21" s="149"/>
      <c r="P21" s="149"/>
      <c r="Q21" s="192" t="s">
        <v>48</v>
      </c>
      <c r="R21" s="192"/>
      <c r="S21" s="192"/>
      <c r="T21" s="149" t="s">
        <v>104</v>
      </c>
      <c r="U21" s="149"/>
      <c r="V21" s="149"/>
      <c r="W21" s="192" t="s">
        <v>48</v>
      </c>
      <c r="X21" s="192"/>
      <c r="Y21" s="192"/>
      <c r="Z21" s="149" t="s">
        <v>302</v>
      </c>
      <c r="AA21" s="149"/>
      <c r="AB21" s="149"/>
      <c r="AC21" s="149" t="s">
        <v>108</v>
      </c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95"/>
      <c r="BG21" s="200"/>
      <c r="BH21" s="149"/>
      <c r="BI21" s="149"/>
      <c r="BJ21" s="192" t="s">
        <v>48</v>
      </c>
      <c r="BK21" s="192"/>
      <c r="BL21" s="192"/>
      <c r="BM21" s="149" t="s">
        <v>151</v>
      </c>
      <c r="BN21" s="149"/>
      <c r="BO21" s="149"/>
      <c r="BP21" s="192" t="s">
        <v>48</v>
      </c>
      <c r="BQ21" s="192"/>
      <c r="BR21" s="192"/>
      <c r="BS21" s="149" t="s">
        <v>152</v>
      </c>
      <c r="BT21" s="149"/>
      <c r="BU21" s="149"/>
      <c r="BV21" s="149" t="s">
        <v>153</v>
      </c>
      <c r="BW21" s="149"/>
      <c r="BX21" s="149"/>
      <c r="BY21" s="149" t="s">
        <v>304</v>
      </c>
      <c r="BZ21" s="149"/>
      <c r="CA21" s="149"/>
      <c r="CB21" s="149"/>
      <c r="CC21" s="149"/>
      <c r="CD21" s="149"/>
      <c r="CE21" s="149"/>
      <c r="CF21" s="149"/>
      <c r="CG21" s="149"/>
      <c r="CH21" s="238" t="s">
        <v>48</v>
      </c>
      <c r="CI21" s="238"/>
      <c r="CJ21" s="238"/>
      <c r="CK21" s="192" t="s">
        <v>305</v>
      </c>
      <c r="CL21" s="192"/>
      <c r="CM21" s="192"/>
      <c r="CN21" s="192" t="s">
        <v>306</v>
      </c>
      <c r="CO21" s="192"/>
      <c r="CP21" s="192"/>
      <c r="CQ21" s="192"/>
      <c r="CR21" s="192"/>
      <c r="CS21" s="192"/>
      <c r="CT21" s="149"/>
      <c r="CU21" s="149"/>
      <c r="CV21" s="149"/>
      <c r="CW21" s="149"/>
      <c r="CX21" s="149"/>
      <c r="CY21" s="195"/>
      <c r="CZ21" s="200"/>
      <c r="DA21" s="149"/>
      <c r="DB21" s="149"/>
      <c r="DC21" s="192" t="s">
        <v>48</v>
      </c>
      <c r="DD21" s="192"/>
      <c r="DE21" s="192"/>
      <c r="DF21" s="149" t="s">
        <v>105</v>
      </c>
      <c r="DG21" s="149"/>
      <c r="DH21" s="149"/>
      <c r="DI21" s="192" t="s">
        <v>48</v>
      </c>
      <c r="DJ21" s="192"/>
      <c r="DK21" s="192"/>
      <c r="DL21" s="149" t="s">
        <v>302</v>
      </c>
      <c r="DM21" s="149"/>
      <c r="DN21" s="149"/>
      <c r="DO21" s="149" t="s">
        <v>108</v>
      </c>
      <c r="DP21" s="149"/>
      <c r="DQ21" s="149"/>
      <c r="DR21" s="149"/>
      <c r="DS21" s="149"/>
      <c r="DT21" s="149"/>
      <c r="DU21" s="149"/>
      <c r="DV21" s="149"/>
      <c r="DW21" s="149"/>
      <c r="DX21" s="149"/>
      <c r="DY21" s="149"/>
      <c r="DZ21" s="149"/>
      <c r="EA21" s="149"/>
      <c r="EB21" s="149"/>
      <c r="EC21" s="149"/>
      <c r="ED21" s="149"/>
      <c r="EE21" s="149"/>
      <c r="EF21" s="149"/>
      <c r="EG21" s="149"/>
      <c r="EH21" s="149"/>
      <c r="EI21" s="149"/>
      <c r="EJ21" s="149"/>
      <c r="EK21" s="149"/>
      <c r="EL21" s="149"/>
      <c r="EM21" s="149"/>
      <c r="EN21" s="149"/>
      <c r="EO21" s="149"/>
      <c r="EP21" s="149"/>
      <c r="EQ21" s="149"/>
      <c r="ER21" s="195"/>
      <c r="ES21" s="198" t="s">
        <v>48</v>
      </c>
      <c r="ET21" s="192"/>
      <c r="EU21" s="192"/>
      <c r="EV21" s="149" t="s">
        <v>157</v>
      </c>
      <c r="EW21" s="149"/>
      <c r="EX21" s="149"/>
      <c r="EY21" s="192" t="s">
        <v>48</v>
      </c>
      <c r="EZ21" s="192"/>
      <c r="FA21" s="192"/>
      <c r="FB21" s="149" t="s">
        <v>152</v>
      </c>
      <c r="FC21" s="149"/>
      <c r="FD21" s="149"/>
      <c r="FE21" s="149" t="s">
        <v>153</v>
      </c>
      <c r="FF21" s="149"/>
      <c r="FG21" s="149"/>
      <c r="FH21" s="149" t="s">
        <v>304</v>
      </c>
      <c r="FI21" s="149"/>
      <c r="FJ21" s="149"/>
      <c r="FK21" s="149"/>
      <c r="FL21" s="149"/>
      <c r="FM21" s="149"/>
      <c r="FN21" s="192" t="s">
        <v>48</v>
      </c>
      <c r="FO21" s="192"/>
      <c r="FP21" s="192"/>
      <c r="FQ21" s="192" t="s">
        <v>308</v>
      </c>
      <c r="FR21" s="192"/>
      <c r="FS21" s="192"/>
      <c r="FT21" s="192"/>
      <c r="FU21" s="192"/>
      <c r="FV21" s="192"/>
      <c r="FW21" s="192"/>
      <c r="FX21" s="192"/>
      <c r="FY21" s="192"/>
      <c r="FZ21" s="149"/>
      <c r="GA21" s="149"/>
      <c r="GB21" s="195"/>
      <c r="GC21" s="198"/>
      <c r="GD21" s="192"/>
      <c r="GE21" s="192"/>
      <c r="GF21" s="192"/>
      <c r="GG21" s="192"/>
      <c r="GH21" s="192"/>
      <c r="GI21" s="192"/>
      <c r="GJ21" s="192"/>
      <c r="GK21" s="192"/>
      <c r="GL21" s="192"/>
      <c r="GM21" s="192"/>
      <c r="GN21" s="192"/>
      <c r="GO21" s="192"/>
      <c r="GP21" s="192"/>
      <c r="GQ21" s="192"/>
      <c r="GR21" s="192"/>
      <c r="GS21" s="192"/>
      <c r="GT21" s="192"/>
      <c r="GU21" s="192"/>
      <c r="GV21" s="192"/>
      <c r="GW21" s="192"/>
      <c r="GX21" s="192"/>
      <c r="GY21" s="192"/>
      <c r="GZ21" s="192"/>
      <c r="HA21" s="192"/>
      <c r="HB21" s="192"/>
      <c r="HC21" s="214"/>
      <c r="HD21" s="198"/>
      <c r="HE21" s="192"/>
      <c r="HF21" s="214"/>
    </row>
    <row r="22" spans="1:234" ht="51.75" customHeight="1" thickBot="1" x14ac:dyDescent="0.3">
      <c r="A22" s="208"/>
      <c r="B22" s="147"/>
      <c r="C22" s="148"/>
      <c r="D22" s="148"/>
      <c r="E22" s="193"/>
      <c r="F22" s="193"/>
      <c r="G22" s="193"/>
      <c r="H22" s="194"/>
      <c r="I22" s="194"/>
      <c r="J22" s="194"/>
      <c r="K22" s="194"/>
      <c r="L22" s="194"/>
      <c r="M22" s="194"/>
      <c r="N22" s="194"/>
      <c r="O22" s="194"/>
      <c r="P22" s="194"/>
      <c r="Q22" s="193"/>
      <c r="R22" s="193"/>
      <c r="S22" s="193"/>
      <c r="T22" s="194"/>
      <c r="U22" s="194"/>
      <c r="V22" s="194"/>
      <c r="W22" s="193"/>
      <c r="X22" s="193"/>
      <c r="Y22" s="193"/>
      <c r="Z22" s="194"/>
      <c r="AA22" s="194"/>
      <c r="AB22" s="194"/>
      <c r="AC22" s="194" t="s">
        <v>48</v>
      </c>
      <c r="AD22" s="194"/>
      <c r="AE22" s="194"/>
      <c r="AF22" s="194" t="s">
        <v>166</v>
      </c>
      <c r="AG22" s="194"/>
      <c r="AH22" s="194"/>
      <c r="AI22" s="194" t="s">
        <v>332</v>
      </c>
      <c r="AJ22" s="194"/>
      <c r="AK22" s="194"/>
      <c r="AL22" s="194" t="s">
        <v>310</v>
      </c>
      <c r="AM22" s="194"/>
      <c r="AN22" s="194"/>
      <c r="AO22" s="194" t="s">
        <v>311</v>
      </c>
      <c r="AP22" s="194"/>
      <c r="AQ22" s="194"/>
      <c r="AR22" s="194" t="s">
        <v>312</v>
      </c>
      <c r="AS22" s="194"/>
      <c r="AT22" s="194"/>
      <c r="AU22" s="194" t="s">
        <v>313</v>
      </c>
      <c r="AV22" s="194"/>
      <c r="AW22" s="194"/>
      <c r="AX22" s="241" t="s">
        <v>160</v>
      </c>
      <c r="AY22" s="241"/>
      <c r="AZ22" s="241"/>
      <c r="BA22" s="194" t="s">
        <v>161</v>
      </c>
      <c r="BB22" s="194"/>
      <c r="BC22" s="194"/>
      <c r="BD22" s="194"/>
      <c r="BE22" s="194"/>
      <c r="BF22" s="196"/>
      <c r="BG22" s="219"/>
      <c r="BH22" s="194"/>
      <c r="BI22" s="194"/>
      <c r="BJ22" s="193"/>
      <c r="BK22" s="193"/>
      <c r="BL22" s="193"/>
      <c r="BM22" s="194"/>
      <c r="BN22" s="194"/>
      <c r="BO22" s="194"/>
      <c r="BP22" s="193"/>
      <c r="BQ22" s="193"/>
      <c r="BR22" s="193"/>
      <c r="BS22" s="194"/>
      <c r="BT22" s="194"/>
      <c r="BU22" s="194"/>
      <c r="BV22" s="194"/>
      <c r="BW22" s="194"/>
      <c r="BX22" s="194"/>
      <c r="BY22" s="193" t="s">
        <v>48</v>
      </c>
      <c r="BZ22" s="193"/>
      <c r="CA22" s="193"/>
      <c r="CB22" s="193" t="s">
        <v>314</v>
      </c>
      <c r="CC22" s="193"/>
      <c r="CD22" s="193"/>
      <c r="CE22" s="194"/>
      <c r="CF22" s="194"/>
      <c r="CG22" s="194"/>
      <c r="CH22" s="239"/>
      <c r="CI22" s="239"/>
      <c r="CJ22" s="239"/>
      <c r="CK22" s="193"/>
      <c r="CL22" s="193"/>
      <c r="CM22" s="193"/>
      <c r="CN22" s="193" t="s">
        <v>48</v>
      </c>
      <c r="CO22" s="193"/>
      <c r="CP22" s="193"/>
      <c r="CQ22" s="193" t="s">
        <v>128</v>
      </c>
      <c r="CR22" s="193"/>
      <c r="CS22" s="193"/>
      <c r="CT22" s="194"/>
      <c r="CU22" s="194"/>
      <c r="CV22" s="194"/>
      <c r="CW22" s="194"/>
      <c r="CX22" s="194"/>
      <c r="CY22" s="196"/>
      <c r="CZ22" s="219"/>
      <c r="DA22" s="194"/>
      <c r="DB22" s="194"/>
      <c r="DC22" s="193"/>
      <c r="DD22" s="193"/>
      <c r="DE22" s="193"/>
      <c r="DF22" s="194"/>
      <c r="DG22" s="194"/>
      <c r="DH22" s="194"/>
      <c r="DI22" s="193"/>
      <c r="DJ22" s="193"/>
      <c r="DK22" s="193"/>
      <c r="DL22" s="194"/>
      <c r="DM22" s="194"/>
      <c r="DN22" s="194"/>
      <c r="DO22" s="194" t="s">
        <v>48</v>
      </c>
      <c r="DP22" s="194"/>
      <c r="DQ22" s="194"/>
      <c r="DR22" s="194" t="s">
        <v>166</v>
      </c>
      <c r="DS22" s="194"/>
      <c r="DT22" s="194"/>
      <c r="DU22" s="194" t="s">
        <v>332</v>
      </c>
      <c r="DV22" s="194"/>
      <c r="DW22" s="194"/>
      <c r="DX22" s="194" t="s">
        <v>333</v>
      </c>
      <c r="DY22" s="194"/>
      <c r="DZ22" s="194"/>
      <c r="EA22" s="194" t="s">
        <v>311</v>
      </c>
      <c r="EB22" s="194"/>
      <c r="EC22" s="194"/>
      <c r="ED22" s="194" t="s">
        <v>312</v>
      </c>
      <c r="EE22" s="194"/>
      <c r="EF22" s="194"/>
      <c r="EG22" s="194" t="s">
        <v>313</v>
      </c>
      <c r="EH22" s="194"/>
      <c r="EI22" s="194"/>
      <c r="EJ22" s="241" t="s">
        <v>160</v>
      </c>
      <c r="EK22" s="241"/>
      <c r="EL22" s="241"/>
      <c r="EM22" s="194" t="s">
        <v>161</v>
      </c>
      <c r="EN22" s="194"/>
      <c r="EO22" s="194"/>
      <c r="EP22" s="194"/>
      <c r="EQ22" s="194"/>
      <c r="ER22" s="196"/>
      <c r="ES22" s="199"/>
      <c r="ET22" s="193"/>
      <c r="EU22" s="193"/>
      <c r="EV22" s="194"/>
      <c r="EW22" s="194"/>
      <c r="EX22" s="194"/>
      <c r="EY22" s="193"/>
      <c r="EZ22" s="193"/>
      <c r="FA22" s="193"/>
      <c r="FB22" s="194"/>
      <c r="FC22" s="194"/>
      <c r="FD22" s="194"/>
      <c r="FE22" s="194"/>
      <c r="FF22" s="194"/>
      <c r="FG22" s="194"/>
      <c r="FH22" s="193" t="s">
        <v>48</v>
      </c>
      <c r="FI22" s="193"/>
      <c r="FJ22" s="193"/>
      <c r="FK22" s="193" t="s">
        <v>314</v>
      </c>
      <c r="FL22" s="193"/>
      <c r="FM22" s="193"/>
      <c r="FN22" s="193"/>
      <c r="FO22" s="193"/>
      <c r="FP22" s="193"/>
      <c r="FQ22" s="193" t="s">
        <v>48</v>
      </c>
      <c r="FR22" s="193"/>
      <c r="FS22" s="193"/>
      <c r="FT22" s="193" t="s">
        <v>169</v>
      </c>
      <c r="FU22" s="193"/>
      <c r="FV22" s="193"/>
      <c r="FW22" s="193" t="s">
        <v>280</v>
      </c>
      <c r="FX22" s="193"/>
      <c r="FY22" s="193"/>
      <c r="FZ22" s="194"/>
      <c r="GA22" s="194"/>
      <c r="GB22" s="196"/>
      <c r="GC22" s="199"/>
      <c r="GD22" s="193"/>
      <c r="GE22" s="193"/>
      <c r="GF22" s="193"/>
      <c r="GG22" s="193"/>
      <c r="GH22" s="193"/>
      <c r="GI22" s="193"/>
      <c r="GJ22" s="193"/>
      <c r="GK22" s="193"/>
      <c r="GL22" s="193"/>
      <c r="GM22" s="193"/>
      <c r="GN22" s="193"/>
      <c r="GO22" s="193"/>
      <c r="GP22" s="193"/>
      <c r="GQ22" s="193"/>
      <c r="GR22" s="193"/>
      <c r="GS22" s="193"/>
      <c r="GT22" s="193"/>
      <c r="GU22" s="193"/>
      <c r="GV22" s="193"/>
      <c r="GW22" s="193"/>
      <c r="GX22" s="193"/>
      <c r="GY22" s="193"/>
      <c r="GZ22" s="193"/>
      <c r="HA22" s="193"/>
      <c r="HB22" s="193"/>
      <c r="HC22" s="197"/>
      <c r="HD22" s="199"/>
      <c r="HE22" s="193"/>
      <c r="HF22" s="197"/>
    </row>
    <row r="23" spans="1:234" ht="12" customHeight="1" x14ac:dyDescent="0.25">
      <c r="A23" s="21" t="s">
        <v>20</v>
      </c>
      <c r="B23" s="25" t="s">
        <v>51</v>
      </c>
      <c r="C23" s="135" t="s">
        <v>448</v>
      </c>
      <c r="D23" s="132" t="s">
        <v>490</v>
      </c>
      <c r="E23" s="56" t="s">
        <v>474</v>
      </c>
      <c r="F23" s="135" t="s">
        <v>448</v>
      </c>
      <c r="G23" s="132" t="s">
        <v>490</v>
      </c>
      <c r="H23" s="56" t="s">
        <v>62</v>
      </c>
      <c r="I23" s="135" t="s">
        <v>448</v>
      </c>
      <c r="J23" s="132" t="s">
        <v>490</v>
      </c>
      <c r="K23" s="56" t="s">
        <v>396</v>
      </c>
      <c r="L23" s="135" t="s">
        <v>448</v>
      </c>
      <c r="M23" s="132" t="s">
        <v>490</v>
      </c>
      <c r="N23" s="56" t="s">
        <v>171</v>
      </c>
      <c r="O23" s="135" t="s">
        <v>448</v>
      </c>
      <c r="P23" s="132" t="s">
        <v>490</v>
      </c>
      <c r="Q23" s="56" t="s">
        <v>68</v>
      </c>
      <c r="R23" s="135" t="s">
        <v>448</v>
      </c>
      <c r="S23" s="132" t="s">
        <v>490</v>
      </c>
      <c r="T23" s="56" t="s">
        <v>194</v>
      </c>
      <c r="U23" s="135" t="s">
        <v>448</v>
      </c>
      <c r="V23" s="132" t="s">
        <v>490</v>
      </c>
      <c r="W23" s="56" t="s">
        <v>173</v>
      </c>
      <c r="X23" s="135" t="s">
        <v>448</v>
      </c>
      <c r="Y23" s="132" t="s">
        <v>490</v>
      </c>
      <c r="Z23" s="56" t="s">
        <v>174</v>
      </c>
      <c r="AA23" s="135" t="s">
        <v>448</v>
      </c>
      <c r="AB23" s="132" t="s">
        <v>490</v>
      </c>
      <c r="AC23" s="56" t="s">
        <v>391</v>
      </c>
      <c r="AD23" s="135" t="s">
        <v>448</v>
      </c>
      <c r="AE23" s="132" t="s">
        <v>490</v>
      </c>
      <c r="AF23" s="56" t="s">
        <v>175</v>
      </c>
      <c r="AG23" s="135" t="s">
        <v>448</v>
      </c>
      <c r="AH23" s="132" t="s">
        <v>490</v>
      </c>
      <c r="AI23" s="56" t="s">
        <v>176</v>
      </c>
      <c r="AJ23" s="135" t="s">
        <v>448</v>
      </c>
      <c r="AK23" s="132" t="s">
        <v>490</v>
      </c>
      <c r="AL23" s="56" t="s">
        <v>176</v>
      </c>
      <c r="AM23" s="135" t="s">
        <v>448</v>
      </c>
      <c r="AN23" s="132" t="s">
        <v>490</v>
      </c>
      <c r="AO23" s="56" t="s">
        <v>176</v>
      </c>
      <c r="AP23" s="135" t="s">
        <v>448</v>
      </c>
      <c r="AQ23" s="132" t="s">
        <v>490</v>
      </c>
      <c r="AR23" s="56" t="s">
        <v>176</v>
      </c>
      <c r="AS23" s="135" t="s">
        <v>448</v>
      </c>
      <c r="AT23" s="132" t="s">
        <v>490</v>
      </c>
      <c r="AU23" s="56" t="s">
        <v>176</v>
      </c>
      <c r="AV23" s="135" t="s">
        <v>448</v>
      </c>
      <c r="AW23" s="132" t="s">
        <v>490</v>
      </c>
      <c r="AX23" s="56" t="s">
        <v>177</v>
      </c>
      <c r="AY23" s="135" t="s">
        <v>448</v>
      </c>
      <c r="AZ23" s="132" t="s">
        <v>490</v>
      </c>
      <c r="BA23" s="56" t="s">
        <v>217</v>
      </c>
      <c r="BB23" s="135" t="s">
        <v>448</v>
      </c>
      <c r="BC23" s="132" t="s">
        <v>490</v>
      </c>
      <c r="BD23" s="56" t="s">
        <v>178</v>
      </c>
      <c r="BE23" s="135" t="s">
        <v>448</v>
      </c>
      <c r="BF23" s="132" t="s">
        <v>490</v>
      </c>
      <c r="BG23" s="25" t="s">
        <v>179</v>
      </c>
      <c r="BH23" s="135" t="s">
        <v>448</v>
      </c>
      <c r="BI23" s="132" t="s">
        <v>490</v>
      </c>
      <c r="BJ23" s="56" t="s">
        <v>180</v>
      </c>
      <c r="BK23" s="135" t="s">
        <v>448</v>
      </c>
      <c r="BL23" s="132" t="s">
        <v>490</v>
      </c>
      <c r="BM23" s="56" t="s">
        <v>182</v>
      </c>
      <c r="BN23" s="135" t="s">
        <v>448</v>
      </c>
      <c r="BO23" s="132" t="s">
        <v>490</v>
      </c>
      <c r="BP23" s="56" t="s">
        <v>183</v>
      </c>
      <c r="BQ23" s="135" t="s">
        <v>448</v>
      </c>
      <c r="BR23" s="132" t="s">
        <v>490</v>
      </c>
      <c r="BS23" s="56" t="s">
        <v>184</v>
      </c>
      <c r="BT23" s="135" t="s">
        <v>448</v>
      </c>
      <c r="BU23" s="132" t="s">
        <v>490</v>
      </c>
      <c r="BV23" s="56" t="s">
        <v>185</v>
      </c>
      <c r="BW23" s="135" t="s">
        <v>448</v>
      </c>
      <c r="BX23" s="132" t="s">
        <v>490</v>
      </c>
      <c r="BY23" s="56" t="s">
        <v>392</v>
      </c>
      <c r="BZ23" s="135" t="s">
        <v>448</v>
      </c>
      <c r="CA23" s="132" t="s">
        <v>490</v>
      </c>
      <c r="CB23" s="56" t="s">
        <v>187</v>
      </c>
      <c r="CC23" s="135" t="s">
        <v>448</v>
      </c>
      <c r="CD23" s="132" t="s">
        <v>490</v>
      </c>
      <c r="CE23" s="56" t="s">
        <v>188</v>
      </c>
      <c r="CF23" s="135" t="s">
        <v>448</v>
      </c>
      <c r="CG23" s="132" t="s">
        <v>490</v>
      </c>
      <c r="CH23" s="56" t="s">
        <v>398</v>
      </c>
      <c r="CI23" s="135" t="s">
        <v>448</v>
      </c>
      <c r="CJ23" s="132" t="s">
        <v>490</v>
      </c>
      <c r="CK23" s="56" t="s">
        <v>399</v>
      </c>
      <c r="CL23" s="135" t="s">
        <v>448</v>
      </c>
      <c r="CM23" s="132" t="s">
        <v>490</v>
      </c>
      <c r="CN23" s="56" t="s">
        <v>397</v>
      </c>
      <c r="CO23" s="135" t="s">
        <v>448</v>
      </c>
      <c r="CP23" s="132" t="s">
        <v>490</v>
      </c>
      <c r="CQ23" s="56" t="s">
        <v>401</v>
      </c>
      <c r="CR23" s="135" t="s">
        <v>448</v>
      </c>
      <c r="CS23" s="132" t="s">
        <v>490</v>
      </c>
      <c r="CT23" s="56" t="s">
        <v>221</v>
      </c>
      <c r="CU23" s="135" t="s">
        <v>448</v>
      </c>
      <c r="CV23" s="132" t="s">
        <v>490</v>
      </c>
      <c r="CW23" s="56" t="s">
        <v>189</v>
      </c>
      <c r="CX23" s="135" t="s">
        <v>448</v>
      </c>
      <c r="CY23" s="132" t="s">
        <v>490</v>
      </c>
      <c r="CZ23" s="25" t="s">
        <v>222</v>
      </c>
      <c r="DA23" s="135" t="s">
        <v>448</v>
      </c>
      <c r="DB23" s="132" t="s">
        <v>490</v>
      </c>
      <c r="DC23" s="56" t="s">
        <v>70</v>
      </c>
      <c r="DD23" s="135" t="s">
        <v>448</v>
      </c>
      <c r="DE23" s="132" t="s">
        <v>490</v>
      </c>
      <c r="DF23" s="56" t="s">
        <v>172</v>
      </c>
      <c r="DG23" s="135" t="s">
        <v>448</v>
      </c>
      <c r="DH23" s="132" t="s">
        <v>490</v>
      </c>
      <c r="DI23" s="56" t="s">
        <v>173</v>
      </c>
      <c r="DJ23" s="135" t="s">
        <v>448</v>
      </c>
      <c r="DK23" s="132" t="s">
        <v>490</v>
      </c>
      <c r="DL23" s="56" t="s">
        <v>174</v>
      </c>
      <c r="DM23" s="135" t="s">
        <v>448</v>
      </c>
      <c r="DN23" s="132" t="s">
        <v>490</v>
      </c>
      <c r="DO23" s="56" t="s">
        <v>391</v>
      </c>
      <c r="DP23" s="135" t="s">
        <v>448</v>
      </c>
      <c r="DQ23" s="132" t="s">
        <v>490</v>
      </c>
      <c r="DR23" s="56" t="s">
        <v>175</v>
      </c>
      <c r="DS23" s="135" t="s">
        <v>448</v>
      </c>
      <c r="DT23" s="132" t="s">
        <v>490</v>
      </c>
      <c r="DU23" s="56" t="s">
        <v>176</v>
      </c>
      <c r="DV23" s="135" t="s">
        <v>448</v>
      </c>
      <c r="DW23" s="132" t="s">
        <v>490</v>
      </c>
      <c r="DX23" s="56" t="s">
        <v>176</v>
      </c>
      <c r="DY23" s="135" t="s">
        <v>448</v>
      </c>
      <c r="DZ23" s="132" t="s">
        <v>490</v>
      </c>
      <c r="EA23" s="56" t="s">
        <v>176</v>
      </c>
      <c r="EB23" s="135" t="s">
        <v>448</v>
      </c>
      <c r="EC23" s="132" t="s">
        <v>490</v>
      </c>
      <c r="ED23" s="56" t="s">
        <v>176</v>
      </c>
      <c r="EE23" s="135" t="s">
        <v>448</v>
      </c>
      <c r="EF23" s="132" t="s">
        <v>490</v>
      </c>
      <c r="EG23" s="56" t="s">
        <v>176</v>
      </c>
      <c r="EH23" s="135" t="s">
        <v>448</v>
      </c>
      <c r="EI23" s="132" t="s">
        <v>490</v>
      </c>
      <c r="EJ23" s="56" t="s">
        <v>177</v>
      </c>
      <c r="EK23" s="135" t="s">
        <v>448</v>
      </c>
      <c r="EL23" s="132" t="s">
        <v>490</v>
      </c>
      <c r="EM23" s="56" t="s">
        <v>217</v>
      </c>
      <c r="EN23" s="135" t="s">
        <v>448</v>
      </c>
      <c r="EO23" s="132" t="s">
        <v>490</v>
      </c>
      <c r="EP23" s="56" t="s">
        <v>178</v>
      </c>
      <c r="EQ23" s="135" t="s">
        <v>448</v>
      </c>
      <c r="ER23" s="132" t="s">
        <v>490</v>
      </c>
      <c r="ES23" s="25" t="s">
        <v>180</v>
      </c>
      <c r="ET23" s="135" t="s">
        <v>448</v>
      </c>
      <c r="EU23" s="132" t="s">
        <v>490</v>
      </c>
      <c r="EV23" s="56" t="s">
        <v>181</v>
      </c>
      <c r="EW23" s="135" t="s">
        <v>448</v>
      </c>
      <c r="EX23" s="132" t="s">
        <v>490</v>
      </c>
      <c r="EY23" s="56" t="s">
        <v>183</v>
      </c>
      <c r="EZ23" s="135" t="s">
        <v>448</v>
      </c>
      <c r="FA23" s="132" t="s">
        <v>490</v>
      </c>
      <c r="FB23" s="56" t="s">
        <v>184</v>
      </c>
      <c r="FC23" s="135" t="s">
        <v>448</v>
      </c>
      <c r="FD23" s="132" t="s">
        <v>490</v>
      </c>
      <c r="FE23" s="56" t="s">
        <v>185</v>
      </c>
      <c r="FF23" s="135" t="s">
        <v>448</v>
      </c>
      <c r="FG23" s="132" t="s">
        <v>490</v>
      </c>
      <c r="FH23" s="56" t="s">
        <v>392</v>
      </c>
      <c r="FI23" s="135" t="s">
        <v>448</v>
      </c>
      <c r="FJ23" s="132" t="s">
        <v>490</v>
      </c>
      <c r="FK23" s="56" t="s">
        <v>187</v>
      </c>
      <c r="FL23" s="135" t="s">
        <v>448</v>
      </c>
      <c r="FM23" s="132" t="s">
        <v>490</v>
      </c>
      <c r="FN23" s="56" t="s">
        <v>398</v>
      </c>
      <c r="FO23" s="135" t="s">
        <v>448</v>
      </c>
      <c r="FP23" s="132" t="s">
        <v>490</v>
      </c>
      <c r="FQ23" s="56" t="s">
        <v>397</v>
      </c>
      <c r="FR23" s="135" t="s">
        <v>448</v>
      </c>
      <c r="FS23" s="132" t="s">
        <v>490</v>
      </c>
      <c r="FT23" s="56" t="s">
        <v>400</v>
      </c>
      <c r="FU23" s="135" t="s">
        <v>448</v>
      </c>
      <c r="FV23" s="132" t="s">
        <v>490</v>
      </c>
      <c r="FW23" s="56" t="s">
        <v>401</v>
      </c>
      <c r="FX23" s="135" t="s">
        <v>448</v>
      </c>
      <c r="FY23" s="132" t="s">
        <v>490</v>
      </c>
      <c r="FZ23" s="56" t="s">
        <v>221</v>
      </c>
      <c r="GA23" s="135" t="s">
        <v>448</v>
      </c>
      <c r="GB23" s="132" t="s">
        <v>490</v>
      </c>
      <c r="GC23" s="25" t="s">
        <v>225</v>
      </c>
      <c r="GD23" s="135" t="s">
        <v>448</v>
      </c>
      <c r="GE23" s="132" t="s">
        <v>490</v>
      </c>
      <c r="GF23" s="56" t="s">
        <v>226</v>
      </c>
      <c r="GG23" s="135" t="s">
        <v>448</v>
      </c>
      <c r="GH23" s="132" t="s">
        <v>490</v>
      </c>
      <c r="GI23" s="56" t="s">
        <v>227</v>
      </c>
      <c r="GJ23" s="135" t="s">
        <v>448</v>
      </c>
      <c r="GK23" s="132" t="s">
        <v>490</v>
      </c>
      <c r="GL23" s="56" t="s">
        <v>228</v>
      </c>
      <c r="GM23" s="135" t="s">
        <v>448</v>
      </c>
      <c r="GN23" s="132" t="s">
        <v>490</v>
      </c>
      <c r="GO23" s="56" t="s">
        <v>229</v>
      </c>
      <c r="GP23" s="135" t="s">
        <v>448</v>
      </c>
      <c r="GQ23" s="132" t="s">
        <v>490</v>
      </c>
      <c r="GR23" s="56" t="s">
        <v>230</v>
      </c>
      <c r="GS23" s="135" t="s">
        <v>448</v>
      </c>
      <c r="GT23" s="132" t="s">
        <v>490</v>
      </c>
      <c r="GU23" s="56" t="s">
        <v>232</v>
      </c>
      <c r="GV23" s="135" t="s">
        <v>448</v>
      </c>
      <c r="GW23" s="132" t="s">
        <v>490</v>
      </c>
      <c r="GX23" s="56" t="s">
        <v>196</v>
      </c>
      <c r="GY23" s="135" t="s">
        <v>448</v>
      </c>
      <c r="GZ23" s="132" t="s">
        <v>490</v>
      </c>
      <c r="HA23" s="56" t="s">
        <v>197</v>
      </c>
      <c r="HB23" s="135" t="s">
        <v>448</v>
      </c>
      <c r="HC23" s="132" t="s">
        <v>490</v>
      </c>
      <c r="HD23" s="25" t="s">
        <v>390</v>
      </c>
      <c r="HE23" s="135" t="s">
        <v>448</v>
      </c>
      <c r="HF23" s="138" t="s">
        <v>490</v>
      </c>
    </row>
    <row r="24" spans="1:234" ht="12" customHeight="1" x14ac:dyDescent="0.25">
      <c r="A24" s="54" t="s">
        <v>479</v>
      </c>
      <c r="B24" s="53" t="s">
        <v>485</v>
      </c>
      <c r="C24" s="136"/>
      <c r="D24" s="133"/>
      <c r="E24" s="63" t="s">
        <v>485</v>
      </c>
      <c r="F24" s="136"/>
      <c r="G24" s="133"/>
      <c r="H24" s="63" t="s">
        <v>485</v>
      </c>
      <c r="I24" s="136"/>
      <c r="J24" s="133"/>
      <c r="K24" s="63" t="s">
        <v>485</v>
      </c>
      <c r="L24" s="136"/>
      <c r="M24" s="133"/>
      <c r="N24" s="63" t="s">
        <v>485</v>
      </c>
      <c r="O24" s="136"/>
      <c r="P24" s="133"/>
      <c r="Q24" s="63" t="s">
        <v>485</v>
      </c>
      <c r="R24" s="136"/>
      <c r="S24" s="133"/>
      <c r="T24" s="63" t="s">
        <v>485</v>
      </c>
      <c r="U24" s="136"/>
      <c r="V24" s="133"/>
      <c r="W24" s="63" t="s">
        <v>485</v>
      </c>
      <c r="X24" s="136"/>
      <c r="Y24" s="133"/>
      <c r="Z24" s="63" t="s">
        <v>485</v>
      </c>
      <c r="AA24" s="136"/>
      <c r="AB24" s="133"/>
      <c r="AC24" s="63" t="s">
        <v>485</v>
      </c>
      <c r="AD24" s="136"/>
      <c r="AE24" s="133"/>
      <c r="AF24" s="63" t="s">
        <v>485</v>
      </c>
      <c r="AG24" s="136"/>
      <c r="AH24" s="133"/>
      <c r="AI24" s="63" t="s">
        <v>485</v>
      </c>
      <c r="AJ24" s="136"/>
      <c r="AK24" s="133"/>
      <c r="AL24" s="63" t="s">
        <v>507</v>
      </c>
      <c r="AM24" s="136"/>
      <c r="AN24" s="133"/>
      <c r="AO24" s="63" t="s">
        <v>508</v>
      </c>
      <c r="AP24" s="136"/>
      <c r="AQ24" s="133"/>
      <c r="AR24" s="63" t="s">
        <v>509</v>
      </c>
      <c r="AS24" s="136"/>
      <c r="AT24" s="133"/>
      <c r="AU24" s="63" t="s">
        <v>510</v>
      </c>
      <c r="AV24" s="136"/>
      <c r="AW24" s="133"/>
      <c r="AX24" s="63" t="s">
        <v>485</v>
      </c>
      <c r="AY24" s="136"/>
      <c r="AZ24" s="133"/>
      <c r="BA24" s="63" t="s">
        <v>485</v>
      </c>
      <c r="BB24" s="136"/>
      <c r="BC24" s="133"/>
      <c r="BD24" s="63" t="s">
        <v>485</v>
      </c>
      <c r="BE24" s="136"/>
      <c r="BF24" s="133"/>
      <c r="BG24" s="53" t="s">
        <v>485</v>
      </c>
      <c r="BH24" s="136"/>
      <c r="BI24" s="133"/>
      <c r="BJ24" s="63" t="s">
        <v>485</v>
      </c>
      <c r="BK24" s="136"/>
      <c r="BL24" s="133"/>
      <c r="BM24" s="63" t="s">
        <v>485</v>
      </c>
      <c r="BN24" s="136"/>
      <c r="BO24" s="133"/>
      <c r="BP24" s="63" t="s">
        <v>485</v>
      </c>
      <c r="BQ24" s="136"/>
      <c r="BR24" s="133"/>
      <c r="BS24" s="63" t="s">
        <v>485</v>
      </c>
      <c r="BT24" s="136"/>
      <c r="BU24" s="133"/>
      <c r="BV24" s="63" t="s">
        <v>485</v>
      </c>
      <c r="BW24" s="136"/>
      <c r="BX24" s="133"/>
      <c r="BY24" s="63" t="s">
        <v>485</v>
      </c>
      <c r="BZ24" s="136"/>
      <c r="CA24" s="133"/>
      <c r="CB24" s="63" t="s">
        <v>485</v>
      </c>
      <c r="CC24" s="136"/>
      <c r="CD24" s="133"/>
      <c r="CE24" s="63" t="s">
        <v>485</v>
      </c>
      <c r="CF24" s="136"/>
      <c r="CG24" s="133"/>
      <c r="CH24" s="63" t="s">
        <v>485</v>
      </c>
      <c r="CI24" s="136"/>
      <c r="CJ24" s="133"/>
      <c r="CK24" s="63" t="s">
        <v>485</v>
      </c>
      <c r="CL24" s="136"/>
      <c r="CM24" s="133"/>
      <c r="CN24" s="63" t="s">
        <v>485</v>
      </c>
      <c r="CO24" s="136"/>
      <c r="CP24" s="133"/>
      <c r="CQ24" s="63" t="s">
        <v>485</v>
      </c>
      <c r="CR24" s="136"/>
      <c r="CS24" s="133"/>
      <c r="CT24" s="63" t="s">
        <v>485</v>
      </c>
      <c r="CU24" s="136"/>
      <c r="CV24" s="133"/>
      <c r="CW24" s="63" t="s">
        <v>485</v>
      </c>
      <c r="CX24" s="136"/>
      <c r="CY24" s="133"/>
      <c r="CZ24" s="53" t="s">
        <v>485</v>
      </c>
      <c r="DA24" s="136"/>
      <c r="DB24" s="133"/>
      <c r="DC24" s="63" t="s">
        <v>485</v>
      </c>
      <c r="DD24" s="136"/>
      <c r="DE24" s="133"/>
      <c r="DF24" s="63" t="s">
        <v>485</v>
      </c>
      <c r="DG24" s="136"/>
      <c r="DH24" s="133"/>
      <c r="DI24" s="63" t="s">
        <v>485</v>
      </c>
      <c r="DJ24" s="136"/>
      <c r="DK24" s="133"/>
      <c r="DL24" s="63" t="s">
        <v>485</v>
      </c>
      <c r="DM24" s="136"/>
      <c r="DN24" s="133"/>
      <c r="DO24" s="63" t="s">
        <v>485</v>
      </c>
      <c r="DP24" s="136"/>
      <c r="DQ24" s="133"/>
      <c r="DR24" s="63" t="s">
        <v>485</v>
      </c>
      <c r="DS24" s="136"/>
      <c r="DT24" s="133"/>
      <c r="DU24" s="63" t="s">
        <v>485</v>
      </c>
      <c r="DV24" s="136"/>
      <c r="DW24" s="133"/>
      <c r="DX24" s="63" t="s">
        <v>507</v>
      </c>
      <c r="DY24" s="136"/>
      <c r="DZ24" s="133"/>
      <c r="EA24" s="63" t="s">
        <v>508</v>
      </c>
      <c r="EB24" s="136"/>
      <c r="EC24" s="133"/>
      <c r="ED24" s="63" t="s">
        <v>509</v>
      </c>
      <c r="EE24" s="136"/>
      <c r="EF24" s="133"/>
      <c r="EG24" s="63" t="s">
        <v>510</v>
      </c>
      <c r="EH24" s="136"/>
      <c r="EI24" s="133"/>
      <c r="EJ24" s="63" t="s">
        <v>485</v>
      </c>
      <c r="EK24" s="136"/>
      <c r="EL24" s="133"/>
      <c r="EM24" s="63" t="s">
        <v>485</v>
      </c>
      <c r="EN24" s="136"/>
      <c r="EO24" s="133"/>
      <c r="EP24" s="63" t="s">
        <v>485</v>
      </c>
      <c r="EQ24" s="136"/>
      <c r="ER24" s="133"/>
      <c r="ES24" s="53" t="s">
        <v>485</v>
      </c>
      <c r="ET24" s="136"/>
      <c r="EU24" s="133"/>
      <c r="EV24" s="63" t="s">
        <v>485</v>
      </c>
      <c r="EW24" s="136"/>
      <c r="EX24" s="133"/>
      <c r="EY24" s="63" t="s">
        <v>485</v>
      </c>
      <c r="EZ24" s="136"/>
      <c r="FA24" s="133"/>
      <c r="FB24" s="63" t="s">
        <v>485</v>
      </c>
      <c r="FC24" s="136"/>
      <c r="FD24" s="133"/>
      <c r="FE24" s="63" t="s">
        <v>485</v>
      </c>
      <c r="FF24" s="136"/>
      <c r="FG24" s="133"/>
      <c r="FH24" s="63" t="s">
        <v>485</v>
      </c>
      <c r="FI24" s="136"/>
      <c r="FJ24" s="133"/>
      <c r="FK24" s="63" t="s">
        <v>485</v>
      </c>
      <c r="FL24" s="136"/>
      <c r="FM24" s="133"/>
      <c r="FN24" s="63" t="s">
        <v>485</v>
      </c>
      <c r="FO24" s="136"/>
      <c r="FP24" s="133"/>
      <c r="FQ24" s="63" t="s">
        <v>485</v>
      </c>
      <c r="FR24" s="136"/>
      <c r="FS24" s="133"/>
      <c r="FT24" s="63" t="s">
        <v>485</v>
      </c>
      <c r="FU24" s="136"/>
      <c r="FV24" s="133"/>
      <c r="FW24" s="63" t="s">
        <v>485</v>
      </c>
      <c r="FX24" s="136"/>
      <c r="FY24" s="133"/>
      <c r="FZ24" s="63" t="s">
        <v>485</v>
      </c>
      <c r="GA24" s="136"/>
      <c r="GB24" s="133"/>
      <c r="GC24" s="53" t="s">
        <v>485</v>
      </c>
      <c r="GD24" s="136"/>
      <c r="GE24" s="133"/>
      <c r="GF24" s="63" t="s">
        <v>485</v>
      </c>
      <c r="GG24" s="136"/>
      <c r="GH24" s="133"/>
      <c r="GI24" s="63" t="s">
        <v>485</v>
      </c>
      <c r="GJ24" s="136"/>
      <c r="GK24" s="133"/>
      <c r="GL24" s="63" t="s">
        <v>485</v>
      </c>
      <c r="GM24" s="136"/>
      <c r="GN24" s="133"/>
      <c r="GO24" s="63" t="s">
        <v>485</v>
      </c>
      <c r="GP24" s="136"/>
      <c r="GQ24" s="133"/>
      <c r="GR24" s="63" t="s">
        <v>485</v>
      </c>
      <c r="GS24" s="136"/>
      <c r="GT24" s="133"/>
      <c r="GU24" s="63" t="s">
        <v>485</v>
      </c>
      <c r="GV24" s="136"/>
      <c r="GW24" s="133"/>
      <c r="GX24" s="63" t="s">
        <v>485</v>
      </c>
      <c r="GY24" s="136"/>
      <c r="GZ24" s="133"/>
      <c r="HA24" s="63" t="s">
        <v>485</v>
      </c>
      <c r="HB24" s="136"/>
      <c r="HC24" s="133"/>
      <c r="HD24" s="53" t="s">
        <v>485</v>
      </c>
      <c r="HE24" s="136"/>
      <c r="HF24" s="139"/>
    </row>
    <row r="25" spans="1:234" ht="12.75" customHeight="1" x14ac:dyDescent="0.25">
      <c r="A25" s="54" t="s">
        <v>21</v>
      </c>
      <c r="B25" s="26" t="s">
        <v>25</v>
      </c>
      <c r="C25" s="136"/>
      <c r="D25" s="133"/>
      <c r="E25" s="62" t="s">
        <v>25</v>
      </c>
      <c r="F25" s="136"/>
      <c r="G25" s="133"/>
      <c r="H25" s="62" t="s">
        <v>25</v>
      </c>
      <c r="I25" s="136"/>
      <c r="J25" s="133"/>
      <c r="K25" s="62" t="s">
        <v>25</v>
      </c>
      <c r="L25" s="136"/>
      <c r="M25" s="133"/>
      <c r="N25" s="62" t="s">
        <v>25</v>
      </c>
      <c r="O25" s="136"/>
      <c r="P25" s="133"/>
      <c r="Q25" s="62" t="s">
        <v>25</v>
      </c>
      <c r="R25" s="136"/>
      <c r="S25" s="133"/>
      <c r="T25" s="62" t="s">
        <v>25</v>
      </c>
      <c r="U25" s="136"/>
      <c r="V25" s="133"/>
      <c r="W25" s="62" t="s">
        <v>25</v>
      </c>
      <c r="X25" s="136"/>
      <c r="Y25" s="133"/>
      <c r="Z25" s="62" t="s">
        <v>25</v>
      </c>
      <c r="AA25" s="136"/>
      <c r="AB25" s="133"/>
      <c r="AC25" s="62" t="s">
        <v>25</v>
      </c>
      <c r="AD25" s="136"/>
      <c r="AE25" s="133"/>
      <c r="AF25" s="62" t="s">
        <v>25</v>
      </c>
      <c r="AG25" s="136"/>
      <c r="AH25" s="133"/>
      <c r="AI25" s="62" t="s">
        <v>25</v>
      </c>
      <c r="AJ25" s="136"/>
      <c r="AK25" s="133"/>
      <c r="AL25" s="62" t="s">
        <v>25</v>
      </c>
      <c r="AM25" s="136"/>
      <c r="AN25" s="133"/>
      <c r="AO25" s="62" t="s">
        <v>25</v>
      </c>
      <c r="AP25" s="136"/>
      <c r="AQ25" s="133"/>
      <c r="AR25" s="62" t="s">
        <v>25</v>
      </c>
      <c r="AS25" s="136"/>
      <c r="AT25" s="133"/>
      <c r="AU25" s="62" t="s">
        <v>25</v>
      </c>
      <c r="AV25" s="136"/>
      <c r="AW25" s="133"/>
      <c r="AX25" s="62" t="s">
        <v>25</v>
      </c>
      <c r="AY25" s="136"/>
      <c r="AZ25" s="133"/>
      <c r="BA25" s="62" t="s">
        <v>25</v>
      </c>
      <c r="BB25" s="136"/>
      <c r="BC25" s="133"/>
      <c r="BD25" s="62" t="s">
        <v>25</v>
      </c>
      <c r="BE25" s="136"/>
      <c r="BF25" s="133"/>
      <c r="BG25" s="26" t="s">
        <v>25</v>
      </c>
      <c r="BH25" s="136"/>
      <c r="BI25" s="133"/>
      <c r="BJ25" s="62" t="s">
        <v>25</v>
      </c>
      <c r="BK25" s="136"/>
      <c r="BL25" s="133"/>
      <c r="BM25" s="62" t="s">
        <v>25</v>
      </c>
      <c r="BN25" s="136"/>
      <c r="BO25" s="133"/>
      <c r="BP25" s="62" t="s">
        <v>25</v>
      </c>
      <c r="BQ25" s="136"/>
      <c r="BR25" s="133"/>
      <c r="BS25" s="62" t="s">
        <v>25</v>
      </c>
      <c r="BT25" s="136"/>
      <c r="BU25" s="133"/>
      <c r="BV25" s="62" t="s">
        <v>25</v>
      </c>
      <c r="BW25" s="136"/>
      <c r="BX25" s="133"/>
      <c r="BY25" s="62" t="s">
        <v>25</v>
      </c>
      <c r="BZ25" s="136"/>
      <c r="CA25" s="133"/>
      <c r="CB25" s="62" t="s">
        <v>25</v>
      </c>
      <c r="CC25" s="136"/>
      <c r="CD25" s="133"/>
      <c r="CE25" s="62" t="s">
        <v>25</v>
      </c>
      <c r="CF25" s="136"/>
      <c r="CG25" s="133"/>
      <c r="CH25" s="62" t="s">
        <v>25</v>
      </c>
      <c r="CI25" s="136"/>
      <c r="CJ25" s="133"/>
      <c r="CK25" s="62" t="s">
        <v>25</v>
      </c>
      <c r="CL25" s="136"/>
      <c r="CM25" s="133"/>
      <c r="CN25" s="62" t="s">
        <v>25</v>
      </c>
      <c r="CO25" s="136"/>
      <c r="CP25" s="133"/>
      <c r="CQ25" s="62" t="s">
        <v>25</v>
      </c>
      <c r="CR25" s="136"/>
      <c r="CS25" s="133"/>
      <c r="CT25" s="62" t="s">
        <v>25</v>
      </c>
      <c r="CU25" s="136"/>
      <c r="CV25" s="133"/>
      <c r="CW25" s="62" t="s">
        <v>25</v>
      </c>
      <c r="CX25" s="136"/>
      <c r="CY25" s="133"/>
      <c r="CZ25" s="26" t="s">
        <v>24</v>
      </c>
      <c r="DA25" s="136"/>
      <c r="DB25" s="133"/>
      <c r="DC25" s="62" t="s">
        <v>24</v>
      </c>
      <c r="DD25" s="136"/>
      <c r="DE25" s="133"/>
      <c r="DF25" s="62" t="s">
        <v>24</v>
      </c>
      <c r="DG25" s="136"/>
      <c r="DH25" s="133"/>
      <c r="DI25" s="62" t="s">
        <v>24</v>
      </c>
      <c r="DJ25" s="136"/>
      <c r="DK25" s="133"/>
      <c r="DL25" s="62" t="s">
        <v>24</v>
      </c>
      <c r="DM25" s="136"/>
      <c r="DN25" s="133"/>
      <c r="DO25" s="62" t="s">
        <v>24</v>
      </c>
      <c r="DP25" s="136"/>
      <c r="DQ25" s="133"/>
      <c r="DR25" s="62" t="s">
        <v>24</v>
      </c>
      <c r="DS25" s="136"/>
      <c r="DT25" s="133"/>
      <c r="DU25" s="62" t="s">
        <v>24</v>
      </c>
      <c r="DV25" s="136"/>
      <c r="DW25" s="133"/>
      <c r="DX25" s="62" t="s">
        <v>24</v>
      </c>
      <c r="DY25" s="136"/>
      <c r="DZ25" s="133"/>
      <c r="EA25" s="62" t="s">
        <v>24</v>
      </c>
      <c r="EB25" s="136"/>
      <c r="EC25" s="133"/>
      <c r="ED25" s="62" t="s">
        <v>24</v>
      </c>
      <c r="EE25" s="136"/>
      <c r="EF25" s="133"/>
      <c r="EG25" s="62" t="s">
        <v>24</v>
      </c>
      <c r="EH25" s="136"/>
      <c r="EI25" s="133"/>
      <c r="EJ25" s="62" t="s">
        <v>24</v>
      </c>
      <c r="EK25" s="136"/>
      <c r="EL25" s="133"/>
      <c r="EM25" s="62" t="s">
        <v>24</v>
      </c>
      <c r="EN25" s="136"/>
      <c r="EO25" s="133"/>
      <c r="EP25" s="62" t="s">
        <v>24</v>
      </c>
      <c r="EQ25" s="136"/>
      <c r="ER25" s="133"/>
      <c r="ES25" s="26" t="s">
        <v>24</v>
      </c>
      <c r="ET25" s="136"/>
      <c r="EU25" s="133"/>
      <c r="EV25" s="62" t="s">
        <v>24</v>
      </c>
      <c r="EW25" s="136"/>
      <c r="EX25" s="133"/>
      <c r="EY25" s="62" t="s">
        <v>24</v>
      </c>
      <c r="EZ25" s="136"/>
      <c r="FA25" s="133"/>
      <c r="FB25" s="62" t="s">
        <v>24</v>
      </c>
      <c r="FC25" s="136"/>
      <c r="FD25" s="133"/>
      <c r="FE25" s="62" t="s">
        <v>24</v>
      </c>
      <c r="FF25" s="136"/>
      <c r="FG25" s="133"/>
      <c r="FH25" s="62" t="s">
        <v>24</v>
      </c>
      <c r="FI25" s="136"/>
      <c r="FJ25" s="133"/>
      <c r="FK25" s="62" t="s">
        <v>24</v>
      </c>
      <c r="FL25" s="136"/>
      <c r="FM25" s="133"/>
      <c r="FN25" s="62" t="s">
        <v>24</v>
      </c>
      <c r="FO25" s="136"/>
      <c r="FP25" s="133"/>
      <c r="FQ25" s="62" t="s">
        <v>24</v>
      </c>
      <c r="FR25" s="136"/>
      <c r="FS25" s="133"/>
      <c r="FT25" s="62" t="s">
        <v>24</v>
      </c>
      <c r="FU25" s="136"/>
      <c r="FV25" s="133"/>
      <c r="FW25" s="62" t="s">
        <v>24</v>
      </c>
      <c r="FX25" s="136"/>
      <c r="FY25" s="133"/>
      <c r="FZ25" s="62" t="s">
        <v>24</v>
      </c>
      <c r="GA25" s="136"/>
      <c r="GB25" s="133"/>
      <c r="GC25" s="26" t="s">
        <v>26</v>
      </c>
      <c r="GD25" s="136"/>
      <c r="GE25" s="133"/>
      <c r="GF25" s="62" t="s">
        <v>26</v>
      </c>
      <c r="GG25" s="136"/>
      <c r="GH25" s="133"/>
      <c r="GI25" s="62" t="s">
        <v>26</v>
      </c>
      <c r="GJ25" s="136"/>
      <c r="GK25" s="133"/>
      <c r="GL25" s="62" t="s">
        <v>26</v>
      </c>
      <c r="GM25" s="136"/>
      <c r="GN25" s="133"/>
      <c r="GO25" s="62" t="s">
        <v>26</v>
      </c>
      <c r="GP25" s="136"/>
      <c r="GQ25" s="133"/>
      <c r="GR25" s="62" t="s">
        <v>26</v>
      </c>
      <c r="GS25" s="136"/>
      <c r="GT25" s="133"/>
      <c r="GU25" s="62" t="s">
        <v>26</v>
      </c>
      <c r="GV25" s="136"/>
      <c r="GW25" s="133"/>
      <c r="GX25" s="62" t="s">
        <v>26</v>
      </c>
      <c r="GY25" s="136"/>
      <c r="GZ25" s="133"/>
      <c r="HA25" s="62" t="s">
        <v>26</v>
      </c>
      <c r="HB25" s="136"/>
      <c r="HC25" s="133"/>
      <c r="HD25" s="26" t="s">
        <v>42</v>
      </c>
      <c r="HE25" s="136"/>
      <c r="HF25" s="139"/>
    </row>
    <row r="26" spans="1:234" ht="12.75" customHeight="1" x14ac:dyDescent="0.25">
      <c r="A26" s="54" t="s">
        <v>524</v>
      </c>
      <c r="B26" s="26" t="s">
        <v>30</v>
      </c>
      <c r="C26" s="136"/>
      <c r="D26" s="133"/>
      <c r="E26" s="62" t="s">
        <v>30</v>
      </c>
      <c r="F26" s="136"/>
      <c r="G26" s="133"/>
      <c r="H26" s="62" t="s">
        <v>30</v>
      </c>
      <c r="I26" s="136"/>
      <c r="J26" s="133"/>
      <c r="K26" s="62" t="s">
        <v>30</v>
      </c>
      <c r="L26" s="136"/>
      <c r="M26" s="133"/>
      <c r="N26" s="62" t="s">
        <v>30</v>
      </c>
      <c r="O26" s="136"/>
      <c r="P26" s="133"/>
      <c r="Q26" s="62" t="s">
        <v>30</v>
      </c>
      <c r="R26" s="136"/>
      <c r="S26" s="133"/>
      <c r="T26" s="62" t="s">
        <v>30</v>
      </c>
      <c r="U26" s="136"/>
      <c r="V26" s="133"/>
      <c r="W26" s="62" t="s">
        <v>30</v>
      </c>
      <c r="X26" s="136"/>
      <c r="Y26" s="133"/>
      <c r="Z26" s="62" t="s">
        <v>30</v>
      </c>
      <c r="AA26" s="136"/>
      <c r="AB26" s="133"/>
      <c r="AC26" s="62" t="s">
        <v>30</v>
      </c>
      <c r="AD26" s="136"/>
      <c r="AE26" s="133"/>
      <c r="AF26" s="62" t="s">
        <v>30</v>
      </c>
      <c r="AG26" s="136"/>
      <c r="AH26" s="133"/>
      <c r="AI26" s="62" t="s">
        <v>30</v>
      </c>
      <c r="AJ26" s="136"/>
      <c r="AK26" s="133"/>
      <c r="AL26" s="62" t="s">
        <v>30</v>
      </c>
      <c r="AM26" s="136"/>
      <c r="AN26" s="133"/>
      <c r="AO26" s="62" t="s">
        <v>30</v>
      </c>
      <c r="AP26" s="136"/>
      <c r="AQ26" s="133"/>
      <c r="AR26" s="62" t="s">
        <v>30</v>
      </c>
      <c r="AS26" s="136"/>
      <c r="AT26" s="133"/>
      <c r="AU26" s="62" t="s">
        <v>30</v>
      </c>
      <c r="AV26" s="136"/>
      <c r="AW26" s="133"/>
      <c r="AX26" s="62" t="s">
        <v>30</v>
      </c>
      <c r="AY26" s="136"/>
      <c r="AZ26" s="133"/>
      <c r="BA26" s="62" t="s">
        <v>30</v>
      </c>
      <c r="BB26" s="136"/>
      <c r="BC26" s="133"/>
      <c r="BD26" s="62" t="s">
        <v>30</v>
      </c>
      <c r="BE26" s="136"/>
      <c r="BF26" s="133"/>
      <c r="BG26" s="26" t="s">
        <v>30</v>
      </c>
      <c r="BH26" s="136"/>
      <c r="BI26" s="133"/>
      <c r="BJ26" s="62" t="s">
        <v>30</v>
      </c>
      <c r="BK26" s="136"/>
      <c r="BL26" s="133"/>
      <c r="BM26" s="62" t="s">
        <v>30</v>
      </c>
      <c r="BN26" s="136"/>
      <c r="BO26" s="133"/>
      <c r="BP26" s="62" t="s">
        <v>30</v>
      </c>
      <c r="BQ26" s="136"/>
      <c r="BR26" s="133"/>
      <c r="BS26" s="62" t="s">
        <v>30</v>
      </c>
      <c r="BT26" s="136"/>
      <c r="BU26" s="133"/>
      <c r="BV26" s="62" t="s">
        <v>30</v>
      </c>
      <c r="BW26" s="136"/>
      <c r="BX26" s="133"/>
      <c r="BY26" s="62" t="s">
        <v>30</v>
      </c>
      <c r="BZ26" s="136"/>
      <c r="CA26" s="133"/>
      <c r="CB26" s="62" t="s">
        <v>30</v>
      </c>
      <c r="CC26" s="136"/>
      <c r="CD26" s="133"/>
      <c r="CE26" s="62" t="s">
        <v>30</v>
      </c>
      <c r="CF26" s="136"/>
      <c r="CG26" s="133"/>
      <c r="CH26" s="62" t="s">
        <v>30</v>
      </c>
      <c r="CI26" s="136"/>
      <c r="CJ26" s="133"/>
      <c r="CK26" s="62" t="s">
        <v>30</v>
      </c>
      <c r="CL26" s="136"/>
      <c r="CM26" s="133"/>
      <c r="CN26" s="62" t="s">
        <v>30</v>
      </c>
      <c r="CO26" s="136"/>
      <c r="CP26" s="133"/>
      <c r="CQ26" s="62" t="s">
        <v>30</v>
      </c>
      <c r="CR26" s="136"/>
      <c r="CS26" s="133"/>
      <c r="CT26" s="62" t="s">
        <v>30</v>
      </c>
      <c r="CU26" s="136"/>
      <c r="CV26" s="133"/>
      <c r="CW26" s="62" t="s">
        <v>30</v>
      </c>
      <c r="CX26" s="136"/>
      <c r="CY26" s="133"/>
      <c r="CZ26" s="26" t="s">
        <v>30</v>
      </c>
      <c r="DA26" s="136"/>
      <c r="DB26" s="133"/>
      <c r="DC26" s="62" t="s">
        <v>30</v>
      </c>
      <c r="DD26" s="136"/>
      <c r="DE26" s="133"/>
      <c r="DF26" s="62" t="s">
        <v>30</v>
      </c>
      <c r="DG26" s="136"/>
      <c r="DH26" s="133"/>
      <c r="DI26" s="62" t="s">
        <v>30</v>
      </c>
      <c r="DJ26" s="136"/>
      <c r="DK26" s="133"/>
      <c r="DL26" s="62" t="s">
        <v>30</v>
      </c>
      <c r="DM26" s="136"/>
      <c r="DN26" s="133"/>
      <c r="DO26" s="62" t="s">
        <v>30</v>
      </c>
      <c r="DP26" s="136"/>
      <c r="DQ26" s="133"/>
      <c r="DR26" s="62" t="s">
        <v>30</v>
      </c>
      <c r="DS26" s="136"/>
      <c r="DT26" s="133"/>
      <c r="DU26" s="62" t="s">
        <v>30</v>
      </c>
      <c r="DV26" s="136"/>
      <c r="DW26" s="133"/>
      <c r="DX26" s="62" t="s">
        <v>30</v>
      </c>
      <c r="DY26" s="136"/>
      <c r="DZ26" s="133"/>
      <c r="EA26" s="62" t="s">
        <v>30</v>
      </c>
      <c r="EB26" s="136"/>
      <c r="EC26" s="133"/>
      <c r="ED26" s="62" t="s">
        <v>30</v>
      </c>
      <c r="EE26" s="136"/>
      <c r="EF26" s="133"/>
      <c r="EG26" s="62" t="s">
        <v>30</v>
      </c>
      <c r="EH26" s="136"/>
      <c r="EI26" s="133"/>
      <c r="EJ26" s="62" t="s">
        <v>30</v>
      </c>
      <c r="EK26" s="136"/>
      <c r="EL26" s="133"/>
      <c r="EM26" s="62" t="s">
        <v>30</v>
      </c>
      <c r="EN26" s="136"/>
      <c r="EO26" s="133"/>
      <c r="EP26" s="62" t="s">
        <v>30</v>
      </c>
      <c r="EQ26" s="136"/>
      <c r="ER26" s="133"/>
      <c r="ES26" s="26" t="s">
        <v>30</v>
      </c>
      <c r="ET26" s="136"/>
      <c r="EU26" s="133"/>
      <c r="EV26" s="62" t="s">
        <v>30</v>
      </c>
      <c r="EW26" s="136"/>
      <c r="EX26" s="133"/>
      <c r="EY26" s="62" t="s">
        <v>30</v>
      </c>
      <c r="EZ26" s="136"/>
      <c r="FA26" s="133"/>
      <c r="FB26" s="62" t="s">
        <v>30</v>
      </c>
      <c r="FC26" s="136"/>
      <c r="FD26" s="133"/>
      <c r="FE26" s="62" t="s">
        <v>30</v>
      </c>
      <c r="FF26" s="136"/>
      <c r="FG26" s="133"/>
      <c r="FH26" s="62" t="s">
        <v>30</v>
      </c>
      <c r="FI26" s="136"/>
      <c r="FJ26" s="133"/>
      <c r="FK26" s="62" t="s">
        <v>30</v>
      </c>
      <c r="FL26" s="136"/>
      <c r="FM26" s="133"/>
      <c r="FN26" s="62" t="s">
        <v>30</v>
      </c>
      <c r="FO26" s="136"/>
      <c r="FP26" s="133"/>
      <c r="FQ26" s="62" t="s">
        <v>30</v>
      </c>
      <c r="FR26" s="136"/>
      <c r="FS26" s="133"/>
      <c r="FT26" s="62" t="s">
        <v>30</v>
      </c>
      <c r="FU26" s="136"/>
      <c r="FV26" s="133"/>
      <c r="FW26" s="62" t="s">
        <v>30</v>
      </c>
      <c r="FX26" s="136"/>
      <c r="FY26" s="133"/>
      <c r="FZ26" s="62" t="s">
        <v>30</v>
      </c>
      <c r="GA26" s="136"/>
      <c r="GB26" s="133"/>
      <c r="GC26" s="26" t="s">
        <v>42</v>
      </c>
      <c r="GD26" s="136"/>
      <c r="GE26" s="133"/>
      <c r="GF26" s="62" t="s">
        <v>42</v>
      </c>
      <c r="GG26" s="136"/>
      <c r="GH26" s="133"/>
      <c r="GI26" s="62" t="s">
        <v>42</v>
      </c>
      <c r="GJ26" s="136"/>
      <c r="GK26" s="133"/>
      <c r="GL26" s="62" t="s">
        <v>42</v>
      </c>
      <c r="GM26" s="136"/>
      <c r="GN26" s="133"/>
      <c r="GO26" s="62" t="s">
        <v>42</v>
      </c>
      <c r="GP26" s="136"/>
      <c r="GQ26" s="133"/>
      <c r="GR26" s="62" t="s">
        <v>42</v>
      </c>
      <c r="GS26" s="136"/>
      <c r="GT26" s="133"/>
      <c r="GU26" s="62" t="s">
        <v>42</v>
      </c>
      <c r="GV26" s="136"/>
      <c r="GW26" s="133"/>
      <c r="GX26" s="62" t="s">
        <v>42</v>
      </c>
      <c r="GY26" s="136"/>
      <c r="GZ26" s="133"/>
      <c r="HA26" s="62" t="s">
        <v>42</v>
      </c>
      <c r="HB26" s="136"/>
      <c r="HC26" s="133"/>
      <c r="HD26" s="26" t="s">
        <v>42</v>
      </c>
      <c r="HE26" s="136"/>
      <c r="HF26" s="139"/>
    </row>
    <row r="27" spans="1:234" ht="12.75" customHeight="1" x14ac:dyDescent="0.25">
      <c r="A27" s="54" t="s">
        <v>32</v>
      </c>
      <c r="B27" s="35" t="s">
        <v>76</v>
      </c>
      <c r="C27" s="136"/>
      <c r="D27" s="133"/>
      <c r="E27" s="57" t="s">
        <v>76</v>
      </c>
      <c r="F27" s="136"/>
      <c r="G27" s="133"/>
      <c r="H27" s="57" t="s">
        <v>76</v>
      </c>
      <c r="I27" s="136"/>
      <c r="J27" s="133"/>
      <c r="K27" s="57" t="s">
        <v>76</v>
      </c>
      <c r="L27" s="136"/>
      <c r="M27" s="133"/>
      <c r="N27" s="57" t="s">
        <v>76</v>
      </c>
      <c r="O27" s="136"/>
      <c r="P27" s="133"/>
      <c r="Q27" s="57" t="s">
        <v>76</v>
      </c>
      <c r="R27" s="136"/>
      <c r="S27" s="133"/>
      <c r="T27" s="57" t="s">
        <v>76</v>
      </c>
      <c r="U27" s="136"/>
      <c r="V27" s="133"/>
      <c r="W27" s="57" t="s">
        <v>76</v>
      </c>
      <c r="X27" s="136"/>
      <c r="Y27" s="133"/>
      <c r="Z27" s="57" t="s">
        <v>76</v>
      </c>
      <c r="AA27" s="136"/>
      <c r="AB27" s="133"/>
      <c r="AC27" s="57" t="s">
        <v>76</v>
      </c>
      <c r="AD27" s="136"/>
      <c r="AE27" s="133"/>
      <c r="AF27" s="57" t="s">
        <v>76</v>
      </c>
      <c r="AG27" s="136"/>
      <c r="AH27" s="133"/>
      <c r="AI27" s="57" t="s">
        <v>76</v>
      </c>
      <c r="AJ27" s="136"/>
      <c r="AK27" s="133"/>
      <c r="AL27" s="57" t="s">
        <v>76</v>
      </c>
      <c r="AM27" s="136"/>
      <c r="AN27" s="133"/>
      <c r="AO27" s="57" t="s">
        <v>76</v>
      </c>
      <c r="AP27" s="136"/>
      <c r="AQ27" s="133"/>
      <c r="AR27" s="57" t="s">
        <v>76</v>
      </c>
      <c r="AS27" s="136"/>
      <c r="AT27" s="133"/>
      <c r="AU27" s="57" t="s">
        <v>76</v>
      </c>
      <c r="AV27" s="136"/>
      <c r="AW27" s="133"/>
      <c r="AX27" s="57" t="s">
        <v>76</v>
      </c>
      <c r="AY27" s="136"/>
      <c r="AZ27" s="133"/>
      <c r="BA27" s="57" t="s">
        <v>76</v>
      </c>
      <c r="BB27" s="136"/>
      <c r="BC27" s="133"/>
      <c r="BD27" s="57" t="s">
        <v>76</v>
      </c>
      <c r="BE27" s="136"/>
      <c r="BF27" s="133"/>
      <c r="BG27" s="35" t="s">
        <v>76</v>
      </c>
      <c r="BH27" s="136"/>
      <c r="BI27" s="133"/>
      <c r="BJ27" s="57" t="s">
        <v>76</v>
      </c>
      <c r="BK27" s="136"/>
      <c r="BL27" s="133"/>
      <c r="BM27" s="57" t="s">
        <v>76</v>
      </c>
      <c r="BN27" s="136"/>
      <c r="BO27" s="133"/>
      <c r="BP27" s="57" t="s">
        <v>76</v>
      </c>
      <c r="BQ27" s="136"/>
      <c r="BR27" s="133"/>
      <c r="BS27" s="57" t="s">
        <v>76</v>
      </c>
      <c r="BT27" s="136"/>
      <c r="BU27" s="133"/>
      <c r="BV27" s="57" t="s">
        <v>76</v>
      </c>
      <c r="BW27" s="136"/>
      <c r="BX27" s="133"/>
      <c r="BY27" s="57" t="s">
        <v>76</v>
      </c>
      <c r="BZ27" s="136"/>
      <c r="CA27" s="133"/>
      <c r="CB27" s="57" t="s">
        <v>76</v>
      </c>
      <c r="CC27" s="136"/>
      <c r="CD27" s="133"/>
      <c r="CE27" s="57" t="s">
        <v>76</v>
      </c>
      <c r="CF27" s="136"/>
      <c r="CG27" s="133"/>
      <c r="CH27" s="57" t="s">
        <v>76</v>
      </c>
      <c r="CI27" s="136"/>
      <c r="CJ27" s="133"/>
      <c r="CK27" s="57" t="s">
        <v>76</v>
      </c>
      <c r="CL27" s="136"/>
      <c r="CM27" s="133"/>
      <c r="CN27" s="57" t="s">
        <v>76</v>
      </c>
      <c r="CO27" s="136"/>
      <c r="CP27" s="133"/>
      <c r="CQ27" s="57" t="s">
        <v>76</v>
      </c>
      <c r="CR27" s="136"/>
      <c r="CS27" s="133"/>
      <c r="CT27" s="57" t="s">
        <v>76</v>
      </c>
      <c r="CU27" s="136"/>
      <c r="CV27" s="133"/>
      <c r="CW27" s="57" t="s">
        <v>76</v>
      </c>
      <c r="CX27" s="136"/>
      <c r="CY27" s="133"/>
      <c r="CZ27" s="35" t="s">
        <v>76</v>
      </c>
      <c r="DA27" s="136"/>
      <c r="DB27" s="133"/>
      <c r="DC27" s="57" t="s">
        <v>76</v>
      </c>
      <c r="DD27" s="136"/>
      <c r="DE27" s="133"/>
      <c r="DF27" s="57" t="s">
        <v>76</v>
      </c>
      <c r="DG27" s="136"/>
      <c r="DH27" s="133"/>
      <c r="DI27" s="57" t="s">
        <v>76</v>
      </c>
      <c r="DJ27" s="136"/>
      <c r="DK27" s="133"/>
      <c r="DL27" s="57" t="s">
        <v>76</v>
      </c>
      <c r="DM27" s="136"/>
      <c r="DN27" s="133"/>
      <c r="DO27" s="57" t="s">
        <v>76</v>
      </c>
      <c r="DP27" s="136"/>
      <c r="DQ27" s="133"/>
      <c r="DR27" s="57" t="s">
        <v>76</v>
      </c>
      <c r="DS27" s="136"/>
      <c r="DT27" s="133"/>
      <c r="DU27" s="57" t="s">
        <v>76</v>
      </c>
      <c r="DV27" s="136"/>
      <c r="DW27" s="133"/>
      <c r="DX27" s="57" t="s">
        <v>76</v>
      </c>
      <c r="DY27" s="136"/>
      <c r="DZ27" s="133"/>
      <c r="EA27" s="57" t="s">
        <v>76</v>
      </c>
      <c r="EB27" s="136"/>
      <c r="EC27" s="133"/>
      <c r="ED27" s="57" t="s">
        <v>76</v>
      </c>
      <c r="EE27" s="136"/>
      <c r="EF27" s="133"/>
      <c r="EG27" s="57" t="s">
        <v>76</v>
      </c>
      <c r="EH27" s="136"/>
      <c r="EI27" s="133"/>
      <c r="EJ27" s="57" t="s">
        <v>76</v>
      </c>
      <c r="EK27" s="136"/>
      <c r="EL27" s="133"/>
      <c r="EM27" s="57" t="s">
        <v>76</v>
      </c>
      <c r="EN27" s="136"/>
      <c r="EO27" s="133"/>
      <c r="EP27" s="57" t="s">
        <v>76</v>
      </c>
      <c r="EQ27" s="136"/>
      <c r="ER27" s="133"/>
      <c r="ES27" s="35" t="s">
        <v>76</v>
      </c>
      <c r="ET27" s="136"/>
      <c r="EU27" s="133"/>
      <c r="EV27" s="57" t="s">
        <v>76</v>
      </c>
      <c r="EW27" s="136"/>
      <c r="EX27" s="133"/>
      <c r="EY27" s="57" t="s">
        <v>76</v>
      </c>
      <c r="EZ27" s="136"/>
      <c r="FA27" s="133"/>
      <c r="FB27" s="57" t="s">
        <v>76</v>
      </c>
      <c r="FC27" s="136"/>
      <c r="FD27" s="133"/>
      <c r="FE27" s="57" t="s">
        <v>76</v>
      </c>
      <c r="FF27" s="136"/>
      <c r="FG27" s="133"/>
      <c r="FH27" s="57" t="s">
        <v>76</v>
      </c>
      <c r="FI27" s="136"/>
      <c r="FJ27" s="133"/>
      <c r="FK27" s="57" t="s">
        <v>76</v>
      </c>
      <c r="FL27" s="136"/>
      <c r="FM27" s="133"/>
      <c r="FN27" s="57" t="s">
        <v>76</v>
      </c>
      <c r="FO27" s="136"/>
      <c r="FP27" s="133"/>
      <c r="FQ27" s="57" t="s">
        <v>76</v>
      </c>
      <c r="FR27" s="136"/>
      <c r="FS27" s="133"/>
      <c r="FT27" s="57" t="s">
        <v>76</v>
      </c>
      <c r="FU27" s="136"/>
      <c r="FV27" s="133"/>
      <c r="FW27" s="57" t="s">
        <v>76</v>
      </c>
      <c r="FX27" s="136"/>
      <c r="FY27" s="133"/>
      <c r="FZ27" s="57" t="s">
        <v>76</v>
      </c>
      <c r="GA27" s="136"/>
      <c r="GB27" s="133"/>
      <c r="GC27" s="35" t="s">
        <v>76</v>
      </c>
      <c r="GD27" s="136"/>
      <c r="GE27" s="133"/>
      <c r="GF27" s="57" t="s">
        <v>76</v>
      </c>
      <c r="GG27" s="136"/>
      <c r="GH27" s="133"/>
      <c r="GI27" s="57" t="s">
        <v>76</v>
      </c>
      <c r="GJ27" s="136"/>
      <c r="GK27" s="133"/>
      <c r="GL27" s="57" t="s">
        <v>76</v>
      </c>
      <c r="GM27" s="136"/>
      <c r="GN27" s="133"/>
      <c r="GO27" s="57" t="s">
        <v>76</v>
      </c>
      <c r="GP27" s="136"/>
      <c r="GQ27" s="133"/>
      <c r="GR27" s="57" t="s">
        <v>76</v>
      </c>
      <c r="GS27" s="136"/>
      <c r="GT27" s="133"/>
      <c r="GU27" s="57" t="s">
        <v>76</v>
      </c>
      <c r="GV27" s="136"/>
      <c r="GW27" s="133"/>
      <c r="GX27" s="57" t="s">
        <v>76</v>
      </c>
      <c r="GY27" s="136"/>
      <c r="GZ27" s="133"/>
      <c r="HA27" s="57" t="s">
        <v>76</v>
      </c>
      <c r="HB27" s="136"/>
      <c r="HC27" s="133"/>
      <c r="HD27" s="35" t="s">
        <v>76</v>
      </c>
      <c r="HE27" s="136"/>
      <c r="HF27" s="139"/>
    </row>
    <row r="28" spans="1:234" ht="12.75" customHeight="1" x14ac:dyDescent="0.25">
      <c r="A28" s="54" t="s">
        <v>525</v>
      </c>
      <c r="B28" s="35" t="s">
        <v>42</v>
      </c>
      <c r="C28" s="136"/>
      <c r="D28" s="133"/>
      <c r="E28" s="57" t="s">
        <v>42</v>
      </c>
      <c r="F28" s="136"/>
      <c r="G28" s="133"/>
      <c r="H28" s="57" t="s">
        <v>42</v>
      </c>
      <c r="I28" s="136"/>
      <c r="J28" s="133"/>
      <c r="K28" s="57" t="s">
        <v>42</v>
      </c>
      <c r="L28" s="136"/>
      <c r="M28" s="133"/>
      <c r="N28" s="57" t="s">
        <v>42</v>
      </c>
      <c r="O28" s="136"/>
      <c r="P28" s="133"/>
      <c r="Q28" s="57" t="s">
        <v>42</v>
      </c>
      <c r="R28" s="136"/>
      <c r="S28" s="133"/>
      <c r="T28" s="57" t="s">
        <v>42</v>
      </c>
      <c r="U28" s="136"/>
      <c r="V28" s="133"/>
      <c r="W28" s="57" t="s">
        <v>42</v>
      </c>
      <c r="X28" s="136"/>
      <c r="Y28" s="133"/>
      <c r="Z28" s="57" t="s">
        <v>42</v>
      </c>
      <c r="AA28" s="136"/>
      <c r="AB28" s="133"/>
      <c r="AC28" s="57" t="s">
        <v>42</v>
      </c>
      <c r="AD28" s="136"/>
      <c r="AE28" s="133"/>
      <c r="AF28" s="57" t="s">
        <v>42</v>
      </c>
      <c r="AG28" s="136"/>
      <c r="AH28" s="133"/>
      <c r="AI28" s="57" t="s">
        <v>42</v>
      </c>
      <c r="AJ28" s="136"/>
      <c r="AK28" s="133"/>
      <c r="AL28" s="57" t="s">
        <v>42</v>
      </c>
      <c r="AM28" s="136"/>
      <c r="AN28" s="133"/>
      <c r="AO28" s="57" t="s">
        <v>42</v>
      </c>
      <c r="AP28" s="136"/>
      <c r="AQ28" s="133"/>
      <c r="AR28" s="57" t="s">
        <v>42</v>
      </c>
      <c r="AS28" s="136"/>
      <c r="AT28" s="133"/>
      <c r="AU28" s="57" t="s">
        <v>42</v>
      </c>
      <c r="AV28" s="136"/>
      <c r="AW28" s="133"/>
      <c r="AX28" s="57" t="s">
        <v>42</v>
      </c>
      <c r="AY28" s="136"/>
      <c r="AZ28" s="133"/>
      <c r="BA28" s="57" t="s">
        <v>42</v>
      </c>
      <c r="BB28" s="136"/>
      <c r="BC28" s="133"/>
      <c r="BD28" s="57" t="s">
        <v>42</v>
      </c>
      <c r="BE28" s="136"/>
      <c r="BF28" s="133"/>
      <c r="BG28" s="35" t="s">
        <v>42</v>
      </c>
      <c r="BH28" s="136"/>
      <c r="BI28" s="133"/>
      <c r="BJ28" s="57" t="s">
        <v>42</v>
      </c>
      <c r="BK28" s="136"/>
      <c r="BL28" s="133"/>
      <c r="BM28" s="57" t="s">
        <v>42</v>
      </c>
      <c r="BN28" s="136"/>
      <c r="BO28" s="133"/>
      <c r="BP28" s="57" t="s">
        <v>42</v>
      </c>
      <c r="BQ28" s="136"/>
      <c r="BR28" s="133"/>
      <c r="BS28" s="57" t="s">
        <v>42</v>
      </c>
      <c r="BT28" s="136"/>
      <c r="BU28" s="133"/>
      <c r="BV28" s="57" t="s">
        <v>42</v>
      </c>
      <c r="BW28" s="136"/>
      <c r="BX28" s="133"/>
      <c r="BY28" s="57" t="s">
        <v>42</v>
      </c>
      <c r="BZ28" s="136"/>
      <c r="CA28" s="133"/>
      <c r="CB28" s="57" t="s">
        <v>42</v>
      </c>
      <c r="CC28" s="136"/>
      <c r="CD28" s="133"/>
      <c r="CE28" s="57" t="s">
        <v>42</v>
      </c>
      <c r="CF28" s="136"/>
      <c r="CG28" s="133"/>
      <c r="CH28" s="57" t="s">
        <v>42</v>
      </c>
      <c r="CI28" s="136"/>
      <c r="CJ28" s="133"/>
      <c r="CK28" s="57" t="s">
        <v>42</v>
      </c>
      <c r="CL28" s="136"/>
      <c r="CM28" s="133"/>
      <c r="CN28" s="57" t="s">
        <v>42</v>
      </c>
      <c r="CO28" s="136"/>
      <c r="CP28" s="133"/>
      <c r="CQ28" s="57" t="s">
        <v>42</v>
      </c>
      <c r="CR28" s="136"/>
      <c r="CS28" s="133"/>
      <c r="CT28" s="57" t="s">
        <v>42</v>
      </c>
      <c r="CU28" s="136"/>
      <c r="CV28" s="133"/>
      <c r="CW28" s="57" t="s">
        <v>42</v>
      </c>
      <c r="CX28" s="136"/>
      <c r="CY28" s="133"/>
      <c r="CZ28" s="35" t="s">
        <v>42</v>
      </c>
      <c r="DA28" s="136"/>
      <c r="DB28" s="133"/>
      <c r="DC28" s="57" t="s">
        <v>42</v>
      </c>
      <c r="DD28" s="136"/>
      <c r="DE28" s="133"/>
      <c r="DF28" s="57" t="s">
        <v>42</v>
      </c>
      <c r="DG28" s="136"/>
      <c r="DH28" s="133"/>
      <c r="DI28" s="57" t="s">
        <v>42</v>
      </c>
      <c r="DJ28" s="136"/>
      <c r="DK28" s="133"/>
      <c r="DL28" s="57" t="s">
        <v>42</v>
      </c>
      <c r="DM28" s="136"/>
      <c r="DN28" s="133"/>
      <c r="DO28" s="57" t="s">
        <v>42</v>
      </c>
      <c r="DP28" s="136"/>
      <c r="DQ28" s="133"/>
      <c r="DR28" s="57" t="s">
        <v>42</v>
      </c>
      <c r="DS28" s="136"/>
      <c r="DT28" s="133"/>
      <c r="DU28" s="57" t="s">
        <v>42</v>
      </c>
      <c r="DV28" s="136"/>
      <c r="DW28" s="133"/>
      <c r="DX28" s="57" t="s">
        <v>42</v>
      </c>
      <c r="DY28" s="136"/>
      <c r="DZ28" s="133"/>
      <c r="EA28" s="57" t="s">
        <v>42</v>
      </c>
      <c r="EB28" s="136"/>
      <c r="EC28" s="133"/>
      <c r="ED28" s="57" t="s">
        <v>42</v>
      </c>
      <c r="EE28" s="136"/>
      <c r="EF28" s="133"/>
      <c r="EG28" s="57" t="s">
        <v>42</v>
      </c>
      <c r="EH28" s="136"/>
      <c r="EI28" s="133"/>
      <c r="EJ28" s="57" t="s">
        <v>42</v>
      </c>
      <c r="EK28" s="136"/>
      <c r="EL28" s="133"/>
      <c r="EM28" s="57" t="s">
        <v>42</v>
      </c>
      <c r="EN28" s="136"/>
      <c r="EO28" s="133"/>
      <c r="EP28" s="57" t="s">
        <v>42</v>
      </c>
      <c r="EQ28" s="136"/>
      <c r="ER28" s="133"/>
      <c r="ES28" s="35" t="s">
        <v>42</v>
      </c>
      <c r="ET28" s="136"/>
      <c r="EU28" s="133"/>
      <c r="EV28" s="57" t="s">
        <v>42</v>
      </c>
      <c r="EW28" s="136"/>
      <c r="EX28" s="133"/>
      <c r="EY28" s="57" t="s">
        <v>42</v>
      </c>
      <c r="EZ28" s="136"/>
      <c r="FA28" s="133"/>
      <c r="FB28" s="57" t="s">
        <v>42</v>
      </c>
      <c r="FC28" s="136"/>
      <c r="FD28" s="133"/>
      <c r="FE28" s="57" t="s">
        <v>42</v>
      </c>
      <c r="FF28" s="136"/>
      <c r="FG28" s="133"/>
      <c r="FH28" s="57" t="s">
        <v>42</v>
      </c>
      <c r="FI28" s="136"/>
      <c r="FJ28" s="133"/>
      <c r="FK28" s="57" t="s">
        <v>42</v>
      </c>
      <c r="FL28" s="136"/>
      <c r="FM28" s="133"/>
      <c r="FN28" s="57" t="s">
        <v>42</v>
      </c>
      <c r="FO28" s="136"/>
      <c r="FP28" s="133"/>
      <c r="FQ28" s="57" t="s">
        <v>42</v>
      </c>
      <c r="FR28" s="136"/>
      <c r="FS28" s="133"/>
      <c r="FT28" s="57" t="s">
        <v>42</v>
      </c>
      <c r="FU28" s="136"/>
      <c r="FV28" s="133"/>
      <c r="FW28" s="57" t="s">
        <v>42</v>
      </c>
      <c r="FX28" s="136"/>
      <c r="FY28" s="133"/>
      <c r="FZ28" s="57" t="s">
        <v>42</v>
      </c>
      <c r="GA28" s="136"/>
      <c r="GB28" s="133"/>
      <c r="GC28" s="35" t="s">
        <v>42</v>
      </c>
      <c r="GD28" s="136"/>
      <c r="GE28" s="133"/>
      <c r="GF28" s="57" t="s">
        <v>42</v>
      </c>
      <c r="GG28" s="136"/>
      <c r="GH28" s="133"/>
      <c r="GI28" s="57" t="s">
        <v>42</v>
      </c>
      <c r="GJ28" s="136"/>
      <c r="GK28" s="133"/>
      <c r="GL28" s="57" t="s">
        <v>42</v>
      </c>
      <c r="GM28" s="136"/>
      <c r="GN28" s="133"/>
      <c r="GO28" s="57" t="s">
        <v>42</v>
      </c>
      <c r="GP28" s="136"/>
      <c r="GQ28" s="133"/>
      <c r="GR28" s="57" t="s">
        <v>42</v>
      </c>
      <c r="GS28" s="136"/>
      <c r="GT28" s="133"/>
      <c r="GU28" s="57" t="s">
        <v>42</v>
      </c>
      <c r="GV28" s="136"/>
      <c r="GW28" s="133"/>
      <c r="GX28" s="57" t="s">
        <v>42</v>
      </c>
      <c r="GY28" s="136"/>
      <c r="GZ28" s="133"/>
      <c r="HA28" s="57" t="s">
        <v>42</v>
      </c>
      <c r="HB28" s="136"/>
      <c r="HC28" s="133"/>
      <c r="HD28" s="35" t="s">
        <v>42</v>
      </c>
      <c r="HE28" s="136"/>
      <c r="HF28" s="139"/>
    </row>
    <row r="29" spans="1:234" ht="12.75" customHeight="1" x14ac:dyDescent="0.25">
      <c r="A29" s="54" t="s">
        <v>517</v>
      </c>
      <c r="B29" s="35" t="s">
        <v>42</v>
      </c>
      <c r="C29" s="136"/>
      <c r="D29" s="133"/>
      <c r="E29" s="57" t="s">
        <v>42</v>
      </c>
      <c r="F29" s="136"/>
      <c r="G29" s="133"/>
      <c r="H29" s="57" t="s">
        <v>42</v>
      </c>
      <c r="I29" s="136"/>
      <c r="J29" s="133"/>
      <c r="K29" s="57" t="s">
        <v>42</v>
      </c>
      <c r="L29" s="136"/>
      <c r="M29" s="133"/>
      <c r="N29" s="57" t="s">
        <v>42</v>
      </c>
      <c r="O29" s="136"/>
      <c r="P29" s="133"/>
      <c r="Q29" s="57" t="s">
        <v>42</v>
      </c>
      <c r="R29" s="136"/>
      <c r="S29" s="133"/>
      <c r="T29" s="57" t="s">
        <v>42</v>
      </c>
      <c r="U29" s="136"/>
      <c r="V29" s="133"/>
      <c r="W29" s="57" t="s">
        <v>42</v>
      </c>
      <c r="X29" s="136"/>
      <c r="Y29" s="133"/>
      <c r="Z29" s="57" t="s">
        <v>42</v>
      </c>
      <c r="AA29" s="136"/>
      <c r="AB29" s="133"/>
      <c r="AC29" s="57" t="s">
        <v>42</v>
      </c>
      <c r="AD29" s="136"/>
      <c r="AE29" s="133"/>
      <c r="AF29" s="57" t="s">
        <v>42</v>
      </c>
      <c r="AG29" s="136"/>
      <c r="AH29" s="133"/>
      <c r="AI29" s="57" t="s">
        <v>42</v>
      </c>
      <c r="AJ29" s="136"/>
      <c r="AK29" s="133"/>
      <c r="AL29" s="57" t="s">
        <v>42</v>
      </c>
      <c r="AM29" s="136"/>
      <c r="AN29" s="133"/>
      <c r="AO29" s="57" t="s">
        <v>42</v>
      </c>
      <c r="AP29" s="136"/>
      <c r="AQ29" s="133"/>
      <c r="AR29" s="57" t="s">
        <v>42</v>
      </c>
      <c r="AS29" s="136"/>
      <c r="AT29" s="133"/>
      <c r="AU29" s="57" t="s">
        <v>42</v>
      </c>
      <c r="AV29" s="136"/>
      <c r="AW29" s="133"/>
      <c r="AX29" s="57" t="s">
        <v>42</v>
      </c>
      <c r="AY29" s="136"/>
      <c r="AZ29" s="133"/>
      <c r="BA29" s="57" t="s">
        <v>42</v>
      </c>
      <c r="BB29" s="136"/>
      <c r="BC29" s="133"/>
      <c r="BD29" s="57" t="s">
        <v>42</v>
      </c>
      <c r="BE29" s="136"/>
      <c r="BF29" s="133"/>
      <c r="BG29" s="35" t="s">
        <v>42</v>
      </c>
      <c r="BH29" s="136"/>
      <c r="BI29" s="133"/>
      <c r="BJ29" s="57" t="s">
        <v>42</v>
      </c>
      <c r="BK29" s="136"/>
      <c r="BL29" s="133"/>
      <c r="BM29" s="57" t="s">
        <v>42</v>
      </c>
      <c r="BN29" s="136"/>
      <c r="BO29" s="133"/>
      <c r="BP29" s="57" t="s">
        <v>42</v>
      </c>
      <c r="BQ29" s="136"/>
      <c r="BR29" s="133"/>
      <c r="BS29" s="57" t="s">
        <v>42</v>
      </c>
      <c r="BT29" s="136"/>
      <c r="BU29" s="133"/>
      <c r="BV29" s="57" t="s">
        <v>42</v>
      </c>
      <c r="BW29" s="136"/>
      <c r="BX29" s="133"/>
      <c r="BY29" s="57" t="s">
        <v>42</v>
      </c>
      <c r="BZ29" s="136"/>
      <c r="CA29" s="133"/>
      <c r="CB29" s="57" t="s">
        <v>42</v>
      </c>
      <c r="CC29" s="136"/>
      <c r="CD29" s="133"/>
      <c r="CE29" s="57" t="s">
        <v>42</v>
      </c>
      <c r="CF29" s="136"/>
      <c r="CG29" s="133"/>
      <c r="CH29" s="57" t="s">
        <v>42</v>
      </c>
      <c r="CI29" s="136"/>
      <c r="CJ29" s="133"/>
      <c r="CK29" s="57" t="s">
        <v>42</v>
      </c>
      <c r="CL29" s="136"/>
      <c r="CM29" s="133"/>
      <c r="CN29" s="57" t="s">
        <v>42</v>
      </c>
      <c r="CO29" s="136"/>
      <c r="CP29" s="133"/>
      <c r="CQ29" s="57" t="s">
        <v>42</v>
      </c>
      <c r="CR29" s="136"/>
      <c r="CS29" s="133"/>
      <c r="CT29" s="57" t="s">
        <v>42</v>
      </c>
      <c r="CU29" s="136"/>
      <c r="CV29" s="133"/>
      <c r="CW29" s="57" t="s">
        <v>42</v>
      </c>
      <c r="CX29" s="136"/>
      <c r="CY29" s="133"/>
      <c r="CZ29" s="35" t="s">
        <v>42</v>
      </c>
      <c r="DA29" s="136"/>
      <c r="DB29" s="133"/>
      <c r="DC29" s="57" t="s">
        <v>42</v>
      </c>
      <c r="DD29" s="136"/>
      <c r="DE29" s="133"/>
      <c r="DF29" s="57" t="s">
        <v>42</v>
      </c>
      <c r="DG29" s="136"/>
      <c r="DH29" s="133"/>
      <c r="DI29" s="57" t="s">
        <v>42</v>
      </c>
      <c r="DJ29" s="136"/>
      <c r="DK29" s="133"/>
      <c r="DL29" s="57" t="s">
        <v>42</v>
      </c>
      <c r="DM29" s="136"/>
      <c r="DN29" s="133"/>
      <c r="DO29" s="57" t="s">
        <v>42</v>
      </c>
      <c r="DP29" s="136"/>
      <c r="DQ29" s="133"/>
      <c r="DR29" s="57" t="s">
        <v>42</v>
      </c>
      <c r="DS29" s="136"/>
      <c r="DT29" s="133"/>
      <c r="DU29" s="57" t="s">
        <v>42</v>
      </c>
      <c r="DV29" s="136"/>
      <c r="DW29" s="133"/>
      <c r="DX29" s="57" t="s">
        <v>42</v>
      </c>
      <c r="DY29" s="136"/>
      <c r="DZ29" s="133"/>
      <c r="EA29" s="57" t="s">
        <v>42</v>
      </c>
      <c r="EB29" s="136"/>
      <c r="EC29" s="133"/>
      <c r="ED29" s="57" t="s">
        <v>42</v>
      </c>
      <c r="EE29" s="136"/>
      <c r="EF29" s="133"/>
      <c r="EG29" s="57" t="s">
        <v>42</v>
      </c>
      <c r="EH29" s="136"/>
      <c r="EI29" s="133"/>
      <c r="EJ29" s="57" t="s">
        <v>42</v>
      </c>
      <c r="EK29" s="136"/>
      <c r="EL29" s="133"/>
      <c r="EM29" s="57" t="s">
        <v>42</v>
      </c>
      <c r="EN29" s="136"/>
      <c r="EO29" s="133"/>
      <c r="EP29" s="57" t="s">
        <v>42</v>
      </c>
      <c r="EQ29" s="136"/>
      <c r="ER29" s="133"/>
      <c r="ES29" s="35" t="s">
        <v>42</v>
      </c>
      <c r="ET29" s="136"/>
      <c r="EU29" s="133"/>
      <c r="EV29" s="57" t="s">
        <v>42</v>
      </c>
      <c r="EW29" s="136"/>
      <c r="EX29" s="133"/>
      <c r="EY29" s="57" t="s">
        <v>42</v>
      </c>
      <c r="EZ29" s="136"/>
      <c r="FA29" s="133"/>
      <c r="FB29" s="57" t="s">
        <v>42</v>
      </c>
      <c r="FC29" s="136"/>
      <c r="FD29" s="133"/>
      <c r="FE29" s="57" t="s">
        <v>42</v>
      </c>
      <c r="FF29" s="136"/>
      <c r="FG29" s="133"/>
      <c r="FH29" s="57" t="s">
        <v>42</v>
      </c>
      <c r="FI29" s="136"/>
      <c r="FJ29" s="133"/>
      <c r="FK29" s="57" t="s">
        <v>42</v>
      </c>
      <c r="FL29" s="136"/>
      <c r="FM29" s="133"/>
      <c r="FN29" s="57" t="s">
        <v>42</v>
      </c>
      <c r="FO29" s="136"/>
      <c r="FP29" s="133"/>
      <c r="FQ29" s="57" t="s">
        <v>42</v>
      </c>
      <c r="FR29" s="136"/>
      <c r="FS29" s="133"/>
      <c r="FT29" s="57" t="s">
        <v>42</v>
      </c>
      <c r="FU29" s="136"/>
      <c r="FV29" s="133"/>
      <c r="FW29" s="57" t="s">
        <v>42</v>
      </c>
      <c r="FX29" s="136"/>
      <c r="FY29" s="133"/>
      <c r="FZ29" s="57" t="s">
        <v>42</v>
      </c>
      <c r="GA29" s="136"/>
      <c r="GB29" s="133"/>
      <c r="GC29" s="35" t="s">
        <v>42</v>
      </c>
      <c r="GD29" s="136"/>
      <c r="GE29" s="133"/>
      <c r="GF29" s="57" t="s">
        <v>42</v>
      </c>
      <c r="GG29" s="136"/>
      <c r="GH29" s="133"/>
      <c r="GI29" s="57" t="s">
        <v>42</v>
      </c>
      <c r="GJ29" s="136"/>
      <c r="GK29" s="133"/>
      <c r="GL29" s="57" t="s">
        <v>42</v>
      </c>
      <c r="GM29" s="136"/>
      <c r="GN29" s="133"/>
      <c r="GO29" s="57" t="s">
        <v>42</v>
      </c>
      <c r="GP29" s="136"/>
      <c r="GQ29" s="133"/>
      <c r="GR29" s="57" t="s">
        <v>42</v>
      </c>
      <c r="GS29" s="136"/>
      <c r="GT29" s="133"/>
      <c r="GU29" s="57" t="s">
        <v>42</v>
      </c>
      <c r="GV29" s="136"/>
      <c r="GW29" s="133"/>
      <c r="GX29" s="57" t="s">
        <v>42</v>
      </c>
      <c r="GY29" s="136"/>
      <c r="GZ29" s="133"/>
      <c r="HA29" s="57" t="s">
        <v>42</v>
      </c>
      <c r="HB29" s="136"/>
      <c r="HC29" s="133"/>
      <c r="HD29" s="35" t="s">
        <v>42</v>
      </c>
      <c r="HE29" s="136"/>
      <c r="HF29" s="139"/>
    </row>
    <row r="30" spans="1:234" ht="12" customHeight="1" thickBot="1" x14ac:dyDescent="0.3">
      <c r="A30" s="27" t="s">
        <v>9</v>
      </c>
      <c r="B30" s="22">
        <v>1</v>
      </c>
      <c r="C30" s="137"/>
      <c r="D30" s="134"/>
      <c r="E30" s="58" t="s">
        <v>77</v>
      </c>
      <c r="F30" s="137"/>
      <c r="G30" s="134"/>
      <c r="H30" s="58">
        <v>3</v>
      </c>
      <c r="I30" s="137"/>
      <c r="J30" s="134"/>
      <c r="K30" s="58">
        <v>4</v>
      </c>
      <c r="L30" s="137"/>
      <c r="M30" s="134"/>
      <c r="N30" s="58">
        <v>5</v>
      </c>
      <c r="O30" s="137"/>
      <c r="P30" s="134"/>
      <c r="Q30" s="58" t="s">
        <v>316</v>
      </c>
      <c r="R30" s="137"/>
      <c r="S30" s="134"/>
      <c r="T30" s="58">
        <v>7</v>
      </c>
      <c r="U30" s="137"/>
      <c r="V30" s="134"/>
      <c r="W30" s="58" t="s">
        <v>334</v>
      </c>
      <c r="X30" s="137"/>
      <c r="Y30" s="134"/>
      <c r="Z30" s="58">
        <v>9</v>
      </c>
      <c r="AA30" s="137"/>
      <c r="AB30" s="134"/>
      <c r="AC30" s="58" t="s">
        <v>318</v>
      </c>
      <c r="AD30" s="137"/>
      <c r="AE30" s="134"/>
      <c r="AF30" s="58">
        <v>11</v>
      </c>
      <c r="AG30" s="137"/>
      <c r="AH30" s="134"/>
      <c r="AI30" s="58" t="s">
        <v>809</v>
      </c>
      <c r="AJ30" s="137"/>
      <c r="AK30" s="134"/>
      <c r="AL30" s="58">
        <v>13</v>
      </c>
      <c r="AM30" s="137"/>
      <c r="AN30" s="134"/>
      <c r="AO30" s="58">
        <v>14</v>
      </c>
      <c r="AP30" s="137"/>
      <c r="AQ30" s="134"/>
      <c r="AR30" s="58">
        <v>15</v>
      </c>
      <c r="AS30" s="137"/>
      <c r="AT30" s="134"/>
      <c r="AU30" s="58">
        <v>16</v>
      </c>
      <c r="AV30" s="137"/>
      <c r="AW30" s="134"/>
      <c r="AX30" s="58">
        <v>17</v>
      </c>
      <c r="AY30" s="137"/>
      <c r="AZ30" s="134"/>
      <c r="BA30" s="58">
        <v>18</v>
      </c>
      <c r="BB30" s="137"/>
      <c r="BC30" s="134"/>
      <c r="BD30" s="58">
        <v>19</v>
      </c>
      <c r="BE30" s="137"/>
      <c r="BF30" s="134"/>
      <c r="BG30" s="22">
        <v>20</v>
      </c>
      <c r="BH30" s="137"/>
      <c r="BI30" s="134"/>
      <c r="BJ30" s="58" t="s">
        <v>319</v>
      </c>
      <c r="BK30" s="137"/>
      <c r="BL30" s="134"/>
      <c r="BM30" s="58">
        <v>22</v>
      </c>
      <c r="BN30" s="137"/>
      <c r="BO30" s="134"/>
      <c r="BP30" s="58" t="s">
        <v>335</v>
      </c>
      <c r="BQ30" s="137"/>
      <c r="BR30" s="134"/>
      <c r="BS30" s="58">
        <v>24</v>
      </c>
      <c r="BT30" s="137"/>
      <c r="BU30" s="134"/>
      <c r="BV30" s="58">
        <v>25</v>
      </c>
      <c r="BW30" s="137"/>
      <c r="BX30" s="134"/>
      <c r="BY30" s="58" t="s">
        <v>336</v>
      </c>
      <c r="BZ30" s="137"/>
      <c r="CA30" s="134"/>
      <c r="CB30" s="58">
        <v>27</v>
      </c>
      <c r="CC30" s="137"/>
      <c r="CD30" s="134"/>
      <c r="CE30" s="58">
        <v>28</v>
      </c>
      <c r="CF30" s="137"/>
      <c r="CG30" s="134"/>
      <c r="CH30" s="58" t="s">
        <v>208</v>
      </c>
      <c r="CI30" s="137"/>
      <c r="CJ30" s="134"/>
      <c r="CK30" s="58">
        <v>30</v>
      </c>
      <c r="CL30" s="137"/>
      <c r="CM30" s="134"/>
      <c r="CN30" s="58" t="s">
        <v>337</v>
      </c>
      <c r="CO30" s="137"/>
      <c r="CP30" s="134"/>
      <c r="CQ30" s="58">
        <v>32</v>
      </c>
      <c r="CR30" s="137"/>
      <c r="CS30" s="134"/>
      <c r="CT30" s="58">
        <v>33</v>
      </c>
      <c r="CU30" s="137"/>
      <c r="CV30" s="134"/>
      <c r="CW30" s="58">
        <v>34</v>
      </c>
      <c r="CX30" s="137"/>
      <c r="CY30" s="134"/>
      <c r="CZ30" s="22">
        <v>35</v>
      </c>
      <c r="DA30" s="137"/>
      <c r="DB30" s="134"/>
      <c r="DC30" s="58" t="s">
        <v>338</v>
      </c>
      <c r="DD30" s="137"/>
      <c r="DE30" s="134"/>
      <c r="DF30" s="58">
        <v>37</v>
      </c>
      <c r="DG30" s="137"/>
      <c r="DH30" s="134"/>
      <c r="DI30" s="58" t="s">
        <v>210</v>
      </c>
      <c r="DJ30" s="137"/>
      <c r="DK30" s="134"/>
      <c r="DL30" s="58">
        <v>39</v>
      </c>
      <c r="DM30" s="137"/>
      <c r="DN30" s="134"/>
      <c r="DO30" s="58" t="s">
        <v>339</v>
      </c>
      <c r="DP30" s="137"/>
      <c r="DQ30" s="134"/>
      <c r="DR30" s="58">
        <v>41</v>
      </c>
      <c r="DS30" s="137"/>
      <c r="DT30" s="134"/>
      <c r="DU30" s="58" t="s">
        <v>811</v>
      </c>
      <c r="DV30" s="137"/>
      <c r="DW30" s="134"/>
      <c r="DX30" s="58">
        <v>43</v>
      </c>
      <c r="DY30" s="137"/>
      <c r="DZ30" s="134"/>
      <c r="EA30" s="58">
        <v>44</v>
      </c>
      <c r="EB30" s="137"/>
      <c r="EC30" s="134"/>
      <c r="ED30" s="58">
        <v>45</v>
      </c>
      <c r="EE30" s="137"/>
      <c r="EF30" s="134"/>
      <c r="EG30" s="58">
        <v>46</v>
      </c>
      <c r="EH30" s="137"/>
      <c r="EI30" s="134"/>
      <c r="EJ30" s="58">
        <v>47</v>
      </c>
      <c r="EK30" s="137"/>
      <c r="EL30" s="134"/>
      <c r="EM30" s="58">
        <v>48</v>
      </c>
      <c r="EN30" s="137"/>
      <c r="EO30" s="134"/>
      <c r="EP30" s="58">
        <v>49</v>
      </c>
      <c r="EQ30" s="137"/>
      <c r="ER30" s="134"/>
      <c r="ES30" s="22" t="s">
        <v>340</v>
      </c>
      <c r="ET30" s="137"/>
      <c r="EU30" s="134"/>
      <c r="EV30" s="58">
        <v>51</v>
      </c>
      <c r="EW30" s="137"/>
      <c r="EX30" s="134"/>
      <c r="EY30" s="58" t="s">
        <v>214</v>
      </c>
      <c r="EZ30" s="137"/>
      <c r="FA30" s="134"/>
      <c r="FB30" s="58">
        <v>53</v>
      </c>
      <c r="FC30" s="137"/>
      <c r="FD30" s="134"/>
      <c r="FE30" s="58">
        <v>54</v>
      </c>
      <c r="FF30" s="137"/>
      <c r="FG30" s="134"/>
      <c r="FH30" s="58" t="s">
        <v>327</v>
      </c>
      <c r="FI30" s="137"/>
      <c r="FJ30" s="134"/>
      <c r="FK30" s="58">
        <v>56</v>
      </c>
      <c r="FL30" s="137"/>
      <c r="FM30" s="134"/>
      <c r="FN30" s="58" t="s">
        <v>341</v>
      </c>
      <c r="FO30" s="137"/>
      <c r="FP30" s="134"/>
      <c r="FQ30" s="58" t="s">
        <v>342</v>
      </c>
      <c r="FR30" s="137"/>
      <c r="FS30" s="134"/>
      <c r="FT30" s="58">
        <v>59</v>
      </c>
      <c r="FU30" s="137"/>
      <c r="FV30" s="134"/>
      <c r="FW30" s="58">
        <v>60</v>
      </c>
      <c r="FX30" s="137"/>
      <c r="FY30" s="134"/>
      <c r="FZ30" s="58" t="s">
        <v>343</v>
      </c>
      <c r="GA30" s="137"/>
      <c r="GB30" s="134"/>
      <c r="GC30" s="22">
        <v>62</v>
      </c>
      <c r="GD30" s="137"/>
      <c r="GE30" s="134"/>
      <c r="GF30" s="58">
        <v>63</v>
      </c>
      <c r="GG30" s="137"/>
      <c r="GH30" s="134"/>
      <c r="GI30" s="58">
        <v>64</v>
      </c>
      <c r="GJ30" s="137"/>
      <c r="GK30" s="134"/>
      <c r="GL30" s="58">
        <v>65</v>
      </c>
      <c r="GM30" s="137"/>
      <c r="GN30" s="134"/>
      <c r="GO30" s="58">
        <v>66</v>
      </c>
      <c r="GP30" s="137"/>
      <c r="GQ30" s="134"/>
      <c r="GR30" s="58">
        <v>67</v>
      </c>
      <c r="GS30" s="137"/>
      <c r="GT30" s="134"/>
      <c r="GU30" s="58">
        <v>68</v>
      </c>
      <c r="GV30" s="137"/>
      <c r="GW30" s="134"/>
      <c r="GX30" s="58">
        <v>69</v>
      </c>
      <c r="GY30" s="137"/>
      <c r="GZ30" s="134"/>
      <c r="HA30" s="58">
        <v>70</v>
      </c>
      <c r="HB30" s="137"/>
      <c r="HC30" s="134"/>
      <c r="HD30" s="22">
        <v>71</v>
      </c>
      <c r="HE30" s="137"/>
      <c r="HF30" s="140"/>
    </row>
    <row r="31" spans="1:234" ht="12" customHeight="1" x14ac:dyDescent="0.25">
      <c r="A31" s="28" t="s">
        <v>468</v>
      </c>
      <c r="B31" s="12">
        <v>45</v>
      </c>
      <c r="C31" s="16"/>
      <c r="D31" s="59"/>
      <c r="E31" s="3">
        <v>452</v>
      </c>
      <c r="F31" s="16"/>
      <c r="G31" s="59"/>
      <c r="H31" s="3">
        <v>25</v>
      </c>
      <c r="I31" s="16"/>
      <c r="J31" s="59"/>
      <c r="K31" s="3">
        <v>452</v>
      </c>
      <c r="L31" s="16"/>
      <c r="M31" s="59"/>
      <c r="N31" s="3">
        <v>452</v>
      </c>
      <c r="O31" s="16"/>
      <c r="P31" s="59"/>
      <c r="Q31" s="3">
        <v>24</v>
      </c>
      <c r="R31" s="16"/>
      <c r="S31" s="59"/>
      <c r="T31" s="3">
        <v>2</v>
      </c>
      <c r="U31" s="16"/>
      <c r="V31" s="59"/>
      <c r="W31" s="3">
        <v>452</v>
      </c>
      <c r="X31" s="16"/>
      <c r="Y31" s="59"/>
      <c r="Z31" s="3">
        <v>25</v>
      </c>
      <c r="AA31" s="16"/>
      <c r="AB31" s="59"/>
      <c r="AC31" s="3">
        <v>52</v>
      </c>
      <c r="AD31" s="16"/>
      <c r="AE31" s="59"/>
      <c r="AF31" s="3">
        <v>4520</v>
      </c>
      <c r="AG31" s="16"/>
      <c r="AH31" s="59"/>
      <c r="AI31" s="3">
        <v>45</v>
      </c>
      <c r="AJ31" s="16"/>
      <c r="AK31" s="59"/>
      <c r="AL31" s="3">
        <v>452</v>
      </c>
      <c r="AM31" s="16"/>
      <c r="AN31" s="59"/>
      <c r="AO31" s="3">
        <v>25</v>
      </c>
      <c r="AP31" s="16"/>
      <c r="AQ31" s="59"/>
      <c r="AR31" s="3">
        <v>452</v>
      </c>
      <c r="AS31" s="16"/>
      <c r="AT31" s="59"/>
      <c r="AU31" s="3">
        <v>452</v>
      </c>
      <c r="AV31" s="16"/>
      <c r="AW31" s="59"/>
      <c r="AX31" s="3">
        <v>24</v>
      </c>
      <c r="AY31" s="16"/>
      <c r="AZ31" s="59"/>
      <c r="BA31" s="3">
        <v>2</v>
      </c>
      <c r="BB31" s="16"/>
      <c r="BC31" s="59"/>
      <c r="BD31" s="3">
        <v>452</v>
      </c>
      <c r="BE31" s="16"/>
      <c r="BF31" s="59"/>
      <c r="BG31" s="12">
        <v>25</v>
      </c>
      <c r="BH31" s="16"/>
      <c r="BI31" s="59"/>
      <c r="BJ31" s="3">
        <v>52</v>
      </c>
      <c r="BK31" s="16"/>
      <c r="BL31" s="59"/>
      <c r="BM31" s="3">
        <v>4520</v>
      </c>
      <c r="BN31" s="16"/>
      <c r="BO31" s="59"/>
      <c r="BP31" s="3">
        <v>45</v>
      </c>
      <c r="BQ31" s="16"/>
      <c r="BR31" s="59"/>
      <c r="BS31" s="3">
        <v>452</v>
      </c>
      <c r="BT31" s="16"/>
      <c r="BU31" s="59"/>
      <c r="BV31" s="3">
        <v>25</v>
      </c>
      <c r="BW31" s="16"/>
      <c r="BX31" s="59"/>
      <c r="BY31" s="3">
        <v>452</v>
      </c>
      <c r="BZ31" s="16"/>
      <c r="CA31" s="59"/>
      <c r="CB31" s="3">
        <v>452</v>
      </c>
      <c r="CC31" s="16"/>
      <c r="CD31" s="59"/>
      <c r="CE31" s="3">
        <v>24</v>
      </c>
      <c r="CF31" s="16"/>
      <c r="CG31" s="59"/>
      <c r="CH31" s="3">
        <v>2</v>
      </c>
      <c r="CI31" s="16"/>
      <c r="CJ31" s="59"/>
      <c r="CK31" s="3">
        <v>452</v>
      </c>
      <c r="CL31" s="16"/>
      <c r="CM31" s="59"/>
      <c r="CN31" s="3">
        <v>25</v>
      </c>
      <c r="CO31" s="16"/>
      <c r="CP31" s="59"/>
      <c r="CQ31" s="3">
        <v>52</v>
      </c>
      <c r="CR31" s="16"/>
      <c r="CS31" s="59"/>
      <c r="CT31" s="3">
        <v>4520</v>
      </c>
      <c r="CU31" s="16"/>
      <c r="CV31" s="59"/>
      <c r="CW31" s="3">
        <v>45</v>
      </c>
      <c r="CX31" s="16"/>
      <c r="CY31" s="59"/>
      <c r="CZ31" s="12">
        <v>452</v>
      </c>
      <c r="DA31" s="16"/>
      <c r="DB31" s="59"/>
      <c r="DC31" s="3">
        <v>25</v>
      </c>
      <c r="DD31" s="16"/>
      <c r="DE31" s="59"/>
      <c r="DF31" s="3">
        <v>452</v>
      </c>
      <c r="DG31" s="16"/>
      <c r="DH31" s="59"/>
      <c r="DI31" s="3">
        <v>452</v>
      </c>
      <c r="DJ31" s="16"/>
      <c r="DK31" s="59"/>
      <c r="DL31" s="3">
        <v>24</v>
      </c>
      <c r="DM31" s="16"/>
      <c r="DN31" s="59"/>
      <c r="DO31" s="3">
        <v>2</v>
      </c>
      <c r="DP31" s="16"/>
      <c r="DQ31" s="59"/>
      <c r="DR31" s="3">
        <v>452</v>
      </c>
      <c r="DS31" s="16"/>
      <c r="DT31" s="59"/>
      <c r="DU31" s="3">
        <v>25</v>
      </c>
      <c r="DV31" s="16"/>
      <c r="DW31" s="59"/>
      <c r="DX31" s="3">
        <v>52</v>
      </c>
      <c r="DY31" s="16"/>
      <c r="DZ31" s="59"/>
      <c r="EA31" s="3">
        <v>4520</v>
      </c>
      <c r="EB31" s="16"/>
      <c r="EC31" s="59"/>
      <c r="ED31" s="3">
        <v>45</v>
      </c>
      <c r="EE31" s="16"/>
      <c r="EF31" s="59"/>
      <c r="EG31" s="3">
        <v>452</v>
      </c>
      <c r="EH31" s="16"/>
      <c r="EI31" s="59"/>
      <c r="EJ31" s="3">
        <v>25</v>
      </c>
      <c r="EK31" s="16"/>
      <c r="EL31" s="59"/>
      <c r="EM31" s="3">
        <v>452</v>
      </c>
      <c r="EN31" s="16"/>
      <c r="EO31" s="59"/>
      <c r="EP31" s="3">
        <v>452</v>
      </c>
      <c r="EQ31" s="16"/>
      <c r="ER31" s="59"/>
      <c r="ES31" s="12">
        <v>24</v>
      </c>
      <c r="ET31" s="16"/>
      <c r="EU31" s="59"/>
      <c r="EV31" s="3">
        <v>2</v>
      </c>
      <c r="EW31" s="16"/>
      <c r="EX31" s="59"/>
      <c r="EY31" s="3">
        <v>452</v>
      </c>
      <c r="EZ31" s="16"/>
      <c r="FA31" s="59"/>
      <c r="FB31" s="3">
        <v>25</v>
      </c>
      <c r="FC31" s="16"/>
      <c r="FD31" s="59"/>
      <c r="FE31" s="3">
        <v>52</v>
      </c>
      <c r="FF31" s="16"/>
      <c r="FG31" s="59"/>
      <c r="FH31" s="3">
        <v>4520</v>
      </c>
      <c r="FI31" s="16"/>
      <c r="FJ31" s="59"/>
      <c r="FK31" s="3">
        <v>45</v>
      </c>
      <c r="FL31" s="16"/>
      <c r="FM31" s="59"/>
      <c r="FN31" s="3">
        <v>452</v>
      </c>
      <c r="FO31" s="16"/>
      <c r="FP31" s="59"/>
      <c r="FQ31" s="3">
        <v>25</v>
      </c>
      <c r="FR31" s="16"/>
      <c r="FS31" s="59"/>
      <c r="FT31" s="3">
        <v>452</v>
      </c>
      <c r="FU31" s="16"/>
      <c r="FV31" s="59"/>
      <c r="FW31" s="3">
        <v>452</v>
      </c>
      <c r="FX31" s="16"/>
      <c r="FY31" s="59"/>
      <c r="FZ31" s="3">
        <v>24</v>
      </c>
      <c r="GA31" s="16"/>
      <c r="GB31" s="59"/>
      <c r="GC31" s="12">
        <v>2</v>
      </c>
      <c r="GD31" s="16"/>
      <c r="GE31" s="59"/>
      <c r="GF31" s="3">
        <v>452</v>
      </c>
      <c r="GG31" s="16"/>
      <c r="GH31" s="59"/>
      <c r="GI31" s="3">
        <v>25</v>
      </c>
      <c r="GJ31" s="16"/>
      <c r="GK31" s="59"/>
      <c r="GL31" s="3">
        <v>52</v>
      </c>
      <c r="GM31" s="16"/>
      <c r="GN31" s="59"/>
      <c r="GO31" s="3">
        <v>4520</v>
      </c>
      <c r="GP31" s="16"/>
      <c r="GQ31" s="59"/>
      <c r="GR31" s="3">
        <v>45</v>
      </c>
      <c r="GS31" s="16"/>
      <c r="GT31" s="59"/>
      <c r="GU31" s="3">
        <v>452</v>
      </c>
      <c r="GV31" s="16"/>
      <c r="GW31" s="59"/>
      <c r="GX31" s="3">
        <v>25</v>
      </c>
      <c r="GY31" s="16"/>
      <c r="GZ31" s="59"/>
      <c r="HA31" s="3">
        <v>452</v>
      </c>
      <c r="HB31" s="16"/>
      <c r="HC31" s="59"/>
      <c r="HD31" s="12">
        <v>452</v>
      </c>
      <c r="HE31" s="16"/>
      <c r="HF31" s="76"/>
    </row>
    <row r="32" spans="1:234" ht="12" customHeight="1" x14ac:dyDescent="0.25">
      <c r="A32" s="4"/>
      <c r="B32" s="13"/>
      <c r="C32" s="16"/>
      <c r="D32" s="59"/>
      <c r="E32" s="5"/>
      <c r="F32" s="16"/>
      <c r="G32" s="59"/>
      <c r="H32" s="5"/>
      <c r="I32" s="16"/>
      <c r="J32" s="59"/>
      <c r="K32" s="5"/>
      <c r="L32" s="16"/>
      <c r="M32" s="59"/>
      <c r="N32" s="5"/>
      <c r="O32" s="16"/>
      <c r="P32" s="59"/>
      <c r="Q32" s="5"/>
      <c r="R32" s="16"/>
      <c r="S32" s="59"/>
      <c r="T32" s="5"/>
      <c r="U32" s="16"/>
      <c r="V32" s="59"/>
      <c r="W32" s="5"/>
      <c r="X32" s="16"/>
      <c r="Y32" s="59"/>
      <c r="Z32" s="5"/>
      <c r="AA32" s="16"/>
      <c r="AB32" s="59"/>
      <c r="AC32" s="5"/>
      <c r="AD32" s="16"/>
      <c r="AE32" s="59"/>
      <c r="AF32" s="5"/>
      <c r="AG32" s="16"/>
      <c r="AH32" s="59"/>
      <c r="AI32" s="5"/>
      <c r="AJ32" s="16"/>
      <c r="AK32" s="59"/>
      <c r="AL32" s="5"/>
      <c r="AM32" s="16"/>
      <c r="AN32" s="59"/>
      <c r="AO32" s="5"/>
      <c r="AP32" s="16"/>
      <c r="AQ32" s="59"/>
      <c r="AR32" s="5"/>
      <c r="AS32" s="16"/>
      <c r="AT32" s="59"/>
      <c r="AU32" s="5"/>
      <c r="AV32" s="16"/>
      <c r="AW32" s="59"/>
      <c r="AX32" s="5"/>
      <c r="AY32" s="16"/>
      <c r="AZ32" s="59"/>
      <c r="BA32" s="5"/>
      <c r="BB32" s="16"/>
      <c r="BC32" s="59"/>
      <c r="BD32" s="5"/>
      <c r="BE32" s="16"/>
      <c r="BF32" s="59"/>
      <c r="BG32" s="13"/>
      <c r="BH32" s="16"/>
      <c r="BI32" s="59"/>
      <c r="BJ32" s="5"/>
      <c r="BK32" s="16"/>
      <c r="BL32" s="59"/>
      <c r="BM32" s="5"/>
      <c r="BN32" s="16"/>
      <c r="BO32" s="59"/>
      <c r="BP32" s="5"/>
      <c r="BQ32" s="16"/>
      <c r="BR32" s="59"/>
      <c r="BS32" s="5"/>
      <c r="BT32" s="16"/>
      <c r="BU32" s="59"/>
      <c r="BV32" s="5"/>
      <c r="BW32" s="16"/>
      <c r="BX32" s="59"/>
      <c r="BY32" s="5"/>
      <c r="BZ32" s="16"/>
      <c r="CA32" s="59"/>
      <c r="CB32" s="5"/>
      <c r="CC32" s="16"/>
      <c r="CD32" s="59"/>
      <c r="CE32" s="5"/>
      <c r="CF32" s="16"/>
      <c r="CG32" s="59"/>
      <c r="CH32" s="5"/>
      <c r="CI32" s="16"/>
      <c r="CJ32" s="59"/>
      <c r="CK32" s="5"/>
      <c r="CL32" s="16"/>
      <c r="CM32" s="59"/>
      <c r="CN32" s="5"/>
      <c r="CO32" s="16"/>
      <c r="CP32" s="59"/>
      <c r="CQ32" s="5"/>
      <c r="CR32" s="16"/>
      <c r="CS32" s="59"/>
      <c r="CT32" s="5"/>
      <c r="CU32" s="16"/>
      <c r="CV32" s="59"/>
      <c r="CW32" s="5"/>
      <c r="CX32" s="16"/>
      <c r="CY32" s="59"/>
      <c r="CZ32" s="13"/>
      <c r="DA32" s="16"/>
      <c r="DB32" s="59"/>
      <c r="DC32" s="5"/>
      <c r="DD32" s="16"/>
      <c r="DE32" s="59"/>
      <c r="DF32" s="5"/>
      <c r="DG32" s="16"/>
      <c r="DH32" s="59"/>
      <c r="DI32" s="5"/>
      <c r="DJ32" s="16"/>
      <c r="DK32" s="59"/>
      <c r="DL32" s="5"/>
      <c r="DM32" s="16"/>
      <c r="DN32" s="59"/>
      <c r="DO32" s="5"/>
      <c r="DP32" s="16"/>
      <c r="DQ32" s="59"/>
      <c r="DR32" s="5"/>
      <c r="DS32" s="16"/>
      <c r="DT32" s="59"/>
      <c r="DU32" s="5"/>
      <c r="DV32" s="16"/>
      <c r="DW32" s="59"/>
      <c r="DX32" s="5"/>
      <c r="DY32" s="16"/>
      <c r="DZ32" s="59"/>
      <c r="EA32" s="5"/>
      <c r="EB32" s="16"/>
      <c r="EC32" s="59"/>
      <c r="ED32" s="5"/>
      <c r="EE32" s="16"/>
      <c r="EF32" s="59"/>
      <c r="EG32" s="5"/>
      <c r="EH32" s="16"/>
      <c r="EI32" s="59"/>
      <c r="EJ32" s="5"/>
      <c r="EK32" s="16"/>
      <c r="EL32" s="59"/>
      <c r="EM32" s="5"/>
      <c r="EN32" s="16"/>
      <c r="EO32" s="59"/>
      <c r="EP32" s="5"/>
      <c r="EQ32" s="16"/>
      <c r="ER32" s="59"/>
      <c r="ES32" s="13"/>
      <c r="ET32" s="16"/>
      <c r="EU32" s="59"/>
      <c r="EV32" s="5"/>
      <c r="EW32" s="16"/>
      <c r="EX32" s="59"/>
      <c r="EY32" s="5"/>
      <c r="EZ32" s="16"/>
      <c r="FA32" s="59"/>
      <c r="FB32" s="5"/>
      <c r="FC32" s="16"/>
      <c r="FD32" s="59"/>
      <c r="FE32" s="5"/>
      <c r="FF32" s="16"/>
      <c r="FG32" s="59"/>
      <c r="FH32" s="5"/>
      <c r="FI32" s="16"/>
      <c r="FJ32" s="59"/>
      <c r="FK32" s="5"/>
      <c r="FL32" s="16"/>
      <c r="FM32" s="59"/>
      <c r="FN32" s="5"/>
      <c r="FO32" s="16"/>
      <c r="FP32" s="59"/>
      <c r="FQ32" s="5"/>
      <c r="FR32" s="16"/>
      <c r="FS32" s="59"/>
      <c r="FT32" s="5"/>
      <c r="FU32" s="16"/>
      <c r="FV32" s="59"/>
      <c r="FW32" s="5"/>
      <c r="FX32" s="16"/>
      <c r="FY32" s="59"/>
      <c r="FZ32" s="5"/>
      <c r="GA32" s="16"/>
      <c r="GB32" s="59"/>
      <c r="GC32" s="13"/>
      <c r="GD32" s="16"/>
      <c r="GE32" s="59"/>
      <c r="GF32" s="5"/>
      <c r="GG32" s="16"/>
      <c r="GH32" s="59"/>
      <c r="GI32" s="5"/>
      <c r="GJ32" s="16"/>
      <c r="GK32" s="59"/>
      <c r="GL32" s="5"/>
      <c r="GM32" s="16"/>
      <c r="GN32" s="59"/>
      <c r="GO32" s="5"/>
      <c r="GP32" s="16"/>
      <c r="GQ32" s="59"/>
      <c r="GR32" s="5"/>
      <c r="GS32" s="16"/>
      <c r="GT32" s="59"/>
      <c r="GU32" s="5"/>
      <c r="GV32" s="16"/>
      <c r="GW32" s="59"/>
      <c r="GX32" s="5"/>
      <c r="GY32" s="16"/>
      <c r="GZ32" s="59"/>
      <c r="HA32" s="5"/>
      <c r="HB32" s="16"/>
      <c r="HC32" s="59"/>
      <c r="HD32" s="13"/>
      <c r="HE32" s="16"/>
      <c r="HF32" s="76"/>
    </row>
    <row r="33" spans="1:214" ht="12" customHeight="1" x14ac:dyDescent="0.25">
      <c r="A33" s="4"/>
      <c r="B33" s="13"/>
      <c r="C33" s="16"/>
      <c r="D33" s="59"/>
      <c r="E33" s="5"/>
      <c r="F33" s="16"/>
      <c r="G33" s="59"/>
      <c r="H33" s="5"/>
      <c r="I33" s="16"/>
      <c r="J33" s="59"/>
      <c r="K33" s="5"/>
      <c r="L33" s="16"/>
      <c r="M33" s="59"/>
      <c r="N33" s="5"/>
      <c r="O33" s="16"/>
      <c r="P33" s="59"/>
      <c r="Q33" s="5"/>
      <c r="R33" s="16"/>
      <c r="S33" s="59"/>
      <c r="T33" s="5"/>
      <c r="U33" s="16"/>
      <c r="V33" s="59"/>
      <c r="W33" s="5"/>
      <c r="X33" s="16"/>
      <c r="Y33" s="59"/>
      <c r="Z33" s="5"/>
      <c r="AA33" s="16"/>
      <c r="AB33" s="59"/>
      <c r="AC33" s="5"/>
      <c r="AD33" s="16"/>
      <c r="AE33" s="59"/>
      <c r="AF33" s="5"/>
      <c r="AG33" s="16"/>
      <c r="AH33" s="59"/>
      <c r="AI33" s="5"/>
      <c r="AJ33" s="16"/>
      <c r="AK33" s="59"/>
      <c r="AL33" s="5"/>
      <c r="AM33" s="16"/>
      <c r="AN33" s="59"/>
      <c r="AO33" s="5"/>
      <c r="AP33" s="16"/>
      <c r="AQ33" s="59"/>
      <c r="AR33" s="5"/>
      <c r="AS33" s="16"/>
      <c r="AT33" s="59"/>
      <c r="AU33" s="5"/>
      <c r="AV33" s="16"/>
      <c r="AW33" s="59"/>
      <c r="AX33" s="5"/>
      <c r="AY33" s="16"/>
      <c r="AZ33" s="59"/>
      <c r="BA33" s="5"/>
      <c r="BB33" s="16"/>
      <c r="BC33" s="59"/>
      <c r="BD33" s="5"/>
      <c r="BE33" s="16"/>
      <c r="BF33" s="59"/>
      <c r="BG33" s="13"/>
      <c r="BH33" s="16"/>
      <c r="BI33" s="59"/>
      <c r="BJ33" s="5"/>
      <c r="BK33" s="16"/>
      <c r="BL33" s="59"/>
      <c r="BM33" s="5"/>
      <c r="BN33" s="16"/>
      <c r="BO33" s="59"/>
      <c r="BP33" s="5"/>
      <c r="BQ33" s="16"/>
      <c r="BR33" s="59"/>
      <c r="BS33" s="5"/>
      <c r="BT33" s="16"/>
      <c r="BU33" s="59"/>
      <c r="BV33" s="5"/>
      <c r="BW33" s="16"/>
      <c r="BX33" s="59"/>
      <c r="BY33" s="5"/>
      <c r="BZ33" s="16"/>
      <c r="CA33" s="59"/>
      <c r="CB33" s="5"/>
      <c r="CC33" s="16"/>
      <c r="CD33" s="59"/>
      <c r="CE33" s="5"/>
      <c r="CF33" s="16"/>
      <c r="CG33" s="59"/>
      <c r="CH33" s="5"/>
      <c r="CI33" s="16"/>
      <c r="CJ33" s="59"/>
      <c r="CK33" s="5"/>
      <c r="CL33" s="16"/>
      <c r="CM33" s="59"/>
      <c r="CN33" s="5"/>
      <c r="CO33" s="16"/>
      <c r="CP33" s="59"/>
      <c r="CQ33" s="5"/>
      <c r="CR33" s="16"/>
      <c r="CS33" s="59"/>
      <c r="CT33" s="5"/>
      <c r="CU33" s="16"/>
      <c r="CV33" s="59"/>
      <c r="CW33" s="5"/>
      <c r="CX33" s="16"/>
      <c r="CY33" s="59"/>
      <c r="CZ33" s="13"/>
      <c r="DA33" s="16"/>
      <c r="DB33" s="59"/>
      <c r="DC33" s="5"/>
      <c r="DD33" s="16"/>
      <c r="DE33" s="59"/>
      <c r="DF33" s="5"/>
      <c r="DG33" s="16"/>
      <c r="DH33" s="59"/>
      <c r="DI33" s="5"/>
      <c r="DJ33" s="16"/>
      <c r="DK33" s="59"/>
      <c r="DL33" s="5"/>
      <c r="DM33" s="16"/>
      <c r="DN33" s="59"/>
      <c r="DO33" s="5"/>
      <c r="DP33" s="16"/>
      <c r="DQ33" s="59"/>
      <c r="DR33" s="5"/>
      <c r="DS33" s="16"/>
      <c r="DT33" s="59"/>
      <c r="DU33" s="5"/>
      <c r="DV33" s="16"/>
      <c r="DW33" s="59"/>
      <c r="DX33" s="5"/>
      <c r="DY33" s="16"/>
      <c r="DZ33" s="59"/>
      <c r="EA33" s="5"/>
      <c r="EB33" s="16"/>
      <c r="EC33" s="59"/>
      <c r="ED33" s="5"/>
      <c r="EE33" s="16"/>
      <c r="EF33" s="59"/>
      <c r="EG33" s="5"/>
      <c r="EH33" s="16"/>
      <c r="EI33" s="59"/>
      <c r="EJ33" s="5"/>
      <c r="EK33" s="16"/>
      <c r="EL33" s="59"/>
      <c r="EM33" s="5"/>
      <c r="EN33" s="16"/>
      <c r="EO33" s="59"/>
      <c r="EP33" s="5"/>
      <c r="EQ33" s="16"/>
      <c r="ER33" s="59"/>
      <c r="ES33" s="13"/>
      <c r="ET33" s="16"/>
      <c r="EU33" s="59"/>
      <c r="EV33" s="5"/>
      <c r="EW33" s="16"/>
      <c r="EX33" s="59"/>
      <c r="EY33" s="5"/>
      <c r="EZ33" s="16"/>
      <c r="FA33" s="59"/>
      <c r="FB33" s="5"/>
      <c r="FC33" s="16"/>
      <c r="FD33" s="59"/>
      <c r="FE33" s="5"/>
      <c r="FF33" s="16"/>
      <c r="FG33" s="59"/>
      <c r="FH33" s="5"/>
      <c r="FI33" s="16"/>
      <c r="FJ33" s="59"/>
      <c r="FK33" s="5"/>
      <c r="FL33" s="16"/>
      <c r="FM33" s="59"/>
      <c r="FN33" s="5"/>
      <c r="FO33" s="16"/>
      <c r="FP33" s="59"/>
      <c r="FQ33" s="5"/>
      <c r="FR33" s="16"/>
      <c r="FS33" s="59"/>
      <c r="FT33" s="5"/>
      <c r="FU33" s="16"/>
      <c r="FV33" s="59"/>
      <c r="FW33" s="5"/>
      <c r="FX33" s="16"/>
      <c r="FY33" s="59"/>
      <c r="FZ33" s="5"/>
      <c r="GA33" s="16"/>
      <c r="GB33" s="59"/>
      <c r="GC33" s="13"/>
      <c r="GD33" s="16"/>
      <c r="GE33" s="59"/>
      <c r="GF33" s="5"/>
      <c r="GG33" s="16"/>
      <c r="GH33" s="59"/>
      <c r="GI33" s="5"/>
      <c r="GJ33" s="16"/>
      <c r="GK33" s="59"/>
      <c r="GL33" s="5"/>
      <c r="GM33" s="16"/>
      <c r="GN33" s="59"/>
      <c r="GO33" s="5"/>
      <c r="GP33" s="16"/>
      <c r="GQ33" s="59"/>
      <c r="GR33" s="5"/>
      <c r="GS33" s="16"/>
      <c r="GT33" s="59"/>
      <c r="GU33" s="5"/>
      <c r="GV33" s="16"/>
      <c r="GW33" s="59"/>
      <c r="GX33" s="5"/>
      <c r="GY33" s="16"/>
      <c r="GZ33" s="59"/>
      <c r="HA33" s="5"/>
      <c r="HB33" s="16"/>
      <c r="HC33" s="59"/>
      <c r="HD33" s="13"/>
      <c r="HE33" s="16"/>
      <c r="HF33" s="76"/>
    </row>
    <row r="34" spans="1:214" ht="12" customHeight="1" x14ac:dyDescent="0.25">
      <c r="A34" s="4"/>
      <c r="B34" s="13"/>
      <c r="C34" s="16"/>
      <c r="D34" s="59"/>
      <c r="E34" s="5"/>
      <c r="F34" s="16"/>
      <c r="G34" s="59"/>
      <c r="H34" s="5"/>
      <c r="I34" s="16"/>
      <c r="J34" s="59"/>
      <c r="K34" s="5"/>
      <c r="L34" s="16"/>
      <c r="M34" s="59"/>
      <c r="N34" s="5"/>
      <c r="O34" s="16"/>
      <c r="P34" s="59"/>
      <c r="Q34" s="5"/>
      <c r="R34" s="16"/>
      <c r="S34" s="59"/>
      <c r="T34" s="5"/>
      <c r="U34" s="16"/>
      <c r="V34" s="59"/>
      <c r="W34" s="5"/>
      <c r="X34" s="16"/>
      <c r="Y34" s="59"/>
      <c r="Z34" s="5"/>
      <c r="AA34" s="16"/>
      <c r="AB34" s="59"/>
      <c r="AC34" s="5"/>
      <c r="AD34" s="16"/>
      <c r="AE34" s="59"/>
      <c r="AF34" s="5"/>
      <c r="AG34" s="16"/>
      <c r="AH34" s="59"/>
      <c r="AI34" s="5"/>
      <c r="AJ34" s="16"/>
      <c r="AK34" s="59"/>
      <c r="AL34" s="5"/>
      <c r="AM34" s="16"/>
      <c r="AN34" s="59"/>
      <c r="AO34" s="5"/>
      <c r="AP34" s="16"/>
      <c r="AQ34" s="59"/>
      <c r="AR34" s="5"/>
      <c r="AS34" s="16"/>
      <c r="AT34" s="59"/>
      <c r="AU34" s="5"/>
      <c r="AV34" s="16"/>
      <c r="AW34" s="59"/>
      <c r="AX34" s="5"/>
      <c r="AY34" s="16"/>
      <c r="AZ34" s="59"/>
      <c r="BA34" s="5"/>
      <c r="BB34" s="16"/>
      <c r="BC34" s="59"/>
      <c r="BD34" s="5"/>
      <c r="BE34" s="16"/>
      <c r="BF34" s="59"/>
      <c r="BG34" s="13"/>
      <c r="BH34" s="16"/>
      <c r="BI34" s="59"/>
      <c r="BJ34" s="5"/>
      <c r="BK34" s="16"/>
      <c r="BL34" s="59"/>
      <c r="BM34" s="5"/>
      <c r="BN34" s="16"/>
      <c r="BO34" s="59"/>
      <c r="BP34" s="5"/>
      <c r="BQ34" s="16"/>
      <c r="BR34" s="59"/>
      <c r="BS34" s="5"/>
      <c r="BT34" s="16"/>
      <c r="BU34" s="59"/>
      <c r="BV34" s="5"/>
      <c r="BW34" s="16"/>
      <c r="BX34" s="59"/>
      <c r="BY34" s="5"/>
      <c r="BZ34" s="16"/>
      <c r="CA34" s="59"/>
      <c r="CB34" s="5"/>
      <c r="CC34" s="16"/>
      <c r="CD34" s="59"/>
      <c r="CE34" s="5"/>
      <c r="CF34" s="16"/>
      <c r="CG34" s="59"/>
      <c r="CH34" s="5"/>
      <c r="CI34" s="16"/>
      <c r="CJ34" s="59"/>
      <c r="CK34" s="5"/>
      <c r="CL34" s="16"/>
      <c r="CM34" s="59"/>
      <c r="CN34" s="5"/>
      <c r="CO34" s="16"/>
      <c r="CP34" s="59"/>
      <c r="CQ34" s="5"/>
      <c r="CR34" s="16"/>
      <c r="CS34" s="59"/>
      <c r="CT34" s="5"/>
      <c r="CU34" s="16"/>
      <c r="CV34" s="59"/>
      <c r="CW34" s="5"/>
      <c r="CX34" s="16"/>
      <c r="CY34" s="59"/>
      <c r="CZ34" s="13"/>
      <c r="DA34" s="16"/>
      <c r="DB34" s="59"/>
      <c r="DC34" s="5"/>
      <c r="DD34" s="16"/>
      <c r="DE34" s="59"/>
      <c r="DF34" s="5"/>
      <c r="DG34" s="16"/>
      <c r="DH34" s="59"/>
      <c r="DI34" s="5"/>
      <c r="DJ34" s="16"/>
      <c r="DK34" s="59"/>
      <c r="DL34" s="5"/>
      <c r="DM34" s="16"/>
      <c r="DN34" s="59"/>
      <c r="DO34" s="5"/>
      <c r="DP34" s="16"/>
      <c r="DQ34" s="59"/>
      <c r="DR34" s="5"/>
      <c r="DS34" s="16"/>
      <c r="DT34" s="59"/>
      <c r="DU34" s="5"/>
      <c r="DV34" s="16"/>
      <c r="DW34" s="59"/>
      <c r="DX34" s="5"/>
      <c r="DY34" s="16"/>
      <c r="DZ34" s="59"/>
      <c r="EA34" s="5"/>
      <c r="EB34" s="16"/>
      <c r="EC34" s="59"/>
      <c r="ED34" s="5"/>
      <c r="EE34" s="16"/>
      <c r="EF34" s="59"/>
      <c r="EG34" s="5"/>
      <c r="EH34" s="16"/>
      <c r="EI34" s="59"/>
      <c r="EJ34" s="5"/>
      <c r="EK34" s="16"/>
      <c r="EL34" s="59"/>
      <c r="EM34" s="5"/>
      <c r="EN34" s="16"/>
      <c r="EO34" s="59"/>
      <c r="EP34" s="5"/>
      <c r="EQ34" s="16"/>
      <c r="ER34" s="59"/>
      <c r="ES34" s="13"/>
      <c r="ET34" s="16"/>
      <c r="EU34" s="59"/>
      <c r="EV34" s="5"/>
      <c r="EW34" s="16"/>
      <c r="EX34" s="59"/>
      <c r="EY34" s="5"/>
      <c r="EZ34" s="16"/>
      <c r="FA34" s="59"/>
      <c r="FB34" s="5"/>
      <c r="FC34" s="16"/>
      <c r="FD34" s="59"/>
      <c r="FE34" s="5"/>
      <c r="FF34" s="16"/>
      <c r="FG34" s="59"/>
      <c r="FH34" s="5"/>
      <c r="FI34" s="16"/>
      <c r="FJ34" s="59"/>
      <c r="FK34" s="5"/>
      <c r="FL34" s="16"/>
      <c r="FM34" s="59"/>
      <c r="FN34" s="5"/>
      <c r="FO34" s="16"/>
      <c r="FP34" s="59"/>
      <c r="FQ34" s="5"/>
      <c r="FR34" s="16"/>
      <c r="FS34" s="59"/>
      <c r="FT34" s="5"/>
      <c r="FU34" s="16"/>
      <c r="FV34" s="59"/>
      <c r="FW34" s="5"/>
      <c r="FX34" s="16"/>
      <c r="FY34" s="59"/>
      <c r="FZ34" s="5"/>
      <c r="GA34" s="16"/>
      <c r="GB34" s="59"/>
      <c r="GC34" s="13"/>
      <c r="GD34" s="16"/>
      <c r="GE34" s="59"/>
      <c r="GF34" s="5"/>
      <c r="GG34" s="16"/>
      <c r="GH34" s="59"/>
      <c r="GI34" s="5"/>
      <c r="GJ34" s="16"/>
      <c r="GK34" s="59"/>
      <c r="GL34" s="5"/>
      <c r="GM34" s="16"/>
      <c r="GN34" s="59"/>
      <c r="GO34" s="5"/>
      <c r="GP34" s="16"/>
      <c r="GQ34" s="59"/>
      <c r="GR34" s="5"/>
      <c r="GS34" s="16"/>
      <c r="GT34" s="59"/>
      <c r="GU34" s="5"/>
      <c r="GV34" s="16"/>
      <c r="GW34" s="59"/>
      <c r="GX34" s="5"/>
      <c r="GY34" s="16"/>
      <c r="GZ34" s="59"/>
      <c r="HA34" s="5"/>
      <c r="HB34" s="16"/>
      <c r="HC34" s="59"/>
      <c r="HD34" s="13"/>
      <c r="HE34" s="16"/>
      <c r="HF34" s="76"/>
    </row>
    <row r="35" spans="1:214" ht="12" customHeight="1" x14ac:dyDescent="0.25">
      <c r="A35" s="4"/>
      <c r="B35" s="13"/>
      <c r="C35" s="16"/>
      <c r="D35" s="59"/>
      <c r="E35" s="5"/>
      <c r="F35" s="16"/>
      <c r="G35" s="59"/>
      <c r="H35" s="5"/>
      <c r="I35" s="16"/>
      <c r="J35" s="59"/>
      <c r="K35" s="5"/>
      <c r="L35" s="16"/>
      <c r="M35" s="59"/>
      <c r="N35" s="5"/>
      <c r="O35" s="16"/>
      <c r="P35" s="59"/>
      <c r="Q35" s="5"/>
      <c r="R35" s="16"/>
      <c r="S35" s="59"/>
      <c r="T35" s="5"/>
      <c r="U35" s="16"/>
      <c r="V35" s="59"/>
      <c r="W35" s="5"/>
      <c r="X35" s="16"/>
      <c r="Y35" s="59"/>
      <c r="Z35" s="5"/>
      <c r="AA35" s="16"/>
      <c r="AB35" s="59"/>
      <c r="AC35" s="5"/>
      <c r="AD35" s="16"/>
      <c r="AE35" s="59"/>
      <c r="AF35" s="5"/>
      <c r="AG35" s="16"/>
      <c r="AH35" s="59"/>
      <c r="AI35" s="5"/>
      <c r="AJ35" s="16"/>
      <c r="AK35" s="59"/>
      <c r="AL35" s="5"/>
      <c r="AM35" s="16"/>
      <c r="AN35" s="59"/>
      <c r="AO35" s="5"/>
      <c r="AP35" s="16"/>
      <c r="AQ35" s="59"/>
      <c r="AR35" s="5"/>
      <c r="AS35" s="16"/>
      <c r="AT35" s="59"/>
      <c r="AU35" s="5"/>
      <c r="AV35" s="16"/>
      <c r="AW35" s="59"/>
      <c r="AX35" s="5"/>
      <c r="AY35" s="16"/>
      <c r="AZ35" s="59"/>
      <c r="BA35" s="5"/>
      <c r="BB35" s="16"/>
      <c r="BC35" s="59"/>
      <c r="BD35" s="5"/>
      <c r="BE35" s="16"/>
      <c r="BF35" s="59"/>
      <c r="BG35" s="13"/>
      <c r="BH35" s="16"/>
      <c r="BI35" s="59"/>
      <c r="BJ35" s="5"/>
      <c r="BK35" s="16"/>
      <c r="BL35" s="59"/>
      <c r="BM35" s="5"/>
      <c r="BN35" s="16"/>
      <c r="BO35" s="59"/>
      <c r="BP35" s="5"/>
      <c r="BQ35" s="16"/>
      <c r="BR35" s="59"/>
      <c r="BS35" s="5"/>
      <c r="BT35" s="16"/>
      <c r="BU35" s="59"/>
      <c r="BV35" s="5"/>
      <c r="BW35" s="16"/>
      <c r="BX35" s="59"/>
      <c r="BY35" s="5"/>
      <c r="BZ35" s="16"/>
      <c r="CA35" s="59"/>
      <c r="CB35" s="5"/>
      <c r="CC35" s="16"/>
      <c r="CD35" s="59"/>
      <c r="CE35" s="5"/>
      <c r="CF35" s="16"/>
      <c r="CG35" s="59"/>
      <c r="CH35" s="5"/>
      <c r="CI35" s="16"/>
      <c r="CJ35" s="59"/>
      <c r="CK35" s="5"/>
      <c r="CL35" s="16"/>
      <c r="CM35" s="59"/>
      <c r="CN35" s="5"/>
      <c r="CO35" s="16"/>
      <c r="CP35" s="59"/>
      <c r="CQ35" s="5"/>
      <c r="CR35" s="16"/>
      <c r="CS35" s="59"/>
      <c r="CT35" s="5"/>
      <c r="CU35" s="16"/>
      <c r="CV35" s="59"/>
      <c r="CW35" s="5"/>
      <c r="CX35" s="16"/>
      <c r="CY35" s="59"/>
      <c r="CZ35" s="13"/>
      <c r="DA35" s="16"/>
      <c r="DB35" s="59"/>
      <c r="DC35" s="5"/>
      <c r="DD35" s="16"/>
      <c r="DE35" s="59"/>
      <c r="DF35" s="5"/>
      <c r="DG35" s="16"/>
      <c r="DH35" s="59"/>
      <c r="DI35" s="5"/>
      <c r="DJ35" s="16"/>
      <c r="DK35" s="59"/>
      <c r="DL35" s="5"/>
      <c r="DM35" s="16"/>
      <c r="DN35" s="59"/>
      <c r="DO35" s="5"/>
      <c r="DP35" s="16"/>
      <c r="DQ35" s="59"/>
      <c r="DR35" s="5"/>
      <c r="DS35" s="16"/>
      <c r="DT35" s="59"/>
      <c r="DU35" s="5"/>
      <c r="DV35" s="16"/>
      <c r="DW35" s="59"/>
      <c r="DX35" s="5"/>
      <c r="DY35" s="16"/>
      <c r="DZ35" s="59"/>
      <c r="EA35" s="5"/>
      <c r="EB35" s="16"/>
      <c r="EC35" s="59"/>
      <c r="ED35" s="5"/>
      <c r="EE35" s="16"/>
      <c r="EF35" s="59"/>
      <c r="EG35" s="5"/>
      <c r="EH35" s="16"/>
      <c r="EI35" s="59"/>
      <c r="EJ35" s="5"/>
      <c r="EK35" s="16"/>
      <c r="EL35" s="59"/>
      <c r="EM35" s="5"/>
      <c r="EN35" s="16"/>
      <c r="EO35" s="59"/>
      <c r="EP35" s="5"/>
      <c r="EQ35" s="16"/>
      <c r="ER35" s="59"/>
      <c r="ES35" s="13"/>
      <c r="ET35" s="16"/>
      <c r="EU35" s="59"/>
      <c r="EV35" s="5"/>
      <c r="EW35" s="16"/>
      <c r="EX35" s="59"/>
      <c r="EY35" s="5"/>
      <c r="EZ35" s="16"/>
      <c r="FA35" s="59"/>
      <c r="FB35" s="5"/>
      <c r="FC35" s="16"/>
      <c r="FD35" s="59"/>
      <c r="FE35" s="5"/>
      <c r="FF35" s="16"/>
      <c r="FG35" s="59"/>
      <c r="FH35" s="5"/>
      <c r="FI35" s="16"/>
      <c r="FJ35" s="59"/>
      <c r="FK35" s="5"/>
      <c r="FL35" s="16"/>
      <c r="FM35" s="59"/>
      <c r="FN35" s="5"/>
      <c r="FO35" s="16"/>
      <c r="FP35" s="59"/>
      <c r="FQ35" s="5"/>
      <c r="FR35" s="16"/>
      <c r="FS35" s="59"/>
      <c r="FT35" s="5"/>
      <c r="FU35" s="16"/>
      <c r="FV35" s="59"/>
      <c r="FW35" s="5"/>
      <c r="FX35" s="16"/>
      <c r="FY35" s="59"/>
      <c r="FZ35" s="5"/>
      <c r="GA35" s="16"/>
      <c r="GB35" s="59"/>
      <c r="GC35" s="13"/>
      <c r="GD35" s="16"/>
      <c r="GE35" s="59"/>
      <c r="GF35" s="5"/>
      <c r="GG35" s="16"/>
      <c r="GH35" s="59"/>
      <c r="GI35" s="5"/>
      <c r="GJ35" s="16"/>
      <c r="GK35" s="59"/>
      <c r="GL35" s="5"/>
      <c r="GM35" s="16"/>
      <c r="GN35" s="59"/>
      <c r="GO35" s="5"/>
      <c r="GP35" s="16"/>
      <c r="GQ35" s="59"/>
      <c r="GR35" s="5"/>
      <c r="GS35" s="16"/>
      <c r="GT35" s="59"/>
      <c r="GU35" s="5"/>
      <c r="GV35" s="16"/>
      <c r="GW35" s="59"/>
      <c r="GX35" s="5"/>
      <c r="GY35" s="16"/>
      <c r="GZ35" s="59"/>
      <c r="HA35" s="5"/>
      <c r="HB35" s="16"/>
      <c r="HC35" s="59"/>
      <c r="HD35" s="13"/>
      <c r="HE35" s="16"/>
      <c r="HF35" s="76"/>
    </row>
    <row r="36" spans="1:214" ht="12" customHeight="1" x14ac:dyDescent="0.25">
      <c r="A36" s="4"/>
      <c r="B36" s="13"/>
      <c r="C36" s="16"/>
      <c r="D36" s="59"/>
      <c r="E36" s="5"/>
      <c r="F36" s="16"/>
      <c r="G36" s="59"/>
      <c r="H36" s="5"/>
      <c r="I36" s="16"/>
      <c r="J36" s="59"/>
      <c r="K36" s="5"/>
      <c r="L36" s="16"/>
      <c r="M36" s="59"/>
      <c r="N36" s="5"/>
      <c r="O36" s="16"/>
      <c r="P36" s="59"/>
      <c r="Q36" s="5"/>
      <c r="R36" s="16"/>
      <c r="S36" s="59"/>
      <c r="T36" s="5"/>
      <c r="U36" s="16"/>
      <c r="V36" s="59"/>
      <c r="W36" s="5"/>
      <c r="X36" s="16"/>
      <c r="Y36" s="59"/>
      <c r="Z36" s="5"/>
      <c r="AA36" s="16"/>
      <c r="AB36" s="59"/>
      <c r="AC36" s="5"/>
      <c r="AD36" s="16"/>
      <c r="AE36" s="59"/>
      <c r="AF36" s="5"/>
      <c r="AG36" s="16"/>
      <c r="AH36" s="59"/>
      <c r="AI36" s="5"/>
      <c r="AJ36" s="16"/>
      <c r="AK36" s="59"/>
      <c r="AL36" s="5"/>
      <c r="AM36" s="16"/>
      <c r="AN36" s="59"/>
      <c r="AO36" s="5"/>
      <c r="AP36" s="16"/>
      <c r="AQ36" s="59"/>
      <c r="AR36" s="5"/>
      <c r="AS36" s="16"/>
      <c r="AT36" s="59"/>
      <c r="AU36" s="5"/>
      <c r="AV36" s="16"/>
      <c r="AW36" s="59"/>
      <c r="AX36" s="5"/>
      <c r="AY36" s="16"/>
      <c r="AZ36" s="59"/>
      <c r="BA36" s="5"/>
      <c r="BB36" s="16"/>
      <c r="BC36" s="59"/>
      <c r="BD36" s="5"/>
      <c r="BE36" s="16"/>
      <c r="BF36" s="59"/>
      <c r="BG36" s="13"/>
      <c r="BH36" s="16"/>
      <c r="BI36" s="59"/>
      <c r="BJ36" s="5"/>
      <c r="BK36" s="16"/>
      <c r="BL36" s="59"/>
      <c r="BM36" s="5"/>
      <c r="BN36" s="16"/>
      <c r="BO36" s="59"/>
      <c r="BP36" s="5"/>
      <c r="BQ36" s="16"/>
      <c r="BR36" s="59"/>
      <c r="BS36" s="5"/>
      <c r="BT36" s="16"/>
      <c r="BU36" s="59"/>
      <c r="BV36" s="5"/>
      <c r="BW36" s="16"/>
      <c r="BX36" s="59"/>
      <c r="BY36" s="5"/>
      <c r="BZ36" s="16"/>
      <c r="CA36" s="59"/>
      <c r="CB36" s="5"/>
      <c r="CC36" s="16"/>
      <c r="CD36" s="59"/>
      <c r="CE36" s="5"/>
      <c r="CF36" s="16"/>
      <c r="CG36" s="59"/>
      <c r="CH36" s="5"/>
      <c r="CI36" s="16"/>
      <c r="CJ36" s="59"/>
      <c r="CK36" s="5"/>
      <c r="CL36" s="16"/>
      <c r="CM36" s="59"/>
      <c r="CN36" s="5"/>
      <c r="CO36" s="16"/>
      <c r="CP36" s="59"/>
      <c r="CQ36" s="5"/>
      <c r="CR36" s="16"/>
      <c r="CS36" s="59"/>
      <c r="CT36" s="5"/>
      <c r="CU36" s="16"/>
      <c r="CV36" s="59"/>
      <c r="CW36" s="5"/>
      <c r="CX36" s="16"/>
      <c r="CY36" s="59"/>
      <c r="CZ36" s="13"/>
      <c r="DA36" s="16"/>
      <c r="DB36" s="59"/>
      <c r="DC36" s="5"/>
      <c r="DD36" s="16"/>
      <c r="DE36" s="59"/>
      <c r="DF36" s="5"/>
      <c r="DG36" s="16"/>
      <c r="DH36" s="59"/>
      <c r="DI36" s="5"/>
      <c r="DJ36" s="16"/>
      <c r="DK36" s="59"/>
      <c r="DL36" s="5"/>
      <c r="DM36" s="16"/>
      <c r="DN36" s="59"/>
      <c r="DO36" s="5"/>
      <c r="DP36" s="16"/>
      <c r="DQ36" s="59"/>
      <c r="DR36" s="5"/>
      <c r="DS36" s="16"/>
      <c r="DT36" s="59"/>
      <c r="DU36" s="5"/>
      <c r="DV36" s="16"/>
      <c r="DW36" s="59"/>
      <c r="DX36" s="5"/>
      <c r="DY36" s="16"/>
      <c r="DZ36" s="59"/>
      <c r="EA36" s="5"/>
      <c r="EB36" s="16"/>
      <c r="EC36" s="59"/>
      <c r="ED36" s="5"/>
      <c r="EE36" s="16"/>
      <c r="EF36" s="59"/>
      <c r="EG36" s="5"/>
      <c r="EH36" s="16"/>
      <c r="EI36" s="59"/>
      <c r="EJ36" s="5"/>
      <c r="EK36" s="16"/>
      <c r="EL36" s="59"/>
      <c r="EM36" s="5"/>
      <c r="EN36" s="16"/>
      <c r="EO36" s="59"/>
      <c r="EP36" s="5"/>
      <c r="EQ36" s="16"/>
      <c r="ER36" s="59"/>
      <c r="ES36" s="13"/>
      <c r="ET36" s="16"/>
      <c r="EU36" s="59"/>
      <c r="EV36" s="5"/>
      <c r="EW36" s="16"/>
      <c r="EX36" s="59"/>
      <c r="EY36" s="5"/>
      <c r="EZ36" s="16"/>
      <c r="FA36" s="59"/>
      <c r="FB36" s="5"/>
      <c r="FC36" s="16"/>
      <c r="FD36" s="59"/>
      <c r="FE36" s="5"/>
      <c r="FF36" s="16"/>
      <c r="FG36" s="59"/>
      <c r="FH36" s="5"/>
      <c r="FI36" s="16"/>
      <c r="FJ36" s="59"/>
      <c r="FK36" s="5"/>
      <c r="FL36" s="16"/>
      <c r="FM36" s="59"/>
      <c r="FN36" s="5"/>
      <c r="FO36" s="16"/>
      <c r="FP36" s="59"/>
      <c r="FQ36" s="5"/>
      <c r="FR36" s="16"/>
      <c r="FS36" s="59"/>
      <c r="FT36" s="5"/>
      <c r="FU36" s="16"/>
      <c r="FV36" s="59"/>
      <c r="FW36" s="5"/>
      <c r="FX36" s="16"/>
      <c r="FY36" s="59"/>
      <c r="FZ36" s="5"/>
      <c r="GA36" s="16"/>
      <c r="GB36" s="59"/>
      <c r="GC36" s="13"/>
      <c r="GD36" s="16"/>
      <c r="GE36" s="59"/>
      <c r="GF36" s="5"/>
      <c r="GG36" s="16"/>
      <c r="GH36" s="59"/>
      <c r="GI36" s="5"/>
      <c r="GJ36" s="16"/>
      <c r="GK36" s="59"/>
      <c r="GL36" s="5"/>
      <c r="GM36" s="16"/>
      <c r="GN36" s="59"/>
      <c r="GO36" s="5"/>
      <c r="GP36" s="16"/>
      <c r="GQ36" s="59"/>
      <c r="GR36" s="5"/>
      <c r="GS36" s="16"/>
      <c r="GT36" s="59"/>
      <c r="GU36" s="5"/>
      <c r="GV36" s="16"/>
      <c r="GW36" s="59"/>
      <c r="GX36" s="5"/>
      <c r="GY36" s="16"/>
      <c r="GZ36" s="59"/>
      <c r="HA36" s="5"/>
      <c r="HB36" s="16"/>
      <c r="HC36" s="59"/>
      <c r="HD36" s="13"/>
      <c r="HE36" s="16"/>
      <c r="HF36" s="76"/>
    </row>
    <row r="37" spans="1:214" ht="12" customHeight="1" x14ac:dyDescent="0.25">
      <c r="A37" s="4"/>
      <c r="B37" s="13"/>
      <c r="C37" s="16"/>
      <c r="D37" s="59"/>
      <c r="E37" s="5"/>
      <c r="F37" s="16"/>
      <c r="G37" s="59"/>
      <c r="H37" s="5"/>
      <c r="I37" s="16"/>
      <c r="J37" s="59"/>
      <c r="K37" s="5"/>
      <c r="L37" s="16"/>
      <c r="M37" s="59"/>
      <c r="N37" s="5"/>
      <c r="O37" s="16"/>
      <c r="P37" s="59"/>
      <c r="Q37" s="5"/>
      <c r="R37" s="16"/>
      <c r="S37" s="59"/>
      <c r="T37" s="5"/>
      <c r="U37" s="16"/>
      <c r="V37" s="59"/>
      <c r="W37" s="5"/>
      <c r="X37" s="16"/>
      <c r="Y37" s="59"/>
      <c r="Z37" s="5"/>
      <c r="AA37" s="16"/>
      <c r="AB37" s="59"/>
      <c r="AC37" s="5"/>
      <c r="AD37" s="16"/>
      <c r="AE37" s="59"/>
      <c r="AF37" s="5"/>
      <c r="AG37" s="16"/>
      <c r="AH37" s="59"/>
      <c r="AI37" s="5"/>
      <c r="AJ37" s="16"/>
      <c r="AK37" s="59"/>
      <c r="AL37" s="5"/>
      <c r="AM37" s="16"/>
      <c r="AN37" s="59"/>
      <c r="AO37" s="5"/>
      <c r="AP37" s="16"/>
      <c r="AQ37" s="59"/>
      <c r="AR37" s="5"/>
      <c r="AS37" s="16"/>
      <c r="AT37" s="59"/>
      <c r="AU37" s="5"/>
      <c r="AV37" s="16"/>
      <c r="AW37" s="59"/>
      <c r="AX37" s="5"/>
      <c r="AY37" s="16"/>
      <c r="AZ37" s="59"/>
      <c r="BA37" s="5"/>
      <c r="BB37" s="16"/>
      <c r="BC37" s="59"/>
      <c r="BD37" s="5"/>
      <c r="BE37" s="16"/>
      <c r="BF37" s="59"/>
      <c r="BG37" s="13"/>
      <c r="BH37" s="16"/>
      <c r="BI37" s="59"/>
      <c r="BJ37" s="5"/>
      <c r="BK37" s="16"/>
      <c r="BL37" s="59"/>
      <c r="BM37" s="5"/>
      <c r="BN37" s="16"/>
      <c r="BO37" s="59"/>
      <c r="BP37" s="5"/>
      <c r="BQ37" s="16"/>
      <c r="BR37" s="59"/>
      <c r="BS37" s="5"/>
      <c r="BT37" s="16"/>
      <c r="BU37" s="59"/>
      <c r="BV37" s="5"/>
      <c r="BW37" s="16"/>
      <c r="BX37" s="59"/>
      <c r="BY37" s="5"/>
      <c r="BZ37" s="16"/>
      <c r="CA37" s="59"/>
      <c r="CB37" s="5"/>
      <c r="CC37" s="16"/>
      <c r="CD37" s="59"/>
      <c r="CE37" s="5"/>
      <c r="CF37" s="16"/>
      <c r="CG37" s="59"/>
      <c r="CH37" s="5"/>
      <c r="CI37" s="16"/>
      <c r="CJ37" s="59"/>
      <c r="CK37" s="5"/>
      <c r="CL37" s="16"/>
      <c r="CM37" s="59"/>
      <c r="CN37" s="5"/>
      <c r="CO37" s="16"/>
      <c r="CP37" s="59"/>
      <c r="CQ37" s="5"/>
      <c r="CR37" s="16"/>
      <c r="CS37" s="59"/>
      <c r="CT37" s="5"/>
      <c r="CU37" s="16"/>
      <c r="CV37" s="59"/>
      <c r="CW37" s="5"/>
      <c r="CX37" s="16"/>
      <c r="CY37" s="59"/>
      <c r="CZ37" s="13"/>
      <c r="DA37" s="16"/>
      <c r="DB37" s="59"/>
      <c r="DC37" s="5"/>
      <c r="DD37" s="16"/>
      <c r="DE37" s="59"/>
      <c r="DF37" s="5"/>
      <c r="DG37" s="16"/>
      <c r="DH37" s="59"/>
      <c r="DI37" s="5"/>
      <c r="DJ37" s="16"/>
      <c r="DK37" s="59"/>
      <c r="DL37" s="5"/>
      <c r="DM37" s="16"/>
      <c r="DN37" s="59"/>
      <c r="DO37" s="5"/>
      <c r="DP37" s="16"/>
      <c r="DQ37" s="59"/>
      <c r="DR37" s="5"/>
      <c r="DS37" s="16"/>
      <c r="DT37" s="59"/>
      <c r="DU37" s="5"/>
      <c r="DV37" s="16"/>
      <c r="DW37" s="59"/>
      <c r="DX37" s="5"/>
      <c r="DY37" s="16"/>
      <c r="DZ37" s="59"/>
      <c r="EA37" s="5"/>
      <c r="EB37" s="16"/>
      <c r="EC37" s="59"/>
      <c r="ED37" s="5"/>
      <c r="EE37" s="16"/>
      <c r="EF37" s="59"/>
      <c r="EG37" s="5"/>
      <c r="EH37" s="16"/>
      <c r="EI37" s="59"/>
      <c r="EJ37" s="5"/>
      <c r="EK37" s="16"/>
      <c r="EL37" s="59"/>
      <c r="EM37" s="5"/>
      <c r="EN37" s="16"/>
      <c r="EO37" s="59"/>
      <c r="EP37" s="5"/>
      <c r="EQ37" s="16"/>
      <c r="ER37" s="59"/>
      <c r="ES37" s="13"/>
      <c r="ET37" s="16"/>
      <c r="EU37" s="59"/>
      <c r="EV37" s="5"/>
      <c r="EW37" s="16"/>
      <c r="EX37" s="59"/>
      <c r="EY37" s="5"/>
      <c r="EZ37" s="16"/>
      <c r="FA37" s="59"/>
      <c r="FB37" s="5"/>
      <c r="FC37" s="16"/>
      <c r="FD37" s="59"/>
      <c r="FE37" s="5"/>
      <c r="FF37" s="16"/>
      <c r="FG37" s="59"/>
      <c r="FH37" s="5"/>
      <c r="FI37" s="16"/>
      <c r="FJ37" s="59"/>
      <c r="FK37" s="5"/>
      <c r="FL37" s="16"/>
      <c r="FM37" s="59"/>
      <c r="FN37" s="5"/>
      <c r="FO37" s="16"/>
      <c r="FP37" s="59"/>
      <c r="FQ37" s="5"/>
      <c r="FR37" s="16"/>
      <c r="FS37" s="59"/>
      <c r="FT37" s="5"/>
      <c r="FU37" s="16"/>
      <c r="FV37" s="59"/>
      <c r="FW37" s="5"/>
      <c r="FX37" s="16"/>
      <c r="FY37" s="59"/>
      <c r="FZ37" s="5"/>
      <c r="GA37" s="16"/>
      <c r="GB37" s="59"/>
      <c r="GC37" s="13"/>
      <c r="GD37" s="16"/>
      <c r="GE37" s="59"/>
      <c r="GF37" s="5"/>
      <c r="GG37" s="16"/>
      <c r="GH37" s="59"/>
      <c r="GI37" s="5"/>
      <c r="GJ37" s="16"/>
      <c r="GK37" s="59"/>
      <c r="GL37" s="5"/>
      <c r="GM37" s="16"/>
      <c r="GN37" s="59"/>
      <c r="GO37" s="5"/>
      <c r="GP37" s="16"/>
      <c r="GQ37" s="59"/>
      <c r="GR37" s="5"/>
      <c r="GS37" s="16"/>
      <c r="GT37" s="59"/>
      <c r="GU37" s="5"/>
      <c r="GV37" s="16"/>
      <c r="GW37" s="59"/>
      <c r="GX37" s="5"/>
      <c r="GY37" s="16"/>
      <c r="GZ37" s="59"/>
      <c r="HA37" s="5"/>
      <c r="HB37" s="16"/>
      <c r="HC37" s="59"/>
      <c r="HD37" s="13"/>
      <c r="HE37" s="16"/>
      <c r="HF37" s="76"/>
    </row>
    <row r="38" spans="1:214" ht="12" customHeight="1" x14ac:dyDescent="0.25">
      <c r="A38" s="4"/>
      <c r="B38" s="13"/>
      <c r="C38" s="16"/>
      <c r="D38" s="59"/>
      <c r="E38" s="5"/>
      <c r="F38" s="16"/>
      <c r="G38" s="59"/>
      <c r="H38" s="5"/>
      <c r="I38" s="16"/>
      <c r="J38" s="59"/>
      <c r="K38" s="5"/>
      <c r="L38" s="16"/>
      <c r="M38" s="59"/>
      <c r="N38" s="5"/>
      <c r="O38" s="16"/>
      <c r="P38" s="59"/>
      <c r="Q38" s="5"/>
      <c r="R38" s="16"/>
      <c r="S38" s="59"/>
      <c r="T38" s="5"/>
      <c r="U38" s="16"/>
      <c r="V38" s="59"/>
      <c r="W38" s="5"/>
      <c r="X38" s="16"/>
      <c r="Y38" s="59"/>
      <c r="Z38" s="5"/>
      <c r="AA38" s="16"/>
      <c r="AB38" s="59"/>
      <c r="AC38" s="5"/>
      <c r="AD38" s="16"/>
      <c r="AE38" s="59"/>
      <c r="AF38" s="5"/>
      <c r="AG38" s="16"/>
      <c r="AH38" s="59"/>
      <c r="AI38" s="5"/>
      <c r="AJ38" s="16"/>
      <c r="AK38" s="59"/>
      <c r="AL38" s="5"/>
      <c r="AM38" s="16"/>
      <c r="AN38" s="59"/>
      <c r="AO38" s="5"/>
      <c r="AP38" s="16"/>
      <c r="AQ38" s="59"/>
      <c r="AR38" s="5"/>
      <c r="AS38" s="16"/>
      <c r="AT38" s="59"/>
      <c r="AU38" s="5"/>
      <c r="AV38" s="16"/>
      <c r="AW38" s="59"/>
      <c r="AX38" s="5"/>
      <c r="AY38" s="16"/>
      <c r="AZ38" s="59"/>
      <c r="BA38" s="5"/>
      <c r="BB38" s="16"/>
      <c r="BC38" s="59"/>
      <c r="BD38" s="5"/>
      <c r="BE38" s="16"/>
      <c r="BF38" s="59"/>
      <c r="BG38" s="13"/>
      <c r="BH38" s="16"/>
      <c r="BI38" s="59"/>
      <c r="BJ38" s="5"/>
      <c r="BK38" s="16"/>
      <c r="BL38" s="59"/>
      <c r="BM38" s="5"/>
      <c r="BN38" s="16"/>
      <c r="BO38" s="59"/>
      <c r="BP38" s="5"/>
      <c r="BQ38" s="16"/>
      <c r="BR38" s="59"/>
      <c r="BS38" s="5"/>
      <c r="BT38" s="16"/>
      <c r="BU38" s="59"/>
      <c r="BV38" s="5"/>
      <c r="BW38" s="16"/>
      <c r="BX38" s="59"/>
      <c r="BY38" s="5"/>
      <c r="BZ38" s="16"/>
      <c r="CA38" s="59"/>
      <c r="CB38" s="5"/>
      <c r="CC38" s="16"/>
      <c r="CD38" s="59"/>
      <c r="CE38" s="5"/>
      <c r="CF38" s="16"/>
      <c r="CG38" s="59"/>
      <c r="CH38" s="5"/>
      <c r="CI38" s="16"/>
      <c r="CJ38" s="59"/>
      <c r="CK38" s="5"/>
      <c r="CL38" s="16"/>
      <c r="CM38" s="59"/>
      <c r="CN38" s="5"/>
      <c r="CO38" s="16"/>
      <c r="CP38" s="59"/>
      <c r="CQ38" s="5"/>
      <c r="CR38" s="16"/>
      <c r="CS38" s="59"/>
      <c r="CT38" s="5"/>
      <c r="CU38" s="16"/>
      <c r="CV38" s="59"/>
      <c r="CW38" s="5"/>
      <c r="CX38" s="16"/>
      <c r="CY38" s="59"/>
      <c r="CZ38" s="13"/>
      <c r="DA38" s="16"/>
      <c r="DB38" s="59"/>
      <c r="DC38" s="5"/>
      <c r="DD38" s="16"/>
      <c r="DE38" s="59"/>
      <c r="DF38" s="5"/>
      <c r="DG38" s="16"/>
      <c r="DH38" s="59"/>
      <c r="DI38" s="5"/>
      <c r="DJ38" s="16"/>
      <c r="DK38" s="59"/>
      <c r="DL38" s="5"/>
      <c r="DM38" s="16"/>
      <c r="DN38" s="59"/>
      <c r="DO38" s="5"/>
      <c r="DP38" s="16"/>
      <c r="DQ38" s="59"/>
      <c r="DR38" s="5"/>
      <c r="DS38" s="16"/>
      <c r="DT38" s="59"/>
      <c r="DU38" s="5"/>
      <c r="DV38" s="16"/>
      <c r="DW38" s="59"/>
      <c r="DX38" s="5"/>
      <c r="DY38" s="16"/>
      <c r="DZ38" s="59"/>
      <c r="EA38" s="5"/>
      <c r="EB38" s="16"/>
      <c r="EC38" s="59"/>
      <c r="ED38" s="5"/>
      <c r="EE38" s="16"/>
      <c r="EF38" s="59"/>
      <c r="EG38" s="5"/>
      <c r="EH38" s="16"/>
      <c r="EI38" s="59"/>
      <c r="EJ38" s="5"/>
      <c r="EK38" s="16"/>
      <c r="EL38" s="59"/>
      <c r="EM38" s="5"/>
      <c r="EN38" s="16"/>
      <c r="EO38" s="59"/>
      <c r="EP38" s="5"/>
      <c r="EQ38" s="16"/>
      <c r="ER38" s="59"/>
      <c r="ES38" s="13"/>
      <c r="ET38" s="16"/>
      <c r="EU38" s="59"/>
      <c r="EV38" s="5"/>
      <c r="EW38" s="16"/>
      <c r="EX38" s="59"/>
      <c r="EY38" s="5"/>
      <c r="EZ38" s="16"/>
      <c r="FA38" s="59"/>
      <c r="FB38" s="5"/>
      <c r="FC38" s="16"/>
      <c r="FD38" s="59"/>
      <c r="FE38" s="5"/>
      <c r="FF38" s="16"/>
      <c r="FG38" s="59"/>
      <c r="FH38" s="5"/>
      <c r="FI38" s="16"/>
      <c r="FJ38" s="59"/>
      <c r="FK38" s="5"/>
      <c r="FL38" s="16"/>
      <c r="FM38" s="59"/>
      <c r="FN38" s="5"/>
      <c r="FO38" s="16"/>
      <c r="FP38" s="59"/>
      <c r="FQ38" s="5"/>
      <c r="FR38" s="16"/>
      <c r="FS38" s="59"/>
      <c r="FT38" s="5"/>
      <c r="FU38" s="16"/>
      <c r="FV38" s="59"/>
      <c r="FW38" s="5"/>
      <c r="FX38" s="16"/>
      <c r="FY38" s="59"/>
      <c r="FZ38" s="5"/>
      <c r="GA38" s="16"/>
      <c r="GB38" s="59"/>
      <c r="GC38" s="13"/>
      <c r="GD38" s="16"/>
      <c r="GE38" s="59"/>
      <c r="GF38" s="5"/>
      <c r="GG38" s="16"/>
      <c r="GH38" s="59"/>
      <c r="GI38" s="5"/>
      <c r="GJ38" s="16"/>
      <c r="GK38" s="59"/>
      <c r="GL38" s="5"/>
      <c r="GM38" s="16"/>
      <c r="GN38" s="59"/>
      <c r="GO38" s="5"/>
      <c r="GP38" s="16"/>
      <c r="GQ38" s="59"/>
      <c r="GR38" s="5"/>
      <c r="GS38" s="16"/>
      <c r="GT38" s="59"/>
      <c r="GU38" s="5"/>
      <c r="GV38" s="16"/>
      <c r="GW38" s="59"/>
      <c r="GX38" s="5"/>
      <c r="GY38" s="16"/>
      <c r="GZ38" s="59"/>
      <c r="HA38" s="5"/>
      <c r="HB38" s="16"/>
      <c r="HC38" s="59"/>
      <c r="HD38" s="13"/>
      <c r="HE38" s="16"/>
      <c r="HF38" s="76"/>
    </row>
    <row r="39" spans="1:214" ht="12" customHeight="1" x14ac:dyDescent="0.25">
      <c r="A39" s="4"/>
      <c r="B39" s="13"/>
      <c r="C39" s="16"/>
      <c r="D39" s="59"/>
      <c r="E39" s="5"/>
      <c r="F39" s="16"/>
      <c r="G39" s="59"/>
      <c r="H39" s="5"/>
      <c r="I39" s="16"/>
      <c r="J39" s="59"/>
      <c r="K39" s="5"/>
      <c r="L39" s="16"/>
      <c r="M39" s="59"/>
      <c r="N39" s="5"/>
      <c r="O39" s="16"/>
      <c r="P39" s="59"/>
      <c r="Q39" s="5"/>
      <c r="R39" s="16"/>
      <c r="S39" s="59"/>
      <c r="T39" s="5"/>
      <c r="U39" s="16"/>
      <c r="V39" s="59"/>
      <c r="W39" s="5"/>
      <c r="X39" s="16"/>
      <c r="Y39" s="59"/>
      <c r="Z39" s="5"/>
      <c r="AA39" s="16"/>
      <c r="AB39" s="59"/>
      <c r="AC39" s="5"/>
      <c r="AD39" s="16"/>
      <c r="AE39" s="59"/>
      <c r="AF39" s="5"/>
      <c r="AG39" s="16"/>
      <c r="AH39" s="59"/>
      <c r="AI39" s="5"/>
      <c r="AJ39" s="16"/>
      <c r="AK39" s="59"/>
      <c r="AL39" s="5"/>
      <c r="AM39" s="16"/>
      <c r="AN39" s="59"/>
      <c r="AO39" s="5"/>
      <c r="AP39" s="16"/>
      <c r="AQ39" s="59"/>
      <c r="AR39" s="5"/>
      <c r="AS39" s="16"/>
      <c r="AT39" s="59"/>
      <c r="AU39" s="5"/>
      <c r="AV39" s="16"/>
      <c r="AW39" s="59"/>
      <c r="AX39" s="5"/>
      <c r="AY39" s="16"/>
      <c r="AZ39" s="59"/>
      <c r="BA39" s="5"/>
      <c r="BB39" s="16"/>
      <c r="BC39" s="59"/>
      <c r="BD39" s="5"/>
      <c r="BE39" s="16"/>
      <c r="BF39" s="59"/>
      <c r="BG39" s="13"/>
      <c r="BH39" s="16"/>
      <c r="BI39" s="59"/>
      <c r="BJ39" s="5"/>
      <c r="BK39" s="16"/>
      <c r="BL39" s="59"/>
      <c r="BM39" s="5"/>
      <c r="BN39" s="16"/>
      <c r="BO39" s="59"/>
      <c r="BP39" s="5"/>
      <c r="BQ39" s="16"/>
      <c r="BR39" s="59"/>
      <c r="BS39" s="5"/>
      <c r="BT39" s="16"/>
      <c r="BU39" s="59"/>
      <c r="BV39" s="5"/>
      <c r="BW39" s="16"/>
      <c r="BX39" s="59"/>
      <c r="BY39" s="5"/>
      <c r="BZ39" s="16"/>
      <c r="CA39" s="59"/>
      <c r="CB39" s="5"/>
      <c r="CC39" s="16"/>
      <c r="CD39" s="59"/>
      <c r="CE39" s="5"/>
      <c r="CF39" s="16"/>
      <c r="CG39" s="59"/>
      <c r="CH39" s="5"/>
      <c r="CI39" s="16"/>
      <c r="CJ39" s="59"/>
      <c r="CK39" s="5"/>
      <c r="CL39" s="16"/>
      <c r="CM39" s="59"/>
      <c r="CN39" s="5"/>
      <c r="CO39" s="16"/>
      <c r="CP39" s="59"/>
      <c r="CQ39" s="5"/>
      <c r="CR39" s="16"/>
      <c r="CS39" s="59"/>
      <c r="CT39" s="5"/>
      <c r="CU39" s="16"/>
      <c r="CV39" s="59"/>
      <c r="CW39" s="5"/>
      <c r="CX39" s="16"/>
      <c r="CY39" s="59"/>
      <c r="CZ39" s="13"/>
      <c r="DA39" s="16"/>
      <c r="DB39" s="59"/>
      <c r="DC39" s="5"/>
      <c r="DD39" s="16"/>
      <c r="DE39" s="59"/>
      <c r="DF39" s="5"/>
      <c r="DG39" s="16"/>
      <c r="DH39" s="59"/>
      <c r="DI39" s="5"/>
      <c r="DJ39" s="16"/>
      <c r="DK39" s="59"/>
      <c r="DL39" s="5"/>
      <c r="DM39" s="16"/>
      <c r="DN39" s="59"/>
      <c r="DO39" s="5"/>
      <c r="DP39" s="16"/>
      <c r="DQ39" s="59"/>
      <c r="DR39" s="5"/>
      <c r="DS39" s="16"/>
      <c r="DT39" s="59"/>
      <c r="DU39" s="5"/>
      <c r="DV39" s="16"/>
      <c r="DW39" s="59"/>
      <c r="DX39" s="5"/>
      <c r="DY39" s="16"/>
      <c r="DZ39" s="59"/>
      <c r="EA39" s="5"/>
      <c r="EB39" s="16"/>
      <c r="EC39" s="59"/>
      <c r="ED39" s="5"/>
      <c r="EE39" s="16"/>
      <c r="EF39" s="59"/>
      <c r="EG39" s="5"/>
      <c r="EH39" s="16"/>
      <c r="EI39" s="59"/>
      <c r="EJ39" s="5"/>
      <c r="EK39" s="16"/>
      <c r="EL39" s="59"/>
      <c r="EM39" s="5"/>
      <c r="EN39" s="16"/>
      <c r="EO39" s="59"/>
      <c r="EP39" s="5"/>
      <c r="EQ39" s="16"/>
      <c r="ER39" s="59"/>
      <c r="ES39" s="13"/>
      <c r="ET39" s="16"/>
      <c r="EU39" s="59"/>
      <c r="EV39" s="5"/>
      <c r="EW39" s="16"/>
      <c r="EX39" s="59"/>
      <c r="EY39" s="5"/>
      <c r="EZ39" s="16"/>
      <c r="FA39" s="59"/>
      <c r="FB39" s="5"/>
      <c r="FC39" s="16"/>
      <c r="FD39" s="59"/>
      <c r="FE39" s="5"/>
      <c r="FF39" s="16"/>
      <c r="FG39" s="59"/>
      <c r="FH39" s="5"/>
      <c r="FI39" s="16"/>
      <c r="FJ39" s="59"/>
      <c r="FK39" s="5"/>
      <c r="FL39" s="16"/>
      <c r="FM39" s="59"/>
      <c r="FN39" s="5"/>
      <c r="FO39" s="16"/>
      <c r="FP39" s="59"/>
      <c r="FQ39" s="5"/>
      <c r="FR39" s="16"/>
      <c r="FS39" s="59"/>
      <c r="FT39" s="5"/>
      <c r="FU39" s="16"/>
      <c r="FV39" s="59"/>
      <c r="FW39" s="5"/>
      <c r="FX39" s="16"/>
      <c r="FY39" s="59"/>
      <c r="FZ39" s="5"/>
      <c r="GA39" s="16"/>
      <c r="GB39" s="59"/>
      <c r="GC39" s="13"/>
      <c r="GD39" s="16"/>
      <c r="GE39" s="59"/>
      <c r="GF39" s="5"/>
      <c r="GG39" s="16"/>
      <c r="GH39" s="59"/>
      <c r="GI39" s="5"/>
      <c r="GJ39" s="16"/>
      <c r="GK39" s="59"/>
      <c r="GL39" s="5"/>
      <c r="GM39" s="16"/>
      <c r="GN39" s="59"/>
      <c r="GO39" s="5"/>
      <c r="GP39" s="16"/>
      <c r="GQ39" s="59"/>
      <c r="GR39" s="5"/>
      <c r="GS39" s="16"/>
      <c r="GT39" s="59"/>
      <c r="GU39" s="5"/>
      <c r="GV39" s="16"/>
      <c r="GW39" s="59"/>
      <c r="GX39" s="5"/>
      <c r="GY39" s="16"/>
      <c r="GZ39" s="59"/>
      <c r="HA39" s="5"/>
      <c r="HB39" s="16"/>
      <c r="HC39" s="59"/>
      <c r="HD39" s="13"/>
      <c r="HE39" s="16"/>
      <c r="HF39" s="76"/>
    </row>
    <row r="40" spans="1:214" ht="12" customHeight="1" x14ac:dyDescent="0.25">
      <c r="A40" s="4"/>
      <c r="B40" s="13"/>
      <c r="C40" s="16"/>
      <c r="D40" s="59"/>
      <c r="E40" s="5"/>
      <c r="F40" s="16"/>
      <c r="G40" s="59"/>
      <c r="H40" s="5"/>
      <c r="I40" s="16"/>
      <c r="J40" s="59"/>
      <c r="K40" s="5"/>
      <c r="L40" s="16"/>
      <c r="M40" s="59"/>
      <c r="N40" s="5"/>
      <c r="O40" s="16"/>
      <c r="P40" s="59"/>
      <c r="Q40" s="5"/>
      <c r="R40" s="16"/>
      <c r="S40" s="59"/>
      <c r="T40" s="5"/>
      <c r="U40" s="16"/>
      <c r="V40" s="59"/>
      <c r="W40" s="5"/>
      <c r="X40" s="16"/>
      <c r="Y40" s="59"/>
      <c r="Z40" s="5"/>
      <c r="AA40" s="16"/>
      <c r="AB40" s="59"/>
      <c r="AC40" s="5"/>
      <c r="AD40" s="16"/>
      <c r="AE40" s="59"/>
      <c r="AF40" s="5"/>
      <c r="AG40" s="16"/>
      <c r="AH40" s="59"/>
      <c r="AI40" s="5"/>
      <c r="AJ40" s="16"/>
      <c r="AK40" s="59"/>
      <c r="AL40" s="5"/>
      <c r="AM40" s="16"/>
      <c r="AN40" s="59"/>
      <c r="AO40" s="5"/>
      <c r="AP40" s="16"/>
      <c r="AQ40" s="59"/>
      <c r="AR40" s="5"/>
      <c r="AS40" s="16"/>
      <c r="AT40" s="59"/>
      <c r="AU40" s="5"/>
      <c r="AV40" s="16"/>
      <c r="AW40" s="59"/>
      <c r="AX40" s="5"/>
      <c r="AY40" s="16"/>
      <c r="AZ40" s="59"/>
      <c r="BA40" s="5"/>
      <c r="BB40" s="16"/>
      <c r="BC40" s="59"/>
      <c r="BD40" s="5"/>
      <c r="BE40" s="16"/>
      <c r="BF40" s="59"/>
      <c r="BG40" s="13"/>
      <c r="BH40" s="16"/>
      <c r="BI40" s="59"/>
      <c r="BJ40" s="5"/>
      <c r="BK40" s="16"/>
      <c r="BL40" s="59"/>
      <c r="BM40" s="5"/>
      <c r="BN40" s="16"/>
      <c r="BO40" s="59"/>
      <c r="BP40" s="5"/>
      <c r="BQ40" s="16"/>
      <c r="BR40" s="59"/>
      <c r="BS40" s="5"/>
      <c r="BT40" s="16"/>
      <c r="BU40" s="59"/>
      <c r="BV40" s="5"/>
      <c r="BW40" s="16"/>
      <c r="BX40" s="59"/>
      <c r="BY40" s="5"/>
      <c r="BZ40" s="16"/>
      <c r="CA40" s="59"/>
      <c r="CB40" s="5"/>
      <c r="CC40" s="16"/>
      <c r="CD40" s="59"/>
      <c r="CE40" s="5"/>
      <c r="CF40" s="16"/>
      <c r="CG40" s="59"/>
      <c r="CH40" s="5"/>
      <c r="CI40" s="16"/>
      <c r="CJ40" s="59"/>
      <c r="CK40" s="5"/>
      <c r="CL40" s="16"/>
      <c r="CM40" s="59"/>
      <c r="CN40" s="5"/>
      <c r="CO40" s="16"/>
      <c r="CP40" s="59"/>
      <c r="CQ40" s="5"/>
      <c r="CR40" s="16"/>
      <c r="CS40" s="59"/>
      <c r="CT40" s="5"/>
      <c r="CU40" s="16"/>
      <c r="CV40" s="59"/>
      <c r="CW40" s="5"/>
      <c r="CX40" s="16"/>
      <c r="CY40" s="59"/>
      <c r="CZ40" s="13"/>
      <c r="DA40" s="16"/>
      <c r="DB40" s="59"/>
      <c r="DC40" s="5"/>
      <c r="DD40" s="16"/>
      <c r="DE40" s="59"/>
      <c r="DF40" s="5"/>
      <c r="DG40" s="16"/>
      <c r="DH40" s="59"/>
      <c r="DI40" s="5"/>
      <c r="DJ40" s="16"/>
      <c r="DK40" s="59"/>
      <c r="DL40" s="5"/>
      <c r="DM40" s="16"/>
      <c r="DN40" s="59"/>
      <c r="DO40" s="5"/>
      <c r="DP40" s="16"/>
      <c r="DQ40" s="59"/>
      <c r="DR40" s="5"/>
      <c r="DS40" s="16"/>
      <c r="DT40" s="59"/>
      <c r="DU40" s="5"/>
      <c r="DV40" s="16"/>
      <c r="DW40" s="59"/>
      <c r="DX40" s="5"/>
      <c r="DY40" s="16"/>
      <c r="DZ40" s="59"/>
      <c r="EA40" s="5"/>
      <c r="EB40" s="16"/>
      <c r="EC40" s="59"/>
      <c r="ED40" s="5"/>
      <c r="EE40" s="16"/>
      <c r="EF40" s="59"/>
      <c r="EG40" s="5"/>
      <c r="EH40" s="16"/>
      <c r="EI40" s="59"/>
      <c r="EJ40" s="5"/>
      <c r="EK40" s="16"/>
      <c r="EL40" s="59"/>
      <c r="EM40" s="5"/>
      <c r="EN40" s="16"/>
      <c r="EO40" s="59"/>
      <c r="EP40" s="5"/>
      <c r="EQ40" s="16"/>
      <c r="ER40" s="59"/>
      <c r="ES40" s="13"/>
      <c r="ET40" s="16"/>
      <c r="EU40" s="59"/>
      <c r="EV40" s="5"/>
      <c r="EW40" s="16"/>
      <c r="EX40" s="59"/>
      <c r="EY40" s="5"/>
      <c r="EZ40" s="16"/>
      <c r="FA40" s="59"/>
      <c r="FB40" s="5"/>
      <c r="FC40" s="16"/>
      <c r="FD40" s="59"/>
      <c r="FE40" s="5"/>
      <c r="FF40" s="16"/>
      <c r="FG40" s="59"/>
      <c r="FH40" s="5"/>
      <c r="FI40" s="16"/>
      <c r="FJ40" s="59"/>
      <c r="FK40" s="5"/>
      <c r="FL40" s="16"/>
      <c r="FM40" s="59"/>
      <c r="FN40" s="5"/>
      <c r="FO40" s="16"/>
      <c r="FP40" s="59"/>
      <c r="FQ40" s="5"/>
      <c r="FR40" s="16"/>
      <c r="FS40" s="59"/>
      <c r="FT40" s="5"/>
      <c r="FU40" s="16"/>
      <c r="FV40" s="59"/>
      <c r="FW40" s="5"/>
      <c r="FX40" s="16"/>
      <c r="FY40" s="59"/>
      <c r="FZ40" s="5"/>
      <c r="GA40" s="16"/>
      <c r="GB40" s="59"/>
      <c r="GC40" s="13"/>
      <c r="GD40" s="16"/>
      <c r="GE40" s="59"/>
      <c r="GF40" s="5"/>
      <c r="GG40" s="16"/>
      <c r="GH40" s="59"/>
      <c r="GI40" s="5"/>
      <c r="GJ40" s="16"/>
      <c r="GK40" s="59"/>
      <c r="GL40" s="5"/>
      <c r="GM40" s="16"/>
      <c r="GN40" s="59"/>
      <c r="GO40" s="5"/>
      <c r="GP40" s="16"/>
      <c r="GQ40" s="59"/>
      <c r="GR40" s="5"/>
      <c r="GS40" s="16"/>
      <c r="GT40" s="59"/>
      <c r="GU40" s="5"/>
      <c r="GV40" s="16"/>
      <c r="GW40" s="59"/>
      <c r="GX40" s="5"/>
      <c r="GY40" s="16"/>
      <c r="GZ40" s="59"/>
      <c r="HA40" s="5"/>
      <c r="HB40" s="16"/>
      <c r="HC40" s="59"/>
      <c r="HD40" s="13"/>
      <c r="HE40" s="16"/>
      <c r="HF40" s="76"/>
    </row>
    <row r="41" spans="1:214" ht="12" customHeight="1" x14ac:dyDescent="0.25">
      <c r="A41" s="4"/>
      <c r="B41" s="13"/>
      <c r="C41" s="16"/>
      <c r="D41" s="59"/>
      <c r="E41" s="5"/>
      <c r="F41" s="16"/>
      <c r="G41" s="59"/>
      <c r="H41" s="5"/>
      <c r="I41" s="16"/>
      <c r="J41" s="59"/>
      <c r="K41" s="5"/>
      <c r="L41" s="16"/>
      <c r="M41" s="59"/>
      <c r="N41" s="5"/>
      <c r="O41" s="16"/>
      <c r="P41" s="59"/>
      <c r="Q41" s="5"/>
      <c r="R41" s="16"/>
      <c r="S41" s="59"/>
      <c r="T41" s="5"/>
      <c r="U41" s="16"/>
      <c r="V41" s="59"/>
      <c r="W41" s="5"/>
      <c r="X41" s="16"/>
      <c r="Y41" s="59"/>
      <c r="Z41" s="5"/>
      <c r="AA41" s="16"/>
      <c r="AB41" s="59"/>
      <c r="AC41" s="5"/>
      <c r="AD41" s="16"/>
      <c r="AE41" s="59"/>
      <c r="AF41" s="5"/>
      <c r="AG41" s="16"/>
      <c r="AH41" s="59"/>
      <c r="AI41" s="5"/>
      <c r="AJ41" s="16"/>
      <c r="AK41" s="59"/>
      <c r="AL41" s="5"/>
      <c r="AM41" s="16"/>
      <c r="AN41" s="59"/>
      <c r="AO41" s="5"/>
      <c r="AP41" s="16"/>
      <c r="AQ41" s="59"/>
      <c r="AR41" s="5"/>
      <c r="AS41" s="16"/>
      <c r="AT41" s="59"/>
      <c r="AU41" s="5"/>
      <c r="AV41" s="16"/>
      <c r="AW41" s="59"/>
      <c r="AX41" s="5"/>
      <c r="AY41" s="16"/>
      <c r="AZ41" s="59"/>
      <c r="BA41" s="5"/>
      <c r="BB41" s="16"/>
      <c r="BC41" s="59"/>
      <c r="BD41" s="5"/>
      <c r="BE41" s="16"/>
      <c r="BF41" s="59"/>
      <c r="BG41" s="13"/>
      <c r="BH41" s="16"/>
      <c r="BI41" s="59"/>
      <c r="BJ41" s="5"/>
      <c r="BK41" s="16"/>
      <c r="BL41" s="59"/>
      <c r="BM41" s="5"/>
      <c r="BN41" s="16"/>
      <c r="BO41" s="59"/>
      <c r="BP41" s="5"/>
      <c r="BQ41" s="16"/>
      <c r="BR41" s="59"/>
      <c r="BS41" s="5"/>
      <c r="BT41" s="16"/>
      <c r="BU41" s="59"/>
      <c r="BV41" s="5"/>
      <c r="BW41" s="16"/>
      <c r="BX41" s="59"/>
      <c r="BY41" s="5"/>
      <c r="BZ41" s="16"/>
      <c r="CA41" s="59"/>
      <c r="CB41" s="5"/>
      <c r="CC41" s="16"/>
      <c r="CD41" s="59"/>
      <c r="CE41" s="5"/>
      <c r="CF41" s="16"/>
      <c r="CG41" s="59"/>
      <c r="CH41" s="5"/>
      <c r="CI41" s="16"/>
      <c r="CJ41" s="59"/>
      <c r="CK41" s="5"/>
      <c r="CL41" s="16"/>
      <c r="CM41" s="59"/>
      <c r="CN41" s="5"/>
      <c r="CO41" s="16"/>
      <c r="CP41" s="59"/>
      <c r="CQ41" s="5"/>
      <c r="CR41" s="16"/>
      <c r="CS41" s="59"/>
      <c r="CT41" s="5"/>
      <c r="CU41" s="16"/>
      <c r="CV41" s="59"/>
      <c r="CW41" s="5"/>
      <c r="CX41" s="16"/>
      <c r="CY41" s="59"/>
      <c r="CZ41" s="13"/>
      <c r="DA41" s="16"/>
      <c r="DB41" s="59"/>
      <c r="DC41" s="5"/>
      <c r="DD41" s="16"/>
      <c r="DE41" s="59"/>
      <c r="DF41" s="5"/>
      <c r="DG41" s="16"/>
      <c r="DH41" s="59"/>
      <c r="DI41" s="5"/>
      <c r="DJ41" s="16"/>
      <c r="DK41" s="59"/>
      <c r="DL41" s="5"/>
      <c r="DM41" s="16"/>
      <c r="DN41" s="59"/>
      <c r="DO41" s="5"/>
      <c r="DP41" s="16"/>
      <c r="DQ41" s="59"/>
      <c r="DR41" s="5"/>
      <c r="DS41" s="16"/>
      <c r="DT41" s="59"/>
      <c r="DU41" s="5"/>
      <c r="DV41" s="16"/>
      <c r="DW41" s="59"/>
      <c r="DX41" s="5"/>
      <c r="DY41" s="16"/>
      <c r="DZ41" s="59"/>
      <c r="EA41" s="5"/>
      <c r="EB41" s="16"/>
      <c r="EC41" s="59"/>
      <c r="ED41" s="5"/>
      <c r="EE41" s="16"/>
      <c r="EF41" s="59"/>
      <c r="EG41" s="5"/>
      <c r="EH41" s="16"/>
      <c r="EI41" s="59"/>
      <c r="EJ41" s="5"/>
      <c r="EK41" s="16"/>
      <c r="EL41" s="59"/>
      <c r="EM41" s="5"/>
      <c r="EN41" s="16"/>
      <c r="EO41" s="59"/>
      <c r="EP41" s="5"/>
      <c r="EQ41" s="16"/>
      <c r="ER41" s="59"/>
      <c r="ES41" s="13"/>
      <c r="ET41" s="16"/>
      <c r="EU41" s="59"/>
      <c r="EV41" s="5"/>
      <c r="EW41" s="16"/>
      <c r="EX41" s="59"/>
      <c r="EY41" s="5"/>
      <c r="EZ41" s="16"/>
      <c r="FA41" s="59"/>
      <c r="FB41" s="5"/>
      <c r="FC41" s="16"/>
      <c r="FD41" s="59"/>
      <c r="FE41" s="5"/>
      <c r="FF41" s="16"/>
      <c r="FG41" s="59"/>
      <c r="FH41" s="5"/>
      <c r="FI41" s="16"/>
      <c r="FJ41" s="59"/>
      <c r="FK41" s="5"/>
      <c r="FL41" s="16"/>
      <c r="FM41" s="59"/>
      <c r="FN41" s="5"/>
      <c r="FO41" s="16"/>
      <c r="FP41" s="59"/>
      <c r="FQ41" s="5"/>
      <c r="FR41" s="16"/>
      <c r="FS41" s="59"/>
      <c r="FT41" s="5"/>
      <c r="FU41" s="16"/>
      <c r="FV41" s="59"/>
      <c r="FW41" s="5"/>
      <c r="FX41" s="16"/>
      <c r="FY41" s="59"/>
      <c r="FZ41" s="5"/>
      <c r="GA41" s="16"/>
      <c r="GB41" s="59"/>
      <c r="GC41" s="13"/>
      <c r="GD41" s="16"/>
      <c r="GE41" s="59"/>
      <c r="GF41" s="5"/>
      <c r="GG41" s="16"/>
      <c r="GH41" s="59"/>
      <c r="GI41" s="5"/>
      <c r="GJ41" s="16"/>
      <c r="GK41" s="59"/>
      <c r="GL41" s="5"/>
      <c r="GM41" s="16"/>
      <c r="GN41" s="59"/>
      <c r="GO41" s="5"/>
      <c r="GP41" s="16"/>
      <c r="GQ41" s="59"/>
      <c r="GR41" s="5"/>
      <c r="GS41" s="16"/>
      <c r="GT41" s="59"/>
      <c r="GU41" s="5"/>
      <c r="GV41" s="16"/>
      <c r="GW41" s="59"/>
      <c r="GX41" s="5"/>
      <c r="GY41" s="16"/>
      <c r="GZ41" s="59"/>
      <c r="HA41" s="5"/>
      <c r="HB41" s="16"/>
      <c r="HC41" s="59"/>
      <c r="HD41" s="13"/>
      <c r="HE41" s="16"/>
      <c r="HF41" s="76"/>
    </row>
    <row r="42" spans="1:214" ht="12" customHeight="1" x14ac:dyDescent="0.25">
      <c r="A42" s="4"/>
      <c r="B42" s="13"/>
      <c r="C42" s="16"/>
      <c r="D42" s="59"/>
      <c r="E42" s="5"/>
      <c r="F42" s="16"/>
      <c r="G42" s="59"/>
      <c r="H42" s="5"/>
      <c r="I42" s="16"/>
      <c r="J42" s="59"/>
      <c r="K42" s="5"/>
      <c r="L42" s="16"/>
      <c r="M42" s="59"/>
      <c r="N42" s="5"/>
      <c r="O42" s="16"/>
      <c r="P42" s="59"/>
      <c r="Q42" s="5"/>
      <c r="R42" s="16"/>
      <c r="S42" s="59"/>
      <c r="T42" s="5"/>
      <c r="U42" s="16"/>
      <c r="V42" s="59"/>
      <c r="W42" s="5"/>
      <c r="X42" s="16"/>
      <c r="Y42" s="59"/>
      <c r="Z42" s="5"/>
      <c r="AA42" s="16"/>
      <c r="AB42" s="59"/>
      <c r="AC42" s="5"/>
      <c r="AD42" s="16"/>
      <c r="AE42" s="59"/>
      <c r="AF42" s="5"/>
      <c r="AG42" s="16"/>
      <c r="AH42" s="59"/>
      <c r="AI42" s="5"/>
      <c r="AJ42" s="16"/>
      <c r="AK42" s="59"/>
      <c r="AL42" s="5"/>
      <c r="AM42" s="16"/>
      <c r="AN42" s="59"/>
      <c r="AO42" s="5"/>
      <c r="AP42" s="16"/>
      <c r="AQ42" s="59"/>
      <c r="AR42" s="5"/>
      <c r="AS42" s="16"/>
      <c r="AT42" s="59"/>
      <c r="AU42" s="5"/>
      <c r="AV42" s="16"/>
      <c r="AW42" s="59"/>
      <c r="AX42" s="5"/>
      <c r="AY42" s="16"/>
      <c r="AZ42" s="59"/>
      <c r="BA42" s="5"/>
      <c r="BB42" s="16"/>
      <c r="BC42" s="59"/>
      <c r="BD42" s="5"/>
      <c r="BE42" s="16"/>
      <c r="BF42" s="59"/>
      <c r="BG42" s="13"/>
      <c r="BH42" s="16"/>
      <c r="BI42" s="59"/>
      <c r="BJ42" s="5"/>
      <c r="BK42" s="16"/>
      <c r="BL42" s="59"/>
      <c r="BM42" s="5"/>
      <c r="BN42" s="16"/>
      <c r="BO42" s="59"/>
      <c r="BP42" s="5"/>
      <c r="BQ42" s="16"/>
      <c r="BR42" s="59"/>
      <c r="BS42" s="5"/>
      <c r="BT42" s="16"/>
      <c r="BU42" s="59"/>
      <c r="BV42" s="5"/>
      <c r="BW42" s="16"/>
      <c r="BX42" s="59"/>
      <c r="BY42" s="5"/>
      <c r="BZ42" s="16"/>
      <c r="CA42" s="59"/>
      <c r="CB42" s="5"/>
      <c r="CC42" s="16"/>
      <c r="CD42" s="59"/>
      <c r="CE42" s="5"/>
      <c r="CF42" s="16"/>
      <c r="CG42" s="59"/>
      <c r="CH42" s="5"/>
      <c r="CI42" s="16"/>
      <c r="CJ42" s="59"/>
      <c r="CK42" s="5"/>
      <c r="CL42" s="16"/>
      <c r="CM42" s="59"/>
      <c r="CN42" s="5"/>
      <c r="CO42" s="16"/>
      <c r="CP42" s="59"/>
      <c r="CQ42" s="5"/>
      <c r="CR42" s="16"/>
      <c r="CS42" s="59"/>
      <c r="CT42" s="5"/>
      <c r="CU42" s="16"/>
      <c r="CV42" s="59"/>
      <c r="CW42" s="5"/>
      <c r="CX42" s="16"/>
      <c r="CY42" s="59"/>
      <c r="CZ42" s="13"/>
      <c r="DA42" s="16"/>
      <c r="DB42" s="59"/>
      <c r="DC42" s="5"/>
      <c r="DD42" s="16"/>
      <c r="DE42" s="59"/>
      <c r="DF42" s="5"/>
      <c r="DG42" s="16"/>
      <c r="DH42" s="59"/>
      <c r="DI42" s="5"/>
      <c r="DJ42" s="16"/>
      <c r="DK42" s="59"/>
      <c r="DL42" s="5"/>
      <c r="DM42" s="16"/>
      <c r="DN42" s="59"/>
      <c r="DO42" s="5"/>
      <c r="DP42" s="16"/>
      <c r="DQ42" s="59"/>
      <c r="DR42" s="5"/>
      <c r="DS42" s="16"/>
      <c r="DT42" s="59"/>
      <c r="DU42" s="5"/>
      <c r="DV42" s="16"/>
      <c r="DW42" s="59"/>
      <c r="DX42" s="5"/>
      <c r="DY42" s="16"/>
      <c r="DZ42" s="59"/>
      <c r="EA42" s="5"/>
      <c r="EB42" s="16"/>
      <c r="EC42" s="59"/>
      <c r="ED42" s="5"/>
      <c r="EE42" s="16"/>
      <c r="EF42" s="59"/>
      <c r="EG42" s="5"/>
      <c r="EH42" s="16"/>
      <c r="EI42" s="59"/>
      <c r="EJ42" s="5"/>
      <c r="EK42" s="16"/>
      <c r="EL42" s="59"/>
      <c r="EM42" s="5"/>
      <c r="EN42" s="16"/>
      <c r="EO42" s="59"/>
      <c r="EP42" s="5"/>
      <c r="EQ42" s="16"/>
      <c r="ER42" s="59"/>
      <c r="ES42" s="13"/>
      <c r="ET42" s="16"/>
      <c r="EU42" s="59"/>
      <c r="EV42" s="5"/>
      <c r="EW42" s="16"/>
      <c r="EX42" s="59"/>
      <c r="EY42" s="5"/>
      <c r="EZ42" s="16"/>
      <c r="FA42" s="59"/>
      <c r="FB42" s="5"/>
      <c r="FC42" s="16"/>
      <c r="FD42" s="59"/>
      <c r="FE42" s="5"/>
      <c r="FF42" s="16"/>
      <c r="FG42" s="59"/>
      <c r="FH42" s="5"/>
      <c r="FI42" s="16"/>
      <c r="FJ42" s="59"/>
      <c r="FK42" s="5"/>
      <c r="FL42" s="16"/>
      <c r="FM42" s="59"/>
      <c r="FN42" s="5"/>
      <c r="FO42" s="16"/>
      <c r="FP42" s="59"/>
      <c r="FQ42" s="5"/>
      <c r="FR42" s="16"/>
      <c r="FS42" s="59"/>
      <c r="FT42" s="5"/>
      <c r="FU42" s="16"/>
      <c r="FV42" s="59"/>
      <c r="FW42" s="5"/>
      <c r="FX42" s="16"/>
      <c r="FY42" s="59"/>
      <c r="FZ42" s="5"/>
      <c r="GA42" s="16"/>
      <c r="GB42" s="59"/>
      <c r="GC42" s="13"/>
      <c r="GD42" s="16"/>
      <c r="GE42" s="59"/>
      <c r="GF42" s="5"/>
      <c r="GG42" s="16"/>
      <c r="GH42" s="59"/>
      <c r="GI42" s="5"/>
      <c r="GJ42" s="16"/>
      <c r="GK42" s="59"/>
      <c r="GL42" s="5"/>
      <c r="GM42" s="16"/>
      <c r="GN42" s="59"/>
      <c r="GO42" s="5"/>
      <c r="GP42" s="16"/>
      <c r="GQ42" s="59"/>
      <c r="GR42" s="5"/>
      <c r="GS42" s="16"/>
      <c r="GT42" s="59"/>
      <c r="GU42" s="5"/>
      <c r="GV42" s="16"/>
      <c r="GW42" s="59"/>
      <c r="GX42" s="5"/>
      <c r="GY42" s="16"/>
      <c r="GZ42" s="59"/>
      <c r="HA42" s="5"/>
      <c r="HB42" s="16"/>
      <c r="HC42" s="59"/>
      <c r="HD42" s="13"/>
      <c r="HE42" s="16"/>
      <c r="HF42" s="76"/>
    </row>
    <row r="43" spans="1:214" ht="12" customHeight="1" x14ac:dyDescent="0.25">
      <c r="A43" s="4"/>
      <c r="B43" s="13"/>
      <c r="C43" s="16"/>
      <c r="D43" s="59"/>
      <c r="E43" s="5"/>
      <c r="F43" s="16"/>
      <c r="G43" s="59"/>
      <c r="H43" s="5"/>
      <c r="I43" s="16"/>
      <c r="J43" s="59"/>
      <c r="K43" s="5"/>
      <c r="L43" s="16"/>
      <c r="M43" s="59"/>
      <c r="N43" s="5"/>
      <c r="O43" s="16"/>
      <c r="P43" s="59"/>
      <c r="Q43" s="5"/>
      <c r="R43" s="16"/>
      <c r="S43" s="59"/>
      <c r="T43" s="5"/>
      <c r="U43" s="16"/>
      <c r="V43" s="59"/>
      <c r="W43" s="5"/>
      <c r="X43" s="16"/>
      <c r="Y43" s="59"/>
      <c r="Z43" s="5"/>
      <c r="AA43" s="16"/>
      <c r="AB43" s="59"/>
      <c r="AC43" s="5"/>
      <c r="AD43" s="16"/>
      <c r="AE43" s="59"/>
      <c r="AF43" s="5"/>
      <c r="AG43" s="16"/>
      <c r="AH43" s="59"/>
      <c r="AI43" s="5"/>
      <c r="AJ43" s="16"/>
      <c r="AK43" s="59"/>
      <c r="AL43" s="5"/>
      <c r="AM43" s="16"/>
      <c r="AN43" s="59"/>
      <c r="AO43" s="5"/>
      <c r="AP43" s="16"/>
      <c r="AQ43" s="59"/>
      <c r="AR43" s="5"/>
      <c r="AS43" s="16"/>
      <c r="AT43" s="59"/>
      <c r="AU43" s="5"/>
      <c r="AV43" s="16"/>
      <c r="AW43" s="59"/>
      <c r="AX43" s="5"/>
      <c r="AY43" s="16"/>
      <c r="AZ43" s="59"/>
      <c r="BA43" s="5"/>
      <c r="BB43" s="16"/>
      <c r="BC43" s="59"/>
      <c r="BD43" s="5"/>
      <c r="BE43" s="16"/>
      <c r="BF43" s="59"/>
      <c r="BG43" s="13"/>
      <c r="BH43" s="16"/>
      <c r="BI43" s="59"/>
      <c r="BJ43" s="5"/>
      <c r="BK43" s="16"/>
      <c r="BL43" s="59"/>
      <c r="BM43" s="5"/>
      <c r="BN43" s="16"/>
      <c r="BO43" s="59"/>
      <c r="BP43" s="5"/>
      <c r="BQ43" s="16"/>
      <c r="BR43" s="59"/>
      <c r="BS43" s="5"/>
      <c r="BT43" s="16"/>
      <c r="BU43" s="59"/>
      <c r="BV43" s="5"/>
      <c r="BW43" s="16"/>
      <c r="BX43" s="59"/>
      <c r="BY43" s="5"/>
      <c r="BZ43" s="16"/>
      <c r="CA43" s="59"/>
      <c r="CB43" s="5"/>
      <c r="CC43" s="16"/>
      <c r="CD43" s="59"/>
      <c r="CE43" s="5"/>
      <c r="CF43" s="16"/>
      <c r="CG43" s="59"/>
      <c r="CH43" s="5"/>
      <c r="CI43" s="16"/>
      <c r="CJ43" s="59"/>
      <c r="CK43" s="5"/>
      <c r="CL43" s="16"/>
      <c r="CM43" s="59"/>
      <c r="CN43" s="5"/>
      <c r="CO43" s="16"/>
      <c r="CP43" s="59"/>
      <c r="CQ43" s="5"/>
      <c r="CR43" s="16"/>
      <c r="CS43" s="59"/>
      <c r="CT43" s="5"/>
      <c r="CU43" s="16"/>
      <c r="CV43" s="59"/>
      <c r="CW43" s="5"/>
      <c r="CX43" s="16"/>
      <c r="CY43" s="59"/>
      <c r="CZ43" s="13"/>
      <c r="DA43" s="16"/>
      <c r="DB43" s="59"/>
      <c r="DC43" s="5"/>
      <c r="DD43" s="16"/>
      <c r="DE43" s="59"/>
      <c r="DF43" s="5"/>
      <c r="DG43" s="16"/>
      <c r="DH43" s="59"/>
      <c r="DI43" s="5"/>
      <c r="DJ43" s="16"/>
      <c r="DK43" s="59"/>
      <c r="DL43" s="5"/>
      <c r="DM43" s="16"/>
      <c r="DN43" s="59"/>
      <c r="DO43" s="5"/>
      <c r="DP43" s="16"/>
      <c r="DQ43" s="59"/>
      <c r="DR43" s="5"/>
      <c r="DS43" s="16"/>
      <c r="DT43" s="59"/>
      <c r="DU43" s="5"/>
      <c r="DV43" s="16"/>
      <c r="DW43" s="59"/>
      <c r="DX43" s="5"/>
      <c r="DY43" s="16"/>
      <c r="DZ43" s="59"/>
      <c r="EA43" s="5"/>
      <c r="EB43" s="16"/>
      <c r="EC43" s="59"/>
      <c r="ED43" s="5"/>
      <c r="EE43" s="16"/>
      <c r="EF43" s="59"/>
      <c r="EG43" s="5"/>
      <c r="EH43" s="16"/>
      <c r="EI43" s="59"/>
      <c r="EJ43" s="5"/>
      <c r="EK43" s="16"/>
      <c r="EL43" s="59"/>
      <c r="EM43" s="5"/>
      <c r="EN43" s="16"/>
      <c r="EO43" s="59"/>
      <c r="EP43" s="5"/>
      <c r="EQ43" s="16"/>
      <c r="ER43" s="59"/>
      <c r="ES43" s="13"/>
      <c r="ET43" s="16"/>
      <c r="EU43" s="59"/>
      <c r="EV43" s="5"/>
      <c r="EW43" s="16"/>
      <c r="EX43" s="59"/>
      <c r="EY43" s="5"/>
      <c r="EZ43" s="16"/>
      <c r="FA43" s="59"/>
      <c r="FB43" s="5"/>
      <c r="FC43" s="16"/>
      <c r="FD43" s="59"/>
      <c r="FE43" s="5"/>
      <c r="FF43" s="16"/>
      <c r="FG43" s="59"/>
      <c r="FH43" s="5"/>
      <c r="FI43" s="16"/>
      <c r="FJ43" s="59"/>
      <c r="FK43" s="5"/>
      <c r="FL43" s="16"/>
      <c r="FM43" s="59"/>
      <c r="FN43" s="5"/>
      <c r="FO43" s="16"/>
      <c r="FP43" s="59"/>
      <c r="FQ43" s="5"/>
      <c r="FR43" s="16"/>
      <c r="FS43" s="59"/>
      <c r="FT43" s="5"/>
      <c r="FU43" s="16"/>
      <c r="FV43" s="59"/>
      <c r="FW43" s="5"/>
      <c r="FX43" s="16"/>
      <c r="FY43" s="59"/>
      <c r="FZ43" s="5"/>
      <c r="GA43" s="16"/>
      <c r="GB43" s="59"/>
      <c r="GC43" s="13"/>
      <c r="GD43" s="16"/>
      <c r="GE43" s="59"/>
      <c r="GF43" s="5"/>
      <c r="GG43" s="16"/>
      <c r="GH43" s="59"/>
      <c r="GI43" s="5"/>
      <c r="GJ43" s="16"/>
      <c r="GK43" s="59"/>
      <c r="GL43" s="5"/>
      <c r="GM43" s="16"/>
      <c r="GN43" s="59"/>
      <c r="GO43" s="5"/>
      <c r="GP43" s="16"/>
      <c r="GQ43" s="59"/>
      <c r="GR43" s="5"/>
      <c r="GS43" s="16"/>
      <c r="GT43" s="59"/>
      <c r="GU43" s="5"/>
      <c r="GV43" s="16"/>
      <c r="GW43" s="59"/>
      <c r="GX43" s="5"/>
      <c r="GY43" s="16"/>
      <c r="GZ43" s="59"/>
      <c r="HA43" s="5"/>
      <c r="HB43" s="16"/>
      <c r="HC43" s="59"/>
      <c r="HD43" s="13"/>
      <c r="HE43" s="16"/>
      <c r="HF43" s="76"/>
    </row>
    <row r="44" spans="1:214" ht="12" customHeight="1" x14ac:dyDescent="0.25">
      <c r="A44" s="4"/>
      <c r="B44" s="13"/>
      <c r="C44" s="16"/>
      <c r="D44" s="59"/>
      <c r="E44" s="5"/>
      <c r="F44" s="16"/>
      <c r="G44" s="59"/>
      <c r="H44" s="5"/>
      <c r="I44" s="16"/>
      <c r="J44" s="59"/>
      <c r="K44" s="5"/>
      <c r="L44" s="16"/>
      <c r="M44" s="59"/>
      <c r="N44" s="5"/>
      <c r="O44" s="16"/>
      <c r="P44" s="59"/>
      <c r="Q44" s="5"/>
      <c r="R44" s="16"/>
      <c r="S44" s="59"/>
      <c r="T44" s="5"/>
      <c r="U44" s="16"/>
      <c r="V44" s="59"/>
      <c r="W44" s="5"/>
      <c r="X44" s="16"/>
      <c r="Y44" s="59"/>
      <c r="Z44" s="5"/>
      <c r="AA44" s="16"/>
      <c r="AB44" s="59"/>
      <c r="AC44" s="5"/>
      <c r="AD44" s="16"/>
      <c r="AE44" s="59"/>
      <c r="AF44" s="5"/>
      <c r="AG44" s="16"/>
      <c r="AH44" s="59"/>
      <c r="AI44" s="5"/>
      <c r="AJ44" s="16"/>
      <c r="AK44" s="59"/>
      <c r="AL44" s="5"/>
      <c r="AM44" s="16"/>
      <c r="AN44" s="59"/>
      <c r="AO44" s="5"/>
      <c r="AP44" s="16"/>
      <c r="AQ44" s="59"/>
      <c r="AR44" s="5"/>
      <c r="AS44" s="16"/>
      <c r="AT44" s="59"/>
      <c r="AU44" s="5"/>
      <c r="AV44" s="16"/>
      <c r="AW44" s="59"/>
      <c r="AX44" s="5"/>
      <c r="AY44" s="16"/>
      <c r="AZ44" s="59"/>
      <c r="BA44" s="5"/>
      <c r="BB44" s="16"/>
      <c r="BC44" s="59"/>
      <c r="BD44" s="5"/>
      <c r="BE44" s="16"/>
      <c r="BF44" s="59"/>
      <c r="BG44" s="13"/>
      <c r="BH44" s="16"/>
      <c r="BI44" s="59"/>
      <c r="BJ44" s="5"/>
      <c r="BK44" s="16"/>
      <c r="BL44" s="59"/>
      <c r="BM44" s="5"/>
      <c r="BN44" s="16"/>
      <c r="BO44" s="59"/>
      <c r="BP44" s="5"/>
      <c r="BQ44" s="16"/>
      <c r="BR44" s="59"/>
      <c r="BS44" s="5"/>
      <c r="BT44" s="16"/>
      <c r="BU44" s="59"/>
      <c r="BV44" s="5"/>
      <c r="BW44" s="16"/>
      <c r="BX44" s="59"/>
      <c r="BY44" s="5"/>
      <c r="BZ44" s="16"/>
      <c r="CA44" s="59"/>
      <c r="CB44" s="5"/>
      <c r="CC44" s="16"/>
      <c r="CD44" s="59"/>
      <c r="CE44" s="5"/>
      <c r="CF44" s="16"/>
      <c r="CG44" s="59"/>
      <c r="CH44" s="5"/>
      <c r="CI44" s="16"/>
      <c r="CJ44" s="59"/>
      <c r="CK44" s="5"/>
      <c r="CL44" s="16"/>
      <c r="CM44" s="59"/>
      <c r="CN44" s="5"/>
      <c r="CO44" s="16"/>
      <c r="CP44" s="59"/>
      <c r="CQ44" s="5"/>
      <c r="CR44" s="16"/>
      <c r="CS44" s="59"/>
      <c r="CT44" s="5"/>
      <c r="CU44" s="16"/>
      <c r="CV44" s="59"/>
      <c r="CW44" s="5"/>
      <c r="CX44" s="16"/>
      <c r="CY44" s="59"/>
      <c r="CZ44" s="13"/>
      <c r="DA44" s="16"/>
      <c r="DB44" s="59"/>
      <c r="DC44" s="5"/>
      <c r="DD44" s="16"/>
      <c r="DE44" s="59"/>
      <c r="DF44" s="5"/>
      <c r="DG44" s="16"/>
      <c r="DH44" s="59"/>
      <c r="DI44" s="5"/>
      <c r="DJ44" s="16"/>
      <c r="DK44" s="59"/>
      <c r="DL44" s="5"/>
      <c r="DM44" s="16"/>
      <c r="DN44" s="59"/>
      <c r="DO44" s="5"/>
      <c r="DP44" s="16"/>
      <c r="DQ44" s="59"/>
      <c r="DR44" s="5"/>
      <c r="DS44" s="16"/>
      <c r="DT44" s="59"/>
      <c r="DU44" s="5"/>
      <c r="DV44" s="16"/>
      <c r="DW44" s="59"/>
      <c r="DX44" s="5"/>
      <c r="DY44" s="16"/>
      <c r="DZ44" s="59"/>
      <c r="EA44" s="5"/>
      <c r="EB44" s="16"/>
      <c r="EC44" s="59"/>
      <c r="ED44" s="5"/>
      <c r="EE44" s="16"/>
      <c r="EF44" s="59"/>
      <c r="EG44" s="5"/>
      <c r="EH44" s="16"/>
      <c r="EI44" s="59"/>
      <c r="EJ44" s="5"/>
      <c r="EK44" s="16"/>
      <c r="EL44" s="59"/>
      <c r="EM44" s="5"/>
      <c r="EN44" s="16"/>
      <c r="EO44" s="59"/>
      <c r="EP44" s="5"/>
      <c r="EQ44" s="16"/>
      <c r="ER44" s="59"/>
      <c r="ES44" s="13"/>
      <c r="ET44" s="16"/>
      <c r="EU44" s="59"/>
      <c r="EV44" s="5"/>
      <c r="EW44" s="16"/>
      <c r="EX44" s="59"/>
      <c r="EY44" s="5"/>
      <c r="EZ44" s="16"/>
      <c r="FA44" s="59"/>
      <c r="FB44" s="5"/>
      <c r="FC44" s="16"/>
      <c r="FD44" s="59"/>
      <c r="FE44" s="5"/>
      <c r="FF44" s="16"/>
      <c r="FG44" s="59"/>
      <c r="FH44" s="5"/>
      <c r="FI44" s="16"/>
      <c r="FJ44" s="59"/>
      <c r="FK44" s="5"/>
      <c r="FL44" s="16"/>
      <c r="FM44" s="59"/>
      <c r="FN44" s="5"/>
      <c r="FO44" s="16"/>
      <c r="FP44" s="59"/>
      <c r="FQ44" s="5"/>
      <c r="FR44" s="16"/>
      <c r="FS44" s="59"/>
      <c r="FT44" s="5"/>
      <c r="FU44" s="16"/>
      <c r="FV44" s="59"/>
      <c r="FW44" s="5"/>
      <c r="FX44" s="16"/>
      <c r="FY44" s="59"/>
      <c r="FZ44" s="5"/>
      <c r="GA44" s="16"/>
      <c r="GB44" s="59"/>
      <c r="GC44" s="13"/>
      <c r="GD44" s="16"/>
      <c r="GE44" s="59"/>
      <c r="GF44" s="5"/>
      <c r="GG44" s="16"/>
      <c r="GH44" s="59"/>
      <c r="GI44" s="5"/>
      <c r="GJ44" s="16"/>
      <c r="GK44" s="59"/>
      <c r="GL44" s="5"/>
      <c r="GM44" s="16"/>
      <c r="GN44" s="59"/>
      <c r="GO44" s="5"/>
      <c r="GP44" s="16"/>
      <c r="GQ44" s="59"/>
      <c r="GR44" s="5"/>
      <c r="GS44" s="16"/>
      <c r="GT44" s="59"/>
      <c r="GU44" s="5"/>
      <c r="GV44" s="16"/>
      <c r="GW44" s="59"/>
      <c r="GX44" s="5"/>
      <c r="GY44" s="16"/>
      <c r="GZ44" s="59"/>
      <c r="HA44" s="5"/>
      <c r="HB44" s="16"/>
      <c r="HC44" s="59"/>
      <c r="HD44" s="13"/>
      <c r="HE44" s="16"/>
      <c r="HF44" s="76"/>
    </row>
    <row r="45" spans="1:214" ht="12" customHeight="1" x14ac:dyDescent="0.25">
      <c r="A45" s="4"/>
      <c r="B45" s="13"/>
      <c r="C45" s="16"/>
      <c r="D45" s="59"/>
      <c r="E45" s="5"/>
      <c r="F45" s="16"/>
      <c r="G45" s="59"/>
      <c r="H45" s="5"/>
      <c r="I45" s="16"/>
      <c r="J45" s="59"/>
      <c r="K45" s="5"/>
      <c r="L45" s="16"/>
      <c r="M45" s="59"/>
      <c r="N45" s="5"/>
      <c r="O45" s="16"/>
      <c r="P45" s="59"/>
      <c r="Q45" s="5"/>
      <c r="R45" s="16"/>
      <c r="S45" s="59"/>
      <c r="T45" s="5"/>
      <c r="U45" s="16"/>
      <c r="V45" s="59"/>
      <c r="W45" s="5"/>
      <c r="X45" s="16"/>
      <c r="Y45" s="59"/>
      <c r="Z45" s="5"/>
      <c r="AA45" s="16"/>
      <c r="AB45" s="59"/>
      <c r="AC45" s="5"/>
      <c r="AD45" s="16"/>
      <c r="AE45" s="59"/>
      <c r="AF45" s="5"/>
      <c r="AG45" s="16"/>
      <c r="AH45" s="59"/>
      <c r="AI45" s="5"/>
      <c r="AJ45" s="16"/>
      <c r="AK45" s="59"/>
      <c r="AL45" s="5"/>
      <c r="AM45" s="16"/>
      <c r="AN45" s="59"/>
      <c r="AO45" s="5"/>
      <c r="AP45" s="16"/>
      <c r="AQ45" s="59"/>
      <c r="AR45" s="5"/>
      <c r="AS45" s="16"/>
      <c r="AT45" s="59"/>
      <c r="AU45" s="5"/>
      <c r="AV45" s="16"/>
      <c r="AW45" s="59"/>
      <c r="AX45" s="5"/>
      <c r="AY45" s="16"/>
      <c r="AZ45" s="59"/>
      <c r="BA45" s="5"/>
      <c r="BB45" s="16"/>
      <c r="BC45" s="59"/>
      <c r="BD45" s="5"/>
      <c r="BE45" s="16"/>
      <c r="BF45" s="59"/>
      <c r="BG45" s="13"/>
      <c r="BH45" s="16"/>
      <c r="BI45" s="59"/>
      <c r="BJ45" s="5"/>
      <c r="BK45" s="16"/>
      <c r="BL45" s="59"/>
      <c r="BM45" s="5"/>
      <c r="BN45" s="16"/>
      <c r="BO45" s="59"/>
      <c r="BP45" s="5"/>
      <c r="BQ45" s="16"/>
      <c r="BR45" s="59"/>
      <c r="BS45" s="5"/>
      <c r="BT45" s="16"/>
      <c r="BU45" s="59"/>
      <c r="BV45" s="5"/>
      <c r="BW45" s="16"/>
      <c r="BX45" s="59"/>
      <c r="BY45" s="5"/>
      <c r="BZ45" s="16"/>
      <c r="CA45" s="59"/>
      <c r="CB45" s="5"/>
      <c r="CC45" s="16"/>
      <c r="CD45" s="59"/>
      <c r="CE45" s="5"/>
      <c r="CF45" s="16"/>
      <c r="CG45" s="59"/>
      <c r="CH45" s="5"/>
      <c r="CI45" s="16"/>
      <c r="CJ45" s="59"/>
      <c r="CK45" s="5"/>
      <c r="CL45" s="16"/>
      <c r="CM45" s="59"/>
      <c r="CN45" s="5"/>
      <c r="CO45" s="16"/>
      <c r="CP45" s="59"/>
      <c r="CQ45" s="5"/>
      <c r="CR45" s="16"/>
      <c r="CS45" s="59"/>
      <c r="CT45" s="5"/>
      <c r="CU45" s="16"/>
      <c r="CV45" s="59"/>
      <c r="CW45" s="5"/>
      <c r="CX45" s="16"/>
      <c r="CY45" s="59"/>
      <c r="CZ45" s="13"/>
      <c r="DA45" s="16"/>
      <c r="DB45" s="59"/>
      <c r="DC45" s="5"/>
      <c r="DD45" s="16"/>
      <c r="DE45" s="59"/>
      <c r="DF45" s="5"/>
      <c r="DG45" s="16"/>
      <c r="DH45" s="59"/>
      <c r="DI45" s="5"/>
      <c r="DJ45" s="16"/>
      <c r="DK45" s="59"/>
      <c r="DL45" s="5"/>
      <c r="DM45" s="16"/>
      <c r="DN45" s="59"/>
      <c r="DO45" s="5"/>
      <c r="DP45" s="16"/>
      <c r="DQ45" s="59"/>
      <c r="DR45" s="5"/>
      <c r="DS45" s="16"/>
      <c r="DT45" s="59"/>
      <c r="DU45" s="5"/>
      <c r="DV45" s="16"/>
      <c r="DW45" s="59"/>
      <c r="DX45" s="5"/>
      <c r="DY45" s="16"/>
      <c r="DZ45" s="59"/>
      <c r="EA45" s="5"/>
      <c r="EB45" s="16"/>
      <c r="EC45" s="59"/>
      <c r="ED45" s="5"/>
      <c r="EE45" s="16"/>
      <c r="EF45" s="59"/>
      <c r="EG45" s="5"/>
      <c r="EH45" s="16"/>
      <c r="EI45" s="59"/>
      <c r="EJ45" s="5"/>
      <c r="EK45" s="16"/>
      <c r="EL45" s="59"/>
      <c r="EM45" s="5"/>
      <c r="EN45" s="16"/>
      <c r="EO45" s="59"/>
      <c r="EP45" s="5"/>
      <c r="EQ45" s="16"/>
      <c r="ER45" s="59"/>
      <c r="ES45" s="13"/>
      <c r="ET45" s="16"/>
      <c r="EU45" s="59"/>
      <c r="EV45" s="5"/>
      <c r="EW45" s="16"/>
      <c r="EX45" s="59"/>
      <c r="EY45" s="5"/>
      <c r="EZ45" s="16"/>
      <c r="FA45" s="59"/>
      <c r="FB45" s="5"/>
      <c r="FC45" s="16"/>
      <c r="FD45" s="59"/>
      <c r="FE45" s="5"/>
      <c r="FF45" s="16"/>
      <c r="FG45" s="59"/>
      <c r="FH45" s="5"/>
      <c r="FI45" s="16"/>
      <c r="FJ45" s="59"/>
      <c r="FK45" s="5"/>
      <c r="FL45" s="16"/>
      <c r="FM45" s="59"/>
      <c r="FN45" s="5"/>
      <c r="FO45" s="16"/>
      <c r="FP45" s="59"/>
      <c r="FQ45" s="5"/>
      <c r="FR45" s="16"/>
      <c r="FS45" s="59"/>
      <c r="FT45" s="5"/>
      <c r="FU45" s="16"/>
      <c r="FV45" s="59"/>
      <c r="FW45" s="5"/>
      <c r="FX45" s="16"/>
      <c r="FY45" s="59"/>
      <c r="FZ45" s="5"/>
      <c r="GA45" s="16"/>
      <c r="GB45" s="59"/>
      <c r="GC45" s="13"/>
      <c r="GD45" s="16"/>
      <c r="GE45" s="59"/>
      <c r="GF45" s="5"/>
      <c r="GG45" s="16"/>
      <c r="GH45" s="59"/>
      <c r="GI45" s="5"/>
      <c r="GJ45" s="16"/>
      <c r="GK45" s="59"/>
      <c r="GL45" s="5"/>
      <c r="GM45" s="16"/>
      <c r="GN45" s="59"/>
      <c r="GO45" s="5"/>
      <c r="GP45" s="16"/>
      <c r="GQ45" s="59"/>
      <c r="GR45" s="5"/>
      <c r="GS45" s="16"/>
      <c r="GT45" s="59"/>
      <c r="GU45" s="5"/>
      <c r="GV45" s="16"/>
      <c r="GW45" s="59"/>
      <c r="GX45" s="5"/>
      <c r="GY45" s="16"/>
      <c r="GZ45" s="59"/>
      <c r="HA45" s="5"/>
      <c r="HB45" s="16"/>
      <c r="HC45" s="59"/>
      <c r="HD45" s="13"/>
      <c r="HE45" s="16"/>
      <c r="HF45" s="76"/>
    </row>
    <row r="46" spans="1:214" ht="12" customHeight="1" x14ac:dyDescent="0.25">
      <c r="A46" s="4"/>
      <c r="B46" s="13"/>
      <c r="C46" s="16"/>
      <c r="D46" s="59"/>
      <c r="E46" s="5"/>
      <c r="F46" s="16"/>
      <c r="G46" s="59"/>
      <c r="H46" s="5"/>
      <c r="I46" s="16"/>
      <c r="J46" s="59"/>
      <c r="K46" s="5"/>
      <c r="L46" s="16"/>
      <c r="M46" s="59"/>
      <c r="N46" s="5"/>
      <c r="O46" s="16"/>
      <c r="P46" s="59"/>
      <c r="Q46" s="5"/>
      <c r="R46" s="16"/>
      <c r="S46" s="59"/>
      <c r="T46" s="5"/>
      <c r="U46" s="16"/>
      <c r="V46" s="59"/>
      <c r="W46" s="5"/>
      <c r="X46" s="16"/>
      <c r="Y46" s="59"/>
      <c r="Z46" s="5"/>
      <c r="AA46" s="16"/>
      <c r="AB46" s="59"/>
      <c r="AC46" s="5"/>
      <c r="AD46" s="16"/>
      <c r="AE46" s="59"/>
      <c r="AF46" s="5"/>
      <c r="AG46" s="16"/>
      <c r="AH46" s="59"/>
      <c r="AI46" s="5"/>
      <c r="AJ46" s="16"/>
      <c r="AK46" s="59"/>
      <c r="AL46" s="5"/>
      <c r="AM46" s="16"/>
      <c r="AN46" s="59"/>
      <c r="AO46" s="5"/>
      <c r="AP46" s="16"/>
      <c r="AQ46" s="59"/>
      <c r="AR46" s="5"/>
      <c r="AS46" s="16"/>
      <c r="AT46" s="59"/>
      <c r="AU46" s="5"/>
      <c r="AV46" s="16"/>
      <c r="AW46" s="59"/>
      <c r="AX46" s="5"/>
      <c r="AY46" s="16"/>
      <c r="AZ46" s="59"/>
      <c r="BA46" s="5"/>
      <c r="BB46" s="16"/>
      <c r="BC46" s="59"/>
      <c r="BD46" s="5"/>
      <c r="BE46" s="16"/>
      <c r="BF46" s="59"/>
      <c r="BG46" s="13"/>
      <c r="BH46" s="16"/>
      <c r="BI46" s="59"/>
      <c r="BJ46" s="5"/>
      <c r="BK46" s="16"/>
      <c r="BL46" s="59"/>
      <c r="BM46" s="5"/>
      <c r="BN46" s="16"/>
      <c r="BO46" s="59"/>
      <c r="BP46" s="5"/>
      <c r="BQ46" s="16"/>
      <c r="BR46" s="59"/>
      <c r="BS46" s="5"/>
      <c r="BT46" s="16"/>
      <c r="BU46" s="59"/>
      <c r="BV46" s="5"/>
      <c r="BW46" s="16"/>
      <c r="BX46" s="59"/>
      <c r="BY46" s="5"/>
      <c r="BZ46" s="16"/>
      <c r="CA46" s="59"/>
      <c r="CB46" s="5"/>
      <c r="CC46" s="16"/>
      <c r="CD46" s="59"/>
      <c r="CE46" s="5"/>
      <c r="CF46" s="16"/>
      <c r="CG46" s="59"/>
      <c r="CH46" s="5"/>
      <c r="CI46" s="16"/>
      <c r="CJ46" s="59"/>
      <c r="CK46" s="5"/>
      <c r="CL46" s="16"/>
      <c r="CM46" s="59"/>
      <c r="CN46" s="5"/>
      <c r="CO46" s="16"/>
      <c r="CP46" s="59"/>
      <c r="CQ46" s="5"/>
      <c r="CR46" s="16"/>
      <c r="CS46" s="59"/>
      <c r="CT46" s="5"/>
      <c r="CU46" s="16"/>
      <c r="CV46" s="59"/>
      <c r="CW46" s="5"/>
      <c r="CX46" s="16"/>
      <c r="CY46" s="59"/>
      <c r="CZ46" s="13"/>
      <c r="DA46" s="16"/>
      <c r="DB46" s="59"/>
      <c r="DC46" s="5"/>
      <c r="DD46" s="16"/>
      <c r="DE46" s="59"/>
      <c r="DF46" s="5"/>
      <c r="DG46" s="16"/>
      <c r="DH46" s="59"/>
      <c r="DI46" s="5"/>
      <c r="DJ46" s="16"/>
      <c r="DK46" s="59"/>
      <c r="DL46" s="5"/>
      <c r="DM46" s="16"/>
      <c r="DN46" s="59"/>
      <c r="DO46" s="5"/>
      <c r="DP46" s="16"/>
      <c r="DQ46" s="59"/>
      <c r="DR46" s="5"/>
      <c r="DS46" s="16"/>
      <c r="DT46" s="59"/>
      <c r="DU46" s="5"/>
      <c r="DV46" s="16"/>
      <c r="DW46" s="59"/>
      <c r="DX46" s="5"/>
      <c r="DY46" s="16"/>
      <c r="DZ46" s="59"/>
      <c r="EA46" s="5"/>
      <c r="EB46" s="16"/>
      <c r="EC46" s="59"/>
      <c r="ED46" s="5"/>
      <c r="EE46" s="16"/>
      <c r="EF46" s="59"/>
      <c r="EG46" s="5"/>
      <c r="EH46" s="16"/>
      <c r="EI46" s="59"/>
      <c r="EJ46" s="5"/>
      <c r="EK46" s="16"/>
      <c r="EL46" s="59"/>
      <c r="EM46" s="5"/>
      <c r="EN46" s="16"/>
      <c r="EO46" s="59"/>
      <c r="EP46" s="5"/>
      <c r="EQ46" s="16"/>
      <c r="ER46" s="59"/>
      <c r="ES46" s="13"/>
      <c r="ET46" s="16"/>
      <c r="EU46" s="59"/>
      <c r="EV46" s="5"/>
      <c r="EW46" s="16"/>
      <c r="EX46" s="59"/>
      <c r="EY46" s="5"/>
      <c r="EZ46" s="16"/>
      <c r="FA46" s="59"/>
      <c r="FB46" s="5"/>
      <c r="FC46" s="16"/>
      <c r="FD46" s="59"/>
      <c r="FE46" s="5"/>
      <c r="FF46" s="16"/>
      <c r="FG46" s="59"/>
      <c r="FH46" s="5"/>
      <c r="FI46" s="16"/>
      <c r="FJ46" s="59"/>
      <c r="FK46" s="5"/>
      <c r="FL46" s="16"/>
      <c r="FM46" s="59"/>
      <c r="FN46" s="5"/>
      <c r="FO46" s="16"/>
      <c r="FP46" s="59"/>
      <c r="FQ46" s="5"/>
      <c r="FR46" s="16"/>
      <c r="FS46" s="59"/>
      <c r="FT46" s="5"/>
      <c r="FU46" s="16"/>
      <c r="FV46" s="59"/>
      <c r="FW46" s="5"/>
      <c r="FX46" s="16"/>
      <c r="FY46" s="59"/>
      <c r="FZ46" s="5"/>
      <c r="GA46" s="16"/>
      <c r="GB46" s="59"/>
      <c r="GC46" s="13"/>
      <c r="GD46" s="16"/>
      <c r="GE46" s="59"/>
      <c r="GF46" s="5"/>
      <c r="GG46" s="16"/>
      <c r="GH46" s="59"/>
      <c r="GI46" s="5"/>
      <c r="GJ46" s="16"/>
      <c r="GK46" s="59"/>
      <c r="GL46" s="5"/>
      <c r="GM46" s="16"/>
      <c r="GN46" s="59"/>
      <c r="GO46" s="5"/>
      <c r="GP46" s="16"/>
      <c r="GQ46" s="59"/>
      <c r="GR46" s="5"/>
      <c r="GS46" s="16"/>
      <c r="GT46" s="59"/>
      <c r="GU46" s="5"/>
      <c r="GV46" s="16"/>
      <c r="GW46" s="59"/>
      <c r="GX46" s="5"/>
      <c r="GY46" s="16"/>
      <c r="GZ46" s="59"/>
      <c r="HA46" s="5"/>
      <c r="HB46" s="16"/>
      <c r="HC46" s="59"/>
      <c r="HD46" s="13"/>
      <c r="HE46" s="16"/>
      <c r="HF46" s="76"/>
    </row>
    <row r="47" spans="1:214" ht="12" customHeight="1" x14ac:dyDescent="0.25">
      <c r="A47" s="4"/>
      <c r="B47" s="13"/>
      <c r="C47" s="16"/>
      <c r="D47" s="59"/>
      <c r="E47" s="5"/>
      <c r="F47" s="16"/>
      <c r="G47" s="59"/>
      <c r="H47" s="5"/>
      <c r="I47" s="16"/>
      <c r="J47" s="59"/>
      <c r="K47" s="5"/>
      <c r="L47" s="16"/>
      <c r="M47" s="59"/>
      <c r="N47" s="5"/>
      <c r="O47" s="16"/>
      <c r="P47" s="59"/>
      <c r="Q47" s="5"/>
      <c r="R47" s="16"/>
      <c r="S47" s="59"/>
      <c r="T47" s="5"/>
      <c r="U47" s="16"/>
      <c r="V47" s="59"/>
      <c r="W47" s="5"/>
      <c r="X47" s="16"/>
      <c r="Y47" s="59"/>
      <c r="Z47" s="5"/>
      <c r="AA47" s="16"/>
      <c r="AB47" s="59"/>
      <c r="AC47" s="5"/>
      <c r="AD47" s="16"/>
      <c r="AE47" s="59"/>
      <c r="AF47" s="5"/>
      <c r="AG47" s="16"/>
      <c r="AH47" s="59"/>
      <c r="AI47" s="5"/>
      <c r="AJ47" s="16"/>
      <c r="AK47" s="59"/>
      <c r="AL47" s="5"/>
      <c r="AM47" s="16"/>
      <c r="AN47" s="59"/>
      <c r="AO47" s="5"/>
      <c r="AP47" s="16"/>
      <c r="AQ47" s="59"/>
      <c r="AR47" s="5"/>
      <c r="AS47" s="16"/>
      <c r="AT47" s="59"/>
      <c r="AU47" s="5"/>
      <c r="AV47" s="16"/>
      <c r="AW47" s="59"/>
      <c r="AX47" s="5"/>
      <c r="AY47" s="16"/>
      <c r="AZ47" s="59"/>
      <c r="BA47" s="5"/>
      <c r="BB47" s="16"/>
      <c r="BC47" s="59"/>
      <c r="BD47" s="5"/>
      <c r="BE47" s="16"/>
      <c r="BF47" s="59"/>
      <c r="BG47" s="13"/>
      <c r="BH47" s="16"/>
      <c r="BI47" s="59"/>
      <c r="BJ47" s="5"/>
      <c r="BK47" s="16"/>
      <c r="BL47" s="59"/>
      <c r="BM47" s="5"/>
      <c r="BN47" s="16"/>
      <c r="BO47" s="59"/>
      <c r="BP47" s="5"/>
      <c r="BQ47" s="16"/>
      <c r="BR47" s="59"/>
      <c r="BS47" s="5"/>
      <c r="BT47" s="16"/>
      <c r="BU47" s="59"/>
      <c r="BV47" s="5"/>
      <c r="BW47" s="16"/>
      <c r="BX47" s="59"/>
      <c r="BY47" s="5"/>
      <c r="BZ47" s="16"/>
      <c r="CA47" s="59"/>
      <c r="CB47" s="5"/>
      <c r="CC47" s="16"/>
      <c r="CD47" s="59"/>
      <c r="CE47" s="5"/>
      <c r="CF47" s="16"/>
      <c r="CG47" s="59"/>
      <c r="CH47" s="5"/>
      <c r="CI47" s="16"/>
      <c r="CJ47" s="59"/>
      <c r="CK47" s="5"/>
      <c r="CL47" s="16"/>
      <c r="CM47" s="59"/>
      <c r="CN47" s="5"/>
      <c r="CO47" s="16"/>
      <c r="CP47" s="59"/>
      <c r="CQ47" s="5"/>
      <c r="CR47" s="16"/>
      <c r="CS47" s="59"/>
      <c r="CT47" s="5"/>
      <c r="CU47" s="16"/>
      <c r="CV47" s="59"/>
      <c r="CW47" s="5"/>
      <c r="CX47" s="16"/>
      <c r="CY47" s="59"/>
      <c r="CZ47" s="13"/>
      <c r="DA47" s="16"/>
      <c r="DB47" s="59"/>
      <c r="DC47" s="5"/>
      <c r="DD47" s="16"/>
      <c r="DE47" s="59"/>
      <c r="DF47" s="5"/>
      <c r="DG47" s="16"/>
      <c r="DH47" s="59"/>
      <c r="DI47" s="5"/>
      <c r="DJ47" s="16"/>
      <c r="DK47" s="59"/>
      <c r="DL47" s="5"/>
      <c r="DM47" s="16"/>
      <c r="DN47" s="59"/>
      <c r="DO47" s="5"/>
      <c r="DP47" s="16"/>
      <c r="DQ47" s="59"/>
      <c r="DR47" s="5"/>
      <c r="DS47" s="16"/>
      <c r="DT47" s="59"/>
      <c r="DU47" s="5"/>
      <c r="DV47" s="16"/>
      <c r="DW47" s="59"/>
      <c r="DX47" s="5"/>
      <c r="DY47" s="16"/>
      <c r="DZ47" s="59"/>
      <c r="EA47" s="5"/>
      <c r="EB47" s="16"/>
      <c r="EC47" s="59"/>
      <c r="ED47" s="5"/>
      <c r="EE47" s="16"/>
      <c r="EF47" s="59"/>
      <c r="EG47" s="5"/>
      <c r="EH47" s="16"/>
      <c r="EI47" s="59"/>
      <c r="EJ47" s="5"/>
      <c r="EK47" s="16"/>
      <c r="EL47" s="59"/>
      <c r="EM47" s="5"/>
      <c r="EN47" s="16"/>
      <c r="EO47" s="59"/>
      <c r="EP47" s="5"/>
      <c r="EQ47" s="16"/>
      <c r="ER47" s="59"/>
      <c r="ES47" s="13"/>
      <c r="ET47" s="16"/>
      <c r="EU47" s="59"/>
      <c r="EV47" s="5"/>
      <c r="EW47" s="16"/>
      <c r="EX47" s="59"/>
      <c r="EY47" s="5"/>
      <c r="EZ47" s="16"/>
      <c r="FA47" s="59"/>
      <c r="FB47" s="5"/>
      <c r="FC47" s="16"/>
      <c r="FD47" s="59"/>
      <c r="FE47" s="5"/>
      <c r="FF47" s="16"/>
      <c r="FG47" s="59"/>
      <c r="FH47" s="5"/>
      <c r="FI47" s="16"/>
      <c r="FJ47" s="59"/>
      <c r="FK47" s="5"/>
      <c r="FL47" s="16"/>
      <c r="FM47" s="59"/>
      <c r="FN47" s="5"/>
      <c r="FO47" s="16"/>
      <c r="FP47" s="59"/>
      <c r="FQ47" s="5"/>
      <c r="FR47" s="16"/>
      <c r="FS47" s="59"/>
      <c r="FT47" s="5"/>
      <c r="FU47" s="16"/>
      <c r="FV47" s="59"/>
      <c r="FW47" s="5"/>
      <c r="FX47" s="16"/>
      <c r="FY47" s="59"/>
      <c r="FZ47" s="5"/>
      <c r="GA47" s="16"/>
      <c r="GB47" s="59"/>
      <c r="GC47" s="13"/>
      <c r="GD47" s="16"/>
      <c r="GE47" s="59"/>
      <c r="GF47" s="5"/>
      <c r="GG47" s="16"/>
      <c r="GH47" s="59"/>
      <c r="GI47" s="5"/>
      <c r="GJ47" s="16"/>
      <c r="GK47" s="59"/>
      <c r="GL47" s="5"/>
      <c r="GM47" s="16"/>
      <c r="GN47" s="59"/>
      <c r="GO47" s="5"/>
      <c r="GP47" s="16"/>
      <c r="GQ47" s="59"/>
      <c r="GR47" s="5"/>
      <c r="GS47" s="16"/>
      <c r="GT47" s="59"/>
      <c r="GU47" s="5"/>
      <c r="GV47" s="16"/>
      <c r="GW47" s="59"/>
      <c r="GX47" s="5"/>
      <c r="GY47" s="16"/>
      <c r="GZ47" s="59"/>
      <c r="HA47" s="5"/>
      <c r="HB47" s="16"/>
      <c r="HC47" s="59"/>
      <c r="HD47" s="13"/>
      <c r="HE47" s="16"/>
      <c r="HF47" s="76"/>
    </row>
    <row r="48" spans="1:214" ht="12" customHeight="1" x14ac:dyDescent="0.25">
      <c r="A48" s="4"/>
      <c r="B48" s="13"/>
      <c r="C48" s="16"/>
      <c r="D48" s="59"/>
      <c r="E48" s="5"/>
      <c r="F48" s="16"/>
      <c r="G48" s="59"/>
      <c r="H48" s="5"/>
      <c r="I48" s="16"/>
      <c r="J48" s="59"/>
      <c r="K48" s="5"/>
      <c r="L48" s="16"/>
      <c r="M48" s="59"/>
      <c r="N48" s="5"/>
      <c r="O48" s="16"/>
      <c r="P48" s="59"/>
      <c r="Q48" s="5"/>
      <c r="R48" s="16"/>
      <c r="S48" s="59"/>
      <c r="T48" s="5"/>
      <c r="U48" s="16"/>
      <c r="V48" s="59"/>
      <c r="W48" s="5"/>
      <c r="X48" s="16"/>
      <c r="Y48" s="59"/>
      <c r="Z48" s="5"/>
      <c r="AA48" s="16"/>
      <c r="AB48" s="59"/>
      <c r="AC48" s="5"/>
      <c r="AD48" s="16"/>
      <c r="AE48" s="59"/>
      <c r="AF48" s="5"/>
      <c r="AG48" s="16"/>
      <c r="AH48" s="59"/>
      <c r="AI48" s="5"/>
      <c r="AJ48" s="16"/>
      <c r="AK48" s="59"/>
      <c r="AL48" s="5"/>
      <c r="AM48" s="16"/>
      <c r="AN48" s="59"/>
      <c r="AO48" s="5"/>
      <c r="AP48" s="16"/>
      <c r="AQ48" s="59"/>
      <c r="AR48" s="5"/>
      <c r="AS48" s="16"/>
      <c r="AT48" s="59"/>
      <c r="AU48" s="5"/>
      <c r="AV48" s="16"/>
      <c r="AW48" s="59"/>
      <c r="AX48" s="5"/>
      <c r="AY48" s="16"/>
      <c r="AZ48" s="59"/>
      <c r="BA48" s="5"/>
      <c r="BB48" s="16"/>
      <c r="BC48" s="59"/>
      <c r="BD48" s="5"/>
      <c r="BE48" s="16"/>
      <c r="BF48" s="59"/>
      <c r="BG48" s="13"/>
      <c r="BH48" s="16"/>
      <c r="BI48" s="59"/>
      <c r="BJ48" s="5"/>
      <c r="BK48" s="16"/>
      <c r="BL48" s="59"/>
      <c r="BM48" s="5"/>
      <c r="BN48" s="16"/>
      <c r="BO48" s="59"/>
      <c r="BP48" s="5"/>
      <c r="BQ48" s="16"/>
      <c r="BR48" s="59"/>
      <c r="BS48" s="5"/>
      <c r="BT48" s="16"/>
      <c r="BU48" s="59"/>
      <c r="BV48" s="5"/>
      <c r="BW48" s="16"/>
      <c r="BX48" s="59"/>
      <c r="BY48" s="5"/>
      <c r="BZ48" s="16"/>
      <c r="CA48" s="59"/>
      <c r="CB48" s="5"/>
      <c r="CC48" s="16"/>
      <c r="CD48" s="59"/>
      <c r="CE48" s="5"/>
      <c r="CF48" s="16"/>
      <c r="CG48" s="59"/>
      <c r="CH48" s="5"/>
      <c r="CI48" s="16"/>
      <c r="CJ48" s="59"/>
      <c r="CK48" s="5"/>
      <c r="CL48" s="16"/>
      <c r="CM48" s="59"/>
      <c r="CN48" s="5"/>
      <c r="CO48" s="16"/>
      <c r="CP48" s="59"/>
      <c r="CQ48" s="5"/>
      <c r="CR48" s="16"/>
      <c r="CS48" s="59"/>
      <c r="CT48" s="5"/>
      <c r="CU48" s="16"/>
      <c r="CV48" s="59"/>
      <c r="CW48" s="5"/>
      <c r="CX48" s="16"/>
      <c r="CY48" s="59"/>
      <c r="CZ48" s="13"/>
      <c r="DA48" s="16"/>
      <c r="DB48" s="59"/>
      <c r="DC48" s="5"/>
      <c r="DD48" s="16"/>
      <c r="DE48" s="59"/>
      <c r="DF48" s="5"/>
      <c r="DG48" s="16"/>
      <c r="DH48" s="59"/>
      <c r="DI48" s="5"/>
      <c r="DJ48" s="16"/>
      <c r="DK48" s="59"/>
      <c r="DL48" s="5"/>
      <c r="DM48" s="16"/>
      <c r="DN48" s="59"/>
      <c r="DO48" s="5"/>
      <c r="DP48" s="16"/>
      <c r="DQ48" s="59"/>
      <c r="DR48" s="5"/>
      <c r="DS48" s="16"/>
      <c r="DT48" s="59"/>
      <c r="DU48" s="5"/>
      <c r="DV48" s="16"/>
      <c r="DW48" s="59"/>
      <c r="DX48" s="5"/>
      <c r="DY48" s="16"/>
      <c r="DZ48" s="59"/>
      <c r="EA48" s="5"/>
      <c r="EB48" s="16"/>
      <c r="EC48" s="59"/>
      <c r="ED48" s="5"/>
      <c r="EE48" s="16"/>
      <c r="EF48" s="59"/>
      <c r="EG48" s="5"/>
      <c r="EH48" s="16"/>
      <c r="EI48" s="59"/>
      <c r="EJ48" s="5"/>
      <c r="EK48" s="16"/>
      <c r="EL48" s="59"/>
      <c r="EM48" s="5"/>
      <c r="EN48" s="16"/>
      <c r="EO48" s="59"/>
      <c r="EP48" s="5"/>
      <c r="EQ48" s="16"/>
      <c r="ER48" s="59"/>
      <c r="ES48" s="13"/>
      <c r="ET48" s="16"/>
      <c r="EU48" s="59"/>
      <c r="EV48" s="5"/>
      <c r="EW48" s="16"/>
      <c r="EX48" s="59"/>
      <c r="EY48" s="5"/>
      <c r="EZ48" s="16"/>
      <c r="FA48" s="59"/>
      <c r="FB48" s="5"/>
      <c r="FC48" s="16"/>
      <c r="FD48" s="59"/>
      <c r="FE48" s="5"/>
      <c r="FF48" s="16"/>
      <c r="FG48" s="59"/>
      <c r="FH48" s="5"/>
      <c r="FI48" s="16"/>
      <c r="FJ48" s="59"/>
      <c r="FK48" s="5"/>
      <c r="FL48" s="16"/>
      <c r="FM48" s="59"/>
      <c r="FN48" s="5"/>
      <c r="FO48" s="16"/>
      <c r="FP48" s="59"/>
      <c r="FQ48" s="5"/>
      <c r="FR48" s="16"/>
      <c r="FS48" s="59"/>
      <c r="FT48" s="5"/>
      <c r="FU48" s="16"/>
      <c r="FV48" s="59"/>
      <c r="FW48" s="5"/>
      <c r="FX48" s="16"/>
      <c r="FY48" s="59"/>
      <c r="FZ48" s="5"/>
      <c r="GA48" s="16"/>
      <c r="GB48" s="59"/>
      <c r="GC48" s="13"/>
      <c r="GD48" s="16"/>
      <c r="GE48" s="59"/>
      <c r="GF48" s="5"/>
      <c r="GG48" s="16"/>
      <c r="GH48" s="59"/>
      <c r="GI48" s="5"/>
      <c r="GJ48" s="16"/>
      <c r="GK48" s="59"/>
      <c r="GL48" s="5"/>
      <c r="GM48" s="16"/>
      <c r="GN48" s="59"/>
      <c r="GO48" s="5"/>
      <c r="GP48" s="16"/>
      <c r="GQ48" s="59"/>
      <c r="GR48" s="5"/>
      <c r="GS48" s="16"/>
      <c r="GT48" s="59"/>
      <c r="GU48" s="5"/>
      <c r="GV48" s="16"/>
      <c r="GW48" s="59"/>
      <c r="GX48" s="5"/>
      <c r="GY48" s="16"/>
      <c r="GZ48" s="59"/>
      <c r="HA48" s="5"/>
      <c r="HB48" s="16"/>
      <c r="HC48" s="59"/>
      <c r="HD48" s="13"/>
      <c r="HE48" s="16"/>
      <c r="HF48" s="76"/>
    </row>
    <row r="49" spans="1:214" ht="12" customHeight="1" x14ac:dyDescent="0.25">
      <c r="A49" s="4"/>
      <c r="B49" s="13"/>
      <c r="C49" s="16"/>
      <c r="D49" s="59"/>
      <c r="E49" s="5"/>
      <c r="F49" s="16"/>
      <c r="G49" s="59"/>
      <c r="H49" s="5"/>
      <c r="I49" s="16"/>
      <c r="J49" s="59"/>
      <c r="K49" s="5"/>
      <c r="L49" s="16"/>
      <c r="M49" s="59"/>
      <c r="N49" s="5"/>
      <c r="O49" s="16"/>
      <c r="P49" s="59"/>
      <c r="Q49" s="5"/>
      <c r="R49" s="16"/>
      <c r="S49" s="59"/>
      <c r="T49" s="5"/>
      <c r="U49" s="16"/>
      <c r="V49" s="59"/>
      <c r="W49" s="5"/>
      <c r="X49" s="16"/>
      <c r="Y49" s="59"/>
      <c r="Z49" s="5"/>
      <c r="AA49" s="16"/>
      <c r="AB49" s="59"/>
      <c r="AC49" s="5"/>
      <c r="AD49" s="16"/>
      <c r="AE49" s="59"/>
      <c r="AF49" s="5"/>
      <c r="AG49" s="16"/>
      <c r="AH49" s="59"/>
      <c r="AI49" s="5"/>
      <c r="AJ49" s="16"/>
      <c r="AK49" s="59"/>
      <c r="AL49" s="5"/>
      <c r="AM49" s="16"/>
      <c r="AN49" s="59"/>
      <c r="AO49" s="5"/>
      <c r="AP49" s="16"/>
      <c r="AQ49" s="59"/>
      <c r="AR49" s="5"/>
      <c r="AS49" s="16"/>
      <c r="AT49" s="59"/>
      <c r="AU49" s="5"/>
      <c r="AV49" s="16"/>
      <c r="AW49" s="59"/>
      <c r="AX49" s="5"/>
      <c r="AY49" s="16"/>
      <c r="AZ49" s="59"/>
      <c r="BA49" s="5"/>
      <c r="BB49" s="16"/>
      <c r="BC49" s="59"/>
      <c r="BD49" s="5"/>
      <c r="BE49" s="16"/>
      <c r="BF49" s="59"/>
      <c r="BG49" s="13"/>
      <c r="BH49" s="16"/>
      <c r="BI49" s="59"/>
      <c r="BJ49" s="5"/>
      <c r="BK49" s="16"/>
      <c r="BL49" s="59"/>
      <c r="BM49" s="5"/>
      <c r="BN49" s="16"/>
      <c r="BO49" s="59"/>
      <c r="BP49" s="5"/>
      <c r="BQ49" s="16"/>
      <c r="BR49" s="59"/>
      <c r="BS49" s="5"/>
      <c r="BT49" s="16"/>
      <c r="BU49" s="59"/>
      <c r="BV49" s="5"/>
      <c r="BW49" s="16"/>
      <c r="BX49" s="59"/>
      <c r="BY49" s="5"/>
      <c r="BZ49" s="16"/>
      <c r="CA49" s="59"/>
      <c r="CB49" s="5"/>
      <c r="CC49" s="16"/>
      <c r="CD49" s="59"/>
      <c r="CE49" s="5"/>
      <c r="CF49" s="16"/>
      <c r="CG49" s="59"/>
      <c r="CH49" s="5"/>
      <c r="CI49" s="16"/>
      <c r="CJ49" s="59"/>
      <c r="CK49" s="5"/>
      <c r="CL49" s="16"/>
      <c r="CM49" s="59"/>
      <c r="CN49" s="5"/>
      <c r="CO49" s="16"/>
      <c r="CP49" s="59"/>
      <c r="CQ49" s="5"/>
      <c r="CR49" s="16"/>
      <c r="CS49" s="59"/>
      <c r="CT49" s="5"/>
      <c r="CU49" s="16"/>
      <c r="CV49" s="59"/>
      <c r="CW49" s="5"/>
      <c r="CX49" s="16"/>
      <c r="CY49" s="59"/>
      <c r="CZ49" s="13"/>
      <c r="DA49" s="16"/>
      <c r="DB49" s="59"/>
      <c r="DC49" s="5"/>
      <c r="DD49" s="16"/>
      <c r="DE49" s="59"/>
      <c r="DF49" s="5"/>
      <c r="DG49" s="16"/>
      <c r="DH49" s="59"/>
      <c r="DI49" s="5"/>
      <c r="DJ49" s="16"/>
      <c r="DK49" s="59"/>
      <c r="DL49" s="5"/>
      <c r="DM49" s="16"/>
      <c r="DN49" s="59"/>
      <c r="DO49" s="5"/>
      <c r="DP49" s="16"/>
      <c r="DQ49" s="59"/>
      <c r="DR49" s="5"/>
      <c r="DS49" s="16"/>
      <c r="DT49" s="59"/>
      <c r="DU49" s="5"/>
      <c r="DV49" s="16"/>
      <c r="DW49" s="59"/>
      <c r="DX49" s="5"/>
      <c r="DY49" s="16"/>
      <c r="DZ49" s="59"/>
      <c r="EA49" s="5"/>
      <c r="EB49" s="16"/>
      <c r="EC49" s="59"/>
      <c r="ED49" s="5"/>
      <c r="EE49" s="16"/>
      <c r="EF49" s="59"/>
      <c r="EG49" s="5"/>
      <c r="EH49" s="16"/>
      <c r="EI49" s="59"/>
      <c r="EJ49" s="5"/>
      <c r="EK49" s="16"/>
      <c r="EL49" s="59"/>
      <c r="EM49" s="5"/>
      <c r="EN49" s="16"/>
      <c r="EO49" s="59"/>
      <c r="EP49" s="5"/>
      <c r="EQ49" s="16"/>
      <c r="ER49" s="59"/>
      <c r="ES49" s="13"/>
      <c r="ET49" s="16"/>
      <c r="EU49" s="59"/>
      <c r="EV49" s="5"/>
      <c r="EW49" s="16"/>
      <c r="EX49" s="59"/>
      <c r="EY49" s="5"/>
      <c r="EZ49" s="16"/>
      <c r="FA49" s="59"/>
      <c r="FB49" s="5"/>
      <c r="FC49" s="16"/>
      <c r="FD49" s="59"/>
      <c r="FE49" s="5"/>
      <c r="FF49" s="16"/>
      <c r="FG49" s="59"/>
      <c r="FH49" s="5"/>
      <c r="FI49" s="16"/>
      <c r="FJ49" s="59"/>
      <c r="FK49" s="5"/>
      <c r="FL49" s="16"/>
      <c r="FM49" s="59"/>
      <c r="FN49" s="5"/>
      <c r="FO49" s="16"/>
      <c r="FP49" s="59"/>
      <c r="FQ49" s="5"/>
      <c r="FR49" s="16"/>
      <c r="FS49" s="59"/>
      <c r="FT49" s="5"/>
      <c r="FU49" s="16"/>
      <c r="FV49" s="59"/>
      <c r="FW49" s="5"/>
      <c r="FX49" s="16"/>
      <c r="FY49" s="59"/>
      <c r="FZ49" s="5"/>
      <c r="GA49" s="16"/>
      <c r="GB49" s="59"/>
      <c r="GC49" s="13"/>
      <c r="GD49" s="16"/>
      <c r="GE49" s="59"/>
      <c r="GF49" s="5"/>
      <c r="GG49" s="16"/>
      <c r="GH49" s="59"/>
      <c r="GI49" s="5"/>
      <c r="GJ49" s="16"/>
      <c r="GK49" s="59"/>
      <c r="GL49" s="5"/>
      <c r="GM49" s="16"/>
      <c r="GN49" s="59"/>
      <c r="GO49" s="5"/>
      <c r="GP49" s="16"/>
      <c r="GQ49" s="59"/>
      <c r="GR49" s="5"/>
      <c r="GS49" s="16"/>
      <c r="GT49" s="59"/>
      <c r="GU49" s="5"/>
      <c r="GV49" s="16"/>
      <c r="GW49" s="59"/>
      <c r="GX49" s="5"/>
      <c r="GY49" s="16"/>
      <c r="GZ49" s="59"/>
      <c r="HA49" s="5"/>
      <c r="HB49" s="16"/>
      <c r="HC49" s="59"/>
      <c r="HD49" s="13"/>
      <c r="HE49" s="16"/>
      <c r="HF49" s="76"/>
    </row>
    <row r="50" spans="1:214" ht="12" customHeight="1" x14ac:dyDescent="0.25">
      <c r="A50" s="4"/>
      <c r="B50" s="13"/>
      <c r="C50" s="16"/>
      <c r="D50" s="59"/>
      <c r="E50" s="5"/>
      <c r="F50" s="16"/>
      <c r="G50" s="59"/>
      <c r="H50" s="5"/>
      <c r="I50" s="16"/>
      <c r="J50" s="59"/>
      <c r="K50" s="5"/>
      <c r="L50" s="16"/>
      <c r="M50" s="59"/>
      <c r="N50" s="5"/>
      <c r="O50" s="16"/>
      <c r="P50" s="59"/>
      <c r="Q50" s="5"/>
      <c r="R50" s="16"/>
      <c r="S50" s="59"/>
      <c r="T50" s="5"/>
      <c r="U50" s="16"/>
      <c r="V50" s="59"/>
      <c r="W50" s="5"/>
      <c r="X50" s="16"/>
      <c r="Y50" s="59"/>
      <c r="Z50" s="5"/>
      <c r="AA50" s="16"/>
      <c r="AB50" s="59"/>
      <c r="AC50" s="5"/>
      <c r="AD50" s="16"/>
      <c r="AE50" s="59"/>
      <c r="AF50" s="5"/>
      <c r="AG50" s="16"/>
      <c r="AH50" s="59"/>
      <c r="AI50" s="5"/>
      <c r="AJ50" s="16"/>
      <c r="AK50" s="59"/>
      <c r="AL50" s="5"/>
      <c r="AM50" s="16"/>
      <c r="AN50" s="59"/>
      <c r="AO50" s="5"/>
      <c r="AP50" s="16"/>
      <c r="AQ50" s="59"/>
      <c r="AR50" s="5"/>
      <c r="AS50" s="16"/>
      <c r="AT50" s="59"/>
      <c r="AU50" s="5"/>
      <c r="AV50" s="16"/>
      <c r="AW50" s="59"/>
      <c r="AX50" s="5"/>
      <c r="AY50" s="16"/>
      <c r="AZ50" s="59"/>
      <c r="BA50" s="5"/>
      <c r="BB50" s="16"/>
      <c r="BC50" s="59"/>
      <c r="BD50" s="5"/>
      <c r="BE50" s="16"/>
      <c r="BF50" s="59"/>
      <c r="BG50" s="13"/>
      <c r="BH50" s="16"/>
      <c r="BI50" s="59"/>
      <c r="BJ50" s="5"/>
      <c r="BK50" s="16"/>
      <c r="BL50" s="59"/>
      <c r="BM50" s="5"/>
      <c r="BN50" s="16"/>
      <c r="BO50" s="59"/>
      <c r="BP50" s="5"/>
      <c r="BQ50" s="16"/>
      <c r="BR50" s="59"/>
      <c r="BS50" s="5"/>
      <c r="BT50" s="16"/>
      <c r="BU50" s="59"/>
      <c r="BV50" s="5"/>
      <c r="BW50" s="16"/>
      <c r="BX50" s="59"/>
      <c r="BY50" s="5"/>
      <c r="BZ50" s="16"/>
      <c r="CA50" s="59"/>
      <c r="CB50" s="5"/>
      <c r="CC50" s="16"/>
      <c r="CD50" s="59"/>
      <c r="CE50" s="5"/>
      <c r="CF50" s="16"/>
      <c r="CG50" s="59"/>
      <c r="CH50" s="5"/>
      <c r="CI50" s="16"/>
      <c r="CJ50" s="59"/>
      <c r="CK50" s="5"/>
      <c r="CL50" s="16"/>
      <c r="CM50" s="59"/>
      <c r="CN50" s="5"/>
      <c r="CO50" s="16"/>
      <c r="CP50" s="59"/>
      <c r="CQ50" s="5"/>
      <c r="CR50" s="16"/>
      <c r="CS50" s="59"/>
      <c r="CT50" s="5"/>
      <c r="CU50" s="16"/>
      <c r="CV50" s="59"/>
      <c r="CW50" s="5"/>
      <c r="CX50" s="16"/>
      <c r="CY50" s="59"/>
      <c r="CZ50" s="13"/>
      <c r="DA50" s="16"/>
      <c r="DB50" s="59"/>
      <c r="DC50" s="5"/>
      <c r="DD50" s="16"/>
      <c r="DE50" s="59"/>
      <c r="DF50" s="5"/>
      <c r="DG50" s="16"/>
      <c r="DH50" s="59"/>
      <c r="DI50" s="5"/>
      <c r="DJ50" s="16"/>
      <c r="DK50" s="59"/>
      <c r="DL50" s="5"/>
      <c r="DM50" s="16"/>
      <c r="DN50" s="59"/>
      <c r="DO50" s="5"/>
      <c r="DP50" s="16"/>
      <c r="DQ50" s="59"/>
      <c r="DR50" s="5"/>
      <c r="DS50" s="16"/>
      <c r="DT50" s="59"/>
      <c r="DU50" s="5"/>
      <c r="DV50" s="16"/>
      <c r="DW50" s="59"/>
      <c r="DX50" s="5"/>
      <c r="DY50" s="16"/>
      <c r="DZ50" s="59"/>
      <c r="EA50" s="5"/>
      <c r="EB50" s="16"/>
      <c r="EC50" s="59"/>
      <c r="ED50" s="5"/>
      <c r="EE50" s="16"/>
      <c r="EF50" s="59"/>
      <c r="EG50" s="5"/>
      <c r="EH50" s="16"/>
      <c r="EI50" s="59"/>
      <c r="EJ50" s="5"/>
      <c r="EK50" s="16"/>
      <c r="EL50" s="59"/>
      <c r="EM50" s="5"/>
      <c r="EN50" s="16"/>
      <c r="EO50" s="59"/>
      <c r="EP50" s="5"/>
      <c r="EQ50" s="16"/>
      <c r="ER50" s="59"/>
      <c r="ES50" s="13"/>
      <c r="ET50" s="16"/>
      <c r="EU50" s="59"/>
      <c r="EV50" s="5"/>
      <c r="EW50" s="16"/>
      <c r="EX50" s="59"/>
      <c r="EY50" s="5"/>
      <c r="EZ50" s="16"/>
      <c r="FA50" s="59"/>
      <c r="FB50" s="5"/>
      <c r="FC50" s="16"/>
      <c r="FD50" s="59"/>
      <c r="FE50" s="5"/>
      <c r="FF50" s="16"/>
      <c r="FG50" s="59"/>
      <c r="FH50" s="5"/>
      <c r="FI50" s="16"/>
      <c r="FJ50" s="59"/>
      <c r="FK50" s="5"/>
      <c r="FL50" s="16"/>
      <c r="FM50" s="59"/>
      <c r="FN50" s="5"/>
      <c r="FO50" s="16"/>
      <c r="FP50" s="59"/>
      <c r="FQ50" s="5"/>
      <c r="FR50" s="16"/>
      <c r="FS50" s="59"/>
      <c r="FT50" s="5"/>
      <c r="FU50" s="16"/>
      <c r="FV50" s="59"/>
      <c r="FW50" s="5"/>
      <c r="FX50" s="16"/>
      <c r="FY50" s="59"/>
      <c r="FZ50" s="5"/>
      <c r="GA50" s="16"/>
      <c r="GB50" s="59"/>
      <c r="GC50" s="13"/>
      <c r="GD50" s="16"/>
      <c r="GE50" s="59"/>
      <c r="GF50" s="5"/>
      <c r="GG50" s="16"/>
      <c r="GH50" s="59"/>
      <c r="GI50" s="5"/>
      <c r="GJ50" s="16"/>
      <c r="GK50" s="59"/>
      <c r="GL50" s="5"/>
      <c r="GM50" s="16"/>
      <c r="GN50" s="59"/>
      <c r="GO50" s="5"/>
      <c r="GP50" s="16"/>
      <c r="GQ50" s="59"/>
      <c r="GR50" s="5"/>
      <c r="GS50" s="16"/>
      <c r="GT50" s="59"/>
      <c r="GU50" s="5"/>
      <c r="GV50" s="16"/>
      <c r="GW50" s="59"/>
      <c r="GX50" s="5"/>
      <c r="GY50" s="16"/>
      <c r="GZ50" s="59"/>
      <c r="HA50" s="5"/>
      <c r="HB50" s="16"/>
      <c r="HC50" s="59"/>
      <c r="HD50" s="13"/>
      <c r="HE50" s="16"/>
      <c r="HF50" s="76"/>
    </row>
    <row r="51" spans="1:214" ht="12" customHeight="1" x14ac:dyDescent="0.25">
      <c r="A51" s="4"/>
      <c r="B51" s="13"/>
      <c r="C51" s="16"/>
      <c r="D51" s="59"/>
      <c r="E51" s="5"/>
      <c r="F51" s="16"/>
      <c r="G51" s="59"/>
      <c r="H51" s="5"/>
      <c r="I51" s="16"/>
      <c r="J51" s="59"/>
      <c r="K51" s="5"/>
      <c r="L51" s="16"/>
      <c r="M51" s="59"/>
      <c r="N51" s="5"/>
      <c r="O51" s="16"/>
      <c r="P51" s="59"/>
      <c r="Q51" s="5"/>
      <c r="R51" s="16"/>
      <c r="S51" s="59"/>
      <c r="T51" s="5"/>
      <c r="U51" s="16"/>
      <c r="V51" s="59"/>
      <c r="W51" s="5"/>
      <c r="X51" s="16"/>
      <c r="Y51" s="59"/>
      <c r="Z51" s="5"/>
      <c r="AA51" s="16"/>
      <c r="AB51" s="59"/>
      <c r="AC51" s="5"/>
      <c r="AD51" s="16"/>
      <c r="AE51" s="59"/>
      <c r="AF51" s="5"/>
      <c r="AG51" s="16"/>
      <c r="AH51" s="59"/>
      <c r="AI51" s="5"/>
      <c r="AJ51" s="16"/>
      <c r="AK51" s="59"/>
      <c r="AL51" s="5"/>
      <c r="AM51" s="16"/>
      <c r="AN51" s="59"/>
      <c r="AO51" s="5"/>
      <c r="AP51" s="16"/>
      <c r="AQ51" s="59"/>
      <c r="AR51" s="5"/>
      <c r="AS51" s="16"/>
      <c r="AT51" s="59"/>
      <c r="AU51" s="5"/>
      <c r="AV51" s="16"/>
      <c r="AW51" s="59"/>
      <c r="AX51" s="5"/>
      <c r="AY51" s="16"/>
      <c r="AZ51" s="59"/>
      <c r="BA51" s="5"/>
      <c r="BB51" s="16"/>
      <c r="BC51" s="59"/>
      <c r="BD51" s="5"/>
      <c r="BE51" s="16"/>
      <c r="BF51" s="59"/>
      <c r="BG51" s="13"/>
      <c r="BH51" s="16"/>
      <c r="BI51" s="59"/>
      <c r="BJ51" s="5"/>
      <c r="BK51" s="16"/>
      <c r="BL51" s="59"/>
      <c r="BM51" s="5"/>
      <c r="BN51" s="16"/>
      <c r="BO51" s="59"/>
      <c r="BP51" s="5"/>
      <c r="BQ51" s="16"/>
      <c r="BR51" s="59"/>
      <c r="BS51" s="5"/>
      <c r="BT51" s="16"/>
      <c r="BU51" s="59"/>
      <c r="BV51" s="5"/>
      <c r="BW51" s="16"/>
      <c r="BX51" s="59"/>
      <c r="BY51" s="5"/>
      <c r="BZ51" s="16"/>
      <c r="CA51" s="59"/>
      <c r="CB51" s="5"/>
      <c r="CC51" s="16"/>
      <c r="CD51" s="59"/>
      <c r="CE51" s="5"/>
      <c r="CF51" s="16"/>
      <c r="CG51" s="59"/>
      <c r="CH51" s="5"/>
      <c r="CI51" s="16"/>
      <c r="CJ51" s="59"/>
      <c r="CK51" s="5"/>
      <c r="CL51" s="16"/>
      <c r="CM51" s="59"/>
      <c r="CN51" s="5"/>
      <c r="CO51" s="16"/>
      <c r="CP51" s="59"/>
      <c r="CQ51" s="5"/>
      <c r="CR51" s="16"/>
      <c r="CS51" s="59"/>
      <c r="CT51" s="5"/>
      <c r="CU51" s="16"/>
      <c r="CV51" s="59"/>
      <c r="CW51" s="5"/>
      <c r="CX51" s="16"/>
      <c r="CY51" s="59"/>
      <c r="CZ51" s="13"/>
      <c r="DA51" s="16"/>
      <c r="DB51" s="59"/>
      <c r="DC51" s="5"/>
      <c r="DD51" s="16"/>
      <c r="DE51" s="59"/>
      <c r="DF51" s="5"/>
      <c r="DG51" s="16"/>
      <c r="DH51" s="59"/>
      <c r="DI51" s="5"/>
      <c r="DJ51" s="16"/>
      <c r="DK51" s="59"/>
      <c r="DL51" s="5"/>
      <c r="DM51" s="16"/>
      <c r="DN51" s="59"/>
      <c r="DO51" s="5"/>
      <c r="DP51" s="16"/>
      <c r="DQ51" s="59"/>
      <c r="DR51" s="5"/>
      <c r="DS51" s="16"/>
      <c r="DT51" s="59"/>
      <c r="DU51" s="5"/>
      <c r="DV51" s="16"/>
      <c r="DW51" s="59"/>
      <c r="DX51" s="5"/>
      <c r="DY51" s="16"/>
      <c r="DZ51" s="59"/>
      <c r="EA51" s="5"/>
      <c r="EB51" s="16"/>
      <c r="EC51" s="59"/>
      <c r="ED51" s="5"/>
      <c r="EE51" s="16"/>
      <c r="EF51" s="59"/>
      <c r="EG51" s="5"/>
      <c r="EH51" s="16"/>
      <c r="EI51" s="59"/>
      <c r="EJ51" s="5"/>
      <c r="EK51" s="16"/>
      <c r="EL51" s="59"/>
      <c r="EM51" s="5"/>
      <c r="EN51" s="16"/>
      <c r="EO51" s="59"/>
      <c r="EP51" s="5"/>
      <c r="EQ51" s="16"/>
      <c r="ER51" s="59"/>
      <c r="ES51" s="13"/>
      <c r="ET51" s="16"/>
      <c r="EU51" s="59"/>
      <c r="EV51" s="5"/>
      <c r="EW51" s="16"/>
      <c r="EX51" s="59"/>
      <c r="EY51" s="5"/>
      <c r="EZ51" s="16"/>
      <c r="FA51" s="59"/>
      <c r="FB51" s="5"/>
      <c r="FC51" s="16"/>
      <c r="FD51" s="59"/>
      <c r="FE51" s="5"/>
      <c r="FF51" s="16"/>
      <c r="FG51" s="59"/>
      <c r="FH51" s="5"/>
      <c r="FI51" s="16"/>
      <c r="FJ51" s="59"/>
      <c r="FK51" s="5"/>
      <c r="FL51" s="16"/>
      <c r="FM51" s="59"/>
      <c r="FN51" s="5"/>
      <c r="FO51" s="16"/>
      <c r="FP51" s="59"/>
      <c r="FQ51" s="5"/>
      <c r="FR51" s="16"/>
      <c r="FS51" s="59"/>
      <c r="FT51" s="5"/>
      <c r="FU51" s="16"/>
      <c r="FV51" s="59"/>
      <c r="FW51" s="5"/>
      <c r="FX51" s="16"/>
      <c r="FY51" s="59"/>
      <c r="FZ51" s="5"/>
      <c r="GA51" s="16"/>
      <c r="GB51" s="59"/>
      <c r="GC51" s="13"/>
      <c r="GD51" s="16"/>
      <c r="GE51" s="59"/>
      <c r="GF51" s="5"/>
      <c r="GG51" s="16"/>
      <c r="GH51" s="59"/>
      <c r="GI51" s="5"/>
      <c r="GJ51" s="16"/>
      <c r="GK51" s="59"/>
      <c r="GL51" s="5"/>
      <c r="GM51" s="16"/>
      <c r="GN51" s="59"/>
      <c r="GO51" s="5"/>
      <c r="GP51" s="16"/>
      <c r="GQ51" s="59"/>
      <c r="GR51" s="5"/>
      <c r="GS51" s="16"/>
      <c r="GT51" s="59"/>
      <c r="GU51" s="5"/>
      <c r="GV51" s="16"/>
      <c r="GW51" s="59"/>
      <c r="GX51" s="5"/>
      <c r="GY51" s="16"/>
      <c r="GZ51" s="59"/>
      <c r="HA51" s="5"/>
      <c r="HB51" s="16"/>
      <c r="HC51" s="59"/>
      <c r="HD51" s="13"/>
      <c r="HE51" s="16"/>
      <c r="HF51" s="76"/>
    </row>
    <row r="52" spans="1:214" ht="12" customHeight="1" x14ac:dyDescent="0.25">
      <c r="A52" s="4"/>
      <c r="B52" s="13"/>
      <c r="C52" s="16"/>
      <c r="D52" s="59"/>
      <c r="E52" s="5"/>
      <c r="F52" s="16"/>
      <c r="G52" s="59"/>
      <c r="H52" s="5"/>
      <c r="I52" s="16"/>
      <c r="J52" s="59"/>
      <c r="K52" s="5"/>
      <c r="L52" s="16"/>
      <c r="M52" s="59"/>
      <c r="N52" s="5"/>
      <c r="O52" s="16"/>
      <c r="P52" s="59"/>
      <c r="Q52" s="5"/>
      <c r="R52" s="16"/>
      <c r="S52" s="59"/>
      <c r="T52" s="5"/>
      <c r="U52" s="16"/>
      <c r="V52" s="59"/>
      <c r="W52" s="5"/>
      <c r="X52" s="16"/>
      <c r="Y52" s="59"/>
      <c r="Z52" s="5"/>
      <c r="AA52" s="16"/>
      <c r="AB52" s="59"/>
      <c r="AC52" s="5"/>
      <c r="AD52" s="16"/>
      <c r="AE52" s="59"/>
      <c r="AF52" s="5"/>
      <c r="AG52" s="16"/>
      <c r="AH52" s="59"/>
      <c r="AI52" s="5"/>
      <c r="AJ52" s="16"/>
      <c r="AK52" s="59"/>
      <c r="AL52" s="5"/>
      <c r="AM52" s="16"/>
      <c r="AN52" s="59"/>
      <c r="AO52" s="5"/>
      <c r="AP52" s="16"/>
      <c r="AQ52" s="59"/>
      <c r="AR52" s="5"/>
      <c r="AS52" s="16"/>
      <c r="AT52" s="59"/>
      <c r="AU52" s="5"/>
      <c r="AV52" s="16"/>
      <c r="AW52" s="59"/>
      <c r="AX52" s="5"/>
      <c r="AY52" s="16"/>
      <c r="AZ52" s="59"/>
      <c r="BA52" s="5"/>
      <c r="BB52" s="16"/>
      <c r="BC52" s="59"/>
      <c r="BD52" s="5"/>
      <c r="BE52" s="16"/>
      <c r="BF52" s="59"/>
      <c r="BG52" s="13"/>
      <c r="BH52" s="16"/>
      <c r="BI52" s="59"/>
      <c r="BJ52" s="5"/>
      <c r="BK52" s="16"/>
      <c r="BL52" s="59"/>
      <c r="BM52" s="5"/>
      <c r="BN52" s="16"/>
      <c r="BO52" s="59"/>
      <c r="BP52" s="5"/>
      <c r="BQ52" s="16"/>
      <c r="BR52" s="59"/>
      <c r="BS52" s="5"/>
      <c r="BT52" s="16"/>
      <c r="BU52" s="59"/>
      <c r="BV52" s="5"/>
      <c r="BW52" s="16"/>
      <c r="BX52" s="59"/>
      <c r="BY52" s="5"/>
      <c r="BZ52" s="16"/>
      <c r="CA52" s="59"/>
      <c r="CB52" s="5"/>
      <c r="CC52" s="16"/>
      <c r="CD52" s="59"/>
      <c r="CE52" s="5"/>
      <c r="CF52" s="16"/>
      <c r="CG52" s="59"/>
      <c r="CH52" s="5"/>
      <c r="CI52" s="16"/>
      <c r="CJ52" s="59"/>
      <c r="CK52" s="5"/>
      <c r="CL52" s="16"/>
      <c r="CM52" s="59"/>
      <c r="CN52" s="5"/>
      <c r="CO52" s="16"/>
      <c r="CP52" s="59"/>
      <c r="CQ52" s="5"/>
      <c r="CR52" s="16"/>
      <c r="CS52" s="59"/>
      <c r="CT52" s="5"/>
      <c r="CU52" s="16"/>
      <c r="CV52" s="59"/>
      <c r="CW52" s="5"/>
      <c r="CX52" s="16"/>
      <c r="CY52" s="59"/>
      <c r="CZ52" s="13"/>
      <c r="DA52" s="16"/>
      <c r="DB52" s="59"/>
      <c r="DC52" s="5"/>
      <c r="DD52" s="16"/>
      <c r="DE52" s="59"/>
      <c r="DF52" s="5"/>
      <c r="DG52" s="16"/>
      <c r="DH52" s="59"/>
      <c r="DI52" s="5"/>
      <c r="DJ52" s="16"/>
      <c r="DK52" s="59"/>
      <c r="DL52" s="5"/>
      <c r="DM52" s="16"/>
      <c r="DN52" s="59"/>
      <c r="DO52" s="5"/>
      <c r="DP52" s="16"/>
      <c r="DQ52" s="59"/>
      <c r="DR52" s="5"/>
      <c r="DS52" s="16"/>
      <c r="DT52" s="59"/>
      <c r="DU52" s="5"/>
      <c r="DV52" s="16"/>
      <c r="DW52" s="59"/>
      <c r="DX52" s="5"/>
      <c r="DY52" s="16"/>
      <c r="DZ52" s="59"/>
      <c r="EA52" s="5"/>
      <c r="EB52" s="16"/>
      <c r="EC52" s="59"/>
      <c r="ED52" s="5"/>
      <c r="EE52" s="16"/>
      <c r="EF52" s="59"/>
      <c r="EG52" s="5"/>
      <c r="EH52" s="16"/>
      <c r="EI52" s="59"/>
      <c r="EJ52" s="5"/>
      <c r="EK52" s="16"/>
      <c r="EL52" s="59"/>
      <c r="EM52" s="5"/>
      <c r="EN52" s="16"/>
      <c r="EO52" s="59"/>
      <c r="EP52" s="5"/>
      <c r="EQ52" s="16"/>
      <c r="ER52" s="59"/>
      <c r="ES52" s="13"/>
      <c r="ET52" s="16"/>
      <c r="EU52" s="59"/>
      <c r="EV52" s="5"/>
      <c r="EW52" s="16"/>
      <c r="EX52" s="59"/>
      <c r="EY52" s="5"/>
      <c r="EZ52" s="16"/>
      <c r="FA52" s="59"/>
      <c r="FB52" s="5"/>
      <c r="FC52" s="16"/>
      <c r="FD52" s="59"/>
      <c r="FE52" s="5"/>
      <c r="FF52" s="16"/>
      <c r="FG52" s="59"/>
      <c r="FH52" s="5"/>
      <c r="FI52" s="16"/>
      <c r="FJ52" s="59"/>
      <c r="FK52" s="5"/>
      <c r="FL52" s="16"/>
      <c r="FM52" s="59"/>
      <c r="FN52" s="5"/>
      <c r="FO52" s="16"/>
      <c r="FP52" s="59"/>
      <c r="FQ52" s="5"/>
      <c r="FR52" s="16"/>
      <c r="FS52" s="59"/>
      <c r="FT52" s="5"/>
      <c r="FU52" s="16"/>
      <c r="FV52" s="59"/>
      <c r="FW52" s="5"/>
      <c r="FX52" s="16"/>
      <c r="FY52" s="59"/>
      <c r="FZ52" s="5"/>
      <c r="GA52" s="16"/>
      <c r="GB52" s="59"/>
      <c r="GC52" s="13"/>
      <c r="GD52" s="16"/>
      <c r="GE52" s="59"/>
      <c r="GF52" s="5"/>
      <c r="GG52" s="16"/>
      <c r="GH52" s="59"/>
      <c r="GI52" s="5"/>
      <c r="GJ52" s="16"/>
      <c r="GK52" s="59"/>
      <c r="GL52" s="5"/>
      <c r="GM52" s="16"/>
      <c r="GN52" s="59"/>
      <c r="GO52" s="5"/>
      <c r="GP52" s="16"/>
      <c r="GQ52" s="59"/>
      <c r="GR52" s="5"/>
      <c r="GS52" s="16"/>
      <c r="GT52" s="59"/>
      <c r="GU52" s="5"/>
      <c r="GV52" s="16"/>
      <c r="GW52" s="59"/>
      <c r="GX52" s="5"/>
      <c r="GY52" s="16"/>
      <c r="GZ52" s="59"/>
      <c r="HA52" s="5"/>
      <c r="HB52" s="16"/>
      <c r="HC52" s="59"/>
      <c r="HD52" s="13"/>
      <c r="HE52" s="16"/>
      <c r="HF52" s="76"/>
    </row>
    <row r="53" spans="1:214" ht="12" customHeight="1" x14ac:dyDescent="0.25">
      <c r="A53" s="4"/>
      <c r="B53" s="13"/>
      <c r="C53" s="16"/>
      <c r="D53" s="59"/>
      <c r="E53" s="5"/>
      <c r="F53" s="16"/>
      <c r="G53" s="59"/>
      <c r="H53" s="5"/>
      <c r="I53" s="16"/>
      <c r="J53" s="59"/>
      <c r="K53" s="5"/>
      <c r="L53" s="16"/>
      <c r="M53" s="59"/>
      <c r="N53" s="5"/>
      <c r="O53" s="16"/>
      <c r="P53" s="59"/>
      <c r="Q53" s="5"/>
      <c r="R53" s="16"/>
      <c r="S53" s="59"/>
      <c r="T53" s="5"/>
      <c r="U53" s="16"/>
      <c r="V53" s="59"/>
      <c r="W53" s="5"/>
      <c r="X53" s="16"/>
      <c r="Y53" s="59"/>
      <c r="Z53" s="5"/>
      <c r="AA53" s="16"/>
      <c r="AB53" s="59"/>
      <c r="AC53" s="5"/>
      <c r="AD53" s="16"/>
      <c r="AE53" s="59"/>
      <c r="AF53" s="5"/>
      <c r="AG53" s="16"/>
      <c r="AH53" s="59"/>
      <c r="AI53" s="5"/>
      <c r="AJ53" s="16"/>
      <c r="AK53" s="59"/>
      <c r="AL53" s="5"/>
      <c r="AM53" s="16"/>
      <c r="AN53" s="59"/>
      <c r="AO53" s="5"/>
      <c r="AP53" s="16"/>
      <c r="AQ53" s="59"/>
      <c r="AR53" s="5"/>
      <c r="AS53" s="16"/>
      <c r="AT53" s="59"/>
      <c r="AU53" s="5"/>
      <c r="AV53" s="16"/>
      <c r="AW53" s="59"/>
      <c r="AX53" s="5"/>
      <c r="AY53" s="16"/>
      <c r="AZ53" s="59"/>
      <c r="BA53" s="5"/>
      <c r="BB53" s="16"/>
      <c r="BC53" s="59"/>
      <c r="BD53" s="5"/>
      <c r="BE53" s="16"/>
      <c r="BF53" s="59"/>
      <c r="BG53" s="13"/>
      <c r="BH53" s="16"/>
      <c r="BI53" s="59"/>
      <c r="BJ53" s="5"/>
      <c r="BK53" s="16"/>
      <c r="BL53" s="59"/>
      <c r="BM53" s="5"/>
      <c r="BN53" s="16"/>
      <c r="BO53" s="59"/>
      <c r="BP53" s="5"/>
      <c r="BQ53" s="16"/>
      <c r="BR53" s="59"/>
      <c r="BS53" s="5"/>
      <c r="BT53" s="16"/>
      <c r="BU53" s="59"/>
      <c r="BV53" s="5"/>
      <c r="BW53" s="16"/>
      <c r="BX53" s="59"/>
      <c r="BY53" s="5"/>
      <c r="BZ53" s="16"/>
      <c r="CA53" s="59"/>
      <c r="CB53" s="5"/>
      <c r="CC53" s="16"/>
      <c r="CD53" s="59"/>
      <c r="CE53" s="5"/>
      <c r="CF53" s="16"/>
      <c r="CG53" s="59"/>
      <c r="CH53" s="5"/>
      <c r="CI53" s="16"/>
      <c r="CJ53" s="59"/>
      <c r="CK53" s="5"/>
      <c r="CL53" s="16"/>
      <c r="CM53" s="59"/>
      <c r="CN53" s="5"/>
      <c r="CO53" s="16"/>
      <c r="CP53" s="59"/>
      <c r="CQ53" s="5"/>
      <c r="CR53" s="16"/>
      <c r="CS53" s="59"/>
      <c r="CT53" s="5"/>
      <c r="CU53" s="16"/>
      <c r="CV53" s="59"/>
      <c r="CW53" s="5"/>
      <c r="CX53" s="16"/>
      <c r="CY53" s="59"/>
      <c r="CZ53" s="13"/>
      <c r="DA53" s="16"/>
      <c r="DB53" s="59"/>
      <c r="DC53" s="5"/>
      <c r="DD53" s="16"/>
      <c r="DE53" s="59"/>
      <c r="DF53" s="5"/>
      <c r="DG53" s="16"/>
      <c r="DH53" s="59"/>
      <c r="DI53" s="5"/>
      <c r="DJ53" s="16"/>
      <c r="DK53" s="59"/>
      <c r="DL53" s="5"/>
      <c r="DM53" s="16"/>
      <c r="DN53" s="59"/>
      <c r="DO53" s="5"/>
      <c r="DP53" s="16"/>
      <c r="DQ53" s="59"/>
      <c r="DR53" s="5"/>
      <c r="DS53" s="16"/>
      <c r="DT53" s="59"/>
      <c r="DU53" s="5"/>
      <c r="DV53" s="16"/>
      <c r="DW53" s="59"/>
      <c r="DX53" s="5"/>
      <c r="DY53" s="16"/>
      <c r="DZ53" s="59"/>
      <c r="EA53" s="5"/>
      <c r="EB53" s="16"/>
      <c r="EC53" s="59"/>
      <c r="ED53" s="5"/>
      <c r="EE53" s="16"/>
      <c r="EF53" s="59"/>
      <c r="EG53" s="5"/>
      <c r="EH53" s="16"/>
      <c r="EI53" s="59"/>
      <c r="EJ53" s="5"/>
      <c r="EK53" s="16"/>
      <c r="EL53" s="59"/>
      <c r="EM53" s="5"/>
      <c r="EN53" s="16"/>
      <c r="EO53" s="59"/>
      <c r="EP53" s="5"/>
      <c r="EQ53" s="16"/>
      <c r="ER53" s="59"/>
      <c r="ES53" s="13"/>
      <c r="ET53" s="16"/>
      <c r="EU53" s="59"/>
      <c r="EV53" s="5"/>
      <c r="EW53" s="16"/>
      <c r="EX53" s="59"/>
      <c r="EY53" s="5"/>
      <c r="EZ53" s="16"/>
      <c r="FA53" s="59"/>
      <c r="FB53" s="5"/>
      <c r="FC53" s="16"/>
      <c r="FD53" s="59"/>
      <c r="FE53" s="5"/>
      <c r="FF53" s="16"/>
      <c r="FG53" s="59"/>
      <c r="FH53" s="5"/>
      <c r="FI53" s="16"/>
      <c r="FJ53" s="59"/>
      <c r="FK53" s="5"/>
      <c r="FL53" s="16"/>
      <c r="FM53" s="59"/>
      <c r="FN53" s="5"/>
      <c r="FO53" s="16"/>
      <c r="FP53" s="59"/>
      <c r="FQ53" s="5"/>
      <c r="FR53" s="16"/>
      <c r="FS53" s="59"/>
      <c r="FT53" s="5"/>
      <c r="FU53" s="16"/>
      <c r="FV53" s="59"/>
      <c r="FW53" s="5"/>
      <c r="FX53" s="16"/>
      <c r="FY53" s="59"/>
      <c r="FZ53" s="5"/>
      <c r="GA53" s="16"/>
      <c r="GB53" s="59"/>
      <c r="GC53" s="13"/>
      <c r="GD53" s="16"/>
      <c r="GE53" s="59"/>
      <c r="GF53" s="5"/>
      <c r="GG53" s="16"/>
      <c r="GH53" s="59"/>
      <c r="GI53" s="5"/>
      <c r="GJ53" s="16"/>
      <c r="GK53" s="59"/>
      <c r="GL53" s="5"/>
      <c r="GM53" s="16"/>
      <c r="GN53" s="59"/>
      <c r="GO53" s="5"/>
      <c r="GP53" s="16"/>
      <c r="GQ53" s="59"/>
      <c r="GR53" s="5"/>
      <c r="GS53" s="16"/>
      <c r="GT53" s="59"/>
      <c r="GU53" s="5"/>
      <c r="GV53" s="16"/>
      <c r="GW53" s="59"/>
      <c r="GX53" s="5"/>
      <c r="GY53" s="16"/>
      <c r="GZ53" s="59"/>
      <c r="HA53" s="5"/>
      <c r="HB53" s="16"/>
      <c r="HC53" s="59"/>
      <c r="HD53" s="13"/>
      <c r="HE53" s="16"/>
      <c r="HF53" s="76"/>
    </row>
    <row r="54" spans="1:214" ht="12" customHeight="1" x14ac:dyDescent="0.25">
      <c r="A54" s="4"/>
      <c r="B54" s="13"/>
      <c r="C54" s="16"/>
      <c r="D54" s="59"/>
      <c r="E54" s="5"/>
      <c r="F54" s="16"/>
      <c r="G54" s="59"/>
      <c r="H54" s="5"/>
      <c r="I54" s="16"/>
      <c r="J54" s="59"/>
      <c r="K54" s="5"/>
      <c r="L54" s="16"/>
      <c r="M54" s="59"/>
      <c r="N54" s="5"/>
      <c r="O54" s="16"/>
      <c r="P54" s="59"/>
      <c r="Q54" s="5"/>
      <c r="R54" s="16"/>
      <c r="S54" s="59"/>
      <c r="T54" s="5"/>
      <c r="U54" s="16"/>
      <c r="V54" s="59"/>
      <c r="W54" s="5"/>
      <c r="X54" s="16"/>
      <c r="Y54" s="59"/>
      <c r="Z54" s="5"/>
      <c r="AA54" s="16"/>
      <c r="AB54" s="59"/>
      <c r="AC54" s="5"/>
      <c r="AD54" s="16"/>
      <c r="AE54" s="59"/>
      <c r="AF54" s="5"/>
      <c r="AG54" s="16"/>
      <c r="AH54" s="59"/>
      <c r="AI54" s="5"/>
      <c r="AJ54" s="16"/>
      <c r="AK54" s="59"/>
      <c r="AL54" s="5"/>
      <c r="AM54" s="16"/>
      <c r="AN54" s="59"/>
      <c r="AO54" s="5"/>
      <c r="AP54" s="16"/>
      <c r="AQ54" s="59"/>
      <c r="AR54" s="5"/>
      <c r="AS54" s="16"/>
      <c r="AT54" s="59"/>
      <c r="AU54" s="5"/>
      <c r="AV54" s="16"/>
      <c r="AW54" s="59"/>
      <c r="AX54" s="5"/>
      <c r="AY54" s="16"/>
      <c r="AZ54" s="59"/>
      <c r="BA54" s="5"/>
      <c r="BB54" s="16"/>
      <c r="BC54" s="59"/>
      <c r="BD54" s="5"/>
      <c r="BE54" s="16"/>
      <c r="BF54" s="59"/>
      <c r="BG54" s="13"/>
      <c r="BH54" s="16"/>
      <c r="BI54" s="59"/>
      <c r="BJ54" s="5"/>
      <c r="BK54" s="16"/>
      <c r="BL54" s="59"/>
      <c r="BM54" s="5"/>
      <c r="BN54" s="16"/>
      <c r="BO54" s="59"/>
      <c r="BP54" s="5"/>
      <c r="BQ54" s="16"/>
      <c r="BR54" s="59"/>
      <c r="BS54" s="5"/>
      <c r="BT54" s="16"/>
      <c r="BU54" s="59"/>
      <c r="BV54" s="5"/>
      <c r="BW54" s="16"/>
      <c r="BX54" s="59"/>
      <c r="BY54" s="5"/>
      <c r="BZ54" s="16"/>
      <c r="CA54" s="59"/>
      <c r="CB54" s="5"/>
      <c r="CC54" s="16"/>
      <c r="CD54" s="59"/>
      <c r="CE54" s="5"/>
      <c r="CF54" s="16"/>
      <c r="CG54" s="59"/>
      <c r="CH54" s="5"/>
      <c r="CI54" s="16"/>
      <c r="CJ54" s="59"/>
      <c r="CK54" s="5"/>
      <c r="CL54" s="16"/>
      <c r="CM54" s="59"/>
      <c r="CN54" s="5"/>
      <c r="CO54" s="16"/>
      <c r="CP54" s="59"/>
      <c r="CQ54" s="5"/>
      <c r="CR54" s="16"/>
      <c r="CS54" s="59"/>
      <c r="CT54" s="5"/>
      <c r="CU54" s="16"/>
      <c r="CV54" s="59"/>
      <c r="CW54" s="5"/>
      <c r="CX54" s="16"/>
      <c r="CY54" s="59"/>
      <c r="CZ54" s="13"/>
      <c r="DA54" s="16"/>
      <c r="DB54" s="59"/>
      <c r="DC54" s="5"/>
      <c r="DD54" s="16"/>
      <c r="DE54" s="59"/>
      <c r="DF54" s="5"/>
      <c r="DG54" s="16"/>
      <c r="DH54" s="59"/>
      <c r="DI54" s="5"/>
      <c r="DJ54" s="16"/>
      <c r="DK54" s="59"/>
      <c r="DL54" s="5"/>
      <c r="DM54" s="16"/>
      <c r="DN54" s="59"/>
      <c r="DO54" s="5"/>
      <c r="DP54" s="16"/>
      <c r="DQ54" s="59"/>
      <c r="DR54" s="5"/>
      <c r="DS54" s="16"/>
      <c r="DT54" s="59"/>
      <c r="DU54" s="5"/>
      <c r="DV54" s="16"/>
      <c r="DW54" s="59"/>
      <c r="DX54" s="5"/>
      <c r="DY54" s="16"/>
      <c r="DZ54" s="59"/>
      <c r="EA54" s="5"/>
      <c r="EB54" s="16"/>
      <c r="EC54" s="59"/>
      <c r="ED54" s="5"/>
      <c r="EE54" s="16"/>
      <c r="EF54" s="59"/>
      <c r="EG54" s="5"/>
      <c r="EH54" s="16"/>
      <c r="EI54" s="59"/>
      <c r="EJ54" s="5"/>
      <c r="EK54" s="16"/>
      <c r="EL54" s="59"/>
      <c r="EM54" s="5"/>
      <c r="EN54" s="16"/>
      <c r="EO54" s="59"/>
      <c r="EP54" s="5"/>
      <c r="EQ54" s="16"/>
      <c r="ER54" s="59"/>
      <c r="ES54" s="13"/>
      <c r="ET54" s="16"/>
      <c r="EU54" s="59"/>
      <c r="EV54" s="5"/>
      <c r="EW54" s="16"/>
      <c r="EX54" s="59"/>
      <c r="EY54" s="5"/>
      <c r="EZ54" s="16"/>
      <c r="FA54" s="59"/>
      <c r="FB54" s="5"/>
      <c r="FC54" s="16"/>
      <c r="FD54" s="59"/>
      <c r="FE54" s="5"/>
      <c r="FF54" s="16"/>
      <c r="FG54" s="59"/>
      <c r="FH54" s="5"/>
      <c r="FI54" s="16"/>
      <c r="FJ54" s="59"/>
      <c r="FK54" s="5"/>
      <c r="FL54" s="16"/>
      <c r="FM54" s="59"/>
      <c r="FN54" s="5"/>
      <c r="FO54" s="16"/>
      <c r="FP54" s="59"/>
      <c r="FQ54" s="5"/>
      <c r="FR54" s="16"/>
      <c r="FS54" s="59"/>
      <c r="FT54" s="5"/>
      <c r="FU54" s="16"/>
      <c r="FV54" s="59"/>
      <c r="FW54" s="5"/>
      <c r="FX54" s="16"/>
      <c r="FY54" s="59"/>
      <c r="FZ54" s="5"/>
      <c r="GA54" s="16"/>
      <c r="GB54" s="59"/>
      <c r="GC54" s="13"/>
      <c r="GD54" s="16"/>
      <c r="GE54" s="59"/>
      <c r="GF54" s="5"/>
      <c r="GG54" s="16"/>
      <c r="GH54" s="59"/>
      <c r="GI54" s="5"/>
      <c r="GJ54" s="16"/>
      <c r="GK54" s="59"/>
      <c r="GL54" s="5"/>
      <c r="GM54" s="16"/>
      <c r="GN54" s="59"/>
      <c r="GO54" s="5"/>
      <c r="GP54" s="16"/>
      <c r="GQ54" s="59"/>
      <c r="GR54" s="5"/>
      <c r="GS54" s="16"/>
      <c r="GT54" s="59"/>
      <c r="GU54" s="5"/>
      <c r="GV54" s="16"/>
      <c r="GW54" s="59"/>
      <c r="GX54" s="5"/>
      <c r="GY54" s="16"/>
      <c r="GZ54" s="59"/>
      <c r="HA54" s="5"/>
      <c r="HB54" s="16"/>
      <c r="HC54" s="59"/>
      <c r="HD54" s="13"/>
      <c r="HE54" s="16"/>
      <c r="HF54" s="76"/>
    </row>
    <row r="55" spans="1:214" ht="12" customHeight="1" x14ac:dyDescent="0.25">
      <c r="A55" s="4"/>
      <c r="B55" s="13"/>
      <c r="C55" s="16"/>
      <c r="D55" s="59"/>
      <c r="E55" s="5"/>
      <c r="F55" s="16"/>
      <c r="G55" s="59"/>
      <c r="H55" s="5"/>
      <c r="I55" s="16"/>
      <c r="J55" s="59"/>
      <c r="K55" s="5"/>
      <c r="L55" s="16"/>
      <c r="M55" s="59"/>
      <c r="N55" s="5"/>
      <c r="O55" s="16"/>
      <c r="P55" s="59"/>
      <c r="Q55" s="5"/>
      <c r="R55" s="16"/>
      <c r="S55" s="59"/>
      <c r="T55" s="5"/>
      <c r="U55" s="16"/>
      <c r="V55" s="59"/>
      <c r="W55" s="5"/>
      <c r="X55" s="16"/>
      <c r="Y55" s="59"/>
      <c r="Z55" s="5"/>
      <c r="AA55" s="16"/>
      <c r="AB55" s="59"/>
      <c r="AC55" s="5"/>
      <c r="AD55" s="16"/>
      <c r="AE55" s="59"/>
      <c r="AF55" s="5"/>
      <c r="AG55" s="16"/>
      <c r="AH55" s="59"/>
      <c r="AI55" s="5"/>
      <c r="AJ55" s="16"/>
      <c r="AK55" s="59"/>
      <c r="AL55" s="5"/>
      <c r="AM55" s="16"/>
      <c r="AN55" s="59"/>
      <c r="AO55" s="5"/>
      <c r="AP55" s="16"/>
      <c r="AQ55" s="59"/>
      <c r="AR55" s="5"/>
      <c r="AS55" s="16"/>
      <c r="AT55" s="59"/>
      <c r="AU55" s="5"/>
      <c r="AV55" s="16"/>
      <c r="AW55" s="59"/>
      <c r="AX55" s="5"/>
      <c r="AY55" s="16"/>
      <c r="AZ55" s="59"/>
      <c r="BA55" s="5"/>
      <c r="BB55" s="16"/>
      <c r="BC55" s="59"/>
      <c r="BD55" s="5"/>
      <c r="BE55" s="16"/>
      <c r="BF55" s="59"/>
      <c r="BG55" s="13"/>
      <c r="BH55" s="16"/>
      <c r="BI55" s="59"/>
      <c r="BJ55" s="5"/>
      <c r="BK55" s="16"/>
      <c r="BL55" s="59"/>
      <c r="BM55" s="5"/>
      <c r="BN55" s="16"/>
      <c r="BO55" s="59"/>
      <c r="BP55" s="5"/>
      <c r="BQ55" s="16"/>
      <c r="BR55" s="59"/>
      <c r="BS55" s="5"/>
      <c r="BT55" s="16"/>
      <c r="BU55" s="59"/>
      <c r="BV55" s="5"/>
      <c r="BW55" s="16"/>
      <c r="BX55" s="59"/>
      <c r="BY55" s="5"/>
      <c r="BZ55" s="16"/>
      <c r="CA55" s="59"/>
      <c r="CB55" s="5"/>
      <c r="CC55" s="16"/>
      <c r="CD55" s="59"/>
      <c r="CE55" s="5"/>
      <c r="CF55" s="16"/>
      <c r="CG55" s="59"/>
      <c r="CH55" s="5"/>
      <c r="CI55" s="16"/>
      <c r="CJ55" s="59"/>
      <c r="CK55" s="5"/>
      <c r="CL55" s="16"/>
      <c r="CM55" s="59"/>
      <c r="CN55" s="5"/>
      <c r="CO55" s="16"/>
      <c r="CP55" s="59"/>
      <c r="CQ55" s="5"/>
      <c r="CR55" s="16"/>
      <c r="CS55" s="59"/>
      <c r="CT55" s="5"/>
      <c r="CU55" s="16"/>
      <c r="CV55" s="59"/>
      <c r="CW55" s="5"/>
      <c r="CX55" s="16"/>
      <c r="CY55" s="59"/>
      <c r="CZ55" s="13"/>
      <c r="DA55" s="16"/>
      <c r="DB55" s="59"/>
      <c r="DC55" s="5"/>
      <c r="DD55" s="16"/>
      <c r="DE55" s="59"/>
      <c r="DF55" s="5"/>
      <c r="DG55" s="16"/>
      <c r="DH55" s="59"/>
      <c r="DI55" s="5"/>
      <c r="DJ55" s="16"/>
      <c r="DK55" s="59"/>
      <c r="DL55" s="5"/>
      <c r="DM55" s="16"/>
      <c r="DN55" s="59"/>
      <c r="DO55" s="5"/>
      <c r="DP55" s="16"/>
      <c r="DQ55" s="59"/>
      <c r="DR55" s="5"/>
      <c r="DS55" s="16"/>
      <c r="DT55" s="59"/>
      <c r="DU55" s="5"/>
      <c r="DV55" s="16"/>
      <c r="DW55" s="59"/>
      <c r="DX55" s="5"/>
      <c r="DY55" s="16"/>
      <c r="DZ55" s="59"/>
      <c r="EA55" s="5"/>
      <c r="EB55" s="16"/>
      <c r="EC55" s="59"/>
      <c r="ED55" s="5"/>
      <c r="EE55" s="16"/>
      <c r="EF55" s="59"/>
      <c r="EG55" s="5"/>
      <c r="EH55" s="16"/>
      <c r="EI55" s="59"/>
      <c r="EJ55" s="5"/>
      <c r="EK55" s="16"/>
      <c r="EL55" s="59"/>
      <c r="EM55" s="5"/>
      <c r="EN55" s="16"/>
      <c r="EO55" s="59"/>
      <c r="EP55" s="5"/>
      <c r="EQ55" s="16"/>
      <c r="ER55" s="59"/>
      <c r="ES55" s="13"/>
      <c r="ET55" s="16"/>
      <c r="EU55" s="59"/>
      <c r="EV55" s="5"/>
      <c r="EW55" s="16"/>
      <c r="EX55" s="59"/>
      <c r="EY55" s="5"/>
      <c r="EZ55" s="16"/>
      <c r="FA55" s="59"/>
      <c r="FB55" s="5"/>
      <c r="FC55" s="16"/>
      <c r="FD55" s="59"/>
      <c r="FE55" s="5"/>
      <c r="FF55" s="16"/>
      <c r="FG55" s="59"/>
      <c r="FH55" s="5"/>
      <c r="FI55" s="16"/>
      <c r="FJ55" s="59"/>
      <c r="FK55" s="5"/>
      <c r="FL55" s="16"/>
      <c r="FM55" s="59"/>
      <c r="FN55" s="5"/>
      <c r="FO55" s="16"/>
      <c r="FP55" s="59"/>
      <c r="FQ55" s="5"/>
      <c r="FR55" s="16"/>
      <c r="FS55" s="59"/>
      <c r="FT55" s="5"/>
      <c r="FU55" s="16"/>
      <c r="FV55" s="59"/>
      <c r="FW55" s="5"/>
      <c r="FX55" s="16"/>
      <c r="FY55" s="59"/>
      <c r="FZ55" s="5"/>
      <c r="GA55" s="16"/>
      <c r="GB55" s="59"/>
      <c r="GC55" s="13"/>
      <c r="GD55" s="16"/>
      <c r="GE55" s="59"/>
      <c r="GF55" s="5"/>
      <c r="GG55" s="16"/>
      <c r="GH55" s="59"/>
      <c r="GI55" s="5"/>
      <c r="GJ55" s="16"/>
      <c r="GK55" s="59"/>
      <c r="GL55" s="5"/>
      <c r="GM55" s="16"/>
      <c r="GN55" s="59"/>
      <c r="GO55" s="5"/>
      <c r="GP55" s="16"/>
      <c r="GQ55" s="59"/>
      <c r="GR55" s="5"/>
      <c r="GS55" s="16"/>
      <c r="GT55" s="59"/>
      <c r="GU55" s="5"/>
      <c r="GV55" s="16"/>
      <c r="GW55" s="59"/>
      <c r="GX55" s="5"/>
      <c r="GY55" s="16"/>
      <c r="GZ55" s="59"/>
      <c r="HA55" s="5"/>
      <c r="HB55" s="16"/>
      <c r="HC55" s="59"/>
      <c r="HD55" s="13"/>
      <c r="HE55" s="16"/>
      <c r="HF55" s="76"/>
    </row>
    <row r="56" spans="1:214" ht="12" customHeight="1" x14ac:dyDescent="0.25">
      <c r="A56" s="4"/>
      <c r="B56" s="13"/>
      <c r="C56" s="16"/>
      <c r="D56" s="59"/>
      <c r="E56" s="5"/>
      <c r="F56" s="16"/>
      <c r="G56" s="59"/>
      <c r="H56" s="5"/>
      <c r="I56" s="16"/>
      <c r="J56" s="59"/>
      <c r="K56" s="5"/>
      <c r="L56" s="16"/>
      <c r="M56" s="59"/>
      <c r="N56" s="5"/>
      <c r="O56" s="16"/>
      <c r="P56" s="59"/>
      <c r="Q56" s="5"/>
      <c r="R56" s="16"/>
      <c r="S56" s="59"/>
      <c r="T56" s="5"/>
      <c r="U56" s="16"/>
      <c r="V56" s="59"/>
      <c r="W56" s="5"/>
      <c r="X56" s="16"/>
      <c r="Y56" s="59"/>
      <c r="Z56" s="5"/>
      <c r="AA56" s="16"/>
      <c r="AB56" s="59"/>
      <c r="AC56" s="5"/>
      <c r="AD56" s="16"/>
      <c r="AE56" s="59"/>
      <c r="AF56" s="5"/>
      <c r="AG56" s="16"/>
      <c r="AH56" s="59"/>
      <c r="AI56" s="5"/>
      <c r="AJ56" s="16"/>
      <c r="AK56" s="59"/>
      <c r="AL56" s="5"/>
      <c r="AM56" s="16"/>
      <c r="AN56" s="59"/>
      <c r="AO56" s="5"/>
      <c r="AP56" s="16"/>
      <c r="AQ56" s="59"/>
      <c r="AR56" s="5"/>
      <c r="AS56" s="16"/>
      <c r="AT56" s="59"/>
      <c r="AU56" s="5"/>
      <c r="AV56" s="16"/>
      <c r="AW56" s="59"/>
      <c r="AX56" s="5"/>
      <c r="AY56" s="16"/>
      <c r="AZ56" s="59"/>
      <c r="BA56" s="5"/>
      <c r="BB56" s="16"/>
      <c r="BC56" s="59"/>
      <c r="BD56" s="5"/>
      <c r="BE56" s="16"/>
      <c r="BF56" s="59"/>
      <c r="BG56" s="13"/>
      <c r="BH56" s="16"/>
      <c r="BI56" s="59"/>
      <c r="BJ56" s="5"/>
      <c r="BK56" s="16"/>
      <c r="BL56" s="59"/>
      <c r="BM56" s="5"/>
      <c r="BN56" s="16"/>
      <c r="BO56" s="59"/>
      <c r="BP56" s="5"/>
      <c r="BQ56" s="16"/>
      <c r="BR56" s="59"/>
      <c r="BS56" s="5"/>
      <c r="BT56" s="16"/>
      <c r="BU56" s="59"/>
      <c r="BV56" s="5"/>
      <c r="BW56" s="16"/>
      <c r="BX56" s="59"/>
      <c r="BY56" s="5"/>
      <c r="BZ56" s="16"/>
      <c r="CA56" s="59"/>
      <c r="CB56" s="5"/>
      <c r="CC56" s="16"/>
      <c r="CD56" s="59"/>
      <c r="CE56" s="5"/>
      <c r="CF56" s="16"/>
      <c r="CG56" s="59"/>
      <c r="CH56" s="5"/>
      <c r="CI56" s="16"/>
      <c r="CJ56" s="59"/>
      <c r="CK56" s="5"/>
      <c r="CL56" s="16"/>
      <c r="CM56" s="59"/>
      <c r="CN56" s="5"/>
      <c r="CO56" s="16"/>
      <c r="CP56" s="59"/>
      <c r="CQ56" s="5"/>
      <c r="CR56" s="16"/>
      <c r="CS56" s="59"/>
      <c r="CT56" s="5"/>
      <c r="CU56" s="16"/>
      <c r="CV56" s="59"/>
      <c r="CW56" s="5"/>
      <c r="CX56" s="16"/>
      <c r="CY56" s="59"/>
      <c r="CZ56" s="13"/>
      <c r="DA56" s="16"/>
      <c r="DB56" s="59"/>
      <c r="DC56" s="5"/>
      <c r="DD56" s="16"/>
      <c r="DE56" s="59"/>
      <c r="DF56" s="5"/>
      <c r="DG56" s="16"/>
      <c r="DH56" s="59"/>
      <c r="DI56" s="5"/>
      <c r="DJ56" s="16"/>
      <c r="DK56" s="59"/>
      <c r="DL56" s="5"/>
      <c r="DM56" s="16"/>
      <c r="DN56" s="59"/>
      <c r="DO56" s="5"/>
      <c r="DP56" s="16"/>
      <c r="DQ56" s="59"/>
      <c r="DR56" s="5"/>
      <c r="DS56" s="16"/>
      <c r="DT56" s="59"/>
      <c r="DU56" s="5"/>
      <c r="DV56" s="16"/>
      <c r="DW56" s="59"/>
      <c r="DX56" s="5"/>
      <c r="DY56" s="16"/>
      <c r="DZ56" s="59"/>
      <c r="EA56" s="5"/>
      <c r="EB56" s="16"/>
      <c r="EC56" s="59"/>
      <c r="ED56" s="5"/>
      <c r="EE56" s="16"/>
      <c r="EF56" s="59"/>
      <c r="EG56" s="5"/>
      <c r="EH56" s="16"/>
      <c r="EI56" s="59"/>
      <c r="EJ56" s="5"/>
      <c r="EK56" s="16"/>
      <c r="EL56" s="59"/>
      <c r="EM56" s="5"/>
      <c r="EN56" s="16"/>
      <c r="EO56" s="59"/>
      <c r="EP56" s="5"/>
      <c r="EQ56" s="16"/>
      <c r="ER56" s="59"/>
      <c r="ES56" s="13"/>
      <c r="ET56" s="16"/>
      <c r="EU56" s="59"/>
      <c r="EV56" s="5"/>
      <c r="EW56" s="16"/>
      <c r="EX56" s="59"/>
      <c r="EY56" s="5"/>
      <c r="EZ56" s="16"/>
      <c r="FA56" s="59"/>
      <c r="FB56" s="5"/>
      <c r="FC56" s="16"/>
      <c r="FD56" s="59"/>
      <c r="FE56" s="5"/>
      <c r="FF56" s="16"/>
      <c r="FG56" s="59"/>
      <c r="FH56" s="5"/>
      <c r="FI56" s="16"/>
      <c r="FJ56" s="59"/>
      <c r="FK56" s="5"/>
      <c r="FL56" s="16"/>
      <c r="FM56" s="59"/>
      <c r="FN56" s="5"/>
      <c r="FO56" s="16"/>
      <c r="FP56" s="59"/>
      <c r="FQ56" s="5"/>
      <c r="FR56" s="16"/>
      <c r="FS56" s="59"/>
      <c r="FT56" s="5"/>
      <c r="FU56" s="16"/>
      <c r="FV56" s="59"/>
      <c r="FW56" s="5"/>
      <c r="FX56" s="16"/>
      <c r="FY56" s="59"/>
      <c r="FZ56" s="5"/>
      <c r="GA56" s="16"/>
      <c r="GB56" s="59"/>
      <c r="GC56" s="13"/>
      <c r="GD56" s="16"/>
      <c r="GE56" s="59"/>
      <c r="GF56" s="5"/>
      <c r="GG56" s="16"/>
      <c r="GH56" s="59"/>
      <c r="GI56" s="5"/>
      <c r="GJ56" s="16"/>
      <c r="GK56" s="59"/>
      <c r="GL56" s="5"/>
      <c r="GM56" s="16"/>
      <c r="GN56" s="59"/>
      <c r="GO56" s="5"/>
      <c r="GP56" s="16"/>
      <c r="GQ56" s="59"/>
      <c r="GR56" s="5"/>
      <c r="GS56" s="16"/>
      <c r="GT56" s="59"/>
      <c r="GU56" s="5"/>
      <c r="GV56" s="16"/>
      <c r="GW56" s="59"/>
      <c r="GX56" s="5"/>
      <c r="GY56" s="16"/>
      <c r="GZ56" s="59"/>
      <c r="HA56" s="5"/>
      <c r="HB56" s="16"/>
      <c r="HC56" s="59"/>
      <c r="HD56" s="13"/>
      <c r="HE56" s="16"/>
      <c r="HF56" s="76"/>
    </row>
    <row r="57" spans="1:214" ht="12" customHeight="1" x14ac:dyDescent="0.25">
      <c r="A57" s="4"/>
      <c r="B57" s="13"/>
      <c r="C57" s="16"/>
      <c r="D57" s="59"/>
      <c r="E57" s="5"/>
      <c r="F57" s="16"/>
      <c r="G57" s="59"/>
      <c r="H57" s="5"/>
      <c r="I57" s="16"/>
      <c r="J57" s="59"/>
      <c r="K57" s="5"/>
      <c r="L57" s="16"/>
      <c r="M57" s="59"/>
      <c r="N57" s="5"/>
      <c r="O57" s="16"/>
      <c r="P57" s="59"/>
      <c r="Q57" s="5"/>
      <c r="R57" s="16"/>
      <c r="S57" s="59"/>
      <c r="T57" s="5"/>
      <c r="U57" s="16"/>
      <c r="V57" s="59"/>
      <c r="W57" s="5"/>
      <c r="X57" s="16"/>
      <c r="Y57" s="59"/>
      <c r="Z57" s="5"/>
      <c r="AA57" s="16"/>
      <c r="AB57" s="59"/>
      <c r="AC57" s="5"/>
      <c r="AD57" s="16"/>
      <c r="AE57" s="59"/>
      <c r="AF57" s="5"/>
      <c r="AG57" s="16"/>
      <c r="AH57" s="59"/>
      <c r="AI57" s="5"/>
      <c r="AJ57" s="16"/>
      <c r="AK57" s="59"/>
      <c r="AL57" s="5"/>
      <c r="AM57" s="16"/>
      <c r="AN57" s="59"/>
      <c r="AO57" s="5"/>
      <c r="AP57" s="16"/>
      <c r="AQ57" s="59"/>
      <c r="AR57" s="5"/>
      <c r="AS57" s="16"/>
      <c r="AT57" s="59"/>
      <c r="AU57" s="5"/>
      <c r="AV57" s="16"/>
      <c r="AW57" s="59"/>
      <c r="AX57" s="5"/>
      <c r="AY57" s="16"/>
      <c r="AZ57" s="59"/>
      <c r="BA57" s="5"/>
      <c r="BB57" s="16"/>
      <c r="BC57" s="59"/>
      <c r="BD57" s="5"/>
      <c r="BE57" s="16"/>
      <c r="BF57" s="59"/>
      <c r="BG57" s="13"/>
      <c r="BH57" s="16"/>
      <c r="BI57" s="59"/>
      <c r="BJ57" s="5"/>
      <c r="BK57" s="16"/>
      <c r="BL57" s="59"/>
      <c r="BM57" s="5"/>
      <c r="BN57" s="16"/>
      <c r="BO57" s="59"/>
      <c r="BP57" s="5"/>
      <c r="BQ57" s="16"/>
      <c r="BR57" s="59"/>
      <c r="BS57" s="5"/>
      <c r="BT57" s="16"/>
      <c r="BU57" s="59"/>
      <c r="BV57" s="5"/>
      <c r="BW57" s="16"/>
      <c r="BX57" s="59"/>
      <c r="BY57" s="5"/>
      <c r="BZ57" s="16"/>
      <c r="CA57" s="59"/>
      <c r="CB57" s="5"/>
      <c r="CC57" s="16"/>
      <c r="CD57" s="59"/>
      <c r="CE57" s="5"/>
      <c r="CF57" s="16"/>
      <c r="CG57" s="59"/>
      <c r="CH57" s="5"/>
      <c r="CI57" s="16"/>
      <c r="CJ57" s="59"/>
      <c r="CK57" s="5"/>
      <c r="CL57" s="16"/>
      <c r="CM57" s="59"/>
      <c r="CN57" s="5"/>
      <c r="CO57" s="16"/>
      <c r="CP57" s="59"/>
      <c r="CQ57" s="5"/>
      <c r="CR57" s="16"/>
      <c r="CS57" s="59"/>
      <c r="CT57" s="5"/>
      <c r="CU57" s="16"/>
      <c r="CV57" s="59"/>
      <c r="CW57" s="5"/>
      <c r="CX57" s="16"/>
      <c r="CY57" s="59"/>
      <c r="CZ57" s="13"/>
      <c r="DA57" s="16"/>
      <c r="DB57" s="59"/>
      <c r="DC57" s="5"/>
      <c r="DD57" s="16"/>
      <c r="DE57" s="59"/>
      <c r="DF57" s="5"/>
      <c r="DG57" s="16"/>
      <c r="DH57" s="59"/>
      <c r="DI57" s="5"/>
      <c r="DJ57" s="16"/>
      <c r="DK57" s="59"/>
      <c r="DL57" s="5"/>
      <c r="DM57" s="16"/>
      <c r="DN57" s="59"/>
      <c r="DO57" s="5"/>
      <c r="DP57" s="16"/>
      <c r="DQ57" s="59"/>
      <c r="DR57" s="5"/>
      <c r="DS57" s="16"/>
      <c r="DT57" s="59"/>
      <c r="DU57" s="5"/>
      <c r="DV57" s="16"/>
      <c r="DW57" s="59"/>
      <c r="DX57" s="5"/>
      <c r="DY57" s="16"/>
      <c r="DZ57" s="59"/>
      <c r="EA57" s="5"/>
      <c r="EB57" s="16"/>
      <c r="EC57" s="59"/>
      <c r="ED57" s="5"/>
      <c r="EE57" s="16"/>
      <c r="EF57" s="59"/>
      <c r="EG57" s="5"/>
      <c r="EH57" s="16"/>
      <c r="EI57" s="59"/>
      <c r="EJ57" s="5"/>
      <c r="EK57" s="16"/>
      <c r="EL57" s="59"/>
      <c r="EM57" s="5"/>
      <c r="EN57" s="16"/>
      <c r="EO57" s="59"/>
      <c r="EP57" s="5"/>
      <c r="EQ57" s="16"/>
      <c r="ER57" s="59"/>
      <c r="ES57" s="13"/>
      <c r="ET57" s="16"/>
      <c r="EU57" s="59"/>
      <c r="EV57" s="5"/>
      <c r="EW57" s="16"/>
      <c r="EX57" s="59"/>
      <c r="EY57" s="5"/>
      <c r="EZ57" s="16"/>
      <c r="FA57" s="59"/>
      <c r="FB57" s="5"/>
      <c r="FC57" s="16"/>
      <c r="FD57" s="59"/>
      <c r="FE57" s="5"/>
      <c r="FF57" s="16"/>
      <c r="FG57" s="59"/>
      <c r="FH57" s="5"/>
      <c r="FI57" s="16"/>
      <c r="FJ57" s="59"/>
      <c r="FK57" s="5"/>
      <c r="FL57" s="16"/>
      <c r="FM57" s="59"/>
      <c r="FN57" s="5"/>
      <c r="FO57" s="16"/>
      <c r="FP57" s="59"/>
      <c r="FQ57" s="5"/>
      <c r="FR57" s="16"/>
      <c r="FS57" s="59"/>
      <c r="FT57" s="5"/>
      <c r="FU57" s="16"/>
      <c r="FV57" s="59"/>
      <c r="FW57" s="5"/>
      <c r="FX57" s="16"/>
      <c r="FY57" s="59"/>
      <c r="FZ57" s="5"/>
      <c r="GA57" s="16"/>
      <c r="GB57" s="59"/>
      <c r="GC57" s="13"/>
      <c r="GD57" s="16"/>
      <c r="GE57" s="59"/>
      <c r="GF57" s="5"/>
      <c r="GG57" s="16"/>
      <c r="GH57" s="59"/>
      <c r="GI57" s="5"/>
      <c r="GJ57" s="16"/>
      <c r="GK57" s="59"/>
      <c r="GL57" s="5"/>
      <c r="GM57" s="16"/>
      <c r="GN57" s="59"/>
      <c r="GO57" s="5"/>
      <c r="GP57" s="16"/>
      <c r="GQ57" s="59"/>
      <c r="GR57" s="5"/>
      <c r="GS57" s="16"/>
      <c r="GT57" s="59"/>
      <c r="GU57" s="5"/>
      <c r="GV57" s="16"/>
      <c r="GW57" s="59"/>
      <c r="GX57" s="5"/>
      <c r="GY57" s="16"/>
      <c r="GZ57" s="59"/>
      <c r="HA57" s="5"/>
      <c r="HB57" s="16"/>
      <c r="HC57" s="59"/>
      <c r="HD57" s="13"/>
      <c r="HE57" s="16"/>
      <c r="HF57" s="76"/>
    </row>
    <row r="58" spans="1:214" ht="12" customHeight="1" x14ac:dyDescent="0.25">
      <c r="A58" s="4"/>
      <c r="B58" s="13"/>
      <c r="C58" s="16"/>
      <c r="D58" s="59"/>
      <c r="E58" s="5"/>
      <c r="F58" s="16"/>
      <c r="G58" s="59"/>
      <c r="H58" s="5"/>
      <c r="I58" s="16"/>
      <c r="J58" s="59"/>
      <c r="K58" s="5"/>
      <c r="L58" s="16"/>
      <c r="M58" s="59"/>
      <c r="N58" s="5"/>
      <c r="O58" s="16"/>
      <c r="P58" s="59"/>
      <c r="Q58" s="5"/>
      <c r="R58" s="16"/>
      <c r="S58" s="59"/>
      <c r="T58" s="5"/>
      <c r="U58" s="16"/>
      <c r="V58" s="59"/>
      <c r="W58" s="5"/>
      <c r="X58" s="16"/>
      <c r="Y58" s="59"/>
      <c r="Z58" s="5"/>
      <c r="AA58" s="16"/>
      <c r="AB58" s="59"/>
      <c r="AC58" s="5"/>
      <c r="AD58" s="16"/>
      <c r="AE58" s="59"/>
      <c r="AF58" s="5"/>
      <c r="AG58" s="16"/>
      <c r="AH58" s="59"/>
      <c r="AI58" s="5"/>
      <c r="AJ58" s="16"/>
      <c r="AK58" s="59"/>
      <c r="AL58" s="5"/>
      <c r="AM58" s="16"/>
      <c r="AN58" s="59"/>
      <c r="AO58" s="5"/>
      <c r="AP58" s="16"/>
      <c r="AQ58" s="59"/>
      <c r="AR58" s="5"/>
      <c r="AS58" s="16"/>
      <c r="AT58" s="59"/>
      <c r="AU58" s="5"/>
      <c r="AV58" s="16"/>
      <c r="AW58" s="59"/>
      <c r="AX58" s="5"/>
      <c r="AY58" s="16"/>
      <c r="AZ58" s="59"/>
      <c r="BA58" s="5"/>
      <c r="BB58" s="16"/>
      <c r="BC58" s="59"/>
      <c r="BD58" s="5"/>
      <c r="BE58" s="16"/>
      <c r="BF58" s="59"/>
      <c r="BG58" s="13"/>
      <c r="BH58" s="16"/>
      <c r="BI58" s="59"/>
      <c r="BJ58" s="5"/>
      <c r="BK58" s="16"/>
      <c r="BL58" s="59"/>
      <c r="BM58" s="5"/>
      <c r="BN58" s="16"/>
      <c r="BO58" s="59"/>
      <c r="BP58" s="5"/>
      <c r="BQ58" s="16"/>
      <c r="BR58" s="59"/>
      <c r="BS58" s="5"/>
      <c r="BT58" s="16"/>
      <c r="BU58" s="59"/>
      <c r="BV58" s="5"/>
      <c r="BW58" s="16"/>
      <c r="BX58" s="59"/>
      <c r="BY58" s="5"/>
      <c r="BZ58" s="16"/>
      <c r="CA58" s="59"/>
      <c r="CB58" s="5"/>
      <c r="CC58" s="16"/>
      <c r="CD58" s="59"/>
      <c r="CE58" s="5"/>
      <c r="CF58" s="16"/>
      <c r="CG58" s="59"/>
      <c r="CH58" s="5"/>
      <c r="CI58" s="16"/>
      <c r="CJ58" s="59"/>
      <c r="CK58" s="5"/>
      <c r="CL58" s="16"/>
      <c r="CM58" s="59"/>
      <c r="CN58" s="5"/>
      <c r="CO58" s="16"/>
      <c r="CP58" s="59"/>
      <c r="CQ58" s="5"/>
      <c r="CR58" s="16"/>
      <c r="CS58" s="59"/>
      <c r="CT58" s="5"/>
      <c r="CU58" s="16"/>
      <c r="CV58" s="59"/>
      <c r="CW58" s="5"/>
      <c r="CX58" s="16"/>
      <c r="CY58" s="59"/>
      <c r="CZ58" s="13"/>
      <c r="DA58" s="16"/>
      <c r="DB58" s="59"/>
      <c r="DC58" s="5"/>
      <c r="DD58" s="16"/>
      <c r="DE58" s="59"/>
      <c r="DF58" s="5"/>
      <c r="DG58" s="16"/>
      <c r="DH58" s="59"/>
      <c r="DI58" s="5"/>
      <c r="DJ58" s="16"/>
      <c r="DK58" s="59"/>
      <c r="DL58" s="5"/>
      <c r="DM58" s="16"/>
      <c r="DN58" s="59"/>
      <c r="DO58" s="5"/>
      <c r="DP58" s="16"/>
      <c r="DQ58" s="59"/>
      <c r="DR58" s="5"/>
      <c r="DS58" s="16"/>
      <c r="DT58" s="59"/>
      <c r="DU58" s="5"/>
      <c r="DV58" s="16"/>
      <c r="DW58" s="59"/>
      <c r="DX58" s="5"/>
      <c r="DY58" s="16"/>
      <c r="DZ58" s="59"/>
      <c r="EA58" s="5"/>
      <c r="EB58" s="16"/>
      <c r="EC58" s="59"/>
      <c r="ED58" s="5"/>
      <c r="EE58" s="16"/>
      <c r="EF58" s="59"/>
      <c r="EG58" s="5"/>
      <c r="EH58" s="16"/>
      <c r="EI58" s="59"/>
      <c r="EJ58" s="5"/>
      <c r="EK58" s="16"/>
      <c r="EL58" s="59"/>
      <c r="EM58" s="5"/>
      <c r="EN58" s="16"/>
      <c r="EO58" s="59"/>
      <c r="EP58" s="5"/>
      <c r="EQ58" s="16"/>
      <c r="ER58" s="59"/>
      <c r="ES58" s="13"/>
      <c r="ET58" s="16"/>
      <c r="EU58" s="59"/>
      <c r="EV58" s="5"/>
      <c r="EW58" s="16"/>
      <c r="EX58" s="59"/>
      <c r="EY58" s="5"/>
      <c r="EZ58" s="16"/>
      <c r="FA58" s="59"/>
      <c r="FB58" s="5"/>
      <c r="FC58" s="16"/>
      <c r="FD58" s="59"/>
      <c r="FE58" s="5"/>
      <c r="FF58" s="16"/>
      <c r="FG58" s="59"/>
      <c r="FH58" s="5"/>
      <c r="FI58" s="16"/>
      <c r="FJ58" s="59"/>
      <c r="FK58" s="5"/>
      <c r="FL58" s="16"/>
      <c r="FM58" s="59"/>
      <c r="FN58" s="5"/>
      <c r="FO58" s="16"/>
      <c r="FP58" s="59"/>
      <c r="FQ58" s="5"/>
      <c r="FR58" s="16"/>
      <c r="FS58" s="59"/>
      <c r="FT58" s="5"/>
      <c r="FU58" s="16"/>
      <c r="FV58" s="59"/>
      <c r="FW58" s="5"/>
      <c r="FX58" s="16"/>
      <c r="FY58" s="59"/>
      <c r="FZ58" s="5"/>
      <c r="GA58" s="16"/>
      <c r="GB58" s="59"/>
      <c r="GC58" s="13"/>
      <c r="GD58" s="16"/>
      <c r="GE58" s="59"/>
      <c r="GF58" s="5"/>
      <c r="GG58" s="16"/>
      <c r="GH58" s="59"/>
      <c r="GI58" s="5"/>
      <c r="GJ58" s="16"/>
      <c r="GK58" s="59"/>
      <c r="GL58" s="5"/>
      <c r="GM58" s="16"/>
      <c r="GN58" s="59"/>
      <c r="GO58" s="5"/>
      <c r="GP58" s="16"/>
      <c r="GQ58" s="59"/>
      <c r="GR58" s="5"/>
      <c r="GS58" s="16"/>
      <c r="GT58" s="59"/>
      <c r="GU58" s="5"/>
      <c r="GV58" s="16"/>
      <c r="GW58" s="59"/>
      <c r="GX58" s="5"/>
      <c r="GY58" s="16"/>
      <c r="GZ58" s="59"/>
      <c r="HA58" s="5"/>
      <c r="HB58" s="16"/>
      <c r="HC58" s="59"/>
      <c r="HD58" s="13"/>
      <c r="HE58" s="16"/>
      <c r="HF58" s="76"/>
    </row>
    <row r="59" spans="1:214" ht="12" customHeight="1" x14ac:dyDescent="0.25">
      <c r="A59" s="4"/>
      <c r="B59" s="13"/>
      <c r="C59" s="16"/>
      <c r="D59" s="59"/>
      <c r="E59" s="5"/>
      <c r="F59" s="16"/>
      <c r="G59" s="59"/>
      <c r="H59" s="5"/>
      <c r="I59" s="16"/>
      <c r="J59" s="59"/>
      <c r="K59" s="5"/>
      <c r="L59" s="16"/>
      <c r="M59" s="59"/>
      <c r="N59" s="5"/>
      <c r="O59" s="16"/>
      <c r="P59" s="59"/>
      <c r="Q59" s="5"/>
      <c r="R59" s="16"/>
      <c r="S59" s="59"/>
      <c r="T59" s="5"/>
      <c r="U59" s="16"/>
      <c r="V59" s="59"/>
      <c r="W59" s="5"/>
      <c r="X59" s="16"/>
      <c r="Y59" s="59"/>
      <c r="Z59" s="5"/>
      <c r="AA59" s="16"/>
      <c r="AB59" s="59"/>
      <c r="AC59" s="5"/>
      <c r="AD59" s="16"/>
      <c r="AE59" s="59"/>
      <c r="AF59" s="5"/>
      <c r="AG59" s="16"/>
      <c r="AH59" s="59"/>
      <c r="AI59" s="5"/>
      <c r="AJ59" s="16"/>
      <c r="AK59" s="59"/>
      <c r="AL59" s="5"/>
      <c r="AM59" s="16"/>
      <c r="AN59" s="59"/>
      <c r="AO59" s="5"/>
      <c r="AP59" s="16"/>
      <c r="AQ59" s="59"/>
      <c r="AR59" s="5"/>
      <c r="AS59" s="16"/>
      <c r="AT59" s="59"/>
      <c r="AU59" s="5"/>
      <c r="AV59" s="16"/>
      <c r="AW59" s="59"/>
      <c r="AX59" s="5"/>
      <c r="AY59" s="16"/>
      <c r="AZ59" s="59"/>
      <c r="BA59" s="5"/>
      <c r="BB59" s="16"/>
      <c r="BC59" s="59"/>
      <c r="BD59" s="5"/>
      <c r="BE59" s="16"/>
      <c r="BF59" s="59"/>
      <c r="BG59" s="13"/>
      <c r="BH59" s="16"/>
      <c r="BI59" s="59"/>
      <c r="BJ59" s="5"/>
      <c r="BK59" s="16"/>
      <c r="BL59" s="59"/>
      <c r="BM59" s="5"/>
      <c r="BN59" s="16"/>
      <c r="BO59" s="59"/>
      <c r="BP59" s="5"/>
      <c r="BQ59" s="16"/>
      <c r="BR59" s="59"/>
      <c r="BS59" s="5"/>
      <c r="BT59" s="16"/>
      <c r="BU59" s="59"/>
      <c r="BV59" s="5"/>
      <c r="BW59" s="16"/>
      <c r="BX59" s="59"/>
      <c r="BY59" s="5"/>
      <c r="BZ59" s="16"/>
      <c r="CA59" s="59"/>
      <c r="CB59" s="5"/>
      <c r="CC59" s="16"/>
      <c r="CD59" s="59"/>
      <c r="CE59" s="5"/>
      <c r="CF59" s="16"/>
      <c r="CG59" s="59"/>
      <c r="CH59" s="5"/>
      <c r="CI59" s="16"/>
      <c r="CJ59" s="59"/>
      <c r="CK59" s="5"/>
      <c r="CL59" s="16"/>
      <c r="CM59" s="59"/>
      <c r="CN59" s="5"/>
      <c r="CO59" s="16"/>
      <c r="CP59" s="59"/>
      <c r="CQ59" s="5"/>
      <c r="CR59" s="16"/>
      <c r="CS59" s="59"/>
      <c r="CT59" s="5"/>
      <c r="CU59" s="16"/>
      <c r="CV59" s="59"/>
      <c r="CW59" s="5"/>
      <c r="CX59" s="16"/>
      <c r="CY59" s="59"/>
      <c r="CZ59" s="13"/>
      <c r="DA59" s="16"/>
      <c r="DB59" s="59"/>
      <c r="DC59" s="5"/>
      <c r="DD59" s="16"/>
      <c r="DE59" s="59"/>
      <c r="DF59" s="5"/>
      <c r="DG59" s="16"/>
      <c r="DH59" s="59"/>
      <c r="DI59" s="5"/>
      <c r="DJ59" s="16"/>
      <c r="DK59" s="59"/>
      <c r="DL59" s="5"/>
      <c r="DM59" s="16"/>
      <c r="DN59" s="59"/>
      <c r="DO59" s="5"/>
      <c r="DP59" s="16"/>
      <c r="DQ59" s="59"/>
      <c r="DR59" s="5"/>
      <c r="DS59" s="16"/>
      <c r="DT59" s="59"/>
      <c r="DU59" s="5"/>
      <c r="DV59" s="16"/>
      <c r="DW59" s="59"/>
      <c r="DX59" s="5"/>
      <c r="DY59" s="16"/>
      <c r="DZ59" s="59"/>
      <c r="EA59" s="5"/>
      <c r="EB59" s="16"/>
      <c r="EC59" s="59"/>
      <c r="ED59" s="5"/>
      <c r="EE59" s="16"/>
      <c r="EF59" s="59"/>
      <c r="EG59" s="5"/>
      <c r="EH59" s="16"/>
      <c r="EI59" s="59"/>
      <c r="EJ59" s="5"/>
      <c r="EK59" s="16"/>
      <c r="EL59" s="59"/>
      <c r="EM59" s="5"/>
      <c r="EN59" s="16"/>
      <c r="EO59" s="59"/>
      <c r="EP59" s="5"/>
      <c r="EQ59" s="16"/>
      <c r="ER59" s="59"/>
      <c r="ES59" s="13"/>
      <c r="ET59" s="16"/>
      <c r="EU59" s="59"/>
      <c r="EV59" s="5"/>
      <c r="EW59" s="16"/>
      <c r="EX59" s="59"/>
      <c r="EY59" s="5"/>
      <c r="EZ59" s="16"/>
      <c r="FA59" s="59"/>
      <c r="FB59" s="5"/>
      <c r="FC59" s="16"/>
      <c r="FD59" s="59"/>
      <c r="FE59" s="5"/>
      <c r="FF59" s="16"/>
      <c r="FG59" s="59"/>
      <c r="FH59" s="5"/>
      <c r="FI59" s="16"/>
      <c r="FJ59" s="59"/>
      <c r="FK59" s="5"/>
      <c r="FL59" s="16"/>
      <c r="FM59" s="59"/>
      <c r="FN59" s="5"/>
      <c r="FO59" s="16"/>
      <c r="FP59" s="59"/>
      <c r="FQ59" s="5"/>
      <c r="FR59" s="16"/>
      <c r="FS59" s="59"/>
      <c r="FT59" s="5"/>
      <c r="FU59" s="16"/>
      <c r="FV59" s="59"/>
      <c r="FW59" s="5"/>
      <c r="FX59" s="16"/>
      <c r="FY59" s="59"/>
      <c r="FZ59" s="5"/>
      <c r="GA59" s="16"/>
      <c r="GB59" s="59"/>
      <c r="GC59" s="13"/>
      <c r="GD59" s="16"/>
      <c r="GE59" s="59"/>
      <c r="GF59" s="5"/>
      <c r="GG59" s="16"/>
      <c r="GH59" s="59"/>
      <c r="GI59" s="5"/>
      <c r="GJ59" s="16"/>
      <c r="GK59" s="59"/>
      <c r="GL59" s="5"/>
      <c r="GM59" s="16"/>
      <c r="GN59" s="59"/>
      <c r="GO59" s="5"/>
      <c r="GP59" s="16"/>
      <c r="GQ59" s="59"/>
      <c r="GR59" s="5"/>
      <c r="GS59" s="16"/>
      <c r="GT59" s="59"/>
      <c r="GU59" s="5"/>
      <c r="GV59" s="16"/>
      <c r="GW59" s="59"/>
      <c r="GX59" s="5"/>
      <c r="GY59" s="16"/>
      <c r="GZ59" s="59"/>
      <c r="HA59" s="5"/>
      <c r="HB59" s="16"/>
      <c r="HC59" s="59"/>
      <c r="HD59" s="13"/>
      <c r="HE59" s="16"/>
      <c r="HF59" s="76"/>
    </row>
    <row r="60" spans="1:214" ht="12" customHeight="1" x14ac:dyDescent="0.25">
      <c r="A60" s="4"/>
      <c r="B60" s="13"/>
      <c r="C60" s="16"/>
      <c r="D60" s="59"/>
      <c r="E60" s="5"/>
      <c r="F60" s="16"/>
      <c r="G60" s="59"/>
      <c r="H60" s="5"/>
      <c r="I60" s="16"/>
      <c r="J60" s="59"/>
      <c r="K60" s="5"/>
      <c r="L60" s="16"/>
      <c r="M60" s="59"/>
      <c r="N60" s="5"/>
      <c r="O60" s="16"/>
      <c r="P60" s="59"/>
      <c r="Q60" s="5"/>
      <c r="R60" s="16"/>
      <c r="S60" s="59"/>
      <c r="T60" s="5"/>
      <c r="U60" s="16"/>
      <c r="V60" s="59"/>
      <c r="W60" s="5"/>
      <c r="X60" s="16"/>
      <c r="Y60" s="59"/>
      <c r="Z60" s="5"/>
      <c r="AA60" s="16"/>
      <c r="AB60" s="59"/>
      <c r="AC60" s="5"/>
      <c r="AD60" s="16"/>
      <c r="AE60" s="59"/>
      <c r="AF60" s="5"/>
      <c r="AG60" s="16"/>
      <c r="AH60" s="59"/>
      <c r="AI60" s="5"/>
      <c r="AJ60" s="16"/>
      <c r="AK60" s="59"/>
      <c r="AL60" s="5"/>
      <c r="AM60" s="16"/>
      <c r="AN60" s="59"/>
      <c r="AO60" s="5"/>
      <c r="AP60" s="16"/>
      <c r="AQ60" s="59"/>
      <c r="AR60" s="5"/>
      <c r="AS60" s="16"/>
      <c r="AT60" s="59"/>
      <c r="AU60" s="5"/>
      <c r="AV60" s="16"/>
      <c r="AW60" s="59"/>
      <c r="AX60" s="5"/>
      <c r="AY60" s="16"/>
      <c r="AZ60" s="59"/>
      <c r="BA60" s="5"/>
      <c r="BB60" s="16"/>
      <c r="BC60" s="59"/>
      <c r="BD60" s="5"/>
      <c r="BE60" s="16"/>
      <c r="BF60" s="59"/>
      <c r="BG60" s="13"/>
      <c r="BH60" s="16"/>
      <c r="BI60" s="59"/>
      <c r="BJ60" s="5"/>
      <c r="BK60" s="16"/>
      <c r="BL60" s="59"/>
      <c r="BM60" s="5"/>
      <c r="BN60" s="16"/>
      <c r="BO60" s="59"/>
      <c r="BP60" s="5"/>
      <c r="BQ60" s="16"/>
      <c r="BR60" s="59"/>
      <c r="BS60" s="5"/>
      <c r="BT60" s="16"/>
      <c r="BU60" s="59"/>
      <c r="BV60" s="5"/>
      <c r="BW60" s="16"/>
      <c r="BX60" s="59"/>
      <c r="BY60" s="5"/>
      <c r="BZ60" s="16"/>
      <c r="CA60" s="59"/>
      <c r="CB60" s="5"/>
      <c r="CC60" s="16"/>
      <c r="CD60" s="59"/>
      <c r="CE60" s="5"/>
      <c r="CF60" s="16"/>
      <c r="CG60" s="59"/>
      <c r="CH60" s="5"/>
      <c r="CI60" s="16"/>
      <c r="CJ60" s="59"/>
      <c r="CK60" s="5"/>
      <c r="CL60" s="16"/>
      <c r="CM60" s="59"/>
      <c r="CN60" s="5"/>
      <c r="CO60" s="16"/>
      <c r="CP60" s="59"/>
      <c r="CQ60" s="5"/>
      <c r="CR60" s="16"/>
      <c r="CS60" s="59"/>
      <c r="CT60" s="5"/>
      <c r="CU60" s="16"/>
      <c r="CV60" s="59"/>
      <c r="CW60" s="5"/>
      <c r="CX60" s="16"/>
      <c r="CY60" s="59"/>
      <c r="CZ60" s="13"/>
      <c r="DA60" s="16"/>
      <c r="DB60" s="59"/>
      <c r="DC60" s="5"/>
      <c r="DD60" s="16"/>
      <c r="DE60" s="59"/>
      <c r="DF60" s="5"/>
      <c r="DG60" s="16"/>
      <c r="DH60" s="59"/>
      <c r="DI60" s="5"/>
      <c r="DJ60" s="16"/>
      <c r="DK60" s="59"/>
      <c r="DL60" s="5"/>
      <c r="DM60" s="16"/>
      <c r="DN60" s="59"/>
      <c r="DO60" s="5"/>
      <c r="DP60" s="16"/>
      <c r="DQ60" s="59"/>
      <c r="DR60" s="5"/>
      <c r="DS60" s="16"/>
      <c r="DT60" s="59"/>
      <c r="DU60" s="5"/>
      <c r="DV60" s="16"/>
      <c r="DW60" s="59"/>
      <c r="DX60" s="5"/>
      <c r="DY60" s="16"/>
      <c r="DZ60" s="59"/>
      <c r="EA60" s="5"/>
      <c r="EB60" s="16"/>
      <c r="EC60" s="59"/>
      <c r="ED60" s="5"/>
      <c r="EE60" s="16"/>
      <c r="EF60" s="59"/>
      <c r="EG60" s="5"/>
      <c r="EH60" s="16"/>
      <c r="EI60" s="59"/>
      <c r="EJ60" s="5"/>
      <c r="EK60" s="16"/>
      <c r="EL60" s="59"/>
      <c r="EM60" s="5"/>
      <c r="EN60" s="16"/>
      <c r="EO60" s="59"/>
      <c r="EP60" s="5"/>
      <c r="EQ60" s="16"/>
      <c r="ER60" s="59"/>
      <c r="ES60" s="13"/>
      <c r="ET60" s="16"/>
      <c r="EU60" s="59"/>
      <c r="EV60" s="5"/>
      <c r="EW60" s="16"/>
      <c r="EX60" s="59"/>
      <c r="EY60" s="5"/>
      <c r="EZ60" s="16"/>
      <c r="FA60" s="59"/>
      <c r="FB60" s="5"/>
      <c r="FC60" s="16"/>
      <c r="FD60" s="59"/>
      <c r="FE60" s="5"/>
      <c r="FF60" s="16"/>
      <c r="FG60" s="59"/>
      <c r="FH60" s="5"/>
      <c r="FI60" s="16"/>
      <c r="FJ60" s="59"/>
      <c r="FK60" s="5"/>
      <c r="FL60" s="16"/>
      <c r="FM60" s="59"/>
      <c r="FN60" s="5"/>
      <c r="FO60" s="16"/>
      <c r="FP60" s="59"/>
      <c r="FQ60" s="5"/>
      <c r="FR60" s="16"/>
      <c r="FS60" s="59"/>
      <c r="FT60" s="5"/>
      <c r="FU60" s="16"/>
      <c r="FV60" s="59"/>
      <c r="FW60" s="5"/>
      <c r="FX60" s="16"/>
      <c r="FY60" s="59"/>
      <c r="FZ60" s="5"/>
      <c r="GA60" s="16"/>
      <c r="GB60" s="59"/>
      <c r="GC60" s="13"/>
      <c r="GD60" s="16"/>
      <c r="GE60" s="59"/>
      <c r="GF60" s="5"/>
      <c r="GG60" s="16"/>
      <c r="GH60" s="59"/>
      <c r="GI60" s="5"/>
      <c r="GJ60" s="16"/>
      <c r="GK60" s="59"/>
      <c r="GL60" s="5"/>
      <c r="GM60" s="16"/>
      <c r="GN60" s="59"/>
      <c r="GO60" s="5"/>
      <c r="GP60" s="16"/>
      <c r="GQ60" s="59"/>
      <c r="GR60" s="5"/>
      <c r="GS60" s="16"/>
      <c r="GT60" s="59"/>
      <c r="GU60" s="5"/>
      <c r="GV60" s="16"/>
      <c r="GW60" s="59"/>
      <c r="GX60" s="5"/>
      <c r="GY60" s="16"/>
      <c r="GZ60" s="59"/>
      <c r="HA60" s="5"/>
      <c r="HB60" s="16"/>
      <c r="HC60" s="59"/>
      <c r="HD60" s="13"/>
      <c r="HE60" s="16"/>
      <c r="HF60" s="76"/>
    </row>
    <row r="61" spans="1:214" ht="12" customHeight="1" x14ac:dyDescent="0.25">
      <c r="A61" s="4"/>
      <c r="B61" s="13"/>
      <c r="C61" s="16"/>
      <c r="D61" s="59"/>
      <c r="E61" s="5"/>
      <c r="F61" s="16"/>
      <c r="G61" s="59"/>
      <c r="H61" s="5"/>
      <c r="I61" s="16"/>
      <c r="J61" s="59"/>
      <c r="K61" s="5"/>
      <c r="L61" s="16"/>
      <c r="M61" s="59"/>
      <c r="N61" s="5"/>
      <c r="O61" s="16"/>
      <c r="P61" s="59"/>
      <c r="Q61" s="5"/>
      <c r="R61" s="16"/>
      <c r="S61" s="59"/>
      <c r="T61" s="5"/>
      <c r="U61" s="16"/>
      <c r="V61" s="59"/>
      <c r="W61" s="5"/>
      <c r="X61" s="16"/>
      <c r="Y61" s="59"/>
      <c r="Z61" s="5"/>
      <c r="AA61" s="16"/>
      <c r="AB61" s="59"/>
      <c r="AC61" s="5"/>
      <c r="AD61" s="16"/>
      <c r="AE61" s="59"/>
      <c r="AF61" s="5"/>
      <c r="AG61" s="16"/>
      <c r="AH61" s="59"/>
      <c r="AI61" s="5"/>
      <c r="AJ61" s="16"/>
      <c r="AK61" s="59"/>
      <c r="AL61" s="5"/>
      <c r="AM61" s="16"/>
      <c r="AN61" s="59"/>
      <c r="AO61" s="5"/>
      <c r="AP61" s="16"/>
      <c r="AQ61" s="59"/>
      <c r="AR61" s="5"/>
      <c r="AS61" s="16"/>
      <c r="AT61" s="59"/>
      <c r="AU61" s="5"/>
      <c r="AV61" s="16"/>
      <c r="AW61" s="59"/>
      <c r="AX61" s="5"/>
      <c r="AY61" s="16"/>
      <c r="AZ61" s="59"/>
      <c r="BA61" s="5"/>
      <c r="BB61" s="16"/>
      <c r="BC61" s="59"/>
      <c r="BD61" s="5"/>
      <c r="BE61" s="16"/>
      <c r="BF61" s="59"/>
      <c r="BG61" s="13"/>
      <c r="BH61" s="16"/>
      <c r="BI61" s="59"/>
      <c r="BJ61" s="5"/>
      <c r="BK61" s="16"/>
      <c r="BL61" s="59"/>
      <c r="BM61" s="5"/>
      <c r="BN61" s="16"/>
      <c r="BO61" s="59"/>
      <c r="BP61" s="5"/>
      <c r="BQ61" s="16"/>
      <c r="BR61" s="59"/>
      <c r="BS61" s="5"/>
      <c r="BT61" s="16"/>
      <c r="BU61" s="59"/>
      <c r="BV61" s="5"/>
      <c r="BW61" s="16"/>
      <c r="BX61" s="59"/>
      <c r="BY61" s="5"/>
      <c r="BZ61" s="16"/>
      <c r="CA61" s="59"/>
      <c r="CB61" s="5"/>
      <c r="CC61" s="16"/>
      <c r="CD61" s="59"/>
      <c r="CE61" s="5"/>
      <c r="CF61" s="16"/>
      <c r="CG61" s="59"/>
      <c r="CH61" s="5"/>
      <c r="CI61" s="16"/>
      <c r="CJ61" s="59"/>
      <c r="CK61" s="5"/>
      <c r="CL61" s="16"/>
      <c r="CM61" s="59"/>
      <c r="CN61" s="5"/>
      <c r="CO61" s="16"/>
      <c r="CP61" s="59"/>
      <c r="CQ61" s="5"/>
      <c r="CR61" s="16"/>
      <c r="CS61" s="59"/>
      <c r="CT61" s="5"/>
      <c r="CU61" s="16"/>
      <c r="CV61" s="59"/>
      <c r="CW61" s="5"/>
      <c r="CX61" s="16"/>
      <c r="CY61" s="59"/>
      <c r="CZ61" s="13"/>
      <c r="DA61" s="16"/>
      <c r="DB61" s="59"/>
      <c r="DC61" s="5"/>
      <c r="DD61" s="16"/>
      <c r="DE61" s="59"/>
      <c r="DF61" s="5"/>
      <c r="DG61" s="16"/>
      <c r="DH61" s="59"/>
      <c r="DI61" s="5"/>
      <c r="DJ61" s="16"/>
      <c r="DK61" s="59"/>
      <c r="DL61" s="5"/>
      <c r="DM61" s="16"/>
      <c r="DN61" s="59"/>
      <c r="DO61" s="5"/>
      <c r="DP61" s="16"/>
      <c r="DQ61" s="59"/>
      <c r="DR61" s="5"/>
      <c r="DS61" s="16"/>
      <c r="DT61" s="59"/>
      <c r="DU61" s="5"/>
      <c r="DV61" s="16"/>
      <c r="DW61" s="59"/>
      <c r="DX61" s="5"/>
      <c r="DY61" s="16"/>
      <c r="DZ61" s="59"/>
      <c r="EA61" s="5"/>
      <c r="EB61" s="16"/>
      <c r="EC61" s="59"/>
      <c r="ED61" s="5"/>
      <c r="EE61" s="16"/>
      <c r="EF61" s="59"/>
      <c r="EG61" s="5"/>
      <c r="EH61" s="16"/>
      <c r="EI61" s="59"/>
      <c r="EJ61" s="5"/>
      <c r="EK61" s="16"/>
      <c r="EL61" s="59"/>
      <c r="EM61" s="5"/>
      <c r="EN61" s="16"/>
      <c r="EO61" s="59"/>
      <c r="EP61" s="5"/>
      <c r="EQ61" s="16"/>
      <c r="ER61" s="59"/>
      <c r="ES61" s="13"/>
      <c r="ET61" s="16"/>
      <c r="EU61" s="59"/>
      <c r="EV61" s="5"/>
      <c r="EW61" s="16"/>
      <c r="EX61" s="59"/>
      <c r="EY61" s="5"/>
      <c r="EZ61" s="16"/>
      <c r="FA61" s="59"/>
      <c r="FB61" s="5"/>
      <c r="FC61" s="16"/>
      <c r="FD61" s="59"/>
      <c r="FE61" s="5"/>
      <c r="FF61" s="16"/>
      <c r="FG61" s="59"/>
      <c r="FH61" s="5"/>
      <c r="FI61" s="16"/>
      <c r="FJ61" s="59"/>
      <c r="FK61" s="5"/>
      <c r="FL61" s="16"/>
      <c r="FM61" s="59"/>
      <c r="FN61" s="5"/>
      <c r="FO61" s="16"/>
      <c r="FP61" s="59"/>
      <c r="FQ61" s="5"/>
      <c r="FR61" s="16"/>
      <c r="FS61" s="59"/>
      <c r="FT61" s="5"/>
      <c r="FU61" s="16"/>
      <c r="FV61" s="59"/>
      <c r="FW61" s="5"/>
      <c r="FX61" s="16"/>
      <c r="FY61" s="59"/>
      <c r="FZ61" s="5"/>
      <c r="GA61" s="16"/>
      <c r="GB61" s="59"/>
      <c r="GC61" s="13"/>
      <c r="GD61" s="16"/>
      <c r="GE61" s="59"/>
      <c r="GF61" s="5"/>
      <c r="GG61" s="16"/>
      <c r="GH61" s="59"/>
      <c r="GI61" s="5"/>
      <c r="GJ61" s="16"/>
      <c r="GK61" s="59"/>
      <c r="GL61" s="5"/>
      <c r="GM61" s="16"/>
      <c r="GN61" s="59"/>
      <c r="GO61" s="5"/>
      <c r="GP61" s="16"/>
      <c r="GQ61" s="59"/>
      <c r="GR61" s="5"/>
      <c r="GS61" s="16"/>
      <c r="GT61" s="59"/>
      <c r="GU61" s="5"/>
      <c r="GV61" s="16"/>
      <c r="GW61" s="59"/>
      <c r="GX61" s="5"/>
      <c r="GY61" s="16"/>
      <c r="GZ61" s="59"/>
      <c r="HA61" s="5"/>
      <c r="HB61" s="16"/>
      <c r="HC61" s="59"/>
      <c r="HD61" s="13"/>
      <c r="HE61" s="16"/>
      <c r="HF61" s="76"/>
    </row>
    <row r="62" spans="1:214" ht="12" customHeight="1" x14ac:dyDescent="0.25">
      <c r="A62" s="4"/>
      <c r="B62" s="13"/>
      <c r="C62" s="16"/>
      <c r="D62" s="59"/>
      <c r="E62" s="5"/>
      <c r="F62" s="16"/>
      <c r="G62" s="59"/>
      <c r="H62" s="5"/>
      <c r="I62" s="16"/>
      <c r="J62" s="59"/>
      <c r="K62" s="5"/>
      <c r="L62" s="16"/>
      <c r="M62" s="59"/>
      <c r="N62" s="5"/>
      <c r="O62" s="16"/>
      <c r="P62" s="59"/>
      <c r="Q62" s="5"/>
      <c r="R62" s="16"/>
      <c r="S62" s="59"/>
      <c r="T62" s="5"/>
      <c r="U62" s="16"/>
      <c r="V62" s="59"/>
      <c r="W62" s="5"/>
      <c r="X62" s="16"/>
      <c r="Y62" s="59"/>
      <c r="Z62" s="5"/>
      <c r="AA62" s="16"/>
      <c r="AB62" s="59"/>
      <c r="AC62" s="5"/>
      <c r="AD62" s="16"/>
      <c r="AE62" s="59"/>
      <c r="AF62" s="5"/>
      <c r="AG62" s="16"/>
      <c r="AH62" s="59"/>
      <c r="AI62" s="5"/>
      <c r="AJ62" s="16"/>
      <c r="AK62" s="59"/>
      <c r="AL62" s="5"/>
      <c r="AM62" s="16"/>
      <c r="AN62" s="59"/>
      <c r="AO62" s="5"/>
      <c r="AP62" s="16"/>
      <c r="AQ62" s="59"/>
      <c r="AR62" s="5"/>
      <c r="AS62" s="16"/>
      <c r="AT62" s="59"/>
      <c r="AU62" s="5"/>
      <c r="AV62" s="16"/>
      <c r="AW62" s="59"/>
      <c r="AX62" s="5"/>
      <c r="AY62" s="16"/>
      <c r="AZ62" s="59"/>
      <c r="BA62" s="5"/>
      <c r="BB62" s="16"/>
      <c r="BC62" s="59"/>
      <c r="BD62" s="5"/>
      <c r="BE62" s="16"/>
      <c r="BF62" s="59"/>
      <c r="BG62" s="13"/>
      <c r="BH62" s="16"/>
      <c r="BI62" s="59"/>
      <c r="BJ62" s="5"/>
      <c r="BK62" s="16"/>
      <c r="BL62" s="59"/>
      <c r="BM62" s="5"/>
      <c r="BN62" s="16"/>
      <c r="BO62" s="59"/>
      <c r="BP62" s="5"/>
      <c r="BQ62" s="16"/>
      <c r="BR62" s="59"/>
      <c r="BS62" s="5"/>
      <c r="BT62" s="16"/>
      <c r="BU62" s="59"/>
      <c r="BV62" s="5"/>
      <c r="BW62" s="16"/>
      <c r="BX62" s="59"/>
      <c r="BY62" s="5"/>
      <c r="BZ62" s="16"/>
      <c r="CA62" s="59"/>
      <c r="CB62" s="5"/>
      <c r="CC62" s="16"/>
      <c r="CD62" s="59"/>
      <c r="CE62" s="5"/>
      <c r="CF62" s="16"/>
      <c r="CG62" s="59"/>
      <c r="CH62" s="5"/>
      <c r="CI62" s="16"/>
      <c r="CJ62" s="59"/>
      <c r="CK62" s="5"/>
      <c r="CL62" s="16"/>
      <c r="CM62" s="59"/>
      <c r="CN62" s="5"/>
      <c r="CO62" s="16"/>
      <c r="CP62" s="59"/>
      <c r="CQ62" s="5"/>
      <c r="CR62" s="16"/>
      <c r="CS62" s="59"/>
      <c r="CT62" s="5"/>
      <c r="CU62" s="16"/>
      <c r="CV62" s="59"/>
      <c r="CW62" s="5"/>
      <c r="CX62" s="16"/>
      <c r="CY62" s="59"/>
      <c r="CZ62" s="13"/>
      <c r="DA62" s="16"/>
      <c r="DB62" s="59"/>
      <c r="DC62" s="5"/>
      <c r="DD62" s="16"/>
      <c r="DE62" s="59"/>
      <c r="DF62" s="5"/>
      <c r="DG62" s="16"/>
      <c r="DH62" s="59"/>
      <c r="DI62" s="5"/>
      <c r="DJ62" s="16"/>
      <c r="DK62" s="59"/>
      <c r="DL62" s="5"/>
      <c r="DM62" s="16"/>
      <c r="DN62" s="59"/>
      <c r="DO62" s="5"/>
      <c r="DP62" s="16"/>
      <c r="DQ62" s="59"/>
      <c r="DR62" s="5"/>
      <c r="DS62" s="16"/>
      <c r="DT62" s="59"/>
      <c r="DU62" s="5"/>
      <c r="DV62" s="16"/>
      <c r="DW62" s="59"/>
      <c r="DX62" s="5"/>
      <c r="DY62" s="16"/>
      <c r="DZ62" s="59"/>
      <c r="EA62" s="5"/>
      <c r="EB62" s="16"/>
      <c r="EC62" s="59"/>
      <c r="ED62" s="5"/>
      <c r="EE62" s="16"/>
      <c r="EF62" s="59"/>
      <c r="EG62" s="5"/>
      <c r="EH62" s="16"/>
      <c r="EI62" s="59"/>
      <c r="EJ62" s="5"/>
      <c r="EK62" s="16"/>
      <c r="EL62" s="59"/>
      <c r="EM62" s="5"/>
      <c r="EN62" s="16"/>
      <c r="EO62" s="59"/>
      <c r="EP62" s="5"/>
      <c r="EQ62" s="16"/>
      <c r="ER62" s="59"/>
      <c r="ES62" s="13"/>
      <c r="ET62" s="16"/>
      <c r="EU62" s="59"/>
      <c r="EV62" s="5"/>
      <c r="EW62" s="16"/>
      <c r="EX62" s="59"/>
      <c r="EY62" s="5"/>
      <c r="EZ62" s="16"/>
      <c r="FA62" s="59"/>
      <c r="FB62" s="5"/>
      <c r="FC62" s="16"/>
      <c r="FD62" s="59"/>
      <c r="FE62" s="5"/>
      <c r="FF62" s="16"/>
      <c r="FG62" s="59"/>
      <c r="FH62" s="5"/>
      <c r="FI62" s="16"/>
      <c r="FJ62" s="59"/>
      <c r="FK62" s="5"/>
      <c r="FL62" s="16"/>
      <c r="FM62" s="59"/>
      <c r="FN62" s="5"/>
      <c r="FO62" s="16"/>
      <c r="FP62" s="59"/>
      <c r="FQ62" s="5"/>
      <c r="FR62" s="16"/>
      <c r="FS62" s="59"/>
      <c r="FT62" s="5"/>
      <c r="FU62" s="16"/>
      <c r="FV62" s="59"/>
      <c r="FW62" s="5"/>
      <c r="FX62" s="16"/>
      <c r="FY62" s="59"/>
      <c r="FZ62" s="5"/>
      <c r="GA62" s="16"/>
      <c r="GB62" s="59"/>
      <c r="GC62" s="13"/>
      <c r="GD62" s="16"/>
      <c r="GE62" s="59"/>
      <c r="GF62" s="5"/>
      <c r="GG62" s="16"/>
      <c r="GH62" s="59"/>
      <c r="GI62" s="5"/>
      <c r="GJ62" s="16"/>
      <c r="GK62" s="59"/>
      <c r="GL62" s="5"/>
      <c r="GM62" s="16"/>
      <c r="GN62" s="59"/>
      <c r="GO62" s="5"/>
      <c r="GP62" s="16"/>
      <c r="GQ62" s="59"/>
      <c r="GR62" s="5"/>
      <c r="GS62" s="16"/>
      <c r="GT62" s="59"/>
      <c r="GU62" s="5"/>
      <c r="GV62" s="16"/>
      <c r="GW62" s="59"/>
      <c r="GX62" s="5"/>
      <c r="GY62" s="16"/>
      <c r="GZ62" s="59"/>
      <c r="HA62" s="5"/>
      <c r="HB62" s="16"/>
      <c r="HC62" s="59"/>
      <c r="HD62" s="13"/>
      <c r="HE62" s="16"/>
      <c r="HF62" s="76"/>
    </row>
    <row r="63" spans="1:214" ht="12" customHeight="1" x14ac:dyDescent="0.25">
      <c r="A63" s="4"/>
      <c r="B63" s="13"/>
      <c r="C63" s="16"/>
      <c r="D63" s="59"/>
      <c r="E63" s="5"/>
      <c r="F63" s="16"/>
      <c r="G63" s="59"/>
      <c r="H63" s="5"/>
      <c r="I63" s="16"/>
      <c r="J63" s="59"/>
      <c r="K63" s="5"/>
      <c r="L63" s="16"/>
      <c r="M63" s="59"/>
      <c r="N63" s="5"/>
      <c r="O63" s="16"/>
      <c r="P63" s="59"/>
      <c r="Q63" s="5"/>
      <c r="R63" s="16"/>
      <c r="S63" s="59"/>
      <c r="T63" s="5"/>
      <c r="U63" s="16"/>
      <c r="V63" s="59"/>
      <c r="W63" s="5"/>
      <c r="X63" s="16"/>
      <c r="Y63" s="59"/>
      <c r="Z63" s="5"/>
      <c r="AA63" s="16"/>
      <c r="AB63" s="59"/>
      <c r="AC63" s="5"/>
      <c r="AD63" s="16"/>
      <c r="AE63" s="59"/>
      <c r="AF63" s="5"/>
      <c r="AG63" s="16"/>
      <c r="AH63" s="59"/>
      <c r="AI63" s="5"/>
      <c r="AJ63" s="16"/>
      <c r="AK63" s="59"/>
      <c r="AL63" s="5"/>
      <c r="AM63" s="16"/>
      <c r="AN63" s="59"/>
      <c r="AO63" s="5"/>
      <c r="AP63" s="16"/>
      <c r="AQ63" s="59"/>
      <c r="AR63" s="5"/>
      <c r="AS63" s="16"/>
      <c r="AT63" s="59"/>
      <c r="AU63" s="5"/>
      <c r="AV63" s="16"/>
      <c r="AW63" s="59"/>
      <c r="AX63" s="5"/>
      <c r="AY63" s="16"/>
      <c r="AZ63" s="59"/>
      <c r="BA63" s="5"/>
      <c r="BB63" s="16"/>
      <c r="BC63" s="59"/>
      <c r="BD63" s="5"/>
      <c r="BE63" s="16"/>
      <c r="BF63" s="59"/>
      <c r="BG63" s="13"/>
      <c r="BH63" s="16"/>
      <c r="BI63" s="59"/>
      <c r="BJ63" s="5"/>
      <c r="BK63" s="16"/>
      <c r="BL63" s="59"/>
      <c r="BM63" s="5"/>
      <c r="BN63" s="16"/>
      <c r="BO63" s="59"/>
      <c r="BP63" s="5"/>
      <c r="BQ63" s="16"/>
      <c r="BR63" s="59"/>
      <c r="BS63" s="5"/>
      <c r="BT63" s="16"/>
      <c r="BU63" s="59"/>
      <c r="BV63" s="5"/>
      <c r="BW63" s="16"/>
      <c r="BX63" s="59"/>
      <c r="BY63" s="5"/>
      <c r="BZ63" s="16"/>
      <c r="CA63" s="59"/>
      <c r="CB63" s="5"/>
      <c r="CC63" s="16"/>
      <c r="CD63" s="59"/>
      <c r="CE63" s="5"/>
      <c r="CF63" s="16"/>
      <c r="CG63" s="59"/>
      <c r="CH63" s="5"/>
      <c r="CI63" s="16"/>
      <c r="CJ63" s="59"/>
      <c r="CK63" s="5"/>
      <c r="CL63" s="16"/>
      <c r="CM63" s="59"/>
      <c r="CN63" s="5"/>
      <c r="CO63" s="16"/>
      <c r="CP63" s="59"/>
      <c r="CQ63" s="5"/>
      <c r="CR63" s="16"/>
      <c r="CS63" s="59"/>
      <c r="CT63" s="5"/>
      <c r="CU63" s="16"/>
      <c r="CV63" s="59"/>
      <c r="CW63" s="5"/>
      <c r="CX63" s="16"/>
      <c r="CY63" s="59"/>
      <c r="CZ63" s="13"/>
      <c r="DA63" s="16"/>
      <c r="DB63" s="59"/>
      <c r="DC63" s="5"/>
      <c r="DD63" s="16"/>
      <c r="DE63" s="59"/>
      <c r="DF63" s="5"/>
      <c r="DG63" s="16"/>
      <c r="DH63" s="59"/>
      <c r="DI63" s="5"/>
      <c r="DJ63" s="16"/>
      <c r="DK63" s="59"/>
      <c r="DL63" s="5"/>
      <c r="DM63" s="16"/>
      <c r="DN63" s="59"/>
      <c r="DO63" s="5"/>
      <c r="DP63" s="16"/>
      <c r="DQ63" s="59"/>
      <c r="DR63" s="5"/>
      <c r="DS63" s="16"/>
      <c r="DT63" s="59"/>
      <c r="DU63" s="5"/>
      <c r="DV63" s="16"/>
      <c r="DW63" s="59"/>
      <c r="DX63" s="5"/>
      <c r="DY63" s="16"/>
      <c r="DZ63" s="59"/>
      <c r="EA63" s="5"/>
      <c r="EB63" s="16"/>
      <c r="EC63" s="59"/>
      <c r="ED63" s="5"/>
      <c r="EE63" s="16"/>
      <c r="EF63" s="59"/>
      <c r="EG63" s="5"/>
      <c r="EH63" s="16"/>
      <c r="EI63" s="59"/>
      <c r="EJ63" s="5"/>
      <c r="EK63" s="16"/>
      <c r="EL63" s="59"/>
      <c r="EM63" s="5"/>
      <c r="EN63" s="16"/>
      <c r="EO63" s="59"/>
      <c r="EP63" s="5"/>
      <c r="EQ63" s="16"/>
      <c r="ER63" s="59"/>
      <c r="ES63" s="13"/>
      <c r="ET63" s="16"/>
      <c r="EU63" s="59"/>
      <c r="EV63" s="5"/>
      <c r="EW63" s="16"/>
      <c r="EX63" s="59"/>
      <c r="EY63" s="5"/>
      <c r="EZ63" s="16"/>
      <c r="FA63" s="59"/>
      <c r="FB63" s="5"/>
      <c r="FC63" s="16"/>
      <c r="FD63" s="59"/>
      <c r="FE63" s="5"/>
      <c r="FF63" s="16"/>
      <c r="FG63" s="59"/>
      <c r="FH63" s="5"/>
      <c r="FI63" s="16"/>
      <c r="FJ63" s="59"/>
      <c r="FK63" s="5"/>
      <c r="FL63" s="16"/>
      <c r="FM63" s="59"/>
      <c r="FN63" s="5"/>
      <c r="FO63" s="16"/>
      <c r="FP63" s="59"/>
      <c r="FQ63" s="5"/>
      <c r="FR63" s="16"/>
      <c r="FS63" s="59"/>
      <c r="FT63" s="5"/>
      <c r="FU63" s="16"/>
      <c r="FV63" s="59"/>
      <c r="FW63" s="5"/>
      <c r="FX63" s="16"/>
      <c r="FY63" s="59"/>
      <c r="FZ63" s="5"/>
      <c r="GA63" s="16"/>
      <c r="GB63" s="59"/>
      <c r="GC63" s="13"/>
      <c r="GD63" s="16"/>
      <c r="GE63" s="59"/>
      <c r="GF63" s="5"/>
      <c r="GG63" s="16"/>
      <c r="GH63" s="59"/>
      <c r="GI63" s="5"/>
      <c r="GJ63" s="16"/>
      <c r="GK63" s="59"/>
      <c r="GL63" s="5"/>
      <c r="GM63" s="16"/>
      <c r="GN63" s="59"/>
      <c r="GO63" s="5"/>
      <c r="GP63" s="16"/>
      <c r="GQ63" s="59"/>
      <c r="GR63" s="5"/>
      <c r="GS63" s="16"/>
      <c r="GT63" s="59"/>
      <c r="GU63" s="5"/>
      <c r="GV63" s="16"/>
      <c r="GW63" s="59"/>
      <c r="GX63" s="5"/>
      <c r="GY63" s="16"/>
      <c r="GZ63" s="59"/>
      <c r="HA63" s="5"/>
      <c r="HB63" s="16"/>
      <c r="HC63" s="59"/>
      <c r="HD63" s="13"/>
      <c r="HE63" s="16"/>
      <c r="HF63" s="76"/>
    </row>
    <row r="64" spans="1:214" ht="12" customHeight="1" x14ac:dyDescent="0.25">
      <c r="A64" s="4"/>
      <c r="B64" s="13"/>
      <c r="C64" s="16"/>
      <c r="D64" s="59"/>
      <c r="E64" s="5"/>
      <c r="F64" s="16"/>
      <c r="G64" s="59"/>
      <c r="H64" s="5"/>
      <c r="I64" s="16"/>
      <c r="J64" s="59"/>
      <c r="K64" s="5"/>
      <c r="L64" s="16"/>
      <c r="M64" s="59"/>
      <c r="N64" s="5"/>
      <c r="O64" s="16"/>
      <c r="P64" s="59"/>
      <c r="Q64" s="5"/>
      <c r="R64" s="16"/>
      <c r="S64" s="59"/>
      <c r="T64" s="5"/>
      <c r="U64" s="16"/>
      <c r="V64" s="59"/>
      <c r="W64" s="5"/>
      <c r="X64" s="16"/>
      <c r="Y64" s="59"/>
      <c r="Z64" s="5"/>
      <c r="AA64" s="16"/>
      <c r="AB64" s="59"/>
      <c r="AC64" s="5"/>
      <c r="AD64" s="16"/>
      <c r="AE64" s="59"/>
      <c r="AF64" s="5"/>
      <c r="AG64" s="16"/>
      <c r="AH64" s="59"/>
      <c r="AI64" s="5"/>
      <c r="AJ64" s="16"/>
      <c r="AK64" s="59"/>
      <c r="AL64" s="5"/>
      <c r="AM64" s="16"/>
      <c r="AN64" s="59"/>
      <c r="AO64" s="5"/>
      <c r="AP64" s="16"/>
      <c r="AQ64" s="59"/>
      <c r="AR64" s="5"/>
      <c r="AS64" s="16"/>
      <c r="AT64" s="59"/>
      <c r="AU64" s="5"/>
      <c r="AV64" s="16"/>
      <c r="AW64" s="59"/>
      <c r="AX64" s="5"/>
      <c r="AY64" s="16"/>
      <c r="AZ64" s="59"/>
      <c r="BA64" s="5"/>
      <c r="BB64" s="16"/>
      <c r="BC64" s="59"/>
      <c r="BD64" s="5"/>
      <c r="BE64" s="16"/>
      <c r="BF64" s="59"/>
      <c r="BG64" s="13"/>
      <c r="BH64" s="16"/>
      <c r="BI64" s="59"/>
      <c r="BJ64" s="5"/>
      <c r="BK64" s="16"/>
      <c r="BL64" s="59"/>
      <c r="BM64" s="5"/>
      <c r="BN64" s="16"/>
      <c r="BO64" s="59"/>
      <c r="BP64" s="5"/>
      <c r="BQ64" s="16"/>
      <c r="BR64" s="59"/>
      <c r="BS64" s="5"/>
      <c r="BT64" s="16"/>
      <c r="BU64" s="59"/>
      <c r="BV64" s="5"/>
      <c r="BW64" s="16"/>
      <c r="BX64" s="59"/>
      <c r="BY64" s="5"/>
      <c r="BZ64" s="16"/>
      <c r="CA64" s="59"/>
      <c r="CB64" s="5"/>
      <c r="CC64" s="16"/>
      <c r="CD64" s="59"/>
      <c r="CE64" s="5"/>
      <c r="CF64" s="16"/>
      <c r="CG64" s="59"/>
      <c r="CH64" s="5"/>
      <c r="CI64" s="16"/>
      <c r="CJ64" s="59"/>
      <c r="CK64" s="5"/>
      <c r="CL64" s="16"/>
      <c r="CM64" s="59"/>
      <c r="CN64" s="5"/>
      <c r="CO64" s="16"/>
      <c r="CP64" s="59"/>
      <c r="CQ64" s="5"/>
      <c r="CR64" s="16"/>
      <c r="CS64" s="59"/>
      <c r="CT64" s="5"/>
      <c r="CU64" s="16"/>
      <c r="CV64" s="59"/>
      <c r="CW64" s="5"/>
      <c r="CX64" s="16"/>
      <c r="CY64" s="59"/>
      <c r="CZ64" s="13"/>
      <c r="DA64" s="16"/>
      <c r="DB64" s="59"/>
      <c r="DC64" s="5"/>
      <c r="DD64" s="16"/>
      <c r="DE64" s="59"/>
      <c r="DF64" s="5"/>
      <c r="DG64" s="16"/>
      <c r="DH64" s="59"/>
      <c r="DI64" s="5"/>
      <c r="DJ64" s="16"/>
      <c r="DK64" s="59"/>
      <c r="DL64" s="5"/>
      <c r="DM64" s="16"/>
      <c r="DN64" s="59"/>
      <c r="DO64" s="5"/>
      <c r="DP64" s="16"/>
      <c r="DQ64" s="59"/>
      <c r="DR64" s="5"/>
      <c r="DS64" s="16"/>
      <c r="DT64" s="59"/>
      <c r="DU64" s="5"/>
      <c r="DV64" s="16"/>
      <c r="DW64" s="59"/>
      <c r="DX64" s="5"/>
      <c r="DY64" s="16"/>
      <c r="DZ64" s="59"/>
      <c r="EA64" s="5"/>
      <c r="EB64" s="16"/>
      <c r="EC64" s="59"/>
      <c r="ED64" s="5"/>
      <c r="EE64" s="16"/>
      <c r="EF64" s="59"/>
      <c r="EG64" s="5"/>
      <c r="EH64" s="16"/>
      <c r="EI64" s="59"/>
      <c r="EJ64" s="5"/>
      <c r="EK64" s="16"/>
      <c r="EL64" s="59"/>
      <c r="EM64" s="5"/>
      <c r="EN64" s="16"/>
      <c r="EO64" s="59"/>
      <c r="EP64" s="5"/>
      <c r="EQ64" s="16"/>
      <c r="ER64" s="59"/>
      <c r="ES64" s="13"/>
      <c r="ET64" s="16"/>
      <c r="EU64" s="59"/>
      <c r="EV64" s="5"/>
      <c r="EW64" s="16"/>
      <c r="EX64" s="59"/>
      <c r="EY64" s="5"/>
      <c r="EZ64" s="16"/>
      <c r="FA64" s="59"/>
      <c r="FB64" s="5"/>
      <c r="FC64" s="16"/>
      <c r="FD64" s="59"/>
      <c r="FE64" s="5"/>
      <c r="FF64" s="16"/>
      <c r="FG64" s="59"/>
      <c r="FH64" s="5"/>
      <c r="FI64" s="16"/>
      <c r="FJ64" s="59"/>
      <c r="FK64" s="5"/>
      <c r="FL64" s="16"/>
      <c r="FM64" s="59"/>
      <c r="FN64" s="5"/>
      <c r="FO64" s="16"/>
      <c r="FP64" s="59"/>
      <c r="FQ64" s="5"/>
      <c r="FR64" s="16"/>
      <c r="FS64" s="59"/>
      <c r="FT64" s="5"/>
      <c r="FU64" s="16"/>
      <c r="FV64" s="59"/>
      <c r="FW64" s="5"/>
      <c r="FX64" s="16"/>
      <c r="FY64" s="59"/>
      <c r="FZ64" s="5"/>
      <c r="GA64" s="16"/>
      <c r="GB64" s="59"/>
      <c r="GC64" s="13"/>
      <c r="GD64" s="16"/>
      <c r="GE64" s="59"/>
      <c r="GF64" s="5"/>
      <c r="GG64" s="16"/>
      <c r="GH64" s="59"/>
      <c r="GI64" s="5"/>
      <c r="GJ64" s="16"/>
      <c r="GK64" s="59"/>
      <c r="GL64" s="5"/>
      <c r="GM64" s="16"/>
      <c r="GN64" s="59"/>
      <c r="GO64" s="5"/>
      <c r="GP64" s="16"/>
      <c r="GQ64" s="59"/>
      <c r="GR64" s="5"/>
      <c r="GS64" s="16"/>
      <c r="GT64" s="59"/>
      <c r="GU64" s="5"/>
      <c r="GV64" s="16"/>
      <c r="GW64" s="59"/>
      <c r="GX64" s="5"/>
      <c r="GY64" s="16"/>
      <c r="GZ64" s="59"/>
      <c r="HA64" s="5"/>
      <c r="HB64" s="16"/>
      <c r="HC64" s="59"/>
      <c r="HD64" s="13"/>
      <c r="HE64" s="16"/>
      <c r="HF64" s="76"/>
    </row>
    <row r="65" spans="1:214" ht="12" customHeight="1" x14ac:dyDescent="0.25">
      <c r="A65" s="4"/>
      <c r="B65" s="13"/>
      <c r="C65" s="16"/>
      <c r="D65" s="59"/>
      <c r="E65" s="5"/>
      <c r="F65" s="16"/>
      <c r="G65" s="59"/>
      <c r="H65" s="5"/>
      <c r="I65" s="16"/>
      <c r="J65" s="59"/>
      <c r="K65" s="5"/>
      <c r="L65" s="16"/>
      <c r="M65" s="59"/>
      <c r="N65" s="5"/>
      <c r="O65" s="16"/>
      <c r="P65" s="59"/>
      <c r="Q65" s="5"/>
      <c r="R65" s="16"/>
      <c r="S65" s="59"/>
      <c r="T65" s="5"/>
      <c r="U65" s="16"/>
      <c r="V65" s="59"/>
      <c r="W65" s="5"/>
      <c r="X65" s="16"/>
      <c r="Y65" s="59"/>
      <c r="Z65" s="5"/>
      <c r="AA65" s="16"/>
      <c r="AB65" s="59"/>
      <c r="AC65" s="5"/>
      <c r="AD65" s="16"/>
      <c r="AE65" s="59"/>
      <c r="AF65" s="5"/>
      <c r="AG65" s="16"/>
      <c r="AH65" s="59"/>
      <c r="AI65" s="5"/>
      <c r="AJ65" s="16"/>
      <c r="AK65" s="59"/>
      <c r="AL65" s="5"/>
      <c r="AM65" s="16"/>
      <c r="AN65" s="59"/>
      <c r="AO65" s="5"/>
      <c r="AP65" s="16"/>
      <c r="AQ65" s="59"/>
      <c r="AR65" s="5"/>
      <c r="AS65" s="16"/>
      <c r="AT65" s="59"/>
      <c r="AU65" s="5"/>
      <c r="AV65" s="16"/>
      <c r="AW65" s="59"/>
      <c r="AX65" s="5"/>
      <c r="AY65" s="16"/>
      <c r="AZ65" s="59"/>
      <c r="BA65" s="5"/>
      <c r="BB65" s="16"/>
      <c r="BC65" s="59"/>
      <c r="BD65" s="5"/>
      <c r="BE65" s="16"/>
      <c r="BF65" s="59"/>
      <c r="BG65" s="13"/>
      <c r="BH65" s="16"/>
      <c r="BI65" s="59"/>
      <c r="BJ65" s="5"/>
      <c r="BK65" s="16"/>
      <c r="BL65" s="59"/>
      <c r="BM65" s="5"/>
      <c r="BN65" s="16"/>
      <c r="BO65" s="59"/>
      <c r="BP65" s="5"/>
      <c r="BQ65" s="16"/>
      <c r="BR65" s="59"/>
      <c r="BS65" s="5"/>
      <c r="BT65" s="16"/>
      <c r="BU65" s="59"/>
      <c r="BV65" s="5"/>
      <c r="BW65" s="16"/>
      <c r="BX65" s="59"/>
      <c r="BY65" s="5"/>
      <c r="BZ65" s="16"/>
      <c r="CA65" s="59"/>
      <c r="CB65" s="5"/>
      <c r="CC65" s="16"/>
      <c r="CD65" s="59"/>
      <c r="CE65" s="5"/>
      <c r="CF65" s="16"/>
      <c r="CG65" s="59"/>
      <c r="CH65" s="5"/>
      <c r="CI65" s="16"/>
      <c r="CJ65" s="59"/>
      <c r="CK65" s="5"/>
      <c r="CL65" s="16"/>
      <c r="CM65" s="59"/>
      <c r="CN65" s="5"/>
      <c r="CO65" s="16"/>
      <c r="CP65" s="59"/>
      <c r="CQ65" s="5"/>
      <c r="CR65" s="16"/>
      <c r="CS65" s="59"/>
      <c r="CT65" s="5"/>
      <c r="CU65" s="16"/>
      <c r="CV65" s="59"/>
      <c r="CW65" s="5"/>
      <c r="CX65" s="16"/>
      <c r="CY65" s="59"/>
      <c r="CZ65" s="13"/>
      <c r="DA65" s="16"/>
      <c r="DB65" s="59"/>
      <c r="DC65" s="5"/>
      <c r="DD65" s="16"/>
      <c r="DE65" s="59"/>
      <c r="DF65" s="5"/>
      <c r="DG65" s="16"/>
      <c r="DH65" s="59"/>
      <c r="DI65" s="5"/>
      <c r="DJ65" s="16"/>
      <c r="DK65" s="59"/>
      <c r="DL65" s="5"/>
      <c r="DM65" s="16"/>
      <c r="DN65" s="59"/>
      <c r="DO65" s="5"/>
      <c r="DP65" s="16"/>
      <c r="DQ65" s="59"/>
      <c r="DR65" s="5"/>
      <c r="DS65" s="16"/>
      <c r="DT65" s="59"/>
      <c r="DU65" s="5"/>
      <c r="DV65" s="16"/>
      <c r="DW65" s="59"/>
      <c r="DX65" s="5"/>
      <c r="DY65" s="16"/>
      <c r="DZ65" s="59"/>
      <c r="EA65" s="5"/>
      <c r="EB65" s="16"/>
      <c r="EC65" s="59"/>
      <c r="ED65" s="5"/>
      <c r="EE65" s="16"/>
      <c r="EF65" s="59"/>
      <c r="EG65" s="5"/>
      <c r="EH65" s="16"/>
      <c r="EI65" s="59"/>
      <c r="EJ65" s="5"/>
      <c r="EK65" s="16"/>
      <c r="EL65" s="59"/>
      <c r="EM65" s="5"/>
      <c r="EN65" s="16"/>
      <c r="EO65" s="59"/>
      <c r="EP65" s="5"/>
      <c r="EQ65" s="16"/>
      <c r="ER65" s="59"/>
      <c r="ES65" s="13"/>
      <c r="ET65" s="16"/>
      <c r="EU65" s="59"/>
      <c r="EV65" s="5"/>
      <c r="EW65" s="16"/>
      <c r="EX65" s="59"/>
      <c r="EY65" s="5"/>
      <c r="EZ65" s="16"/>
      <c r="FA65" s="59"/>
      <c r="FB65" s="5"/>
      <c r="FC65" s="16"/>
      <c r="FD65" s="59"/>
      <c r="FE65" s="5"/>
      <c r="FF65" s="16"/>
      <c r="FG65" s="59"/>
      <c r="FH65" s="5"/>
      <c r="FI65" s="16"/>
      <c r="FJ65" s="59"/>
      <c r="FK65" s="5"/>
      <c r="FL65" s="16"/>
      <c r="FM65" s="59"/>
      <c r="FN65" s="5"/>
      <c r="FO65" s="16"/>
      <c r="FP65" s="59"/>
      <c r="FQ65" s="5"/>
      <c r="FR65" s="16"/>
      <c r="FS65" s="59"/>
      <c r="FT65" s="5"/>
      <c r="FU65" s="16"/>
      <c r="FV65" s="59"/>
      <c r="FW65" s="5"/>
      <c r="FX65" s="16"/>
      <c r="FY65" s="59"/>
      <c r="FZ65" s="5"/>
      <c r="GA65" s="16"/>
      <c r="GB65" s="59"/>
      <c r="GC65" s="13"/>
      <c r="GD65" s="16"/>
      <c r="GE65" s="59"/>
      <c r="GF65" s="5"/>
      <c r="GG65" s="16"/>
      <c r="GH65" s="59"/>
      <c r="GI65" s="5"/>
      <c r="GJ65" s="16"/>
      <c r="GK65" s="59"/>
      <c r="GL65" s="5"/>
      <c r="GM65" s="16"/>
      <c r="GN65" s="59"/>
      <c r="GO65" s="5"/>
      <c r="GP65" s="16"/>
      <c r="GQ65" s="59"/>
      <c r="GR65" s="5"/>
      <c r="GS65" s="16"/>
      <c r="GT65" s="59"/>
      <c r="GU65" s="5"/>
      <c r="GV65" s="16"/>
      <c r="GW65" s="59"/>
      <c r="GX65" s="5"/>
      <c r="GY65" s="16"/>
      <c r="GZ65" s="59"/>
      <c r="HA65" s="5"/>
      <c r="HB65" s="16"/>
      <c r="HC65" s="59"/>
      <c r="HD65" s="13"/>
      <c r="HE65" s="16"/>
      <c r="HF65" s="76"/>
    </row>
    <row r="66" spans="1:214" ht="12" customHeight="1" x14ac:dyDescent="0.25">
      <c r="A66" s="4"/>
      <c r="B66" s="13"/>
      <c r="C66" s="16"/>
      <c r="D66" s="59"/>
      <c r="E66" s="5"/>
      <c r="F66" s="16"/>
      <c r="G66" s="59"/>
      <c r="H66" s="5"/>
      <c r="I66" s="16"/>
      <c r="J66" s="59"/>
      <c r="K66" s="5"/>
      <c r="L66" s="16"/>
      <c r="M66" s="59"/>
      <c r="N66" s="5"/>
      <c r="O66" s="16"/>
      <c r="P66" s="59"/>
      <c r="Q66" s="5"/>
      <c r="R66" s="16"/>
      <c r="S66" s="59"/>
      <c r="T66" s="5"/>
      <c r="U66" s="16"/>
      <c r="V66" s="59"/>
      <c r="W66" s="5"/>
      <c r="X66" s="16"/>
      <c r="Y66" s="59"/>
      <c r="Z66" s="5"/>
      <c r="AA66" s="16"/>
      <c r="AB66" s="59"/>
      <c r="AC66" s="5"/>
      <c r="AD66" s="16"/>
      <c r="AE66" s="59"/>
      <c r="AF66" s="5"/>
      <c r="AG66" s="16"/>
      <c r="AH66" s="59"/>
      <c r="AI66" s="5"/>
      <c r="AJ66" s="16"/>
      <c r="AK66" s="59"/>
      <c r="AL66" s="5"/>
      <c r="AM66" s="16"/>
      <c r="AN66" s="59"/>
      <c r="AO66" s="5"/>
      <c r="AP66" s="16"/>
      <c r="AQ66" s="59"/>
      <c r="AR66" s="5"/>
      <c r="AS66" s="16"/>
      <c r="AT66" s="59"/>
      <c r="AU66" s="5"/>
      <c r="AV66" s="16"/>
      <c r="AW66" s="59"/>
      <c r="AX66" s="5"/>
      <c r="AY66" s="16"/>
      <c r="AZ66" s="59"/>
      <c r="BA66" s="5"/>
      <c r="BB66" s="16"/>
      <c r="BC66" s="59"/>
      <c r="BD66" s="5"/>
      <c r="BE66" s="16"/>
      <c r="BF66" s="59"/>
      <c r="BG66" s="13"/>
      <c r="BH66" s="16"/>
      <c r="BI66" s="59"/>
      <c r="BJ66" s="5"/>
      <c r="BK66" s="16"/>
      <c r="BL66" s="59"/>
      <c r="BM66" s="5"/>
      <c r="BN66" s="16"/>
      <c r="BO66" s="59"/>
      <c r="BP66" s="5"/>
      <c r="BQ66" s="16"/>
      <c r="BR66" s="59"/>
      <c r="BS66" s="5"/>
      <c r="BT66" s="16"/>
      <c r="BU66" s="59"/>
      <c r="BV66" s="5"/>
      <c r="BW66" s="16"/>
      <c r="BX66" s="59"/>
      <c r="BY66" s="5"/>
      <c r="BZ66" s="16"/>
      <c r="CA66" s="59"/>
      <c r="CB66" s="5"/>
      <c r="CC66" s="16"/>
      <c r="CD66" s="59"/>
      <c r="CE66" s="5"/>
      <c r="CF66" s="16"/>
      <c r="CG66" s="59"/>
      <c r="CH66" s="5"/>
      <c r="CI66" s="16"/>
      <c r="CJ66" s="59"/>
      <c r="CK66" s="5"/>
      <c r="CL66" s="16"/>
      <c r="CM66" s="59"/>
      <c r="CN66" s="5"/>
      <c r="CO66" s="16"/>
      <c r="CP66" s="59"/>
      <c r="CQ66" s="5"/>
      <c r="CR66" s="16"/>
      <c r="CS66" s="59"/>
      <c r="CT66" s="5"/>
      <c r="CU66" s="16"/>
      <c r="CV66" s="59"/>
      <c r="CW66" s="5"/>
      <c r="CX66" s="16"/>
      <c r="CY66" s="59"/>
      <c r="CZ66" s="13"/>
      <c r="DA66" s="16"/>
      <c r="DB66" s="59"/>
      <c r="DC66" s="5"/>
      <c r="DD66" s="16"/>
      <c r="DE66" s="59"/>
      <c r="DF66" s="5"/>
      <c r="DG66" s="16"/>
      <c r="DH66" s="59"/>
      <c r="DI66" s="5"/>
      <c r="DJ66" s="16"/>
      <c r="DK66" s="59"/>
      <c r="DL66" s="5"/>
      <c r="DM66" s="16"/>
      <c r="DN66" s="59"/>
      <c r="DO66" s="5"/>
      <c r="DP66" s="16"/>
      <c r="DQ66" s="59"/>
      <c r="DR66" s="5"/>
      <c r="DS66" s="16"/>
      <c r="DT66" s="59"/>
      <c r="DU66" s="5"/>
      <c r="DV66" s="16"/>
      <c r="DW66" s="59"/>
      <c r="DX66" s="5"/>
      <c r="DY66" s="16"/>
      <c r="DZ66" s="59"/>
      <c r="EA66" s="5"/>
      <c r="EB66" s="16"/>
      <c r="EC66" s="59"/>
      <c r="ED66" s="5"/>
      <c r="EE66" s="16"/>
      <c r="EF66" s="59"/>
      <c r="EG66" s="5"/>
      <c r="EH66" s="16"/>
      <c r="EI66" s="59"/>
      <c r="EJ66" s="5"/>
      <c r="EK66" s="16"/>
      <c r="EL66" s="59"/>
      <c r="EM66" s="5"/>
      <c r="EN66" s="16"/>
      <c r="EO66" s="59"/>
      <c r="EP66" s="5"/>
      <c r="EQ66" s="16"/>
      <c r="ER66" s="59"/>
      <c r="ES66" s="13"/>
      <c r="ET66" s="16"/>
      <c r="EU66" s="59"/>
      <c r="EV66" s="5"/>
      <c r="EW66" s="16"/>
      <c r="EX66" s="59"/>
      <c r="EY66" s="5"/>
      <c r="EZ66" s="16"/>
      <c r="FA66" s="59"/>
      <c r="FB66" s="5"/>
      <c r="FC66" s="16"/>
      <c r="FD66" s="59"/>
      <c r="FE66" s="5"/>
      <c r="FF66" s="16"/>
      <c r="FG66" s="59"/>
      <c r="FH66" s="5"/>
      <c r="FI66" s="16"/>
      <c r="FJ66" s="59"/>
      <c r="FK66" s="5"/>
      <c r="FL66" s="16"/>
      <c r="FM66" s="59"/>
      <c r="FN66" s="5"/>
      <c r="FO66" s="16"/>
      <c r="FP66" s="59"/>
      <c r="FQ66" s="5"/>
      <c r="FR66" s="16"/>
      <c r="FS66" s="59"/>
      <c r="FT66" s="5"/>
      <c r="FU66" s="16"/>
      <c r="FV66" s="59"/>
      <c r="FW66" s="5"/>
      <c r="FX66" s="16"/>
      <c r="FY66" s="59"/>
      <c r="FZ66" s="5"/>
      <c r="GA66" s="16"/>
      <c r="GB66" s="59"/>
      <c r="GC66" s="13"/>
      <c r="GD66" s="16"/>
      <c r="GE66" s="59"/>
      <c r="GF66" s="5"/>
      <c r="GG66" s="16"/>
      <c r="GH66" s="59"/>
      <c r="GI66" s="5"/>
      <c r="GJ66" s="16"/>
      <c r="GK66" s="59"/>
      <c r="GL66" s="5"/>
      <c r="GM66" s="16"/>
      <c r="GN66" s="59"/>
      <c r="GO66" s="5"/>
      <c r="GP66" s="16"/>
      <c r="GQ66" s="59"/>
      <c r="GR66" s="5"/>
      <c r="GS66" s="16"/>
      <c r="GT66" s="59"/>
      <c r="GU66" s="5"/>
      <c r="GV66" s="16"/>
      <c r="GW66" s="59"/>
      <c r="GX66" s="5"/>
      <c r="GY66" s="16"/>
      <c r="GZ66" s="59"/>
      <c r="HA66" s="5"/>
      <c r="HB66" s="16"/>
      <c r="HC66" s="59"/>
      <c r="HD66" s="13"/>
      <c r="HE66" s="16"/>
      <c r="HF66" s="76"/>
    </row>
    <row r="67" spans="1:214" ht="12" customHeight="1" x14ac:dyDescent="0.25">
      <c r="A67" s="4"/>
      <c r="B67" s="13"/>
      <c r="C67" s="16"/>
      <c r="D67" s="59"/>
      <c r="E67" s="5"/>
      <c r="F67" s="16"/>
      <c r="G67" s="59"/>
      <c r="H67" s="5"/>
      <c r="I67" s="16"/>
      <c r="J67" s="59"/>
      <c r="K67" s="5"/>
      <c r="L67" s="16"/>
      <c r="M67" s="59"/>
      <c r="N67" s="5"/>
      <c r="O67" s="16"/>
      <c r="P67" s="59"/>
      <c r="Q67" s="5"/>
      <c r="R67" s="16"/>
      <c r="S67" s="59"/>
      <c r="T67" s="5"/>
      <c r="U67" s="16"/>
      <c r="V67" s="59"/>
      <c r="W67" s="5"/>
      <c r="X67" s="16"/>
      <c r="Y67" s="59"/>
      <c r="Z67" s="5"/>
      <c r="AA67" s="16"/>
      <c r="AB67" s="59"/>
      <c r="AC67" s="5"/>
      <c r="AD67" s="16"/>
      <c r="AE67" s="59"/>
      <c r="AF67" s="5"/>
      <c r="AG67" s="16"/>
      <c r="AH67" s="59"/>
      <c r="AI67" s="5"/>
      <c r="AJ67" s="16"/>
      <c r="AK67" s="59"/>
      <c r="AL67" s="5"/>
      <c r="AM67" s="16"/>
      <c r="AN67" s="59"/>
      <c r="AO67" s="5"/>
      <c r="AP67" s="16"/>
      <c r="AQ67" s="59"/>
      <c r="AR67" s="5"/>
      <c r="AS67" s="16"/>
      <c r="AT67" s="59"/>
      <c r="AU67" s="5"/>
      <c r="AV67" s="16"/>
      <c r="AW67" s="59"/>
      <c r="AX67" s="5"/>
      <c r="AY67" s="16"/>
      <c r="AZ67" s="59"/>
      <c r="BA67" s="5"/>
      <c r="BB67" s="16"/>
      <c r="BC67" s="59"/>
      <c r="BD67" s="5"/>
      <c r="BE67" s="16"/>
      <c r="BF67" s="59"/>
      <c r="BG67" s="13"/>
      <c r="BH67" s="16"/>
      <c r="BI67" s="59"/>
      <c r="BJ67" s="5"/>
      <c r="BK67" s="16"/>
      <c r="BL67" s="59"/>
      <c r="BM67" s="5"/>
      <c r="BN67" s="16"/>
      <c r="BO67" s="59"/>
      <c r="BP67" s="5"/>
      <c r="BQ67" s="16"/>
      <c r="BR67" s="59"/>
      <c r="BS67" s="5"/>
      <c r="BT67" s="16"/>
      <c r="BU67" s="59"/>
      <c r="BV67" s="5"/>
      <c r="BW67" s="16"/>
      <c r="BX67" s="59"/>
      <c r="BY67" s="5"/>
      <c r="BZ67" s="16"/>
      <c r="CA67" s="59"/>
      <c r="CB67" s="5"/>
      <c r="CC67" s="16"/>
      <c r="CD67" s="59"/>
      <c r="CE67" s="5"/>
      <c r="CF67" s="16"/>
      <c r="CG67" s="59"/>
      <c r="CH67" s="5"/>
      <c r="CI67" s="16"/>
      <c r="CJ67" s="59"/>
      <c r="CK67" s="5"/>
      <c r="CL67" s="16"/>
      <c r="CM67" s="59"/>
      <c r="CN67" s="5"/>
      <c r="CO67" s="16"/>
      <c r="CP67" s="59"/>
      <c r="CQ67" s="5"/>
      <c r="CR67" s="16"/>
      <c r="CS67" s="59"/>
      <c r="CT67" s="5"/>
      <c r="CU67" s="16"/>
      <c r="CV67" s="59"/>
      <c r="CW67" s="5"/>
      <c r="CX67" s="16"/>
      <c r="CY67" s="59"/>
      <c r="CZ67" s="13"/>
      <c r="DA67" s="16"/>
      <c r="DB67" s="59"/>
      <c r="DC67" s="5"/>
      <c r="DD67" s="16"/>
      <c r="DE67" s="59"/>
      <c r="DF67" s="5"/>
      <c r="DG67" s="16"/>
      <c r="DH67" s="59"/>
      <c r="DI67" s="5"/>
      <c r="DJ67" s="16"/>
      <c r="DK67" s="59"/>
      <c r="DL67" s="5"/>
      <c r="DM67" s="16"/>
      <c r="DN67" s="59"/>
      <c r="DO67" s="5"/>
      <c r="DP67" s="16"/>
      <c r="DQ67" s="59"/>
      <c r="DR67" s="5"/>
      <c r="DS67" s="16"/>
      <c r="DT67" s="59"/>
      <c r="DU67" s="5"/>
      <c r="DV67" s="16"/>
      <c r="DW67" s="59"/>
      <c r="DX67" s="5"/>
      <c r="DY67" s="16"/>
      <c r="DZ67" s="59"/>
      <c r="EA67" s="5"/>
      <c r="EB67" s="16"/>
      <c r="EC67" s="59"/>
      <c r="ED67" s="5"/>
      <c r="EE67" s="16"/>
      <c r="EF67" s="59"/>
      <c r="EG67" s="5"/>
      <c r="EH67" s="16"/>
      <c r="EI67" s="59"/>
      <c r="EJ67" s="5"/>
      <c r="EK67" s="16"/>
      <c r="EL67" s="59"/>
      <c r="EM67" s="5"/>
      <c r="EN67" s="16"/>
      <c r="EO67" s="59"/>
      <c r="EP67" s="5"/>
      <c r="EQ67" s="16"/>
      <c r="ER67" s="59"/>
      <c r="ES67" s="13"/>
      <c r="ET67" s="16"/>
      <c r="EU67" s="59"/>
      <c r="EV67" s="5"/>
      <c r="EW67" s="16"/>
      <c r="EX67" s="59"/>
      <c r="EY67" s="5"/>
      <c r="EZ67" s="16"/>
      <c r="FA67" s="59"/>
      <c r="FB67" s="5"/>
      <c r="FC67" s="16"/>
      <c r="FD67" s="59"/>
      <c r="FE67" s="5"/>
      <c r="FF67" s="16"/>
      <c r="FG67" s="59"/>
      <c r="FH67" s="5"/>
      <c r="FI67" s="16"/>
      <c r="FJ67" s="59"/>
      <c r="FK67" s="5"/>
      <c r="FL67" s="16"/>
      <c r="FM67" s="59"/>
      <c r="FN67" s="5"/>
      <c r="FO67" s="16"/>
      <c r="FP67" s="59"/>
      <c r="FQ67" s="5"/>
      <c r="FR67" s="16"/>
      <c r="FS67" s="59"/>
      <c r="FT67" s="5"/>
      <c r="FU67" s="16"/>
      <c r="FV67" s="59"/>
      <c r="FW67" s="5"/>
      <c r="FX67" s="16"/>
      <c r="FY67" s="59"/>
      <c r="FZ67" s="5"/>
      <c r="GA67" s="16"/>
      <c r="GB67" s="59"/>
      <c r="GC67" s="13"/>
      <c r="GD67" s="16"/>
      <c r="GE67" s="59"/>
      <c r="GF67" s="5"/>
      <c r="GG67" s="16"/>
      <c r="GH67" s="59"/>
      <c r="GI67" s="5"/>
      <c r="GJ67" s="16"/>
      <c r="GK67" s="59"/>
      <c r="GL67" s="5"/>
      <c r="GM67" s="16"/>
      <c r="GN67" s="59"/>
      <c r="GO67" s="5"/>
      <c r="GP67" s="16"/>
      <c r="GQ67" s="59"/>
      <c r="GR67" s="5"/>
      <c r="GS67" s="16"/>
      <c r="GT67" s="59"/>
      <c r="GU67" s="5"/>
      <c r="GV67" s="16"/>
      <c r="GW67" s="59"/>
      <c r="GX67" s="5"/>
      <c r="GY67" s="16"/>
      <c r="GZ67" s="59"/>
      <c r="HA67" s="5"/>
      <c r="HB67" s="16"/>
      <c r="HC67" s="59"/>
      <c r="HD67" s="13"/>
      <c r="HE67" s="16"/>
      <c r="HF67" s="76"/>
    </row>
    <row r="68" spans="1:214" ht="12" customHeight="1" x14ac:dyDescent="0.25">
      <c r="A68" s="4"/>
      <c r="B68" s="13"/>
      <c r="C68" s="16"/>
      <c r="D68" s="59"/>
      <c r="E68" s="5"/>
      <c r="F68" s="16"/>
      <c r="G68" s="59"/>
      <c r="H68" s="5"/>
      <c r="I68" s="16"/>
      <c r="J68" s="59"/>
      <c r="K68" s="5"/>
      <c r="L68" s="16"/>
      <c r="M68" s="59"/>
      <c r="N68" s="5"/>
      <c r="O68" s="16"/>
      <c r="P68" s="59"/>
      <c r="Q68" s="5"/>
      <c r="R68" s="16"/>
      <c r="S68" s="59"/>
      <c r="T68" s="5"/>
      <c r="U68" s="16"/>
      <c r="V68" s="59"/>
      <c r="W68" s="5"/>
      <c r="X68" s="16"/>
      <c r="Y68" s="59"/>
      <c r="Z68" s="5"/>
      <c r="AA68" s="16"/>
      <c r="AB68" s="59"/>
      <c r="AC68" s="5"/>
      <c r="AD68" s="16"/>
      <c r="AE68" s="59"/>
      <c r="AF68" s="5"/>
      <c r="AG68" s="16"/>
      <c r="AH68" s="59"/>
      <c r="AI68" s="5"/>
      <c r="AJ68" s="16"/>
      <c r="AK68" s="59"/>
      <c r="AL68" s="5"/>
      <c r="AM68" s="16"/>
      <c r="AN68" s="59"/>
      <c r="AO68" s="5"/>
      <c r="AP68" s="16"/>
      <c r="AQ68" s="59"/>
      <c r="AR68" s="5"/>
      <c r="AS68" s="16"/>
      <c r="AT68" s="59"/>
      <c r="AU68" s="5"/>
      <c r="AV68" s="16"/>
      <c r="AW68" s="59"/>
      <c r="AX68" s="5"/>
      <c r="AY68" s="16"/>
      <c r="AZ68" s="59"/>
      <c r="BA68" s="5"/>
      <c r="BB68" s="16"/>
      <c r="BC68" s="59"/>
      <c r="BD68" s="5"/>
      <c r="BE68" s="16"/>
      <c r="BF68" s="59"/>
      <c r="BG68" s="13"/>
      <c r="BH68" s="16"/>
      <c r="BI68" s="59"/>
      <c r="BJ68" s="5"/>
      <c r="BK68" s="16"/>
      <c r="BL68" s="59"/>
      <c r="BM68" s="5"/>
      <c r="BN68" s="16"/>
      <c r="BO68" s="59"/>
      <c r="BP68" s="5"/>
      <c r="BQ68" s="16"/>
      <c r="BR68" s="59"/>
      <c r="BS68" s="5"/>
      <c r="BT68" s="16"/>
      <c r="BU68" s="59"/>
      <c r="BV68" s="5"/>
      <c r="BW68" s="16"/>
      <c r="BX68" s="59"/>
      <c r="BY68" s="5"/>
      <c r="BZ68" s="16"/>
      <c r="CA68" s="59"/>
      <c r="CB68" s="5"/>
      <c r="CC68" s="16"/>
      <c r="CD68" s="59"/>
      <c r="CE68" s="5"/>
      <c r="CF68" s="16"/>
      <c r="CG68" s="59"/>
      <c r="CH68" s="5"/>
      <c r="CI68" s="16"/>
      <c r="CJ68" s="59"/>
      <c r="CK68" s="5"/>
      <c r="CL68" s="16"/>
      <c r="CM68" s="59"/>
      <c r="CN68" s="5"/>
      <c r="CO68" s="16"/>
      <c r="CP68" s="59"/>
      <c r="CQ68" s="5"/>
      <c r="CR68" s="16"/>
      <c r="CS68" s="59"/>
      <c r="CT68" s="5"/>
      <c r="CU68" s="16"/>
      <c r="CV68" s="59"/>
      <c r="CW68" s="5"/>
      <c r="CX68" s="16"/>
      <c r="CY68" s="59"/>
      <c r="CZ68" s="13"/>
      <c r="DA68" s="16"/>
      <c r="DB68" s="59"/>
      <c r="DC68" s="5"/>
      <c r="DD68" s="16"/>
      <c r="DE68" s="59"/>
      <c r="DF68" s="5"/>
      <c r="DG68" s="16"/>
      <c r="DH68" s="59"/>
      <c r="DI68" s="5"/>
      <c r="DJ68" s="16"/>
      <c r="DK68" s="59"/>
      <c r="DL68" s="5"/>
      <c r="DM68" s="16"/>
      <c r="DN68" s="59"/>
      <c r="DO68" s="5"/>
      <c r="DP68" s="16"/>
      <c r="DQ68" s="59"/>
      <c r="DR68" s="5"/>
      <c r="DS68" s="16"/>
      <c r="DT68" s="59"/>
      <c r="DU68" s="5"/>
      <c r="DV68" s="16"/>
      <c r="DW68" s="59"/>
      <c r="DX68" s="5"/>
      <c r="DY68" s="16"/>
      <c r="DZ68" s="59"/>
      <c r="EA68" s="5"/>
      <c r="EB68" s="16"/>
      <c r="EC68" s="59"/>
      <c r="ED68" s="5"/>
      <c r="EE68" s="16"/>
      <c r="EF68" s="59"/>
      <c r="EG68" s="5"/>
      <c r="EH68" s="16"/>
      <c r="EI68" s="59"/>
      <c r="EJ68" s="5"/>
      <c r="EK68" s="16"/>
      <c r="EL68" s="59"/>
      <c r="EM68" s="5"/>
      <c r="EN68" s="16"/>
      <c r="EO68" s="59"/>
      <c r="EP68" s="5"/>
      <c r="EQ68" s="16"/>
      <c r="ER68" s="59"/>
      <c r="ES68" s="13"/>
      <c r="ET68" s="16"/>
      <c r="EU68" s="59"/>
      <c r="EV68" s="5"/>
      <c r="EW68" s="16"/>
      <c r="EX68" s="59"/>
      <c r="EY68" s="5"/>
      <c r="EZ68" s="16"/>
      <c r="FA68" s="59"/>
      <c r="FB68" s="5"/>
      <c r="FC68" s="16"/>
      <c r="FD68" s="59"/>
      <c r="FE68" s="5"/>
      <c r="FF68" s="16"/>
      <c r="FG68" s="59"/>
      <c r="FH68" s="5"/>
      <c r="FI68" s="16"/>
      <c r="FJ68" s="59"/>
      <c r="FK68" s="5"/>
      <c r="FL68" s="16"/>
      <c r="FM68" s="59"/>
      <c r="FN68" s="5"/>
      <c r="FO68" s="16"/>
      <c r="FP68" s="59"/>
      <c r="FQ68" s="5"/>
      <c r="FR68" s="16"/>
      <c r="FS68" s="59"/>
      <c r="FT68" s="5"/>
      <c r="FU68" s="16"/>
      <c r="FV68" s="59"/>
      <c r="FW68" s="5"/>
      <c r="FX68" s="16"/>
      <c r="FY68" s="59"/>
      <c r="FZ68" s="5"/>
      <c r="GA68" s="16"/>
      <c r="GB68" s="59"/>
      <c r="GC68" s="13"/>
      <c r="GD68" s="16"/>
      <c r="GE68" s="59"/>
      <c r="GF68" s="5"/>
      <c r="GG68" s="16"/>
      <c r="GH68" s="59"/>
      <c r="GI68" s="5"/>
      <c r="GJ68" s="16"/>
      <c r="GK68" s="59"/>
      <c r="GL68" s="5"/>
      <c r="GM68" s="16"/>
      <c r="GN68" s="59"/>
      <c r="GO68" s="5"/>
      <c r="GP68" s="16"/>
      <c r="GQ68" s="59"/>
      <c r="GR68" s="5"/>
      <c r="GS68" s="16"/>
      <c r="GT68" s="59"/>
      <c r="GU68" s="5"/>
      <c r="GV68" s="16"/>
      <c r="GW68" s="59"/>
      <c r="GX68" s="5"/>
      <c r="GY68" s="16"/>
      <c r="GZ68" s="59"/>
      <c r="HA68" s="5"/>
      <c r="HB68" s="16"/>
      <c r="HC68" s="59"/>
      <c r="HD68" s="13"/>
      <c r="HE68" s="16"/>
      <c r="HF68" s="76"/>
    </row>
    <row r="69" spans="1:214" ht="12" customHeight="1" x14ac:dyDescent="0.25">
      <c r="A69" s="4"/>
      <c r="B69" s="13"/>
      <c r="C69" s="16"/>
      <c r="D69" s="59"/>
      <c r="E69" s="5"/>
      <c r="F69" s="16"/>
      <c r="G69" s="59"/>
      <c r="H69" s="5"/>
      <c r="I69" s="16"/>
      <c r="J69" s="59"/>
      <c r="K69" s="5"/>
      <c r="L69" s="16"/>
      <c r="M69" s="59"/>
      <c r="N69" s="5"/>
      <c r="O69" s="16"/>
      <c r="P69" s="59"/>
      <c r="Q69" s="5"/>
      <c r="R69" s="16"/>
      <c r="S69" s="59"/>
      <c r="T69" s="5"/>
      <c r="U69" s="16"/>
      <c r="V69" s="59"/>
      <c r="W69" s="5"/>
      <c r="X69" s="16"/>
      <c r="Y69" s="59"/>
      <c r="Z69" s="5"/>
      <c r="AA69" s="16"/>
      <c r="AB69" s="59"/>
      <c r="AC69" s="5"/>
      <c r="AD69" s="16"/>
      <c r="AE69" s="59"/>
      <c r="AF69" s="5"/>
      <c r="AG69" s="16"/>
      <c r="AH69" s="59"/>
      <c r="AI69" s="5"/>
      <c r="AJ69" s="16"/>
      <c r="AK69" s="59"/>
      <c r="AL69" s="5"/>
      <c r="AM69" s="16"/>
      <c r="AN69" s="59"/>
      <c r="AO69" s="5"/>
      <c r="AP69" s="16"/>
      <c r="AQ69" s="59"/>
      <c r="AR69" s="5"/>
      <c r="AS69" s="16"/>
      <c r="AT69" s="59"/>
      <c r="AU69" s="5"/>
      <c r="AV69" s="16"/>
      <c r="AW69" s="59"/>
      <c r="AX69" s="5"/>
      <c r="AY69" s="16"/>
      <c r="AZ69" s="59"/>
      <c r="BA69" s="5"/>
      <c r="BB69" s="16"/>
      <c r="BC69" s="59"/>
      <c r="BD69" s="5"/>
      <c r="BE69" s="16"/>
      <c r="BF69" s="59"/>
      <c r="BG69" s="13"/>
      <c r="BH69" s="16"/>
      <c r="BI69" s="59"/>
      <c r="BJ69" s="5"/>
      <c r="BK69" s="16"/>
      <c r="BL69" s="59"/>
      <c r="BM69" s="5"/>
      <c r="BN69" s="16"/>
      <c r="BO69" s="59"/>
      <c r="BP69" s="5"/>
      <c r="BQ69" s="16"/>
      <c r="BR69" s="59"/>
      <c r="BS69" s="5"/>
      <c r="BT69" s="16"/>
      <c r="BU69" s="59"/>
      <c r="BV69" s="5"/>
      <c r="BW69" s="16"/>
      <c r="BX69" s="59"/>
      <c r="BY69" s="5"/>
      <c r="BZ69" s="16"/>
      <c r="CA69" s="59"/>
      <c r="CB69" s="5"/>
      <c r="CC69" s="16"/>
      <c r="CD69" s="59"/>
      <c r="CE69" s="5"/>
      <c r="CF69" s="16"/>
      <c r="CG69" s="59"/>
      <c r="CH69" s="5"/>
      <c r="CI69" s="16"/>
      <c r="CJ69" s="59"/>
      <c r="CK69" s="5"/>
      <c r="CL69" s="16"/>
      <c r="CM69" s="59"/>
      <c r="CN69" s="5"/>
      <c r="CO69" s="16"/>
      <c r="CP69" s="59"/>
      <c r="CQ69" s="5"/>
      <c r="CR69" s="16"/>
      <c r="CS69" s="59"/>
      <c r="CT69" s="5"/>
      <c r="CU69" s="16"/>
      <c r="CV69" s="59"/>
      <c r="CW69" s="5"/>
      <c r="CX69" s="16"/>
      <c r="CY69" s="59"/>
      <c r="CZ69" s="13"/>
      <c r="DA69" s="16"/>
      <c r="DB69" s="59"/>
      <c r="DC69" s="5"/>
      <c r="DD69" s="16"/>
      <c r="DE69" s="59"/>
      <c r="DF69" s="5"/>
      <c r="DG69" s="16"/>
      <c r="DH69" s="59"/>
      <c r="DI69" s="5"/>
      <c r="DJ69" s="16"/>
      <c r="DK69" s="59"/>
      <c r="DL69" s="5"/>
      <c r="DM69" s="16"/>
      <c r="DN69" s="59"/>
      <c r="DO69" s="5"/>
      <c r="DP69" s="16"/>
      <c r="DQ69" s="59"/>
      <c r="DR69" s="5"/>
      <c r="DS69" s="16"/>
      <c r="DT69" s="59"/>
      <c r="DU69" s="5"/>
      <c r="DV69" s="16"/>
      <c r="DW69" s="59"/>
      <c r="DX69" s="5"/>
      <c r="DY69" s="16"/>
      <c r="DZ69" s="59"/>
      <c r="EA69" s="5"/>
      <c r="EB69" s="16"/>
      <c r="EC69" s="59"/>
      <c r="ED69" s="5"/>
      <c r="EE69" s="16"/>
      <c r="EF69" s="59"/>
      <c r="EG69" s="5"/>
      <c r="EH69" s="16"/>
      <c r="EI69" s="59"/>
      <c r="EJ69" s="5"/>
      <c r="EK69" s="16"/>
      <c r="EL69" s="59"/>
      <c r="EM69" s="5"/>
      <c r="EN69" s="16"/>
      <c r="EO69" s="59"/>
      <c r="EP69" s="5"/>
      <c r="EQ69" s="16"/>
      <c r="ER69" s="59"/>
      <c r="ES69" s="13"/>
      <c r="ET69" s="16"/>
      <c r="EU69" s="59"/>
      <c r="EV69" s="5"/>
      <c r="EW69" s="16"/>
      <c r="EX69" s="59"/>
      <c r="EY69" s="5"/>
      <c r="EZ69" s="16"/>
      <c r="FA69" s="59"/>
      <c r="FB69" s="5"/>
      <c r="FC69" s="16"/>
      <c r="FD69" s="59"/>
      <c r="FE69" s="5"/>
      <c r="FF69" s="16"/>
      <c r="FG69" s="59"/>
      <c r="FH69" s="5"/>
      <c r="FI69" s="16"/>
      <c r="FJ69" s="59"/>
      <c r="FK69" s="5"/>
      <c r="FL69" s="16"/>
      <c r="FM69" s="59"/>
      <c r="FN69" s="5"/>
      <c r="FO69" s="16"/>
      <c r="FP69" s="59"/>
      <c r="FQ69" s="5"/>
      <c r="FR69" s="16"/>
      <c r="FS69" s="59"/>
      <c r="FT69" s="5"/>
      <c r="FU69" s="16"/>
      <c r="FV69" s="59"/>
      <c r="FW69" s="5"/>
      <c r="FX69" s="16"/>
      <c r="FY69" s="59"/>
      <c r="FZ69" s="5"/>
      <c r="GA69" s="16"/>
      <c r="GB69" s="59"/>
      <c r="GC69" s="13"/>
      <c r="GD69" s="16"/>
      <c r="GE69" s="59"/>
      <c r="GF69" s="5"/>
      <c r="GG69" s="16"/>
      <c r="GH69" s="59"/>
      <c r="GI69" s="5"/>
      <c r="GJ69" s="16"/>
      <c r="GK69" s="59"/>
      <c r="GL69" s="5"/>
      <c r="GM69" s="16"/>
      <c r="GN69" s="59"/>
      <c r="GO69" s="5"/>
      <c r="GP69" s="16"/>
      <c r="GQ69" s="59"/>
      <c r="GR69" s="5"/>
      <c r="GS69" s="16"/>
      <c r="GT69" s="59"/>
      <c r="GU69" s="5"/>
      <c r="GV69" s="16"/>
      <c r="GW69" s="59"/>
      <c r="GX69" s="5"/>
      <c r="GY69" s="16"/>
      <c r="GZ69" s="59"/>
      <c r="HA69" s="5"/>
      <c r="HB69" s="16"/>
      <c r="HC69" s="59"/>
      <c r="HD69" s="13"/>
      <c r="HE69" s="16"/>
      <c r="HF69" s="76"/>
    </row>
    <row r="70" spans="1:214" ht="12" customHeight="1" x14ac:dyDescent="0.25">
      <c r="A70" s="4"/>
      <c r="B70" s="13"/>
      <c r="C70" s="16"/>
      <c r="D70" s="59"/>
      <c r="E70" s="5"/>
      <c r="F70" s="16"/>
      <c r="G70" s="59"/>
      <c r="H70" s="5"/>
      <c r="I70" s="16"/>
      <c r="J70" s="59"/>
      <c r="K70" s="5"/>
      <c r="L70" s="16"/>
      <c r="M70" s="59"/>
      <c r="N70" s="5"/>
      <c r="O70" s="16"/>
      <c r="P70" s="59"/>
      <c r="Q70" s="5"/>
      <c r="R70" s="16"/>
      <c r="S70" s="59"/>
      <c r="T70" s="5"/>
      <c r="U70" s="16"/>
      <c r="V70" s="59"/>
      <c r="W70" s="5"/>
      <c r="X70" s="16"/>
      <c r="Y70" s="59"/>
      <c r="Z70" s="5"/>
      <c r="AA70" s="16"/>
      <c r="AB70" s="59"/>
      <c r="AC70" s="5"/>
      <c r="AD70" s="16"/>
      <c r="AE70" s="59"/>
      <c r="AF70" s="5"/>
      <c r="AG70" s="16"/>
      <c r="AH70" s="59"/>
      <c r="AI70" s="5"/>
      <c r="AJ70" s="16"/>
      <c r="AK70" s="59"/>
      <c r="AL70" s="5"/>
      <c r="AM70" s="16"/>
      <c r="AN70" s="59"/>
      <c r="AO70" s="5"/>
      <c r="AP70" s="16"/>
      <c r="AQ70" s="59"/>
      <c r="AR70" s="5"/>
      <c r="AS70" s="16"/>
      <c r="AT70" s="59"/>
      <c r="AU70" s="5"/>
      <c r="AV70" s="16"/>
      <c r="AW70" s="59"/>
      <c r="AX70" s="5"/>
      <c r="AY70" s="16"/>
      <c r="AZ70" s="59"/>
      <c r="BA70" s="5"/>
      <c r="BB70" s="16"/>
      <c r="BC70" s="59"/>
      <c r="BD70" s="5"/>
      <c r="BE70" s="16"/>
      <c r="BF70" s="59"/>
      <c r="BG70" s="13"/>
      <c r="BH70" s="16"/>
      <c r="BI70" s="59"/>
      <c r="BJ70" s="5"/>
      <c r="BK70" s="16"/>
      <c r="BL70" s="59"/>
      <c r="BM70" s="5"/>
      <c r="BN70" s="16"/>
      <c r="BO70" s="59"/>
      <c r="BP70" s="5"/>
      <c r="BQ70" s="16"/>
      <c r="BR70" s="59"/>
      <c r="BS70" s="5"/>
      <c r="BT70" s="16"/>
      <c r="BU70" s="59"/>
      <c r="BV70" s="5"/>
      <c r="BW70" s="16"/>
      <c r="BX70" s="59"/>
      <c r="BY70" s="5"/>
      <c r="BZ70" s="16"/>
      <c r="CA70" s="59"/>
      <c r="CB70" s="5"/>
      <c r="CC70" s="16"/>
      <c r="CD70" s="59"/>
      <c r="CE70" s="5"/>
      <c r="CF70" s="16"/>
      <c r="CG70" s="59"/>
      <c r="CH70" s="5"/>
      <c r="CI70" s="16"/>
      <c r="CJ70" s="59"/>
      <c r="CK70" s="5"/>
      <c r="CL70" s="16"/>
      <c r="CM70" s="59"/>
      <c r="CN70" s="5"/>
      <c r="CO70" s="16"/>
      <c r="CP70" s="59"/>
      <c r="CQ70" s="5"/>
      <c r="CR70" s="16"/>
      <c r="CS70" s="59"/>
      <c r="CT70" s="5"/>
      <c r="CU70" s="16"/>
      <c r="CV70" s="59"/>
      <c r="CW70" s="5"/>
      <c r="CX70" s="16"/>
      <c r="CY70" s="59"/>
      <c r="CZ70" s="13"/>
      <c r="DA70" s="16"/>
      <c r="DB70" s="59"/>
      <c r="DC70" s="5"/>
      <c r="DD70" s="16"/>
      <c r="DE70" s="59"/>
      <c r="DF70" s="5"/>
      <c r="DG70" s="16"/>
      <c r="DH70" s="59"/>
      <c r="DI70" s="5"/>
      <c r="DJ70" s="16"/>
      <c r="DK70" s="59"/>
      <c r="DL70" s="5"/>
      <c r="DM70" s="16"/>
      <c r="DN70" s="59"/>
      <c r="DO70" s="5"/>
      <c r="DP70" s="16"/>
      <c r="DQ70" s="59"/>
      <c r="DR70" s="5"/>
      <c r="DS70" s="16"/>
      <c r="DT70" s="59"/>
      <c r="DU70" s="5"/>
      <c r="DV70" s="16"/>
      <c r="DW70" s="59"/>
      <c r="DX70" s="5"/>
      <c r="DY70" s="16"/>
      <c r="DZ70" s="59"/>
      <c r="EA70" s="5"/>
      <c r="EB70" s="16"/>
      <c r="EC70" s="59"/>
      <c r="ED70" s="5"/>
      <c r="EE70" s="16"/>
      <c r="EF70" s="59"/>
      <c r="EG70" s="5"/>
      <c r="EH70" s="16"/>
      <c r="EI70" s="59"/>
      <c r="EJ70" s="5"/>
      <c r="EK70" s="16"/>
      <c r="EL70" s="59"/>
      <c r="EM70" s="5"/>
      <c r="EN70" s="16"/>
      <c r="EO70" s="59"/>
      <c r="EP70" s="5"/>
      <c r="EQ70" s="16"/>
      <c r="ER70" s="59"/>
      <c r="ES70" s="13"/>
      <c r="ET70" s="16"/>
      <c r="EU70" s="59"/>
      <c r="EV70" s="5"/>
      <c r="EW70" s="16"/>
      <c r="EX70" s="59"/>
      <c r="EY70" s="5"/>
      <c r="EZ70" s="16"/>
      <c r="FA70" s="59"/>
      <c r="FB70" s="5"/>
      <c r="FC70" s="16"/>
      <c r="FD70" s="59"/>
      <c r="FE70" s="5"/>
      <c r="FF70" s="16"/>
      <c r="FG70" s="59"/>
      <c r="FH70" s="5"/>
      <c r="FI70" s="16"/>
      <c r="FJ70" s="59"/>
      <c r="FK70" s="5"/>
      <c r="FL70" s="16"/>
      <c r="FM70" s="59"/>
      <c r="FN70" s="5"/>
      <c r="FO70" s="16"/>
      <c r="FP70" s="59"/>
      <c r="FQ70" s="5"/>
      <c r="FR70" s="16"/>
      <c r="FS70" s="59"/>
      <c r="FT70" s="5"/>
      <c r="FU70" s="16"/>
      <c r="FV70" s="59"/>
      <c r="FW70" s="5"/>
      <c r="FX70" s="16"/>
      <c r="FY70" s="59"/>
      <c r="FZ70" s="5"/>
      <c r="GA70" s="16"/>
      <c r="GB70" s="59"/>
      <c r="GC70" s="13"/>
      <c r="GD70" s="16"/>
      <c r="GE70" s="59"/>
      <c r="GF70" s="5"/>
      <c r="GG70" s="16"/>
      <c r="GH70" s="59"/>
      <c r="GI70" s="5"/>
      <c r="GJ70" s="16"/>
      <c r="GK70" s="59"/>
      <c r="GL70" s="5"/>
      <c r="GM70" s="16"/>
      <c r="GN70" s="59"/>
      <c r="GO70" s="5"/>
      <c r="GP70" s="16"/>
      <c r="GQ70" s="59"/>
      <c r="GR70" s="5"/>
      <c r="GS70" s="16"/>
      <c r="GT70" s="59"/>
      <c r="GU70" s="5"/>
      <c r="GV70" s="16"/>
      <c r="GW70" s="59"/>
      <c r="GX70" s="5"/>
      <c r="GY70" s="16"/>
      <c r="GZ70" s="59"/>
      <c r="HA70" s="5"/>
      <c r="HB70" s="16"/>
      <c r="HC70" s="59"/>
      <c r="HD70" s="13"/>
      <c r="HE70" s="16"/>
      <c r="HF70" s="76"/>
    </row>
    <row r="71" spans="1:214" ht="12" customHeight="1" x14ac:dyDescent="0.25">
      <c r="A71" s="4"/>
      <c r="B71" s="13"/>
      <c r="C71" s="16"/>
      <c r="D71" s="59"/>
      <c r="E71" s="5"/>
      <c r="F71" s="16"/>
      <c r="G71" s="59"/>
      <c r="H71" s="5"/>
      <c r="I71" s="16"/>
      <c r="J71" s="59"/>
      <c r="K71" s="5"/>
      <c r="L71" s="16"/>
      <c r="M71" s="59"/>
      <c r="N71" s="5"/>
      <c r="O71" s="16"/>
      <c r="P71" s="59"/>
      <c r="Q71" s="5"/>
      <c r="R71" s="16"/>
      <c r="S71" s="59"/>
      <c r="T71" s="5"/>
      <c r="U71" s="16"/>
      <c r="V71" s="59"/>
      <c r="W71" s="5"/>
      <c r="X71" s="16"/>
      <c r="Y71" s="59"/>
      <c r="Z71" s="5"/>
      <c r="AA71" s="16"/>
      <c r="AB71" s="59"/>
      <c r="AC71" s="5"/>
      <c r="AD71" s="16"/>
      <c r="AE71" s="59"/>
      <c r="AF71" s="5"/>
      <c r="AG71" s="16"/>
      <c r="AH71" s="59"/>
      <c r="AI71" s="5"/>
      <c r="AJ71" s="16"/>
      <c r="AK71" s="59"/>
      <c r="AL71" s="5"/>
      <c r="AM71" s="16"/>
      <c r="AN71" s="59"/>
      <c r="AO71" s="5"/>
      <c r="AP71" s="16"/>
      <c r="AQ71" s="59"/>
      <c r="AR71" s="5"/>
      <c r="AS71" s="16"/>
      <c r="AT71" s="59"/>
      <c r="AU71" s="5"/>
      <c r="AV71" s="16"/>
      <c r="AW71" s="59"/>
      <c r="AX71" s="5"/>
      <c r="AY71" s="16"/>
      <c r="AZ71" s="59"/>
      <c r="BA71" s="5"/>
      <c r="BB71" s="16"/>
      <c r="BC71" s="59"/>
      <c r="BD71" s="5"/>
      <c r="BE71" s="16"/>
      <c r="BF71" s="59"/>
      <c r="BG71" s="13"/>
      <c r="BH71" s="16"/>
      <c r="BI71" s="59"/>
      <c r="BJ71" s="5"/>
      <c r="BK71" s="16"/>
      <c r="BL71" s="59"/>
      <c r="BM71" s="5"/>
      <c r="BN71" s="16"/>
      <c r="BO71" s="59"/>
      <c r="BP71" s="5"/>
      <c r="BQ71" s="16"/>
      <c r="BR71" s="59"/>
      <c r="BS71" s="5"/>
      <c r="BT71" s="16"/>
      <c r="BU71" s="59"/>
      <c r="BV71" s="5"/>
      <c r="BW71" s="16"/>
      <c r="BX71" s="59"/>
      <c r="BY71" s="5"/>
      <c r="BZ71" s="16"/>
      <c r="CA71" s="59"/>
      <c r="CB71" s="5"/>
      <c r="CC71" s="16"/>
      <c r="CD71" s="59"/>
      <c r="CE71" s="5"/>
      <c r="CF71" s="16"/>
      <c r="CG71" s="59"/>
      <c r="CH71" s="5"/>
      <c r="CI71" s="16"/>
      <c r="CJ71" s="59"/>
      <c r="CK71" s="5"/>
      <c r="CL71" s="16"/>
      <c r="CM71" s="59"/>
      <c r="CN71" s="5"/>
      <c r="CO71" s="16"/>
      <c r="CP71" s="59"/>
      <c r="CQ71" s="5"/>
      <c r="CR71" s="16"/>
      <c r="CS71" s="59"/>
      <c r="CT71" s="5"/>
      <c r="CU71" s="16"/>
      <c r="CV71" s="59"/>
      <c r="CW71" s="5"/>
      <c r="CX71" s="16"/>
      <c r="CY71" s="59"/>
      <c r="CZ71" s="13"/>
      <c r="DA71" s="16"/>
      <c r="DB71" s="59"/>
      <c r="DC71" s="5"/>
      <c r="DD71" s="16"/>
      <c r="DE71" s="59"/>
      <c r="DF71" s="5"/>
      <c r="DG71" s="16"/>
      <c r="DH71" s="59"/>
      <c r="DI71" s="5"/>
      <c r="DJ71" s="16"/>
      <c r="DK71" s="59"/>
      <c r="DL71" s="5"/>
      <c r="DM71" s="16"/>
      <c r="DN71" s="59"/>
      <c r="DO71" s="5"/>
      <c r="DP71" s="16"/>
      <c r="DQ71" s="59"/>
      <c r="DR71" s="5"/>
      <c r="DS71" s="16"/>
      <c r="DT71" s="59"/>
      <c r="DU71" s="5"/>
      <c r="DV71" s="16"/>
      <c r="DW71" s="59"/>
      <c r="DX71" s="5"/>
      <c r="DY71" s="16"/>
      <c r="DZ71" s="59"/>
      <c r="EA71" s="5"/>
      <c r="EB71" s="16"/>
      <c r="EC71" s="59"/>
      <c r="ED71" s="5"/>
      <c r="EE71" s="16"/>
      <c r="EF71" s="59"/>
      <c r="EG71" s="5"/>
      <c r="EH71" s="16"/>
      <c r="EI71" s="59"/>
      <c r="EJ71" s="5"/>
      <c r="EK71" s="16"/>
      <c r="EL71" s="59"/>
      <c r="EM71" s="5"/>
      <c r="EN71" s="16"/>
      <c r="EO71" s="59"/>
      <c r="EP71" s="5"/>
      <c r="EQ71" s="16"/>
      <c r="ER71" s="59"/>
      <c r="ES71" s="13"/>
      <c r="ET71" s="16"/>
      <c r="EU71" s="59"/>
      <c r="EV71" s="5"/>
      <c r="EW71" s="16"/>
      <c r="EX71" s="59"/>
      <c r="EY71" s="5"/>
      <c r="EZ71" s="16"/>
      <c r="FA71" s="59"/>
      <c r="FB71" s="5"/>
      <c r="FC71" s="16"/>
      <c r="FD71" s="59"/>
      <c r="FE71" s="5"/>
      <c r="FF71" s="16"/>
      <c r="FG71" s="59"/>
      <c r="FH71" s="5"/>
      <c r="FI71" s="16"/>
      <c r="FJ71" s="59"/>
      <c r="FK71" s="5"/>
      <c r="FL71" s="16"/>
      <c r="FM71" s="59"/>
      <c r="FN71" s="5"/>
      <c r="FO71" s="16"/>
      <c r="FP71" s="59"/>
      <c r="FQ71" s="5"/>
      <c r="FR71" s="16"/>
      <c r="FS71" s="59"/>
      <c r="FT71" s="5"/>
      <c r="FU71" s="16"/>
      <c r="FV71" s="59"/>
      <c r="FW71" s="5"/>
      <c r="FX71" s="16"/>
      <c r="FY71" s="59"/>
      <c r="FZ71" s="5"/>
      <c r="GA71" s="16"/>
      <c r="GB71" s="59"/>
      <c r="GC71" s="13"/>
      <c r="GD71" s="16"/>
      <c r="GE71" s="59"/>
      <c r="GF71" s="5"/>
      <c r="GG71" s="16"/>
      <c r="GH71" s="59"/>
      <c r="GI71" s="5"/>
      <c r="GJ71" s="16"/>
      <c r="GK71" s="59"/>
      <c r="GL71" s="5"/>
      <c r="GM71" s="16"/>
      <c r="GN71" s="59"/>
      <c r="GO71" s="5"/>
      <c r="GP71" s="16"/>
      <c r="GQ71" s="59"/>
      <c r="GR71" s="5"/>
      <c r="GS71" s="16"/>
      <c r="GT71" s="59"/>
      <c r="GU71" s="5"/>
      <c r="GV71" s="16"/>
      <c r="GW71" s="59"/>
      <c r="GX71" s="5"/>
      <c r="GY71" s="16"/>
      <c r="GZ71" s="59"/>
      <c r="HA71" s="5"/>
      <c r="HB71" s="16"/>
      <c r="HC71" s="59"/>
      <c r="HD71" s="13"/>
      <c r="HE71" s="16"/>
      <c r="HF71" s="76"/>
    </row>
    <row r="72" spans="1:214" ht="12" customHeight="1" x14ac:dyDescent="0.25">
      <c r="A72" s="4"/>
      <c r="B72" s="13"/>
      <c r="C72" s="16"/>
      <c r="D72" s="59"/>
      <c r="E72" s="5"/>
      <c r="F72" s="16"/>
      <c r="G72" s="59"/>
      <c r="H72" s="5"/>
      <c r="I72" s="16"/>
      <c r="J72" s="59"/>
      <c r="K72" s="5"/>
      <c r="L72" s="16"/>
      <c r="M72" s="59"/>
      <c r="N72" s="5"/>
      <c r="O72" s="16"/>
      <c r="P72" s="59"/>
      <c r="Q72" s="5"/>
      <c r="R72" s="16"/>
      <c r="S72" s="59"/>
      <c r="T72" s="5"/>
      <c r="U72" s="16"/>
      <c r="V72" s="59"/>
      <c r="W72" s="5"/>
      <c r="X72" s="16"/>
      <c r="Y72" s="59"/>
      <c r="Z72" s="5"/>
      <c r="AA72" s="16"/>
      <c r="AB72" s="59"/>
      <c r="AC72" s="5"/>
      <c r="AD72" s="16"/>
      <c r="AE72" s="59"/>
      <c r="AF72" s="5"/>
      <c r="AG72" s="16"/>
      <c r="AH72" s="59"/>
      <c r="AI72" s="5"/>
      <c r="AJ72" s="16"/>
      <c r="AK72" s="59"/>
      <c r="AL72" s="5"/>
      <c r="AM72" s="16"/>
      <c r="AN72" s="59"/>
      <c r="AO72" s="5"/>
      <c r="AP72" s="16"/>
      <c r="AQ72" s="59"/>
      <c r="AR72" s="5"/>
      <c r="AS72" s="16"/>
      <c r="AT72" s="59"/>
      <c r="AU72" s="5"/>
      <c r="AV72" s="16"/>
      <c r="AW72" s="59"/>
      <c r="AX72" s="5"/>
      <c r="AY72" s="16"/>
      <c r="AZ72" s="59"/>
      <c r="BA72" s="5"/>
      <c r="BB72" s="16"/>
      <c r="BC72" s="59"/>
      <c r="BD72" s="5"/>
      <c r="BE72" s="16"/>
      <c r="BF72" s="59"/>
      <c r="BG72" s="13"/>
      <c r="BH72" s="16"/>
      <c r="BI72" s="59"/>
      <c r="BJ72" s="5"/>
      <c r="BK72" s="16"/>
      <c r="BL72" s="59"/>
      <c r="BM72" s="5"/>
      <c r="BN72" s="16"/>
      <c r="BO72" s="59"/>
      <c r="BP72" s="5"/>
      <c r="BQ72" s="16"/>
      <c r="BR72" s="59"/>
      <c r="BS72" s="5"/>
      <c r="BT72" s="16"/>
      <c r="BU72" s="59"/>
      <c r="BV72" s="5"/>
      <c r="BW72" s="16"/>
      <c r="BX72" s="59"/>
      <c r="BY72" s="5"/>
      <c r="BZ72" s="16"/>
      <c r="CA72" s="59"/>
      <c r="CB72" s="5"/>
      <c r="CC72" s="16"/>
      <c r="CD72" s="59"/>
      <c r="CE72" s="5"/>
      <c r="CF72" s="16"/>
      <c r="CG72" s="59"/>
      <c r="CH72" s="5"/>
      <c r="CI72" s="16"/>
      <c r="CJ72" s="59"/>
      <c r="CK72" s="5"/>
      <c r="CL72" s="16"/>
      <c r="CM72" s="59"/>
      <c r="CN72" s="5"/>
      <c r="CO72" s="16"/>
      <c r="CP72" s="59"/>
      <c r="CQ72" s="5"/>
      <c r="CR72" s="16"/>
      <c r="CS72" s="59"/>
      <c r="CT72" s="5"/>
      <c r="CU72" s="16"/>
      <c r="CV72" s="59"/>
      <c r="CW72" s="5"/>
      <c r="CX72" s="16"/>
      <c r="CY72" s="59"/>
      <c r="CZ72" s="13"/>
      <c r="DA72" s="16"/>
      <c r="DB72" s="59"/>
      <c r="DC72" s="5"/>
      <c r="DD72" s="16"/>
      <c r="DE72" s="59"/>
      <c r="DF72" s="5"/>
      <c r="DG72" s="16"/>
      <c r="DH72" s="59"/>
      <c r="DI72" s="5"/>
      <c r="DJ72" s="16"/>
      <c r="DK72" s="59"/>
      <c r="DL72" s="5"/>
      <c r="DM72" s="16"/>
      <c r="DN72" s="59"/>
      <c r="DO72" s="5"/>
      <c r="DP72" s="16"/>
      <c r="DQ72" s="59"/>
      <c r="DR72" s="5"/>
      <c r="DS72" s="16"/>
      <c r="DT72" s="59"/>
      <c r="DU72" s="5"/>
      <c r="DV72" s="16"/>
      <c r="DW72" s="59"/>
      <c r="DX72" s="5"/>
      <c r="DY72" s="16"/>
      <c r="DZ72" s="59"/>
      <c r="EA72" s="5"/>
      <c r="EB72" s="16"/>
      <c r="EC72" s="59"/>
      <c r="ED72" s="5"/>
      <c r="EE72" s="16"/>
      <c r="EF72" s="59"/>
      <c r="EG72" s="5"/>
      <c r="EH72" s="16"/>
      <c r="EI72" s="59"/>
      <c r="EJ72" s="5"/>
      <c r="EK72" s="16"/>
      <c r="EL72" s="59"/>
      <c r="EM72" s="5"/>
      <c r="EN72" s="16"/>
      <c r="EO72" s="59"/>
      <c r="EP72" s="5"/>
      <c r="EQ72" s="16"/>
      <c r="ER72" s="59"/>
      <c r="ES72" s="13"/>
      <c r="ET72" s="16"/>
      <c r="EU72" s="59"/>
      <c r="EV72" s="5"/>
      <c r="EW72" s="16"/>
      <c r="EX72" s="59"/>
      <c r="EY72" s="5"/>
      <c r="EZ72" s="16"/>
      <c r="FA72" s="59"/>
      <c r="FB72" s="5"/>
      <c r="FC72" s="16"/>
      <c r="FD72" s="59"/>
      <c r="FE72" s="5"/>
      <c r="FF72" s="16"/>
      <c r="FG72" s="59"/>
      <c r="FH72" s="5"/>
      <c r="FI72" s="16"/>
      <c r="FJ72" s="59"/>
      <c r="FK72" s="5"/>
      <c r="FL72" s="16"/>
      <c r="FM72" s="59"/>
      <c r="FN72" s="5"/>
      <c r="FO72" s="16"/>
      <c r="FP72" s="59"/>
      <c r="FQ72" s="5"/>
      <c r="FR72" s="16"/>
      <c r="FS72" s="59"/>
      <c r="FT72" s="5"/>
      <c r="FU72" s="16"/>
      <c r="FV72" s="59"/>
      <c r="FW72" s="5"/>
      <c r="FX72" s="16"/>
      <c r="FY72" s="59"/>
      <c r="FZ72" s="5"/>
      <c r="GA72" s="16"/>
      <c r="GB72" s="59"/>
      <c r="GC72" s="13"/>
      <c r="GD72" s="16"/>
      <c r="GE72" s="59"/>
      <c r="GF72" s="5"/>
      <c r="GG72" s="16"/>
      <c r="GH72" s="59"/>
      <c r="GI72" s="5"/>
      <c r="GJ72" s="16"/>
      <c r="GK72" s="59"/>
      <c r="GL72" s="5"/>
      <c r="GM72" s="16"/>
      <c r="GN72" s="59"/>
      <c r="GO72" s="5"/>
      <c r="GP72" s="16"/>
      <c r="GQ72" s="59"/>
      <c r="GR72" s="5"/>
      <c r="GS72" s="16"/>
      <c r="GT72" s="59"/>
      <c r="GU72" s="5"/>
      <c r="GV72" s="16"/>
      <c r="GW72" s="59"/>
      <c r="GX72" s="5"/>
      <c r="GY72" s="16"/>
      <c r="GZ72" s="59"/>
      <c r="HA72" s="5"/>
      <c r="HB72" s="16"/>
      <c r="HC72" s="59"/>
      <c r="HD72" s="13"/>
      <c r="HE72" s="16"/>
      <c r="HF72" s="76"/>
    </row>
    <row r="73" spans="1:214" ht="12" customHeight="1" x14ac:dyDescent="0.25">
      <c r="A73" s="4"/>
      <c r="B73" s="13"/>
      <c r="C73" s="16"/>
      <c r="D73" s="59"/>
      <c r="E73" s="5"/>
      <c r="F73" s="16"/>
      <c r="G73" s="59"/>
      <c r="H73" s="5"/>
      <c r="I73" s="16"/>
      <c r="J73" s="59"/>
      <c r="K73" s="5"/>
      <c r="L73" s="16"/>
      <c r="M73" s="59"/>
      <c r="N73" s="5"/>
      <c r="O73" s="16"/>
      <c r="P73" s="59"/>
      <c r="Q73" s="5"/>
      <c r="R73" s="16"/>
      <c r="S73" s="59"/>
      <c r="T73" s="5"/>
      <c r="U73" s="16"/>
      <c r="V73" s="59"/>
      <c r="W73" s="5"/>
      <c r="X73" s="16"/>
      <c r="Y73" s="59"/>
      <c r="Z73" s="5"/>
      <c r="AA73" s="16"/>
      <c r="AB73" s="59"/>
      <c r="AC73" s="5"/>
      <c r="AD73" s="16"/>
      <c r="AE73" s="59"/>
      <c r="AF73" s="5"/>
      <c r="AG73" s="16"/>
      <c r="AH73" s="59"/>
      <c r="AI73" s="5"/>
      <c r="AJ73" s="16"/>
      <c r="AK73" s="59"/>
      <c r="AL73" s="5"/>
      <c r="AM73" s="16"/>
      <c r="AN73" s="59"/>
      <c r="AO73" s="5"/>
      <c r="AP73" s="16"/>
      <c r="AQ73" s="59"/>
      <c r="AR73" s="5"/>
      <c r="AS73" s="16"/>
      <c r="AT73" s="59"/>
      <c r="AU73" s="5"/>
      <c r="AV73" s="16"/>
      <c r="AW73" s="59"/>
      <c r="AX73" s="5"/>
      <c r="AY73" s="16"/>
      <c r="AZ73" s="59"/>
      <c r="BA73" s="5"/>
      <c r="BB73" s="16"/>
      <c r="BC73" s="59"/>
      <c r="BD73" s="5"/>
      <c r="BE73" s="16"/>
      <c r="BF73" s="59"/>
      <c r="BG73" s="13"/>
      <c r="BH73" s="16"/>
      <c r="BI73" s="59"/>
      <c r="BJ73" s="5"/>
      <c r="BK73" s="16"/>
      <c r="BL73" s="59"/>
      <c r="BM73" s="5"/>
      <c r="BN73" s="16"/>
      <c r="BO73" s="59"/>
      <c r="BP73" s="5"/>
      <c r="BQ73" s="16"/>
      <c r="BR73" s="59"/>
      <c r="BS73" s="5"/>
      <c r="BT73" s="16"/>
      <c r="BU73" s="59"/>
      <c r="BV73" s="5"/>
      <c r="BW73" s="16"/>
      <c r="BX73" s="59"/>
      <c r="BY73" s="5"/>
      <c r="BZ73" s="16"/>
      <c r="CA73" s="59"/>
      <c r="CB73" s="5"/>
      <c r="CC73" s="16"/>
      <c r="CD73" s="59"/>
      <c r="CE73" s="5"/>
      <c r="CF73" s="16"/>
      <c r="CG73" s="59"/>
      <c r="CH73" s="5"/>
      <c r="CI73" s="16"/>
      <c r="CJ73" s="59"/>
      <c r="CK73" s="5"/>
      <c r="CL73" s="16"/>
      <c r="CM73" s="59"/>
      <c r="CN73" s="5"/>
      <c r="CO73" s="16"/>
      <c r="CP73" s="59"/>
      <c r="CQ73" s="5"/>
      <c r="CR73" s="16"/>
      <c r="CS73" s="59"/>
      <c r="CT73" s="5"/>
      <c r="CU73" s="16"/>
      <c r="CV73" s="59"/>
      <c r="CW73" s="5"/>
      <c r="CX73" s="16"/>
      <c r="CY73" s="59"/>
      <c r="CZ73" s="13"/>
      <c r="DA73" s="16"/>
      <c r="DB73" s="59"/>
      <c r="DC73" s="5"/>
      <c r="DD73" s="16"/>
      <c r="DE73" s="59"/>
      <c r="DF73" s="5"/>
      <c r="DG73" s="16"/>
      <c r="DH73" s="59"/>
      <c r="DI73" s="5"/>
      <c r="DJ73" s="16"/>
      <c r="DK73" s="59"/>
      <c r="DL73" s="5"/>
      <c r="DM73" s="16"/>
      <c r="DN73" s="59"/>
      <c r="DO73" s="5"/>
      <c r="DP73" s="16"/>
      <c r="DQ73" s="59"/>
      <c r="DR73" s="5"/>
      <c r="DS73" s="16"/>
      <c r="DT73" s="59"/>
      <c r="DU73" s="5"/>
      <c r="DV73" s="16"/>
      <c r="DW73" s="59"/>
      <c r="DX73" s="5"/>
      <c r="DY73" s="16"/>
      <c r="DZ73" s="59"/>
      <c r="EA73" s="5"/>
      <c r="EB73" s="16"/>
      <c r="EC73" s="59"/>
      <c r="ED73" s="5"/>
      <c r="EE73" s="16"/>
      <c r="EF73" s="59"/>
      <c r="EG73" s="5"/>
      <c r="EH73" s="16"/>
      <c r="EI73" s="59"/>
      <c r="EJ73" s="5"/>
      <c r="EK73" s="16"/>
      <c r="EL73" s="59"/>
      <c r="EM73" s="5"/>
      <c r="EN73" s="16"/>
      <c r="EO73" s="59"/>
      <c r="EP73" s="5"/>
      <c r="EQ73" s="16"/>
      <c r="ER73" s="59"/>
      <c r="ES73" s="13"/>
      <c r="ET73" s="16"/>
      <c r="EU73" s="59"/>
      <c r="EV73" s="5"/>
      <c r="EW73" s="16"/>
      <c r="EX73" s="59"/>
      <c r="EY73" s="5"/>
      <c r="EZ73" s="16"/>
      <c r="FA73" s="59"/>
      <c r="FB73" s="5"/>
      <c r="FC73" s="16"/>
      <c r="FD73" s="59"/>
      <c r="FE73" s="5"/>
      <c r="FF73" s="16"/>
      <c r="FG73" s="59"/>
      <c r="FH73" s="5"/>
      <c r="FI73" s="16"/>
      <c r="FJ73" s="59"/>
      <c r="FK73" s="5"/>
      <c r="FL73" s="16"/>
      <c r="FM73" s="59"/>
      <c r="FN73" s="5"/>
      <c r="FO73" s="16"/>
      <c r="FP73" s="59"/>
      <c r="FQ73" s="5"/>
      <c r="FR73" s="16"/>
      <c r="FS73" s="59"/>
      <c r="FT73" s="5"/>
      <c r="FU73" s="16"/>
      <c r="FV73" s="59"/>
      <c r="FW73" s="5"/>
      <c r="FX73" s="16"/>
      <c r="FY73" s="59"/>
      <c r="FZ73" s="5"/>
      <c r="GA73" s="16"/>
      <c r="GB73" s="59"/>
      <c r="GC73" s="13"/>
      <c r="GD73" s="16"/>
      <c r="GE73" s="59"/>
      <c r="GF73" s="5"/>
      <c r="GG73" s="16"/>
      <c r="GH73" s="59"/>
      <c r="GI73" s="5"/>
      <c r="GJ73" s="16"/>
      <c r="GK73" s="59"/>
      <c r="GL73" s="5"/>
      <c r="GM73" s="16"/>
      <c r="GN73" s="59"/>
      <c r="GO73" s="5"/>
      <c r="GP73" s="16"/>
      <c r="GQ73" s="59"/>
      <c r="GR73" s="5"/>
      <c r="GS73" s="16"/>
      <c r="GT73" s="59"/>
      <c r="GU73" s="5"/>
      <c r="GV73" s="16"/>
      <c r="GW73" s="59"/>
      <c r="GX73" s="5"/>
      <c r="GY73" s="16"/>
      <c r="GZ73" s="59"/>
      <c r="HA73" s="5"/>
      <c r="HB73" s="16"/>
      <c r="HC73" s="59"/>
      <c r="HD73" s="13"/>
      <c r="HE73" s="16"/>
      <c r="HF73" s="76"/>
    </row>
    <row r="74" spans="1:214" ht="12" customHeight="1" x14ac:dyDescent="0.25">
      <c r="A74" s="4"/>
      <c r="B74" s="13"/>
      <c r="C74" s="16"/>
      <c r="D74" s="59"/>
      <c r="E74" s="5"/>
      <c r="F74" s="16"/>
      <c r="G74" s="59"/>
      <c r="H74" s="5"/>
      <c r="I74" s="16"/>
      <c r="J74" s="59"/>
      <c r="K74" s="5"/>
      <c r="L74" s="16"/>
      <c r="M74" s="59"/>
      <c r="N74" s="5"/>
      <c r="O74" s="16"/>
      <c r="P74" s="59"/>
      <c r="Q74" s="5"/>
      <c r="R74" s="16"/>
      <c r="S74" s="59"/>
      <c r="T74" s="5"/>
      <c r="U74" s="16"/>
      <c r="V74" s="59"/>
      <c r="W74" s="5"/>
      <c r="X74" s="16"/>
      <c r="Y74" s="59"/>
      <c r="Z74" s="5"/>
      <c r="AA74" s="16"/>
      <c r="AB74" s="59"/>
      <c r="AC74" s="5"/>
      <c r="AD74" s="16"/>
      <c r="AE74" s="59"/>
      <c r="AF74" s="5"/>
      <c r="AG74" s="16"/>
      <c r="AH74" s="59"/>
      <c r="AI74" s="5"/>
      <c r="AJ74" s="16"/>
      <c r="AK74" s="59"/>
      <c r="AL74" s="5"/>
      <c r="AM74" s="16"/>
      <c r="AN74" s="59"/>
      <c r="AO74" s="5"/>
      <c r="AP74" s="16"/>
      <c r="AQ74" s="59"/>
      <c r="AR74" s="5"/>
      <c r="AS74" s="16"/>
      <c r="AT74" s="59"/>
      <c r="AU74" s="5"/>
      <c r="AV74" s="16"/>
      <c r="AW74" s="59"/>
      <c r="AX74" s="5"/>
      <c r="AY74" s="16"/>
      <c r="AZ74" s="59"/>
      <c r="BA74" s="5"/>
      <c r="BB74" s="16"/>
      <c r="BC74" s="59"/>
      <c r="BD74" s="5"/>
      <c r="BE74" s="16"/>
      <c r="BF74" s="59"/>
      <c r="BG74" s="13"/>
      <c r="BH74" s="16"/>
      <c r="BI74" s="59"/>
      <c r="BJ74" s="5"/>
      <c r="BK74" s="16"/>
      <c r="BL74" s="59"/>
      <c r="BM74" s="5"/>
      <c r="BN74" s="16"/>
      <c r="BO74" s="59"/>
      <c r="BP74" s="5"/>
      <c r="BQ74" s="16"/>
      <c r="BR74" s="59"/>
      <c r="BS74" s="5"/>
      <c r="BT74" s="16"/>
      <c r="BU74" s="59"/>
      <c r="BV74" s="5"/>
      <c r="BW74" s="16"/>
      <c r="BX74" s="59"/>
      <c r="BY74" s="5"/>
      <c r="BZ74" s="16"/>
      <c r="CA74" s="59"/>
      <c r="CB74" s="5"/>
      <c r="CC74" s="16"/>
      <c r="CD74" s="59"/>
      <c r="CE74" s="5"/>
      <c r="CF74" s="16"/>
      <c r="CG74" s="59"/>
      <c r="CH74" s="5"/>
      <c r="CI74" s="16"/>
      <c r="CJ74" s="59"/>
      <c r="CK74" s="5"/>
      <c r="CL74" s="16"/>
      <c r="CM74" s="59"/>
      <c r="CN74" s="5"/>
      <c r="CO74" s="16"/>
      <c r="CP74" s="59"/>
      <c r="CQ74" s="5"/>
      <c r="CR74" s="16"/>
      <c r="CS74" s="59"/>
      <c r="CT74" s="5"/>
      <c r="CU74" s="16"/>
      <c r="CV74" s="59"/>
      <c r="CW74" s="5"/>
      <c r="CX74" s="16"/>
      <c r="CY74" s="59"/>
      <c r="CZ74" s="13"/>
      <c r="DA74" s="16"/>
      <c r="DB74" s="59"/>
      <c r="DC74" s="5"/>
      <c r="DD74" s="16"/>
      <c r="DE74" s="59"/>
      <c r="DF74" s="5"/>
      <c r="DG74" s="16"/>
      <c r="DH74" s="59"/>
      <c r="DI74" s="5"/>
      <c r="DJ74" s="16"/>
      <c r="DK74" s="59"/>
      <c r="DL74" s="5"/>
      <c r="DM74" s="16"/>
      <c r="DN74" s="59"/>
      <c r="DO74" s="5"/>
      <c r="DP74" s="16"/>
      <c r="DQ74" s="59"/>
      <c r="DR74" s="5"/>
      <c r="DS74" s="16"/>
      <c r="DT74" s="59"/>
      <c r="DU74" s="5"/>
      <c r="DV74" s="16"/>
      <c r="DW74" s="59"/>
      <c r="DX74" s="5"/>
      <c r="DY74" s="16"/>
      <c r="DZ74" s="59"/>
      <c r="EA74" s="5"/>
      <c r="EB74" s="16"/>
      <c r="EC74" s="59"/>
      <c r="ED74" s="5"/>
      <c r="EE74" s="16"/>
      <c r="EF74" s="59"/>
      <c r="EG74" s="5"/>
      <c r="EH74" s="16"/>
      <c r="EI74" s="59"/>
      <c r="EJ74" s="5"/>
      <c r="EK74" s="16"/>
      <c r="EL74" s="59"/>
      <c r="EM74" s="5"/>
      <c r="EN74" s="16"/>
      <c r="EO74" s="59"/>
      <c r="EP74" s="5"/>
      <c r="EQ74" s="16"/>
      <c r="ER74" s="59"/>
      <c r="ES74" s="13"/>
      <c r="ET74" s="16"/>
      <c r="EU74" s="59"/>
      <c r="EV74" s="5"/>
      <c r="EW74" s="16"/>
      <c r="EX74" s="59"/>
      <c r="EY74" s="5"/>
      <c r="EZ74" s="16"/>
      <c r="FA74" s="59"/>
      <c r="FB74" s="5"/>
      <c r="FC74" s="16"/>
      <c r="FD74" s="59"/>
      <c r="FE74" s="5"/>
      <c r="FF74" s="16"/>
      <c r="FG74" s="59"/>
      <c r="FH74" s="5"/>
      <c r="FI74" s="16"/>
      <c r="FJ74" s="59"/>
      <c r="FK74" s="5"/>
      <c r="FL74" s="16"/>
      <c r="FM74" s="59"/>
      <c r="FN74" s="5"/>
      <c r="FO74" s="16"/>
      <c r="FP74" s="59"/>
      <c r="FQ74" s="5"/>
      <c r="FR74" s="16"/>
      <c r="FS74" s="59"/>
      <c r="FT74" s="5"/>
      <c r="FU74" s="16"/>
      <c r="FV74" s="59"/>
      <c r="FW74" s="5"/>
      <c r="FX74" s="16"/>
      <c r="FY74" s="59"/>
      <c r="FZ74" s="5"/>
      <c r="GA74" s="16"/>
      <c r="GB74" s="59"/>
      <c r="GC74" s="13"/>
      <c r="GD74" s="16"/>
      <c r="GE74" s="59"/>
      <c r="GF74" s="5"/>
      <c r="GG74" s="16"/>
      <c r="GH74" s="59"/>
      <c r="GI74" s="5"/>
      <c r="GJ74" s="16"/>
      <c r="GK74" s="59"/>
      <c r="GL74" s="5"/>
      <c r="GM74" s="16"/>
      <c r="GN74" s="59"/>
      <c r="GO74" s="5"/>
      <c r="GP74" s="16"/>
      <c r="GQ74" s="59"/>
      <c r="GR74" s="5"/>
      <c r="GS74" s="16"/>
      <c r="GT74" s="59"/>
      <c r="GU74" s="5"/>
      <c r="GV74" s="16"/>
      <c r="GW74" s="59"/>
      <c r="GX74" s="5"/>
      <c r="GY74" s="16"/>
      <c r="GZ74" s="59"/>
      <c r="HA74" s="5"/>
      <c r="HB74" s="16"/>
      <c r="HC74" s="59"/>
      <c r="HD74" s="13"/>
      <c r="HE74" s="16"/>
      <c r="HF74" s="76"/>
    </row>
    <row r="75" spans="1:214" ht="12" customHeight="1" x14ac:dyDescent="0.25">
      <c r="A75" s="4"/>
      <c r="B75" s="13"/>
      <c r="C75" s="16"/>
      <c r="D75" s="59"/>
      <c r="E75" s="5"/>
      <c r="F75" s="16"/>
      <c r="G75" s="59"/>
      <c r="H75" s="5"/>
      <c r="I75" s="16"/>
      <c r="J75" s="59"/>
      <c r="K75" s="5"/>
      <c r="L75" s="16"/>
      <c r="M75" s="59"/>
      <c r="N75" s="5"/>
      <c r="O75" s="16"/>
      <c r="P75" s="59"/>
      <c r="Q75" s="5"/>
      <c r="R75" s="16"/>
      <c r="S75" s="59"/>
      <c r="T75" s="5"/>
      <c r="U75" s="16"/>
      <c r="V75" s="59"/>
      <c r="W75" s="5"/>
      <c r="X75" s="16"/>
      <c r="Y75" s="59"/>
      <c r="Z75" s="5"/>
      <c r="AA75" s="16"/>
      <c r="AB75" s="59"/>
      <c r="AC75" s="5"/>
      <c r="AD75" s="16"/>
      <c r="AE75" s="59"/>
      <c r="AF75" s="5"/>
      <c r="AG75" s="16"/>
      <c r="AH75" s="59"/>
      <c r="AI75" s="5"/>
      <c r="AJ75" s="16"/>
      <c r="AK75" s="59"/>
      <c r="AL75" s="5"/>
      <c r="AM75" s="16"/>
      <c r="AN75" s="59"/>
      <c r="AO75" s="5"/>
      <c r="AP75" s="16"/>
      <c r="AQ75" s="59"/>
      <c r="AR75" s="5"/>
      <c r="AS75" s="16"/>
      <c r="AT75" s="59"/>
      <c r="AU75" s="5"/>
      <c r="AV75" s="16"/>
      <c r="AW75" s="59"/>
      <c r="AX75" s="5"/>
      <c r="AY75" s="16"/>
      <c r="AZ75" s="59"/>
      <c r="BA75" s="5"/>
      <c r="BB75" s="16"/>
      <c r="BC75" s="59"/>
      <c r="BD75" s="5"/>
      <c r="BE75" s="16"/>
      <c r="BF75" s="59"/>
      <c r="BG75" s="13"/>
      <c r="BH75" s="16"/>
      <c r="BI75" s="59"/>
      <c r="BJ75" s="5"/>
      <c r="BK75" s="16"/>
      <c r="BL75" s="59"/>
      <c r="BM75" s="5"/>
      <c r="BN75" s="16"/>
      <c r="BO75" s="59"/>
      <c r="BP75" s="5"/>
      <c r="BQ75" s="16"/>
      <c r="BR75" s="59"/>
      <c r="BS75" s="5"/>
      <c r="BT75" s="16"/>
      <c r="BU75" s="59"/>
      <c r="BV75" s="5"/>
      <c r="BW75" s="16"/>
      <c r="BX75" s="59"/>
      <c r="BY75" s="5"/>
      <c r="BZ75" s="16"/>
      <c r="CA75" s="59"/>
      <c r="CB75" s="5"/>
      <c r="CC75" s="16"/>
      <c r="CD75" s="59"/>
      <c r="CE75" s="5"/>
      <c r="CF75" s="16"/>
      <c r="CG75" s="59"/>
      <c r="CH75" s="5"/>
      <c r="CI75" s="16"/>
      <c r="CJ75" s="59"/>
      <c r="CK75" s="5"/>
      <c r="CL75" s="16"/>
      <c r="CM75" s="59"/>
      <c r="CN75" s="5"/>
      <c r="CO75" s="16"/>
      <c r="CP75" s="59"/>
      <c r="CQ75" s="5"/>
      <c r="CR75" s="16"/>
      <c r="CS75" s="59"/>
      <c r="CT75" s="5"/>
      <c r="CU75" s="16"/>
      <c r="CV75" s="59"/>
      <c r="CW75" s="5"/>
      <c r="CX75" s="16"/>
      <c r="CY75" s="59"/>
      <c r="CZ75" s="13"/>
      <c r="DA75" s="16"/>
      <c r="DB75" s="59"/>
      <c r="DC75" s="5"/>
      <c r="DD75" s="16"/>
      <c r="DE75" s="59"/>
      <c r="DF75" s="5"/>
      <c r="DG75" s="16"/>
      <c r="DH75" s="59"/>
      <c r="DI75" s="5"/>
      <c r="DJ75" s="16"/>
      <c r="DK75" s="59"/>
      <c r="DL75" s="5"/>
      <c r="DM75" s="16"/>
      <c r="DN75" s="59"/>
      <c r="DO75" s="5"/>
      <c r="DP75" s="16"/>
      <c r="DQ75" s="59"/>
      <c r="DR75" s="5"/>
      <c r="DS75" s="16"/>
      <c r="DT75" s="59"/>
      <c r="DU75" s="5"/>
      <c r="DV75" s="16"/>
      <c r="DW75" s="59"/>
      <c r="DX75" s="5"/>
      <c r="DY75" s="16"/>
      <c r="DZ75" s="59"/>
      <c r="EA75" s="5"/>
      <c r="EB75" s="16"/>
      <c r="EC75" s="59"/>
      <c r="ED75" s="5"/>
      <c r="EE75" s="16"/>
      <c r="EF75" s="59"/>
      <c r="EG75" s="5"/>
      <c r="EH75" s="16"/>
      <c r="EI75" s="59"/>
      <c r="EJ75" s="5"/>
      <c r="EK75" s="16"/>
      <c r="EL75" s="59"/>
      <c r="EM75" s="5"/>
      <c r="EN75" s="16"/>
      <c r="EO75" s="59"/>
      <c r="EP75" s="5"/>
      <c r="EQ75" s="16"/>
      <c r="ER75" s="59"/>
      <c r="ES75" s="13"/>
      <c r="ET75" s="16"/>
      <c r="EU75" s="59"/>
      <c r="EV75" s="5"/>
      <c r="EW75" s="16"/>
      <c r="EX75" s="59"/>
      <c r="EY75" s="5"/>
      <c r="EZ75" s="16"/>
      <c r="FA75" s="59"/>
      <c r="FB75" s="5"/>
      <c r="FC75" s="16"/>
      <c r="FD75" s="59"/>
      <c r="FE75" s="5"/>
      <c r="FF75" s="16"/>
      <c r="FG75" s="59"/>
      <c r="FH75" s="5"/>
      <c r="FI75" s="16"/>
      <c r="FJ75" s="59"/>
      <c r="FK75" s="5"/>
      <c r="FL75" s="16"/>
      <c r="FM75" s="59"/>
      <c r="FN75" s="5"/>
      <c r="FO75" s="16"/>
      <c r="FP75" s="59"/>
      <c r="FQ75" s="5"/>
      <c r="FR75" s="16"/>
      <c r="FS75" s="59"/>
      <c r="FT75" s="5"/>
      <c r="FU75" s="16"/>
      <c r="FV75" s="59"/>
      <c r="FW75" s="5"/>
      <c r="FX75" s="16"/>
      <c r="FY75" s="59"/>
      <c r="FZ75" s="5"/>
      <c r="GA75" s="16"/>
      <c r="GB75" s="59"/>
      <c r="GC75" s="13"/>
      <c r="GD75" s="16"/>
      <c r="GE75" s="59"/>
      <c r="GF75" s="5"/>
      <c r="GG75" s="16"/>
      <c r="GH75" s="59"/>
      <c r="GI75" s="5"/>
      <c r="GJ75" s="16"/>
      <c r="GK75" s="59"/>
      <c r="GL75" s="5"/>
      <c r="GM75" s="16"/>
      <c r="GN75" s="59"/>
      <c r="GO75" s="5"/>
      <c r="GP75" s="16"/>
      <c r="GQ75" s="59"/>
      <c r="GR75" s="5"/>
      <c r="GS75" s="16"/>
      <c r="GT75" s="59"/>
      <c r="GU75" s="5"/>
      <c r="GV75" s="16"/>
      <c r="GW75" s="59"/>
      <c r="GX75" s="5"/>
      <c r="GY75" s="16"/>
      <c r="GZ75" s="59"/>
      <c r="HA75" s="5"/>
      <c r="HB75" s="16"/>
      <c r="HC75" s="59"/>
      <c r="HD75" s="13"/>
      <c r="HE75" s="16"/>
      <c r="HF75" s="76"/>
    </row>
    <row r="76" spans="1:214" ht="12" customHeight="1" x14ac:dyDescent="0.25">
      <c r="A76" s="4"/>
      <c r="B76" s="13"/>
      <c r="C76" s="16"/>
      <c r="D76" s="59"/>
      <c r="E76" s="5"/>
      <c r="F76" s="16"/>
      <c r="G76" s="59"/>
      <c r="H76" s="5"/>
      <c r="I76" s="16"/>
      <c r="J76" s="59"/>
      <c r="K76" s="5"/>
      <c r="L76" s="16"/>
      <c r="M76" s="59"/>
      <c r="N76" s="5"/>
      <c r="O76" s="16"/>
      <c r="P76" s="59"/>
      <c r="Q76" s="5"/>
      <c r="R76" s="16"/>
      <c r="S76" s="59"/>
      <c r="T76" s="5"/>
      <c r="U76" s="16"/>
      <c r="V76" s="59"/>
      <c r="W76" s="5"/>
      <c r="X76" s="16"/>
      <c r="Y76" s="59"/>
      <c r="Z76" s="5"/>
      <c r="AA76" s="16"/>
      <c r="AB76" s="59"/>
      <c r="AC76" s="5"/>
      <c r="AD76" s="16"/>
      <c r="AE76" s="59"/>
      <c r="AF76" s="5"/>
      <c r="AG76" s="16"/>
      <c r="AH76" s="59"/>
      <c r="AI76" s="5"/>
      <c r="AJ76" s="16"/>
      <c r="AK76" s="59"/>
      <c r="AL76" s="5"/>
      <c r="AM76" s="16"/>
      <c r="AN76" s="59"/>
      <c r="AO76" s="5"/>
      <c r="AP76" s="16"/>
      <c r="AQ76" s="59"/>
      <c r="AR76" s="5"/>
      <c r="AS76" s="16"/>
      <c r="AT76" s="59"/>
      <c r="AU76" s="5"/>
      <c r="AV76" s="16"/>
      <c r="AW76" s="59"/>
      <c r="AX76" s="5"/>
      <c r="AY76" s="16"/>
      <c r="AZ76" s="59"/>
      <c r="BA76" s="5"/>
      <c r="BB76" s="16"/>
      <c r="BC76" s="59"/>
      <c r="BD76" s="5"/>
      <c r="BE76" s="16"/>
      <c r="BF76" s="59"/>
      <c r="BG76" s="13"/>
      <c r="BH76" s="16"/>
      <c r="BI76" s="59"/>
      <c r="BJ76" s="5"/>
      <c r="BK76" s="16"/>
      <c r="BL76" s="59"/>
      <c r="BM76" s="5"/>
      <c r="BN76" s="16"/>
      <c r="BO76" s="59"/>
      <c r="BP76" s="5"/>
      <c r="BQ76" s="16"/>
      <c r="BR76" s="59"/>
      <c r="BS76" s="5"/>
      <c r="BT76" s="16"/>
      <c r="BU76" s="59"/>
      <c r="BV76" s="5"/>
      <c r="BW76" s="16"/>
      <c r="BX76" s="59"/>
      <c r="BY76" s="5"/>
      <c r="BZ76" s="16"/>
      <c r="CA76" s="59"/>
      <c r="CB76" s="5"/>
      <c r="CC76" s="16"/>
      <c r="CD76" s="59"/>
      <c r="CE76" s="5"/>
      <c r="CF76" s="16"/>
      <c r="CG76" s="59"/>
      <c r="CH76" s="5"/>
      <c r="CI76" s="16"/>
      <c r="CJ76" s="59"/>
      <c r="CK76" s="5"/>
      <c r="CL76" s="16"/>
      <c r="CM76" s="59"/>
      <c r="CN76" s="5"/>
      <c r="CO76" s="16"/>
      <c r="CP76" s="59"/>
      <c r="CQ76" s="5"/>
      <c r="CR76" s="16"/>
      <c r="CS76" s="59"/>
      <c r="CT76" s="5"/>
      <c r="CU76" s="16"/>
      <c r="CV76" s="59"/>
      <c r="CW76" s="5"/>
      <c r="CX76" s="16"/>
      <c r="CY76" s="59"/>
      <c r="CZ76" s="13"/>
      <c r="DA76" s="16"/>
      <c r="DB76" s="59"/>
      <c r="DC76" s="5"/>
      <c r="DD76" s="16"/>
      <c r="DE76" s="59"/>
      <c r="DF76" s="5"/>
      <c r="DG76" s="16"/>
      <c r="DH76" s="59"/>
      <c r="DI76" s="5"/>
      <c r="DJ76" s="16"/>
      <c r="DK76" s="59"/>
      <c r="DL76" s="5"/>
      <c r="DM76" s="16"/>
      <c r="DN76" s="59"/>
      <c r="DO76" s="5"/>
      <c r="DP76" s="16"/>
      <c r="DQ76" s="59"/>
      <c r="DR76" s="5"/>
      <c r="DS76" s="16"/>
      <c r="DT76" s="59"/>
      <c r="DU76" s="5"/>
      <c r="DV76" s="16"/>
      <c r="DW76" s="59"/>
      <c r="DX76" s="5"/>
      <c r="DY76" s="16"/>
      <c r="DZ76" s="59"/>
      <c r="EA76" s="5"/>
      <c r="EB76" s="16"/>
      <c r="EC76" s="59"/>
      <c r="ED76" s="5"/>
      <c r="EE76" s="16"/>
      <c r="EF76" s="59"/>
      <c r="EG76" s="5"/>
      <c r="EH76" s="16"/>
      <c r="EI76" s="59"/>
      <c r="EJ76" s="5"/>
      <c r="EK76" s="16"/>
      <c r="EL76" s="59"/>
      <c r="EM76" s="5"/>
      <c r="EN76" s="16"/>
      <c r="EO76" s="59"/>
      <c r="EP76" s="5"/>
      <c r="EQ76" s="16"/>
      <c r="ER76" s="59"/>
      <c r="ES76" s="13"/>
      <c r="ET76" s="16"/>
      <c r="EU76" s="59"/>
      <c r="EV76" s="5"/>
      <c r="EW76" s="16"/>
      <c r="EX76" s="59"/>
      <c r="EY76" s="5"/>
      <c r="EZ76" s="16"/>
      <c r="FA76" s="59"/>
      <c r="FB76" s="5"/>
      <c r="FC76" s="16"/>
      <c r="FD76" s="59"/>
      <c r="FE76" s="5"/>
      <c r="FF76" s="16"/>
      <c r="FG76" s="59"/>
      <c r="FH76" s="5"/>
      <c r="FI76" s="16"/>
      <c r="FJ76" s="59"/>
      <c r="FK76" s="5"/>
      <c r="FL76" s="16"/>
      <c r="FM76" s="59"/>
      <c r="FN76" s="5"/>
      <c r="FO76" s="16"/>
      <c r="FP76" s="59"/>
      <c r="FQ76" s="5"/>
      <c r="FR76" s="16"/>
      <c r="FS76" s="59"/>
      <c r="FT76" s="5"/>
      <c r="FU76" s="16"/>
      <c r="FV76" s="59"/>
      <c r="FW76" s="5"/>
      <c r="FX76" s="16"/>
      <c r="FY76" s="59"/>
      <c r="FZ76" s="5"/>
      <c r="GA76" s="16"/>
      <c r="GB76" s="59"/>
      <c r="GC76" s="13"/>
      <c r="GD76" s="16"/>
      <c r="GE76" s="59"/>
      <c r="GF76" s="5"/>
      <c r="GG76" s="16"/>
      <c r="GH76" s="59"/>
      <c r="GI76" s="5"/>
      <c r="GJ76" s="16"/>
      <c r="GK76" s="59"/>
      <c r="GL76" s="5"/>
      <c r="GM76" s="16"/>
      <c r="GN76" s="59"/>
      <c r="GO76" s="5"/>
      <c r="GP76" s="16"/>
      <c r="GQ76" s="59"/>
      <c r="GR76" s="5"/>
      <c r="GS76" s="16"/>
      <c r="GT76" s="59"/>
      <c r="GU76" s="5"/>
      <c r="GV76" s="16"/>
      <c r="GW76" s="59"/>
      <c r="GX76" s="5"/>
      <c r="GY76" s="16"/>
      <c r="GZ76" s="59"/>
      <c r="HA76" s="5"/>
      <c r="HB76" s="16"/>
      <c r="HC76" s="59"/>
      <c r="HD76" s="13"/>
      <c r="HE76" s="16"/>
      <c r="HF76" s="76"/>
    </row>
    <row r="77" spans="1:214" ht="12" customHeight="1" x14ac:dyDescent="0.25">
      <c r="A77" s="4"/>
      <c r="B77" s="13"/>
      <c r="C77" s="16"/>
      <c r="D77" s="59"/>
      <c r="E77" s="5"/>
      <c r="F77" s="16"/>
      <c r="G77" s="59"/>
      <c r="H77" s="5"/>
      <c r="I77" s="16"/>
      <c r="J77" s="59"/>
      <c r="K77" s="5"/>
      <c r="L77" s="16"/>
      <c r="M77" s="59"/>
      <c r="N77" s="5"/>
      <c r="O77" s="16"/>
      <c r="P77" s="59"/>
      <c r="Q77" s="5"/>
      <c r="R77" s="16"/>
      <c r="S77" s="59"/>
      <c r="T77" s="5"/>
      <c r="U77" s="16"/>
      <c r="V77" s="59"/>
      <c r="W77" s="5"/>
      <c r="X77" s="16"/>
      <c r="Y77" s="59"/>
      <c r="Z77" s="5"/>
      <c r="AA77" s="16"/>
      <c r="AB77" s="59"/>
      <c r="AC77" s="5"/>
      <c r="AD77" s="16"/>
      <c r="AE77" s="59"/>
      <c r="AF77" s="5"/>
      <c r="AG77" s="16"/>
      <c r="AH77" s="59"/>
      <c r="AI77" s="5"/>
      <c r="AJ77" s="16"/>
      <c r="AK77" s="59"/>
      <c r="AL77" s="5"/>
      <c r="AM77" s="16"/>
      <c r="AN77" s="59"/>
      <c r="AO77" s="5"/>
      <c r="AP77" s="16"/>
      <c r="AQ77" s="59"/>
      <c r="AR77" s="5"/>
      <c r="AS77" s="16"/>
      <c r="AT77" s="59"/>
      <c r="AU77" s="5"/>
      <c r="AV77" s="16"/>
      <c r="AW77" s="59"/>
      <c r="AX77" s="5"/>
      <c r="AY77" s="16"/>
      <c r="AZ77" s="59"/>
      <c r="BA77" s="5"/>
      <c r="BB77" s="16"/>
      <c r="BC77" s="59"/>
      <c r="BD77" s="5"/>
      <c r="BE77" s="16"/>
      <c r="BF77" s="59"/>
      <c r="BG77" s="13"/>
      <c r="BH77" s="16"/>
      <c r="BI77" s="59"/>
      <c r="BJ77" s="5"/>
      <c r="BK77" s="16"/>
      <c r="BL77" s="59"/>
      <c r="BM77" s="5"/>
      <c r="BN77" s="16"/>
      <c r="BO77" s="59"/>
      <c r="BP77" s="5"/>
      <c r="BQ77" s="16"/>
      <c r="BR77" s="59"/>
      <c r="BS77" s="5"/>
      <c r="BT77" s="16"/>
      <c r="BU77" s="59"/>
      <c r="BV77" s="5"/>
      <c r="BW77" s="16"/>
      <c r="BX77" s="59"/>
      <c r="BY77" s="5"/>
      <c r="BZ77" s="16"/>
      <c r="CA77" s="59"/>
      <c r="CB77" s="5"/>
      <c r="CC77" s="16"/>
      <c r="CD77" s="59"/>
      <c r="CE77" s="5"/>
      <c r="CF77" s="16"/>
      <c r="CG77" s="59"/>
      <c r="CH77" s="5"/>
      <c r="CI77" s="16"/>
      <c r="CJ77" s="59"/>
      <c r="CK77" s="5"/>
      <c r="CL77" s="16"/>
      <c r="CM77" s="59"/>
      <c r="CN77" s="5"/>
      <c r="CO77" s="16"/>
      <c r="CP77" s="59"/>
      <c r="CQ77" s="5"/>
      <c r="CR77" s="16"/>
      <c r="CS77" s="59"/>
      <c r="CT77" s="5"/>
      <c r="CU77" s="16"/>
      <c r="CV77" s="59"/>
      <c r="CW77" s="5"/>
      <c r="CX77" s="16"/>
      <c r="CY77" s="59"/>
      <c r="CZ77" s="13"/>
      <c r="DA77" s="16"/>
      <c r="DB77" s="59"/>
      <c r="DC77" s="5"/>
      <c r="DD77" s="16"/>
      <c r="DE77" s="59"/>
      <c r="DF77" s="5"/>
      <c r="DG77" s="16"/>
      <c r="DH77" s="59"/>
      <c r="DI77" s="5"/>
      <c r="DJ77" s="16"/>
      <c r="DK77" s="59"/>
      <c r="DL77" s="5"/>
      <c r="DM77" s="16"/>
      <c r="DN77" s="59"/>
      <c r="DO77" s="5"/>
      <c r="DP77" s="16"/>
      <c r="DQ77" s="59"/>
      <c r="DR77" s="5"/>
      <c r="DS77" s="16"/>
      <c r="DT77" s="59"/>
      <c r="DU77" s="5"/>
      <c r="DV77" s="16"/>
      <c r="DW77" s="59"/>
      <c r="DX77" s="5"/>
      <c r="DY77" s="16"/>
      <c r="DZ77" s="59"/>
      <c r="EA77" s="5"/>
      <c r="EB77" s="16"/>
      <c r="EC77" s="59"/>
      <c r="ED77" s="5"/>
      <c r="EE77" s="16"/>
      <c r="EF77" s="59"/>
      <c r="EG77" s="5"/>
      <c r="EH77" s="16"/>
      <c r="EI77" s="59"/>
      <c r="EJ77" s="5"/>
      <c r="EK77" s="16"/>
      <c r="EL77" s="59"/>
      <c r="EM77" s="5"/>
      <c r="EN77" s="16"/>
      <c r="EO77" s="59"/>
      <c r="EP77" s="5"/>
      <c r="EQ77" s="16"/>
      <c r="ER77" s="59"/>
      <c r="ES77" s="13"/>
      <c r="ET77" s="16"/>
      <c r="EU77" s="59"/>
      <c r="EV77" s="5"/>
      <c r="EW77" s="16"/>
      <c r="EX77" s="59"/>
      <c r="EY77" s="5"/>
      <c r="EZ77" s="16"/>
      <c r="FA77" s="59"/>
      <c r="FB77" s="5"/>
      <c r="FC77" s="16"/>
      <c r="FD77" s="59"/>
      <c r="FE77" s="5"/>
      <c r="FF77" s="16"/>
      <c r="FG77" s="59"/>
      <c r="FH77" s="5"/>
      <c r="FI77" s="16"/>
      <c r="FJ77" s="59"/>
      <c r="FK77" s="5"/>
      <c r="FL77" s="16"/>
      <c r="FM77" s="59"/>
      <c r="FN77" s="5"/>
      <c r="FO77" s="16"/>
      <c r="FP77" s="59"/>
      <c r="FQ77" s="5"/>
      <c r="FR77" s="16"/>
      <c r="FS77" s="59"/>
      <c r="FT77" s="5"/>
      <c r="FU77" s="16"/>
      <c r="FV77" s="59"/>
      <c r="FW77" s="5"/>
      <c r="FX77" s="16"/>
      <c r="FY77" s="59"/>
      <c r="FZ77" s="5"/>
      <c r="GA77" s="16"/>
      <c r="GB77" s="59"/>
      <c r="GC77" s="13"/>
      <c r="GD77" s="16"/>
      <c r="GE77" s="59"/>
      <c r="GF77" s="5"/>
      <c r="GG77" s="16"/>
      <c r="GH77" s="59"/>
      <c r="GI77" s="5"/>
      <c r="GJ77" s="16"/>
      <c r="GK77" s="59"/>
      <c r="GL77" s="5"/>
      <c r="GM77" s="16"/>
      <c r="GN77" s="59"/>
      <c r="GO77" s="5"/>
      <c r="GP77" s="16"/>
      <c r="GQ77" s="59"/>
      <c r="GR77" s="5"/>
      <c r="GS77" s="16"/>
      <c r="GT77" s="59"/>
      <c r="GU77" s="5"/>
      <c r="GV77" s="16"/>
      <c r="GW77" s="59"/>
      <c r="GX77" s="5"/>
      <c r="GY77" s="16"/>
      <c r="GZ77" s="59"/>
      <c r="HA77" s="5"/>
      <c r="HB77" s="16"/>
      <c r="HC77" s="59"/>
      <c r="HD77" s="13"/>
      <c r="HE77" s="16"/>
      <c r="HF77" s="76"/>
    </row>
    <row r="78" spans="1:214" ht="12" customHeight="1" x14ac:dyDescent="0.25">
      <c r="A78" s="4"/>
      <c r="B78" s="13"/>
      <c r="C78" s="16"/>
      <c r="D78" s="59"/>
      <c r="E78" s="5"/>
      <c r="F78" s="16"/>
      <c r="G78" s="59"/>
      <c r="H78" s="5"/>
      <c r="I78" s="16"/>
      <c r="J78" s="59"/>
      <c r="K78" s="5"/>
      <c r="L78" s="16"/>
      <c r="M78" s="59"/>
      <c r="N78" s="5"/>
      <c r="O78" s="16"/>
      <c r="P78" s="59"/>
      <c r="Q78" s="5"/>
      <c r="R78" s="16"/>
      <c r="S78" s="59"/>
      <c r="T78" s="5"/>
      <c r="U78" s="16"/>
      <c r="V78" s="59"/>
      <c r="W78" s="5"/>
      <c r="X78" s="16"/>
      <c r="Y78" s="59"/>
      <c r="Z78" s="5"/>
      <c r="AA78" s="16"/>
      <c r="AB78" s="59"/>
      <c r="AC78" s="5"/>
      <c r="AD78" s="16"/>
      <c r="AE78" s="59"/>
      <c r="AF78" s="5"/>
      <c r="AG78" s="16"/>
      <c r="AH78" s="59"/>
      <c r="AI78" s="5"/>
      <c r="AJ78" s="16"/>
      <c r="AK78" s="59"/>
      <c r="AL78" s="5"/>
      <c r="AM78" s="16"/>
      <c r="AN78" s="59"/>
      <c r="AO78" s="5"/>
      <c r="AP78" s="16"/>
      <c r="AQ78" s="59"/>
      <c r="AR78" s="5"/>
      <c r="AS78" s="16"/>
      <c r="AT78" s="59"/>
      <c r="AU78" s="5"/>
      <c r="AV78" s="16"/>
      <c r="AW78" s="59"/>
      <c r="AX78" s="5"/>
      <c r="AY78" s="16"/>
      <c r="AZ78" s="59"/>
      <c r="BA78" s="5"/>
      <c r="BB78" s="16"/>
      <c r="BC78" s="59"/>
      <c r="BD78" s="5"/>
      <c r="BE78" s="16"/>
      <c r="BF78" s="59"/>
      <c r="BG78" s="13"/>
      <c r="BH78" s="16"/>
      <c r="BI78" s="59"/>
      <c r="BJ78" s="5"/>
      <c r="BK78" s="16"/>
      <c r="BL78" s="59"/>
      <c r="BM78" s="5"/>
      <c r="BN78" s="16"/>
      <c r="BO78" s="59"/>
      <c r="BP78" s="5"/>
      <c r="BQ78" s="16"/>
      <c r="BR78" s="59"/>
      <c r="BS78" s="5"/>
      <c r="BT78" s="16"/>
      <c r="BU78" s="59"/>
      <c r="BV78" s="5"/>
      <c r="BW78" s="16"/>
      <c r="BX78" s="59"/>
      <c r="BY78" s="5"/>
      <c r="BZ78" s="16"/>
      <c r="CA78" s="59"/>
      <c r="CB78" s="5"/>
      <c r="CC78" s="16"/>
      <c r="CD78" s="59"/>
      <c r="CE78" s="5"/>
      <c r="CF78" s="16"/>
      <c r="CG78" s="59"/>
      <c r="CH78" s="5"/>
      <c r="CI78" s="16"/>
      <c r="CJ78" s="59"/>
      <c r="CK78" s="5"/>
      <c r="CL78" s="16"/>
      <c r="CM78" s="59"/>
      <c r="CN78" s="5"/>
      <c r="CO78" s="16"/>
      <c r="CP78" s="59"/>
      <c r="CQ78" s="5"/>
      <c r="CR78" s="16"/>
      <c r="CS78" s="59"/>
      <c r="CT78" s="5"/>
      <c r="CU78" s="16"/>
      <c r="CV78" s="59"/>
      <c r="CW78" s="5"/>
      <c r="CX78" s="16"/>
      <c r="CY78" s="59"/>
      <c r="CZ78" s="13"/>
      <c r="DA78" s="16"/>
      <c r="DB78" s="59"/>
      <c r="DC78" s="5"/>
      <c r="DD78" s="16"/>
      <c r="DE78" s="59"/>
      <c r="DF78" s="5"/>
      <c r="DG78" s="16"/>
      <c r="DH78" s="59"/>
      <c r="DI78" s="5"/>
      <c r="DJ78" s="16"/>
      <c r="DK78" s="59"/>
      <c r="DL78" s="5"/>
      <c r="DM78" s="16"/>
      <c r="DN78" s="59"/>
      <c r="DO78" s="5"/>
      <c r="DP78" s="16"/>
      <c r="DQ78" s="59"/>
      <c r="DR78" s="5"/>
      <c r="DS78" s="16"/>
      <c r="DT78" s="59"/>
      <c r="DU78" s="5"/>
      <c r="DV78" s="16"/>
      <c r="DW78" s="59"/>
      <c r="DX78" s="5"/>
      <c r="DY78" s="16"/>
      <c r="DZ78" s="59"/>
      <c r="EA78" s="5"/>
      <c r="EB78" s="16"/>
      <c r="EC78" s="59"/>
      <c r="ED78" s="5"/>
      <c r="EE78" s="16"/>
      <c r="EF78" s="59"/>
      <c r="EG78" s="5"/>
      <c r="EH78" s="16"/>
      <c r="EI78" s="59"/>
      <c r="EJ78" s="5"/>
      <c r="EK78" s="16"/>
      <c r="EL78" s="59"/>
      <c r="EM78" s="5"/>
      <c r="EN78" s="16"/>
      <c r="EO78" s="59"/>
      <c r="EP78" s="5"/>
      <c r="EQ78" s="16"/>
      <c r="ER78" s="59"/>
      <c r="ES78" s="13"/>
      <c r="ET78" s="16"/>
      <c r="EU78" s="59"/>
      <c r="EV78" s="5"/>
      <c r="EW78" s="16"/>
      <c r="EX78" s="59"/>
      <c r="EY78" s="5"/>
      <c r="EZ78" s="16"/>
      <c r="FA78" s="59"/>
      <c r="FB78" s="5"/>
      <c r="FC78" s="16"/>
      <c r="FD78" s="59"/>
      <c r="FE78" s="5"/>
      <c r="FF78" s="16"/>
      <c r="FG78" s="59"/>
      <c r="FH78" s="5"/>
      <c r="FI78" s="16"/>
      <c r="FJ78" s="59"/>
      <c r="FK78" s="5"/>
      <c r="FL78" s="16"/>
      <c r="FM78" s="59"/>
      <c r="FN78" s="5"/>
      <c r="FO78" s="16"/>
      <c r="FP78" s="59"/>
      <c r="FQ78" s="5"/>
      <c r="FR78" s="16"/>
      <c r="FS78" s="59"/>
      <c r="FT78" s="5"/>
      <c r="FU78" s="16"/>
      <c r="FV78" s="59"/>
      <c r="FW78" s="5"/>
      <c r="FX78" s="16"/>
      <c r="FY78" s="59"/>
      <c r="FZ78" s="5"/>
      <c r="GA78" s="16"/>
      <c r="GB78" s="59"/>
      <c r="GC78" s="13"/>
      <c r="GD78" s="16"/>
      <c r="GE78" s="59"/>
      <c r="GF78" s="5"/>
      <c r="GG78" s="16"/>
      <c r="GH78" s="59"/>
      <c r="GI78" s="5"/>
      <c r="GJ78" s="16"/>
      <c r="GK78" s="59"/>
      <c r="GL78" s="5"/>
      <c r="GM78" s="16"/>
      <c r="GN78" s="59"/>
      <c r="GO78" s="5"/>
      <c r="GP78" s="16"/>
      <c r="GQ78" s="59"/>
      <c r="GR78" s="5"/>
      <c r="GS78" s="16"/>
      <c r="GT78" s="59"/>
      <c r="GU78" s="5"/>
      <c r="GV78" s="16"/>
      <c r="GW78" s="59"/>
      <c r="GX78" s="5"/>
      <c r="GY78" s="16"/>
      <c r="GZ78" s="59"/>
      <c r="HA78" s="5"/>
      <c r="HB78" s="16"/>
      <c r="HC78" s="59"/>
      <c r="HD78" s="13"/>
      <c r="HE78" s="16"/>
      <c r="HF78" s="76"/>
    </row>
    <row r="79" spans="1:214" ht="12" customHeight="1" x14ac:dyDescent="0.25">
      <c r="A79" s="4"/>
      <c r="B79" s="13"/>
      <c r="C79" s="16"/>
      <c r="D79" s="59"/>
      <c r="E79" s="5"/>
      <c r="F79" s="16"/>
      <c r="G79" s="59"/>
      <c r="H79" s="5"/>
      <c r="I79" s="16"/>
      <c r="J79" s="59"/>
      <c r="K79" s="5"/>
      <c r="L79" s="16"/>
      <c r="M79" s="59"/>
      <c r="N79" s="5"/>
      <c r="O79" s="16"/>
      <c r="P79" s="59"/>
      <c r="Q79" s="5"/>
      <c r="R79" s="16"/>
      <c r="S79" s="59"/>
      <c r="T79" s="5"/>
      <c r="U79" s="16"/>
      <c r="V79" s="59"/>
      <c r="W79" s="5"/>
      <c r="X79" s="16"/>
      <c r="Y79" s="59"/>
      <c r="Z79" s="5"/>
      <c r="AA79" s="16"/>
      <c r="AB79" s="59"/>
      <c r="AC79" s="5"/>
      <c r="AD79" s="16"/>
      <c r="AE79" s="59"/>
      <c r="AF79" s="5"/>
      <c r="AG79" s="16"/>
      <c r="AH79" s="59"/>
      <c r="AI79" s="5"/>
      <c r="AJ79" s="16"/>
      <c r="AK79" s="59"/>
      <c r="AL79" s="5"/>
      <c r="AM79" s="16"/>
      <c r="AN79" s="59"/>
      <c r="AO79" s="5"/>
      <c r="AP79" s="16"/>
      <c r="AQ79" s="59"/>
      <c r="AR79" s="5"/>
      <c r="AS79" s="16"/>
      <c r="AT79" s="59"/>
      <c r="AU79" s="5"/>
      <c r="AV79" s="16"/>
      <c r="AW79" s="59"/>
      <c r="AX79" s="5"/>
      <c r="AY79" s="16"/>
      <c r="AZ79" s="59"/>
      <c r="BA79" s="5"/>
      <c r="BB79" s="16"/>
      <c r="BC79" s="59"/>
      <c r="BD79" s="5"/>
      <c r="BE79" s="16"/>
      <c r="BF79" s="59"/>
      <c r="BG79" s="13"/>
      <c r="BH79" s="16"/>
      <c r="BI79" s="59"/>
      <c r="BJ79" s="5"/>
      <c r="BK79" s="16"/>
      <c r="BL79" s="59"/>
      <c r="BM79" s="5"/>
      <c r="BN79" s="16"/>
      <c r="BO79" s="59"/>
      <c r="BP79" s="5"/>
      <c r="BQ79" s="16"/>
      <c r="BR79" s="59"/>
      <c r="BS79" s="5"/>
      <c r="BT79" s="16"/>
      <c r="BU79" s="59"/>
      <c r="BV79" s="5"/>
      <c r="BW79" s="16"/>
      <c r="BX79" s="59"/>
      <c r="BY79" s="5"/>
      <c r="BZ79" s="16"/>
      <c r="CA79" s="59"/>
      <c r="CB79" s="5"/>
      <c r="CC79" s="16"/>
      <c r="CD79" s="59"/>
      <c r="CE79" s="5"/>
      <c r="CF79" s="16"/>
      <c r="CG79" s="59"/>
      <c r="CH79" s="5"/>
      <c r="CI79" s="16"/>
      <c r="CJ79" s="59"/>
      <c r="CK79" s="5"/>
      <c r="CL79" s="16"/>
      <c r="CM79" s="59"/>
      <c r="CN79" s="5"/>
      <c r="CO79" s="16"/>
      <c r="CP79" s="59"/>
      <c r="CQ79" s="5"/>
      <c r="CR79" s="16"/>
      <c r="CS79" s="59"/>
      <c r="CT79" s="5"/>
      <c r="CU79" s="16"/>
      <c r="CV79" s="59"/>
      <c r="CW79" s="5"/>
      <c r="CX79" s="16"/>
      <c r="CY79" s="59"/>
      <c r="CZ79" s="13"/>
      <c r="DA79" s="16"/>
      <c r="DB79" s="59"/>
      <c r="DC79" s="5"/>
      <c r="DD79" s="16"/>
      <c r="DE79" s="59"/>
      <c r="DF79" s="5"/>
      <c r="DG79" s="16"/>
      <c r="DH79" s="59"/>
      <c r="DI79" s="5"/>
      <c r="DJ79" s="16"/>
      <c r="DK79" s="59"/>
      <c r="DL79" s="5"/>
      <c r="DM79" s="16"/>
      <c r="DN79" s="59"/>
      <c r="DO79" s="5"/>
      <c r="DP79" s="16"/>
      <c r="DQ79" s="59"/>
      <c r="DR79" s="5"/>
      <c r="DS79" s="16"/>
      <c r="DT79" s="59"/>
      <c r="DU79" s="5"/>
      <c r="DV79" s="16"/>
      <c r="DW79" s="59"/>
      <c r="DX79" s="5"/>
      <c r="DY79" s="16"/>
      <c r="DZ79" s="59"/>
      <c r="EA79" s="5"/>
      <c r="EB79" s="16"/>
      <c r="EC79" s="59"/>
      <c r="ED79" s="5"/>
      <c r="EE79" s="16"/>
      <c r="EF79" s="59"/>
      <c r="EG79" s="5"/>
      <c r="EH79" s="16"/>
      <c r="EI79" s="59"/>
      <c r="EJ79" s="5"/>
      <c r="EK79" s="16"/>
      <c r="EL79" s="59"/>
      <c r="EM79" s="5"/>
      <c r="EN79" s="16"/>
      <c r="EO79" s="59"/>
      <c r="EP79" s="5"/>
      <c r="EQ79" s="16"/>
      <c r="ER79" s="59"/>
      <c r="ES79" s="13"/>
      <c r="ET79" s="16"/>
      <c r="EU79" s="59"/>
      <c r="EV79" s="5"/>
      <c r="EW79" s="16"/>
      <c r="EX79" s="59"/>
      <c r="EY79" s="5"/>
      <c r="EZ79" s="16"/>
      <c r="FA79" s="59"/>
      <c r="FB79" s="5"/>
      <c r="FC79" s="16"/>
      <c r="FD79" s="59"/>
      <c r="FE79" s="5"/>
      <c r="FF79" s="16"/>
      <c r="FG79" s="59"/>
      <c r="FH79" s="5"/>
      <c r="FI79" s="16"/>
      <c r="FJ79" s="59"/>
      <c r="FK79" s="5"/>
      <c r="FL79" s="16"/>
      <c r="FM79" s="59"/>
      <c r="FN79" s="5"/>
      <c r="FO79" s="16"/>
      <c r="FP79" s="59"/>
      <c r="FQ79" s="5"/>
      <c r="FR79" s="16"/>
      <c r="FS79" s="59"/>
      <c r="FT79" s="5"/>
      <c r="FU79" s="16"/>
      <c r="FV79" s="59"/>
      <c r="FW79" s="5"/>
      <c r="FX79" s="16"/>
      <c r="FY79" s="59"/>
      <c r="FZ79" s="5"/>
      <c r="GA79" s="16"/>
      <c r="GB79" s="59"/>
      <c r="GC79" s="13"/>
      <c r="GD79" s="16"/>
      <c r="GE79" s="59"/>
      <c r="GF79" s="5"/>
      <c r="GG79" s="16"/>
      <c r="GH79" s="59"/>
      <c r="GI79" s="5"/>
      <c r="GJ79" s="16"/>
      <c r="GK79" s="59"/>
      <c r="GL79" s="5"/>
      <c r="GM79" s="16"/>
      <c r="GN79" s="59"/>
      <c r="GO79" s="5"/>
      <c r="GP79" s="16"/>
      <c r="GQ79" s="59"/>
      <c r="GR79" s="5"/>
      <c r="GS79" s="16"/>
      <c r="GT79" s="59"/>
      <c r="GU79" s="5"/>
      <c r="GV79" s="16"/>
      <c r="GW79" s="59"/>
      <c r="GX79" s="5"/>
      <c r="GY79" s="16"/>
      <c r="GZ79" s="59"/>
      <c r="HA79" s="5"/>
      <c r="HB79" s="16"/>
      <c r="HC79" s="59"/>
      <c r="HD79" s="13"/>
      <c r="HE79" s="16"/>
      <c r="HF79" s="76"/>
    </row>
    <row r="80" spans="1:214" ht="12" customHeight="1" x14ac:dyDescent="0.25">
      <c r="A80" s="4"/>
      <c r="B80" s="13"/>
      <c r="C80" s="16"/>
      <c r="D80" s="59"/>
      <c r="E80" s="5"/>
      <c r="F80" s="16"/>
      <c r="G80" s="59"/>
      <c r="H80" s="5"/>
      <c r="I80" s="16"/>
      <c r="J80" s="59"/>
      <c r="K80" s="5"/>
      <c r="L80" s="16"/>
      <c r="M80" s="59"/>
      <c r="N80" s="5"/>
      <c r="O80" s="16"/>
      <c r="P80" s="59"/>
      <c r="Q80" s="5"/>
      <c r="R80" s="16"/>
      <c r="S80" s="59"/>
      <c r="T80" s="5"/>
      <c r="U80" s="16"/>
      <c r="V80" s="59"/>
      <c r="W80" s="5"/>
      <c r="X80" s="16"/>
      <c r="Y80" s="59"/>
      <c r="Z80" s="5"/>
      <c r="AA80" s="16"/>
      <c r="AB80" s="59"/>
      <c r="AC80" s="5"/>
      <c r="AD80" s="16"/>
      <c r="AE80" s="59"/>
      <c r="AF80" s="5"/>
      <c r="AG80" s="16"/>
      <c r="AH80" s="59"/>
      <c r="AI80" s="5"/>
      <c r="AJ80" s="16"/>
      <c r="AK80" s="59"/>
      <c r="AL80" s="5"/>
      <c r="AM80" s="16"/>
      <c r="AN80" s="59"/>
      <c r="AO80" s="5"/>
      <c r="AP80" s="16"/>
      <c r="AQ80" s="59"/>
      <c r="AR80" s="5"/>
      <c r="AS80" s="16"/>
      <c r="AT80" s="59"/>
      <c r="AU80" s="5"/>
      <c r="AV80" s="16"/>
      <c r="AW80" s="59"/>
      <c r="AX80" s="5"/>
      <c r="AY80" s="16"/>
      <c r="AZ80" s="59"/>
      <c r="BA80" s="5"/>
      <c r="BB80" s="16"/>
      <c r="BC80" s="59"/>
      <c r="BD80" s="5"/>
      <c r="BE80" s="16"/>
      <c r="BF80" s="59"/>
      <c r="BG80" s="13"/>
      <c r="BH80" s="16"/>
      <c r="BI80" s="59"/>
      <c r="BJ80" s="5"/>
      <c r="BK80" s="16"/>
      <c r="BL80" s="59"/>
      <c r="BM80" s="5"/>
      <c r="BN80" s="16"/>
      <c r="BO80" s="59"/>
      <c r="BP80" s="5"/>
      <c r="BQ80" s="16"/>
      <c r="BR80" s="59"/>
      <c r="BS80" s="5"/>
      <c r="BT80" s="16"/>
      <c r="BU80" s="59"/>
      <c r="BV80" s="5"/>
      <c r="BW80" s="16"/>
      <c r="BX80" s="59"/>
      <c r="BY80" s="5"/>
      <c r="BZ80" s="16"/>
      <c r="CA80" s="59"/>
      <c r="CB80" s="5"/>
      <c r="CC80" s="16"/>
      <c r="CD80" s="59"/>
      <c r="CE80" s="5"/>
      <c r="CF80" s="16"/>
      <c r="CG80" s="59"/>
      <c r="CH80" s="5"/>
      <c r="CI80" s="16"/>
      <c r="CJ80" s="59"/>
      <c r="CK80" s="5"/>
      <c r="CL80" s="16"/>
      <c r="CM80" s="59"/>
      <c r="CN80" s="5"/>
      <c r="CO80" s="16"/>
      <c r="CP80" s="59"/>
      <c r="CQ80" s="5"/>
      <c r="CR80" s="16"/>
      <c r="CS80" s="59"/>
      <c r="CT80" s="5"/>
      <c r="CU80" s="16"/>
      <c r="CV80" s="59"/>
      <c r="CW80" s="5"/>
      <c r="CX80" s="16"/>
      <c r="CY80" s="59"/>
      <c r="CZ80" s="13"/>
      <c r="DA80" s="16"/>
      <c r="DB80" s="59"/>
      <c r="DC80" s="5"/>
      <c r="DD80" s="16"/>
      <c r="DE80" s="59"/>
      <c r="DF80" s="5"/>
      <c r="DG80" s="16"/>
      <c r="DH80" s="59"/>
      <c r="DI80" s="5"/>
      <c r="DJ80" s="16"/>
      <c r="DK80" s="59"/>
      <c r="DL80" s="5"/>
      <c r="DM80" s="16"/>
      <c r="DN80" s="59"/>
      <c r="DO80" s="5"/>
      <c r="DP80" s="16"/>
      <c r="DQ80" s="59"/>
      <c r="DR80" s="5"/>
      <c r="DS80" s="16"/>
      <c r="DT80" s="59"/>
      <c r="DU80" s="5"/>
      <c r="DV80" s="16"/>
      <c r="DW80" s="59"/>
      <c r="DX80" s="5"/>
      <c r="DY80" s="16"/>
      <c r="DZ80" s="59"/>
      <c r="EA80" s="5"/>
      <c r="EB80" s="16"/>
      <c r="EC80" s="59"/>
      <c r="ED80" s="5"/>
      <c r="EE80" s="16"/>
      <c r="EF80" s="59"/>
      <c r="EG80" s="5"/>
      <c r="EH80" s="16"/>
      <c r="EI80" s="59"/>
      <c r="EJ80" s="5"/>
      <c r="EK80" s="16"/>
      <c r="EL80" s="59"/>
      <c r="EM80" s="5"/>
      <c r="EN80" s="16"/>
      <c r="EO80" s="59"/>
      <c r="EP80" s="5"/>
      <c r="EQ80" s="16"/>
      <c r="ER80" s="59"/>
      <c r="ES80" s="13"/>
      <c r="ET80" s="16"/>
      <c r="EU80" s="59"/>
      <c r="EV80" s="5"/>
      <c r="EW80" s="16"/>
      <c r="EX80" s="59"/>
      <c r="EY80" s="5"/>
      <c r="EZ80" s="16"/>
      <c r="FA80" s="59"/>
      <c r="FB80" s="5"/>
      <c r="FC80" s="16"/>
      <c r="FD80" s="59"/>
      <c r="FE80" s="5"/>
      <c r="FF80" s="16"/>
      <c r="FG80" s="59"/>
      <c r="FH80" s="5"/>
      <c r="FI80" s="16"/>
      <c r="FJ80" s="59"/>
      <c r="FK80" s="5"/>
      <c r="FL80" s="16"/>
      <c r="FM80" s="59"/>
      <c r="FN80" s="5"/>
      <c r="FO80" s="16"/>
      <c r="FP80" s="59"/>
      <c r="FQ80" s="5"/>
      <c r="FR80" s="16"/>
      <c r="FS80" s="59"/>
      <c r="FT80" s="5"/>
      <c r="FU80" s="16"/>
      <c r="FV80" s="59"/>
      <c r="FW80" s="5"/>
      <c r="FX80" s="16"/>
      <c r="FY80" s="59"/>
      <c r="FZ80" s="5"/>
      <c r="GA80" s="16"/>
      <c r="GB80" s="59"/>
      <c r="GC80" s="13"/>
      <c r="GD80" s="16"/>
      <c r="GE80" s="59"/>
      <c r="GF80" s="5"/>
      <c r="GG80" s="16"/>
      <c r="GH80" s="59"/>
      <c r="GI80" s="5"/>
      <c r="GJ80" s="16"/>
      <c r="GK80" s="59"/>
      <c r="GL80" s="5"/>
      <c r="GM80" s="16"/>
      <c r="GN80" s="59"/>
      <c r="GO80" s="5"/>
      <c r="GP80" s="16"/>
      <c r="GQ80" s="59"/>
      <c r="GR80" s="5"/>
      <c r="GS80" s="16"/>
      <c r="GT80" s="59"/>
      <c r="GU80" s="5"/>
      <c r="GV80" s="16"/>
      <c r="GW80" s="59"/>
      <c r="GX80" s="5"/>
      <c r="GY80" s="16"/>
      <c r="GZ80" s="59"/>
      <c r="HA80" s="5"/>
      <c r="HB80" s="16"/>
      <c r="HC80" s="59"/>
      <c r="HD80" s="13"/>
      <c r="HE80" s="16"/>
      <c r="HF80" s="76"/>
    </row>
    <row r="81" spans="1:214" ht="12" customHeight="1" x14ac:dyDescent="0.25">
      <c r="A81" s="4"/>
      <c r="B81" s="13"/>
      <c r="C81" s="16"/>
      <c r="D81" s="59"/>
      <c r="E81" s="5"/>
      <c r="F81" s="16"/>
      <c r="G81" s="59"/>
      <c r="H81" s="5"/>
      <c r="I81" s="16"/>
      <c r="J81" s="59"/>
      <c r="K81" s="5"/>
      <c r="L81" s="16"/>
      <c r="M81" s="59"/>
      <c r="N81" s="5"/>
      <c r="O81" s="16"/>
      <c r="P81" s="59"/>
      <c r="Q81" s="5"/>
      <c r="R81" s="16"/>
      <c r="S81" s="59"/>
      <c r="T81" s="5"/>
      <c r="U81" s="16"/>
      <c r="V81" s="59"/>
      <c r="W81" s="5"/>
      <c r="X81" s="16"/>
      <c r="Y81" s="59"/>
      <c r="Z81" s="5"/>
      <c r="AA81" s="16"/>
      <c r="AB81" s="59"/>
      <c r="AC81" s="5"/>
      <c r="AD81" s="16"/>
      <c r="AE81" s="59"/>
      <c r="AF81" s="5"/>
      <c r="AG81" s="16"/>
      <c r="AH81" s="59"/>
      <c r="AI81" s="5"/>
      <c r="AJ81" s="16"/>
      <c r="AK81" s="59"/>
      <c r="AL81" s="5"/>
      <c r="AM81" s="16"/>
      <c r="AN81" s="59"/>
      <c r="AO81" s="5"/>
      <c r="AP81" s="16"/>
      <c r="AQ81" s="59"/>
      <c r="AR81" s="5"/>
      <c r="AS81" s="16"/>
      <c r="AT81" s="59"/>
      <c r="AU81" s="5"/>
      <c r="AV81" s="16"/>
      <c r="AW81" s="59"/>
      <c r="AX81" s="5"/>
      <c r="AY81" s="16"/>
      <c r="AZ81" s="59"/>
      <c r="BA81" s="5"/>
      <c r="BB81" s="16"/>
      <c r="BC81" s="59"/>
      <c r="BD81" s="5"/>
      <c r="BE81" s="16"/>
      <c r="BF81" s="59"/>
      <c r="BG81" s="13"/>
      <c r="BH81" s="16"/>
      <c r="BI81" s="59"/>
      <c r="BJ81" s="5"/>
      <c r="BK81" s="16"/>
      <c r="BL81" s="59"/>
      <c r="BM81" s="5"/>
      <c r="BN81" s="16"/>
      <c r="BO81" s="59"/>
      <c r="BP81" s="5"/>
      <c r="BQ81" s="16"/>
      <c r="BR81" s="59"/>
      <c r="BS81" s="5"/>
      <c r="BT81" s="16"/>
      <c r="BU81" s="59"/>
      <c r="BV81" s="5"/>
      <c r="BW81" s="16"/>
      <c r="BX81" s="59"/>
      <c r="BY81" s="5"/>
      <c r="BZ81" s="16"/>
      <c r="CA81" s="59"/>
      <c r="CB81" s="5"/>
      <c r="CC81" s="16"/>
      <c r="CD81" s="59"/>
      <c r="CE81" s="5"/>
      <c r="CF81" s="16"/>
      <c r="CG81" s="59"/>
      <c r="CH81" s="5"/>
      <c r="CI81" s="16"/>
      <c r="CJ81" s="59"/>
      <c r="CK81" s="5"/>
      <c r="CL81" s="16"/>
      <c r="CM81" s="59"/>
      <c r="CN81" s="5"/>
      <c r="CO81" s="16"/>
      <c r="CP81" s="59"/>
      <c r="CQ81" s="5"/>
      <c r="CR81" s="16"/>
      <c r="CS81" s="59"/>
      <c r="CT81" s="5"/>
      <c r="CU81" s="16"/>
      <c r="CV81" s="59"/>
      <c r="CW81" s="5"/>
      <c r="CX81" s="16"/>
      <c r="CY81" s="59"/>
      <c r="CZ81" s="13"/>
      <c r="DA81" s="16"/>
      <c r="DB81" s="59"/>
      <c r="DC81" s="5"/>
      <c r="DD81" s="16"/>
      <c r="DE81" s="59"/>
      <c r="DF81" s="5"/>
      <c r="DG81" s="16"/>
      <c r="DH81" s="59"/>
      <c r="DI81" s="5"/>
      <c r="DJ81" s="16"/>
      <c r="DK81" s="59"/>
      <c r="DL81" s="5"/>
      <c r="DM81" s="16"/>
      <c r="DN81" s="59"/>
      <c r="DO81" s="5"/>
      <c r="DP81" s="16"/>
      <c r="DQ81" s="59"/>
      <c r="DR81" s="5"/>
      <c r="DS81" s="16"/>
      <c r="DT81" s="59"/>
      <c r="DU81" s="5"/>
      <c r="DV81" s="16"/>
      <c r="DW81" s="59"/>
      <c r="DX81" s="5"/>
      <c r="DY81" s="16"/>
      <c r="DZ81" s="59"/>
      <c r="EA81" s="5"/>
      <c r="EB81" s="16"/>
      <c r="EC81" s="59"/>
      <c r="ED81" s="5"/>
      <c r="EE81" s="16"/>
      <c r="EF81" s="59"/>
      <c r="EG81" s="5"/>
      <c r="EH81" s="16"/>
      <c r="EI81" s="59"/>
      <c r="EJ81" s="5"/>
      <c r="EK81" s="16"/>
      <c r="EL81" s="59"/>
      <c r="EM81" s="5"/>
      <c r="EN81" s="16"/>
      <c r="EO81" s="59"/>
      <c r="EP81" s="5"/>
      <c r="EQ81" s="16"/>
      <c r="ER81" s="59"/>
      <c r="ES81" s="13"/>
      <c r="ET81" s="16"/>
      <c r="EU81" s="59"/>
      <c r="EV81" s="5"/>
      <c r="EW81" s="16"/>
      <c r="EX81" s="59"/>
      <c r="EY81" s="5"/>
      <c r="EZ81" s="16"/>
      <c r="FA81" s="59"/>
      <c r="FB81" s="5"/>
      <c r="FC81" s="16"/>
      <c r="FD81" s="59"/>
      <c r="FE81" s="5"/>
      <c r="FF81" s="16"/>
      <c r="FG81" s="59"/>
      <c r="FH81" s="5"/>
      <c r="FI81" s="16"/>
      <c r="FJ81" s="59"/>
      <c r="FK81" s="5"/>
      <c r="FL81" s="16"/>
      <c r="FM81" s="59"/>
      <c r="FN81" s="5"/>
      <c r="FO81" s="16"/>
      <c r="FP81" s="59"/>
      <c r="FQ81" s="5"/>
      <c r="FR81" s="16"/>
      <c r="FS81" s="59"/>
      <c r="FT81" s="5"/>
      <c r="FU81" s="16"/>
      <c r="FV81" s="59"/>
      <c r="FW81" s="5"/>
      <c r="FX81" s="16"/>
      <c r="FY81" s="59"/>
      <c r="FZ81" s="5"/>
      <c r="GA81" s="16"/>
      <c r="GB81" s="59"/>
      <c r="GC81" s="13"/>
      <c r="GD81" s="16"/>
      <c r="GE81" s="59"/>
      <c r="GF81" s="5"/>
      <c r="GG81" s="16"/>
      <c r="GH81" s="59"/>
      <c r="GI81" s="5"/>
      <c r="GJ81" s="16"/>
      <c r="GK81" s="59"/>
      <c r="GL81" s="5"/>
      <c r="GM81" s="16"/>
      <c r="GN81" s="59"/>
      <c r="GO81" s="5"/>
      <c r="GP81" s="16"/>
      <c r="GQ81" s="59"/>
      <c r="GR81" s="5"/>
      <c r="GS81" s="16"/>
      <c r="GT81" s="59"/>
      <c r="GU81" s="5"/>
      <c r="GV81" s="16"/>
      <c r="GW81" s="59"/>
      <c r="GX81" s="5"/>
      <c r="GY81" s="16"/>
      <c r="GZ81" s="59"/>
      <c r="HA81" s="5"/>
      <c r="HB81" s="16"/>
      <c r="HC81" s="59"/>
      <c r="HD81" s="13"/>
      <c r="HE81" s="16"/>
      <c r="HF81" s="76"/>
    </row>
    <row r="82" spans="1:214" ht="12" customHeight="1" x14ac:dyDescent="0.25">
      <c r="A82" s="4"/>
      <c r="B82" s="13"/>
      <c r="C82" s="16"/>
      <c r="D82" s="59"/>
      <c r="E82" s="5"/>
      <c r="F82" s="16"/>
      <c r="G82" s="59"/>
      <c r="H82" s="5"/>
      <c r="I82" s="16"/>
      <c r="J82" s="59"/>
      <c r="K82" s="5"/>
      <c r="L82" s="16"/>
      <c r="M82" s="59"/>
      <c r="N82" s="5"/>
      <c r="O82" s="16"/>
      <c r="P82" s="59"/>
      <c r="Q82" s="5"/>
      <c r="R82" s="16"/>
      <c r="S82" s="59"/>
      <c r="T82" s="5"/>
      <c r="U82" s="16"/>
      <c r="V82" s="59"/>
      <c r="W82" s="5"/>
      <c r="X82" s="16"/>
      <c r="Y82" s="59"/>
      <c r="Z82" s="5"/>
      <c r="AA82" s="16"/>
      <c r="AB82" s="59"/>
      <c r="AC82" s="5"/>
      <c r="AD82" s="16"/>
      <c r="AE82" s="59"/>
      <c r="AF82" s="5"/>
      <c r="AG82" s="16"/>
      <c r="AH82" s="59"/>
      <c r="AI82" s="5"/>
      <c r="AJ82" s="16"/>
      <c r="AK82" s="59"/>
      <c r="AL82" s="5"/>
      <c r="AM82" s="16"/>
      <c r="AN82" s="59"/>
      <c r="AO82" s="5"/>
      <c r="AP82" s="16"/>
      <c r="AQ82" s="59"/>
      <c r="AR82" s="5"/>
      <c r="AS82" s="16"/>
      <c r="AT82" s="59"/>
      <c r="AU82" s="5"/>
      <c r="AV82" s="16"/>
      <c r="AW82" s="59"/>
      <c r="AX82" s="5"/>
      <c r="AY82" s="16"/>
      <c r="AZ82" s="59"/>
      <c r="BA82" s="5"/>
      <c r="BB82" s="16"/>
      <c r="BC82" s="59"/>
      <c r="BD82" s="5"/>
      <c r="BE82" s="16"/>
      <c r="BF82" s="59"/>
      <c r="BG82" s="13"/>
      <c r="BH82" s="16"/>
      <c r="BI82" s="59"/>
      <c r="BJ82" s="5"/>
      <c r="BK82" s="16"/>
      <c r="BL82" s="59"/>
      <c r="BM82" s="5"/>
      <c r="BN82" s="16"/>
      <c r="BO82" s="59"/>
      <c r="BP82" s="5"/>
      <c r="BQ82" s="16"/>
      <c r="BR82" s="59"/>
      <c r="BS82" s="5"/>
      <c r="BT82" s="16"/>
      <c r="BU82" s="59"/>
      <c r="BV82" s="5"/>
      <c r="BW82" s="16"/>
      <c r="BX82" s="59"/>
      <c r="BY82" s="5"/>
      <c r="BZ82" s="16"/>
      <c r="CA82" s="59"/>
      <c r="CB82" s="5"/>
      <c r="CC82" s="16"/>
      <c r="CD82" s="59"/>
      <c r="CE82" s="5"/>
      <c r="CF82" s="16"/>
      <c r="CG82" s="59"/>
      <c r="CH82" s="5"/>
      <c r="CI82" s="16"/>
      <c r="CJ82" s="59"/>
      <c r="CK82" s="5"/>
      <c r="CL82" s="16"/>
      <c r="CM82" s="59"/>
      <c r="CN82" s="5"/>
      <c r="CO82" s="16"/>
      <c r="CP82" s="59"/>
      <c r="CQ82" s="5"/>
      <c r="CR82" s="16"/>
      <c r="CS82" s="59"/>
      <c r="CT82" s="5"/>
      <c r="CU82" s="16"/>
      <c r="CV82" s="59"/>
      <c r="CW82" s="5"/>
      <c r="CX82" s="16"/>
      <c r="CY82" s="59"/>
      <c r="CZ82" s="13"/>
      <c r="DA82" s="16"/>
      <c r="DB82" s="59"/>
      <c r="DC82" s="5"/>
      <c r="DD82" s="16"/>
      <c r="DE82" s="59"/>
      <c r="DF82" s="5"/>
      <c r="DG82" s="16"/>
      <c r="DH82" s="59"/>
      <c r="DI82" s="5"/>
      <c r="DJ82" s="16"/>
      <c r="DK82" s="59"/>
      <c r="DL82" s="5"/>
      <c r="DM82" s="16"/>
      <c r="DN82" s="59"/>
      <c r="DO82" s="5"/>
      <c r="DP82" s="16"/>
      <c r="DQ82" s="59"/>
      <c r="DR82" s="5"/>
      <c r="DS82" s="16"/>
      <c r="DT82" s="59"/>
      <c r="DU82" s="5"/>
      <c r="DV82" s="16"/>
      <c r="DW82" s="59"/>
      <c r="DX82" s="5"/>
      <c r="DY82" s="16"/>
      <c r="DZ82" s="59"/>
      <c r="EA82" s="5"/>
      <c r="EB82" s="16"/>
      <c r="EC82" s="59"/>
      <c r="ED82" s="5"/>
      <c r="EE82" s="16"/>
      <c r="EF82" s="59"/>
      <c r="EG82" s="5"/>
      <c r="EH82" s="16"/>
      <c r="EI82" s="59"/>
      <c r="EJ82" s="5"/>
      <c r="EK82" s="16"/>
      <c r="EL82" s="59"/>
      <c r="EM82" s="5"/>
      <c r="EN82" s="16"/>
      <c r="EO82" s="59"/>
      <c r="EP82" s="5"/>
      <c r="EQ82" s="16"/>
      <c r="ER82" s="59"/>
      <c r="ES82" s="13"/>
      <c r="ET82" s="16"/>
      <c r="EU82" s="59"/>
      <c r="EV82" s="5"/>
      <c r="EW82" s="16"/>
      <c r="EX82" s="59"/>
      <c r="EY82" s="5"/>
      <c r="EZ82" s="16"/>
      <c r="FA82" s="59"/>
      <c r="FB82" s="5"/>
      <c r="FC82" s="16"/>
      <c r="FD82" s="59"/>
      <c r="FE82" s="5"/>
      <c r="FF82" s="16"/>
      <c r="FG82" s="59"/>
      <c r="FH82" s="5"/>
      <c r="FI82" s="16"/>
      <c r="FJ82" s="59"/>
      <c r="FK82" s="5"/>
      <c r="FL82" s="16"/>
      <c r="FM82" s="59"/>
      <c r="FN82" s="5"/>
      <c r="FO82" s="16"/>
      <c r="FP82" s="59"/>
      <c r="FQ82" s="5"/>
      <c r="FR82" s="16"/>
      <c r="FS82" s="59"/>
      <c r="FT82" s="5"/>
      <c r="FU82" s="16"/>
      <c r="FV82" s="59"/>
      <c r="FW82" s="5"/>
      <c r="FX82" s="16"/>
      <c r="FY82" s="59"/>
      <c r="FZ82" s="5"/>
      <c r="GA82" s="16"/>
      <c r="GB82" s="59"/>
      <c r="GC82" s="13"/>
      <c r="GD82" s="16"/>
      <c r="GE82" s="59"/>
      <c r="GF82" s="5"/>
      <c r="GG82" s="16"/>
      <c r="GH82" s="59"/>
      <c r="GI82" s="5"/>
      <c r="GJ82" s="16"/>
      <c r="GK82" s="59"/>
      <c r="GL82" s="5"/>
      <c r="GM82" s="16"/>
      <c r="GN82" s="59"/>
      <c r="GO82" s="5"/>
      <c r="GP82" s="16"/>
      <c r="GQ82" s="59"/>
      <c r="GR82" s="5"/>
      <c r="GS82" s="16"/>
      <c r="GT82" s="59"/>
      <c r="GU82" s="5"/>
      <c r="GV82" s="16"/>
      <c r="GW82" s="59"/>
      <c r="GX82" s="5"/>
      <c r="GY82" s="16"/>
      <c r="GZ82" s="59"/>
      <c r="HA82" s="5"/>
      <c r="HB82" s="16"/>
      <c r="HC82" s="59"/>
      <c r="HD82" s="13"/>
      <c r="HE82" s="16"/>
      <c r="HF82" s="76"/>
    </row>
    <row r="83" spans="1:214" ht="12" customHeight="1" x14ac:dyDescent="0.25">
      <c r="A83" s="4"/>
      <c r="B83" s="13"/>
      <c r="C83" s="16"/>
      <c r="D83" s="59"/>
      <c r="E83" s="5"/>
      <c r="F83" s="16"/>
      <c r="G83" s="59"/>
      <c r="H83" s="5"/>
      <c r="I83" s="16"/>
      <c r="J83" s="59"/>
      <c r="K83" s="5"/>
      <c r="L83" s="16"/>
      <c r="M83" s="59"/>
      <c r="N83" s="5"/>
      <c r="O83" s="16"/>
      <c r="P83" s="59"/>
      <c r="Q83" s="5"/>
      <c r="R83" s="16"/>
      <c r="S83" s="59"/>
      <c r="T83" s="5"/>
      <c r="U83" s="16"/>
      <c r="V83" s="59"/>
      <c r="W83" s="5"/>
      <c r="X83" s="16"/>
      <c r="Y83" s="59"/>
      <c r="Z83" s="5"/>
      <c r="AA83" s="16"/>
      <c r="AB83" s="59"/>
      <c r="AC83" s="5"/>
      <c r="AD83" s="16"/>
      <c r="AE83" s="59"/>
      <c r="AF83" s="5"/>
      <c r="AG83" s="16"/>
      <c r="AH83" s="59"/>
      <c r="AI83" s="5"/>
      <c r="AJ83" s="16"/>
      <c r="AK83" s="59"/>
      <c r="AL83" s="5"/>
      <c r="AM83" s="16"/>
      <c r="AN83" s="59"/>
      <c r="AO83" s="5"/>
      <c r="AP83" s="16"/>
      <c r="AQ83" s="59"/>
      <c r="AR83" s="5"/>
      <c r="AS83" s="16"/>
      <c r="AT83" s="59"/>
      <c r="AU83" s="5"/>
      <c r="AV83" s="16"/>
      <c r="AW83" s="59"/>
      <c r="AX83" s="5"/>
      <c r="AY83" s="16"/>
      <c r="AZ83" s="59"/>
      <c r="BA83" s="5"/>
      <c r="BB83" s="16"/>
      <c r="BC83" s="59"/>
      <c r="BD83" s="5"/>
      <c r="BE83" s="16"/>
      <c r="BF83" s="59"/>
      <c r="BG83" s="13"/>
      <c r="BH83" s="16"/>
      <c r="BI83" s="59"/>
      <c r="BJ83" s="5"/>
      <c r="BK83" s="16"/>
      <c r="BL83" s="59"/>
      <c r="BM83" s="5"/>
      <c r="BN83" s="16"/>
      <c r="BO83" s="59"/>
      <c r="BP83" s="5"/>
      <c r="BQ83" s="16"/>
      <c r="BR83" s="59"/>
      <c r="BS83" s="5"/>
      <c r="BT83" s="16"/>
      <c r="BU83" s="59"/>
      <c r="BV83" s="5"/>
      <c r="BW83" s="16"/>
      <c r="BX83" s="59"/>
      <c r="BY83" s="5"/>
      <c r="BZ83" s="16"/>
      <c r="CA83" s="59"/>
      <c r="CB83" s="5"/>
      <c r="CC83" s="16"/>
      <c r="CD83" s="59"/>
      <c r="CE83" s="5"/>
      <c r="CF83" s="16"/>
      <c r="CG83" s="59"/>
      <c r="CH83" s="5"/>
      <c r="CI83" s="16"/>
      <c r="CJ83" s="59"/>
      <c r="CK83" s="5"/>
      <c r="CL83" s="16"/>
      <c r="CM83" s="59"/>
      <c r="CN83" s="5"/>
      <c r="CO83" s="16"/>
      <c r="CP83" s="59"/>
      <c r="CQ83" s="5"/>
      <c r="CR83" s="16"/>
      <c r="CS83" s="59"/>
      <c r="CT83" s="5"/>
      <c r="CU83" s="16"/>
      <c r="CV83" s="59"/>
      <c r="CW83" s="5"/>
      <c r="CX83" s="16"/>
      <c r="CY83" s="59"/>
      <c r="CZ83" s="13"/>
      <c r="DA83" s="16"/>
      <c r="DB83" s="59"/>
      <c r="DC83" s="5"/>
      <c r="DD83" s="16"/>
      <c r="DE83" s="59"/>
      <c r="DF83" s="5"/>
      <c r="DG83" s="16"/>
      <c r="DH83" s="59"/>
      <c r="DI83" s="5"/>
      <c r="DJ83" s="16"/>
      <c r="DK83" s="59"/>
      <c r="DL83" s="5"/>
      <c r="DM83" s="16"/>
      <c r="DN83" s="59"/>
      <c r="DO83" s="5"/>
      <c r="DP83" s="16"/>
      <c r="DQ83" s="59"/>
      <c r="DR83" s="5"/>
      <c r="DS83" s="16"/>
      <c r="DT83" s="59"/>
      <c r="DU83" s="5"/>
      <c r="DV83" s="16"/>
      <c r="DW83" s="59"/>
      <c r="DX83" s="5"/>
      <c r="DY83" s="16"/>
      <c r="DZ83" s="59"/>
      <c r="EA83" s="5"/>
      <c r="EB83" s="16"/>
      <c r="EC83" s="59"/>
      <c r="ED83" s="5"/>
      <c r="EE83" s="16"/>
      <c r="EF83" s="59"/>
      <c r="EG83" s="5"/>
      <c r="EH83" s="16"/>
      <c r="EI83" s="59"/>
      <c r="EJ83" s="5"/>
      <c r="EK83" s="16"/>
      <c r="EL83" s="59"/>
      <c r="EM83" s="5"/>
      <c r="EN83" s="16"/>
      <c r="EO83" s="59"/>
      <c r="EP83" s="5"/>
      <c r="EQ83" s="16"/>
      <c r="ER83" s="59"/>
      <c r="ES83" s="13"/>
      <c r="ET83" s="16"/>
      <c r="EU83" s="59"/>
      <c r="EV83" s="5"/>
      <c r="EW83" s="16"/>
      <c r="EX83" s="59"/>
      <c r="EY83" s="5"/>
      <c r="EZ83" s="16"/>
      <c r="FA83" s="59"/>
      <c r="FB83" s="5"/>
      <c r="FC83" s="16"/>
      <c r="FD83" s="59"/>
      <c r="FE83" s="5"/>
      <c r="FF83" s="16"/>
      <c r="FG83" s="59"/>
      <c r="FH83" s="5"/>
      <c r="FI83" s="16"/>
      <c r="FJ83" s="59"/>
      <c r="FK83" s="5"/>
      <c r="FL83" s="16"/>
      <c r="FM83" s="59"/>
      <c r="FN83" s="5"/>
      <c r="FO83" s="16"/>
      <c r="FP83" s="59"/>
      <c r="FQ83" s="5"/>
      <c r="FR83" s="16"/>
      <c r="FS83" s="59"/>
      <c r="FT83" s="5"/>
      <c r="FU83" s="16"/>
      <c r="FV83" s="59"/>
      <c r="FW83" s="5"/>
      <c r="FX83" s="16"/>
      <c r="FY83" s="59"/>
      <c r="FZ83" s="5"/>
      <c r="GA83" s="16"/>
      <c r="GB83" s="59"/>
      <c r="GC83" s="13"/>
      <c r="GD83" s="16"/>
      <c r="GE83" s="59"/>
      <c r="GF83" s="5"/>
      <c r="GG83" s="16"/>
      <c r="GH83" s="59"/>
      <c r="GI83" s="5"/>
      <c r="GJ83" s="16"/>
      <c r="GK83" s="59"/>
      <c r="GL83" s="5"/>
      <c r="GM83" s="16"/>
      <c r="GN83" s="59"/>
      <c r="GO83" s="5"/>
      <c r="GP83" s="16"/>
      <c r="GQ83" s="59"/>
      <c r="GR83" s="5"/>
      <c r="GS83" s="16"/>
      <c r="GT83" s="59"/>
      <c r="GU83" s="5"/>
      <c r="GV83" s="16"/>
      <c r="GW83" s="59"/>
      <c r="GX83" s="5"/>
      <c r="GY83" s="16"/>
      <c r="GZ83" s="59"/>
      <c r="HA83" s="5"/>
      <c r="HB83" s="16"/>
      <c r="HC83" s="59"/>
      <c r="HD83" s="13"/>
      <c r="HE83" s="16"/>
      <c r="HF83" s="76"/>
    </row>
    <row r="84" spans="1:214" ht="12" customHeight="1" x14ac:dyDescent="0.25">
      <c r="A84" s="4"/>
      <c r="B84" s="13"/>
      <c r="C84" s="16"/>
      <c r="D84" s="59"/>
      <c r="E84" s="5"/>
      <c r="F84" s="16"/>
      <c r="G84" s="59"/>
      <c r="H84" s="5"/>
      <c r="I84" s="16"/>
      <c r="J84" s="59"/>
      <c r="K84" s="5"/>
      <c r="L84" s="16"/>
      <c r="M84" s="59"/>
      <c r="N84" s="5"/>
      <c r="O84" s="16"/>
      <c r="P84" s="59"/>
      <c r="Q84" s="5"/>
      <c r="R84" s="16"/>
      <c r="S84" s="59"/>
      <c r="T84" s="5"/>
      <c r="U84" s="16"/>
      <c r="V84" s="59"/>
      <c r="W84" s="5"/>
      <c r="X84" s="16"/>
      <c r="Y84" s="59"/>
      <c r="Z84" s="5"/>
      <c r="AA84" s="16"/>
      <c r="AB84" s="59"/>
      <c r="AC84" s="5"/>
      <c r="AD84" s="16"/>
      <c r="AE84" s="59"/>
      <c r="AF84" s="5"/>
      <c r="AG84" s="16"/>
      <c r="AH84" s="59"/>
      <c r="AI84" s="5"/>
      <c r="AJ84" s="16"/>
      <c r="AK84" s="59"/>
      <c r="AL84" s="5"/>
      <c r="AM84" s="16"/>
      <c r="AN84" s="59"/>
      <c r="AO84" s="5"/>
      <c r="AP84" s="16"/>
      <c r="AQ84" s="59"/>
      <c r="AR84" s="5"/>
      <c r="AS84" s="16"/>
      <c r="AT84" s="59"/>
      <c r="AU84" s="5"/>
      <c r="AV84" s="16"/>
      <c r="AW84" s="59"/>
      <c r="AX84" s="5"/>
      <c r="AY84" s="16"/>
      <c r="AZ84" s="59"/>
      <c r="BA84" s="5"/>
      <c r="BB84" s="16"/>
      <c r="BC84" s="59"/>
      <c r="BD84" s="5"/>
      <c r="BE84" s="16"/>
      <c r="BF84" s="59"/>
      <c r="BG84" s="13"/>
      <c r="BH84" s="16"/>
      <c r="BI84" s="59"/>
      <c r="BJ84" s="5"/>
      <c r="BK84" s="16"/>
      <c r="BL84" s="59"/>
      <c r="BM84" s="5"/>
      <c r="BN84" s="16"/>
      <c r="BO84" s="59"/>
      <c r="BP84" s="5"/>
      <c r="BQ84" s="16"/>
      <c r="BR84" s="59"/>
      <c r="BS84" s="5"/>
      <c r="BT84" s="16"/>
      <c r="BU84" s="59"/>
      <c r="BV84" s="5"/>
      <c r="BW84" s="16"/>
      <c r="BX84" s="59"/>
      <c r="BY84" s="5"/>
      <c r="BZ84" s="16"/>
      <c r="CA84" s="59"/>
      <c r="CB84" s="5"/>
      <c r="CC84" s="16"/>
      <c r="CD84" s="59"/>
      <c r="CE84" s="5"/>
      <c r="CF84" s="16"/>
      <c r="CG84" s="59"/>
      <c r="CH84" s="5"/>
      <c r="CI84" s="16"/>
      <c r="CJ84" s="59"/>
      <c r="CK84" s="5"/>
      <c r="CL84" s="16"/>
      <c r="CM84" s="59"/>
      <c r="CN84" s="5"/>
      <c r="CO84" s="16"/>
      <c r="CP84" s="59"/>
      <c r="CQ84" s="5"/>
      <c r="CR84" s="16"/>
      <c r="CS84" s="59"/>
      <c r="CT84" s="5"/>
      <c r="CU84" s="16"/>
      <c r="CV84" s="59"/>
      <c r="CW84" s="5"/>
      <c r="CX84" s="16"/>
      <c r="CY84" s="59"/>
      <c r="CZ84" s="13"/>
      <c r="DA84" s="16"/>
      <c r="DB84" s="59"/>
      <c r="DC84" s="5"/>
      <c r="DD84" s="16"/>
      <c r="DE84" s="59"/>
      <c r="DF84" s="5"/>
      <c r="DG84" s="16"/>
      <c r="DH84" s="59"/>
      <c r="DI84" s="5"/>
      <c r="DJ84" s="16"/>
      <c r="DK84" s="59"/>
      <c r="DL84" s="5"/>
      <c r="DM84" s="16"/>
      <c r="DN84" s="59"/>
      <c r="DO84" s="5"/>
      <c r="DP84" s="16"/>
      <c r="DQ84" s="59"/>
      <c r="DR84" s="5"/>
      <c r="DS84" s="16"/>
      <c r="DT84" s="59"/>
      <c r="DU84" s="5"/>
      <c r="DV84" s="16"/>
      <c r="DW84" s="59"/>
      <c r="DX84" s="5"/>
      <c r="DY84" s="16"/>
      <c r="DZ84" s="59"/>
      <c r="EA84" s="5"/>
      <c r="EB84" s="16"/>
      <c r="EC84" s="59"/>
      <c r="ED84" s="5"/>
      <c r="EE84" s="16"/>
      <c r="EF84" s="59"/>
      <c r="EG84" s="5"/>
      <c r="EH84" s="16"/>
      <c r="EI84" s="59"/>
      <c r="EJ84" s="5"/>
      <c r="EK84" s="16"/>
      <c r="EL84" s="59"/>
      <c r="EM84" s="5"/>
      <c r="EN84" s="16"/>
      <c r="EO84" s="59"/>
      <c r="EP84" s="5"/>
      <c r="EQ84" s="16"/>
      <c r="ER84" s="59"/>
      <c r="ES84" s="13"/>
      <c r="ET84" s="16"/>
      <c r="EU84" s="59"/>
      <c r="EV84" s="5"/>
      <c r="EW84" s="16"/>
      <c r="EX84" s="59"/>
      <c r="EY84" s="5"/>
      <c r="EZ84" s="16"/>
      <c r="FA84" s="59"/>
      <c r="FB84" s="5"/>
      <c r="FC84" s="16"/>
      <c r="FD84" s="59"/>
      <c r="FE84" s="5"/>
      <c r="FF84" s="16"/>
      <c r="FG84" s="59"/>
      <c r="FH84" s="5"/>
      <c r="FI84" s="16"/>
      <c r="FJ84" s="59"/>
      <c r="FK84" s="5"/>
      <c r="FL84" s="16"/>
      <c r="FM84" s="59"/>
      <c r="FN84" s="5"/>
      <c r="FO84" s="16"/>
      <c r="FP84" s="59"/>
      <c r="FQ84" s="5"/>
      <c r="FR84" s="16"/>
      <c r="FS84" s="59"/>
      <c r="FT84" s="5"/>
      <c r="FU84" s="16"/>
      <c r="FV84" s="59"/>
      <c r="FW84" s="5"/>
      <c r="FX84" s="16"/>
      <c r="FY84" s="59"/>
      <c r="FZ84" s="5"/>
      <c r="GA84" s="16"/>
      <c r="GB84" s="59"/>
      <c r="GC84" s="13"/>
      <c r="GD84" s="16"/>
      <c r="GE84" s="59"/>
      <c r="GF84" s="5"/>
      <c r="GG84" s="16"/>
      <c r="GH84" s="59"/>
      <c r="GI84" s="5"/>
      <c r="GJ84" s="16"/>
      <c r="GK84" s="59"/>
      <c r="GL84" s="5"/>
      <c r="GM84" s="16"/>
      <c r="GN84" s="59"/>
      <c r="GO84" s="5"/>
      <c r="GP84" s="16"/>
      <c r="GQ84" s="59"/>
      <c r="GR84" s="5"/>
      <c r="GS84" s="16"/>
      <c r="GT84" s="59"/>
      <c r="GU84" s="5"/>
      <c r="GV84" s="16"/>
      <c r="GW84" s="59"/>
      <c r="GX84" s="5"/>
      <c r="GY84" s="16"/>
      <c r="GZ84" s="59"/>
      <c r="HA84" s="5"/>
      <c r="HB84" s="16"/>
      <c r="HC84" s="59"/>
      <c r="HD84" s="13"/>
      <c r="HE84" s="16"/>
      <c r="HF84" s="76"/>
    </row>
    <row r="85" spans="1:214" ht="12" customHeight="1" x14ac:dyDescent="0.25">
      <c r="A85" s="4"/>
      <c r="B85" s="13"/>
      <c r="C85" s="16"/>
      <c r="D85" s="59"/>
      <c r="E85" s="5"/>
      <c r="F85" s="16"/>
      <c r="G85" s="59"/>
      <c r="H85" s="5"/>
      <c r="I85" s="16"/>
      <c r="J85" s="59"/>
      <c r="K85" s="5"/>
      <c r="L85" s="16"/>
      <c r="M85" s="59"/>
      <c r="N85" s="5"/>
      <c r="O85" s="16"/>
      <c r="P85" s="59"/>
      <c r="Q85" s="5"/>
      <c r="R85" s="16"/>
      <c r="S85" s="59"/>
      <c r="T85" s="5"/>
      <c r="U85" s="16"/>
      <c r="V85" s="59"/>
      <c r="W85" s="5"/>
      <c r="X85" s="16"/>
      <c r="Y85" s="59"/>
      <c r="Z85" s="5"/>
      <c r="AA85" s="16"/>
      <c r="AB85" s="59"/>
      <c r="AC85" s="5"/>
      <c r="AD85" s="16"/>
      <c r="AE85" s="59"/>
      <c r="AF85" s="5"/>
      <c r="AG85" s="16"/>
      <c r="AH85" s="59"/>
      <c r="AI85" s="5"/>
      <c r="AJ85" s="16"/>
      <c r="AK85" s="59"/>
      <c r="AL85" s="5"/>
      <c r="AM85" s="16"/>
      <c r="AN85" s="59"/>
      <c r="AO85" s="5"/>
      <c r="AP85" s="16"/>
      <c r="AQ85" s="59"/>
      <c r="AR85" s="5"/>
      <c r="AS85" s="16"/>
      <c r="AT85" s="59"/>
      <c r="AU85" s="5"/>
      <c r="AV85" s="16"/>
      <c r="AW85" s="59"/>
      <c r="AX85" s="5"/>
      <c r="AY85" s="16"/>
      <c r="AZ85" s="59"/>
      <c r="BA85" s="5"/>
      <c r="BB85" s="16"/>
      <c r="BC85" s="59"/>
      <c r="BD85" s="5"/>
      <c r="BE85" s="16"/>
      <c r="BF85" s="59"/>
      <c r="BG85" s="13"/>
      <c r="BH85" s="16"/>
      <c r="BI85" s="59"/>
      <c r="BJ85" s="5"/>
      <c r="BK85" s="16"/>
      <c r="BL85" s="59"/>
      <c r="BM85" s="5"/>
      <c r="BN85" s="16"/>
      <c r="BO85" s="59"/>
      <c r="BP85" s="5"/>
      <c r="BQ85" s="16"/>
      <c r="BR85" s="59"/>
      <c r="BS85" s="5"/>
      <c r="BT85" s="16"/>
      <c r="BU85" s="59"/>
      <c r="BV85" s="5"/>
      <c r="BW85" s="16"/>
      <c r="BX85" s="59"/>
      <c r="BY85" s="5"/>
      <c r="BZ85" s="16"/>
      <c r="CA85" s="59"/>
      <c r="CB85" s="5"/>
      <c r="CC85" s="16"/>
      <c r="CD85" s="59"/>
      <c r="CE85" s="5"/>
      <c r="CF85" s="16"/>
      <c r="CG85" s="59"/>
      <c r="CH85" s="5"/>
      <c r="CI85" s="16"/>
      <c r="CJ85" s="59"/>
      <c r="CK85" s="5"/>
      <c r="CL85" s="16"/>
      <c r="CM85" s="59"/>
      <c r="CN85" s="5"/>
      <c r="CO85" s="16"/>
      <c r="CP85" s="59"/>
      <c r="CQ85" s="5"/>
      <c r="CR85" s="16"/>
      <c r="CS85" s="59"/>
      <c r="CT85" s="5"/>
      <c r="CU85" s="16"/>
      <c r="CV85" s="59"/>
      <c r="CW85" s="5"/>
      <c r="CX85" s="16"/>
      <c r="CY85" s="59"/>
      <c r="CZ85" s="13"/>
      <c r="DA85" s="16"/>
      <c r="DB85" s="59"/>
      <c r="DC85" s="5"/>
      <c r="DD85" s="16"/>
      <c r="DE85" s="59"/>
      <c r="DF85" s="5"/>
      <c r="DG85" s="16"/>
      <c r="DH85" s="59"/>
      <c r="DI85" s="5"/>
      <c r="DJ85" s="16"/>
      <c r="DK85" s="59"/>
      <c r="DL85" s="5"/>
      <c r="DM85" s="16"/>
      <c r="DN85" s="59"/>
      <c r="DO85" s="5"/>
      <c r="DP85" s="16"/>
      <c r="DQ85" s="59"/>
      <c r="DR85" s="5"/>
      <c r="DS85" s="16"/>
      <c r="DT85" s="59"/>
      <c r="DU85" s="5"/>
      <c r="DV85" s="16"/>
      <c r="DW85" s="59"/>
      <c r="DX85" s="5"/>
      <c r="DY85" s="16"/>
      <c r="DZ85" s="59"/>
      <c r="EA85" s="5"/>
      <c r="EB85" s="16"/>
      <c r="EC85" s="59"/>
      <c r="ED85" s="5"/>
      <c r="EE85" s="16"/>
      <c r="EF85" s="59"/>
      <c r="EG85" s="5"/>
      <c r="EH85" s="16"/>
      <c r="EI85" s="59"/>
      <c r="EJ85" s="5"/>
      <c r="EK85" s="16"/>
      <c r="EL85" s="59"/>
      <c r="EM85" s="5"/>
      <c r="EN85" s="16"/>
      <c r="EO85" s="59"/>
      <c r="EP85" s="5"/>
      <c r="EQ85" s="16"/>
      <c r="ER85" s="59"/>
      <c r="ES85" s="13"/>
      <c r="ET85" s="16"/>
      <c r="EU85" s="59"/>
      <c r="EV85" s="5"/>
      <c r="EW85" s="16"/>
      <c r="EX85" s="59"/>
      <c r="EY85" s="5"/>
      <c r="EZ85" s="16"/>
      <c r="FA85" s="59"/>
      <c r="FB85" s="5"/>
      <c r="FC85" s="16"/>
      <c r="FD85" s="59"/>
      <c r="FE85" s="5"/>
      <c r="FF85" s="16"/>
      <c r="FG85" s="59"/>
      <c r="FH85" s="5"/>
      <c r="FI85" s="16"/>
      <c r="FJ85" s="59"/>
      <c r="FK85" s="5"/>
      <c r="FL85" s="16"/>
      <c r="FM85" s="59"/>
      <c r="FN85" s="5"/>
      <c r="FO85" s="16"/>
      <c r="FP85" s="59"/>
      <c r="FQ85" s="5"/>
      <c r="FR85" s="16"/>
      <c r="FS85" s="59"/>
      <c r="FT85" s="5"/>
      <c r="FU85" s="16"/>
      <c r="FV85" s="59"/>
      <c r="FW85" s="5"/>
      <c r="FX85" s="16"/>
      <c r="FY85" s="59"/>
      <c r="FZ85" s="5"/>
      <c r="GA85" s="16"/>
      <c r="GB85" s="59"/>
      <c r="GC85" s="13"/>
      <c r="GD85" s="16"/>
      <c r="GE85" s="59"/>
      <c r="GF85" s="5"/>
      <c r="GG85" s="16"/>
      <c r="GH85" s="59"/>
      <c r="GI85" s="5"/>
      <c r="GJ85" s="16"/>
      <c r="GK85" s="59"/>
      <c r="GL85" s="5"/>
      <c r="GM85" s="16"/>
      <c r="GN85" s="59"/>
      <c r="GO85" s="5"/>
      <c r="GP85" s="16"/>
      <c r="GQ85" s="59"/>
      <c r="GR85" s="5"/>
      <c r="GS85" s="16"/>
      <c r="GT85" s="59"/>
      <c r="GU85" s="5"/>
      <c r="GV85" s="16"/>
      <c r="GW85" s="59"/>
      <c r="GX85" s="5"/>
      <c r="GY85" s="16"/>
      <c r="GZ85" s="59"/>
      <c r="HA85" s="5"/>
      <c r="HB85" s="16"/>
      <c r="HC85" s="59"/>
      <c r="HD85" s="13"/>
      <c r="HE85" s="16"/>
      <c r="HF85" s="76"/>
    </row>
    <row r="86" spans="1:214" ht="12" customHeight="1" x14ac:dyDescent="0.25">
      <c r="A86" s="4"/>
      <c r="B86" s="13"/>
      <c r="C86" s="16"/>
      <c r="D86" s="59"/>
      <c r="E86" s="5"/>
      <c r="F86" s="16"/>
      <c r="G86" s="59"/>
      <c r="H86" s="5"/>
      <c r="I86" s="16"/>
      <c r="J86" s="59"/>
      <c r="K86" s="5"/>
      <c r="L86" s="16"/>
      <c r="M86" s="59"/>
      <c r="N86" s="5"/>
      <c r="O86" s="16"/>
      <c r="P86" s="59"/>
      <c r="Q86" s="5"/>
      <c r="R86" s="16"/>
      <c r="S86" s="59"/>
      <c r="T86" s="5"/>
      <c r="U86" s="16"/>
      <c r="V86" s="59"/>
      <c r="W86" s="5"/>
      <c r="X86" s="16"/>
      <c r="Y86" s="59"/>
      <c r="Z86" s="5"/>
      <c r="AA86" s="16"/>
      <c r="AB86" s="59"/>
      <c r="AC86" s="5"/>
      <c r="AD86" s="16"/>
      <c r="AE86" s="59"/>
      <c r="AF86" s="5"/>
      <c r="AG86" s="16"/>
      <c r="AH86" s="59"/>
      <c r="AI86" s="5"/>
      <c r="AJ86" s="16"/>
      <c r="AK86" s="59"/>
      <c r="AL86" s="5"/>
      <c r="AM86" s="16"/>
      <c r="AN86" s="59"/>
      <c r="AO86" s="5"/>
      <c r="AP86" s="16"/>
      <c r="AQ86" s="59"/>
      <c r="AR86" s="5"/>
      <c r="AS86" s="16"/>
      <c r="AT86" s="59"/>
      <c r="AU86" s="5"/>
      <c r="AV86" s="16"/>
      <c r="AW86" s="59"/>
      <c r="AX86" s="5"/>
      <c r="AY86" s="16"/>
      <c r="AZ86" s="59"/>
      <c r="BA86" s="5"/>
      <c r="BB86" s="16"/>
      <c r="BC86" s="59"/>
      <c r="BD86" s="5"/>
      <c r="BE86" s="16"/>
      <c r="BF86" s="59"/>
      <c r="BG86" s="13"/>
      <c r="BH86" s="16"/>
      <c r="BI86" s="59"/>
      <c r="BJ86" s="5"/>
      <c r="BK86" s="16"/>
      <c r="BL86" s="59"/>
      <c r="BM86" s="5"/>
      <c r="BN86" s="16"/>
      <c r="BO86" s="59"/>
      <c r="BP86" s="5"/>
      <c r="BQ86" s="16"/>
      <c r="BR86" s="59"/>
      <c r="BS86" s="5"/>
      <c r="BT86" s="16"/>
      <c r="BU86" s="59"/>
      <c r="BV86" s="5"/>
      <c r="BW86" s="16"/>
      <c r="BX86" s="59"/>
      <c r="BY86" s="5"/>
      <c r="BZ86" s="16"/>
      <c r="CA86" s="59"/>
      <c r="CB86" s="5"/>
      <c r="CC86" s="16"/>
      <c r="CD86" s="59"/>
      <c r="CE86" s="5"/>
      <c r="CF86" s="16"/>
      <c r="CG86" s="59"/>
      <c r="CH86" s="5"/>
      <c r="CI86" s="16"/>
      <c r="CJ86" s="59"/>
      <c r="CK86" s="5"/>
      <c r="CL86" s="16"/>
      <c r="CM86" s="59"/>
      <c r="CN86" s="5"/>
      <c r="CO86" s="16"/>
      <c r="CP86" s="59"/>
      <c r="CQ86" s="5"/>
      <c r="CR86" s="16"/>
      <c r="CS86" s="59"/>
      <c r="CT86" s="5"/>
      <c r="CU86" s="16"/>
      <c r="CV86" s="59"/>
      <c r="CW86" s="5"/>
      <c r="CX86" s="16"/>
      <c r="CY86" s="59"/>
      <c r="CZ86" s="13"/>
      <c r="DA86" s="16"/>
      <c r="DB86" s="59"/>
      <c r="DC86" s="5"/>
      <c r="DD86" s="16"/>
      <c r="DE86" s="59"/>
      <c r="DF86" s="5"/>
      <c r="DG86" s="16"/>
      <c r="DH86" s="59"/>
      <c r="DI86" s="5"/>
      <c r="DJ86" s="16"/>
      <c r="DK86" s="59"/>
      <c r="DL86" s="5"/>
      <c r="DM86" s="16"/>
      <c r="DN86" s="59"/>
      <c r="DO86" s="5"/>
      <c r="DP86" s="16"/>
      <c r="DQ86" s="59"/>
      <c r="DR86" s="5"/>
      <c r="DS86" s="16"/>
      <c r="DT86" s="59"/>
      <c r="DU86" s="5"/>
      <c r="DV86" s="16"/>
      <c r="DW86" s="59"/>
      <c r="DX86" s="5"/>
      <c r="DY86" s="16"/>
      <c r="DZ86" s="59"/>
      <c r="EA86" s="5"/>
      <c r="EB86" s="16"/>
      <c r="EC86" s="59"/>
      <c r="ED86" s="5"/>
      <c r="EE86" s="16"/>
      <c r="EF86" s="59"/>
      <c r="EG86" s="5"/>
      <c r="EH86" s="16"/>
      <c r="EI86" s="59"/>
      <c r="EJ86" s="5"/>
      <c r="EK86" s="16"/>
      <c r="EL86" s="59"/>
      <c r="EM86" s="5"/>
      <c r="EN86" s="16"/>
      <c r="EO86" s="59"/>
      <c r="EP86" s="5"/>
      <c r="EQ86" s="16"/>
      <c r="ER86" s="59"/>
      <c r="ES86" s="13"/>
      <c r="ET86" s="16"/>
      <c r="EU86" s="59"/>
      <c r="EV86" s="5"/>
      <c r="EW86" s="16"/>
      <c r="EX86" s="59"/>
      <c r="EY86" s="5"/>
      <c r="EZ86" s="16"/>
      <c r="FA86" s="59"/>
      <c r="FB86" s="5"/>
      <c r="FC86" s="16"/>
      <c r="FD86" s="59"/>
      <c r="FE86" s="5"/>
      <c r="FF86" s="16"/>
      <c r="FG86" s="59"/>
      <c r="FH86" s="5"/>
      <c r="FI86" s="16"/>
      <c r="FJ86" s="59"/>
      <c r="FK86" s="5"/>
      <c r="FL86" s="16"/>
      <c r="FM86" s="59"/>
      <c r="FN86" s="5"/>
      <c r="FO86" s="16"/>
      <c r="FP86" s="59"/>
      <c r="FQ86" s="5"/>
      <c r="FR86" s="16"/>
      <c r="FS86" s="59"/>
      <c r="FT86" s="5"/>
      <c r="FU86" s="16"/>
      <c r="FV86" s="59"/>
      <c r="FW86" s="5"/>
      <c r="FX86" s="16"/>
      <c r="FY86" s="59"/>
      <c r="FZ86" s="5"/>
      <c r="GA86" s="16"/>
      <c r="GB86" s="59"/>
      <c r="GC86" s="13"/>
      <c r="GD86" s="16"/>
      <c r="GE86" s="59"/>
      <c r="GF86" s="5"/>
      <c r="GG86" s="16"/>
      <c r="GH86" s="59"/>
      <c r="GI86" s="5"/>
      <c r="GJ86" s="16"/>
      <c r="GK86" s="59"/>
      <c r="GL86" s="5"/>
      <c r="GM86" s="16"/>
      <c r="GN86" s="59"/>
      <c r="GO86" s="5"/>
      <c r="GP86" s="16"/>
      <c r="GQ86" s="59"/>
      <c r="GR86" s="5"/>
      <c r="GS86" s="16"/>
      <c r="GT86" s="59"/>
      <c r="GU86" s="5"/>
      <c r="GV86" s="16"/>
      <c r="GW86" s="59"/>
      <c r="GX86" s="5"/>
      <c r="GY86" s="16"/>
      <c r="GZ86" s="59"/>
      <c r="HA86" s="5"/>
      <c r="HB86" s="16"/>
      <c r="HC86" s="59"/>
      <c r="HD86" s="13"/>
      <c r="HE86" s="16"/>
      <c r="HF86" s="76"/>
    </row>
    <row r="87" spans="1:214" ht="12" customHeight="1" x14ac:dyDescent="0.25">
      <c r="A87" s="4"/>
      <c r="B87" s="13"/>
      <c r="C87" s="16"/>
      <c r="D87" s="59"/>
      <c r="E87" s="5"/>
      <c r="F87" s="16"/>
      <c r="G87" s="59"/>
      <c r="H87" s="5"/>
      <c r="I87" s="16"/>
      <c r="J87" s="59"/>
      <c r="K87" s="5"/>
      <c r="L87" s="16"/>
      <c r="M87" s="59"/>
      <c r="N87" s="5"/>
      <c r="O87" s="16"/>
      <c r="P87" s="59"/>
      <c r="Q87" s="5"/>
      <c r="R87" s="16"/>
      <c r="S87" s="59"/>
      <c r="T87" s="5"/>
      <c r="U87" s="16"/>
      <c r="V87" s="59"/>
      <c r="W87" s="5"/>
      <c r="X87" s="16"/>
      <c r="Y87" s="59"/>
      <c r="Z87" s="5"/>
      <c r="AA87" s="16"/>
      <c r="AB87" s="59"/>
      <c r="AC87" s="5"/>
      <c r="AD87" s="16"/>
      <c r="AE87" s="59"/>
      <c r="AF87" s="5"/>
      <c r="AG87" s="16"/>
      <c r="AH87" s="59"/>
      <c r="AI87" s="5"/>
      <c r="AJ87" s="16"/>
      <c r="AK87" s="59"/>
      <c r="AL87" s="5"/>
      <c r="AM87" s="16"/>
      <c r="AN87" s="59"/>
      <c r="AO87" s="5"/>
      <c r="AP87" s="16"/>
      <c r="AQ87" s="59"/>
      <c r="AR87" s="5"/>
      <c r="AS87" s="16"/>
      <c r="AT87" s="59"/>
      <c r="AU87" s="5"/>
      <c r="AV87" s="16"/>
      <c r="AW87" s="59"/>
      <c r="AX87" s="5"/>
      <c r="AY87" s="16"/>
      <c r="AZ87" s="59"/>
      <c r="BA87" s="5"/>
      <c r="BB87" s="16"/>
      <c r="BC87" s="59"/>
      <c r="BD87" s="5"/>
      <c r="BE87" s="16"/>
      <c r="BF87" s="59"/>
      <c r="BG87" s="13"/>
      <c r="BH87" s="16"/>
      <c r="BI87" s="59"/>
      <c r="BJ87" s="5"/>
      <c r="BK87" s="16"/>
      <c r="BL87" s="59"/>
      <c r="BM87" s="5"/>
      <c r="BN87" s="16"/>
      <c r="BO87" s="59"/>
      <c r="BP87" s="5"/>
      <c r="BQ87" s="16"/>
      <c r="BR87" s="59"/>
      <c r="BS87" s="5"/>
      <c r="BT87" s="16"/>
      <c r="BU87" s="59"/>
      <c r="BV87" s="5"/>
      <c r="BW87" s="16"/>
      <c r="BX87" s="59"/>
      <c r="BY87" s="5"/>
      <c r="BZ87" s="16"/>
      <c r="CA87" s="59"/>
      <c r="CB87" s="5"/>
      <c r="CC87" s="16"/>
      <c r="CD87" s="59"/>
      <c r="CE87" s="5"/>
      <c r="CF87" s="16"/>
      <c r="CG87" s="59"/>
      <c r="CH87" s="5"/>
      <c r="CI87" s="16"/>
      <c r="CJ87" s="59"/>
      <c r="CK87" s="5"/>
      <c r="CL87" s="16"/>
      <c r="CM87" s="59"/>
      <c r="CN87" s="5"/>
      <c r="CO87" s="16"/>
      <c r="CP87" s="59"/>
      <c r="CQ87" s="5"/>
      <c r="CR87" s="16"/>
      <c r="CS87" s="59"/>
      <c r="CT87" s="5"/>
      <c r="CU87" s="16"/>
      <c r="CV87" s="59"/>
      <c r="CW87" s="5"/>
      <c r="CX87" s="16"/>
      <c r="CY87" s="59"/>
      <c r="CZ87" s="13"/>
      <c r="DA87" s="16"/>
      <c r="DB87" s="59"/>
      <c r="DC87" s="5"/>
      <c r="DD87" s="16"/>
      <c r="DE87" s="59"/>
      <c r="DF87" s="5"/>
      <c r="DG87" s="16"/>
      <c r="DH87" s="59"/>
      <c r="DI87" s="5"/>
      <c r="DJ87" s="16"/>
      <c r="DK87" s="59"/>
      <c r="DL87" s="5"/>
      <c r="DM87" s="16"/>
      <c r="DN87" s="59"/>
      <c r="DO87" s="5"/>
      <c r="DP87" s="16"/>
      <c r="DQ87" s="59"/>
      <c r="DR87" s="5"/>
      <c r="DS87" s="16"/>
      <c r="DT87" s="59"/>
      <c r="DU87" s="5"/>
      <c r="DV87" s="16"/>
      <c r="DW87" s="59"/>
      <c r="DX87" s="5"/>
      <c r="DY87" s="16"/>
      <c r="DZ87" s="59"/>
      <c r="EA87" s="5"/>
      <c r="EB87" s="16"/>
      <c r="EC87" s="59"/>
      <c r="ED87" s="5"/>
      <c r="EE87" s="16"/>
      <c r="EF87" s="59"/>
      <c r="EG87" s="5"/>
      <c r="EH87" s="16"/>
      <c r="EI87" s="59"/>
      <c r="EJ87" s="5"/>
      <c r="EK87" s="16"/>
      <c r="EL87" s="59"/>
      <c r="EM87" s="5"/>
      <c r="EN87" s="16"/>
      <c r="EO87" s="59"/>
      <c r="EP87" s="5"/>
      <c r="EQ87" s="16"/>
      <c r="ER87" s="59"/>
      <c r="ES87" s="13"/>
      <c r="ET87" s="16"/>
      <c r="EU87" s="59"/>
      <c r="EV87" s="5"/>
      <c r="EW87" s="16"/>
      <c r="EX87" s="59"/>
      <c r="EY87" s="5"/>
      <c r="EZ87" s="16"/>
      <c r="FA87" s="59"/>
      <c r="FB87" s="5"/>
      <c r="FC87" s="16"/>
      <c r="FD87" s="59"/>
      <c r="FE87" s="5"/>
      <c r="FF87" s="16"/>
      <c r="FG87" s="59"/>
      <c r="FH87" s="5"/>
      <c r="FI87" s="16"/>
      <c r="FJ87" s="59"/>
      <c r="FK87" s="5"/>
      <c r="FL87" s="16"/>
      <c r="FM87" s="59"/>
      <c r="FN87" s="5"/>
      <c r="FO87" s="16"/>
      <c r="FP87" s="59"/>
      <c r="FQ87" s="5"/>
      <c r="FR87" s="16"/>
      <c r="FS87" s="59"/>
      <c r="FT87" s="5"/>
      <c r="FU87" s="16"/>
      <c r="FV87" s="59"/>
      <c r="FW87" s="5"/>
      <c r="FX87" s="16"/>
      <c r="FY87" s="59"/>
      <c r="FZ87" s="5"/>
      <c r="GA87" s="16"/>
      <c r="GB87" s="59"/>
      <c r="GC87" s="13"/>
      <c r="GD87" s="16"/>
      <c r="GE87" s="59"/>
      <c r="GF87" s="5"/>
      <c r="GG87" s="16"/>
      <c r="GH87" s="59"/>
      <c r="GI87" s="5"/>
      <c r="GJ87" s="16"/>
      <c r="GK87" s="59"/>
      <c r="GL87" s="5"/>
      <c r="GM87" s="16"/>
      <c r="GN87" s="59"/>
      <c r="GO87" s="5"/>
      <c r="GP87" s="16"/>
      <c r="GQ87" s="59"/>
      <c r="GR87" s="5"/>
      <c r="GS87" s="16"/>
      <c r="GT87" s="59"/>
      <c r="GU87" s="5"/>
      <c r="GV87" s="16"/>
      <c r="GW87" s="59"/>
      <c r="GX87" s="5"/>
      <c r="GY87" s="16"/>
      <c r="GZ87" s="59"/>
      <c r="HA87" s="5"/>
      <c r="HB87" s="16"/>
      <c r="HC87" s="59"/>
      <c r="HD87" s="13"/>
      <c r="HE87" s="16"/>
      <c r="HF87" s="76"/>
    </row>
    <row r="88" spans="1:214" ht="12" customHeight="1" x14ac:dyDescent="0.25">
      <c r="A88" s="4"/>
      <c r="B88" s="13"/>
      <c r="C88" s="16"/>
      <c r="D88" s="59"/>
      <c r="E88" s="5"/>
      <c r="F88" s="16"/>
      <c r="G88" s="59"/>
      <c r="H88" s="5"/>
      <c r="I88" s="16"/>
      <c r="J88" s="59"/>
      <c r="K88" s="5"/>
      <c r="L88" s="16"/>
      <c r="M88" s="59"/>
      <c r="N88" s="5"/>
      <c r="O88" s="16"/>
      <c r="P88" s="59"/>
      <c r="Q88" s="5"/>
      <c r="R88" s="16"/>
      <c r="S88" s="59"/>
      <c r="T88" s="5"/>
      <c r="U88" s="16"/>
      <c r="V88" s="59"/>
      <c r="W88" s="5"/>
      <c r="X88" s="16"/>
      <c r="Y88" s="59"/>
      <c r="Z88" s="5"/>
      <c r="AA88" s="16"/>
      <c r="AB88" s="59"/>
      <c r="AC88" s="5"/>
      <c r="AD88" s="16"/>
      <c r="AE88" s="59"/>
      <c r="AF88" s="5"/>
      <c r="AG88" s="16"/>
      <c r="AH88" s="59"/>
      <c r="AI88" s="5"/>
      <c r="AJ88" s="16"/>
      <c r="AK88" s="59"/>
      <c r="AL88" s="5"/>
      <c r="AM88" s="16"/>
      <c r="AN88" s="59"/>
      <c r="AO88" s="5"/>
      <c r="AP88" s="16"/>
      <c r="AQ88" s="59"/>
      <c r="AR88" s="5"/>
      <c r="AS88" s="16"/>
      <c r="AT88" s="59"/>
      <c r="AU88" s="5"/>
      <c r="AV88" s="16"/>
      <c r="AW88" s="59"/>
      <c r="AX88" s="5"/>
      <c r="AY88" s="16"/>
      <c r="AZ88" s="59"/>
      <c r="BA88" s="5"/>
      <c r="BB88" s="16"/>
      <c r="BC88" s="59"/>
      <c r="BD88" s="5"/>
      <c r="BE88" s="16"/>
      <c r="BF88" s="59"/>
      <c r="BG88" s="13"/>
      <c r="BH88" s="16"/>
      <c r="BI88" s="59"/>
      <c r="BJ88" s="5"/>
      <c r="BK88" s="16"/>
      <c r="BL88" s="59"/>
      <c r="BM88" s="5"/>
      <c r="BN88" s="16"/>
      <c r="BO88" s="59"/>
      <c r="BP88" s="5"/>
      <c r="BQ88" s="16"/>
      <c r="BR88" s="59"/>
      <c r="BS88" s="5"/>
      <c r="BT88" s="16"/>
      <c r="BU88" s="59"/>
      <c r="BV88" s="5"/>
      <c r="BW88" s="16"/>
      <c r="BX88" s="59"/>
      <c r="BY88" s="5"/>
      <c r="BZ88" s="16"/>
      <c r="CA88" s="59"/>
      <c r="CB88" s="5"/>
      <c r="CC88" s="16"/>
      <c r="CD88" s="59"/>
      <c r="CE88" s="5"/>
      <c r="CF88" s="16"/>
      <c r="CG88" s="59"/>
      <c r="CH88" s="5"/>
      <c r="CI88" s="16"/>
      <c r="CJ88" s="59"/>
      <c r="CK88" s="5"/>
      <c r="CL88" s="16"/>
      <c r="CM88" s="59"/>
      <c r="CN88" s="5"/>
      <c r="CO88" s="16"/>
      <c r="CP88" s="59"/>
      <c r="CQ88" s="5"/>
      <c r="CR88" s="16"/>
      <c r="CS88" s="59"/>
      <c r="CT88" s="5"/>
      <c r="CU88" s="16"/>
      <c r="CV88" s="59"/>
      <c r="CW88" s="5"/>
      <c r="CX88" s="16"/>
      <c r="CY88" s="59"/>
      <c r="CZ88" s="13"/>
      <c r="DA88" s="16"/>
      <c r="DB88" s="59"/>
      <c r="DC88" s="5"/>
      <c r="DD88" s="16"/>
      <c r="DE88" s="59"/>
      <c r="DF88" s="5"/>
      <c r="DG88" s="16"/>
      <c r="DH88" s="59"/>
      <c r="DI88" s="5"/>
      <c r="DJ88" s="16"/>
      <c r="DK88" s="59"/>
      <c r="DL88" s="5"/>
      <c r="DM88" s="16"/>
      <c r="DN88" s="59"/>
      <c r="DO88" s="5"/>
      <c r="DP88" s="16"/>
      <c r="DQ88" s="59"/>
      <c r="DR88" s="5"/>
      <c r="DS88" s="16"/>
      <c r="DT88" s="59"/>
      <c r="DU88" s="5"/>
      <c r="DV88" s="16"/>
      <c r="DW88" s="59"/>
      <c r="DX88" s="5"/>
      <c r="DY88" s="16"/>
      <c r="DZ88" s="59"/>
      <c r="EA88" s="5"/>
      <c r="EB88" s="16"/>
      <c r="EC88" s="59"/>
      <c r="ED88" s="5"/>
      <c r="EE88" s="16"/>
      <c r="EF88" s="59"/>
      <c r="EG88" s="5"/>
      <c r="EH88" s="16"/>
      <c r="EI88" s="59"/>
      <c r="EJ88" s="5"/>
      <c r="EK88" s="16"/>
      <c r="EL88" s="59"/>
      <c r="EM88" s="5"/>
      <c r="EN88" s="16"/>
      <c r="EO88" s="59"/>
      <c r="EP88" s="5"/>
      <c r="EQ88" s="16"/>
      <c r="ER88" s="59"/>
      <c r="ES88" s="13"/>
      <c r="ET88" s="16"/>
      <c r="EU88" s="59"/>
      <c r="EV88" s="5"/>
      <c r="EW88" s="16"/>
      <c r="EX88" s="59"/>
      <c r="EY88" s="5"/>
      <c r="EZ88" s="16"/>
      <c r="FA88" s="59"/>
      <c r="FB88" s="5"/>
      <c r="FC88" s="16"/>
      <c r="FD88" s="59"/>
      <c r="FE88" s="5"/>
      <c r="FF88" s="16"/>
      <c r="FG88" s="59"/>
      <c r="FH88" s="5"/>
      <c r="FI88" s="16"/>
      <c r="FJ88" s="59"/>
      <c r="FK88" s="5"/>
      <c r="FL88" s="16"/>
      <c r="FM88" s="59"/>
      <c r="FN88" s="5"/>
      <c r="FO88" s="16"/>
      <c r="FP88" s="59"/>
      <c r="FQ88" s="5"/>
      <c r="FR88" s="16"/>
      <c r="FS88" s="59"/>
      <c r="FT88" s="5"/>
      <c r="FU88" s="16"/>
      <c r="FV88" s="59"/>
      <c r="FW88" s="5"/>
      <c r="FX88" s="16"/>
      <c r="FY88" s="59"/>
      <c r="FZ88" s="5"/>
      <c r="GA88" s="16"/>
      <c r="GB88" s="59"/>
      <c r="GC88" s="13"/>
      <c r="GD88" s="16"/>
      <c r="GE88" s="59"/>
      <c r="GF88" s="5"/>
      <c r="GG88" s="16"/>
      <c r="GH88" s="59"/>
      <c r="GI88" s="5"/>
      <c r="GJ88" s="16"/>
      <c r="GK88" s="59"/>
      <c r="GL88" s="5"/>
      <c r="GM88" s="16"/>
      <c r="GN88" s="59"/>
      <c r="GO88" s="5"/>
      <c r="GP88" s="16"/>
      <c r="GQ88" s="59"/>
      <c r="GR88" s="5"/>
      <c r="GS88" s="16"/>
      <c r="GT88" s="59"/>
      <c r="GU88" s="5"/>
      <c r="GV88" s="16"/>
      <c r="GW88" s="59"/>
      <c r="GX88" s="5"/>
      <c r="GY88" s="16"/>
      <c r="GZ88" s="59"/>
      <c r="HA88" s="5"/>
      <c r="HB88" s="16"/>
      <c r="HC88" s="59"/>
      <c r="HD88" s="13"/>
      <c r="HE88" s="16"/>
      <c r="HF88" s="76"/>
    </row>
    <row r="89" spans="1:214" ht="12" customHeight="1" x14ac:dyDescent="0.25">
      <c r="A89" s="4"/>
      <c r="B89" s="13"/>
      <c r="C89" s="16"/>
      <c r="D89" s="59"/>
      <c r="E89" s="5"/>
      <c r="F89" s="16"/>
      <c r="G89" s="59"/>
      <c r="H89" s="5"/>
      <c r="I89" s="16"/>
      <c r="J89" s="59"/>
      <c r="K89" s="5"/>
      <c r="L89" s="16"/>
      <c r="M89" s="59"/>
      <c r="N89" s="5"/>
      <c r="O89" s="16"/>
      <c r="P89" s="59"/>
      <c r="Q89" s="5"/>
      <c r="R89" s="16"/>
      <c r="S89" s="59"/>
      <c r="T89" s="5"/>
      <c r="U89" s="16"/>
      <c r="V89" s="59"/>
      <c r="W89" s="5"/>
      <c r="X89" s="16"/>
      <c r="Y89" s="59"/>
      <c r="Z89" s="5"/>
      <c r="AA89" s="16"/>
      <c r="AB89" s="59"/>
      <c r="AC89" s="5"/>
      <c r="AD89" s="16"/>
      <c r="AE89" s="59"/>
      <c r="AF89" s="5"/>
      <c r="AG89" s="16"/>
      <c r="AH89" s="59"/>
      <c r="AI89" s="5"/>
      <c r="AJ89" s="16"/>
      <c r="AK89" s="59"/>
      <c r="AL89" s="5"/>
      <c r="AM89" s="16"/>
      <c r="AN89" s="59"/>
      <c r="AO89" s="5"/>
      <c r="AP89" s="16"/>
      <c r="AQ89" s="59"/>
      <c r="AR89" s="5"/>
      <c r="AS89" s="16"/>
      <c r="AT89" s="59"/>
      <c r="AU89" s="5"/>
      <c r="AV89" s="16"/>
      <c r="AW89" s="59"/>
      <c r="AX89" s="5"/>
      <c r="AY89" s="16"/>
      <c r="AZ89" s="59"/>
      <c r="BA89" s="5"/>
      <c r="BB89" s="16"/>
      <c r="BC89" s="59"/>
      <c r="BD89" s="5"/>
      <c r="BE89" s="16"/>
      <c r="BF89" s="59"/>
      <c r="BG89" s="13"/>
      <c r="BH89" s="16"/>
      <c r="BI89" s="59"/>
      <c r="BJ89" s="5"/>
      <c r="BK89" s="16"/>
      <c r="BL89" s="59"/>
      <c r="BM89" s="5"/>
      <c r="BN89" s="16"/>
      <c r="BO89" s="59"/>
      <c r="BP89" s="5"/>
      <c r="BQ89" s="16"/>
      <c r="BR89" s="59"/>
      <c r="BS89" s="5"/>
      <c r="BT89" s="16"/>
      <c r="BU89" s="59"/>
      <c r="BV89" s="5"/>
      <c r="BW89" s="16"/>
      <c r="BX89" s="59"/>
      <c r="BY89" s="5"/>
      <c r="BZ89" s="16"/>
      <c r="CA89" s="59"/>
      <c r="CB89" s="5"/>
      <c r="CC89" s="16"/>
      <c r="CD89" s="59"/>
      <c r="CE89" s="5"/>
      <c r="CF89" s="16"/>
      <c r="CG89" s="59"/>
      <c r="CH89" s="5"/>
      <c r="CI89" s="16"/>
      <c r="CJ89" s="59"/>
      <c r="CK89" s="5"/>
      <c r="CL89" s="16"/>
      <c r="CM89" s="59"/>
      <c r="CN89" s="5"/>
      <c r="CO89" s="16"/>
      <c r="CP89" s="59"/>
      <c r="CQ89" s="5"/>
      <c r="CR89" s="16"/>
      <c r="CS89" s="59"/>
      <c r="CT89" s="5"/>
      <c r="CU89" s="16"/>
      <c r="CV89" s="59"/>
      <c r="CW89" s="5"/>
      <c r="CX89" s="16"/>
      <c r="CY89" s="59"/>
      <c r="CZ89" s="13"/>
      <c r="DA89" s="16"/>
      <c r="DB89" s="59"/>
      <c r="DC89" s="5"/>
      <c r="DD89" s="16"/>
      <c r="DE89" s="59"/>
      <c r="DF89" s="5"/>
      <c r="DG89" s="16"/>
      <c r="DH89" s="59"/>
      <c r="DI89" s="5"/>
      <c r="DJ89" s="16"/>
      <c r="DK89" s="59"/>
      <c r="DL89" s="5"/>
      <c r="DM89" s="16"/>
      <c r="DN89" s="59"/>
      <c r="DO89" s="5"/>
      <c r="DP89" s="16"/>
      <c r="DQ89" s="59"/>
      <c r="DR89" s="5"/>
      <c r="DS89" s="16"/>
      <c r="DT89" s="59"/>
      <c r="DU89" s="5"/>
      <c r="DV89" s="16"/>
      <c r="DW89" s="59"/>
      <c r="DX89" s="5"/>
      <c r="DY89" s="16"/>
      <c r="DZ89" s="59"/>
      <c r="EA89" s="5"/>
      <c r="EB89" s="16"/>
      <c r="EC89" s="59"/>
      <c r="ED89" s="5"/>
      <c r="EE89" s="16"/>
      <c r="EF89" s="59"/>
      <c r="EG89" s="5"/>
      <c r="EH89" s="16"/>
      <c r="EI89" s="59"/>
      <c r="EJ89" s="5"/>
      <c r="EK89" s="16"/>
      <c r="EL89" s="59"/>
      <c r="EM89" s="5"/>
      <c r="EN89" s="16"/>
      <c r="EO89" s="59"/>
      <c r="EP89" s="5"/>
      <c r="EQ89" s="16"/>
      <c r="ER89" s="59"/>
      <c r="ES89" s="13"/>
      <c r="ET89" s="16"/>
      <c r="EU89" s="59"/>
      <c r="EV89" s="5"/>
      <c r="EW89" s="16"/>
      <c r="EX89" s="59"/>
      <c r="EY89" s="5"/>
      <c r="EZ89" s="16"/>
      <c r="FA89" s="59"/>
      <c r="FB89" s="5"/>
      <c r="FC89" s="16"/>
      <c r="FD89" s="59"/>
      <c r="FE89" s="5"/>
      <c r="FF89" s="16"/>
      <c r="FG89" s="59"/>
      <c r="FH89" s="5"/>
      <c r="FI89" s="16"/>
      <c r="FJ89" s="59"/>
      <c r="FK89" s="5"/>
      <c r="FL89" s="16"/>
      <c r="FM89" s="59"/>
      <c r="FN89" s="5"/>
      <c r="FO89" s="16"/>
      <c r="FP89" s="59"/>
      <c r="FQ89" s="5"/>
      <c r="FR89" s="16"/>
      <c r="FS89" s="59"/>
      <c r="FT89" s="5"/>
      <c r="FU89" s="16"/>
      <c r="FV89" s="59"/>
      <c r="FW89" s="5"/>
      <c r="FX89" s="16"/>
      <c r="FY89" s="59"/>
      <c r="FZ89" s="5"/>
      <c r="GA89" s="16"/>
      <c r="GB89" s="59"/>
      <c r="GC89" s="13"/>
      <c r="GD89" s="16"/>
      <c r="GE89" s="59"/>
      <c r="GF89" s="5"/>
      <c r="GG89" s="16"/>
      <c r="GH89" s="59"/>
      <c r="GI89" s="5"/>
      <c r="GJ89" s="16"/>
      <c r="GK89" s="59"/>
      <c r="GL89" s="5"/>
      <c r="GM89" s="16"/>
      <c r="GN89" s="59"/>
      <c r="GO89" s="5"/>
      <c r="GP89" s="16"/>
      <c r="GQ89" s="59"/>
      <c r="GR89" s="5"/>
      <c r="GS89" s="16"/>
      <c r="GT89" s="59"/>
      <c r="GU89" s="5"/>
      <c r="GV89" s="16"/>
      <c r="GW89" s="59"/>
      <c r="GX89" s="5"/>
      <c r="GY89" s="16"/>
      <c r="GZ89" s="59"/>
      <c r="HA89" s="5"/>
      <c r="HB89" s="16"/>
      <c r="HC89" s="59"/>
      <c r="HD89" s="13"/>
      <c r="HE89" s="16"/>
      <c r="HF89" s="76"/>
    </row>
    <row r="90" spans="1:214" ht="12" customHeight="1" x14ac:dyDescent="0.25">
      <c r="A90" s="4"/>
      <c r="B90" s="13"/>
      <c r="C90" s="16"/>
      <c r="D90" s="59"/>
      <c r="E90" s="5"/>
      <c r="F90" s="16"/>
      <c r="G90" s="59"/>
      <c r="H90" s="5"/>
      <c r="I90" s="16"/>
      <c r="J90" s="59"/>
      <c r="K90" s="5"/>
      <c r="L90" s="16"/>
      <c r="M90" s="59"/>
      <c r="N90" s="5"/>
      <c r="O90" s="16"/>
      <c r="P90" s="59"/>
      <c r="Q90" s="5"/>
      <c r="R90" s="16"/>
      <c r="S90" s="59"/>
      <c r="T90" s="5"/>
      <c r="U90" s="16"/>
      <c r="V90" s="59"/>
      <c r="W90" s="5"/>
      <c r="X90" s="16"/>
      <c r="Y90" s="59"/>
      <c r="Z90" s="5"/>
      <c r="AA90" s="16"/>
      <c r="AB90" s="59"/>
      <c r="AC90" s="5"/>
      <c r="AD90" s="16"/>
      <c r="AE90" s="59"/>
      <c r="AF90" s="5"/>
      <c r="AG90" s="16"/>
      <c r="AH90" s="59"/>
      <c r="AI90" s="5"/>
      <c r="AJ90" s="16"/>
      <c r="AK90" s="59"/>
      <c r="AL90" s="5"/>
      <c r="AM90" s="16"/>
      <c r="AN90" s="59"/>
      <c r="AO90" s="5"/>
      <c r="AP90" s="16"/>
      <c r="AQ90" s="59"/>
      <c r="AR90" s="5"/>
      <c r="AS90" s="16"/>
      <c r="AT90" s="59"/>
      <c r="AU90" s="5"/>
      <c r="AV90" s="16"/>
      <c r="AW90" s="59"/>
      <c r="AX90" s="5"/>
      <c r="AY90" s="16"/>
      <c r="AZ90" s="59"/>
      <c r="BA90" s="5"/>
      <c r="BB90" s="16"/>
      <c r="BC90" s="59"/>
      <c r="BD90" s="5"/>
      <c r="BE90" s="16"/>
      <c r="BF90" s="59"/>
      <c r="BG90" s="13"/>
      <c r="BH90" s="16"/>
      <c r="BI90" s="59"/>
      <c r="BJ90" s="5"/>
      <c r="BK90" s="16"/>
      <c r="BL90" s="59"/>
      <c r="BM90" s="5"/>
      <c r="BN90" s="16"/>
      <c r="BO90" s="59"/>
      <c r="BP90" s="5"/>
      <c r="BQ90" s="16"/>
      <c r="BR90" s="59"/>
      <c r="BS90" s="5"/>
      <c r="BT90" s="16"/>
      <c r="BU90" s="59"/>
      <c r="BV90" s="5"/>
      <c r="BW90" s="16"/>
      <c r="BX90" s="59"/>
      <c r="BY90" s="5"/>
      <c r="BZ90" s="16"/>
      <c r="CA90" s="59"/>
      <c r="CB90" s="5"/>
      <c r="CC90" s="16"/>
      <c r="CD90" s="59"/>
      <c r="CE90" s="5"/>
      <c r="CF90" s="16"/>
      <c r="CG90" s="59"/>
      <c r="CH90" s="5"/>
      <c r="CI90" s="16"/>
      <c r="CJ90" s="59"/>
      <c r="CK90" s="5"/>
      <c r="CL90" s="16"/>
      <c r="CM90" s="59"/>
      <c r="CN90" s="5"/>
      <c r="CO90" s="16"/>
      <c r="CP90" s="59"/>
      <c r="CQ90" s="5"/>
      <c r="CR90" s="16"/>
      <c r="CS90" s="59"/>
      <c r="CT90" s="5"/>
      <c r="CU90" s="16"/>
      <c r="CV90" s="59"/>
      <c r="CW90" s="5"/>
      <c r="CX90" s="16"/>
      <c r="CY90" s="59"/>
      <c r="CZ90" s="13"/>
      <c r="DA90" s="16"/>
      <c r="DB90" s="59"/>
      <c r="DC90" s="5"/>
      <c r="DD90" s="16"/>
      <c r="DE90" s="59"/>
      <c r="DF90" s="5"/>
      <c r="DG90" s="16"/>
      <c r="DH90" s="59"/>
      <c r="DI90" s="5"/>
      <c r="DJ90" s="16"/>
      <c r="DK90" s="59"/>
      <c r="DL90" s="5"/>
      <c r="DM90" s="16"/>
      <c r="DN90" s="59"/>
      <c r="DO90" s="5"/>
      <c r="DP90" s="16"/>
      <c r="DQ90" s="59"/>
      <c r="DR90" s="5"/>
      <c r="DS90" s="16"/>
      <c r="DT90" s="59"/>
      <c r="DU90" s="5"/>
      <c r="DV90" s="16"/>
      <c r="DW90" s="59"/>
      <c r="DX90" s="5"/>
      <c r="DY90" s="16"/>
      <c r="DZ90" s="59"/>
      <c r="EA90" s="5"/>
      <c r="EB90" s="16"/>
      <c r="EC90" s="59"/>
      <c r="ED90" s="5"/>
      <c r="EE90" s="16"/>
      <c r="EF90" s="59"/>
      <c r="EG90" s="5"/>
      <c r="EH90" s="16"/>
      <c r="EI90" s="59"/>
      <c r="EJ90" s="5"/>
      <c r="EK90" s="16"/>
      <c r="EL90" s="59"/>
      <c r="EM90" s="5"/>
      <c r="EN90" s="16"/>
      <c r="EO90" s="59"/>
      <c r="EP90" s="5"/>
      <c r="EQ90" s="16"/>
      <c r="ER90" s="59"/>
      <c r="ES90" s="13"/>
      <c r="ET90" s="16"/>
      <c r="EU90" s="59"/>
      <c r="EV90" s="5"/>
      <c r="EW90" s="16"/>
      <c r="EX90" s="59"/>
      <c r="EY90" s="5"/>
      <c r="EZ90" s="16"/>
      <c r="FA90" s="59"/>
      <c r="FB90" s="5"/>
      <c r="FC90" s="16"/>
      <c r="FD90" s="59"/>
      <c r="FE90" s="5"/>
      <c r="FF90" s="16"/>
      <c r="FG90" s="59"/>
      <c r="FH90" s="5"/>
      <c r="FI90" s="16"/>
      <c r="FJ90" s="59"/>
      <c r="FK90" s="5"/>
      <c r="FL90" s="16"/>
      <c r="FM90" s="59"/>
      <c r="FN90" s="5"/>
      <c r="FO90" s="16"/>
      <c r="FP90" s="59"/>
      <c r="FQ90" s="5"/>
      <c r="FR90" s="16"/>
      <c r="FS90" s="59"/>
      <c r="FT90" s="5"/>
      <c r="FU90" s="16"/>
      <c r="FV90" s="59"/>
      <c r="FW90" s="5"/>
      <c r="FX90" s="16"/>
      <c r="FY90" s="59"/>
      <c r="FZ90" s="5"/>
      <c r="GA90" s="16"/>
      <c r="GB90" s="59"/>
      <c r="GC90" s="13"/>
      <c r="GD90" s="16"/>
      <c r="GE90" s="59"/>
      <c r="GF90" s="5"/>
      <c r="GG90" s="16"/>
      <c r="GH90" s="59"/>
      <c r="GI90" s="5"/>
      <c r="GJ90" s="16"/>
      <c r="GK90" s="59"/>
      <c r="GL90" s="5"/>
      <c r="GM90" s="16"/>
      <c r="GN90" s="59"/>
      <c r="GO90" s="5"/>
      <c r="GP90" s="16"/>
      <c r="GQ90" s="59"/>
      <c r="GR90" s="5"/>
      <c r="GS90" s="16"/>
      <c r="GT90" s="59"/>
      <c r="GU90" s="5"/>
      <c r="GV90" s="16"/>
      <c r="GW90" s="59"/>
      <c r="GX90" s="5"/>
      <c r="GY90" s="16"/>
      <c r="GZ90" s="59"/>
      <c r="HA90" s="5"/>
      <c r="HB90" s="16"/>
      <c r="HC90" s="59"/>
      <c r="HD90" s="13"/>
      <c r="HE90" s="16"/>
      <c r="HF90" s="76"/>
    </row>
    <row r="91" spans="1:214" ht="12" customHeight="1" x14ac:dyDescent="0.25">
      <c r="A91" s="4"/>
      <c r="B91" s="13"/>
      <c r="C91" s="16"/>
      <c r="D91" s="59"/>
      <c r="E91" s="5"/>
      <c r="F91" s="16"/>
      <c r="G91" s="59"/>
      <c r="H91" s="5"/>
      <c r="I91" s="16"/>
      <c r="J91" s="59"/>
      <c r="K91" s="5"/>
      <c r="L91" s="16"/>
      <c r="M91" s="59"/>
      <c r="N91" s="5"/>
      <c r="O91" s="16"/>
      <c r="P91" s="59"/>
      <c r="Q91" s="5"/>
      <c r="R91" s="16"/>
      <c r="S91" s="59"/>
      <c r="T91" s="5"/>
      <c r="U91" s="16"/>
      <c r="V91" s="59"/>
      <c r="W91" s="5"/>
      <c r="X91" s="16"/>
      <c r="Y91" s="59"/>
      <c r="Z91" s="5"/>
      <c r="AA91" s="16"/>
      <c r="AB91" s="59"/>
      <c r="AC91" s="5"/>
      <c r="AD91" s="16"/>
      <c r="AE91" s="59"/>
      <c r="AF91" s="5"/>
      <c r="AG91" s="16"/>
      <c r="AH91" s="59"/>
      <c r="AI91" s="5"/>
      <c r="AJ91" s="16"/>
      <c r="AK91" s="59"/>
      <c r="AL91" s="5"/>
      <c r="AM91" s="16"/>
      <c r="AN91" s="59"/>
      <c r="AO91" s="5"/>
      <c r="AP91" s="16"/>
      <c r="AQ91" s="59"/>
      <c r="AR91" s="5"/>
      <c r="AS91" s="16"/>
      <c r="AT91" s="59"/>
      <c r="AU91" s="5"/>
      <c r="AV91" s="16"/>
      <c r="AW91" s="59"/>
      <c r="AX91" s="5"/>
      <c r="AY91" s="16"/>
      <c r="AZ91" s="59"/>
      <c r="BA91" s="5"/>
      <c r="BB91" s="16"/>
      <c r="BC91" s="59"/>
      <c r="BD91" s="5"/>
      <c r="BE91" s="16"/>
      <c r="BF91" s="59"/>
      <c r="BG91" s="13"/>
      <c r="BH91" s="16"/>
      <c r="BI91" s="59"/>
      <c r="BJ91" s="5"/>
      <c r="BK91" s="16"/>
      <c r="BL91" s="59"/>
      <c r="BM91" s="5"/>
      <c r="BN91" s="16"/>
      <c r="BO91" s="59"/>
      <c r="BP91" s="5"/>
      <c r="BQ91" s="16"/>
      <c r="BR91" s="59"/>
      <c r="BS91" s="5"/>
      <c r="BT91" s="16"/>
      <c r="BU91" s="59"/>
      <c r="BV91" s="5"/>
      <c r="BW91" s="16"/>
      <c r="BX91" s="59"/>
      <c r="BY91" s="5"/>
      <c r="BZ91" s="16"/>
      <c r="CA91" s="59"/>
      <c r="CB91" s="5"/>
      <c r="CC91" s="16"/>
      <c r="CD91" s="59"/>
      <c r="CE91" s="5"/>
      <c r="CF91" s="16"/>
      <c r="CG91" s="59"/>
      <c r="CH91" s="5"/>
      <c r="CI91" s="16"/>
      <c r="CJ91" s="59"/>
      <c r="CK91" s="5"/>
      <c r="CL91" s="16"/>
      <c r="CM91" s="59"/>
      <c r="CN91" s="5"/>
      <c r="CO91" s="16"/>
      <c r="CP91" s="59"/>
      <c r="CQ91" s="5"/>
      <c r="CR91" s="16"/>
      <c r="CS91" s="59"/>
      <c r="CT91" s="5"/>
      <c r="CU91" s="16"/>
      <c r="CV91" s="59"/>
      <c r="CW91" s="5"/>
      <c r="CX91" s="16"/>
      <c r="CY91" s="59"/>
      <c r="CZ91" s="13"/>
      <c r="DA91" s="16"/>
      <c r="DB91" s="59"/>
      <c r="DC91" s="5"/>
      <c r="DD91" s="16"/>
      <c r="DE91" s="59"/>
      <c r="DF91" s="5"/>
      <c r="DG91" s="16"/>
      <c r="DH91" s="59"/>
      <c r="DI91" s="5"/>
      <c r="DJ91" s="16"/>
      <c r="DK91" s="59"/>
      <c r="DL91" s="5"/>
      <c r="DM91" s="16"/>
      <c r="DN91" s="59"/>
      <c r="DO91" s="5"/>
      <c r="DP91" s="16"/>
      <c r="DQ91" s="59"/>
      <c r="DR91" s="5"/>
      <c r="DS91" s="16"/>
      <c r="DT91" s="59"/>
      <c r="DU91" s="5"/>
      <c r="DV91" s="16"/>
      <c r="DW91" s="59"/>
      <c r="DX91" s="5"/>
      <c r="DY91" s="16"/>
      <c r="DZ91" s="59"/>
      <c r="EA91" s="5"/>
      <c r="EB91" s="16"/>
      <c r="EC91" s="59"/>
      <c r="ED91" s="5"/>
      <c r="EE91" s="16"/>
      <c r="EF91" s="59"/>
      <c r="EG91" s="5"/>
      <c r="EH91" s="16"/>
      <c r="EI91" s="59"/>
      <c r="EJ91" s="5"/>
      <c r="EK91" s="16"/>
      <c r="EL91" s="59"/>
      <c r="EM91" s="5"/>
      <c r="EN91" s="16"/>
      <c r="EO91" s="59"/>
      <c r="EP91" s="5"/>
      <c r="EQ91" s="16"/>
      <c r="ER91" s="59"/>
      <c r="ES91" s="13"/>
      <c r="ET91" s="16"/>
      <c r="EU91" s="59"/>
      <c r="EV91" s="5"/>
      <c r="EW91" s="16"/>
      <c r="EX91" s="59"/>
      <c r="EY91" s="5"/>
      <c r="EZ91" s="16"/>
      <c r="FA91" s="59"/>
      <c r="FB91" s="5"/>
      <c r="FC91" s="16"/>
      <c r="FD91" s="59"/>
      <c r="FE91" s="5"/>
      <c r="FF91" s="16"/>
      <c r="FG91" s="59"/>
      <c r="FH91" s="5"/>
      <c r="FI91" s="16"/>
      <c r="FJ91" s="59"/>
      <c r="FK91" s="5"/>
      <c r="FL91" s="16"/>
      <c r="FM91" s="59"/>
      <c r="FN91" s="5"/>
      <c r="FO91" s="16"/>
      <c r="FP91" s="59"/>
      <c r="FQ91" s="5"/>
      <c r="FR91" s="16"/>
      <c r="FS91" s="59"/>
      <c r="FT91" s="5"/>
      <c r="FU91" s="16"/>
      <c r="FV91" s="59"/>
      <c r="FW91" s="5"/>
      <c r="FX91" s="16"/>
      <c r="FY91" s="59"/>
      <c r="FZ91" s="5"/>
      <c r="GA91" s="16"/>
      <c r="GB91" s="59"/>
      <c r="GC91" s="13"/>
      <c r="GD91" s="16"/>
      <c r="GE91" s="59"/>
      <c r="GF91" s="5"/>
      <c r="GG91" s="16"/>
      <c r="GH91" s="59"/>
      <c r="GI91" s="5"/>
      <c r="GJ91" s="16"/>
      <c r="GK91" s="59"/>
      <c r="GL91" s="5"/>
      <c r="GM91" s="16"/>
      <c r="GN91" s="59"/>
      <c r="GO91" s="5"/>
      <c r="GP91" s="16"/>
      <c r="GQ91" s="59"/>
      <c r="GR91" s="5"/>
      <c r="GS91" s="16"/>
      <c r="GT91" s="59"/>
      <c r="GU91" s="5"/>
      <c r="GV91" s="16"/>
      <c r="GW91" s="59"/>
      <c r="GX91" s="5"/>
      <c r="GY91" s="16"/>
      <c r="GZ91" s="59"/>
      <c r="HA91" s="5"/>
      <c r="HB91" s="16"/>
      <c r="HC91" s="59"/>
      <c r="HD91" s="13"/>
      <c r="HE91" s="16"/>
      <c r="HF91" s="76"/>
    </row>
    <row r="92" spans="1:214" ht="12" customHeight="1" x14ac:dyDescent="0.25">
      <c r="A92" s="4"/>
      <c r="B92" s="13"/>
      <c r="C92" s="16"/>
      <c r="D92" s="59"/>
      <c r="E92" s="5"/>
      <c r="F92" s="16"/>
      <c r="G92" s="59"/>
      <c r="H92" s="5"/>
      <c r="I92" s="16"/>
      <c r="J92" s="59"/>
      <c r="K92" s="5"/>
      <c r="L92" s="16"/>
      <c r="M92" s="59"/>
      <c r="N92" s="5"/>
      <c r="O92" s="16"/>
      <c r="P92" s="59"/>
      <c r="Q92" s="5"/>
      <c r="R92" s="16"/>
      <c r="S92" s="59"/>
      <c r="T92" s="5"/>
      <c r="U92" s="16"/>
      <c r="V92" s="59"/>
      <c r="W92" s="5"/>
      <c r="X92" s="16"/>
      <c r="Y92" s="59"/>
      <c r="Z92" s="5"/>
      <c r="AA92" s="16"/>
      <c r="AB92" s="59"/>
      <c r="AC92" s="5"/>
      <c r="AD92" s="16"/>
      <c r="AE92" s="59"/>
      <c r="AF92" s="5"/>
      <c r="AG92" s="16"/>
      <c r="AH92" s="59"/>
      <c r="AI92" s="5"/>
      <c r="AJ92" s="16"/>
      <c r="AK92" s="59"/>
      <c r="AL92" s="5"/>
      <c r="AM92" s="16"/>
      <c r="AN92" s="59"/>
      <c r="AO92" s="5"/>
      <c r="AP92" s="16"/>
      <c r="AQ92" s="59"/>
      <c r="AR92" s="5"/>
      <c r="AS92" s="16"/>
      <c r="AT92" s="59"/>
      <c r="AU92" s="5"/>
      <c r="AV92" s="16"/>
      <c r="AW92" s="59"/>
      <c r="AX92" s="5"/>
      <c r="AY92" s="16"/>
      <c r="AZ92" s="59"/>
      <c r="BA92" s="5"/>
      <c r="BB92" s="16"/>
      <c r="BC92" s="59"/>
      <c r="BD92" s="5"/>
      <c r="BE92" s="16"/>
      <c r="BF92" s="59"/>
      <c r="BG92" s="13"/>
      <c r="BH92" s="16"/>
      <c r="BI92" s="59"/>
      <c r="BJ92" s="5"/>
      <c r="BK92" s="16"/>
      <c r="BL92" s="59"/>
      <c r="BM92" s="5"/>
      <c r="BN92" s="16"/>
      <c r="BO92" s="59"/>
      <c r="BP92" s="5"/>
      <c r="BQ92" s="16"/>
      <c r="BR92" s="59"/>
      <c r="BS92" s="5"/>
      <c r="BT92" s="16"/>
      <c r="BU92" s="59"/>
      <c r="BV92" s="5"/>
      <c r="BW92" s="16"/>
      <c r="BX92" s="59"/>
      <c r="BY92" s="5"/>
      <c r="BZ92" s="16"/>
      <c r="CA92" s="59"/>
      <c r="CB92" s="5"/>
      <c r="CC92" s="16"/>
      <c r="CD92" s="59"/>
      <c r="CE92" s="5"/>
      <c r="CF92" s="16"/>
      <c r="CG92" s="59"/>
      <c r="CH92" s="5"/>
      <c r="CI92" s="16"/>
      <c r="CJ92" s="59"/>
      <c r="CK92" s="5"/>
      <c r="CL92" s="16"/>
      <c r="CM92" s="59"/>
      <c r="CN92" s="5"/>
      <c r="CO92" s="16"/>
      <c r="CP92" s="59"/>
      <c r="CQ92" s="5"/>
      <c r="CR92" s="16"/>
      <c r="CS92" s="59"/>
      <c r="CT92" s="5"/>
      <c r="CU92" s="16"/>
      <c r="CV92" s="59"/>
      <c r="CW92" s="5"/>
      <c r="CX92" s="16"/>
      <c r="CY92" s="59"/>
      <c r="CZ92" s="13"/>
      <c r="DA92" s="16"/>
      <c r="DB92" s="59"/>
      <c r="DC92" s="5"/>
      <c r="DD92" s="16"/>
      <c r="DE92" s="59"/>
      <c r="DF92" s="5"/>
      <c r="DG92" s="16"/>
      <c r="DH92" s="59"/>
      <c r="DI92" s="5"/>
      <c r="DJ92" s="16"/>
      <c r="DK92" s="59"/>
      <c r="DL92" s="5"/>
      <c r="DM92" s="16"/>
      <c r="DN92" s="59"/>
      <c r="DO92" s="5"/>
      <c r="DP92" s="16"/>
      <c r="DQ92" s="59"/>
      <c r="DR92" s="5"/>
      <c r="DS92" s="16"/>
      <c r="DT92" s="59"/>
      <c r="DU92" s="5"/>
      <c r="DV92" s="16"/>
      <c r="DW92" s="59"/>
      <c r="DX92" s="5"/>
      <c r="DY92" s="16"/>
      <c r="DZ92" s="59"/>
      <c r="EA92" s="5"/>
      <c r="EB92" s="16"/>
      <c r="EC92" s="59"/>
      <c r="ED92" s="5"/>
      <c r="EE92" s="16"/>
      <c r="EF92" s="59"/>
      <c r="EG92" s="5"/>
      <c r="EH92" s="16"/>
      <c r="EI92" s="59"/>
      <c r="EJ92" s="5"/>
      <c r="EK92" s="16"/>
      <c r="EL92" s="59"/>
      <c r="EM92" s="5"/>
      <c r="EN92" s="16"/>
      <c r="EO92" s="59"/>
      <c r="EP92" s="5"/>
      <c r="EQ92" s="16"/>
      <c r="ER92" s="59"/>
      <c r="ES92" s="13"/>
      <c r="ET92" s="16"/>
      <c r="EU92" s="59"/>
      <c r="EV92" s="5"/>
      <c r="EW92" s="16"/>
      <c r="EX92" s="59"/>
      <c r="EY92" s="5"/>
      <c r="EZ92" s="16"/>
      <c r="FA92" s="59"/>
      <c r="FB92" s="5"/>
      <c r="FC92" s="16"/>
      <c r="FD92" s="59"/>
      <c r="FE92" s="5"/>
      <c r="FF92" s="16"/>
      <c r="FG92" s="59"/>
      <c r="FH92" s="5"/>
      <c r="FI92" s="16"/>
      <c r="FJ92" s="59"/>
      <c r="FK92" s="5"/>
      <c r="FL92" s="16"/>
      <c r="FM92" s="59"/>
      <c r="FN92" s="5"/>
      <c r="FO92" s="16"/>
      <c r="FP92" s="59"/>
      <c r="FQ92" s="5"/>
      <c r="FR92" s="16"/>
      <c r="FS92" s="59"/>
      <c r="FT92" s="5"/>
      <c r="FU92" s="16"/>
      <c r="FV92" s="59"/>
      <c r="FW92" s="5"/>
      <c r="FX92" s="16"/>
      <c r="FY92" s="59"/>
      <c r="FZ92" s="5"/>
      <c r="GA92" s="16"/>
      <c r="GB92" s="59"/>
      <c r="GC92" s="13"/>
      <c r="GD92" s="16"/>
      <c r="GE92" s="59"/>
      <c r="GF92" s="5"/>
      <c r="GG92" s="16"/>
      <c r="GH92" s="59"/>
      <c r="GI92" s="5"/>
      <c r="GJ92" s="16"/>
      <c r="GK92" s="59"/>
      <c r="GL92" s="5"/>
      <c r="GM92" s="16"/>
      <c r="GN92" s="59"/>
      <c r="GO92" s="5"/>
      <c r="GP92" s="16"/>
      <c r="GQ92" s="59"/>
      <c r="GR92" s="5"/>
      <c r="GS92" s="16"/>
      <c r="GT92" s="59"/>
      <c r="GU92" s="5"/>
      <c r="GV92" s="16"/>
      <c r="GW92" s="59"/>
      <c r="GX92" s="5"/>
      <c r="GY92" s="16"/>
      <c r="GZ92" s="59"/>
      <c r="HA92" s="5"/>
      <c r="HB92" s="16"/>
      <c r="HC92" s="59"/>
      <c r="HD92" s="13"/>
      <c r="HE92" s="16"/>
      <c r="HF92" s="76"/>
    </row>
    <row r="93" spans="1:214" ht="12" customHeight="1" x14ac:dyDescent="0.25">
      <c r="A93" s="4"/>
      <c r="B93" s="13"/>
      <c r="C93" s="16"/>
      <c r="D93" s="59"/>
      <c r="E93" s="5"/>
      <c r="F93" s="16"/>
      <c r="G93" s="59"/>
      <c r="H93" s="5"/>
      <c r="I93" s="16"/>
      <c r="J93" s="59"/>
      <c r="K93" s="5"/>
      <c r="L93" s="16"/>
      <c r="M93" s="59"/>
      <c r="N93" s="5"/>
      <c r="O93" s="16"/>
      <c r="P93" s="59"/>
      <c r="Q93" s="5"/>
      <c r="R93" s="16"/>
      <c r="S93" s="59"/>
      <c r="T93" s="5"/>
      <c r="U93" s="16"/>
      <c r="V93" s="59"/>
      <c r="W93" s="5"/>
      <c r="X93" s="16"/>
      <c r="Y93" s="59"/>
      <c r="Z93" s="5"/>
      <c r="AA93" s="16"/>
      <c r="AB93" s="59"/>
      <c r="AC93" s="5"/>
      <c r="AD93" s="16"/>
      <c r="AE93" s="59"/>
      <c r="AF93" s="5"/>
      <c r="AG93" s="16"/>
      <c r="AH93" s="59"/>
      <c r="AI93" s="5"/>
      <c r="AJ93" s="16"/>
      <c r="AK93" s="59"/>
      <c r="AL93" s="5"/>
      <c r="AM93" s="16"/>
      <c r="AN93" s="59"/>
      <c r="AO93" s="5"/>
      <c r="AP93" s="16"/>
      <c r="AQ93" s="59"/>
      <c r="AR93" s="5"/>
      <c r="AS93" s="16"/>
      <c r="AT93" s="59"/>
      <c r="AU93" s="5"/>
      <c r="AV93" s="16"/>
      <c r="AW93" s="59"/>
      <c r="AX93" s="5"/>
      <c r="AY93" s="16"/>
      <c r="AZ93" s="59"/>
      <c r="BA93" s="5"/>
      <c r="BB93" s="16"/>
      <c r="BC93" s="59"/>
      <c r="BD93" s="5"/>
      <c r="BE93" s="16"/>
      <c r="BF93" s="59"/>
      <c r="BG93" s="13"/>
      <c r="BH93" s="16"/>
      <c r="BI93" s="59"/>
      <c r="BJ93" s="5"/>
      <c r="BK93" s="16"/>
      <c r="BL93" s="59"/>
      <c r="BM93" s="5"/>
      <c r="BN93" s="16"/>
      <c r="BO93" s="59"/>
      <c r="BP93" s="5"/>
      <c r="BQ93" s="16"/>
      <c r="BR93" s="59"/>
      <c r="BS93" s="5"/>
      <c r="BT93" s="16"/>
      <c r="BU93" s="59"/>
      <c r="BV93" s="5"/>
      <c r="BW93" s="16"/>
      <c r="BX93" s="59"/>
      <c r="BY93" s="5"/>
      <c r="BZ93" s="16"/>
      <c r="CA93" s="59"/>
      <c r="CB93" s="5"/>
      <c r="CC93" s="16"/>
      <c r="CD93" s="59"/>
      <c r="CE93" s="5"/>
      <c r="CF93" s="16"/>
      <c r="CG93" s="59"/>
      <c r="CH93" s="5"/>
      <c r="CI93" s="16"/>
      <c r="CJ93" s="59"/>
      <c r="CK93" s="5"/>
      <c r="CL93" s="16"/>
      <c r="CM93" s="59"/>
      <c r="CN93" s="5"/>
      <c r="CO93" s="16"/>
      <c r="CP93" s="59"/>
      <c r="CQ93" s="5"/>
      <c r="CR93" s="16"/>
      <c r="CS93" s="59"/>
      <c r="CT93" s="5"/>
      <c r="CU93" s="16"/>
      <c r="CV93" s="59"/>
      <c r="CW93" s="5"/>
      <c r="CX93" s="16"/>
      <c r="CY93" s="59"/>
      <c r="CZ93" s="13"/>
      <c r="DA93" s="16"/>
      <c r="DB93" s="59"/>
      <c r="DC93" s="5"/>
      <c r="DD93" s="16"/>
      <c r="DE93" s="59"/>
      <c r="DF93" s="5"/>
      <c r="DG93" s="16"/>
      <c r="DH93" s="59"/>
      <c r="DI93" s="5"/>
      <c r="DJ93" s="16"/>
      <c r="DK93" s="59"/>
      <c r="DL93" s="5"/>
      <c r="DM93" s="16"/>
      <c r="DN93" s="59"/>
      <c r="DO93" s="5"/>
      <c r="DP93" s="16"/>
      <c r="DQ93" s="59"/>
      <c r="DR93" s="5"/>
      <c r="DS93" s="16"/>
      <c r="DT93" s="59"/>
      <c r="DU93" s="5"/>
      <c r="DV93" s="16"/>
      <c r="DW93" s="59"/>
      <c r="DX93" s="5"/>
      <c r="DY93" s="16"/>
      <c r="DZ93" s="59"/>
      <c r="EA93" s="5"/>
      <c r="EB93" s="16"/>
      <c r="EC93" s="59"/>
      <c r="ED93" s="5"/>
      <c r="EE93" s="16"/>
      <c r="EF93" s="59"/>
      <c r="EG93" s="5"/>
      <c r="EH93" s="16"/>
      <c r="EI93" s="59"/>
      <c r="EJ93" s="5"/>
      <c r="EK93" s="16"/>
      <c r="EL93" s="59"/>
      <c r="EM93" s="5"/>
      <c r="EN93" s="16"/>
      <c r="EO93" s="59"/>
      <c r="EP93" s="5"/>
      <c r="EQ93" s="16"/>
      <c r="ER93" s="59"/>
      <c r="ES93" s="13"/>
      <c r="ET93" s="16"/>
      <c r="EU93" s="59"/>
      <c r="EV93" s="5"/>
      <c r="EW93" s="16"/>
      <c r="EX93" s="59"/>
      <c r="EY93" s="5"/>
      <c r="EZ93" s="16"/>
      <c r="FA93" s="59"/>
      <c r="FB93" s="5"/>
      <c r="FC93" s="16"/>
      <c r="FD93" s="59"/>
      <c r="FE93" s="5"/>
      <c r="FF93" s="16"/>
      <c r="FG93" s="59"/>
      <c r="FH93" s="5"/>
      <c r="FI93" s="16"/>
      <c r="FJ93" s="59"/>
      <c r="FK93" s="5"/>
      <c r="FL93" s="16"/>
      <c r="FM93" s="59"/>
      <c r="FN93" s="5"/>
      <c r="FO93" s="16"/>
      <c r="FP93" s="59"/>
      <c r="FQ93" s="5"/>
      <c r="FR93" s="16"/>
      <c r="FS93" s="59"/>
      <c r="FT93" s="5"/>
      <c r="FU93" s="16"/>
      <c r="FV93" s="59"/>
      <c r="FW93" s="5"/>
      <c r="FX93" s="16"/>
      <c r="FY93" s="59"/>
      <c r="FZ93" s="5"/>
      <c r="GA93" s="16"/>
      <c r="GB93" s="59"/>
      <c r="GC93" s="13"/>
      <c r="GD93" s="16"/>
      <c r="GE93" s="59"/>
      <c r="GF93" s="5"/>
      <c r="GG93" s="16"/>
      <c r="GH93" s="59"/>
      <c r="GI93" s="5"/>
      <c r="GJ93" s="16"/>
      <c r="GK93" s="59"/>
      <c r="GL93" s="5"/>
      <c r="GM93" s="16"/>
      <c r="GN93" s="59"/>
      <c r="GO93" s="5"/>
      <c r="GP93" s="16"/>
      <c r="GQ93" s="59"/>
      <c r="GR93" s="5"/>
      <c r="GS93" s="16"/>
      <c r="GT93" s="59"/>
      <c r="GU93" s="5"/>
      <c r="GV93" s="16"/>
      <c r="GW93" s="59"/>
      <c r="GX93" s="5"/>
      <c r="GY93" s="16"/>
      <c r="GZ93" s="59"/>
      <c r="HA93" s="5"/>
      <c r="HB93" s="16"/>
      <c r="HC93" s="59"/>
      <c r="HD93" s="13"/>
      <c r="HE93" s="16"/>
      <c r="HF93" s="76"/>
    </row>
    <row r="94" spans="1:214" ht="12" customHeight="1" x14ac:dyDescent="0.25">
      <c r="A94" s="4"/>
      <c r="B94" s="13"/>
      <c r="C94" s="16"/>
      <c r="D94" s="59"/>
      <c r="E94" s="5"/>
      <c r="F94" s="16"/>
      <c r="G94" s="59"/>
      <c r="H94" s="5"/>
      <c r="I94" s="16"/>
      <c r="J94" s="59"/>
      <c r="K94" s="5"/>
      <c r="L94" s="16"/>
      <c r="M94" s="59"/>
      <c r="N94" s="5"/>
      <c r="O94" s="16"/>
      <c r="P94" s="59"/>
      <c r="Q94" s="5"/>
      <c r="R94" s="16"/>
      <c r="S94" s="59"/>
      <c r="T94" s="5"/>
      <c r="U94" s="16"/>
      <c r="V94" s="59"/>
      <c r="W94" s="5"/>
      <c r="X94" s="16"/>
      <c r="Y94" s="59"/>
      <c r="Z94" s="5"/>
      <c r="AA94" s="16"/>
      <c r="AB94" s="59"/>
      <c r="AC94" s="5"/>
      <c r="AD94" s="16"/>
      <c r="AE94" s="59"/>
      <c r="AF94" s="5"/>
      <c r="AG94" s="16"/>
      <c r="AH94" s="59"/>
      <c r="AI94" s="5"/>
      <c r="AJ94" s="16"/>
      <c r="AK94" s="59"/>
      <c r="AL94" s="5"/>
      <c r="AM94" s="16"/>
      <c r="AN94" s="59"/>
      <c r="AO94" s="5"/>
      <c r="AP94" s="16"/>
      <c r="AQ94" s="59"/>
      <c r="AR94" s="5"/>
      <c r="AS94" s="16"/>
      <c r="AT94" s="59"/>
      <c r="AU94" s="5"/>
      <c r="AV94" s="16"/>
      <c r="AW94" s="59"/>
      <c r="AX94" s="5"/>
      <c r="AY94" s="16"/>
      <c r="AZ94" s="59"/>
      <c r="BA94" s="5"/>
      <c r="BB94" s="16"/>
      <c r="BC94" s="59"/>
      <c r="BD94" s="5"/>
      <c r="BE94" s="16"/>
      <c r="BF94" s="59"/>
      <c r="BG94" s="13"/>
      <c r="BH94" s="16"/>
      <c r="BI94" s="59"/>
      <c r="BJ94" s="5"/>
      <c r="BK94" s="16"/>
      <c r="BL94" s="59"/>
      <c r="BM94" s="5"/>
      <c r="BN94" s="16"/>
      <c r="BO94" s="59"/>
      <c r="BP94" s="5"/>
      <c r="BQ94" s="16"/>
      <c r="BR94" s="59"/>
      <c r="BS94" s="5"/>
      <c r="BT94" s="16"/>
      <c r="BU94" s="59"/>
      <c r="BV94" s="5"/>
      <c r="BW94" s="16"/>
      <c r="BX94" s="59"/>
      <c r="BY94" s="5"/>
      <c r="BZ94" s="16"/>
      <c r="CA94" s="59"/>
      <c r="CB94" s="5"/>
      <c r="CC94" s="16"/>
      <c r="CD94" s="59"/>
      <c r="CE94" s="5"/>
      <c r="CF94" s="16"/>
      <c r="CG94" s="59"/>
      <c r="CH94" s="5"/>
      <c r="CI94" s="16"/>
      <c r="CJ94" s="59"/>
      <c r="CK94" s="5"/>
      <c r="CL94" s="16"/>
      <c r="CM94" s="59"/>
      <c r="CN94" s="5"/>
      <c r="CO94" s="16"/>
      <c r="CP94" s="59"/>
      <c r="CQ94" s="5"/>
      <c r="CR94" s="16"/>
      <c r="CS94" s="59"/>
      <c r="CT94" s="5"/>
      <c r="CU94" s="16"/>
      <c r="CV94" s="59"/>
      <c r="CW94" s="5"/>
      <c r="CX94" s="16"/>
      <c r="CY94" s="59"/>
      <c r="CZ94" s="13"/>
      <c r="DA94" s="16"/>
      <c r="DB94" s="59"/>
      <c r="DC94" s="5"/>
      <c r="DD94" s="16"/>
      <c r="DE94" s="59"/>
      <c r="DF94" s="5"/>
      <c r="DG94" s="16"/>
      <c r="DH94" s="59"/>
      <c r="DI94" s="5"/>
      <c r="DJ94" s="16"/>
      <c r="DK94" s="59"/>
      <c r="DL94" s="5"/>
      <c r="DM94" s="16"/>
      <c r="DN94" s="59"/>
      <c r="DO94" s="5"/>
      <c r="DP94" s="16"/>
      <c r="DQ94" s="59"/>
      <c r="DR94" s="5"/>
      <c r="DS94" s="16"/>
      <c r="DT94" s="59"/>
      <c r="DU94" s="5"/>
      <c r="DV94" s="16"/>
      <c r="DW94" s="59"/>
      <c r="DX94" s="5"/>
      <c r="DY94" s="16"/>
      <c r="DZ94" s="59"/>
      <c r="EA94" s="5"/>
      <c r="EB94" s="16"/>
      <c r="EC94" s="59"/>
      <c r="ED94" s="5"/>
      <c r="EE94" s="16"/>
      <c r="EF94" s="59"/>
      <c r="EG94" s="5"/>
      <c r="EH94" s="16"/>
      <c r="EI94" s="59"/>
      <c r="EJ94" s="5"/>
      <c r="EK94" s="16"/>
      <c r="EL94" s="59"/>
      <c r="EM94" s="5"/>
      <c r="EN94" s="16"/>
      <c r="EO94" s="59"/>
      <c r="EP94" s="5"/>
      <c r="EQ94" s="16"/>
      <c r="ER94" s="59"/>
      <c r="ES94" s="13"/>
      <c r="ET94" s="16"/>
      <c r="EU94" s="59"/>
      <c r="EV94" s="5"/>
      <c r="EW94" s="16"/>
      <c r="EX94" s="59"/>
      <c r="EY94" s="5"/>
      <c r="EZ94" s="16"/>
      <c r="FA94" s="59"/>
      <c r="FB94" s="5"/>
      <c r="FC94" s="16"/>
      <c r="FD94" s="59"/>
      <c r="FE94" s="5"/>
      <c r="FF94" s="16"/>
      <c r="FG94" s="59"/>
      <c r="FH94" s="5"/>
      <c r="FI94" s="16"/>
      <c r="FJ94" s="59"/>
      <c r="FK94" s="5"/>
      <c r="FL94" s="16"/>
      <c r="FM94" s="59"/>
      <c r="FN94" s="5"/>
      <c r="FO94" s="16"/>
      <c r="FP94" s="59"/>
      <c r="FQ94" s="5"/>
      <c r="FR94" s="16"/>
      <c r="FS94" s="59"/>
      <c r="FT94" s="5"/>
      <c r="FU94" s="16"/>
      <c r="FV94" s="59"/>
      <c r="FW94" s="5"/>
      <c r="FX94" s="16"/>
      <c r="FY94" s="59"/>
      <c r="FZ94" s="5"/>
      <c r="GA94" s="16"/>
      <c r="GB94" s="59"/>
      <c r="GC94" s="13"/>
      <c r="GD94" s="16"/>
      <c r="GE94" s="59"/>
      <c r="GF94" s="5"/>
      <c r="GG94" s="16"/>
      <c r="GH94" s="59"/>
      <c r="GI94" s="5"/>
      <c r="GJ94" s="16"/>
      <c r="GK94" s="59"/>
      <c r="GL94" s="5"/>
      <c r="GM94" s="16"/>
      <c r="GN94" s="59"/>
      <c r="GO94" s="5"/>
      <c r="GP94" s="16"/>
      <c r="GQ94" s="59"/>
      <c r="GR94" s="5"/>
      <c r="GS94" s="16"/>
      <c r="GT94" s="59"/>
      <c r="GU94" s="5"/>
      <c r="GV94" s="16"/>
      <c r="GW94" s="59"/>
      <c r="GX94" s="5"/>
      <c r="GY94" s="16"/>
      <c r="GZ94" s="59"/>
      <c r="HA94" s="5"/>
      <c r="HB94" s="16"/>
      <c r="HC94" s="59"/>
      <c r="HD94" s="13"/>
      <c r="HE94" s="16"/>
      <c r="HF94" s="76"/>
    </row>
    <row r="95" spans="1:214" ht="12" customHeight="1" x14ac:dyDescent="0.25">
      <c r="A95" s="4"/>
      <c r="B95" s="13"/>
      <c r="C95" s="16"/>
      <c r="D95" s="59"/>
      <c r="E95" s="5"/>
      <c r="F95" s="16"/>
      <c r="G95" s="59"/>
      <c r="H95" s="5"/>
      <c r="I95" s="16"/>
      <c r="J95" s="59"/>
      <c r="K95" s="5"/>
      <c r="L95" s="16"/>
      <c r="M95" s="59"/>
      <c r="N95" s="5"/>
      <c r="O95" s="16"/>
      <c r="P95" s="59"/>
      <c r="Q95" s="5"/>
      <c r="R95" s="16"/>
      <c r="S95" s="59"/>
      <c r="T95" s="5"/>
      <c r="U95" s="16"/>
      <c r="V95" s="59"/>
      <c r="W95" s="5"/>
      <c r="X95" s="16"/>
      <c r="Y95" s="59"/>
      <c r="Z95" s="5"/>
      <c r="AA95" s="16"/>
      <c r="AB95" s="59"/>
      <c r="AC95" s="5"/>
      <c r="AD95" s="16"/>
      <c r="AE95" s="59"/>
      <c r="AF95" s="5"/>
      <c r="AG95" s="16"/>
      <c r="AH95" s="59"/>
      <c r="AI95" s="5"/>
      <c r="AJ95" s="16"/>
      <c r="AK95" s="59"/>
      <c r="AL95" s="5"/>
      <c r="AM95" s="16"/>
      <c r="AN95" s="59"/>
      <c r="AO95" s="5"/>
      <c r="AP95" s="16"/>
      <c r="AQ95" s="59"/>
      <c r="AR95" s="5"/>
      <c r="AS95" s="16"/>
      <c r="AT95" s="59"/>
      <c r="AU95" s="5"/>
      <c r="AV95" s="16"/>
      <c r="AW95" s="59"/>
      <c r="AX95" s="5"/>
      <c r="AY95" s="16"/>
      <c r="AZ95" s="59"/>
      <c r="BA95" s="5"/>
      <c r="BB95" s="16"/>
      <c r="BC95" s="59"/>
      <c r="BD95" s="5"/>
      <c r="BE95" s="16"/>
      <c r="BF95" s="59"/>
      <c r="BG95" s="13"/>
      <c r="BH95" s="16"/>
      <c r="BI95" s="59"/>
      <c r="BJ95" s="5"/>
      <c r="BK95" s="16"/>
      <c r="BL95" s="59"/>
      <c r="BM95" s="5"/>
      <c r="BN95" s="16"/>
      <c r="BO95" s="59"/>
      <c r="BP95" s="5"/>
      <c r="BQ95" s="16"/>
      <c r="BR95" s="59"/>
      <c r="BS95" s="5"/>
      <c r="BT95" s="16"/>
      <c r="BU95" s="59"/>
      <c r="BV95" s="5"/>
      <c r="BW95" s="16"/>
      <c r="BX95" s="59"/>
      <c r="BY95" s="5"/>
      <c r="BZ95" s="16"/>
      <c r="CA95" s="59"/>
      <c r="CB95" s="5"/>
      <c r="CC95" s="16"/>
      <c r="CD95" s="59"/>
      <c r="CE95" s="5"/>
      <c r="CF95" s="16"/>
      <c r="CG95" s="59"/>
      <c r="CH95" s="5"/>
      <c r="CI95" s="16"/>
      <c r="CJ95" s="59"/>
      <c r="CK95" s="5"/>
      <c r="CL95" s="16"/>
      <c r="CM95" s="59"/>
      <c r="CN95" s="5"/>
      <c r="CO95" s="16"/>
      <c r="CP95" s="59"/>
      <c r="CQ95" s="5"/>
      <c r="CR95" s="16"/>
      <c r="CS95" s="59"/>
      <c r="CT95" s="5"/>
      <c r="CU95" s="16"/>
      <c r="CV95" s="59"/>
      <c r="CW95" s="5"/>
      <c r="CX95" s="16"/>
      <c r="CY95" s="59"/>
      <c r="CZ95" s="13"/>
      <c r="DA95" s="16"/>
      <c r="DB95" s="59"/>
      <c r="DC95" s="5"/>
      <c r="DD95" s="16"/>
      <c r="DE95" s="59"/>
      <c r="DF95" s="5"/>
      <c r="DG95" s="16"/>
      <c r="DH95" s="59"/>
      <c r="DI95" s="5"/>
      <c r="DJ95" s="16"/>
      <c r="DK95" s="59"/>
      <c r="DL95" s="5"/>
      <c r="DM95" s="16"/>
      <c r="DN95" s="59"/>
      <c r="DO95" s="5"/>
      <c r="DP95" s="16"/>
      <c r="DQ95" s="59"/>
      <c r="DR95" s="5"/>
      <c r="DS95" s="16"/>
      <c r="DT95" s="59"/>
      <c r="DU95" s="5"/>
      <c r="DV95" s="16"/>
      <c r="DW95" s="59"/>
      <c r="DX95" s="5"/>
      <c r="DY95" s="16"/>
      <c r="DZ95" s="59"/>
      <c r="EA95" s="5"/>
      <c r="EB95" s="16"/>
      <c r="EC95" s="59"/>
      <c r="ED95" s="5"/>
      <c r="EE95" s="16"/>
      <c r="EF95" s="59"/>
      <c r="EG95" s="5"/>
      <c r="EH95" s="16"/>
      <c r="EI95" s="59"/>
      <c r="EJ95" s="5"/>
      <c r="EK95" s="16"/>
      <c r="EL95" s="59"/>
      <c r="EM95" s="5"/>
      <c r="EN95" s="16"/>
      <c r="EO95" s="59"/>
      <c r="EP95" s="5"/>
      <c r="EQ95" s="16"/>
      <c r="ER95" s="59"/>
      <c r="ES95" s="13"/>
      <c r="ET95" s="16"/>
      <c r="EU95" s="59"/>
      <c r="EV95" s="5"/>
      <c r="EW95" s="16"/>
      <c r="EX95" s="59"/>
      <c r="EY95" s="5"/>
      <c r="EZ95" s="16"/>
      <c r="FA95" s="59"/>
      <c r="FB95" s="5"/>
      <c r="FC95" s="16"/>
      <c r="FD95" s="59"/>
      <c r="FE95" s="5"/>
      <c r="FF95" s="16"/>
      <c r="FG95" s="59"/>
      <c r="FH95" s="5"/>
      <c r="FI95" s="16"/>
      <c r="FJ95" s="59"/>
      <c r="FK95" s="5"/>
      <c r="FL95" s="16"/>
      <c r="FM95" s="59"/>
      <c r="FN95" s="5"/>
      <c r="FO95" s="16"/>
      <c r="FP95" s="59"/>
      <c r="FQ95" s="5"/>
      <c r="FR95" s="16"/>
      <c r="FS95" s="59"/>
      <c r="FT95" s="5"/>
      <c r="FU95" s="16"/>
      <c r="FV95" s="59"/>
      <c r="FW95" s="5"/>
      <c r="FX95" s="16"/>
      <c r="FY95" s="59"/>
      <c r="FZ95" s="5"/>
      <c r="GA95" s="16"/>
      <c r="GB95" s="59"/>
      <c r="GC95" s="13"/>
      <c r="GD95" s="16"/>
      <c r="GE95" s="59"/>
      <c r="GF95" s="5"/>
      <c r="GG95" s="16"/>
      <c r="GH95" s="59"/>
      <c r="GI95" s="5"/>
      <c r="GJ95" s="16"/>
      <c r="GK95" s="59"/>
      <c r="GL95" s="5"/>
      <c r="GM95" s="16"/>
      <c r="GN95" s="59"/>
      <c r="GO95" s="5"/>
      <c r="GP95" s="16"/>
      <c r="GQ95" s="59"/>
      <c r="GR95" s="5"/>
      <c r="GS95" s="16"/>
      <c r="GT95" s="59"/>
      <c r="GU95" s="5"/>
      <c r="GV95" s="16"/>
      <c r="GW95" s="59"/>
      <c r="GX95" s="5"/>
      <c r="GY95" s="16"/>
      <c r="GZ95" s="59"/>
      <c r="HA95" s="5"/>
      <c r="HB95" s="16"/>
      <c r="HC95" s="59"/>
      <c r="HD95" s="13"/>
      <c r="HE95" s="16"/>
      <c r="HF95" s="76"/>
    </row>
    <row r="96" spans="1:214" ht="12" customHeight="1" x14ac:dyDescent="0.25">
      <c r="A96" s="4"/>
      <c r="B96" s="13"/>
      <c r="C96" s="16"/>
      <c r="D96" s="59"/>
      <c r="E96" s="5"/>
      <c r="F96" s="16"/>
      <c r="G96" s="59"/>
      <c r="H96" s="5"/>
      <c r="I96" s="16"/>
      <c r="J96" s="59"/>
      <c r="K96" s="5"/>
      <c r="L96" s="16"/>
      <c r="M96" s="59"/>
      <c r="N96" s="5"/>
      <c r="O96" s="16"/>
      <c r="P96" s="59"/>
      <c r="Q96" s="5"/>
      <c r="R96" s="16"/>
      <c r="S96" s="59"/>
      <c r="T96" s="5"/>
      <c r="U96" s="16"/>
      <c r="V96" s="59"/>
      <c r="W96" s="5"/>
      <c r="X96" s="16"/>
      <c r="Y96" s="59"/>
      <c r="Z96" s="5"/>
      <c r="AA96" s="16"/>
      <c r="AB96" s="59"/>
      <c r="AC96" s="5"/>
      <c r="AD96" s="16"/>
      <c r="AE96" s="59"/>
      <c r="AF96" s="5"/>
      <c r="AG96" s="16"/>
      <c r="AH96" s="59"/>
      <c r="AI96" s="5"/>
      <c r="AJ96" s="16"/>
      <c r="AK96" s="59"/>
      <c r="AL96" s="5"/>
      <c r="AM96" s="16"/>
      <c r="AN96" s="59"/>
      <c r="AO96" s="5"/>
      <c r="AP96" s="16"/>
      <c r="AQ96" s="59"/>
      <c r="AR96" s="5"/>
      <c r="AS96" s="16"/>
      <c r="AT96" s="59"/>
      <c r="AU96" s="5"/>
      <c r="AV96" s="16"/>
      <c r="AW96" s="59"/>
      <c r="AX96" s="5"/>
      <c r="AY96" s="16"/>
      <c r="AZ96" s="59"/>
      <c r="BA96" s="5"/>
      <c r="BB96" s="16"/>
      <c r="BC96" s="59"/>
      <c r="BD96" s="5"/>
      <c r="BE96" s="16"/>
      <c r="BF96" s="59"/>
      <c r="BG96" s="13"/>
      <c r="BH96" s="16"/>
      <c r="BI96" s="59"/>
      <c r="BJ96" s="5"/>
      <c r="BK96" s="16"/>
      <c r="BL96" s="59"/>
      <c r="BM96" s="5"/>
      <c r="BN96" s="16"/>
      <c r="BO96" s="59"/>
      <c r="BP96" s="5"/>
      <c r="BQ96" s="16"/>
      <c r="BR96" s="59"/>
      <c r="BS96" s="5"/>
      <c r="BT96" s="16"/>
      <c r="BU96" s="59"/>
      <c r="BV96" s="5"/>
      <c r="BW96" s="16"/>
      <c r="BX96" s="59"/>
      <c r="BY96" s="5"/>
      <c r="BZ96" s="16"/>
      <c r="CA96" s="59"/>
      <c r="CB96" s="5"/>
      <c r="CC96" s="16"/>
      <c r="CD96" s="59"/>
      <c r="CE96" s="5"/>
      <c r="CF96" s="16"/>
      <c r="CG96" s="59"/>
      <c r="CH96" s="5"/>
      <c r="CI96" s="16"/>
      <c r="CJ96" s="59"/>
      <c r="CK96" s="5"/>
      <c r="CL96" s="16"/>
      <c r="CM96" s="59"/>
      <c r="CN96" s="5"/>
      <c r="CO96" s="16"/>
      <c r="CP96" s="59"/>
      <c r="CQ96" s="5"/>
      <c r="CR96" s="16"/>
      <c r="CS96" s="59"/>
      <c r="CT96" s="5"/>
      <c r="CU96" s="16"/>
      <c r="CV96" s="59"/>
      <c r="CW96" s="5"/>
      <c r="CX96" s="16"/>
      <c r="CY96" s="59"/>
      <c r="CZ96" s="13"/>
      <c r="DA96" s="16"/>
      <c r="DB96" s="59"/>
      <c r="DC96" s="5"/>
      <c r="DD96" s="16"/>
      <c r="DE96" s="59"/>
      <c r="DF96" s="5"/>
      <c r="DG96" s="16"/>
      <c r="DH96" s="59"/>
      <c r="DI96" s="5"/>
      <c r="DJ96" s="16"/>
      <c r="DK96" s="59"/>
      <c r="DL96" s="5"/>
      <c r="DM96" s="16"/>
      <c r="DN96" s="59"/>
      <c r="DO96" s="5"/>
      <c r="DP96" s="16"/>
      <c r="DQ96" s="59"/>
      <c r="DR96" s="5"/>
      <c r="DS96" s="16"/>
      <c r="DT96" s="59"/>
      <c r="DU96" s="5"/>
      <c r="DV96" s="16"/>
      <c r="DW96" s="59"/>
      <c r="DX96" s="5"/>
      <c r="DY96" s="16"/>
      <c r="DZ96" s="59"/>
      <c r="EA96" s="5"/>
      <c r="EB96" s="16"/>
      <c r="EC96" s="59"/>
      <c r="ED96" s="5"/>
      <c r="EE96" s="16"/>
      <c r="EF96" s="59"/>
      <c r="EG96" s="5"/>
      <c r="EH96" s="16"/>
      <c r="EI96" s="59"/>
      <c r="EJ96" s="5"/>
      <c r="EK96" s="16"/>
      <c r="EL96" s="59"/>
      <c r="EM96" s="5"/>
      <c r="EN96" s="16"/>
      <c r="EO96" s="59"/>
      <c r="EP96" s="5"/>
      <c r="EQ96" s="16"/>
      <c r="ER96" s="59"/>
      <c r="ES96" s="13"/>
      <c r="ET96" s="16"/>
      <c r="EU96" s="59"/>
      <c r="EV96" s="5"/>
      <c r="EW96" s="16"/>
      <c r="EX96" s="59"/>
      <c r="EY96" s="5"/>
      <c r="EZ96" s="16"/>
      <c r="FA96" s="59"/>
      <c r="FB96" s="5"/>
      <c r="FC96" s="16"/>
      <c r="FD96" s="59"/>
      <c r="FE96" s="5"/>
      <c r="FF96" s="16"/>
      <c r="FG96" s="59"/>
      <c r="FH96" s="5"/>
      <c r="FI96" s="16"/>
      <c r="FJ96" s="59"/>
      <c r="FK96" s="5"/>
      <c r="FL96" s="16"/>
      <c r="FM96" s="59"/>
      <c r="FN96" s="5"/>
      <c r="FO96" s="16"/>
      <c r="FP96" s="59"/>
      <c r="FQ96" s="5"/>
      <c r="FR96" s="16"/>
      <c r="FS96" s="59"/>
      <c r="FT96" s="5"/>
      <c r="FU96" s="16"/>
      <c r="FV96" s="59"/>
      <c r="FW96" s="5"/>
      <c r="FX96" s="16"/>
      <c r="FY96" s="59"/>
      <c r="FZ96" s="5"/>
      <c r="GA96" s="16"/>
      <c r="GB96" s="59"/>
      <c r="GC96" s="13"/>
      <c r="GD96" s="16"/>
      <c r="GE96" s="59"/>
      <c r="GF96" s="5"/>
      <c r="GG96" s="16"/>
      <c r="GH96" s="59"/>
      <c r="GI96" s="5"/>
      <c r="GJ96" s="16"/>
      <c r="GK96" s="59"/>
      <c r="GL96" s="5"/>
      <c r="GM96" s="16"/>
      <c r="GN96" s="59"/>
      <c r="GO96" s="5"/>
      <c r="GP96" s="16"/>
      <c r="GQ96" s="59"/>
      <c r="GR96" s="5"/>
      <c r="GS96" s="16"/>
      <c r="GT96" s="59"/>
      <c r="GU96" s="5"/>
      <c r="GV96" s="16"/>
      <c r="GW96" s="59"/>
      <c r="GX96" s="5"/>
      <c r="GY96" s="16"/>
      <c r="GZ96" s="59"/>
      <c r="HA96" s="5"/>
      <c r="HB96" s="16"/>
      <c r="HC96" s="59"/>
      <c r="HD96" s="13"/>
      <c r="HE96" s="16"/>
      <c r="HF96" s="76"/>
    </row>
    <row r="97" spans="1:214" ht="12" customHeight="1" x14ac:dyDescent="0.25">
      <c r="A97" s="4"/>
      <c r="B97" s="13"/>
      <c r="C97" s="16"/>
      <c r="D97" s="59"/>
      <c r="E97" s="5"/>
      <c r="F97" s="16"/>
      <c r="G97" s="59"/>
      <c r="H97" s="5"/>
      <c r="I97" s="16"/>
      <c r="J97" s="59"/>
      <c r="K97" s="5"/>
      <c r="L97" s="16"/>
      <c r="M97" s="59"/>
      <c r="N97" s="5"/>
      <c r="O97" s="16"/>
      <c r="P97" s="59"/>
      <c r="Q97" s="5"/>
      <c r="R97" s="16"/>
      <c r="S97" s="59"/>
      <c r="T97" s="5"/>
      <c r="U97" s="16"/>
      <c r="V97" s="59"/>
      <c r="W97" s="5"/>
      <c r="X97" s="16"/>
      <c r="Y97" s="59"/>
      <c r="Z97" s="5"/>
      <c r="AA97" s="16"/>
      <c r="AB97" s="59"/>
      <c r="AC97" s="5"/>
      <c r="AD97" s="16"/>
      <c r="AE97" s="59"/>
      <c r="AF97" s="5"/>
      <c r="AG97" s="16"/>
      <c r="AH97" s="59"/>
      <c r="AI97" s="5"/>
      <c r="AJ97" s="16"/>
      <c r="AK97" s="59"/>
      <c r="AL97" s="5"/>
      <c r="AM97" s="16"/>
      <c r="AN97" s="59"/>
      <c r="AO97" s="5"/>
      <c r="AP97" s="16"/>
      <c r="AQ97" s="59"/>
      <c r="AR97" s="5"/>
      <c r="AS97" s="16"/>
      <c r="AT97" s="59"/>
      <c r="AU97" s="5"/>
      <c r="AV97" s="16"/>
      <c r="AW97" s="59"/>
      <c r="AX97" s="5"/>
      <c r="AY97" s="16"/>
      <c r="AZ97" s="59"/>
      <c r="BA97" s="5"/>
      <c r="BB97" s="16"/>
      <c r="BC97" s="59"/>
      <c r="BD97" s="5"/>
      <c r="BE97" s="16"/>
      <c r="BF97" s="59"/>
      <c r="BG97" s="13"/>
      <c r="BH97" s="16"/>
      <c r="BI97" s="59"/>
      <c r="BJ97" s="5"/>
      <c r="BK97" s="16"/>
      <c r="BL97" s="59"/>
      <c r="BM97" s="5"/>
      <c r="BN97" s="16"/>
      <c r="BO97" s="59"/>
      <c r="BP97" s="5"/>
      <c r="BQ97" s="16"/>
      <c r="BR97" s="59"/>
      <c r="BS97" s="5"/>
      <c r="BT97" s="16"/>
      <c r="BU97" s="59"/>
      <c r="BV97" s="5"/>
      <c r="BW97" s="16"/>
      <c r="BX97" s="59"/>
      <c r="BY97" s="5"/>
      <c r="BZ97" s="16"/>
      <c r="CA97" s="59"/>
      <c r="CB97" s="5"/>
      <c r="CC97" s="16"/>
      <c r="CD97" s="59"/>
      <c r="CE97" s="5"/>
      <c r="CF97" s="16"/>
      <c r="CG97" s="59"/>
      <c r="CH97" s="5"/>
      <c r="CI97" s="16"/>
      <c r="CJ97" s="59"/>
      <c r="CK97" s="5"/>
      <c r="CL97" s="16"/>
      <c r="CM97" s="59"/>
      <c r="CN97" s="5"/>
      <c r="CO97" s="16"/>
      <c r="CP97" s="59"/>
      <c r="CQ97" s="5"/>
      <c r="CR97" s="16"/>
      <c r="CS97" s="59"/>
      <c r="CT97" s="5"/>
      <c r="CU97" s="16"/>
      <c r="CV97" s="59"/>
      <c r="CW97" s="5"/>
      <c r="CX97" s="16"/>
      <c r="CY97" s="59"/>
      <c r="CZ97" s="13"/>
      <c r="DA97" s="16"/>
      <c r="DB97" s="59"/>
      <c r="DC97" s="5"/>
      <c r="DD97" s="16"/>
      <c r="DE97" s="59"/>
      <c r="DF97" s="5"/>
      <c r="DG97" s="16"/>
      <c r="DH97" s="59"/>
      <c r="DI97" s="5"/>
      <c r="DJ97" s="16"/>
      <c r="DK97" s="59"/>
      <c r="DL97" s="5"/>
      <c r="DM97" s="16"/>
      <c r="DN97" s="59"/>
      <c r="DO97" s="5"/>
      <c r="DP97" s="16"/>
      <c r="DQ97" s="59"/>
      <c r="DR97" s="5"/>
      <c r="DS97" s="16"/>
      <c r="DT97" s="59"/>
      <c r="DU97" s="5"/>
      <c r="DV97" s="16"/>
      <c r="DW97" s="59"/>
      <c r="DX97" s="5"/>
      <c r="DY97" s="16"/>
      <c r="DZ97" s="59"/>
      <c r="EA97" s="5"/>
      <c r="EB97" s="16"/>
      <c r="EC97" s="59"/>
      <c r="ED97" s="5"/>
      <c r="EE97" s="16"/>
      <c r="EF97" s="59"/>
      <c r="EG97" s="5"/>
      <c r="EH97" s="16"/>
      <c r="EI97" s="59"/>
      <c r="EJ97" s="5"/>
      <c r="EK97" s="16"/>
      <c r="EL97" s="59"/>
      <c r="EM97" s="5"/>
      <c r="EN97" s="16"/>
      <c r="EO97" s="59"/>
      <c r="EP97" s="5"/>
      <c r="EQ97" s="16"/>
      <c r="ER97" s="59"/>
      <c r="ES97" s="13"/>
      <c r="ET97" s="16"/>
      <c r="EU97" s="59"/>
      <c r="EV97" s="5"/>
      <c r="EW97" s="16"/>
      <c r="EX97" s="59"/>
      <c r="EY97" s="5"/>
      <c r="EZ97" s="16"/>
      <c r="FA97" s="59"/>
      <c r="FB97" s="5"/>
      <c r="FC97" s="16"/>
      <c r="FD97" s="59"/>
      <c r="FE97" s="5"/>
      <c r="FF97" s="16"/>
      <c r="FG97" s="59"/>
      <c r="FH97" s="5"/>
      <c r="FI97" s="16"/>
      <c r="FJ97" s="59"/>
      <c r="FK97" s="5"/>
      <c r="FL97" s="16"/>
      <c r="FM97" s="59"/>
      <c r="FN97" s="5"/>
      <c r="FO97" s="16"/>
      <c r="FP97" s="59"/>
      <c r="FQ97" s="5"/>
      <c r="FR97" s="16"/>
      <c r="FS97" s="59"/>
      <c r="FT97" s="5"/>
      <c r="FU97" s="16"/>
      <c r="FV97" s="59"/>
      <c r="FW97" s="5"/>
      <c r="FX97" s="16"/>
      <c r="FY97" s="59"/>
      <c r="FZ97" s="5"/>
      <c r="GA97" s="16"/>
      <c r="GB97" s="59"/>
      <c r="GC97" s="13"/>
      <c r="GD97" s="16"/>
      <c r="GE97" s="59"/>
      <c r="GF97" s="5"/>
      <c r="GG97" s="16"/>
      <c r="GH97" s="59"/>
      <c r="GI97" s="5"/>
      <c r="GJ97" s="16"/>
      <c r="GK97" s="59"/>
      <c r="GL97" s="5"/>
      <c r="GM97" s="16"/>
      <c r="GN97" s="59"/>
      <c r="GO97" s="5"/>
      <c r="GP97" s="16"/>
      <c r="GQ97" s="59"/>
      <c r="GR97" s="5"/>
      <c r="GS97" s="16"/>
      <c r="GT97" s="59"/>
      <c r="GU97" s="5"/>
      <c r="GV97" s="16"/>
      <c r="GW97" s="59"/>
      <c r="GX97" s="5"/>
      <c r="GY97" s="16"/>
      <c r="GZ97" s="59"/>
      <c r="HA97" s="5"/>
      <c r="HB97" s="16"/>
      <c r="HC97" s="59"/>
      <c r="HD97" s="13"/>
      <c r="HE97" s="16"/>
      <c r="HF97" s="76"/>
    </row>
    <row r="98" spans="1:214" ht="12" customHeight="1" x14ac:dyDescent="0.25">
      <c r="A98" s="4"/>
      <c r="B98" s="13"/>
      <c r="C98" s="16"/>
      <c r="D98" s="59"/>
      <c r="E98" s="5"/>
      <c r="F98" s="16"/>
      <c r="G98" s="59"/>
      <c r="H98" s="5"/>
      <c r="I98" s="16"/>
      <c r="J98" s="59"/>
      <c r="K98" s="5"/>
      <c r="L98" s="16"/>
      <c r="M98" s="59"/>
      <c r="N98" s="5"/>
      <c r="O98" s="16"/>
      <c r="P98" s="59"/>
      <c r="Q98" s="5"/>
      <c r="R98" s="16"/>
      <c r="S98" s="59"/>
      <c r="T98" s="5"/>
      <c r="U98" s="16"/>
      <c r="V98" s="59"/>
      <c r="W98" s="5"/>
      <c r="X98" s="16"/>
      <c r="Y98" s="59"/>
      <c r="Z98" s="5"/>
      <c r="AA98" s="16"/>
      <c r="AB98" s="59"/>
      <c r="AC98" s="5"/>
      <c r="AD98" s="16"/>
      <c r="AE98" s="59"/>
      <c r="AF98" s="5"/>
      <c r="AG98" s="16"/>
      <c r="AH98" s="59"/>
      <c r="AI98" s="5"/>
      <c r="AJ98" s="16"/>
      <c r="AK98" s="59"/>
      <c r="AL98" s="5"/>
      <c r="AM98" s="16"/>
      <c r="AN98" s="59"/>
      <c r="AO98" s="5"/>
      <c r="AP98" s="16"/>
      <c r="AQ98" s="59"/>
      <c r="AR98" s="5"/>
      <c r="AS98" s="16"/>
      <c r="AT98" s="59"/>
      <c r="AU98" s="5"/>
      <c r="AV98" s="16"/>
      <c r="AW98" s="59"/>
      <c r="AX98" s="5"/>
      <c r="AY98" s="16"/>
      <c r="AZ98" s="59"/>
      <c r="BA98" s="5"/>
      <c r="BB98" s="16"/>
      <c r="BC98" s="59"/>
      <c r="BD98" s="5"/>
      <c r="BE98" s="16"/>
      <c r="BF98" s="59"/>
      <c r="BG98" s="13"/>
      <c r="BH98" s="16"/>
      <c r="BI98" s="59"/>
      <c r="BJ98" s="5"/>
      <c r="BK98" s="16"/>
      <c r="BL98" s="59"/>
      <c r="BM98" s="5"/>
      <c r="BN98" s="16"/>
      <c r="BO98" s="59"/>
      <c r="BP98" s="5"/>
      <c r="BQ98" s="16"/>
      <c r="BR98" s="59"/>
      <c r="BS98" s="5"/>
      <c r="BT98" s="16"/>
      <c r="BU98" s="59"/>
      <c r="BV98" s="5"/>
      <c r="BW98" s="16"/>
      <c r="BX98" s="59"/>
      <c r="BY98" s="5"/>
      <c r="BZ98" s="16"/>
      <c r="CA98" s="59"/>
      <c r="CB98" s="5"/>
      <c r="CC98" s="16"/>
      <c r="CD98" s="59"/>
      <c r="CE98" s="5"/>
      <c r="CF98" s="16"/>
      <c r="CG98" s="59"/>
      <c r="CH98" s="5"/>
      <c r="CI98" s="16"/>
      <c r="CJ98" s="59"/>
      <c r="CK98" s="5"/>
      <c r="CL98" s="16"/>
      <c r="CM98" s="59"/>
      <c r="CN98" s="5"/>
      <c r="CO98" s="16"/>
      <c r="CP98" s="59"/>
      <c r="CQ98" s="5"/>
      <c r="CR98" s="16"/>
      <c r="CS98" s="59"/>
      <c r="CT98" s="5"/>
      <c r="CU98" s="16"/>
      <c r="CV98" s="59"/>
      <c r="CW98" s="5"/>
      <c r="CX98" s="16"/>
      <c r="CY98" s="59"/>
      <c r="CZ98" s="13"/>
      <c r="DA98" s="16"/>
      <c r="DB98" s="59"/>
      <c r="DC98" s="5"/>
      <c r="DD98" s="16"/>
      <c r="DE98" s="59"/>
      <c r="DF98" s="5"/>
      <c r="DG98" s="16"/>
      <c r="DH98" s="59"/>
      <c r="DI98" s="5"/>
      <c r="DJ98" s="16"/>
      <c r="DK98" s="59"/>
      <c r="DL98" s="5"/>
      <c r="DM98" s="16"/>
      <c r="DN98" s="59"/>
      <c r="DO98" s="5"/>
      <c r="DP98" s="16"/>
      <c r="DQ98" s="59"/>
      <c r="DR98" s="5"/>
      <c r="DS98" s="16"/>
      <c r="DT98" s="59"/>
      <c r="DU98" s="5"/>
      <c r="DV98" s="16"/>
      <c r="DW98" s="59"/>
      <c r="DX98" s="5"/>
      <c r="DY98" s="16"/>
      <c r="DZ98" s="59"/>
      <c r="EA98" s="5"/>
      <c r="EB98" s="16"/>
      <c r="EC98" s="59"/>
      <c r="ED98" s="5"/>
      <c r="EE98" s="16"/>
      <c r="EF98" s="59"/>
      <c r="EG98" s="5"/>
      <c r="EH98" s="16"/>
      <c r="EI98" s="59"/>
      <c r="EJ98" s="5"/>
      <c r="EK98" s="16"/>
      <c r="EL98" s="59"/>
      <c r="EM98" s="5"/>
      <c r="EN98" s="16"/>
      <c r="EO98" s="59"/>
      <c r="EP98" s="5"/>
      <c r="EQ98" s="16"/>
      <c r="ER98" s="59"/>
      <c r="ES98" s="13"/>
      <c r="ET98" s="16"/>
      <c r="EU98" s="59"/>
      <c r="EV98" s="5"/>
      <c r="EW98" s="16"/>
      <c r="EX98" s="59"/>
      <c r="EY98" s="5"/>
      <c r="EZ98" s="16"/>
      <c r="FA98" s="59"/>
      <c r="FB98" s="5"/>
      <c r="FC98" s="16"/>
      <c r="FD98" s="59"/>
      <c r="FE98" s="5"/>
      <c r="FF98" s="16"/>
      <c r="FG98" s="59"/>
      <c r="FH98" s="5"/>
      <c r="FI98" s="16"/>
      <c r="FJ98" s="59"/>
      <c r="FK98" s="5"/>
      <c r="FL98" s="16"/>
      <c r="FM98" s="59"/>
      <c r="FN98" s="5"/>
      <c r="FO98" s="16"/>
      <c r="FP98" s="59"/>
      <c r="FQ98" s="5"/>
      <c r="FR98" s="16"/>
      <c r="FS98" s="59"/>
      <c r="FT98" s="5"/>
      <c r="FU98" s="16"/>
      <c r="FV98" s="59"/>
      <c r="FW98" s="5"/>
      <c r="FX98" s="16"/>
      <c r="FY98" s="59"/>
      <c r="FZ98" s="5"/>
      <c r="GA98" s="16"/>
      <c r="GB98" s="59"/>
      <c r="GC98" s="13"/>
      <c r="GD98" s="16"/>
      <c r="GE98" s="59"/>
      <c r="GF98" s="5"/>
      <c r="GG98" s="16"/>
      <c r="GH98" s="59"/>
      <c r="GI98" s="5"/>
      <c r="GJ98" s="16"/>
      <c r="GK98" s="59"/>
      <c r="GL98" s="5"/>
      <c r="GM98" s="16"/>
      <c r="GN98" s="59"/>
      <c r="GO98" s="5"/>
      <c r="GP98" s="16"/>
      <c r="GQ98" s="59"/>
      <c r="GR98" s="5"/>
      <c r="GS98" s="16"/>
      <c r="GT98" s="59"/>
      <c r="GU98" s="5"/>
      <c r="GV98" s="16"/>
      <c r="GW98" s="59"/>
      <c r="GX98" s="5"/>
      <c r="GY98" s="16"/>
      <c r="GZ98" s="59"/>
      <c r="HA98" s="5"/>
      <c r="HB98" s="16"/>
      <c r="HC98" s="59"/>
      <c r="HD98" s="13"/>
      <c r="HE98" s="16"/>
      <c r="HF98" s="76"/>
    </row>
    <row r="99" spans="1:214" ht="12" customHeight="1" x14ac:dyDescent="0.25">
      <c r="A99" s="4"/>
      <c r="B99" s="13"/>
      <c r="C99" s="16"/>
      <c r="D99" s="59"/>
      <c r="E99" s="5"/>
      <c r="F99" s="16"/>
      <c r="G99" s="59"/>
      <c r="H99" s="5"/>
      <c r="I99" s="16"/>
      <c r="J99" s="59"/>
      <c r="K99" s="5"/>
      <c r="L99" s="16"/>
      <c r="M99" s="59"/>
      <c r="N99" s="5"/>
      <c r="O99" s="16"/>
      <c r="P99" s="59"/>
      <c r="Q99" s="5"/>
      <c r="R99" s="16"/>
      <c r="S99" s="59"/>
      <c r="T99" s="5"/>
      <c r="U99" s="16"/>
      <c r="V99" s="59"/>
      <c r="W99" s="5"/>
      <c r="X99" s="16"/>
      <c r="Y99" s="59"/>
      <c r="Z99" s="5"/>
      <c r="AA99" s="16"/>
      <c r="AB99" s="59"/>
      <c r="AC99" s="5"/>
      <c r="AD99" s="16"/>
      <c r="AE99" s="59"/>
      <c r="AF99" s="5"/>
      <c r="AG99" s="16"/>
      <c r="AH99" s="59"/>
      <c r="AI99" s="5"/>
      <c r="AJ99" s="16"/>
      <c r="AK99" s="59"/>
      <c r="AL99" s="5"/>
      <c r="AM99" s="16"/>
      <c r="AN99" s="59"/>
      <c r="AO99" s="5"/>
      <c r="AP99" s="16"/>
      <c r="AQ99" s="59"/>
      <c r="AR99" s="5"/>
      <c r="AS99" s="16"/>
      <c r="AT99" s="59"/>
      <c r="AU99" s="5"/>
      <c r="AV99" s="16"/>
      <c r="AW99" s="59"/>
      <c r="AX99" s="5"/>
      <c r="AY99" s="16"/>
      <c r="AZ99" s="59"/>
      <c r="BA99" s="5"/>
      <c r="BB99" s="16"/>
      <c r="BC99" s="59"/>
      <c r="BD99" s="5"/>
      <c r="BE99" s="16"/>
      <c r="BF99" s="59"/>
      <c r="BG99" s="13"/>
      <c r="BH99" s="16"/>
      <c r="BI99" s="59"/>
      <c r="BJ99" s="5"/>
      <c r="BK99" s="16"/>
      <c r="BL99" s="59"/>
      <c r="BM99" s="5"/>
      <c r="BN99" s="16"/>
      <c r="BO99" s="59"/>
      <c r="BP99" s="5"/>
      <c r="BQ99" s="16"/>
      <c r="BR99" s="59"/>
      <c r="BS99" s="5"/>
      <c r="BT99" s="16"/>
      <c r="BU99" s="59"/>
      <c r="BV99" s="5"/>
      <c r="BW99" s="16"/>
      <c r="BX99" s="59"/>
      <c r="BY99" s="5"/>
      <c r="BZ99" s="16"/>
      <c r="CA99" s="59"/>
      <c r="CB99" s="5"/>
      <c r="CC99" s="16"/>
      <c r="CD99" s="59"/>
      <c r="CE99" s="5"/>
      <c r="CF99" s="16"/>
      <c r="CG99" s="59"/>
      <c r="CH99" s="5"/>
      <c r="CI99" s="16"/>
      <c r="CJ99" s="59"/>
      <c r="CK99" s="5"/>
      <c r="CL99" s="16"/>
      <c r="CM99" s="59"/>
      <c r="CN99" s="5"/>
      <c r="CO99" s="16"/>
      <c r="CP99" s="59"/>
      <c r="CQ99" s="5"/>
      <c r="CR99" s="16"/>
      <c r="CS99" s="59"/>
      <c r="CT99" s="5"/>
      <c r="CU99" s="16"/>
      <c r="CV99" s="59"/>
      <c r="CW99" s="5"/>
      <c r="CX99" s="16"/>
      <c r="CY99" s="59"/>
      <c r="CZ99" s="13"/>
      <c r="DA99" s="16"/>
      <c r="DB99" s="59"/>
      <c r="DC99" s="5"/>
      <c r="DD99" s="16"/>
      <c r="DE99" s="59"/>
      <c r="DF99" s="5"/>
      <c r="DG99" s="16"/>
      <c r="DH99" s="59"/>
      <c r="DI99" s="5"/>
      <c r="DJ99" s="16"/>
      <c r="DK99" s="59"/>
      <c r="DL99" s="5"/>
      <c r="DM99" s="16"/>
      <c r="DN99" s="59"/>
      <c r="DO99" s="5"/>
      <c r="DP99" s="16"/>
      <c r="DQ99" s="59"/>
      <c r="DR99" s="5"/>
      <c r="DS99" s="16"/>
      <c r="DT99" s="59"/>
      <c r="DU99" s="5"/>
      <c r="DV99" s="16"/>
      <c r="DW99" s="59"/>
      <c r="DX99" s="5"/>
      <c r="DY99" s="16"/>
      <c r="DZ99" s="59"/>
      <c r="EA99" s="5"/>
      <c r="EB99" s="16"/>
      <c r="EC99" s="59"/>
      <c r="ED99" s="5"/>
      <c r="EE99" s="16"/>
      <c r="EF99" s="59"/>
      <c r="EG99" s="5"/>
      <c r="EH99" s="16"/>
      <c r="EI99" s="59"/>
      <c r="EJ99" s="5"/>
      <c r="EK99" s="16"/>
      <c r="EL99" s="59"/>
      <c r="EM99" s="5"/>
      <c r="EN99" s="16"/>
      <c r="EO99" s="59"/>
      <c r="EP99" s="5"/>
      <c r="EQ99" s="16"/>
      <c r="ER99" s="59"/>
      <c r="ES99" s="13"/>
      <c r="ET99" s="16"/>
      <c r="EU99" s="59"/>
      <c r="EV99" s="5"/>
      <c r="EW99" s="16"/>
      <c r="EX99" s="59"/>
      <c r="EY99" s="5"/>
      <c r="EZ99" s="16"/>
      <c r="FA99" s="59"/>
      <c r="FB99" s="5"/>
      <c r="FC99" s="16"/>
      <c r="FD99" s="59"/>
      <c r="FE99" s="5"/>
      <c r="FF99" s="16"/>
      <c r="FG99" s="59"/>
      <c r="FH99" s="5"/>
      <c r="FI99" s="16"/>
      <c r="FJ99" s="59"/>
      <c r="FK99" s="5"/>
      <c r="FL99" s="16"/>
      <c r="FM99" s="59"/>
      <c r="FN99" s="5"/>
      <c r="FO99" s="16"/>
      <c r="FP99" s="59"/>
      <c r="FQ99" s="5"/>
      <c r="FR99" s="16"/>
      <c r="FS99" s="59"/>
      <c r="FT99" s="5"/>
      <c r="FU99" s="16"/>
      <c r="FV99" s="59"/>
      <c r="FW99" s="5"/>
      <c r="FX99" s="16"/>
      <c r="FY99" s="59"/>
      <c r="FZ99" s="5"/>
      <c r="GA99" s="16"/>
      <c r="GB99" s="59"/>
      <c r="GC99" s="13"/>
      <c r="GD99" s="16"/>
      <c r="GE99" s="59"/>
      <c r="GF99" s="5"/>
      <c r="GG99" s="16"/>
      <c r="GH99" s="59"/>
      <c r="GI99" s="5"/>
      <c r="GJ99" s="16"/>
      <c r="GK99" s="59"/>
      <c r="GL99" s="5"/>
      <c r="GM99" s="16"/>
      <c r="GN99" s="59"/>
      <c r="GO99" s="5"/>
      <c r="GP99" s="16"/>
      <c r="GQ99" s="59"/>
      <c r="GR99" s="5"/>
      <c r="GS99" s="16"/>
      <c r="GT99" s="59"/>
      <c r="GU99" s="5"/>
      <c r="GV99" s="16"/>
      <c r="GW99" s="59"/>
      <c r="GX99" s="5"/>
      <c r="GY99" s="16"/>
      <c r="GZ99" s="59"/>
      <c r="HA99" s="5"/>
      <c r="HB99" s="16"/>
      <c r="HC99" s="59"/>
      <c r="HD99" s="13"/>
      <c r="HE99" s="16"/>
      <c r="HF99" s="76"/>
    </row>
    <row r="100" spans="1:214" ht="12" customHeight="1" x14ac:dyDescent="0.25">
      <c r="A100" s="4"/>
      <c r="B100" s="13"/>
      <c r="C100" s="16"/>
      <c r="D100" s="59"/>
      <c r="E100" s="5"/>
      <c r="F100" s="16"/>
      <c r="G100" s="59"/>
      <c r="H100" s="5"/>
      <c r="I100" s="16"/>
      <c r="J100" s="59"/>
      <c r="K100" s="5"/>
      <c r="L100" s="16"/>
      <c r="M100" s="59"/>
      <c r="N100" s="5"/>
      <c r="O100" s="16"/>
      <c r="P100" s="59"/>
      <c r="Q100" s="5"/>
      <c r="R100" s="16"/>
      <c r="S100" s="59"/>
      <c r="T100" s="5"/>
      <c r="U100" s="16"/>
      <c r="V100" s="59"/>
      <c r="W100" s="5"/>
      <c r="X100" s="16"/>
      <c r="Y100" s="59"/>
      <c r="Z100" s="5"/>
      <c r="AA100" s="16"/>
      <c r="AB100" s="59"/>
      <c r="AC100" s="5"/>
      <c r="AD100" s="16"/>
      <c r="AE100" s="59"/>
      <c r="AF100" s="5"/>
      <c r="AG100" s="16"/>
      <c r="AH100" s="59"/>
      <c r="AI100" s="5"/>
      <c r="AJ100" s="16"/>
      <c r="AK100" s="59"/>
      <c r="AL100" s="5"/>
      <c r="AM100" s="16"/>
      <c r="AN100" s="59"/>
      <c r="AO100" s="5"/>
      <c r="AP100" s="16"/>
      <c r="AQ100" s="59"/>
      <c r="AR100" s="5"/>
      <c r="AS100" s="16"/>
      <c r="AT100" s="59"/>
      <c r="AU100" s="5"/>
      <c r="AV100" s="16"/>
      <c r="AW100" s="59"/>
      <c r="AX100" s="5"/>
      <c r="AY100" s="16"/>
      <c r="AZ100" s="59"/>
      <c r="BA100" s="5"/>
      <c r="BB100" s="16"/>
      <c r="BC100" s="59"/>
      <c r="BD100" s="5"/>
      <c r="BE100" s="16"/>
      <c r="BF100" s="59"/>
      <c r="BG100" s="13"/>
      <c r="BH100" s="16"/>
      <c r="BI100" s="59"/>
      <c r="BJ100" s="5"/>
      <c r="BK100" s="16"/>
      <c r="BL100" s="59"/>
      <c r="BM100" s="5"/>
      <c r="BN100" s="16"/>
      <c r="BO100" s="59"/>
      <c r="BP100" s="5"/>
      <c r="BQ100" s="16"/>
      <c r="BR100" s="59"/>
      <c r="BS100" s="5"/>
      <c r="BT100" s="16"/>
      <c r="BU100" s="59"/>
      <c r="BV100" s="5"/>
      <c r="BW100" s="16"/>
      <c r="BX100" s="59"/>
      <c r="BY100" s="5"/>
      <c r="BZ100" s="16"/>
      <c r="CA100" s="59"/>
      <c r="CB100" s="5"/>
      <c r="CC100" s="16"/>
      <c r="CD100" s="59"/>
      <c r="CE100" s="5"/>
      <c r="CF100" s="16"/>
      <c r="CG100" s="59"/>
      <c r="CH100" s="5"/>
      <c r="CI100" s="16"/>
      <c r="CJ100" s="59"/>
      <c r="CK100" s="5"/>
      <c r="CL100" s="16"/>
      <c r="CM100" s="59"/>
      <c r="CN100" s="5"/>
      <c r="CO100" s="16"/>
      <c r="CP100" s="59"/>
      <c r="CQ100" s="5"/>
      <c r="CR100" s="16"/>
      <c r="CS100" s="59"/>
      <c r="CT100" s="5"/>
      <c r="CU100" s="16"/>
      <c r="CV100" s="59"/>
      <c r="CW100" s="5"/>
      <c r="CX100" s="16"/>
      <c r="CY100" s="59"/>
      <c r="CZ100" s="13"/>
      <c r="DA100" s="16"/>
      <c r="DB100" s="59"/>
      <c r="DC100" s="5"/>
      <c r="DD100" s="16"/>
      <c r="DE100" s="59"/>
      <c r="DF100" s="5"/>
      <c r="DG100" s="16"/>
      <c r="DH100" s="59"/>
      <c r="DI100" s="5"/>
      <c r="DJ100" s="16"/>
      <c r="DK100" s="59"/>
      <c r="DL100" s="5"/>
      <c r="DM100" s="16"/>
      <c r="DN100" s="59"/>
      <c r="DO100" s="5"/>
      <c r="DP100" s="16"/>
      <c r="DQ100" s="59"/>
      <c r="DR100" s="5"/>
      <c r="DS100" s="16"/>
      <c r="DT100" s="59"/>
      <c r="DU100" s="5"/>
      <c r="DV100" s="16"/>
      <c r="DW100" s="59"/>
      <c r="DX100" s="5"/>
      <c r="DY100" s="16"/>
      <c r="DZ100" s="59"/>
      <c r="EA100" s="5"/>
      <c r="EB100" s="16"/>
      <c r="EC100" s="59"/>
      <c r="ED100" s="5"/>
      <c r="EE100" s="16"/>
      <c r="EF100" s="59"/>
      <c r="EG100" s="5"/>
      <c r="EH100" s="16"/>
      <c r="EI100" s="59"/>
      <c r="EJ100" s="5"/>
      <c r="EK100" s="16"/>
      <c r="EL100" s="59"/>
      <c r="EM100" s="5"/>
      <c r="EN100" s="16"/>
      <c r="EO100" s="59"/>
      <c r="EP100" s="5"/>
      <c r="EQ100" s="16"/>
      <c r="ER100" s="59"/>
      <c r="ES100" s="13"/>
      <c r="ET100" s="16"/>
      <c r="EU100" s="59"/>
      <c r="EV100" s="5"/>
      <c r="EW100" s="16"/>
      <c r="EX100" s="59"/>
      <c r="EY100" s="5"/>
      <c r="EZ100" s="16"/>
      <c r="FA100" s="59"/>
      <c r="FB100" s="5"/>
      <c r="FC100" s="16"/>
      <c r="FD100" s="59"/>
      <c r="FE100" s="5"/>
      <c r="FF100" s="16"/>
      <c r="FG100" s="59"/>
      <c r="FH100" s="5"/>
      <c r="FI100" s="16"/>
      <c r="FJ100" s="59"/>
      <c r="FK100" s="5"/>
      <c r="FL100" s="16"/>
      <c r="FM100" s="59"/>
      <c r="FN100" s="5"/>
      <c r="FO100" s="16"/>
      <c r="FP100" s="59"/>
      <c r="FQ100" s="5"/>
      <c r="FR100" s="16"/>
      <c r="FS100" s="59"/>
      <c r="FT100" s="5"/>
      <c r="FU100" s="16"/>
      <c r="FV100" s="59"/>
      <c r="FW100" s="5"/>
      <c r="FX100" s="16"/>
      <c r="FY100" s="59"/>
      <c r="FZ100" s="5"/>
      <c r="GA100" s="16"/>
      <c r="GB100" s="59"/>
      <c r="GC100" s="13"/>
      <c r="GD100" s="16"/>
      <c r="GE100" s="59"/>
      <c r="GF100" s="5"/>
      <c r="GG100" s="16"/>
      <c r="GH100" s="59"/>
      <c r="GI100" s="5"/>
      <c r="GJ100" s="16"/>
      <c r="GK100" s="59"/>
      <c r="GL100" s="5"/>
      <c r="GM100" s="16"/>
      <c r="GN100" s="59"/>
      <c r="GO100" s="5"/>
      <c r="GP100" s="16"/>
      <c r="GQ100" s="59"/>
      <c r="GR100" s="5"/>
      <c r="GS100" s="16"/>
      <c r="GT100" s="59"/>
      <c r="GU100" s="5"/>
      <c r="GV100" s="16"/>
      <c r="GW100" s="59"/>
      <c r="GX100" s="5"/>
      <c r="GY100" s="16"/>
      <c r="GZ100" s="59"/>
      <c r="HA100" s="5"/>
      <c r="HB100" s="16"/>
      <c r="HC100" s="59"/>
      <c r="HD100" s="13"/>
      <c r="HE100" s="16"/>
      <c r="HF100" s="76"/>
    </row>
    <row r="101" spans="1:214" ht="12" customHeight="1" x14ac:dyDescent="0.25">
      <c r="A101" s="4"/>
      <c r="B101" s="13"/>
      <c r="C101" s="16"/>
      <c r="D101" s="59"/>
      <c r="E101" s="5"/>
      <c r="F101" s="16"/>
      <c r="G101" s="59"/>
      <c r="H101" s="5"/>
      <c r="I101" s="16"/>
      <c r="J101" s="59"/>
      <c r="K101" s="5"/>
      <c r="L101" s="16"/>
      <c r="M101" s="59"/>
      <c r="N101" s="5"/>
      <c r="O101" s="16"/>
      <c r="P101" s="59"/>
      <c r="Q101" s="5"/>
      <c r="R101" s="16"/>
      <c r="S101" s="59"/>
      <c r="T101" s="5"/>
      <c r="U101" s="16"/>
      <c r="V101" s="59"/>
      <c r="W101" s="5"/>
      <c r="X101" s="16"/>
      <c r="Y101" s="59"/>
      <c r="Z101" s="5"/>
      <c r="AA101" s="16"/>
      <c r="AB101" s="59"/>
      <c r="AC101" s="5"/>
      <c r="AD101" s="16"/>
      <c r="AE101" s="59"/>
      <c r="AF101" s="5"/>
      <c r="AG101" s="16"/>
      <c r="AH101" s="59"/>
      <c r="AI101" s="5"/>
      <c r="AJ101" s="16"/>
      <c r="AK101" s="59"/>
      <c r="AL101" s="5"/>
      <c r="AM101" s="16"/>
      <c r="AN101" s="59"/>
      <c r="AO101" s="5"/>
      <c r="AP101" s="16"/>
      <c r="AQ101" s="59"/>
      <c r="AR101" s="5"/>
      <c r="AS101" s="16"/>
      <c r="AT101" s="59"/>
      <c r="AU101" s="5"/>
      <c r="AV101" s="16"/>
      <c r="AW101" s="59"/>
      <c r="AX101" s="5"/>
      <c r="AY101" s="16"/>
      <c r="AZ101" s="59"/>
      <c r="BA101" s="5"/>
      <c r="BB101" s="16"/>
      <c r="BC101" s="59"/>
      <c r="BD101" s="5"/>
      <c r="BE101" s="16"/>
      <c r="BF101" s="59"/>
      <c r="BG101" s="13"/>
      <c r="BH101" s="16"/>
      <c r="BI101" s="59"/>
      <c r="BJ101" s="5"/>
      <c r="BK101" s="16"/>
      <c r="BL101" s="59"/>
      <c r="BM101" s="5"/>
      <c r="BN101" s="16"/>
      <c r="BO101" s="59"/>
      <c r="BP101" s="5"/>
      <c r="BQ101" s="16"/>
      <c r="BR101" s="59"/>
      <c r="BS101" s="5"/>
      <c r="BT101" s="16"/>
      <c r="BU101" s="59"/>
      <c r="BV101" s="5"/>
      <c r="BW101" s="16"/>
      <c r="BX101" s="59"/>
      <c r="BY101" s="5"/>
      <c r="BZ101" s="16"/>
      <c r="CA101" s="59"/>
      <c r="CB101" s="5"/>
      <c r="CC101" s="16"/>
      <c r="CD101" s="59"/>
      <c r="CE101" s="5"/>
      <c r="CF101" s="16"/>
      <c r="CG101" s="59"/>
      <c r="CH101" s="5"/>
      <c r="CI101" s="16"/>
      <c r="CJ101" s="59"/>
      <c r="CK101" s="5"/>
      <c r="CL101" s="16"/>
      <c r="CM101" s="59"/>
      <c r="CN101" s="5"/>
      <c r="CO101" s="16"/>
      <c r="CP101" s="59"/>
      <c r="CQ101" s="5"/>
      <c r="CR101" s="16"/>
      <c r="CS101" s="59"/>
      <c r="CT101" s="5"/>
      <c r="CU101" s="16"/>
      <c r="CV101" s="59"/>
      <c r="CW101" s="5"/>
      <c r="CX101" s="16"/>
      <c r="CY101" s="59"/>
      <c r="CZ101" s="13"/>
      <c r="DA101" s="16"/>
      <c r="DB101" s="59"/>
      <c r="DC101" s="5"/>
      <c r="DD101" s="16"/>
      <c r="DE101" s="59"/>
      <c r="DF101" s="5"/>
      <c r="DG101" s="16"/>
      <c r="DH101" s="59"/>
      <c r="DI101" s="5"/>
      <c r="DJ101" s="16"/>
      <c r="DK101" s="59"/>
      <c r="DL101" s="5"/>
      <c r="DM101" s="16"/>
      <c r="DN101" s="59"/>
      <c r="DO101" s="5"/>
      <c r="DP101" s="16"/>
      <c r="DQ101" s="59"/>
      <c r="DR101" s="5"/>
      <c r="DS101" s="16"/>
      <c r="DT101" s="59"/>
      <c r="DU101" s="5"/>
      <c r="DV101" s="16"/>
      <c r="DW101" s="59"/>
      <c r="DX101" s="5"/>
      <c r="DY101" s="16"/>
      <c r="DZ101" s="59"/>
      <c r="EA101" s="5"/>
      <c r="EB101" s="16"/>
      <c r="EC101" s="59"/>
      <c r="ED101" s="5"/>
      <c r="EE101" s="16"/>
      <c r="EF101" s="59"/>
      <c r="EG101" s="5"/>
      <c r="EH101" s="16"/>
      <c r="EI101" s="59"/>
      <c r="EJ101" s="5"/>
      <c r="EK101" s="16"/>
      <c r="EL101" s="59"/>
      <c r="EM101" s="5"/>
      <c r="EN101" s="16"/>
      <c r="EO101" s="59"/>
      <c r="EP101" s="5"/>
      <c r="EQ101" s="16"/>
      <c r="ER101" s="59"/>
      <c r="ES101" s="13"/>
      <c r="ET101" s="16"/>
      <c r="EU101" s="59"/>
      <c r="EV101" s="5"/>
      <c r="EW101" s="16"/>
      <c r="EX101" s="59"/>
      <c r="EY101" s="5"/>
      <c r="EZ101" s="16"/>
      <c r="FA101" s="59"/>
      <c r="FB101" s="5"/>
      <c r="FC101" s="16"/>
      <c r="FD101" s="59"/>
      <c r="FE101" s="5"/>
      <c r="FF101" s="16"/>
      <c r="FG101" s="59"/>
      <c r="FH101" s="5"/>
      <c r="FI101" s="16"/>
      <c r="FJ101" s="59"/>
      <c r="FK101" s="5"/>
      <c r="FL101" s="16"/>
      <c r="FM101" s="59"/>
      <c r="FN101" s="5"/>
      <c r="FO101" s="16"/>
      <c r="FP101" s="59"/>
      <c r="FQ101" s="5"/>
      <c r="FR101" s="16"/>
      <c r="FS101" s="59"/>
      <c r="FT101" s="5"/>
      <c r="FU101" s="16"/>
      <c r="FV101" s="59"/>
      <c r="FW101" s="5"/>
      <c r="FX101" s="16"/>
      <c r="FY101" s="59"/>
      <c r="FZ101" s="5"/>
      <c r="GA101" s="16"/>
      <c r="GB101" s="59"/>
      <c r="GC101" s="13"/>
      <c r="GD101" s="16"/>
      <c r="GE101" s="59"/>
      <c r="GF101" s="5"/>
      <c r="GG101" s="16"/>
      <c r="GH101" s="59"/>
      <c r="GI101" s="5"/>
      <c r="GJ101" s="16"/>
      <c r="GK101" s="59"/>
      <c r="GL101" s="5"/>
      <c r="GM101" s="16"/>
      <c r="GN101" s="59"/>
      <c r="GO101" s="5"/>
      <c r="GP101" s="16"/>
      <c r="GQ101" s="59"/>
      <c r="GR101" s="5"/>
      <c r="GS101" s="16"/>
      <c r="GT101" s="59"/>
      <c r="GU101" s="5"/>
      <c r="GV101" s="16"/>
      <c r="GW101" s="59"/>
      <c r="GX101" s="5"/>
      <c r="GY101" s="16"/>
      <c r="GZ101" s="59"/>
      <c r="HA101" s="5"/>
      <c r="HB101" s="16"/>
      <c r="HC101" s="59"/>
      <c r="HD101" s="13"/>
      <c r="HE101" s="16"/>
      <c r="HF101" s="76"/>
    </row>
    <row r="102" spans="1:214" ht="12" customHeight="1" x14ac:dyDescent="0.25">
      <c r="A102" s="4"/>
      <c r="B102" s="13"/>
      <c r="C102" s="16"/>
      <c r="D102" s="59"/>
      <c r="E102" s="5"/>
      <c r="F102" s="16"/>
      <c r="G102" s="59"/>
      <c r="H102" s="5"/>
      <c r="I102" s="16"/>
      <c r="J102" s="59"/>
      <c r="K102" s="5"/>
      <c r="L102" s="16"/>
      <c r="M102" s="59"/>
      <c r="N102" s="5"/>
      <c r="O102" s="16"/>
      <c r="P102" s="59"/>
      <c r="Q102" s="5"/>
      <c r="R102" s="16"/>
      <c r="S102" s="59"/>
      <c r="T102" s="5"/>
      <c r="U102" s="16"/>
      <c r="V102" s="59"/>
      <c r="W102" s="5"/>
      <c r="X102" s="16"/>
      <c r="Y102" s="59"/>
      <c r="Z102" s="5"/>
      <c r="AA102" s="16"/>
      <c r="AB102" s="59"/>
      <c r="AC102" s="5"/>
      <c r="AD102" s="16"/>
      <c r="AE102" s="59"/>
      <c r="AF102" s="5"/>
      <c r="AG102" s="16"/>
      <c r="AH102" s="59"/>
      <c r="AI102" s="5"/>
      <c r="AJ102" s="16"/>
      <c r="AK102" s="59"/>
      <c r="AL102" s="5"/>
      <c r="AM102" s="16"/>
      <c r="AN102" s="59"/>
      <c r="AO102" s="5"/>
      <c r="AP102" s="16"/>
      <c r="AQ102" s="59"/>
      <c r="AR102" s="5"/>
      <c r="AS102" s="16"/>
      <c r="AT102" s="59"/>
      <c r="AU102" s="5"/>
      <c r="AV102" s="16"/>
      <c r="AW102" s="59"/>
      <c r="AX102" s="5"/>
      <c r="AY102" s="16"/>
      <c r="AZ102" s="59"/>
      <c r="BA102" s="5"/>
      <c r="BB102" s="16"/>
      <c r="BC102" s="59"/>
      <c r="BD102" s="5"/>
      <c r="BE102" s="16"/>
      <c r="BF102" s="59"/>
      <c r="BG102" s="13"/>
      <c r="BH102" s="16"/>
      <c r="BI102" s="59"/>
      <c r="BJ102" s="5"/>
      <c r="BK102" s="16"/>
      <c r="BL102" s="59"/>
      <c r="BM102" s="5"/>
      <c r="BN102" s="16"/>
      <c r="BO102" s="59"/>
      <c r="BP102" s="5"/>
      <c r="BQ102" s="16"/>
      <c r="BR102" s="59"/>
      <c r="BS102" s="5"/>
      <c r="BT102" s="16"/>
      <c r="BU102" s="59"/>
      <c r="BV102" s="5"/>
      <c r="BW102" s="16"/>
      <c r="BX102" s="59"/>
      <c r="BY102" s="5"/>
      <c r="BZ102" s="16"/>
      <c r="CA102" s="59"/>
      <c r="CB102" s="5"/>
      <c r="CC102" s="16"/>
      <c r="CD102" s="59"/>
      <c r="CE102" s="5"/>
      <c r="CF102" s="16"/>
      <c r="CG102" s="59"/>
      <c r="CH102" s="5"/>
      <c r="CI102" s="16"/>
      <c r="CJ102" s="59"/>
      <c r="CK102" s="5"/>
      <c r="CL102" s="16"/>
      <c r="CM102" s="59"/>
      <c r="CN102" s="5"/>
      <c r="CO102" s="16"/>
      <c r="CP102" s="59"/>
      <c r="CQ102" s="5"/>
      <c r="CR102" s="16"/>
      <c r="CS102" s="59"/>
      <c r="CT102" s="5"/>
      <c r="CU102" s="16"/>
      <c r="CV102" s="59"/>
      <c r="CW102" s="5"/>
      <c r="CX102" s="16"/>
      <c r="CY102" s="59"/>
      <c r="CZ102" s="13"/>
      <c r="DA102" s="16"/>
      <c r="DB102" s="59"/>
      <c r="DC102" s="5"/>
      <c r="DD102" s="16"/>
      <c r="DE102" s="59"/>
      <c r="DF102" s="5"/>
      <c r="DG102" s="16"/>
      <c r="DH102" s="59"/>
      <c r="DI102" s="5"/>
      <c r="DJ102" s="16"/>
      <c r="DK102" s="59"/>
      <c r="DL102" s="5"/>
      <c r="DM102" s="16"/>
      <c r="DN102" s="59"/>
      <c r="DO102" s="5"/>
      <c r="DP102" s="16"/>
      <c r="DQ102" s="59"/>
      <c r="DR102" s="5"/>
      <c r="DS102" s="16"/>
      <c r="DT102" s="59"/>
      <c r="DU102" s="5"/>
      <c r="DV102" s="16"/>
      <c r="DW102" s="59"/>
      <c r="DX102" s="5"/>
      <c r="DY102" s="16"/>
      <c r="DZ102" s="59"/>
      <c r="EA102" s="5"/>
      <c r="EB102" s="16"/>
      <c r="EC102" s="59"/>
      <c r="ED102" s="5"/>
      <c r="EE102" s="16"/>
      <c r="EF102" s="59"/>
      <c r="EG102" s="5"/>
      <c r="EH102" s="16"/>
      <c r="EI102" s="59"/>
      <c r="EJ102" s="5"/>
      <c r="EK102" s="16"/>
      <c r="EL102" s="59"/>
      <c r="EM102" s="5"/>
      <c r="EN102" s="16"/>
      <c r="EO102" s="59"/>
      <c r="EP102" s="5"/>
      <c r="EQ102" s="16"/>
      <c r="ER102" s="59"/>
      <c r="ES102" s="13"/>
      <c r="ET102" s="16"/>
      <c r="EU102" s="59"/>
      <c r="EV102" s="5"/>
      <c r="EW102" s="16"/>
      <c r="EX102" s="59"/>
      <c r="EY102" s="5"/>
      <c r="EZ102" s="16"/>
      <c r="FA102" s="59"/>
      <c r="FB102" s="5"/>
      <c r="FC102" s="16"/>
      <c r="FD102" s="59"/>
      <c r="FE102" s="5"/>
      <c r="FF102" s="16"/>
      <c r="FG102" s="59"/>
      <c r="FH102" s="5"/>
      <c r="FI102" s="16"/>
      <c r="FJ102" s="59"/>
      <c r="FK102" s="5"/>
      <c r="FL102" s="16"/>
      <c r="FM102" s="59"/>
      <c r="FN102" s="5"/>
      <c r="FO102" s="16"/>
      <c r="FP102" s="59"/>
      <c r="FQ102" s="5"/>
      <c r="FR102" s="16"/>
      <c r="FS102" s="59"/>
      <c r="FT102" s="5"/>
      <c r="FU102" s="16"/>
      <c r="FV102" s="59"/>
      <c r="FW102" s="5"/>
      <c r="FX102" s="16"/>
      <c r="FY102" s="59"/>
      <c r="FZ102" s="5"/>
      <c r="GA102" s="16"/>
      <c r="GB102" s="59"/>
      <c r="GC102" s="13"/>
      <c r="GD102" s="16"/>
      <c r="GE102" s="59"/>
      <c r="GF102" s="5"/>
      <c r="GG102" s="16"/>
      <c r="GH102" s="59"/>
      <c r="GI102" s="5"/>
      <c r="GJ102" s="16"/>
      <c r="GK102" s="59"/>
      <c r="GL102" s="5"/>
      <c r="GM102" s="16"/>
      <c r="GN102" s="59"/>
      <c r="GO102" s="5"/>
      <c r="GP102" s="16"/>
      <c r="GQ102" s="59"/>
      <c r="GR102" s="5"/>
      <c r="GS102" s="16"/>
      <c r="GT102" s="59"/>
      <c r="GU102" s="5"/>
      <c r="GV102" s="16"/>
      <c r="GW102" s="59"/>
      <c r="GX102" s="5"/>
      <c r="GY102" s="16"/>
      <c r="GZ102" s="59"/>
      <c r="HA102" s="5"/>
      <c r="HB102" s="16"/>
      <c r="HC102" s="59"/>
      <c r="HD102" s="13"/>
      <c r="HE102" s="16"/>
      <c r="HF102" s="76"/>
    </row>
    <row r="103" spans="1:214" ht="12" customHeight="1" x14ac:dyDescent="0.25">
      <c r="A103" s="4"/>
      <c r="B103" s="13"/>
      <c r="C103" s="16"/>
      <c r="D103" s="59"/>
      <c r="E103" s="5"/>
      <c r="F103" s="16"/>
      <c r="G103" s="59"/>
      <c r="H103" s="5"/>
      <c r="I103" s="16"/>
      <c r="J103" s="59"/>
      <c r="K103" s="5"/>
      <c r="L103" s="16"/>
      <c r="M103" s="59"/>
      <c r="N103" s="5"/>
      <c r="O103" s="16"/>
      <c r="P103" s="59"/>
      <c r="Q103" s="5"/>
      <c r="R103" s="16"/>
      <c r="S103" s="59"/>
      <c r="T103" s="5"/>
      <c r="U103" s="16"/>
      <c r="V103" s="59"/>
      <c r="W103" s="5"/>
      <c r="X103" s="16"/>
      <c r="Y103" s="59"/>
      <c r="Z103" s="5"/>
      <c r="AA103" s="16"/>
      <c r="AB103" s="59"/>
      <c r="AC103" s="5"/>
      <c r="AD103" s="16"/>
      <c r="AE103" s="59"/>
      <c r="AF103" s="5"/>
      <c r="AG103" s="16"/>
      <c r="AH103" s="59"/>
      <c r="AI103" s="5"/>
      <c r="AJ103" s="16"/>
      <c r="AK103" s="59"/>
      <c r="AL103" s="5"/>
      <c r="AM103" s="16"/>
      <c r="AN103" s="59"/>
      <c r="AO103" s="5"/>
      <c r="AP103" s="16"/>
      <c r="AQ103" s="59"/>
      <c r="AR103" s="5"/>
      <c r="AS103" s="16"/>
      <c r="AT103" s="59"/>
      <c r="AU103" s="5"/>
      <c r="AV103" s="16"/>
      <c r="AW103" s="59"/>
      <c r="AX103" s="5"/>
      <c r="AY103" s="16"/>
      <c r="AZ103" s="59"/>
      <c r="BA103" s="5"/>
      <c r="BB103" s="16"/>
      <c r="BC103" s="59"/>
      <c r="BD103" s="5"/>
      <c r="BE103" s="16"/>
      <c r="BF103" s="59"/>
      <c r="BG103" s="13"/>
      <c r="BH103" s="16"/>
      <c r="BI103" s="59"/>
      <c r="BJ103" s="5"/>
      <c r="BK103" s="16"/>
      <c r="BL103" s="59"/>
      <c r="BM103" s="5"/>
      <c r="BN103" s="16"/>
      <c r="BO103" s="59"/>
      <c r="BP103" s="5"/>
      <c r="BQ103" s="16"/>
      <c r="BR103" s="59"/>
      <c r="BS103" s="5"/>
      <c r="BT103" s="16"/>
      <c r="BU103" s="59"/>
      <c r="BV103" s="5"/>
      <c r="BW103" s="16"/>
      <c r="BX103" s="59"/>
      <c r="BY103" s="5"/>
      <c r="BZ103" s="16"/>
      <c r="CA103" s="59"/>
      <c r="CB103" s="5"/>
      <c r="CC103" s="16"/>
      <c r="CD103" s="59"/>
      <c r="CE103" s="5"/>
      <c r="CF103" s="16"/>
      <c r="CG103" s="59"/>
      <c r="CH103" s="5"/>
      <c r="CI103" s="16"/>
      <c r="CJ103" s="59"/>
      <c r="CK103" s="5"/>
      <c r="CL103" s="16"/>
      <c r="CM103" s="59"/>
      <c r="CN103" s="5"/>
      <c r="CO103" s="16"/>
      <c r="CP103" s="59"/>
      <c r="CQ103" s="5"/>
      <c r="CR103" s="16"/>
      <c r="CS103" s="59"/>
      <c r="CT103" s="5"/>
      <c r="CU103" s="16"/>
      <c r="CV103" s="59"/>
      <c r="CW103" s="5"/>
      <c r="CX103" s="16"/>
      <c r="CY103" s="59"/>
      <c r="CZ103" s="13"/>
      <c r="DA103" s="16"/>
      <c r="DB103" s="59"/>
      <c r="DC103" s="5"/>
      <c r="DD103" s="16"/>
      <c r="DE103" s="59"/>
      <c r="DF103" s="5"/>
      <c r="DG103" s="16"/>
      <c r="DH103" s="59"/>
      <c r="DI103" s="5"/>
      <c r="DJ103" s="16"/>
      <c r="DK103" s="59"/>
      <c r="DL103" s="5"/>
      <c r="DM103" s="16"/>
      <c r="DN103" s="59"/>
      <c r="DO103" s="5"/>
      <c r="DP103" s="16"/>
      <c r="DQ103" s="59"/>
      <c r="DR103" s="5"/>
      <c r="DS103" s="16"/>
      <c r="DT103" s="59"/>
      <c r="DU103" s="5"/>
      <c r="DV103" s="16"/>
      <c r="DW103" s="59"/>
      <c r="DX103" s="5"/>
      <c r="DY103" s="16"/>
      <c r="DZ103" s="59"/>
      <c r="EA103" s="5"/>
      <c r="EB103" s="16"/>
      <c r="EC103" s="59"/>
      <c r="ED103" s="5"/>
      <c r="EE103" s="16"/>
      <c r="EF103" s="59"/>
      <c r="EG103" s="5"/>
      <c r="EH103" s="16"/>
      <c r="EI103" s="59"/>
      <c r="EJ103" s="5"/>
      <c r="EK103" s="16"/>
      <c r="EL103" s="59"/>
      <c r="EM103" s="5"/>
      <c r="EN103" s="16"/>
      <c r="EO103" s="59"/>
      <c r="EP103" s="5"/>
      <c r="EQ103" s="16"/>
      <c r="ER103" s="59"/>
      <c r="ES103" s="13"/>
      <c r="ET103" s="16"/>
      <c r="EU103" s="59"/>
      <c r="EV103" s="5"/>
      <c r="EW103" s="16"/>
      <c r="EX103" s="59"/>
      <c r="EY103" s="5"/>
      <c r="EZ103" s="16"/>
      <c r="FA103" s="59"/>
      <c r="FB103" s="5"/>
      <c r="FC103" s="16"/>
      <c r="FD103" s="59"/>
      <c r="FE103" s="5"/>
      <c r="FF103" s="16"/>
      <c r="FG103" s="59"/>
      <c r="FH103" s="5"/>
      <c r="FI103" s="16"/>
      <c r="FJ103" s="59"/>
      <c r="FK103" s="5"/>
      <c r="FL103" s="16"/>
      <c r="FM103" s="59"/>
      <c r="FN103" s="5"/>
      <c r="FO103" s="16"/>
      <c r="FP103" s="59"/>
      <c r="FQ103" s="5"/>
      <c r="FR103" s="16"/>
      <c r="FS103" s="59"/>
      <c r="FT103" s="5"/>
      <c r="FU103" s="16"/>
      <c r="FV103" s="59"/>
      <c r="FW103" s="5"/>
      <c r="FX103" s="16"/>
      <c r="FY103" s="59"/>
      <c r="FZ103" s="5"/>
      <c r="GA103" s="16"/>
      <c r="GB103" s="59"/>
      <c r="GC103" s="13"/>
      <c r="GD103" s="16"/>
      <c r="GE103" s="59"/>
      <c r="GF103" s="5"/>
      <c r="GG103" s="16"/>
      <c r="GH103" s="59"/>
      <c r="GI103" s="5"/>
      <c r="GJ103" s="16"/>
      <c r="GK103" s="59"/>
      <c r="GL103" s="5"/>
      <c r="GM103" s="16"/>
      <c r="GN103" s="59"/>
      <c r="GO103" s="5"/>
      <c r="GP103" s="16"/>
      <c r="GQ103" s="59"/>
      <c r="GR103" s="5"/>
      <c r="GS103" s="16"/>
      <c r="GT103" s="59"/>
      <c r="GU103" s="5"/>
      <c r="GV103" s="16"/>
      <c r="GW103" s="59"/>
      <c r="GX103" s="5"/>
      <c r="GY103" s="16"/>
      <c r="GZ103" s="59"/>
      <c r="HA103" s="5"/>
      <c r="HB103" s="16"/>
      <c r="HC103" s="59"/>
      <c r="HD103" s="13"/>
      <c r="HE103" s="16"/>
      <c r="HF103" s="76"/>
    </row>
    <row r="104" spans="1:214" ht="12" customHeight="1" x14ac:dyDescent="0.25">
      <c r="A104" s="4"/>
      <c r="B104" s="13"/>
      <c r="C104" s="16"/>
      <c r="D104" s="59"/>
      <c r="E104" s="5"/>
      <c r="F104" s="16"/>
      <c r="G104" s="59"/>
      <c r="H104" s="5"/>
      <c r="I104" s="16"/>
      <c r="J104" s="59"/>
      <c r="K104" s="5"/>
      <c r="L104" s="16"/>
      <c r="M104" s="59"/>
      <c r="N104" s="5"/>
      <c r="O104" s="16"/>
      <c r="P104" s="59"/>
      <c r="Q104" s="5"/>
      <c r="R104" s="16"/>
      <c r="S104" s="59"/>
      <c r="T104" s="5"/>
      <c r="U104" s="16"/>
      <c r="V104" s="59"/>
      <c r="W104" s="5"/>
      <c r="X104" s="16"/>
      <c r="Y104" s="59"/>
      <c r="Z104" s="5"/>
      <c r="AA104" s="16"/>
      <c r="AB104" s="59"/>
      <c r="AC104" s="5"/>
      <c r="AD104" s="16"/>
      <c r="AE104" s="59"/>
      <c r="AF104" s="5"/>
      <c r="AG104" s="16"/>
      <c r="AH104" s="59"/>
      <c r="AI104" s="5"/>
      <c r="AJ104" s="16"/>
      <c r="AK104" s="59"/>
      <c r="AL104" s="5"/>
      <c r="AM104" s="16"/>
      <c r="AN104" s="59"/>
      <c r="AO104" s="5"/>
      <c r="AP104" s="16"/>
      <c r="AQ104" s="59"/>
      <c r="AR104" s="5"/>
      <c r="AS104" s="16"/>
      <c r="AT104" s="59"/>
      <c r="AU104" s="5"/>
      <c r="AV104" s="16"/>
      <c r="AW104" s="59"/>
      <c r="AX104" s="5"/>
      <c r="AY104" s="16"/>
      <c r="AZ104" s="59"/>
      <c r="BA104" s="5"/>
      <c r="BB104" s="16"/>
      <c r="BC104" s="59"/>
      <c r="BD104" s="5"/>
      <c r="BE104" s="16"/>
      <c r="BF104" s="59"/>
      <c r="BG104" s="13"/>
      <c r="BH104" s="16"/>
      <c r="BI104" s="59"/>
      <c r="BJ104" s="5"/>
      <c r="BK104" s="16"/>
      <c r="BL104" s="59"/>
      <c r="BM104" s="5"/>
      <c r="BN104" s="16"/>
      <c r="BO104" s="59"/>
      <c r="BP104" s="5"/>
      <c r="BQ104" s="16"/>
      <c r="BR104" s="59"/>
      <c r="BS104" s="5"/>
      <c r="BT104" s="16"/>
      <c r="BU104" s="59"/>
      <c r="BV104" s="5"/>
      <c r="BW104" s="16"/>
      <c r="BX104" s="59"/>
      <c r="BY104" s="5"/>
      <c r="BZ104" s="16"/>
      <c r="CA104" s="59"/>
      <c r="CB104" s="5"/>
      <c r="CC104" s="16"/>
      <c r="CD104" s="59"/>
      <c r="CE104" s="5"/>
      <c r="CF104" s="16"/>
      <c r="CG104" s="59"/>
      <c r="CH104" s="5"/>
      <c r="CI104" s="16"/>
      <c r="CJ104" s="59"/>
      <c r="CK104" s="5"/>
      <c r="CL104" s="16"/>
      <c r="CM104" s="59"/>
      <c r="CN104" s="5"/>
      <c r="CO104" s="16"/>
      <c r="CP104" s="59"/>
      <c r="CQ104" s="5"/>
      <c r="CR104" s="16"/>
      <c r="CS104" s="59"/>
      <c r="CT104" s="5"/>
      <c r="CU104" s="16"/>
      <c r="CV104" s="59"/>
      <c r="CW104" s="5"/>
      <c r="CX104" s="16"/>
      <c r="CY104" s="59"/>
      <c r="CZ104" s="13"/>
      <c r="DA104" s="16"/>
      <c r="DB104" s="59"/>
      <c r="DC104" s="5"/>
      <c r="DD104" s="16"/>
      <c r="DE104" s="59"/>
      <c r="DF104" s="5"/>
      <c r="DG104" s="16"/>
      <c r="DH104" s="59"/>
      <c r="DI104" s="5"/>
      <c r="DJ104" s="16"/>
      <c r="DK104" s="59"/>
      <c r="DL104" s="5"/>
      <c r="DM104" s="16"/>
      <c r="DN104" s="59"/>
      <c r="DO104" s="5"/>
      <c r="DP104" s="16"/>
      <c r="DQ104" s="59"/>
      <c r="DR104" s="5"/>
      <c r="DS104" s="16"/>
      <c r="DT104" s="59"/>
      <c r="DU104" s="5"/>
      <c r="DV104" s="16"/>
      <c r="DW104" s="59"/>
      <c r="DX104" s="5"/>
      <c r="DY104" s="16"/>
      <c r="DZ104" s="59"/>
      <c r="EA104" s="5"/>
      <c r="EB104" s="16"/>
      <c r="EC104" s="59"/>
      <c r="ED104" s="5"/>
      <c r="EE104" s="16"/>
      <c r="EF104" s="59"/>
      <c r="EG104" s="5"/>
      <c r="EH104" s="16"/>
      <c r="EI104" s="59"/>
      <c r="EJ104" s="5"/>
      <c r="EK104" s="16"/>
      <c r="EL104" s="59"/>
      <c r="EM104" s="5"/>
      <c r="EN104" s="16"/>
      <c r="EO104" s="59"/>
      <c r="EP104" s="5"/>
      <c r="EQ104" s="16"/>
      <c r="ER104" s="59"/>
      <c r="ES104" s="13"/>
      <c r="ET104" s="16"/>
      <c r="EU104" s="59"/>
      <c r="EV104" s="5"/>
      <c r="EW104" s="16"/>
      <c r="EX104" s="59"/>
      <c r="EY104" s="5"/>
      <c r="EZ104" s="16"/>
      <c r="FA104" s="59"/>
      <c r="FB104" s="5"/>
      <c r="FC104" s="16"/>
      <c r="FD104" s="59"/>
      <c r="FE104" s="5"/>
      <c r="FF104" s="16"/>
      <c r="FG104" s="59"/>
      <c r="FH104" s="5"/>
      <c r="FI104" s="16"/>
      <c r="FJ104" s="59"/>
      <c r="FK104" s="5"/>
      <c r="FL104" s="16"/>
      <c r="FM104" s="59"/>
      <c r="FN104" s="5"/>
      <c r="FO104" s="16"/>
      <c r="FP104" s="59"/>
      <c r="FQ104" s="5"/>
      <c r="FR104" s="16"/>
      <c r="FS104" s="59"/>
      <c r="FT104" s="5"/>
      <c r="FU104" s="16"/>
      <c r="FV104" s="59"/>
      <c r="FW104" s="5"/>
      <c r="FX104" s="16"/>
      <c r="FY104" s="59"/>
      <c r="FZ104" s="5"/>
      <c r="GA104" s="16"/>
      <c r="GB104" s="59"/>
      <c r="GC104" s="13"/>
      <c r="GD104" s="16"/>
      <c r="GE104" s="59"/>
      <c r="GF104" s="5"/>
      <c r="GG104" s="16"/>
      <c r="GH104" s="59"/>
      <c r="GI104" s="5"/>
      <c r="GJ104" s="16"/>
      <c r="GK104" s="59"/>
      <c r="GL104" s="5"/>
      <c r="GM104" s="16"/>
      <c r="GN104" s="59"/>
      <c r="GO104" s="5"/>
      <c r="GP104" s="16"/>
      <c r="GQ104" s="59"/>
      <c r="GR104" s="5"/>
      <c r="GS104" s="16"/>
      <c r="GT104" s="59"/>
      <c r="GU104" s="5"/>
      <c r="GV104" s="16"/>
      <c r="GW104" s="59"/>
      <c r="GX104" s="5"/>
      <c r="GY104" s="16"/>
      <c r="GZ104" s="59"/>
      <c r="HA104" s="5"/>
      <c r="HB104" s="16"/>
      <c r="HC104" s="59"/>
      <c r="HD104" s="13"/>
      <c r="HE104" s="16"/>
      <c r="HF104" s="76"/>
    </row>
    <row r="105" spans="1:214" ht="12" customHeight="1" x14ac:dyDescent="0.25">
      <c r="A105" s="4"/>
      <c r="B105" s="13"/>
      <c r="C105" s="16"/>
      <c r="D105" s="59"/>
      <c r="E105" s="5"/>
      <c r="F105" s="16"/>
      <c r="G105" s="59"/>
      <c r="H105" s="5"/>
      <c r="I105" s="16"/>
      <c r="J105" s="59"/>
      <c r="K105" s="5"/>
      <c r="L105" s="16"/>
      <c r="M105" s="59"/>
      <c r="N105" s="5"/>
      <c r="O105" s="16"/>
      <c r="P105" s="59"/>
      <c r="Q105" s="5"/>
      <c r="R105" s="16"/>
      <c r="S105" s="59"/>
      <c r="T105" s="5"/>
      <c r="U105" s="16"/>
      <c r="V105" s="59"/>
      <c r="W105" s="5"/>
      <c r="X105" s="16"/>
      <c r="Y105" s="59"/>
      <c r="Z105" s="5"/>
      <c r="AA105" s="16"/>
      <c r="AB105" s="59"/>
      <c r="AC105" s="5"/>
      <c r="AD105" s="16"/>
      <c r="AE105" s="59"/>
      <c r="AF105" s="5"/>
      <c r="AG105" s="16"/>
      <c r="AH105" s="59"/>
      <c r="AI105" s="5"/>
      <c r="AJ105" s="16"/>
      <c r="AK105" s="59"/>
      <c r="AL105" s="5"/>
      <c r="AM105" s="16"/>
      <c r="AN105" s="59"/>
      <c r="AO105" s="5"/>
      <c r="AP105" s="16"/>
      <c r="AQ105" s="59"/>
      <c r="AR105" s="5"/>
      <c r="AS105" s="16"/>
      <c r="AT105" s="59"/>
      <c r="AU105" s="5"/>
      <c r="AV105" s="16"/>
      <c r="AW105" s="59"/>
      <c r="AX105" s="5"/>
      <c r="AY105" s="16"/>
      <c r="AZ105" s="59"/>
      <c r="BA105" s="5"/>
      <c r="BB105" s="16"/>
      <c r="BC105" s="59"/>
      <c r="BD105" s="5"/>
      <c r="BE105" s="16"/>
      <c r="BF105" s="59"/>
      <c r="BG105" s="13"/>
      <c r="BH105" s="16"/>
      <c r="BI105" s="59"/>
      <c r="BJ105" s="5"/>
      <c r="BK105" s="16"/>
      <c r="BL105" s="59"/>
      <c r="BM105" s="5"/>
      <c r="BN105" s="16"/>
      <c r="BO105" s="59"/>
      <c r="BP105" s="5"/>
      <c r="BQ105" s="16"/>
      <c r="BR105" s="59"/>
      <c r="BS105" s="5"/>
      <c r="BT105" s="16"/>
      <c r="BU105" s="59"/>
      <c r="BV105" s="5"/>
      <c r="BW105" s="16"/>
      <c r="BX105" s="59"/>
      <c r="BY105" s="5"/>
      <c r="BZ105" s="16"/>
      <c r="CA105" s="59"/>
      <c r="CB105" s="5"/>
      <c r="CC105" s="16"/>
      <c r="CD105" s="59"/>
      <c r="CE105" s="5"/>
      <c r="CF105" s="16"/>
      <c r="CG105" s="59"/>
      <c r="CH105" s="5"/>
      <c r="CI105" s="16"/>
      <c r="CJ105" s="59"/>
      <c r="CK105" s="5"/>
      <c r="CL105" s="16"/>
      <c r="CM105" s="59"/>
      <c r="CN105" s="5"/>
      <c r="CO105" s="16"/>
      <c r="CP105" s="59"/>
      <c r="CQ105" s="5"/>
      <c r="CR105" s="16"/>
      <c r="CS105" s="59"/>
      <c r="CT105" s="5"/>
      <c r="CU105" s="16"/>
      <c r="CV105" s="59"/>
      <c r="CW105" s="5"/>
      <c r="CX105" s="16"/>
      <c r="CY105" s="59"/>
      <c r="CZ105" s="13"/>
      <c r="DA105" s="16"/>
      <c r="DB105" s="59"/>
      <c r="DC105" s="5"/>
      <c r="DD105" s="16"/>
      <c r="DE105" s="59"/>
      <c r="DF105" s="5"/>
      <c r="DG105" s="16"/>
      <c r="DH105" s="59"/>
      <c r="DI105" s="5"/>
      <c r="DJ105" s="16"/>
      <c r="DK105" s="59"/>
      <c r="DL105" s="5"/>
      <c r="DM105" s="16"/>
      <c r="DN105" s="59"/>
      <c r="DO105" s="5"/>
      <c r="DP105" s="16"/>
      <c r="DQ105" s="59"/>
      <c r="DR105" s="5"/>
      <c r="DS105" s="16"/>
      <c r="DT105" s="59"/>
      <c r="DU105" s="5"/>
      <c r="DV105" s="16"/>
      <c r="DW105" s="59"/>
      <c r="DX105" s="5"/>
      <c r="DY105" s="16"/>
      <c r="DZ105" s="59"/>
      <c r="EA105" s="5"/>
      <c r="EB105" s="16"/>
      <c r="EC105" s="59"/>
      <c r="ED105" s="5"/>
      <c r="EE105" s="16"/>
      <c r="EF105" s="59"/>
      <c r="EG105" s="5"/>
      <c r="EH105" s="16"/>
      <c r="EI105" s="59"/>
      <c r="EJ105" s="5"/>
      <c r="EK105" s="16"/>
      <c r="EL105" s="59"/>
      <c r="EM105" s="5"/>
      <c r="EN105" s="16"/>
      <c r="EO105" s="59"/>
      <c r="EP105" s="5"/>
      <c r="EQ105" s="16"/>
      <c r="ER105" s="59"/>
      <c r="ES105" s="13"/>
      <c r="ET105" s="16"/>
      <c r="EU105" s="59"/>
      <c r="EV105" s="5"/>
      <c r="EW105" s="16"/>
      <c r="EX105" s="59"/>
      <c r="EY105" s="5"/>
      <c r="EZ105" s="16"/>
      <c r="FA105" s="59"/>
      <c r="FB105" s="5"/>
      <c r="FC105" s="16"/>
      <c r="FD105" s="59"/>
      <c r="FE105" s="5"/>
      <c r="FF105" s="16"/>
      <c r="FG105" s="59"/>
      <c r="FH105" s="5"/>
      <c r="FI105" s="16"/>
      <c r="FJ105" s="59"/>
      <c r="FK105" s="5"/>
      <c r="FL105" s="16"/>
      <c r="FM105" s="59"/>
      <c r="FN105" s="5"/>
      <c r="FO105" s="16"/>
      <c r="FP105" s="59"/>
      <c r="FQ105" s="5"/>
      <c r="FR105" s="16"/>
      <c r="FS105" s="59"/>
      <c r="FT105" s="5"/>
      <c r="FU105" s="16"/>
      <c r="FV105" s="59"/>
      <c r="FW105" s="5"/>
      <c r="FX105" s="16"/>
      <c r="FY105" s="59"/>
      <c r="FZ105" s="5"/>
      <c r="GA105" s="16"/>
      <c r="GB105" s="59"/>
      <c r="GC105" s="13"/>
      <c r="GD105" s="16"/>
      <c r="GE105" s="59"/>
      <c r="GF105" s="5"/>
      <c r="GG105" s="16"/>
      <c r="GH105" s="59"/>
      <c r="GI105" s="5"/>
      <c r="GJ105" s="16"/>
      <c r="GK105" s="59"/>
      <c r="GL105" s="5"/>
      <c r="GM105" s="16"/>
      <c r="GN105" s="59"/>
      <c r="GO105" s="5"/>
      <c r="GP105" s="16"/>
      <c r="GQ105" s="59"/>
      <c r="GR105" s="5"/>
      <c r="GS105" s="16"/>
      <c r="GT105" s="59"/>
      <c r="GU105" s="5"/>
      <c r="GV105" s="16"/>
      <c r="GW105" s="59"/>
      <c r="GX105" s="5"/>
      <c r="GY105" s="16"/>
      <c r="GZ105" s="59"/>
      <c r="HA105" s="5"/>
      <c r="HB105" s="16"/>
      <c r="HC105" s="59"/>
      <c r="HD105" s="13"/>
      <c r="HE105" s="16"/>
      <c r="HF105" s="76"/>
    </row>
    <row r="106" spans="1:214" ht="12" customHeight="1" x14ac:dyDescent="0.25">
      <c r="A106" s="4"/>
      <c r="B106" s="13"/>
      <c r="C106" s="16"/>
      <c r="D106" s="59"/>
      <c r="E106" s="5"/>
      <c r="F106" s="16"/>
      <c r="G106" s="59"/>
      <c r="H106" s="5"/>
      <c r="I106" s="16"/>
      <c r="J106" s="59"/>
      <c r="K106" s="5"/>
      <c r="L106" s="16"/>
      <c r="M106" s="59"/>
      <c r="N106" s="5"/>
      <c r="O106" s="16"/>
      <c r="P106" s="59"/>
      <c r="Q106" s="5"/>
      <c r="R106" s="16"/>
      <c r="S106" s="59"/>
      <c r="T106" s="5"/>
      <c r="U106" s="16"/>
      <c r="V106" s="59"/>
      <c r="W106" s="5"/>
      <c r="X106" s="16"/>
      <c r="Y106" s="59"/>
      <c r="Z106" s="5"/>
      <c r="AA106" s="16"/>
      <c r="AB106" s="59"/>
      <c r="AC106" s="5"/>
      <c r="AD106" s="16"/>
      <c r="AE106" s="59"/>
      <c r="AF106" s="5"/>
      <c r="AG106" s="16"/>
      <c r="AH106" s="59"/>
      <c r="AI106" s="5"/>
      <c r="AJ106" s="16"/>
      <c r="AK106" s="59"/>
      <c r="AL106" s="5"/>
      <c r="AM106" s="16"/>
      <c r="AN106" s="59"/>
      <c r="AO106" s="5"/>
      <c r="AP106" s="16"/>
      <c r="AQ106" s="59"/>
      <c r="AR106" s="5"/>
      <c r="AS106" s="16"/>
      <c r="AT106" s="59"/>
      <c r="AU106" s="5"/>
      <c r="AV106" s="16"/>
      <c r="AW106" s="59"/>
      <c r="AX106" s="5"/>
      <c r="AY106" s="16"/>
      <c r="AZ106" s="59"/>
      <c r="BA106" s="5"/>
      <c r="BB106" s="16"/>
      <c r="BC106" s="59"/>
      <c r="BD106" s="5"/>
      <c r="BE106" s="16"/>
      <c r="BF106" s="59"/>
      <c r="BG106" s="13"/>
      <c r="BH106" s="16"/>
      <c r="BI106" s="59"/>
      <c r="BJ106" s="5"/>
      <c r="BK106" s="16"/>
      <c r="BL106" s="59"/>
      <c r="BM106" s="5"/>
      <c r="BN106" s="16"/>
      <c r="BO106" s="59"/>
      <c r="BP106" s="5"/>
      <c r="BQ106" s="16"/>
      <c r="BR106" s="59"/>
      <c r="BS106" s="5"/>
      <c r="BT106" s="16"/>
      <c r="BU106" s="59"/>
      <c r="BV106" s="5"/>
      <c r="BW106" s="16"/>
      <c r="BX106" s="59"/>
      <c r="BY106" s="5"/>
      <c r="BZ106" s="16"/>
      <c r="CA106" s="59"/>
      <c r="CB106" s="5"/>
      <c r="CC106" s="16"/>
      <c r="CD106" s="59"/>
      <c r="CE106" s="5"/>
      <c r="CF106" s="16"/>
      <c r="CG106" s="59"/>
      <c r="CH106" s="5"/>
      <c r="CI106" s="16"/>
      <c r="CJ106" s="59"/>
      <c r="CK106" s="5"/>
      <c r="CL106" s="16"/>
      <c r="CM106" s="59"/>
      <c r="CN106" s="5"/>
      <c r="CO106" s="16"/>
      <c r="CP106" s="59"/>
      <c r="CQ106" s="5"/>
      <c r="CR106" s="16"/>
      <c r="CS106" s="59"/>
      <c r="CT106" s="5"/>
      <c r="CU106" s="16"/>
      <c r="CV106" s="59"/>
      <c r="CW106" s="5"/>
      <c r="CX106" s="16"/>
      <c r="CY106" s="59"/>
      <c r="CZ106" s="13"/>
      <c r="DA106" s="16"/>
      <c r="DB106" s="59"/>
      <c r="DC106" s="5"/>
      <c r="DD106" s="16"/>
      <c r="DE106" s="59"/>
      <c r="DF106" s="5"/>
      <c r="DG106" s="16"/>
      <c r="DH106" s="59"/>
      <c r="DI106" s="5"/>
      <c r="DJ106" s="16"/>
      <c r="DK106" s="59"/>
      <c r="DL106" s="5"/>
      <c r="DM106" s="16"/>
      <c r="DN106" s="59"/>
      <c r="DO106" s="5"/>
      <c r="DP106" s="16"/>
      <c r="DQ106" s="59"/>
      <c r="DR106" s="5"/>
      <c r="DS106" s="16"/>
      <c r="DT106" s="59"/>
      <c r="DU106" s="5"/>
      <c r="DV106" s="16"/>
      <c r="DW106" s="59"/>
      <c r="DX106" s="5"/>
      <c r="DY106" s="16"/>
      <c r="DZ106" s="59"/>
      <c r="EA106" s="5"/>
      <c r="EB106" s="16"/>
      <c r="EC106" s="59"/>
      <c r="ED106" s="5"/>
      <c r="EE106" s="16"/>
      <c r="EF106" s="59"/>
      <c r="EG106" s="5"/>
      <c r="EH106" s="16"/>
      <c r="EI106" s="59"/>
      <c r="EJ106" s="5"/>
      <c r="EK106" s="16"/>
      <c r="EL106" s="59"/>
      <c r="EM106" s="5"/>
      <c r="EN106" s="16"/>
      <c r="EO106" s="59"/>
      <c r="EP106" s="5"/>
      <c r="EQ106" s="16"/>
      <c r="ER106" s="59"/>
      <c r="ES106" s="13"/>
      <c r="ET106" s="16"/>
      <c r="EU106" s="59"/>
      <c r="EV106" s="5"/>
      <c r="EW106" s="16"/>
      <c r="EX106" s="59"/>
      <c r="EY106" s="5"/>
      <c r="EZ106" s="16"/>
      <c r="FA106" s="59"/>
      <c r="FB106" s="5"/>
      <c r="FC106" s="16"/>
      <c r="FD106" s="59"/>
      <c r="FE106" s="5"/>
      <c r="FF106" s="16"/>
      <c r="FG106" s="59"/>
      <c r="FH106" s="5"/>
      <c r="FI106" s="16"/>
      <c r="FJ106" s="59"/>
      <c r="FK106" s="5"/>
      <c r="FL106" s="16"/>
      <c r="FM106" s="59"/>
      <c r="FN106" s="5"/>
      <c r="FO106" s="16"/>
      <c r="FP106" s="59"/>
      <c r="FQ106" s="5"/>
      <c r="FR106" s="16"/>
      <c r="FS106" s="59"/>
      <c r="FT106" s="5"/>
      <c r="FU106" s="16"/>
      <c r="FV106" s="59"/>
      <c r="FW106" s="5"/>
      <c r="FX106" s="16"/>
      <c r="FY106" s="59"/>
      <c r="FZ106" s="5"/>
      <c r="GA106" s="16"/>
      <c r="GB106" s="59"/>
      <c r="GC106" s="13"/>
      <c r="GD106" s="16"/>
      <c r="GE106" s="59"/>
      <c r="GF106" s="5"/>
      <c r="GG106" s="16"/>
      <c r="GH106" s="59"/>
      <c r="GI106" s="5"/>
      <c r="GJ106" s="16"/>
      <c r="GK106" s="59"/>
      <c r="GL106" s="5"/>
      <c r="GM106" s="16"/>
      <c r="GN106" s="59"/>
      <c r="GO106" s="5"/>
      <c r="GP106" s="16"/>
      <c r="GQ106" s="59"/>
      <c r="GR106" s="5"/>
      <c r="GS106" s="16"/>
      <c r="GT106" s="59"/>
      <c r="GU106" s="5"/>
      <c r="GV106" s="16"/>
      <c r="GW106" s="59"/>
      <c r="GX106" s="5"/>
      <c r="GY106" s="16"/>
      <c r="GZ106" s="59"/>
      <c r="HA106" s="5"/>
      <c r="HB106" s="16"/>
      <c r="HC106" s="59"/>
      <c r="HD106" s="13"/>
      <c r="HE106" s="16"/>
      <c r="HF106" s="76"/>
    </row>
    <row r="107" spans="1:214" ht="12" customHeight="1" x14ac:dyDescent="0.25">
      <c r="A107" s="4"/>
      <c r="B107" s="13"/>
      <c r="C107" s="16"/>
      <c r="D107" s="59"/>
      <c r="E107" s="5"/>
      <c r="F107" s="16"/>
      <c r="G107" s="59"/>
      <c r="H107" s="5"/>
      <c r="I107" s="16"/>
      <c r="J107" s="59"/>
      <c r="K107" s="5"/>
      <c r="L107" s="16"/>
      <c r="M107" s="59"/>
      <c r="N107" s="5"/>
      <c r="O107" s="16"/>
      <c r="P107" s="59"/>
      <c r="Q107" s="5"/>
      <c r="R107" s="16"/>
      <c r="S107" s="59"/>
      <c r="T107" s="5"/>
      <c r="U107" s="16"/>
      <c r="V107" s="59"/>
      <c r="W107" s="5"/>
      <c r="X107" s="16"/>
      <c r="Y107" s="59"/>
      <c r="Z107" s="5"/>
      <c r="AA107" s="16"/>
      <c r="AB107" s="59"/>
      <c r="AC107" s="5"/>
      <c r="AD107" s="16"/>
      <c r="AE107" s="59"/>
      <c r="AF107" s="5"/>
      <c r="AG107" s="16"/>
      <c r="AH107" s="59"/>
      <c r="AI107" s="5"/>
      <c r="AJ107" s="16"/>
      <c r="AK107" s="59"/>
      <c r="AL107" s="5"/>
      <c r="AM107" s="16"/>
      <c r="AN107" s="59"/>
      <c r="AO107" s="5"/>
      <c r="AP107" s="16"/>
      <c r="AQ107" s="59"/>
      <c r="AR107" s="5"/>
      <c r="AS107" s="16"/>
      <c r="AT107" s="59"/>
      <c r="AU107" s="5"/>
      <c r="AV107" s="16"/>
      <c r="AW107" s="59"/>
      <c r="AX107" s="5"/>
      <c r="AY107" s="16"/>
      <c r="AZ107" s="59"/>
      <c r="BA107" s="5"/>
      <c r="BB107" s="16"/>
      <c r="BC107" s="59"/>
      <c r="BD107" s="5"/>
      <c r="BE107" s="16"/>
      <c r="BF107" s="59"/>
      <c r="BG107" s="13"/>
      <c r="BH107" s="16"/>
      <c r="BI107" s="59"/>
      <c r="BJ107" s="5"/>
      <c r="BK107" s="16"/>
      <c r="BL107" s="59"/>
      <c r="BM107" s="5"/>
      <c r="BN107" s="16"/>
      <c r="BO107" s="59"/>
      <c r="BP107" s="5"/>
      <c r="BQ107" s="16"/>
      <c r="BR107" s="59"/>
      <c r="BS107" s="5"/>
      <c r="BT107" s="16"/>
      <c r="BU107" s="59"/>
      <c r="BV107" s="5"/>
      <c r="BW107" s="16"/>
      <c r="BX107" s="59"/>
      <c r="BY107" s="5"/>
      <c r="BZ107" s="16"/>
      <c r="CA107" s="59"/>
      <c r="CB107" s="5"/>
      <c r="CC107" s="16"/>
      <c r="CD107" s="59"/>
      <c r="CE107" s="5"/>
      <c r="CF107" s="16"/>
      <c r="CG107" s="59"/>
      <c r="CH107" s="5"/>
      <c r="CI107" s="16"/>
      <c r="CJ107" s="59"/>
      <c r="CK107" s="5"/>
      <c r="CL107" s="16"/>
      <c r="CM107" s="59"/>
      <c r="CN107" s="5"/>
      <c r="CO107" s="16"/>
      <c r="CP107" s="59"/>
      <c r="CQ107" s="5"/>
      <c r="CR107" s="16"/>
      <c r="CS107" s="59"/>
      <c r="CT107" s="5"/>
      <c r="CU107" s="16"/>
      <c r="CV107" s="59"/>
      <c r="CW107" s="5"/>
      <c r="CX107" s="16"/>
      <c r="CY107" s="59"/>
      <c r="CZ107" s="13"/>
      <c r="DA107" s="16"/>
      <c r="DB107" s="59"/>
      <c r="DC107" s="5"/>
      <c r="DD107" s="16"/>
      <c r="DE107" s="59"/>
      <c r="DF107" s="5"/>
      <c r="DG107" s="16"/>
      <c r="DH107" s="59"/>
      <c r="DI107" s="5"/>
      <c r="DJ107" s="16"/>
      <c r="DK107" s="59"/>
      <c r="DL107" s="5"/>
      <c r="DM107" s="16"/>
      <c r="DN107" s="59"/>
      <c r="DO107" s="5"/>
      <c r="DP107" s="16"/>
      <c r="DQ107" s="59"/>
      <c r="DR107" s="5"/>
      <c r="DS107" s="16"/>
      <c r="DT107" s="59"/>
      <c r="DU107" s="5"/>
      <c r="DV107" s="16"/>
      <c r="DW107" s="59"/>
      <c r="DX107" s="5"/>
      <c r="DY107" s="16"/>
      <c r="DZ107" s="59"/>
      <c r="EA107" s="5"/>
      <c r="EB107" s="16"/>
      <c r="EC107" s="59"/>
      <c r="ED107" s="5"/>
      <c r="EE107" s="16"/>
      <c r="EF107" s="59"/>
      <c r="EG107" s="5"/>
      <c r="EH107" s="16"/>
      <c r="EI107" s="59"/>
      <c r="EJ107" s="5"/>
      <c r="EK107" s="16"/>
      <c r="EL107" s="59"/>
      <c r="EM107" s="5"/>
      <c r="EN107" s="16"/>
      <c r="EO107" s="59"/>
      <c r="EP107" s="5"/>
      <c r="EQ107" s="16"/>
      <c r="ER107" s="59"/>
      <c r="ES107" s="13"/>
      <c r="ET107" s="16"/>
      <c r="EU107" s="59"/>
      <c r="EV107" s="5"/>
      <c r="EW107" s="16"/>
      <c r="EX107" s="59"/>
      <c r="EY107" s="5"/>
      <c r="EZ107" s="16"/>
      <c r="FA107" s="59"/>
      <c r="FB107" s="5"/>
      <c r="FC107" s="16"/>
      <c r="FD107" s="59"/>
      <c r="FE107" s="5"/>
      <c r="FF107" s="16"/>
      <c r="FG107" s="59"/>
      <c r="FH107" s="5"/>
      <c r="FI107" s="16"/>
      <c r="FJ107" s="59"/>
      <c r="FK107" s="5"/>
      <c r="FL107" s="16"/>
      <c r="FM107" s="59"/>
      <c r="FN107" s="5"/>
      <c r="FO107" s="16"/>
      <c r="FP107" s="59"/>
      <c r="FQ107" s="5"/>
      <c r="FR107" s="16"/>
      <c r="FS107" s="59"/>
      <c r="FT107" s="5"/>
      <c r="FU107" s="16"/>
      <c r="FV107" s="59"/>
      <c r="FW107" s="5"/>
      <c r="FX107" s="16"/>
      <c r="FY107" s="59"/>
      <c r="FZ107" s="5"/>
      <c r="GA107" s="16"/>
      <c r="GB107" s="59"/>
      <c r="GC107" s="13"/>
      <c r="GD107" s="16"/>
      <c r="GE107" s="59"/>
      <c r="GF107" s="5"/>
      <c r="GG107" s="16"/>
      <c r="GH107" s="59"/>
      <c r="GI107" s="5"/>
      <c r="GJ107" s="16"/>
      <c r="GK107" s="59"/>
      <c r="GL107" s="5"/>
      <c r="GM107" s="16"/>
      <c r="GN107" s="59"/>
      <c r="GO107" s="5"/>
      <c r="GP107" s="16"/>
      <c r="GQ107" s="59"/>
      <c r="GR107" s="5"/>
      <c r="GS107" s="16"/>
      <c r="GT107" s="59"/>
      <c r="GU107" s="5"/>
      <c r="GV107" s="16"/>
      <c r="GW107" s="59"/>
      <c r="GX107" s="5"/>
      <c r="GY107" s="16"/>
      <c r="GZ107" s="59"/>
      <c r="HA107" s="5"/>
      <c r="HB107" s="16"/>
      <c r="HC107" s="59"/>
      <c r="HD107" s="13"/>
      <c r="HE107" s="16"/>
      <c r="HF107" s="76"/>
    </row>
    <row r="108" spans="1:214" ht="12" customHeight="1" x14ac:dyDescent="0.25">
      <c r="A108" s="4"/>
      <c r="B108" s="13"/>
      <c r="C108" s="16"/>
      <c r="D108" s="59"/>
      <c r="E108" s="5"/>
      <c r="F108" s="16"/>
      <c r="G108" s="59"/>
      <c r="H108" s="5"/>
      <c r="I108" s="16"/>
      <c r="J108" s="59"/>
      <c r="K108" s="5"/>
      <c r="L108" s="16"/>
      <c r="M108" s="59"/>
      <c r="N108" s="5"/>
      <c r="O108" s="16"/>
      <c r="P108" s="59"/>
      <c r="Q108" s="5"/>
      <c r="R108" s="16"/>
      <c r="S108" s="59"/>
      <c r="T108" s="5"/>
      <c r="U108" s="16"/>
      <c r="V108" s="59"/>
      <c r="W108" s="5"/>
      <c r="X108" s="16"/>
      <c r="Y108" s="59"/>
      <c r="Z108" s="5"/>
      <c r="AA108" s="16"/>
      <c r="AB108" s="59"/>
      <c r="AC108" s="5"/>
      <c r="AD108" s="16"/>
      <c r="AE108" s="59"/>
      <c r="AF108" s="5"/>
      <c r="AG108" s="16"/>
      <c r="AH108" s="59"/>
      <c r="AI108" s="5"/>
      <c r="AJ108" s="16"/>
      <c r="AK108" s="59"/>
      <c r="AL108" s="5"/>
      <c r="AM108" s="16"/>
      <c r="AN108" s="59"/>
      <c r="AO108" s="5"/>
      <c r="AP108" s="16"/>
      <c r="AQ108" s="59"/>
      <c r="AR108" s="5"/>
      <c r="AS108" s="16"/>
      <c r="AT108" s="59"/>
      <c r="AU108" s="5"/>
      <c r="AV108" s="16"/>
      <c r="AW108" s="59"/>
      <c r="AX108" s="5"/>
      <c r="AY108" s="16"/>
      <c r="AZ108" s="59"/>
      <c r="BA108" s="5"/>
      <c r="BB108" s="16"/>
      <c r="BC108" s="59"/>
      <c r="BD108" s="5"/>
      <c r="BE108" s="16"/>
      <c r="BF108" s="59"/>
      <c r="BG108" s="13"/>
      <c r="BH108" s="16"/>
      <c r="BI108" s="59"/>
      <c r="BJ108" s="5"/>
      <c r="BK108" s="16"/>
      <c r="BL108" s="59"/>
      <c r="BM108" s="5"/>
      <c r="BN108" s="16"/>
      <c r="BO108" s="59"/>
      <c r="BP108" s="5"/>
      <c r="BQ108" s="16"/>
      <c r="BR108" s="59"/>
      <c r="BS108" s="5"/>
      <c r="BT108" s="16"/>
      <c r="BU108" s="59"/>
      <c r="BV108" s="5"/>
      <c r="BW108" s="16"/>
      <c r="BX108" s="59"/>
      <c r="BY108" s="5"/>
      <c r="BZ108" s="16"/>
      <c r="CA108" s="59"/>
      <c r="CB108" s="5"/>
      <c r="CC108" s="16"/>
      <c r="CD108" s="59"/>
      <c r="CE108" s="5"/>
      <c r="CF108" s="16"/>
      <c r="CG108" s="59"/>
      <c r="CH108" s="5"/>
      <c r="CI108" s="16"/>
      <c r="CJ108" s="59"/>
      <c r="CK108" s="5"/>
      <c r="CL108" s="16"/>
      <c r="CM108" s="59"/>
      <c r="CN108" s="5"/>
      <c r="CO108" s="16"/>
      <c r="CP108" s="59"/>
      <c r="CQ108" s="5"/>
      <c r="CR108" s="16"/>
      <c r="CS108" s="59"/>
      <c r="CT108" s="5"/>
      <c r="CU108" s="16"/>
      <c r="CV108" s="59"/>
      <c r="CW108" s="5"/>
      <c r="CX108" s="16"/>
      <c r="CY108" s="59"/>
      <c r="CZ108" s="13"/>
      <c r="DA108" s="16"/>
      <c r="DB108" s="59"/>
      <c r="DC108" s="5"/>
      <c r="DD108" s="16"/>
      <c r="DE108" s="59"/>
      <c r="DF108" s="5"/>
      <c r="DG108" s="16"/>
      <c r="DH108" s="59"/>
      <c r="DI108" s="5"/>
      <c r="DJ108" s="16"/>
      <c r="DK108" s="59"/>
      <c r="DL108" s="5"/>
      <c r="DM108" s="16"/>
      <c r="DN108" s="59"/>
      <c r="DO108" s="5"/>
      <c r="DP108" s="16"/>
      <c r="DQ108" s="59"/>
      <c r="DR108" s="5"/>
      <c r="DS108" s="16"/>
      <c r="DT108" s="59"/>
      <c r="DU108" s="5"/>
      <c r="DV108" s="16"/>
      <c r="DW108" s="59"/>
      <c r="DX108" s="5"/>
      <c r="DY108" s="16"/>
      <c r="DZ108" s="59"/>
      <c r="EA108" s="5"/>
      <c r="EB108" s="16"/>
      <c r="EC108" s="59"/>
      <c r="ED108" s="5"/>
      <c r="EE108" s="16"/>
      <c r="EF108" s="59"/>
      <c r="EG108" s="5"/>
      <c r="EH108" s="16"/>
      <c r="EI108" s="59"/>
      <c r="EJ108" s="5"/>
      <c r="EK108" s="16"/>
      <c r="EL108" s="59"/>
      <c r="EM108" s="5"/>
      <c r="EN108" s="16"/>
      <c r="EO108" s="59"/>
      <c r="EP108" s="5"/>
      <c r="EQ108" s="16"/>
      <c r="ER108" s="59"/>
      <c r="ES108" s="13"/>
      <c r="ET108" s="16"/>
      <c r="EU108" s="59"/>
      <c r="EV108" s="5"/>
      <c r="EW108" s="16"/>
      <c r="EX108" s="59"/>
      <c r="EY108" s="5"/>
      <c r="EZ108" s="16"/>
      <c r="FA108" s="59"/>
      <c r="FB108" s="5"/>
      <c r="FC108" s="16"/>
      <c r="FD108" s="59"/>
      <c r="FE108" s="5"/>
      <c r="FF108" s="16"/>
      <c r="FG108" s="59"/>
      <c r="FH108" s="5"/>
      <c r="FI108" s="16"/>
      <c r="FJ108" s="59"/>
      <c r="FK108" s="5"/>
      <c r="FL108" s="16"/>
      <c r="FM108" s="59"/>
      <c r="FN108" s="5"/>
      <c r="FO108" s="16"/>
      <c r="FP108" s="59"/>
      <c r="FQ108" s="5"/>
      <c r="FR108" s="16"/>
      <c r="FS108" s="59"/>
      <c r="FT108" s="5"/>
      <c r="FU108" s="16"/>
      <c r="FV108" s="59"/>
      <c r="FW108" s="5"/>
      <c r="FX108" s="16"/>
      <c r="FY108" s="59"/>
      <c r="FZ108" s="5"/>
      <c r="GA108" s="16"/>
      <c r="GB108" s="59"/>
      <c r="GC108" s="13"/>
      <c r="GD108" s="16"/>
      <c r="GE108" s="59"/>
      <c r="GF108" s="5"/>
      <c r="GG108" s="16"/>
      <c r="GH108" s="59"/>
      <c r="GI108" s="5"/>
      <c r="GJ108" s="16"/>
      <c r="GK108" s="59"/>
      <c r="GL108" s="5"/>
      <c r="GM108" s="16"/>
      <c r="GN108" s="59"/>
      <c r="GO108" s="5"/>
      <c r="GP108" s="16"/>
      <c r="GQ108" s="59"/>
      <c r="GR108" s="5"/>
      <c r="GS108" s="16"/>
      <c r="GT108" s="59"/>
      <c r="GU108" s="5"/>
      <c r="GV108" s="16"/>
      <c r="GW108" s="59"/>
      <c r="GX108" s="5"/>
      <c r="GY108" s="16"/>
      <c r="GZ108" s="59"/>
      <c r="HA108" s="5"/>
      <c r="HB108" s="16"/>
      <c r="HC108" s="59"/>
      <c r="HD108" s="13"/>
      <c r="HE108" s="16"/>
      <c r="HF108" s="76"/>
    </row>
    <row r="109" spans="1:214" ht="12" customHeight="1" x14ac:dyDescent="0.25">
      <c r="A109" s="4"/>
      <c r="B109" s="13"/>
      <c r="C109" s="16"/>
      <c r="D109" s="59"/>
      <c r="E109" s="5"/>
      <c r="F109" s="16"/>
      <c r="G109" s="59"/>
      <c r="H109" s="5"/>
      <c r="I109" s="16"/>
      <c r="J109" s="59"/>
      <c r="K109" s="5"/>
      <c r="L109" s="16"/>
      <c r="M109" s="59"/>
      <c r="N109" s="5"/>
      <c r="O109" s="16"/>
      <c r="P109" s="59"/>
      <c r="Q109" s="5"/>
      <c r="R109" s="16"/>
      <c r="S109" s="59"/>
      <c r="T109" s="5"/>
      <c r="U109" s="16"/>
      <c r="V109" s="59"/>
      <c r="W109" s="5"/>
      <c r="X109" s="16"/>
      <c r="Y109" s="59"/>
      <c r="Z109" s="5"/>
      <c r="AA109" s="16"/>
      <c r="AB109" s="59"/>
      <c r="AC109" s="5"/>
      <c r="AD109" s="16"/>
      <c r="AE109" s="59"/>
      <c r="AF109" s="5"/>
      <c r="AG109" s="16"/>
      <c r="AH109" s="59"/>
      <c r="AI109" s="5"/>
      <c r="AJ109" s="16"/>
      <c r="AK109" s="59"/>
      <c r="AL109" s="5"/>
      <c r="AM109" s="16"/>
      <c r="AN109" s="59"/>
      <c r="AO109" s="5"/>
      <c r="AP109" s="16"/>
      <c r="AQ109" s="59"/>
      <c r="AR109" s="5"/>
      <c r="AS109" s="16"/>
      <c r="AT109" s="59"/>
      <c r="AU109" s="5"/>
      <c r="AV109" s="16"/>
      <c r="AW109" s="59"/>
      <c r="AX109" s="5"/>
      <c r="AY109" s="16"/>
      <c r="AZ109" s="59"/>
      <c r="BA109" s="5"/>
      <c r="BB109" s="16"/>
      <c r="BC109" s="59"/>
      <c r="BD109" s="5"/>
      <c r="BE109" s="16"/>
      <c r="BF109" s="59"/>
      <c r="BG109" s="13"/>
      <c r="BH109" s="16"/>
      <c r="BI109" s="59"/>
      <c r="BJ109" s="5"/>
      <c r="BK109" s="16"/>
      <c r="BL109" s="59"/>
      <c r="BM109" s="5"/>
      <c r="BN109" s="16"/>
      <c r="BO109" s="59"/>
      <c r="BP109" s="5"/>
      <c r="BQ109" s="16"/>
      <c r="BR109" s="59"/>
      <c r="BS109" s="5"/>
      <c r="BT109" s="16"/>
      <c r="BU109" s="59"/>
      <c r="BV109" s="5"/>
      <c r="BW109" s="16"/>
      <c r="BX109" s="59"/>
      <c r="BY109" s="5"/>
      <c r="BZ109" s="16"/>
      <c r="CA109" s="59"/>
      <c r="CB109" s="5"/>
      <c r="CC109" s="16"/>
      <c r="CD109" s="59"/>
      <c r="CE109" s="5"/>
      <c r="CF109" s="16"/>
      <c r="CG109" s="59"/>
      <c r="CH109" s="5"/>
      <c r="CI109" s="16"/>
      <c r="CJ109" s="59"/>
      <c r="CK109" s="5"/>
      <c r="CL109" s="16"/>
      <c r="CM109" s="59"/>
      <c r="CN109" s="5"/>
      <c r="CO109" s="16"/>
      <c r="CP109" s="59"/>
      <c r="CQ109" s="5"/>
      <c r="CR109" s="16"/>
      <c r="CS109" s="59"/>
      <c r="CT109" s="5"/>
      <c r="CU109" s="16"/>
      <c r="CV109" s="59"/>
      <c r="CW109" s="5"/>
      <c r="CX109" s="16"/>
      <c r="CY109" s="59"/>
      <c r="CZ109" s="13"/>
      <c r="DA109" s="16"/>
      <c r="DB109" s="59"/>
      <c r="DC109" s="5"/>
      <c r="DD109" s="16"/>
      <c r="DE109" s="59"/>
      <c r="DF109" s="5"/>
      <c r="DG109" s="16"/>
      <c r="DH109" s="59"/>
      <c r="DI109" s="5"/>
      <c r="DJ109" s="16"/>
      <c r="DK109" s="59"/>
      <c r="DL109" s="5"/>
      <c r="DM109" s="16"/>
      <c r="DN109" s="59"/>
      <c r="DO109" s="5"/>
      <c r="DP109" s="16"/>
      <c r="DQ109" s="59"/>
      <c r="DR109" s="5"/>
      <c r="DS109" s="16"/>
      <c r="DT109" s="59"/>
      <c r="DU109" s="5"/>
      <c r="DV109" s="16"/>
      <c r="DW109" s="59"/>
      <c r="DX109" s="5"/>
      <c r="DY109" s="16"/>
      <c r="DZ109" s="59"/>
      <c r="EA109" s="5"/>
      <c r="EB109" s="16"/>
      <c r="EC109" s="59"/>
      <c r="ED109" s="5"/>
      <c r="EE109" s="16"/>
      <c r="EF109" s="59"/>
      <c r="EG109" s="5"/>
      <c r="EH109" s="16"/>
      <c r="EI109" s="59"/>
      <c r="EJ109" s="5"/>
      <c r="EK109" s="16"/>
      <c r="EL109" s="59"/>
      <c r="EM109" s="5"/>
      <c r="EN109" s="16"/>
      <c r="EO109" s="59"/>
      <c r="EP109" s="5"/>
      <c r="EQ109" s="16"/>
      <c r="ER109" s="59"/>
      <c r="ES109" s="13"/>
      <c r="ET109" s="16"/>
      <c r="EU109" s="59"/>
      <c r="EV109" s="5"/>
      <c r="EW109" s="16"/>
      <c r="EX109" s="59"/>
      <c r="EY109" s="5"/>
      <c r="EZ109" s="16"/>
      <c r="FA109" s="59"/>
      <c r="FB109" s="5"/>
      <c r="FC109" s="16"/>
      <c r="FD109" s="59"/>
      <c r="FE109" s="5"/>
      <c r="FF109" s="16"/>
      <c r="FG109" s="59"/>
      <c r="FH109" s="5"/>
      <c r="FI109" s="16"/>
      <c r="FJ109" s="59"/>
      <c r="FK109" s="5"/>
      <c r="FL109" s="16"/>
      <c r="FM109" s="59"/>
      <c r="FN109" s="5"/>
      <c r="FO109" s="16"/>
      <c r="FP109" s="59"/>
      <c r="FQ109" s="5"/>
      <c r="FR109" s="16"/>
      <c r="FS109" s="59"/>
      <c r="FT109" s="5"/>
      <c r="FU109" s="16"/>
      <c r="FV109" s="59"/>
      <c r="FW109" s="5"/>
      <c r="FX109" s="16"/>
      <c r="FY109" s="59"/>
      <c r="FZ109" s="5"/>
      <c r="GA109" s="16"/>
      <c r="GB109" s="59"/>
      <c r="GC109" s="13"/>
      <c r="GD109" s="16"/>
      <c r="GE109" s="59"/>
      <c r="GF109" s="5"/>
      <c r="GG109" s="16"/>
      <c r="GH109" s="59"/>
      <c r="GI109" s="5"/>
      <c r="GJ109" s="16"/>
      <c r="GK109" s="59"/>
      <c r="GL109" s="5"/>
      <c r="GM109" s="16"/>
      <c r="GN109" s="59"/>
      <c r="GO109" s="5"/>
      <c r="GP109" s="16"/>
      <c r="GQ109" s="59"/>
      <c r="GR109" s="5"/>
      <c r="GS109" s="16"/>
      <c r="GT109" s="59"/>
      <c r="GU109" s="5"/>
      <c r="GV109" s="16"/>
      <c r="GW109" s="59"/>
      <c r="GX109" s="5"/>
      <c r="GY109" s="16"/>
      <c r="GZ109" s="59"/>
      <c r="HA109" s="5"/>
      <c r="HB109" s="16"/>
      <c r="HC109" s="59"/>
      <c r="HD109" s="13"/>
      <c r="HE109" s="16"/>
      <c r="HF109" s="76"/>
    </row>
    <row r="110" spans="1:214" ht="12" customHeight="1" x14ac:dyDescent="0.25">
      <c r="A110" s="4"/>
      <c r="B110" s="13"/>
      <c r="C110" s="16"/>
      <c r="D110" s="59"/>
      <c r="E110" s="5"/>
      <c r="F110" s="16"/>
      <c r="G110" s="59"/>
      <c r="H110" s="5"/>
      <c r="I110" s="16"/>
      <c r="J110" s="59"/>
      <c r="K110" s="5"/>
      <c r="L110" s="16"/>
      <c r="M110" s="59"/>
      <c r="N110" s="5"/>
      <c r="O110" s="16"/>
      <c r="P110" s="59"/>
      <c r="Q110" s="5"/>
      <c r="R110" s="16"/>
      <c r="S110" s="59"/>
      <c r="T110" s="5"/>
      <c r="U110" s="16"/>
      <c r="V110" s="59"/>
      <c r="W110" s="5"/>
      <c r="X110" s="16"/>
      <c r="Y110" s="59"/>
      <c r="Z110" s="5"/>
      <c r="AA110" s="16"/>
      <c r="AB110" s="59"/>
      <c r="AC110" s="5"/>
      <c r="AD110" s="16"/>
      <c r="AE110" s="59"/>
      <c r="AF110" s="5"/>
      <c r="AG110" s="16"/>
      <c r="AH110" s="59"/>
      <c r="AI110" s="5"/>
      <c r="AJ110" s="16"/>
      <c r="AK110" s="59"/>
      <c r="AL110" s="5"/>
      <c r="AM110" s="16"/>
      <c r="AN110" s="59"/>
      <c r="AO110" s="5"/>
      <c r="AP110" s="16"/>
      <c r="AQ110" s="59"/>
      <c r="AR110" s="5"/>
      <c r="AS110" s="16"/>
      <c r="AT110" s="59"/>
      <c r="AU110" s="5"/>
      <c r="AV110" s="16"/>
      <c r="AW110" s="59"/>
      <c r="AX110" s="5"/>
      <c r="AY110" s="16"/>
      <c r="AZ110" s="59"/>
      <c r="BA110" s="5"/>
      <c r="BB110" s="16"/>
      <c r="BC110" s="59"/>
      <c r="BD110" s="5"/>
      <c r="BE110" s="16"/>
      <c r="BF110" s="59"/>
      <c r="BG110" s="13"/>
      <c r="BH110" s="16"/>
      <c r="BI110" s="59"/>
      <c r="BJ110" s="5"/>
      <c r="BK110" s="16"/>
      <c r="BL110" s="59"/>
      <c r="BM110" s="5"/>
      <c r="BN110" s="16"/>
      <c r="BO110" s="59"/>
      <c r="BP110" s="5"/>
      <c r="BQ110" s="16"/>
      <c r="BR110" s="59"/>
      <c r="BS110" s="5"/>
      <c r="BT110" s="16"/>
      <c r="BU110" s="59"/>
      <c r="BV110" s="5"/>
      <c r="BW110" s="16"/>
      <c r="BX110" s="59"/>
      <c r="BY110" s="5"/>
      <c r="BZ110" s="16"/>
      <c r="CA110" s="59"/>
      <c r="CB110" s="5"/>
      <c r="CC110" s="16"/>
      <c r="CD110" s="59"/>
      <c r="CE110" s="5"/>
      <c r="CF110" s="16"/>
      <c r="CG110" s="59"/>
      <c r="CH110" s="5"/>
      <c r="CI110" s="16"/>
      <c r="CJ110" s="59"/>
      <c r="CK110" s="5"/>
      <c r="CL110" s="16"/>
      <c r="CM110" s="59"/>
      <c r="CN110" s="5"/>
      <c r="CO110" s="16"/>
      <c r="CP110" s="59"/>
      <c r="CQ110" s="5"/>
      <c r="CR110" s="16"/>
      <c r="CS110" s="59"/>
      <c r="CT110" s="5"/>
      <c r="CU110" s="16"/>
      <c r="CV110" s="59"/>
      <c r="CW110" s="5"/>
      <c r="CX110" s="16"/>
      <c r="CY110" s="59"/>
      <c r="CZ110" s="13"/>
      <c r="DA110" s="16"/>
      <c r="DB110" s="59"/>
      <c r="DC110" s="5"/>
      <c r="DD110" s="16"/>
      <c r="DE110" s="59"/>
      <c r="DF110" s="5"/>
      <c r="DG110" s="16"/>
      <c r="DH110" s="59"/>
      <c r="DI110" s="5"/>
      <c r="DJ110" s="16"/>
      <c r="DK110" s="59"/>
      <c r="DL110" s="5"/>
      <c r="DM110" s="16"/>
      <c r="DN110" s="59"/>
      <c r="DO110" s="5"/>
      <c r="DP110" s="16"/>
      <c r="DQ110" s="59"/>
      <c r="DR110" s="5"/>
      <c r="DS110" s="16"/>
      <c r="DT110" s="59"/>
      <c r="DU110" s="5"/>
      <c r="DV110" s="16"/>
      <c r="DW110" s="59"/>
      <c r="DX110" s="5"/>
      <c r="DY110" s="16"/>
      <c r="DZ110" s="59"/>
      <c r="EA110" s="5"/>
      <c r="EB110" s="16"/>
      <c r="EC110" s="59"/>
      <c r="ED110" s="5"/>
      <c r="EE110" s="16"/>
      <c r="EF110" s="59"/>
      <c r="EG110" s="5"/>
      <c r="EH110" s="16"/>
      <c r="EI110" s="59"/>
      <c r="EJ110" s="5"/>
      <c r="EK110" s="16"/>
      <c r="EL110" s="59"/>
      <c r="EM110" s="5"/>
      <c r="EN110" s="16"/>
      <c r="EO110" s="59"/>
      <c r="EP110" s="5"/>
      <c r="EQ110" s="16"/>
      <c r="ER110" s="59"/>
      <c r="ES110" s="13"/>
      <c r="ET110" s="16"/>
      <c r="EU110" s="59"/>
      <c r="EV110" s="5"/>
      <c r="EW110" s="16"/>
      <c r="EX110" s="59"/>
      <c r="EY110" s="5"/>
      <c r="EZ110" s="16"/>
      <c r="FA110" s="59"/>
      <c r="FB110" s="5"/>
      <c r="FC110" s="16"/>
      <c r="FD110" s="59"/>
      <c r="FE110" s="5"/>
      <c r="FF110" s="16"/>
      <c r="FG110" s="59"/>
      <c r="FH110" s="5"/>
      <c r="FI110" s="16"/>
      <c r="FJ110" s="59"/>
      <c r="FK110" s="5"/>
      <c r="FL110" s="16"/>
      <c r="FM110" s="59"/>
      <c r="FN110" s="5"/>
      <c r="FO110" s="16"/>
      <c r="FP110" s="59"/>
      <c r="FQ110" s="5"/>
      <c r="FR110" s="16"/>
      <c r="FS110" s="59"/>
      <c r="FT110" s="5"/>
      <c r="FU110" s="16"/>
      <c r="FV110" s="59"/>
      <c r="FW110" s="5"/>
      <c r="FX110" s="16"/>
      <c r="FY110" s="59"/>
      <c r="FZ110" s="5"/>
      <c r="GA110" s="16"/>
      <c r="GB110" s="59"/>
      <c r="GC110" s="13"/>
      <c r="GD110" s="16"/>
      <c r="GE110" s="59"/>
      <c r="GF110" s="5"/>
      <c r="GG110" s="16"/>
      <c r="GH110" s="59"/>
      <c r="GI110" s="5"/>
      <c r="GJ110" s="16"/>
      <c r="GK110" s="59"/>
      <c r="GL110" s="5"/>
      <c r="GM110" s="16"/>
      <c r="GN110" s="59"/>
      <c r="GO110" s="5"/>
      <c r="GP110" s="16"/>
      <c r="GQ110" s="59"/>
      <c r="GR110" s="5"/>
      <c r="GS110" s="16"/>
      <c r="GT110" s="59"/>
      <c r="GU110" s="5"/>
      <c r="GV110" s="16"/>
      <c r="GW110" s="59"/>
      <c r="GX110" s="5"/>
      <c r="GY110" s="16"/>
      <c r="GZ110" s="59"/>
      <c r="HA110" s="5"/>
      <c r="HB110" s="16"/>
      <c r="HC110" s="59"/>
      <c r="HD110" s="13"/>
      <c r="HE110" s="16"/>
      <c r="HF110" s="76"/>
    </row>
    <row r="111" spans="1:214" ht="12" customHeight="1" x14ac:dyDescent="0.25">
      <c r="A111" s="4"/>
      <c r="B111" s="13"/>
      <c r="C111" s="16"/>
      <c r="D111" s="59"/>
      <c r="E111" s="5"/>
      <c r="F111" s="16"/>
      <c r="G111" s="59"/>
      <c r="H111" s="5"/>
      <c r="I111" s="16"/>
      <c r="J111" s="59"/>
      <c r="K111" s="5"/>
      <c r="L111" s="16"/>
      <c r="M111" s="59"/>
      <c r="N111" s="5"/>
      <c r="O111" s="16"/>
      <c r="P111" s="59"/>
      <c r="Q111" s="5"/>
      <c r="R111" s="16"/>
      <c r="S111" s="59"/>
      <c r="T111" s="5"/>
      <c r="U111" s="16"/>
      <c r="V111" s="59"/>
      <c r="W111" s="5"/>
      <c r="X111" s="16"/>
      <c r="Y111" s="59"/>
      <c r="Z111" s="5"/>
      <c r="AA111" s="16"/>
      <c r="AB111" s="59"/>
      <c r="AC111" s="5"/>
      <c r="AD111" s="16"/>
      <c r="AE111" s="59"/>
      <c r="AF111" s="5"/>
      <c r="AG111" s="16"/>
      <c r="AH111" s="59"/>
      <c r="AI111" s="5"/>
      <c r="AJ111" s="16"/>
      <c r="AK111" s="59"/>
      <c r="AL111" s="5"/>
      <c r="AM111" s="16"/>
      <c r="AN111" s="59"/>
      <c r="AO111" s="5"/>
      <c r="AP111" s="16"/>
      <c r="AQ111" s="59"/>
      <c r="AR111" s="5"/>
      <c r="AS111" s="16"/>
      <c r="AT111" s="59"/>
      <c r="AU111" s="5"/>
      <c r="AV111" s="16"/>
      <c r="AW111" s="59"/>
      <c r="AX111" s="5"/>
      <c r="AY111" s="16"/>
      <c r="AZ111" s="59"/>
      <c r="BA111" s="5"/>
      <c r="BB111" s="16"/>
      <c r="BC111" s="59"/>
      <c r="BD111" s="5"/>
      <c r="BE111" s="16"/>
      <c r="BF111" s="59"/>
      <c r="BG111" s="13"/>
      <c r="BH111" s="16"/>
      <c r="BI111" s="59"/>
      <c r="BJ111" s="5"/>
      <c r="BK111" s="16"/>
      <c r="BL111" s="59"/>
      <c r="BM111" s="5"/>
      <c r="BN111" s="16"/>
      <c r="BO111" s="59"/>
      <c r="BP111" s="5"/>
      <c r="BQ111" s="16"/>
      <c r="BR111" s="59"/>
      <c r="BS111" s="5"/>
      <c r="BT111" s="16"/>
      <c r="BU111" s="59"/>
      <c r="BV111" s="5"/>
      <c r="BW111" s="16"/>
      <c r="BX111" s="59"/>
      <c r="BY111" s="5"/>
      <c r="BZ111" s="16"/>
      <c r="CA111" s="59"/>
      <c r="CB111" s="5"/>
      <c r="CC111" s="16"/>
      <c r="CD111" s="59"/>
      <c r="CE111" s="5"/>
      <c r="CF111" s="16"/>
      <c r="CG111" s="59"/>
      <c r="CH111" s="5"/>
      <c r="CI111" s="16"/>
      <c r="CJ111" s="59"/>
      <c r="CK111" s="5"/>
      <c r="CL111" s="16"/>
      <c r="CM111" s="59"/>
      <c r="CN111" s="5"/>
      <c r="CO111" s="16"/>
      <c r="CP111" s="59"/>
      <c r="CQ111" s="5"/>
      <c r="CR111" s="16"/>
      <c r="CS111" s="59"/>
      <c r="CT111" s="5"/>
      <c r="CU111" s="16"/>
      <c r="CV111" s="59"/>
      <c r="CW111" s="5"/>
      <c r="CX111" s="16"/>
      <c r="CY111" s="59"/>
      <c r="CZ111" s="13"/>
      <c r="DA111" s="16"/>
      <c r="DB111" s="59"/>
      <c r="DC111" s="5"/>
      <c r="DD111" s="16"/>
      <c r="DE111" s="59"/>
      <c r="DF111" s="5"/>
      <c r="DG111" s="16"/>
      <c r="DH111" s="59"/>
      <c r="DI111" s="5"/>
      <c r="DJ111" s="16"/>
      <c r="DK111" s="59"/>
      <c r="DL111" s="5"/>
      <c r="DM111" s="16"/>
      <c r="DN111" s="59"/>
      <c r="DO111" s="5"/>
      <c r="DP111" s="16"/>
      <c r="DQ111" s="59"/>
      <c r="DR111" s="5"/>
      <c r="DS111" s="16"/>
      <c r="DT111" s="59"/>
      <c r="DU111" s="5"/>
      <c r="DV111" s="16"/>
      <c r="DW111" s="59"/>
      <c r="DX111" s="5"/>
      <c r="DY111" s="16"/>
      <c r="DZ111" s="59"/>
      <c r="EA111" s="5"/>
      <c r="EB111" s="16"/>
      <c r="EC111" s="59"/>
      <c r="ED111" s="5"/>
      <c r="EE111" s="16"/>
      <c r="EF111" s="59"/>
      <c r="EG111" s="5"/>
      <c r="EH111" s="16"/>
      <c r="EI111" s="59"/>
      <c r="EJ111" s="5"/>
      <c r="EK111" s="16"/>
      <c r="EL111" s="59"/>
      <c r="EM111" s="5"/>
      <c r="EN111" s="16"/>
      <c r="EO111" s="59"/>
      <c r="EP111" s="5"/>
      <c r="EQ111" s="16"/>
      <c r="ER111" s="59"/>
      <c r="ES111" s="13"/>
      <c r="ET111" s="16"/>
      <c r="EU111" s="59"/>
      <c r="EV111" s="5"/>
      <c r="EW111" s="16"/>
      <c r="EX111" s="59"/>
      <c r="EY111" s="5"/>
      <c r="EZ111" s="16"/>
      <c r="FA111" s="59"/>
      <c r="FB111" s="5"/>
      <c r="FC111" s="16"/>
      <c r="FD111" s="59"/>
      <c r="FE111" s="5"/>
      <c r="FF111" s="16"/>
      <c r="FG111" s="59"/>
      <c r="FH111" s="5"/>
      <c r="FI111" s="16"/>
      <c r="FJ111" s="59"/>
      <c r="FK111" s="5"/>
      <c r="FL111" s="16"/>
      <c r="FM111" s="59"/>
      <c r="FN111" s="5"/>
      <c r="FO111" s="16"/>
      <c r="FP111" s="59"/>
      <c r="FQ111" s="5"/>
      <c r="FR111" s="16"/>
      <c r="FS111" s="59"/>
      <c r="FT111" s="5"/>
      <c r="FU111" s="16"/>
      <c r="FV111" s="59"/>
      <c r="FW111" s="5"/>
      <c r="FX111" s="16"/>
      <c r="FY111" s="59"/>
      <c r="FZ111" s="5"/>
      <c r="GA111" s="16"/>
      <c r="GB111" s="59"/>
      <c r="GC111" s="13"/>
      <c r="GD111" s="16"/>
      <c r="GE111" s="59"/>
      <c r="GF111" s="5"/>
      <c r="GG111" s="16"/>
      <c r="GH111" s="59"/>
      <c r="GI111" s="5"/>
      <c r="GJ111" s="16"/>
      <c r="GK111" s="59"/>
      <c r="GL111" s="5"/>
      <c r="GM111" s="16"/>
      <c r="GN111" s="59"/>
      <c r="GO111" s="5"/>
      <c r="GP111" s="16"/>
      <c r="GQ111" s="59"/>
      <c r="GR111" s="5"/>
      <c r="GS111" s="16"/>
      <c r="GT111" s="59"/>
      <c r="GU111" s="5"/>
      <c r="GV111" s="16"/>
      <c r="GW111" s="59"/>
      <c r="GX111" s="5"/>
      <c r="GY111" s="16"/>
      <c r="GZ111" s="59"/>
      <c r="HA111" s="5"/>
      <c r="HB111" s="16"/>
      <c r="HC111" s="59"/>
      <c r="HD111" s="13"/>
      <c r="HE111" s="16"/>
      <c r="HF111" s="76"/>
    </row>
    <row r="112" spans="1:214" ht="12" customHeight="1" x14ac:dyDescent="0.25">
      <c r="A112" s="4"/>
      <c r="B112" s="13"/>
      <c r="C112" s="16"/>
      <c r="D112" s="59"/>
      <c r="E112" s="5"/>
      <c r="F112" s="16"/>
      <c r="G112" s="59"/>
      <c r="H112" s="5"/>
      <c r="I112" s="16"/>
      <c r="J112" s="59"/>
      <c r="K112" s="5"/>
      <c r="L112" s="16"/>
      <c r="M112" s="59"/>
      <c r="N112" s="5"/>
      <c r="O112" s="16"/>
      <c r="P112" s="59"/>
      <c r="Q112" s="5"/>
      <c r="R112" s="16"/>
      <c r="S112" s="59"/>
      <c r="T112" s="5"/>
      <c r="U112" s="16"/>
      <c r="V112" s="59"/>
      <c r="W112" s="5"/>
      <c r="X112" s="16"/>
      <c r="Y112" s="59"/>
      <c r="Z112" s="5"/>
      <c r="AA112" s="16"/>
      <c r="AB112" s="59"/>
      <c r="AC112" s="5"/>
      <c r="AD112" s="16"/>
      <c r="AE112" s="59"/>
      <c r="AF112" s="5"/>
      <c r="AG112" s="16"/>
      <c r="AH112" s="59"/>
      <c r="AI112" s="5"/>
      <c r="AJ112" s="16"/>
      <c r="AK112" s="59"/>
      <c r="AL112" s="5"/>
      <c r="AM112" s="16"/>
      <c r="AN112" s="59"/>
      <c r="AO112" s="5"/>
      <c r="AP112" s="16"/>
      <c r="AQ112" s="59"/>
      <c r="AR112" s="5"/>
      <c r="AS112" s="16"/>
      <c r="AT112" s="59"/>
      <c r="AU112" s="5"/>
      <c r="AV112" s="16"/>
      <c r="AW112" s="59"/>
      <c r="AX112" s="5"/>
      <c r="AY112" s="16"/>
      <c r="AZ112" s="59"/>
      <c r="BA112" s="5"/>
      <c r="BB112" s="16"/>
      <c r="BC112" s="59"/>
      <c r="BD112" s="5"/>
      <c r="BE112" s="16"/>
      <c r="BF112" s="59"/>
      <c r="BG112" s="13"/>
      <c r="BH112" s="16"/>
      <c r="BI112" s="59"/>
      <c r="BJ112" s="5"/>
      <c r="BK112" s="16"/>
      <c r="BL112" s="59"/>
      <c r="BM112" s="5"/>
      <c r="BN112" s="16"/>
      <c r="BO112" s="59"/>
      <c r="BP112" s="5"/>
      <c r="BQ112" s="16"/>
      <c r="BR112" s="59"/>
      <c r="BS112" s="5"/>
      <c r="BT112" s="16"/>
      <c r="BU112" s="59"/>
      <c r="BV112" s="5"/>
      <c r="BW112" s="16"/>
      <c r="BX112" s="59"/>
      <c r="BY112" s="5"/>
      <c r="BZ112" s="16"/>
      <c r="CA112" s="59"/>
      <c r="CB112" s="5"/>
      <c r="CC112" s="16"/>
      <c r="CD112" s="59"/>
      <c r="CE112" s="5"/>
      <c r="CF112" s="16"/>
      <c r="CG112" s="59"/>
      <c r="CH112" s="5"/>
      <c r="CI112" s="16"/>
      <c r="CJ112" s="59"/>
      <c r="CK112" s="5"/>
      <c r="CL112" s="16"/>
      <c r="CM112" s="59"/>
      <c r="CN112" s="5"/>
      <c r="CO112" s="16"/>
      <c r="CP112" s="59"/>
      <c r="CQ112" s="5"/>
      <c r="CR112" s="16"/>
      <c r="CS112" s="59"/>
      <c r="CT112" s="5"/>
      <c r="CU112" s="16"/>
      <c r="CV112" s="59"/>
      <c r="CW112" s="5"/>
      <c r="CX112" s="16"/>
      <c r="CY112" s="59"/>
      <c r="CZ112" s="13"/>
      <c r="DA112" s="16"/>
      <c r="DB112" s="59"/>
      <c r="DC112" s="5"/>
      <c r="DD112" s="16"/>
      <c r="DE112" s="59"/>
      <c r="DF112" s="5"/>
      <c r="DG112" s="16"/>
      <c r="DH112" s="59"/>
      <c r="DI112" s="5"/>
      <c r="DJ112" s="16"/>
      <c r="DK112" s="59"/>
      <c r="DL112" s="5"/>
      <c r="DM112" s="16"/>
      <c r="DN112" s="59"/>
      <c r="DO112" s="5"/>
      <c r="DP112" s="16"/>
      <c r="DQ112" s="59"/>
      <c r="DR112" s="5"/>
      <c r="DS112" s="16"/>
      <c r="DT112" s="59"/>
      <c r="DU112" s="5"/>
      <c r="DV112" s="16"/>
      <c r="DW112" s="59"/>
      <c r="DX112" s="5"/>
      <c r="DY112" s="16"/>
      <c r="DZ112" s="59"/>
      <c r="EA112" s="5"/>
      <c r="EB112" s="16"/>
      <c r="EC112" s="59"/>
      <c r="ED112" s="5"/>
      <c r="EE112" s="16"/>
      <c r="EF112" s="59"/>
      <c r="EG112" s="5"/>
      <c r="EH112" s="16"/>
      <c r="EI112" s="59"/>
      <c r="EJ112" s="5"/>
      <c r="EK112" s="16"/>
      <c r="EL112" s="59"/>
      <c r="EM112" s="5"/>
      <c r="EN112" s="16"/>
      <c r="EO112" s="59"/>
      <c r="EP112" s="5"/>
      <c r="EQ112" s="16"/>
      <c r="ER112" s="59"/>
      <c r="ES112" s="13"/>
      <c r="ET112" s="16"/>
      <c r="EU112" s="59"/>
      <c r="EV112" s="5"/>
      <c r="EW112" s="16"/>
      <c r="EX112" s="59"/>
      <c r="EY112" s="5"/>
      <c r="EZ112" s="16"/>
      <c r="FA112" s="59"/>
      <c r="FB112" s="5"/>
      <c r="FC112" s="16"/>
      <c r="FD112" s="59"/>
      <c r="FE112" s="5"/>
      <c r="FF112" s="16"/>
      <c r="FG112" s="59"/>
      <c r="FH112" s="5"/>
      <c r="FI112" s="16"/>
      <c r="FJ112" s="59"/>
      <c r="FK112" s="5"/>
      <c r="FL112" s="16"/>
      <c r="FM112" s="59"/>
      <c r="FN112" s="5"/>
      <c r="FO112" s="16"/>
      <c r="FP112" s="59"/>
      <c r="FQ112" s="5"/>
      <c r="FR112" s="16"/>
      <c r="FS112" s="59"/>
      <c r="FT112" s="5"/>
      <c r="FU112" s="16"/>
      <c r="FV112" s="59"/>
      <c r="FW112" s="5"/>
      <c r="FX112" s="16"/>
      <c r="FY112" s="59"/>
      <c r="FZ112" s="5"/>
      <c r="GA112" s="16"/>
      <c r="GB112" s="59"/>
      <c r="GC112" s="13"/>
      <c r="GD112" s="16"/>
      <c r="GE112" s="59"/>
      <c r="GF112" s="5"/>
      <c r="GG112" s="16"/>
      <c r="GH112" s="59"/>
      <c r="GI112" s="5"/>
      <c r="GJ112" s="16"/>
      <c r="GK112" s="59"/>
      <c r="GL112" s="5"/>
      <c r="GM112" s="16"/>
      <c r="GN112" s="59"/>
      <c r="GO112" s="5"/>
      <c r="GP112" s="16"/>
      <c r="GQ112" s="59"/>
      <c r="GR112" s="5"/>
      <c r="GS112" s="16"/>
      <c r="GT112" s="59"/>
      <c r="GU112" s="5"/>
      <c r="GV112" s="16"/>
      <c r="GW112" s="59"/>
      <c r="GX112" s="5"/>
      <c r="GY112" s="16"/>
      <c r="GZ112" s="59"/>
      <c r="HA112" s="5"/>
      <c r="HB112" s="16"/>
      <c r="HC112" s="59"/>
      <c r="HD112" s="13"/>
      <c r="HE112" s="16"/>
      <c r="HF112" s="76"/>
    </row>
    <row r="113" spans="1:214" ht="12" customHeight="1" x14ac:dyDescent="0.25">
      <c r="A113" s="4"/>
      <c r="B113" s="13"/>
      <c r="C113" s="16"/>
      <c r="D113" s="59"/>
      <c r="E113" s="5"/>
      <c r="F113" s="16"/>
      <c r="G113" s="59"/>
      <c r="H113" s="5"/>
      <c r="I113" s="16"/>
      <c r="J113" s="59"/>
      <c r="K113" s="5"/>
      <c r="L113" s="16"/>
      <c r="M113" s="59"/>
      <c r="N113" s="5"/>
      <c r="O113" s="16"/>
      <c r="P113" s="59"/>
      <c r="Q113" s="5"/>
      <c r="R113" s="16"/>
      <c r="S113" s="59"/>
      <c r="T113" s="5"/>
      <c r="U113" s="16"/>
      <c r="V113" s="59"/>
      <c r="W113" s="5"/>
      <c r="X113" s="16"/>
      <c r="Y113" s="59"/>
      <c r="Z113" s="5"/>
      <c r="AA113" s="16"/>
      <c r="AB113" s="59"/>
      <c r="AC113" s="5"/>
      <c r="AD113" s="16"/>
      <c r="AE113" s="59"/>
      <c r="AF113" s="5"/>
      <c r="AG113" s="16"/>
      <c r="AH113" s="59"/>
      <c r="AI113" s="5"/>
      <c r="AJ113" s="16"/>
      <c r="AK113" s="59"/>
      <c r="AL113" s="5"/>
      <c r="AM113" s="16"/>
      <c r="AN113" s="59"/>
      <c r="AO113" s="5"/>
      <c r="AP113" s="16"/>
      <c r="AQ113" s="59"/>
      <c r="AR113" s="5"/>
      <c r="AS113" s="16"/>
      <c r="AT113" s="59"/>
      <c r="AU113" s="5"/>
      <c r="AV113" s="16"/>
      <c r="AW113" s="59"/>
      <c r="AX113" s="5"/>
      <c r="AY113" s="16"/>
      <c r="AZ113" s="59"/>
      <c r="BA113" s="5"/>
      <c r="BB113" s="16"/>
      <c r="BC113" s="59"/>
      <c r="BD113" s="5"/>
      <c r="BE113" s="16"/>
      <c r="BF113" s="59"/>
      <c r="BG113" s="13"/>
      <c r="BH113" s="16"/>
      <c r="BI113" s="59"/>
      <c r="BJ113" s="5"/>
      <c r="BK113" s="16"/>
      <c r="BL113" s="59"/>
      <c r="BM113" s="5"/>
      <c r="BN113" s="16"/>
      <c r="BO113" s="59"/>
      <c r="BP113" s="5"/>
      <c r="BQ113" s="16"/>
      <c r="BR113" s="59"/>
      <c r="BS113" s="5"/>
      <c r="BT113" s="16"/>
      <c r="BU113" s="59"/>
      <c r="BV113" s="5"/>
      <c r="BW113" s="16"/>
      <c r="BX113" s="59"/>
      <c r="BY113" s="5"/>
      <c r="BZ113" s="16"/>
      <c r="CA113" s="59"/>
      <c r="CB113" s="5"/>
      <c r="CC113" s="16"/>
      <c r="CD113" s="59"/>
      <c r="CE113" s="5"/>
      <c r="CF113" s="16"/>
      <c r="CG113" s="59"/>
      <c r="CH113" s="5"/>
      <c r="CI113" s="16"/>
      <c r="CJ113" s="59"/>
      <c r="CK113" s="5"/>
      <c r="CL113" s="16"/>
      <c r="CM113" s="59"/>
      <c r="CN113" s="5"/>
      <c r="CO113" s="16"/>
      <c r="CP113" s="59"/>
      <c r="CQ113" s="5"/>
      <c r="CR113" s="16"/>
      <c r="CS113" s="59"/>
      <c r="CT113" s="5"/>
      <c r="CU113" s="16"/>
      <c r="CV113" s="59"/>
      <c r="CW113" s="5"/>
      <c r="CX113" s="16"/>
      <c r="CY113" s="59"/>
      <c r="CZ113" s="13"/>
      <c r="DA113" s="16"/>
      <c r="DB113" s="59"/>
      <c r="DC113" s="5"/>
      <c r="DD113" s="16"/>
      <c r="DE113" s="59"/>
      <c r="DF113" s="5"/>
      <c r="DG113" s="16"/>
      <c r="DH113" s="59"/>
      <c r="DI113" s="5"/>
      <c r="DJ113" s="16"/>
      <c r="DK113" s="59"/>
      <c r="DL113" s="5"/>
      <c r="DM113" s="16"/>
      <c r="DN113" s="59"/>
      <c r="DO113" s="5"/>
      <c r="DP113" s="16"/>
      <c r="DQ113" s="59"/>
      <c r="DR113" s="5"/>
      <c r="DS113" s="16"/>
      <c r="DT113" s="59"/>
      <c r="DU113" s="5"/>
      <c r="DV113" s="16"/>
      <c r="DW113" s="59"/>
      <c r="DX113" s="5"/>
      <c r="DY113" s="16"/>
      <c r="DZ113" s="59"/>
      <c r="EA113" s="5"/>
      <c r="EB113" s="16"/>
      <c r="EC113" s="59"/>
      <c r="ED113" s="5"/>
      <c r="EE113" s="16"/>
      <c r="EF113" s="59"/>
      <c r="EG113" s="5"/>
      <c r="EH113" s="16"/>
      <c r="EI113" s="59"/>
      <c r="EJ113" s="5"/>
      <c r="EK113" s="16"/>
      <c r="EL113" s="59"/>
      <c r="EM113" s="5"/>
      <c r="EN113" s="16"/>
      <c r="EO113" s="59"/>
      <c r="EP113" s="5"/>
      <c r="EQ113" s="16"/>
      <c r="ER113" s="59"/>
      <c r="ES113" s="13"/>
      <c r="ET113" s="16"/>
      <c r="EU113" s="59"/>
      <c r="EV113" s="5"/>
      <c r="EW113" s="16"/>
      <c r="EX113" s="59"/>
      <c r="EY113" s="5"/>
      <c r="EZ113" s="16"/>
      <c r="FA113" s="59"/>
      <c r="FB113" s="5"/>
      <c r="FC113" s="16"/>
      <c r="FD113" s="59"/>
      <c r="FE113" s="5"/>
      <c r="FF113" s="16"/>
      <c r="FG113" s="59"/>
      <c r="FH113" s="5"/>
      <c r="FI113" s="16"/>
      <c r="FJ113" s="59"/>
      <c r="FK113" s="5"/>
      <c r="FL113" s="16"/>
      <c r="FM113" s="59"/>
      <c r="FN113" s="5"/>
      <c r="FO113" s="16"/>
      <c r="FP113" s="59"/>
      <c r="FQ113" s="5"/>
      <c r="FR113" s="16"/>
      <c r="FS113" s="59"/>
      <c r="FT113" s="5"/>
      <c r="FU113" s="16"/>
      <c r="FV113" s="59"/>
      <c r="FW113" s="5"/>
      <c r="FX113" s="16"/>
      <c r="FY113" s="59"/>
      <c r="FZ113" s="5"/>
      <c r="GA113" s="16"/>
      <c r="GB113" s="59"/>
      <c r="GC113" s="13"/>
      <c r="GD113" s="16"/>
      <c r="GE113" s="59"/>
      <c r="GF113" s="5"/>
      <c r="GG113" s="16"/>
      <c r="GH113" s="59"/>
      <c r="GI113" s="5"/>
      <c r="GJ113" s="16"/>
      <c r="GK113" s="59"/>
      <c r="GL113" s="5"/>
      <c r="GM113" s="16"/>
      <c r="GN113" s="59"/>
      <c r="GO113" s="5"/>
      <c r="GP113" s="16"/>
      <c r="GQ113" s="59"/>
      <c r="GR113" s="5"/>
      <c r="GS113" s="16"/>
      <c r="GT113" s="59"/>
      <c r="GU113" s="5"/>
      <c r="GV113" s="16"/>
      <c r="GW113" s="59"/>
      <c r="GX113" s="5"/>
      <c r="GY113" s="16"/>
      <c r="GZ113" s="59"/>
      <c r="HA113" s="5"/>
      <c r="HB113" s="16"/>
      <c r="HC113" s="59"/>
      <c r="HD113" s="13"/>
      <c r="HE113" s="16"/>
      <c r="HF113" s="76"/>
    </row>
    <row r="114" spans="1:214" ht="12" customHeight="1" x14ac:dyDescent="0.25">
      <c r="A114" s="4"/>
      <c r="B114" s="13"/>
      <c r="C114" s="16"/>
      <c r="D114" s="59"/>
      <c r="E114" s="5"/>
      <c r="F114" s="16"/>
      <c r="G114" s="59"/>
      <c r="H114" s="5"/>
      <c r="I114" s="16"/>
      <c r="J114" s="59"/>
      <c r="K114" s="5"/>
      <c r="L114" s="16"/>
      <c r="M114" s="59"/>
      <c r="N114" s="5"/>
      <c r="O114" s="16"/>
      <c r="P114" s="59"/>
      <c r="Q114" s="5"/>
      <c r="R114" s="16"/>
      <c r="S114" s="59"/>
      <c r="T114" s="5"/>
      <c r="U114" s="16"/>
      <c r="V114" s="59"/>
      <c r="W114" s="5"/>
      <c r="X114" s="16"/>
      <c r="Y114" s="59"/>
      <c r="Z114" s="5"/>
      <c r="AA114" s="16"/>
      <c r="AB114" s="59"/>
      <c r="AC114" s="5"/>
      <c r="AD114" s="16"/>
      <c r="AE114" s="59"/>
      <c r="AF114" s="5"/>
      <c r="AG114" s="16"/>
      <c r="AH114" s="59"/>
      <c r="AI114" s="5"/>
      <c r="AJ114" s="16"/>
      <c r="AK114" s="59"/>
      <c r="AL114" s="5"/>
      <c r="AM114" s="16"/>
      <c r="AN114" s="59"/>
      <c r="AO114" s="5"/>
      <c r="AP114" s="16"/>
      <c r="AQ114" s="59"/>
      <c r="AR114" s="5"/>
      <c r="AS114" s="16"/>
      <c r="AT114" s="59"/>
      <c r="AU114" s="5"/>
      <c r="AV114" s="16"/>
      <c r="AW114" s="59"/>
      <c r="AX114" s="5"/>
      <c r="AY114" s="16"/>
      <c r="AZ114" s="59"/>
      <c r="BA114" s="5"/>
      <c r="BB114" s="16"/>
      <c r="BC114" s="59"/>
      <c r="BD114" s="5"/>
      <c r="BE114" s="16"/>
      <c r="BF114" s="59"/>
      <c r="BG114" s="13"/>
      <c r="BH114" s="16"/>
      <c r="BI114" s="59"/>
      <c r="BJ114" s="5"/>
      <c r="BK114" s="16"/>
      <c r="BL114" s="59"/>
      <c r="BM114" s="5"/>
      <c r="BN114" s="16"/>
      <c r="BO114" s="59"/>
      <c r="BP114" s="5"/>
      <c r="BQ114" s="16"/>
      <c r="BR114" s="59"/>
      <c r="BS114" s="5"/>
      <c r="BT114" s="16"/>
      <c r="BU114" s="59"/>
      <c r="BV114" s="5"/>
      <c r="BW114" s="16"/>
      <c r="BX114" s="59"/>
      <c r="BY114" s="5"/>
      <c r="BZ114" s="16"/>
      <c r="CA114" s="59"/>
      <c r="CB114" s="5"/>
      <c r="CC114" s="16"/>
      <c r="CD114" s="59"/>
      <c r="CE114" s="5"/>
      <c r="CF114" s="16"/>
      <c r="CG114" s="59"/>
      <c r="CH114" s="5"/>
      <c r="CI114" s="16"/>
      <c r="CJ114" s="59"/>
      <c r="CK114" s="5"/>
      <c r="CL114" s="16"/>
      <c r="CM114" s="59"/>
      <c r="CN114" s="5"/>
      <c r="CO114" s="16"/>
      <c r="CP114" s="59"/>
      <c r="CQ114" s="5"/>
      <c r="CR114" s="16"/>
      <c r="CS114" s="59"/>
      <c r="CT114" s="5"/>
      <c r="CU114" s="16"/>
      <c r="CV114" s="59"/>
      <c r="CW114" s="5"/>
      <c r="CX114" s="16"/>
      <c r="CY114" s="59"/>
      <c r="CZ114" s="13"/>
      <c r="DA114" s="16"/>
      <c r="DB114" s="59"/>
      <c r="DC114" s="5"/>
      <c r="DD114" s="16"/>
      <c r="DE114" s="59"/>
      <c r="DF114" s="5"/>
      <c r="DG114" s="16"/>
      <c r="DH114" s="59"/>
      <c r="DI114" s="5"/>
      <c r="DJ114" s="16"/>
      <c r="DK114" s="59"/>
      <c r="DL114" s="5"/>
      <c r="DM114" s="16"/>
      <c r="DN114" s="59"/>
      <c r="DO114" s="5"/>
      <c r="DP114" s="16"/>
      <c r="DQ114" s="59"/>
      <c r="DR114" s="5"/>
      <c r="DS114" s="16"/>
      <c r="DT114" s="59"/>
      <c r="DU114" s="5"/>
      <c r="DV114" s="16"/>
      <c r="DW114" s="59"/>
      <c r="DX114" s="5"/>
      <c r="DY114" s="16"/>
      <c r="DZ114" s="59"/>
      <c r="EA114" s="5"/>
      <c r="EB114" s="16"/>
      <c r="EC114" s="59"/>
      <c r="ED114" s="5"/>
      <c r="EE114" s="16"/>
      <c r="EF114" s="59"/>
      <c r="EG114" s="5"/>
      <c r="EH114" s="16"/>
      <c r="EI114" s="59"/>
      <c r="EJ114" s="5"/>
      <c r="EK114" s="16"/>
      <c r="EL114" s="59"/>
      <c r="EM114" s="5"/>
      <c r="EN114" s="16"/>
      <c r="EO114" s="59"/>
      <c r="EP114" s="5"/>
      <c r="EQ114" s="16"/>
      <c r="ER114" s="59"/>
      <c r="ES114" s="13"/>
      <c r="ET114" s="16"/>
      <c r="EU114" s="59"/>
      <c r="EV114" s="5"/>
      <c r="EW114" s="16"/>
      <c r="EX114" s="59"/>
      <c r="EY114" s="5"/>
      <c r="EZ114" s="16"/>
      <c r="FA114" s="59"/>
      <c r="FB114" s="5"/>
      <c r="FC114" s="16"/>
      <c r="FD114" s="59"/>
      <c r="FE114" s="5"/>
      <c r="FF114" s="16"/>
      <c r="FG114" s="59"/>
      <c r="FH114" s="5"/>
      <c r="FI114" s="16"/>
      <c r="FJ114" s="59"/>
      <c r="FK114" s="5"/>
      <c r="FL114" s="16"/>
      <c r="FM114" s="59"/>
      <c r="FN114" s="5"/>
      <c r="FO114" s="16"/>
      <c r="FP114" s="59"/>
      <c r="FQ114" s="5"/>
      <c r="FR114" s="16"/>
      <c r="FS114" s="59"/>
      <c r="FT114" s="5"/>
      <c r="FU114" s="16"/>
      <c r="FV114" s="59"/>
      <c r="FW114" s="5"/>
      <c r="FX114" s="16"/>
      <c r="FY114" s="59"/>
      <c r="FZ114" s="5"/>
      <c r="GA114" s="16"/>
      <c r="GB114" s="59"/>
      <c r="GC114" s="13"/>
      <c r="GD114" s="16"/>
      <c r="GE114" s="59"/>
      <c r="GF114" s="5"/>
      <c r="GG114" s="16"/>
      <c r="GH114" s="59"/>
      <c r="GI114" s="5"/>
      <c r="GJ114" s="16"/>
      <c r="GK114" s="59"/>
      <c r="GL114" s="5"/>
      <c r="GM114" s="16"/>
      <c r="GN114" s="59"/>
      <c r="GO114" s="5"/>
      <c r="GP114" s="16"/>
      <c r="GQ114" s="59"/>
      <c r="GR114" s="5"/>
      <c r="GS114" s="16"/>
      <c r="GT114" s="59"/>
      <c r="GU114" s="5"/>
      <c r="GV114" s="16"/>
      <c r="GW114" s="59"/>
      <c r="GX114" s="5"/>
      <c r="GY114" s="16"/>
      <c r="GZ114" s="59"/>
      <c r="HA114" s="5"/>
      <c r="HB114" s="16"/>
      <c r="HC114" s="59"/>
      <c r="HD114" s="13"/>
      <c r="HE114" s="16"/>
      <c r="HF114" s="76"/>
    </row>
    <row r="115" spans="1:214" ht="12" customHeight="1" x14ac:dyDescent="0.25">
      <c r="A115" s="4"/>
      <c r="B115" s="13"/>
      <c r="C115" s="16"/>
      <c r="D115" s="59"/>
      <c r="E115" s="5"/>
      <c r="F115" s="16"/>
      <c r="G115" s="59"/>
      <c r="H115" s="5"/>
      <c r="I115" s="16"/>
      <c r="J115" s="59"/>
      <c r="K115" s="5"/>
      <c r="L115" s="16"/>
      <c r="M115" s="59"/>
      <c r="N115" s="5"/>
      <c r="O115" s="16"/>
      <c r="P115" s="59"/>
      <c r="Q115" s="5"/>
      <c r="R115" s="16"/>
      <c r="S115" s="59"/>
      <c r="T115" s="5"/>
      <c r="U115" s="16"/>
      <c r="V115" s="59"/>
      <c r="W115" s="5"/>
      <c r="X115" s="16"/>
      <c r="Y115" s="59"/>
      <c r="Z115" s="5"/>
      <c r="AA115" s="16"/>
      <c r="AB115" s="59"/>
      <c r="AC115" s="5"/>
      <c r="AD115" s="16"/>
      <c r="AE115" s="59"/>
      <c r="AF115" s="5"/>
      <c r="AG115" s="16"/>
      <c r="AH115" s="59"/>
      <c r="AI115" s="5"/>
      <c r="AJ115" s="16"/>
      <c r="AK115" s="59"/>
      <c r="AL115" s="5"/>
      <c r="AM115" s="16"/>
      <c r="AN115" s="59"/>
      <c r="AO115" s="5"/>
      <c r="AP115" s="16"/>
      <c r="AQ115" s="59"/>
      <c r="AR115" s="5"/>
      <c r="AS115" s="16"/>
      <c r="AT115" s="59"/>
      <c r="AU115" s="5"/>
      <c r="AV115" s="16"/>
      <c r="AW115" s="59"/>
      <c r="AX115" s="5"/>
      <c r="AY115" s="16"/>
      <c r="AZ115" s="59"/>
      <c r="BA115" s="5"/>
      <c r="BB115" s="16"/>
      <c r="BC115" s="59"/>
      <c r="BD115" s="5"/>
      <c r="BE115" s="16"/>
      <c r="BF115" s="59"/>
      <c r="BG115" s="13"/>
      <c r="BH115" s="16"/>
      <c r="BI115" s="59"/>
      <c r="BJ115" s="5"/>
      <c r="BK115" s="16"/>
      <c r="BL115" s="59"/>
      <c r="BM115" s="5"/>
      <c r="BN115" s="16"/>
      <c r="BO115" s="59"/>
      <c r="BP115" s="5"/>
      <c r="BQ115" s="16"/>
      <c r="BR115" s="59"/>
      <c r="BS115" s="5"/>
      <c r="BT115" s="16"/>
      <c r="BU115" s="59"/>
      <c r="BV115" s="5"/>
      <c r="BW115" s="16"/>
      <c r="BX115" s="59"/>
      <c r="BY115" s="5"/>
      <c r="BZ115" s="16"/>
      <c r="CA115" s="59"/>
      <c r="CB115" s="5"/>
      <c r="CC115" s="16"/>
      <c r="CD115" s="59"/>
      <c r="CE115" s="5"/>
      <c r="CF115" s="16"/>
      <c r="CG115" s="59"/>
      <c r="CH115" s="5"/>
      <c r="CI115" s="16"/>
      <c r="CJ115" s="59"/>
      <c r="CK115" s="5"/>
      <c r="CL115" s="16"/>
      <c r="CM115" s="59"/>
      <c r="CN115" s="5"/>
      <c r="CO115" s="16"/>
      <c r="CP115" s="59"/>
      <c r="CQ115" s="5"/>
      <c r="CR115" s="16"/>
      <c r="CS115" s="59"/>
      <c r="CT115" s="5"/>
      <c r="CU115" s="16"/>
      <c r="CV115" s="59"/>
      <c r="CW115" s="5"/>
      <c r="CX115" s="16"/>
      <c r="CY115" s="59"/>
      <c r="CZ115" s="13"/>
      <c r="DA115" s="16"/>
      <c r="DB115" s="59"/>
      <c r="DC115" s="5"/>
      <c r="DD115" s="16"/>
      <c r="DE115" s="59"/>
      <c r="DF115" s="5"/>
      <c r="DG115" s="16"/>
      <c r="DH115" s="59"/>
      <c r="DI115" s="5"/>
      <c r="DJ115" s="16"/>
      <c r="DK115" s="59"/>
      <c r="DL115" s="5"/>
      <c r="DM115" s="16"/>
      <c r="DN115" s="59"/>
      <c r="DO115" s="5"/>
      <c r="DP115" s="16"/>
      <c r="DQ115" s="59"/>
      <c r="DR115" s="5"/>
      <c r="DS115" s="16"/>
      <c r="DT115" s="59"/>
      <c r="DU115" s="5"/>
      <c r="DV115" s="16"/>
      <c r="DW115" s="59"/>
      <c r="DX115" s="5"/>
      <c r="DY115" s="16"/>
      <c r="DZ115" s="59"/>
      <c r="EA115" s="5"/>
      <c r="EB115" s="16"/>
      <c r="EC115" s="59"/>
      <c r="ED115" s="5"/>
      <c r="EE115" s="16"/>
      <c r="EF115" s="59"/>
      <c r="EG115" s="5"/>
      <c r="EH115" s="16"/>
      <c r="EI115" s="59"/>
      <c r="EJ115" s="5"/>
      <c r="EK115" s="16"/>
      <c r="EL115" s="59"/>
      <c r="EM115" s="5"/>
      <c r="EN115" s="16"/>
      <c r="EO115" s="59"/>
      <c r="EP115" s="5"/>
      <c r="EQ115" s="16"/>
      <c r="ER115" s="59"/>
      <c r="ES115" s="13"/>
      <c r="ET115" s="16"/>
      <c r="EU115" s="59"/>
      <c r="EV115" s="5"/>
      <c r="EW115" s="16"/>
      <c r="EX115" s="59"/>
      <c r="EY115" s="5"/>
      <c r="EZ115" s="16"/>
      <c r="FA115" s="59"/>
      <c r="FB115" s="5"/>
      <c r="FC115" s="16"/>
      <c r="FD115" s="59"/>
      <c r="FE115" s="5"/>
      <c r="FF115" s="16"/>
      <c r="FG115" s="59"/>
      <c r="FH115" s="5"/>
      <c r="FI115" s="16"/>
      <c r="FJ115" s="59"/>
      <c r="FK115" s="5"/>
      <c r="FL115" s="16"/>
      <c r="FM115" s="59"/>
      <c r="FN115" s="5"/>
      <c r="FO115" s="16"/>
      <c r="FP115" s="59"/>
      <c r="FQ115" s="5"/>
      <c r="FR115" s="16"/>
      <c r="FS115" s="59"/>
      <c r="FT115" s="5"/>
      <c r="FU115" s="16"/>
      <c r="FV115" s="59"/>
      <c r="FW115" s="5"/>
      <c r="FX115" s="16"/>
      <c r="FY115" s="59"/>
      <c r="FZ115" s="5"/>
      <c r="GA115" s="16"/>
      <c r="GB115" s="59"/>
      <c r="GC115" s="13"/>
      <c r="GD115" s="16"/>
      <c r="GE115" s="59"/>
      <c r="GF115" s="5"/>
      <c r="GG115" s="16"/>
      <c r="GH115" s="59"/>
      <c r="GI115" s="5"/>
      <c r="GJ115" s="16"/>
      <c r="GK115" s="59"/>
      <c r="GL115" s="5"/>
      <c r="GM115" s="16"/>
      <c r="GN115" s="59"/>
      <c r="GO115" s="5"/>
      <c r="GP115" s="16"/>
      <c r="GQ115" s="59"/>
      <c r="GR115" s="5"/>
      <c r="GS115" s="16"/>
      <c r="GT115" s="59"/>
      <c r="GU115" s="5"/>
      <c r="GV115" s="16"/>
      <c r="GW115" s="59"/>
      <c r="GX115" s="5"/>
      <c r="GY115" s="16"/>
      <c r="GZ115" s="59"/>
      <c r="HA115" s="5"/>
      <c r="HB115" s="16"/>
      <c r="HC115" s="59"/>
      <c r="HD115" s="13"/>
      <c r="HE115" s="16"/>
      <c r="HF115" s="76"/>
    </row>
    <row r="116" spans="1:214" ht="12" customHeight="1" x14ac:dyDescent="0.25">
      <c r="A116" s="4"/>
      <c r="B116" s="13"/>
      <c r="C116" s="16"/>
      <c r="D116" s="59"/>
      <c r="E116" s="5"/>
      <c r="F116" s="16"/>
      <c r="G116" s="59"/>
      <c r="H116" s="5"/>
      <c r="I116" s="16"/>
      <c r="J116" s="59"/>
      <c r="K116" s="5"/>
      <c r="L116" s="16"/>
      <c r="M116" s="59"/>
      <c r="N116" s="5"/>
      <c r="O116" s="16"/>
      <c r="P116" s="59"/>
      <c r="Q116" s="5"/>
      <c r="R116" s="16"/>
      <c r="S116" s="59"/>
      <c r="T116" s="5"/>
      <c r="U116" s="16"/>
      <c r="V116" s="59"/>
      <c r="W116" s="5"/>
      <c r="X116" s="16"/>
      <c r="Y116" s="59"/>
      <c r="Z116" s="5"/>
      <c r="AA116" s="16"/>
      <c r="AB116" s="59"/>
      <c r="AC116" s="5"/>
      <c r="AD116" s="16"/>
      <c r="AE116" s="59"/>
      <c r="AF116" s="5"/>
      <c r="AG116" s="16"/>
      <c r="AH116" s="59"/>
      <c r="AI116" s="5"/>
      <c r="AJ116" s="16"/>
      <c r="AK116" s="59"/>
      <c r="AL116" s="5"/>
      <c r="AM116" s="16"/>
      <c r="AN116" s="59"/>
      <c r="AO116" s="5"/>
      <c r="AP116" s="16"/>
      <c r="AQ116" s="59"/>
      <c r="AR116" s="5"/>
      <c r="AS116" s="16"/>
      <c r="AT116" s="59"/>
      <c r="AU116" s="5"/>
      <c r="AV116" s="16"/>
      <c r="AW116" s="59"/>
      <c r="AX116" s="5"/>
      <c r="AY116" s="16"/>
      <c r="AZ116" s="59"/>
      <c r="BA116" s="5"/>
      <c r="BB116" s="16"/>
      <c r="BC116" s="59"/>
      <c r="BD116" s="5"/>
      <c r="BE116" s="16"/>
      <c r="BF116" s="59"/>
      <c r="BG116" s="13"/>
      <c r="BH116" s="16"/>
      <c r="BI116" s="59"/>
      <c r="BJ116" s="5"/>
      <c r="BK116" s="16"/>
      <c r="BL116" s="59"/>
      <c r="BM116" s="5"/>
      <c r="BN116" s="16"/>
      <c r="BO116" s="59"/>
      <c r="BP116" s="5"/>
      <c r="BQ116" s="16"/>
      <c r="BR116" s="59"/>
      <c r="BS116" s="5"/>
      <c r="BT116" s="16"/>
      <c r="BU116" s="59"/>
      <c r="BV116" s="5"/>
      <c r="BW116" s="16"/>
      <c r="BX116" s="59"/>
      <c r="BY116" s="5"/>
      <c r="BZ116" s="16"/>
      <c r="CA116" s="59"/>
      <c r="CB116" s="5"/>
      <c r="CC116" s="16"/>
      <c r="CD116" s="59"/>
      <c r="CE116" s="5"/>
      <c r="CF116" s="16"/>
      <c r="CG116" s="59"/>
      <c r="CH116" s="5"/>
      <c r="CI116" s="16"/>
      <c r="CJ116" s="59"/>
      <c r="CK116" s="5"/>
      <c r="CL116" s="16"/>
      <c r="CM116" s="59"/>
      <c r="CN116" s="5"/>
      <c r="CO116" s="16"/>
      <c r="CP116" s="59"/>
      <c r="CQ116" s="5"/>
      <c r="CR116" s="16"/>
      <c r="CS116" s="59"/>
      <c r="CT116" s="5"/>
      <c r="CU116" s="16"/>
      <c r="CV116" s="59"/>
      <c r="CW116" s="5"/>
      <c r="CX116" s="16"/>
      <c r="CY116" s="59"/>
      <c r="CZ116" s="13"/>
      <c r="DA116" s="16"/>
      <c r="DB116" s="59"/>
      <c r="DC116" s="5"/>
      <c r="DD116" s="16"/>
      <c r="DE116" s="59"/>
      <c r="DF116" s="5"/>
      <c r="DG116" s="16"/>
      <c r="DH116" s="59"/>
      <c r="DI116" s="5"/>
      <c r="DJ116" s="16"/>
      <c r="DK116" s="59"/>
      <c r="DL116" s="5"/>
      <c r="DM116" s="16"/>
      <c r="DN116" s="59"/>
      <c r="DO116" s="5"/>
      <c r="DP116" s="16"/>
      <c r="DQ116" s="59"/>
      <c r="DR116" s="5"/>
      <c r="DS116" s="16"/>
      <c r="DT116" s="59"/>
      <c r="DU116" s="5"/>
      <c r="DV116" s="16"/>
      <c r="DW116" s="59"/>
      <c r="DX116" s="5"/>
      <c r="DY116" s="16"/>
      <c r="DZ116" s="59"/>
      <c r="EA116" s="5"/>
      <c r="EB116" s="16"/>
      <c r="EC116" s="59"/>
      <c r="ED116" s="5"/>
      <c r="EE116" s="16"/>
      <c r="EF116" s="59"/>
      <c r="EG116" s="5"/>
      <c r="EH116" s="16"/>
      <c r="EI116" s="59"/>
      <c r="EJ116" s="5"/>
      <c r="EK116" s="16"/>
      <c r="EL116" s="59"/>
      <c r="EM116" s="5"/>
      <c r="EN116" s="16"/>
      <c r="EO116" s="59"/>
      <c r="EP116" s="5"/>
      <c r="EQ116" s="16"/>
      <c r="ER116" s="59"/>
      <c r="ES116" s="13"/>
      <c r="ET116" s="16"/>
      <c r="EU116" s="59"/>
      <c r="EV116" s="5"/>
      <c r="EW116" s="16"/>
      <c r="EX116" s="59"/>
      <c r="EY116" s="5"/>
      <c r="EZ116" s="16"/>
      <c r="FA116" s="59"/>
      <c r="FB116" s="5"/>
      <c r="FC116" s="16"/>
      <c r="FD116" s="59"/>
      <c r="FE116" s="5"/>
      <c r="FF116" s="16"/>
      <c r="FG116" s="59"/>
      <c r="FH116" s="5"/>
      <c r="FI116" s="16"/>
      <c r="FJ116" s="59"/>
      <c r="FK116" s="5"/>
      <c r="FL116" s="16"/>
      <c r="FM116" s="59"/>
      <c r="FN116" s="5"/>
      <c r="FO116" s="16"/>
      <c r="FP116" s="59"/>
      <c r="FQ116" s="5"/>
      <c r="FR116" s="16"/>
      <c r="FS116" s="59"/>
      <c r="FT116" s="5"/>
      <c r="FU116" s="16"/>
      <c r="FV116" s="59"/>
      <c r="FW116" s="5"/>
      <c r="FX116" s="16"/>
      <c r="FY116" s="59"/>
      <c r="FZ116" s="5"/>
      <c r="GA116" s="16"/>
      <c r="GB116" s="59"/>
      <c r="GC116" s="13"/>
      <c r="GD116" s="16"/>
      <c r="GE116" s="59"/>
      <c r="GF116" s="5"/>
      <c r="GG116" s="16"/>
      <c r="GH116" s="59"/>
      <c r="GI116" s="5"/>
      <c r="GJ116" s="16"/>
      <c r="GK116" s="59"/>
      <c r="GL116" s="5"/>
      <c r="GM116" s="16"/>
      <c r="GN116" s="59"/>
      <c r="GO116" s="5"/>
      <c r="GP116" s="16"/>
      <c r="GQ116" s="59"/>
      <c r="GR116" s="5"/>
      <c r="GS116" s="16"/>
      <c r="GT116" s="59"/>
      <c r="GU116" s="5"/>
      <c r="GV116" s="16"/>
      <c r="GW116" s="59"/>
      <c r="GX116" s="5"/>
      <c r="GY116" s="16"/>
      <c r="GZ116" s="59"/>
      <c r="HA116" s="5"/>
      <c r="HB116" s="16"/>
      <c r="HC116" s="59"/>
      <c r="HD116" s="13"/>
      <c r="HE116" s="16"/>
      <c r="HF116" s="76"/>
    </row>
    <row r="117" spans="1:214" ht="12" customHeight="1" x14ac:dyDescent="0.25">
      <c r="A117" s="4"/>
      <c r="B117" s="13"/>
      <c r="C117" s="16"/>
      <c r="D117" s="59"/>
      <c r="E117" s="5"/>
      <c r="F117" s="16"/>
      <c r="G117" s="59"/>
      <c r="H117" s="5"/>
      <c r="I117" s="16"/>
      <c r="J117" s="59"/>
      <c r="K117" s="5"/>
      <c r="L117" s="16"/>
      <c r="M117" s="59"/>
      <c r="N117" s="5"/>
      <c r="O117" s="16"/>
      <c r="P117" s="59"/>
      <c r="Q117" s="5"/>
      <c r="R117" s="16"/>
      <c r="S117" s="59"/>
      <c r="T117" s="5"/>
      <c r="U117" s="16"/>
      <c r="V117" s="59"/>
      <c r="W117" s="5"/>
      <c r="X117" s="16"/>
      <c r="Y117" s="59"/>
      <c r="Z117" s="5"/>
      <c r="AA117" s="16"/>
      <c r="AB117" s="59"/>
      <c r="AC117" s="5"/>
      <c r="AD117" s="16"/>
      <c r="AE117" s="59"/>
      <c r="AF117" s="5"/>
      <c r="AG117" s="16"/>
      <c r="AH117" s="59"/>
      <c r="AI117" s="5"/>
      <c r="AJ117" s="16"/>
      <c r="AK117" s="59"/>
      <c r="AL117" s="5"/>
      <c r="AM117" s="16"/>
      <c r="AN117" s="59"/>
      <c r="AO117" s="5"/>
      <c r="AP117" s="16"/>
      <c r="AQ117" s="59"/>
      <c r="AR117" s="5"/>
      <c r="AS117" s="16"/>
      <c r="AT117" s="59"/>
      <c r="AU117" s="5"/>
      <c r="AV117" s="16"/>
      <c r="AW117" s="59"/>
      <c r="AX117" s="5"/>
      <c r="AY117" s="16"/>
      <c r="AZ117" s="59"/>
      <c r="BA117" s="5"/>
      <c r="BB117" s="16"/>
      <c r="BC117" s="59"/>
      <c r="BD117" s="5"/>
      <c r="BE117" s="16"/>
      <c r="BF117" s="59"/>
      <c r="BG117" s="13"/>
      <c r="BH117" s="16"/>
      <c r="BI117" s="59"/>
      <c r="BJ117" s="5"/>
      <c r="BK117" s="16"/>
      <c r="BL117" s="59"/>
      <c r="BM117" s="5"/>
      <c r="BN117" s="16"/>
      <c r="BO117" s="59"/>
      <c r="BP117" s="5"/>
      <c r="BQ117" s="16"/>
      <c r="BR117" s="59"/>
      <c r="BS117" s="5"/>
      <c r="BT117" s="16"/>
      <c r="BU117" s="59"/>
      <c r="BV117" s="5"/>
      <c r="BW117" s="16"/>
      <c r="BX117" s="59"/>
      <c r="BY117" s="5"/>
      <c r="BZ117" s="16"/>
      <c r="CA117" s="59"/>
      <c r="CB117" s="5"/>
      <c r="CC117" s="16"/>
      <c r="CD117" s="59"/>
      <c r="CE117" s="5"/>
      <c r="CF117" s="16"/>
      <c r="CG117" s="59"/>
      <c r="CH117" s="5"/>
      <c r="CI117" s="16"/>
      <c r="CJ117" s="59"/>
      <c r="CK117" s="5"/>
      <c r="CL117" s="16"/>
      <c r="CM117" s="59"/>
      <c r="CN117" s="5"/>
      <c r="CO117" s="16"/>
      <c r="CP117" s="59"/>
      <c r="CQ117" s="5"/>
      <c r="CR117" s="16"/>
      <c r="CS117" s="59"/>
      <c r="CT117" s="5"/>
      <c r="CU117" s="16"/>
      <c r="CV117" s="59"/>
      <c r="CW117" s="5"/>
      <c r="CX117" s="16"/>
      <c r="CY117" s="59"/>
      <c r="CZ117" s="13"/>
      <c r="DA117" s="16"/>
      <c r="DB117" s="59"/>
      <c r="DC117" s="5"/>
      <c r="DD117" s="16"/>
      <c r="DE117" s="59"/>
      <c r="DF117" s="5"/>
      <c r="DG117" s="16"/>
      <c r="DH117" s="59"/>
      <c r="DI117" s="5"/>
      <c r="DJ117" s="16"/>
      <c r="DK117" s="59"/>
      <c r="DL117" s="5"/>
      <c r="DM117" s="16"/>
      <c r="DN117" s="59"/>
      <c r="DO117" s="5"/>
      <c r="DP117" s="16"/>
      <c r="DQ117" s="59"/>
      <c r="DR117" s="5"/>
      <c r="DS117" s="16"/>
      <c r="DT117" s="59"/>
      <c r="DU117" s="5"/>
      <c r="DV117" s="16"/>
      <c r="DW117" s="59"/>
      <c r="DX117" s="5"/>
      <c r="DY117" s="16"/>
      <c r="DZ117" s="59"/>
      <c r="EA117" s="5"/>
      <c r="EB117" s="16"/>
      <c r="EC117" s="59"/>
      <c r="ED117" s="5"/>
      <c r="EE117" s="16"/>
      <c r="EF117" s="59"/>
      <c r="EG117" s="5"/>
      <c r="EH117" s="16"/>
      <c r="EI117" s="59"/>
      <c r="EJ117" s="5"/>
      <c r="EK117" s="16"/>
      <c r="EL117" s="59"/>
      <c r="EM117" s="5"/>
      <c r="EN117" s="16"/>
      <c r="EO117" s="59"/>
      <c r="EP117" s="5"/>
      <c r="EQ117" s="16"/>
      <c r="ER117" s="59"/>
      <c r="ES117" s="13"/>
      <c r="ET117" s="16"/>
      <c r="EU117" s="59"/>
      <c r="EV117" s="5"/>
      <c r="EW117" s="16"/>
      <c r="EX117" s="59"/>
      <c r="EY117" s="5"/>
      <c r="EZ117" s="16"/>
      <c r="FA117" s="59"/>
      <c r="FB117" s="5"/>
      <c r="FC117" s="16"/>
      <c r="FD117" s="59"/>
      <c r="FE117" s="5"/>
      <c r="FF117" s="16"/>
      <c r="FG117" s="59"/>
      <c r="FH117" s="5"/>
      <c r="FI117" s="16"/>
      <c r="FJ117" s="59"/>
      <c r="FK117" s="5"/>
      <c r="FL117" s="16"/>
      <c r="FM117" s="59"/>
      <c r="FN117" s="5"/>
      <c r="FO117" s="16"/>
      <c r="FP117" s="59"/>
      <c r="FQ117" s="5"/>
      <c r="FR117" s="16"/>
      <c r="FS117" s="59"/>
      <c r="FT117" s="5"/>
      <c r="FU117" s="16"/>
      <c r="FV117" s="59"/>
      <c r="FW117" s="5"/>
      <c r="FX117" s="16"/>
      <c r="FY117" s="59"/>
      <c r="FZ117" s="5"/>
      <c r="GA117" s="16"/>
      <c r="GB117" s="59"/>
      <c r="GC117" s="13"/>
      <c r="GD117" s="16"/>
      <c r="GE117" s="59"/>
      <c r="GF117" s="5"/>
      <c r="GG117" s="16"/>
      <c r="GH117" s="59"/>
      <c r="GI117" s="5"/>
      <c r="GJ117" s="16"/>
      <c r="GK117" s="59"/>
      <c r="GL117" s="5"/>
      <c r="GM117" s="16"/>
      <c r="GN117" s="59"/>
      <c r="GO117" s="5"/>
      <c r="GP117" s="16"/>
      <c r="GQ117" s="59"/>
      <c r="GR117" s="5"/>
      <c r="GS117" s="16"/>
      <c r="GT117" s="59"/>
      <c r="GU117" s="5"/>
      <c r="GV117" s="16"/>
      <c r="GW117" s="59"/>
      <c r="GX117" s="5"/>
      <c r="GY117" s="16"/>
      <c r="GZ117" s="59"/>
      <c r="HA117" s="5"/>
      <c r="HB117" s="16"/>
      <c r="HC117" s="59"/>
      <c r="HD117" s="13"/>
      <c r="HE117" s="16"/>
      <c r="HF117" s="76"/>
    </row>
    <row r="118" spans="1:214" ht="12" customHeight="1" x14ac:dyDescent="0.25">
      <c r="A118" s="4"/>
      <c r="B118" s="13"/>
      <c r="C118" s="16"/>
      <c r="D118" s="59"/>
      <c r="E118" s="5"/>
      <c r="F118" s="16"/>
      <c r="G118" s="59"/>
      <c r="H118" s="5"/>
      <c r="I118" s="16"/>
      <c r="J118" s="59"/>
      <c r="K118" s="5"/>
      <c r="L118" s="16"/>
      <c r="M118" s="59"/>
      <c r="N118" s="5"/>
      <c r="O118" s="16"/>
      <c r="P118" s="59"/>
      <c r="Q118" s="5"/>
      <c r="R118" s="16"/>
      <c r="S118" s="59"/>
      <c r="T118" s="5"/>
      <c r="U118" s="16"/>
      <c r="V118" s="59"/>
      <c r="W118" s="5"/>
      <c r="X118" s="16"/>
      <c r="Y118" s="59"/>
      <c r="Z118" s="5"/>
      <c r="AA118" s="16"/>
      <c r="AB118" s="59"/>
      <c r="AC118" s="5"/>
      <c r="AD118" s="16"/>
      <c r="AE118" s="59"/>
      <c r="AF118" s="5"/>
      <c r="AG118" s="16"/>
      <c r="AH118" s="59"/>
      <c r="AI118" s="5"/>
      <c r="AJ118" s="16"/>
      <c r="AK118" s="59"/>
      <c r="AL118" s="5"/>
      <c r="AM118" s="16"/>
      <c r="AN118" s="59"/>
      <c r="AO118" s="5"/>
      <c r="AP118" s="16"/>
      <c r="AQ118" s="59"/>
      <c r="AR118" s="5"/>
      <c r="AS118" s="16"/>
      <c r="AT118" s="59"/>
      <c r="AU118" s="5"/>
      <c r="AV118" s="16"/>
      <c r="AW118" s="59"/>
      <c r="AX118" s="5"/>
      <c r="AY118" s="16"/>
      <c r="AZ118" s="59"/>
      <c r="BA118" s="5"/>
      <c r="BB118" s="16"/>
      <c r="BC118" s="59"/>
      <c r="BD118" s="5"/>
      <c r="BE118" s="16"/>
      <c r="BF118" s="59"/>
      <c r="BG118" s="13"/>
      <c r="BH118" s="16"/>
      <c r="BI118" s="59"/>
      <c r="BJ118" s="5"/>
      <c r="BK118" s="16"/>
      <c r="BL118" s="59"/>
      <c r="BM118" s="5"/>
      <c r="BN118" s="16"/>
      <c r="BO118" s="59"/>
      <c r="BP118" s="5"/>
      <c r="BQ118" s="16"/>
      <c r="BR118" s="59"/>
      <c r="BS118" s="5"/>
      <c r="BT118" s="16"/>
      <c r="BU118" s="59"/>
      <c r="BV118" s="5"/>
      <c r="BW118" s="16"/>
      <c r="BX118" s="59"/>
      <c r="BY118" s="5"/>
      <c r="BZ118" s="16"/>
      <c r="CA118" s="59"/>
      <c r="CB118" s="5"/>
      <c r="CC118" s="16"/>
      <c r="CD118" s="59"/>
      <c r="CE118" s="5"/>
      <c r="CF118" s="16"/>
      <c r="CG118" s="59"/>
      <c r="CH118" s="5"/>
      <c r="CI118" s="16"/>
      <c r="CJ118" s="59"/>
      <c r="CK118" s="5"/>
      <c r="CL118" s="16"/>
      <c r="CM118" s="59"/>
      <c r="CN118" s="5"/>
      <c r="CO118" s="16"/>
      <c r="CP118" s="59"/>
      <c r="CQ118" s="5"/>
      <c r="CR118" s="16"/>
      <c r="CS118" s="59"/>
      <c r="CT118" s="5"/>
      <c r="CU118" s="16"/>
      <c r="CV118" s="59"/>
      <c r="CW118" s="5"/>
      <c r="CX118" s="16"/>
      <c r="CY118" s="59"/>
      <c r="CZ118" s="13"/>
      <c r="DA118" s="16"/>
      <c r="DB118" s="59"/>
      <c r="DC118" s="5"/>
      <c r="DD118" s="16"/>
      <c r="DE118" s="59"/>
      <c r="DF118" s="5"/>
      <c r="DG118" s="16"/>
      <c r="DH118" s="59"/>
      <c r="DI118" s="5"/>
      <c r="DJ118" s="16"/>
      <c r="DK118" s="59"/>
      <c r="DL118" s="5"/>
      <c r="DM118" s="16"/>
      <c r="DN118" s="59"/>
      <c r="DO118" s="5"/>
      <c r="DP118" s="16"/>
      <c r="DQ118" s="59"/>
      <c r="DR118" s="5"/>
      <c r="DS118" s="16"/>
      <c r="DT118" s="59"/>
      <c r="DU118" s="5"/>
      <c r="DV118" s="16"/>
      <c r="DW118" s="59"/>
      <c r="DX118" s="5"/>
      <c r="DY118" s="16"/>
      <c r="DZ118" s="59"/>
      <c r="EA118" s="5"/>
      <c r="EB118" s="16"/>
      <c r="EC118" s="59"/>
      <c r="ED118" s="5"/>
      <c r="EE118" s="16"/>
      <c r="EF118" s="59"/>
      <c r="EG118" s="5"/>
      <c r="EH118" s="16"/>
      <c r="EI118" s="59"/>
      <c r="EJ118" s="5"/>
      <c r="EK118" s="16"/>
      <c r="EL118" s="59"/>
      <c r="EM118" s="5"/>
      <c r="EN118" s="16"/>
      <c r="EO118" s="59"/>
      <c r="EP118" s="5"/>
      <c r="EQ118" s="16"/>
      <c r="ER118" s="59"/>
      <c r="ES118" s="13"/>
      <c r="ET118" s="16"/>
      <c r="EU118" s="59"/>
      <c r="EV118" s="5"/>
      <c r="EW118" s="16"/>
      <c r="EX118" s="59"/>
      <c r="EY118" s="5"/>
      <c r="EZ118" s="16"/>
      <c r="FA118" s="59"/>
      <c r="FB118" s="5"/>
      <c r="FC118" s="16"/>
      <c r="FD118" s="59"/>
      <c r="FE118" s="5"/>
      <c r="FF118" s="16"/>
      <c r="FG118" s="59"/>
      <c r="FH118" s="5"/>
      <c r="FI118" s="16"/>
      <c r="FJ118" s="59"/>
      <c r="FK118" s="5"/>
      <c r="FL118" s="16"/>
      <c r="FM118" s="59"/>
      <c r="FN118" s="5"/>
      <c r="FO118" s="16"/>
      <c r="FP118" s="59"/>
      <c r="FQ118" s="5"/>
      <c r="FR118" s="16"/>
      <c r="FS118" s="59"/>
      <c r="FT118" s="5"/>
      <c r="FU118" s="16"/>
      <c r="FV118" s="59"/>
      <c r="FW118" s="5"/>
      <c r="FX118" s="16"/>
      <c r="FY118" s="59"/>
      <c r="FZ118" s="5"/>
      <c r="GA118" s="16"/>
      <c r="GB118" s="59"/>
      <c r="GC118" s="13"/>
      <c r="GD118" s="16"/>
      <c r="GE118" s="59"/>
      <c r="GF118" s="5"/>
      <c r="GG118" s="16"/>
      <c r="GH118" s="59"/>
      <c r="GI118" s="5"/>
      <c r="GJ118" s="16"/>
      <c r="GK118" s="59"/>
      <c r="GL118" s="5"/>
      <c r="GM118" s="16"/>
      <c r="GN118" s="59"/>
      <c r="GO118" s="5"/>
      <c r="GP118" s="16"/>
      <c r="GQ118" s="59"/>
      <c r="GR118" s="5"/>
      <c r="GS118" s="16"/>
      <c r="GT118" s="59"/>
      <c r="GU118" s="5"/>
      <c r="GV118" s="16"/>
      <c r="GW118" s="59"/>
      <c r="GX118" s="5"/>
      <c r="GY118" s="16"/>
      <c r="GZ118" s="59"/>
      <c r="HA118" s="5"/>
      <c r="HB118" s="16"/>
      <c r="HC118" s="59"/>
      <c r="HD118" s="13"/>
      <c r="HE118" s="16"/>
      <c r="HF118" s="76"/>
    </row>
    <row r="119" spans="1:214" ht="12" customHeight="1" x14ac:dyDescent="0.25">
      <c r="A119" s="4"/>
      <c r="B119" s="13"/>
      <c r="C119" s="16"/>
      <c r="D119" s="59"/>
      <c r="E119" s="5"/>
      <c r="F119" s="16"/>
      <c r="G119" s="59"/>
      <c r="H119" s="5"/>
      <c r="I119" s="16"/>
      <c r="J119" s="59"/>
      <c r="K119" s="5"/>
      <c r="L119" s="16"/>
      <c r="M119" s="59"/>
      <c r="N119" s="5"/>
      <c r="O119" s="16"/>
      <c r="P119" s="59"/>
      <c r="Q119" s="5"/>
      <c r="R119" s="16"/>
      <c r="S119" s="59"/>
      <c r="T119" s="5"/>
      <c r="U119" s="16"/>
      <c r="V119" s="59"/>
      <c r="W119" s="5"/>
      <c r="X119" s="16"/>
      <c r="Y119" s="59"/>
      <c r="Z119" s="5"/>
      <c r="AA119" s="16"/>
      <c r="AB119" s="59"/>
      <c r="AC119" s="5"/>
      <c r="AD119" s="16"/>
      <c r="AE119" s="59"/>
      <c r="AF119" s="5"/>
      <c r="AG119" s="16"/>
      <c r="AH119" s="59"/>
      <c r="AI119" s="5"/>
      <c r="AJ119" s="16"/>
      <c r="AK119" s="59"/>
      <c r="AL119" s="5"/>
      <c r="AM119" s="16"/>
      <c r="AN119" s="59"/>
      <c r="AO119" s="5"/>
      <c r="AP119" s="16"/>
      <c r="AQ119" s="59"/>
      <c r="AR119" s="5"/>
      <c r="AS119" s="16"/>
      <c r="AT119" s="59"/>
      <c r="AU119" s="5"/>
      <c r="AV119" s="16"/>
      <c r="AW119" s="59"/>
      <c r="AX119" s="5"/>
      <c r="AY119" s="16"/>
      <c r="AZ119" s="59"/>
      <c r="BA119" s="5"/>
      <c r="BB119" s="16"/>
      <c r="BC119" s="59"/>
      <c r="BD119" s="5"/>
      <c r="BE119" s="16"/>
      <c r="BF119" s="59"/>
      <c r="BG119" s="13"/>
      <c r="BH119" s="16"/>
      <c r="BI119" s="59"/>
      <c r="BJ119" s="5"/>
      <c r="BK119" s="16"/>
      <c r="BL119" s="59"/>
      <c r="BM119" s="5"/>
      <c r="BN119" s="16"/>
      <c r="BO119" s="59"/>
      <c r="BP119" s="5"/>
      <c r="BQ119" s="16"/>
      <c r="BR119" s="59"/>
      <c r="BS119" s="5"/>
      <c r="BT119" s="16"/>
      <c r="BU119" s="59"/>
      <c r="BV119" s="5"/>
      <c r="BW119" s="16"/>
      <c r="BX119" s="59"/>
      <c r="BY119" s="5"/>
      <c r="BZ119" s="16"/>
      <c r="CA119" s="59"/>
      <c r="CB119" s="5"/>
      <c r="CC119" s="16"/>
      <c r="CD119" s="59"/>
      <c r="CE119" s="5"/>
      <c r="CF119" s="16"/>
      <c r="CG119" s="59"/>
      <c r="CH119" s="5"/>
      <c r="CI119" s="16"/>
      <c r="CJ119" s="59"/>
      <c r="CK119" s="5"/>
      <c r="CL119" s="16"/>
      <c r="CM119" s="59"/>
      <c r="CN119" s="5"/>
      <c r="CO119" s="16"/>
      <c r="CP119" s="59"/>
      <c r="CQ119" s="5"/>
      <c r="CR119" s="16"/>
      <c r="CS119" s="59"/>
      <c r="CT119" s="5"/>
      <c r="CU119" s="16"/>
      <c r="CV119" s="59"/>
      <c r="CW119" s="5"/>
      <c r="CX119" s="16"/>
      <c r="CY119" s="59"/>
      <c r="CZ119" s="13"/>
      <c r="DA119" s="16"/>
      <c r="DB119" s="59"/>
      <c r="DC119" s="5"/>
      <c r="DD119" s="16"/>
      <c r="DE119" s="59"/>
      <c r="DF119" s="5"/>
      <c r="DG119" s="16"/>
      <c r="DH119" s="59"/>
      <c r="DI119" s="5"/>
      <c r="DJ119" s="16"/>
      <c r="DK119" s="59"/>
      <c r="DL119" s="5"/>
      <c r="DM119" s="16"/>
      <c r="DN119" s="59"/>
      <c r="DO119" s="5"/>
      <c r="DP119" s="16"/>
      <c r="DQ119" s="59"/>
      <c r="DR119" s="5"/>
      <c r="DS119" s="16"/>
      <c r="DT119" s="59"/>
      <c r="DU119" s="5"/>
      <c r="DV119" s="16"/>
      <c r="DW119" s="59"/>
      <c r="DX119" s="5"/>
      <c r="DY119" s="16"/>
      <c r="DZ119" s="59"/>
      <c r="EA119" s="5"/>
      <c r="EB119" s="16"/>
      <c r="EC119" s="59"/>
      <c r="ED119" s="5"/>
      <c r="EE119" s="16"/>
      <c r="EF119" s="59"/>
      <c r="EG119" s="5"/>
      <c r="EH119" s="16"/>
      <c r="EI119" s="59"/>
      <c r="EJ119" s="5"/>
      <c r="EK119" s="16"/>
      <c r="EL119" s="59"/>
      <c r="EM119" s="5"/>
      <c r="EN119" s="16"/>
      <c r="EO119" s="59"/>
      <c r="EP119" s="5"/>
      <c r="EQ119" s="16"/>
      <c r="ER119" s="59"/>
      <c r="ES119" s="13"/>
      <c r="ET119" s="16"/>
      <c r="EU119" s="59"/>
      <c r="EV119" s="5"/>
      <c r="EW119" s="16"/>
      <c r="EX119" s="59"/>
      <c r="EY119" s="5"/>
      <c r="EZ119" s="16"/>
      <c r="FA119" s="59"/>
      <c r="FB119" s="5"/>
      <c r="FC119" s="16"/>
      <c r="FD119" s="59"/>
      <c r="FE119" s="5"/>
      <c r="FF119" s="16"/>
      <c r="FG119" s="59"/>
      <c r="FH119" s="5"/>
      <c r="FI119" s="16"/>
      <c r="FJ119" s="59"/>
      <c r="FK119" s="5"/>
      <c r="FL119" s="16"/>
      <c r="FM119" s="59"/>
      <c r="FN119" s="5"/>
      <c r="FO119" s="16"/>
      <c r="FP119" s="59"/>
      <c r="FQ119" s="5"/>
      <c r="FR119" s="16"/>
      <c r="FS119" s="59"/>
      <c r="FT119" s="5"/>
      <c r="FU119" s="16"/>
      <c r="FV119" s="59"/>
      <c r="FW119" s="5"/>
      <c r="FX119" s="16"/>
      <c r="FY119" s="59"/>
      <c r="FZ119" s="5"/>
      <c r="GA119" s="16"/>
      <c r="GB119" s="59"/>
      <c r="GC119" s="13"/>
      <c r="GD119" s="16"/>
      <c r="GE119" s="59"/>
      <c r="GF119" s="5"/>
      <c r="GG119" s="16"/>
      <c r="GH119" s="59"/>
      <c r="GI119" s="5"/>
      <c r="GJ119" s="16"/>
      <c r="GK119" s="59"/>
      <c r="GL119" s="5"/>
      <c r="GM119" s="16"/>
      <c r="GN119" s="59"/>
      <c r="GO119" s="5"/>
      <c r="GP119" s="16"/>
      <c r="GQ119" s="59"/>
      <c r="GR119" s="5"/>
      <c r="GS119" s="16"/>
      <c r="GT119" s="59"/>
      <c r="GU119" s="5"/>
      <c r="GV119" s="16"/>
      <c r="GW119" s="59"/>
      <c r="GX119" s="5"/>
      <c r="GY119" s="16"/>
      <c r="GZ119" s="59"/>
      <c r="HA119" s="5"/>
      <c r="HB119" s="16"/>
      <c r="HC119" s="59"/>
      <c r="HD119" s="13"/>
      <c r="HE119" s="16"/>
      <c r="HF119" s="76"/>
    </row>
    <row r="120" spans="1:214" ht="12" customHeight="1" x14ac:dyDescent="0.25">
      <c r="A120" s="4"/>
      <c r="B120" s="13"/>
      <c r="C120" s="16"/>
      <c r="D120" s="59"/>
      <c r="E120" s="5"/>
      <c r="F120" s="16"/>
      <c r="G120" s="59"/>
      <c r="H120" s="5"/>
      <c r="I120" s="16"/>
      <c r="J120" s="59"/>
      <c r="K120" s="5"/>
      <c r="L120" s="16"/>
      <c r="M120" s="59"/>
      <c r="N120" s="5"/>
      <c r="O120" s="16"/>
      <c r="P120" s="59"/>
      <c r="Q120" s="5"/>
      <c r="R120" s="16"/>
      <c r="S120" s="59"/>
      <c r="T120" s="5"/>
      <c r="U120" s="16"/>
      <c r="V120" s="59"/>
      <c r="W120" s="5"/>
      <c r="X120" s="16"/>
      <c r="Y120" s="59"/>
      <c r="Z120" s="5"/>
      <c r="AA120" s="16"/>
      <c r="AB120" s="59"/>
      <c r="AC120" s="5"/>
      <c r="AD120" s="16"/>
      <c r="AE120" s="59"/>
      <c r="AF120" s="5"/>
      <c r="AG120" s="16"/>
      <c r="AH120" s="59"/>
      <c r="AI120" s="5"/>
      <c r="AJ120" s="16"/>
      <c r="AK120" s="59"/>
      <c r="AL120" s="5"/>
      <c r="AM120" s="16"/>
      <c r="AN120" s="59"/>
      <c r="AO120" s="5"/>
      <c r="AP120" s="16"/>
      <c r="AQ120" s="59"/>
      <c r="AR120" s="5"/>
      <c r="AS120" s="16"/>
      <c r="AT120" s="59"/>
      <c r="AU120" s="5"/>
      <c r="AV120" s="16"/>
      <c r="AW120" s="59"/>
      <c r="AX120" s="5"/>
      <c r="AY120" s="16"/>
      <c r="AZ120" s="59"/>
      <c r="BA120" s="5"/>
      <c r="BB120" s="16"/>
      <c r="BC120" s="59"/>
      <c r="BD120" s="5"/>
      <c r="BE120" s="16"/>
      <c r="BF120" s="59"/>
      <c r="BG120" s="13"/>
      <c r="BH120" s="16"/>
      <c r="BI120" s="59"/>
      <c r="BJ120" s="5"/>
      <c r="BK120" s="16"/>
      <c r="BL120" s="59"/>
      <c r="BM120" s="5"/>
      <c r="BN120" s="16"/>
      <c r="BO120" s="59"/>
      <c r="BP120" s="5"/>
      <c r="BQ120" s="16"/>
      <c r="BR120" s="59"/>
      <c r="BS120" s="5"/>
      <c r="BT120" s="16"/>
      <c r="BU120" s="59"/>
      <c r="BV120" s="5"/>
      <c r="BW120" s="16"/>
      <c r="BX120" s="59"/>
      <c r="BY120" s="5"/>
      <c r="BZ120" s="16"/>
      <c r="CA120" s="59"/>
      <c r="CB120" s="5"/>
      <c r="CC120" s="16"/>
      <c r="CD120" s="59"/>
      <c r="CE120" s="5"/>
      <c r="CF120" s="16"/>
      <c r="CG120" s="59"/>
      <c r="CH120" s="5"/>
      <c r="CI120" s="16"/>
      <c r="CJ120" s="59"/>
      <c r="CK120" s="5"/>
      <c r="CL120" s="16"/>
      <c r="CM120" s="59"/>
      <c r="CN120" s="5"/>
      <c r="CO120" s="16"/>
      <c r="CP120" s="59"/>
      <c r="CQ120" s="5"/>
      <c r="CR120" s="16"/>
      <c r="CS120" s="59"/>
      <c r="CT120" s="5"/>
      <c r="CU120" s="16"/>
      <c r="CV120" s="59"/>
      <c r="CW120" s="5"/>
      <c r="CX120" s="16"/>
      <c r="CY120" s="59"/>
      <c r="CZ120" s="13"/>
      <c r="DA120" s="16"/>
      <c r="DB120" s="59"/>
      <c r="DC120" s="5"/>
      <c r="DD120" s="16"/>
      <c r="DE120" s="59"/>
      <c r="DF120" s="5"/>
      <c r="DG120" s="16"/>
      <c r="DH120" s="59"/>
      <c r="DI120" s="5"/>
      <c r="DJ120" s="16"/>
      <c r="DK120" s="59"/>
      <c r="DL120" s="5"/>
      <c r="DM120" s="16"/>
      <c r="DN120" s="59"/>
      <c r="DO120" s="5"/>
      <c r="DP120" s="16"/>
      <c r="DQ120" s="59"/>
      <c r="DR120" s="5"/>
      <c r="DS120" s="16"/>
      <c r="DT120" s="59"/>
      <c r="DU120" s="5"/>
      <c r="DV120" s="16"/>
      <c r="DW120" s="59"/>
      <c r="DX120" s="5"/>
      <c r="DY120" s="16"/>
      <c r="DZ120" s="59"/>
      <c r="EA120" s="5"/>
      <c r="EB120" s="16"/>
      <c r="EC120" s="59"/>
      <c r="ED120" s="5"/>
      <c r="EE120" s="16"/>
      <c r="EF120" s="59"/>
      <c r="EG120" s="5"/>
      <c r="EH120" s="16"/>
      <c r="EI120" s="59"/>
      <c r="EJ120" s="5"/>
      <c r="EK120" s="16"/>
      <c r="EL120" s="59"/>
      <c r="EM120" s="5"/>
      <c r="EN120" s="16"/>
      <c r="EO120" s="59"/>
      <c r="EP120" s="5"/>
      <c r="EQ120" s="16"/>
      <c r="ER120" s="59"/>
      <c r="ES120" s="13"/>
      <c r="ET120" s="16"/>
      <c r="EU120" s="59"/>
      <c r="EV120" s="5"/>
      <c r="EW120" s="16"/>
      <c r="EX120" s="59"/>
      <c r="EY120" s="5"/>
      <c r="EZ120" s="16"/>
      <c r="FA120" s="59"/>
      <c r="FB120" s="5"/>
      <c r="FC120" s="16"/>
      <c r="FD120" s="59"/>
      <c r="FE120" s="5"/>
      <c r="FF120" s="16"/>
      <c r="FG120" s="59"/>
      <c r="FH120" s="5"/>
      <c r="FI120" s="16"/>
      <c r="FJ120" s="59"/>
      <c r="FK120" s="5"/>
      <c r="FL120" s="16"/>
      <c r="FM120" s="59"/>
      <c r="FN120" s="5"/>
      <c r="FO120" s="16"/>
      <c r="FP120" s="59"/>
      <c r="FQ120" s="5"/>
      <c r="FR120" s="16"/>
      <c r="FS120" s="59"/>
      <c r="FT120" s="5"/>
      <c r="FU120" s="16"/>
      <c r="FV120" s="59"/>
      <c r="FW120" s="5"/>
      <c r="FX120" s="16"/>
      <c r="FY120" s="59"/>
      <c r="FZ120" s="5"/>
      <c r="GA120" s="16"/>
      <c r="GB120" s="59"/>
      <c r="GC120" s="13"/>
      <c r="GD120" s="16"/>
      <c r="GE120" s="59"/>
      <c r="GF120" s="5"/>
      <c r="GG120" s="16"/>
      <c r="GH120" s="59"/>
      <c r="GI120" s="5"/>
      <c r="GJ120" s="16"/>
      <c r="GK120" s="59"/>
      <c r="GL120" s="5"/>
      <c r="GM120" s="16"/>
      <c r="GN120" s="59"/>
      <c r="GO120" s="5"/>
      <c r="GP120" s="16"/>
      <c r="GQ120" s="59"/>
      <c r="GR120" s="5"/>
      <c r="GS120" s="16"/>
      <c r="GT120" s="59"/>
      <c r="GU120" s="5"/>
      <c r="GV120" s="16"/>
      <c r="GW120" s="59"/>
      <c r="GX120" s="5"/>
      <c r="GY120" s="16"/>
      <c r="GZ120" s="59"/>
      <c r="HA120" s="5"/>
      <c r="HB120" s="16"/>
      <c r="HC120" s="59"/>
      <c r="HD120" s="13"/>
      <c r="HE120" s="16"/>
      <c r="HF120" s="76"/>
    </row>
    <row r="121" spans="1:214" ht="12" customHeight="1" x14ac:dyDescent="0.25">
      <c r="A121" s="4"/>
      <c r="B121" s="13"/>
      <c r="C121" s="16"/>
      <c r="D121" s="59"/>
      <c r="E121" s="5"/>
      <c r="F121" s="16"/>
      <c r="G121" s="59"/>
      <c r="H121" s="5"/>
      <c r="I121" s="16"/>
      <c r="J121" s="59"/>
      <c r="K121" s="5"/>
      <c r="L121" s="16"/>
      <c r="M121" s="59"/>
      <c r="N121" s="5"/>
      <c r="O121" s="16"/>
      <c r="P121" s="59"/>
      <c r="Q121" s="5"/>
      <c r="R121" s="16"/>
      <c r="S121" s="59"/>
      <c r="T121" s="5"/>
      <c r="U121" s="16"/>
      <c r="V121" s="59"/>
      <c r="W121" s="5"/>
      <c r="X121" s="16"/>
      <c r="Y121" s="59"/>
      <c r="Z121" s="5"/>
      <c r="AA121" s="16"/>
      <c r="AB121" s="59"/>
      <c r="AC121" s="5"/>
      <c r="AD121" s="16"/>
      <c r="AE121" s="59"/>
      <c r="AF121" s="5"/>
      <c r="AG121" s="16"/>
      <c r="AH121" s="59"/>
      <c r="AI121" s="5"/>
      <c r="AJ121" s="16"/>
      <c r="AK121" s="59"/>
      <c r="AL121" s="5"/>
      <c r="AM121" s="16"/>
      <c r="AN121" s="59"/>
      <c r="AO121" s="5"/>
      <c r="AP121" s="16"/>
      <c r="AQ121" s="59"/>
      <c r="AR121" s="5"/>
      <c r="AS121" s="16"/>
      <c r="AT121" s="59"/>
      <c r="AU121" s="5"/>
      <c r="AV121" s="16"/>
      <c r="AW121" s="59"/>
      <c r="AX121" s="5"/>
      <c r="AY121" s="16"/>
      <c r="AZ121" s="59"/>
      <c r="BA121" s="5"/>
      <c r="BB121" s="16"/>
      <c r="BC121" s="59"/>
      <c r="BD121" s="5"/>
      <c r="BE121" s="16"/>
      <c r="BF121" s="59"/>
      <c r="BG121" s="13"/>
      <c r="BH121" s="16"/>
      <c r="BI121" s="59"/>
      <c r="BJ121" s="5"/>
      <c r="BK121" s="16"/>
      <c r="BL121" s="59"/>
      <c r="BM121" s="5"/>
      <c r="BN121" s="16"/>
      <c r="BO121" s="59"/>
      <c r="BP121" s="5"/>
      <c r="BQ121" s="16"/>
      <c r="BR121" s="59"/>
      <c r="BS121" s="5"/>
      <c r="BT121" s="16"/>
      <c r="BU121" s="59"/>
      <c r="BV121" s="5"/>
      <c r="BW121" s="16"/>
      <c r="BX121" s="59"/>
      <c r="BY121" s="5"/>
      <c r="BZ121" s="16"/>
      <c r="CA121" s="59"/>
      <c r="CB121" s="5"/>
      <c r="CC121" s="16"/>
      <c r="CD121" s="59"/>
      <c r="CE121" s="5"/>
      <c r="CF121" s="16"/>
      <c r="CG121" s="59"/>
      <c r="CH121" s="5"/>
      <c r="CI121" s="16"/>
      <c r="CJ121" s="59"/>
      <c r="CK121" s="5"/>
      <c r="CL121" s="16"/>
      <c r="CM121" s="59"/>
      <c r="CN121" s="5"/>
      <c r="CO121" s="16"/>
      <c r="CP121" s="59"/>
      <c r="CQ121" s="5"/>
      <c r="CR121" s="16"/>
      <c r="CS121" s="59"/>
      <c r="CT121" s="5"/>
      <c r="CU121" s="16"/>
      <c r="CV121" s="59"/>
      <c r="CW121" s="5"/>
      <c r="CX121" s="16"/>
      <c r="CY121" s="59"/>
      <c r="CZ121" s="13"/>
      <c r="DA121" s="16"/>
      <c r="DB121" s="59"/>
      <c r="DC121" s="5"/>
      <c r="DD121" s="16"/>
      <c r="DE121" s="59"/>
      <c r="DF121" s="5"/>
      <c r="DG121" s="16"/>
      <c r="DH121" s="59"/>
      <c r="DI121" s="5"/>
      <c r="DJ121" s="16"/>
      <c r="DK121" s="59"/>
      <c r="DL121" s="5"/>
      <c r="DM121" s="16"/>
      <c r="DN121" s="59"/>
      <c r="DO121" s="5"/>
      <c r="DP121" s="16"/>
      <c r="DQ121" s="59"/>
      <c r="DR121" s="5"/>
      <c r="DS121" s="16"/>
      <c r="DT121" s="59"/>
      <c r="DU121" s="5"/>
      <c r="DV121" s="16"/>
      <c r="DW121" s="59"/>
      <c r="DX121" s="5"/>
      <c r="DY121" s="16"/>
      <c r="DZ121" s="59"/>
      <c r="EA121" s="5"/>
      <c r="EB121" s="16"/>
      <c r="EC121" s="59"/>
      <c r="ED121" s="5"/>
      <c r="EE121" s="16"/>
      <c r="EF121" s="59"/>
      <c r="EG121" s="5"/>
      <c r="EH121" s="16"/>
      <c r="EI121" s="59"/>
      <c r="EJ121" s="5"/>
      <c r="EK121" s="16"/>
      <c r="EL121" s="59"/>
      <c r="EM121" s="5"/>
      <c r="EN121" s="16"/>
      <c r="EO121" s="59"/>
      <c r="EP121" s="5"/>
      <c r="EQ121" s="16"/>
      <c r="ER121" s="59"/>
      <c r="ES121" s="13"/>
      <c r="ET121" s="16"/>
      <c r="EU121" s="59"/>
      <c r="EV121" s="5"/>
      <c r="EW121" s="16"/>
      <c r="EX121" s="59"/>
      <c r="EY121" s="5"/>
      <c r="EZ121" s="16"/>
      <c r="FA121" s="59"/>
      <c r="FB121" s="5"/>
      <c r="FC121" s="16"/>
      <c r="FD121" s="59"/>
      <c r="FE121" s="5"/>
      <c r="FF121" s="16"/>
      <c r="FG121" s="59"/>
      <c r="FH121" s="5"/>
      <c r="FI121" s="16"/>
      <c r="FJ121" s="59"/>
      <c r="FK121" s="5"/>
      <c r="FL121" s="16"/>
      <c r="FM121" s="59"/>
      <c r="FN121" s="5"/>
      <c r="FO121" s="16"/>
      <c r="FP121" s="59"/>
      <c r="FQ121" s="5"/>
      <c r="FR121" s="16"/>
      <c r="FS121" s="59"/>
      <c r="FT121" s="5"/>
      <c r="FU121" s="16"/>
      <c r="FV121" s="59"/>
      <c r="FW121" s="5"/>
      <c r="FX121" s="16"/>
      <c r="FY121" s="59"/>
      <c r="FZ121" s="5"/>
      <c r="GA121" s="16"/>
      <c r="GB121" s="59"/>
      <c r="GC121" s="13"/>
      <c r="GD121" s="16"/>
      <c r="GE121" s="59"/>
      <c r="GF121" s="5"/>
      <c r="GG121" s="16"/>
      <c r="GH121" s="59"/>
      <c r="GI121" s="5"/>
      <c r="GJ121" s="16"/>
      <c r="GK121" s="59"/>
      <c r="GL121" s="5"/>
      <c r="GM121" s="16"/>
      <c r="GN121" s="59"/>
      <c r="GO121" s="5"/>
      <c r="GP121" s="16"/>
      <c r="GQ121" s="59"/>
      <c r="GR121" s="5"/>
      <c r="GS121" s="16"/>
      <c r="GT121" s="59"/>
      <c r="GU121" s="5"/>
      <c r="GV121" s="16"/>
      <c r="GW121" s="59"/>
      <c r="GX121" s="5"/>
      <c r="GY121" s="16"/>
      <c r="GZ121" s="59"/>
      <c r="HA121" s="5"/>
      <c r="HB121" s="16"/>
      <c r="HC121" s="59"/>
      <c r="HD121" s="13"/>
      <c r="HE121" s="16"/>
      <c r="HF121" s="76"/>
    </row>
    <row r="122" spans="1:214" ht="12" customHeight="1" x14ac:dyDescent="0.25">
      <c r="A122" s="4"/>
      <c r="B122" s="13"/>
      <c r="C122" s="16"/>
      <c r="D122" s="59"/>
      <c r="E122" s="5"/>
      <c r="F122" s="16"/>
      <c r="G122" s="59"/>
      <c r="H122" s="5"/>
      <c r="I122" s="16"/>
      <c r="J122" s="59"/>
      <c r="K122" s="5"/>
      <c r="L122" s="16"/>
      <c r="M122" s="59"/>
      <c r="N122" s="5"/>
      <c r="O122" s="16"/>
      <c r="P122" s="59"/>
      <c r="Q122" s="5"/>
      <c r="R122" s="16"/>
      <c r="S122" s="59"/>
      <c r="T122" s="5"/>
      <c r="U122" s="16"/>
      <c r="V122" s="59"/>
      <c r="W122" s="5"/>
      <c r="X122" s="16"/>
      <c r="Y122" s="59"/>
      <c r="Z122" s="5"/>
      <c r="AA122" s="16"/>
      <c r="AB122" s="59"/>
      <c r="AC122" s="5"/>
      <c r="AD122" s="16"/>
      <c r="AE122" s="59"/>
      <c r="AF122" s="5"/>
      <c r="AG122" s="16"/>
      <c r="AH122" s="59"/>
      <c r="AI122" s="5"/>
      <c r="AJ122" s="16"/>
      <c r="AK122" s="59"/>
      <c r="AL122" s="5"/>
      <c r="AM122" s="16"/>
      <c r="AN122" s="59"/>
      <c r="AO122" s="5"/>
      <c r="AP122" s="16"/>
      <c r="AQ122" s="59"/>
      <c r="AR122" s="5"/>
      <c r="AS122" s="16"/>
      <c r="AT122" s="59"/>
      <c r="AU122" s="5"/>
      <c r="AV122" s="16"/>
      <c r="AW122" s="59"/>
      <c r="AX122" s="5"/>
      <c r="AY122" s="16"/>
      <c r="AZ122" s="59"/>
      <c r="BA122" s="5"/>
      <c r="BB122" s="16"/>
      <c r="BC122" s="59"/>
      <c r="BD122" s="5"/>
      <c r="BE122" s="16"/>
      <c r="BF122" s="59"/>
      <c r="BG122" s="13"/>
      <c r="BH122" s="16"/>
      <c r="BI122" s="59"/>
      <c r="BJ122" s="5"/>
      <c r="BK122" s="16"/>
      <c r="BL122" s="59"/>
      <c r="BM122" s="5"/>
      <c r="BN122" s="16"/>
      <c r="BO122" s="59"/>
      <c r="BP122" s="5"/>
      <c r="BQ122" s="16"/>
      <c r="BR122" s="59"/>
      <c r="BS122" s="5"/>
      <c r="BT122" s="16"/>
      <c r="BU122" s="59"/>
      <c r="BV122" s="5"/>
      <c r="BW122" s="16"/>
      <c r="BX122" s="59"/>
      <c r="BY122" s="5"/>
      <c r="BZ122" s="16"/>
      <c r="CA122" s="59"/>
      <c r="CB122" s="5"/>
      <c r="CC122" s="16"/>
      <c r="CD122" s="59"/>
      <c r="CE122" s="5"/>
      <c r="CF122" s="16"/>
      <c r="CG122" s="59"/>
      <c r="CH122" s="5"/>
      <c r="CI122" s="16"/>
      <c r="CJ122" s="59"/>
      <c r="CK122" s="5"/>
      <c r="CL122" s="16"/>
      <c r="CM122" s="59"/>
      <c r="CN122" s="5"/>
      <c r="CO122" s="16"/>
      <c r="CP122" s="59"/>
      <c r="CQ122" s="5"/>
      <c r="CR122" s="16"/>
      <c r="CS122" s="59"/>
      <c r="CT122" s="5"/>
      <c r="CU122" s="16"/>
      <c r="CV122" s="59"/>
      <c r="CW122" s="5"/>
      <c r="CX122" s="16"/>
      <c r="CY122" s="59"/>
      <c r="CZ122" s="13"/>
      <c r="DA122" s="16"/>
      <c r="DB122" s="59"/>
      <c r="DC122" s="5"/>
      <c r="DD122" s="16"/>
      <c r="DE122" s="59"/>
      <c r="DF122" s="5"/>
      <c r="DG122" s="16"/>
      <c r="DH122" s="59"/>
      <c r="DI122" s="5"/>
      <c r="DJ122" s="16"/>
      <c r="DK122" s="59"/>
      <c r="DL122" s="5"/>
      <c r="DM122" s="16"/>
      <c r="DN122" s="59"/>
      <c r="DO122" s="5"/>
      <c r="DP122" s="16"/>
      <c r="DQ122" s="59"/>
      <c r="DR122" s="5"/>
      <c r="DS122" s="16"/>
      <c r="DT122" s="59"/>
      <c r="DU122" s="5"/>
      <c r="DV122" s="16"/>
      <c r="DW122" s="59"/>
      <c r="DX122" s="5"/>
      <c r="DY122" s="16"/>
      <c r="DZ122" s="59"/>
      <c r="EA122" s="5"/>
      <c r="EB122" s="16"/>
      <c r="EC122" s="59"/>
      <c r="ED122" s="5"/>
      <c r="EE122" s="16"/>
      <c r="EF122" s="59"/>
      <c r="EG122" s="5"/>
      <c r="EH122" s="16"/>
      <c r="EI122" s="59"/>
      <c r="EJ122" s="5"/>
      <c r="EK122" s="16"/>
      <c r="EL122" s="59"/>
      <c r="EM122" s="5"/>
      <c r="EN122" s="16"/>
      <c r="EO122" s="59"/>
      <c r="EP122" s="5"/>
      <c r="EQ122" s="16"/>
      <c r="ER122" s="59"/>
      <c r="ES122" s="13"/>
      <c r="ET122" s="16"/>
      <c r="EU122" s="59"/>
      <c r="EV122" s="5"/>
      <c r="EW122" s="16"/>
      <c r="EX122" s="59"/>
      <c r="EY122" s="5"/>
      <c r="EZ122" s="16"/>
      <c r="FA122" s="59"/>
      <c r="FB122" s="5"/>
      <c r="FC122" s="16"/>
      <c r="FD122" s="59"/>
      <c r="FE122" s="5"/>
      <c r="FF122" s="16"/>
      <c r="FG122" s="59"/>
      <c r="FH122" s="5"/>
      <c r="FI122" s="16"/>
      <c r="FJ122" s="59"/>
      <c r="FK122" s="5"/>
      <c r="FL122" s="16"/>
      <c r="FM122" s="59"/>
      <c r="FN122" s="5"/>
      <c r="FO122" s="16"/>
      <c r="FP122" s="59"/>
      <c r="FQ122" s="5"/>
      <c r="FR122" s="16"/>
      <c r="FS122" s="59"/>
      <c r="FT122" s="5"/>
      <c r="FU122" s="16"/>
      <c r="FV122" s="59"/>
      <c r="FW122" s="5"/>
      <c r="FX122" s="16"/>
      <c r="FY122" s="59"/>
      <c r="FZ122" s="5"/>
      <c r="GA122" s="16"/>
      <c r="GB122" s="59"/>
      <c r="GC122" s="13"/>
      <c r="GD122" s="16"/>
      <c r="GE122" s="59"/>
      <c r="GF122" s="5"/>
      <c r="GG122" s="16"/>
      <c r="GH122" s="59"/>
      <c r="GI122" s="5"/>
      <c r="GJ122" s="16"/>
      <c r="GK122" s="59"/>
      <c r="GL122" s="5"/>
      <c r="GM122" s="16"/>
      <c r="GN122" s="59"/>
      <c r="GO122" s="5"/>
      <c r="GP122" s="16"/>
      <c r="GQ122" s="59"/>
      <c r="GR122" s="5"/>
      <c r="GS122" s="16"/>
      <c r="GT122" s="59"/>
      <c r="GU122" s="5"/>
      <c r="GV122" s="16"/>
      <c r="GW122" s="59"/>
      <c r="GX122" s="5"/>
      <c r="GY122" s="16"/>
      <c r="GZ122" s="59"/>
      <c r="HA122" s="5"/>
      <c r="HB122" s="16"/>
      <c r="HC122" s="59"/>
      <c r="HD122" s="13"/>
      <c r="HE122" s="16"/>
      <c r="HF122" s="76"/>
    </row>
    <row r="123" spans="1:214" ht="12" customHeight="1" x14ac:dyDescent="0.25">
      <c r="A123" s="4"/>
      <c r="B123" s="13"/>
      <c r="C123" s="16"/>
      <c r="D123" s="59"/>
      <c r="E123" s="5"/>
      <c r="F123" s="16"/>
      <c r="G123" s="59"/>
      <c r="H123" s="5"/>
      <c r="I123" s="16"/>
      <c r="J123" s="59"/>
      <c r="K123" s="5"/>
      <c r="L123" s="16"/>
      <c r="M123" s="59"/>
      <c r="N123" s="5"/>
      <c r="O123" s="16"/>
      <c r="P123" s="59"/>
      <c r="Q123" s="5"/>
      <c r="R123" s="16"/>
      <c r="S123" s="59"/>
      <c r="T123" s="5"/>
      <c r="U123" s="16"/>
      <c r="V123" s="59"/>
      <c r="W123" s="5"/>
      <c r="X123" s="16"/>
      <c r="Y123" s="59"/>
      <c r="Z123" s="5"/>
      <c r="AA123" s="16"/>
      <c r="AB123" s="59"/>
      <c r="AC123" s="5"/>
      <c r="AD123" s="16"/>
      <c r="AE123" s="59"/>
      <c r="AF123" s="5"/>
      <c r="AG123" s="16"/>
      <c r="AH123" s="59"/>
      <c r="AI123" s="5"/>
      <c r="AJ123" s="16"/>
      <c r="AK123" s="59"/>
      <c r="AL123" s="5"/>
      <c r="AM123" s="16"/>
      <c r="AN123" s="59"/>
      <c r="AO123" s="5"/>
      <c r="AP123" s="16"/>
      <c r="AQ123" s="59"/>
      <c r="AR123" s="5"/>
      <c r="AS123" s="16"/>
      <c r="AT123" s="59"/>
      <c r="AU123" s="5"/>
      <c r="AV123" s="16"/>
      <c r="AW123" s="59"/>
      <c r="AX123" s="5"/>
      <c r="AY123" s="16"/>
      <c r="AZ123" s="59"/>
      <c r="BA123" s="5"/>
      <c r="BB123" s="16"/>
      <c r="BC123" s="59"/>
      <c r="BD123" s="5"/>
      <c r="BE123" s="16"/>
      <c r="BF123" s="59"/>
      <c r="BG123" s="13"/>
      <c r="BH123" s="16"/>
      <c r="BI123" s="59"/>
      <c r="BJ123" s="5"/>
      <c r="BK123" s="16"/>
      <c r="BL123" s="59"/>
      <c r="BM123" s="5"/>
      <c r="BN123" s="16"/>
      <c r="BO123" s="59"/>
      <c r="BP123" s="5"/>
      <c r="BQ123" s="16"/>
      <c r="BR123" s="59"/>
      <c r="BS123" s="5"/>
      <c r="BT123" s="16"/>
      <c r="BU123" s="59"/>
      <c r="BV123" s="5"/>
      <c r="BW123" s="16"/>
      <c r="BX123" s="59"/>
      <c r="BY123" s="5"/>
      <c r="BZ123" s="16"/>
      <c r="CA123" s="59"/>
      <c r="CB123" s="5"/>
      <c r="CC123" s="16"/>
      <c r="CD123" s="59"/>
      <c r="CE123" s="5"/>
      <c r="CF123" s="16"/>
      <c r="CG123" s="59"/>
      <c r="CH123" s="5"/>
      <c r="CI123" s="16"/>
      <c r="CJ123" s="59"/>
      <c r="CK123" s="5"/>
      <c r="CL123" s="16"/>
      <c r="CM123" s="59"/>
      <c r="CN123" s="5"/>
      <c r="CO123" s="16"/>
      <c r="CP123" s="59"/>
      <c r="CQ123" s="5"/>
      <c r="CR123" s="16"/>
      <c r="CS123" s="59"/>
      <c r="CT123" s="5"/>
      <c r="CU123" s="16"/>
      <c r="CV123" s="59"/>
      <c r="CW123" s="5"/>
      <c r="CX123" s="16"/>
      <c r="CY123" s="59"/>
      <c r="CZ123" s="13"/>
      <c r="DA123" s="16"/>
      <c r="DB123" s="59"/>
      <c r="DC123" s="5"/>
      <c r="DD123" s="16"/>
      <c r="DE123" s="59"/>
      <c r="DF123" s="5"/>
      <c r="DG123" s="16"/>
      <c r="DH123" s="59"/>
      <c r="DI123" s="5"/>
      <c r="DJ123" s="16"/>
      <c r="DK123" s="59"/>
      <c r="DL123" s="5"/>
      <c r="DM123" s="16"/>
      <c r="DN123" s="59"/>
      <c r="DO123" s="5"/>
      <c r="DP123" s="16"/>
      <c r="DQ123" s="59"/>
      <c r="DR123" s="5"/>
      <c r="DS123" s="16"/>
      <c r="DT123" s="59"/>
      <c r="DU123" s="5"/>
      <c r="DV123" s="16"/>
      <c r="DW123" s="59"/>
      <c r="DX123" s="5"/>
      <c r="DY123" s="16"/>
      <c r="DZ123" s="59"/>
      <c r="EA123" s="5"/>
      <c r="EB123" s="16"/>
      <c r="EC123" s="59"/>
      <c r="ED123" s="5"/>
      <c r="EE123" s="16"/>
      <c r="EF123" s="59"/>
      <c r="EG123" s="5"/>
      <c r="EH123" s="16"/>
      <c r="EI123" s="59"/>
      <c r="EJ123" s="5"/>
      <c r="EK123" s="16"/>
      <c r="EL123" s="59"/>
      <c r="EM123" s="5"/>
      <c r="EN123" s="16"/>
      <c r="EO123" s="59"/>
      <c r="EP123" s="5"/>
      <c r="EQ123" s="16"/>
      <c r="ER123" s="59"/>
      <c r="ES123" s="13"/>
      <c r="ET123" s="16"/>
      <c r="EU123" s="59"/>
      <c r="EV123" s="5"/>
      <c r="EW123" s="16"/>
      <c r="EX123" s="59"/>
      <c r="EY123" s="5"/>
      <c r="EZ123" s="16"/>
      <c r="FA123" s="59"/>
      <c r="FB123" s="5"/>
      <c r="FC123" s="16"/>
      <c r="FD123" s="59"/>
      <c r="FE123" s="5"/>
      <c r="FF123" s="16"/>
      <c r="FG123" s="59"/>
      <c r="FH123" s="5"/>
      <c r="FI123" s="16"/>
      <c r="FJ123" s="59"/>
      <c r="FK123" s="5"/>
      <c r="FL123" s="16"/>
      <c r="FM123" s="59"/>
      <c r="FN123" s="5"/>
      <c r="FO123" s="16"/>
      <c r="FP123" s="59"/>
      <c r="FQ123" s="5"/>
      <c r="FR123" s="16"/>
      <c r="FS123" s="59"/>
      <c r="FT123" s="5"/>
      <c r="FU123" s="16"/>
      <c r="FV123" s="59"/>
      <c r="FW123" s="5"/>
      <c r="FX123" s="16"/>
      <c r="FY123" s="59"/>
      <c r="FZ123" s="5"/>
      <c r="GA123" s="16"/>
      <c r="GB123" s="59"/>
      <c r="GC123" s="13"/>
      <c r="GD123" s="16"/>
      <c r="GE123" s="59"/>
      <c r="GF123" s="5"/>
      <c r="GG123" s="16"/>
      <c r="GH123" s="59"/>
      <c r="GI123" s="5"/>
      <c r="GJ123" s="16"/>
      <c r="GK123" s="59"/>
      <c r="GL123" s="5"/>
      <c r="GM123" s="16"/>
      <c r="GN123" s="59"/>
      <c r="GO123" s="5"/>
      <c r="GP123" s="16"/>
      <c r="GQ123" s="59"/>
      <c r="GR123" s="5"/>
      <c r="GS123" s="16"/>
      <c r="GT123" s="59"/>
      <c r="GU123" s="5"/>
      <c r="GV123" s="16"/>
      <c r="GW123" s="59"/>
      <c r="GX123" s="5"/>
      <c r="GY123" s="16"/>
      <c r="GZ123" s="59"/>
      <c r="HA123" s="5"/>
      <c r="HB123" s="16"/>
      <c r="HC123" s="59"/>
      <c r="HD123" s="13"/>
      <c r="HE123" s="16"/>
      <c r="HF123" s="76"/>
    </row>
    <row r="124" spans="1:214" ht="12" customHeight="1" x14ac:dyDescent="0.25">
      <c r="A124" s="4"/>
      <c r="B124" s="13"/>
      <c r="C124" s="16"/>
      <c r="D124" s="59"/>
      <c r="E124" s="5"/>
      <c r="F124" s="16"/>
      <c r="G124" s="59"/>
      <c r="H124" s="5"/>
      <c r="I124" s="16"/>
      <c r="J124" s="59"/>
      <c r="K124" s="5"/>
      <c r="L124" s="16"/>
      <c r="M124" s="59"/>
      <c r="N124" s="5"/>
      <c r="O124" s="16"/>
      <c r="P124" s="59"/>
      <c r="Q124" s="5"/>
      <c r="R124" s="16"/>
      <c r="S124" s="59"/>
      <c r="T124" s="5"/>
      <c r="U124" s="16"/>
      <c r="V124" s="59"/>
      <c r="W124" s="5"/>
      <c r="X124" s="16"/>
      <c r="Y124" s="59"/>
      <c r="Z124" s="5"/>
      <c r="AA124" s="16"/>
      <c r="AB124" s="59"/>
      <c r="AC124" s="5"/>
      <c r="AD124" s="16"/>
      <c r="AE124" s="59"/>
      <c r="AF124" s="5"/>
      <c r="AG124" s="16"/>
      <c r="AH124" s="59"/>
      <c r="AI124" s="5"/>
      <c r="AJ124" s="16"/>
      <c r="AK124" s="59"/>
      <c r="AL124" s="5"/>
      <c r="AM124" s="16"/>
      <c r="AN124" s="59"/>
      <c r="AO124" s="5"/>
      <c r="AP124" s="16"/>
      <c r="AQ124" s="59"/>
      <c r="AR124" s="5"/>
      <c r="AS124" s="16"/>
      <c r="AT124" s="59"/>
      <c r="AU124" s="5"/>
      <c r="AV124" s="16"/>
      <c r="AW124" s="59"/>
      <c r="AX124" s="5"/>
      <c r="AY124" s="16"/>
      <c r="AZ124" s="59"/>
      <c r="BA124" s="5"/>
      <c r="BB124" s="16"/>
      <c r="BC124" s="59"/>
      <c r="BD124" s="5"/>
      <c r="BE124" s="16"/>
      <c r="BF124" s="59"/>
      <c r="BG124" s="13"/>
      <c r="BH124" s="16"/>
      <c r="BI124" s="59"/>
      <c r="BJ124" s="5"/>
      <c r="BK124" s="16"/>
      <c r="BL124" s="59"/>
      <c r="BM124" s="5"/>
      <c r="BN124" s="16"/>
      <c r="BO124" s="59"/>
      <c r="BP124" s="5"/>
      <c r="BQ124" s="16"/>
      <c r="BR124" s="59"/>
      <c r="BS124" s="5"/>
      <c r="BT124" s="16"/>
      <c r="BU124" s="59"/>
      <c r="BV124" s="5"/>
      <c r="BW124" s="16"/>
      <c r="BX124" s="59"/>
      <c r="BY124" s="5"/>
      <c r="BZ124" s="16"/>
      <c r="CA124" s="59"/>
      <c r="CB124" s="5"/>
      <c r="CC124" s="16"/>
      <c r="CD124" s="59"/>
      <c r="CE124" s="5"/>
      <c r="CF124" s="16"/>
      <c r="CG124" s="59"/>
      <c r="CH124" s="5"/>
      <c r="CI124" s="16"/>
      <c r="CJ124" s="59"/>
      <c r="CK124" s="5"/>
      <c r="CL124" s="16"/>
      <c r="CM124" s="59"/>
      <c r="CN124" s="5"/>
      <c r="CO124" s="16"/>
      <c r="CP124" s="59"/>
      <c r="CQ124" s="5"/>
      <c r="CR124" s="16"/>
      <c r="CS124" s="59"/>
      <c r="CT124" s="5"/>
      <c r="CU124" s="16"/>
      <c r="CV124" s="59"/>
      <c r="CW124" s="5"/>
      <c r="CX124" s="16"/>
      <c r="CY124" s="59"/>
      <c r="CZ124" s="13"/>
      <c r="DA124" s="16"/>
      <c r="DB124" s="59"/>
      <c r="DC124" s="5"/>
      <c r="DD124" s="16"/>
      <c r="DE124" s="59"/>
      <c r="DF124" s="5"/>
      <c r="DG124" s="16"/>
      <c r="DH124" s="59"/>
      <c r="DI124" s="5"/>
      <c r="DJ124" s="16"/>
      <c r="DK124" s="59"/>
      <c r="DL124" s="5"/>
      <c r="DM124" s="16"/>
      <c r="DN124" s="59"/>
      <c r="DO124" s="5"/>
      <c r="DP124" s="16"/>
      <c r="DQ124" s="59"/>
      <c r="DR124" s="5"/>
      <c r="DS124" s="16"/>
      <c r="DT124" s="59"/>
      <c r="DU124" s="5"/>
      <c r="DV124" s="16"/>
      <c r="DW124" s="59"/>
      <c r="DX124" s="5"/>
      <c r="DY124" s="16"/>
      <c r="DZ124" s="59"/>
      <c r="EA124" s="5"/>
      <c r="EB124" s="16"/>
      <c r="EC124" s="59"/>
      <c r="ED124" s="5"/>
      <c r="EE124" s="16"/>
      <c r="EF124" s="59"/>
      <c r="EG124" s="5"/>
      <c r="EH124" s="16"/>
      <c r="EI124" s="59"/>
      <c r="EJ124" s="5"/>
      <c r="EK124" s="16"/>
      <c r="EL124" s="59"/>
      <c r="EM124" s="5"/>
      <c r="EN124" s="16"/>
      <c r="EO124" s="59"/>
      <c r="EP124" s="5"/>
      <c r="EQ124" s="16"/>
      <c r="ER124" s="59"/>
      <c r="ES124" s="13"/>
      <c r="ET124" s="16"/>
      <c r="EU124" s="59"/>
      <c r="EV124" s="5"/>
      <c r="EW124" s="16"/>
      <c r="EX124" s="59"/>
      <c r="EY124" s="5"/>
      <c r="EZ124" s="16"/>
      <c r="FA124" s="59"/>
      <c r="FB124" s="5"/>
      <c r="FC124" s="16"/>
      <c r="FD124" s="59"/>
      <c r="FE124" s="5"/>
      <c r="FF124" s="16"/>
      <c r="FG124" s="59"/>
      <c r="FH124" s="5"/>
      <c r="FI124" s="16"/>
      <c r="FJ124" s="59"/>
      <c r="FK124" s="5"/>
      <c r="FL124" s="16"/>
      <c r="FM124" s="59"/>
      <c r="FN124" s="5"/>
      <c r="FO124" s="16"/>
      <c r="FP124" s="59"/>
      <c r="FQ124" s="5"/>
      <c r="FR124" s="16"/>
      <c r="FS124" s="59"/>
      <c r="FT124" s="5"/>
      <c r="FU124" s="16"/>
      <c r="FV124" s="59"/>
      <c r="FW124" s="5"/>
      <c r="FX124" s="16"/>
      <c r="FY124" s="59"/>
      <c r="FZ124" s="5"/>
      <c r="GA124" s="16"/>
      <c r="GB124" s="59"/>
      <c r="GC124" s="13"/>
      <c r="GD124" s="16"/>
      <c r="GE124" s="59"/>
      <c r="GF124" s="5"/>
      <c r="GG124" s="16"/>
      <c r="GH124" s="59"/>
      <c r="GI124" s="5"/>
      <c r="GJ124" s="16"/>
      <c r="GK124" s="59"/>
      <c r="GL124" s="5"/>
      <c r="GM124" s="16"/>
      <c r="GN124" s="59"/>
      <c r="GO124" s="5"/>
      <c r="GP124" s="16"/>
      <c r="GQ124" s="59"/>
      <c r="GR124" s="5"/>
      <c r="GS124" s="16"/>
      <c r="GT124" s="59"/>
      <c r="GU124" s="5"/>
      <c r="GV124" s="16"/>
      <c r="GW124" s="59"/>
      <c r="GX124" s="5"/>
      <c r="GY124" s="16"/>
      <c r="GZ124" s="59"/>
      <c r="HA124" s="5"/>
      <c r="HB124" s="16"/>
      <c r="HC124" s="59"/>
      <c r="HD124" s="13"/>
      <c r="HE124" s="16"/>
      <c r="HF124" s="76"/>
    </row>
    <row r="125" spans="1:214" ht="12" customHeight="1" x14ac:dyDescent="0.25">
      <c r="A125" s="4"/>
      <c r="B125" s="13"/>
      <c r="C125" s="16"/>
      <c r="D125" s="59"/>
      <c r="E125" s="5"/>
      <c r="F125" s="16"/>
      <c r="G125" s="59"/>
      <c r="H125" s="5"/>
      <c r="I125" s="16"/>
      <c r="J125" s="59"/>
      <c r="K125" s="5"/>
      <c r="L125" s="16"/>
      <c r="M125" s="59"/>
      <c r="N125" s="5"/>
      <c r="O125" s="16"/>
      <c r="P125" s="59"/>
      <c r="Q125" s="5"/>
      <c r="R125" s="16"/>
      <c r="S125" s="59"/>
      <c r="T125" s="5"/>
      <c r="U125" s="16"/>
      <c r="V125" s="59"/>
      <c r="W125" s="5"/>
      <c r="X125" s="16"/>
      <c r="Y125" s="59"/>
      <c r="Z125" s="5"/>
      <c r="AA125" s="16"/>
      <c r="AB125" s="59"/>
      <c r="AC125" s="5"/>
      <c r="AD125" s="16"/>
      <c r="AE125" s="59"/>
      <c r="AF125" s="5"/>
      <c r="AG125" s="16"/>
      <c r="AH125" s="59"/>
      <c r="AI125" s="5"/>
      <c r="AJ125" s="16"/>
      <c r="AK125" s="59"/>
      <c r="AL125" s="5"/>
      <c r="AM125" s="16"/>
      <c r="AN125" s="59"/>
      <c r="AO125" s="5"/>
      <c r="AP125" s="16"/>
      <c r="AQ125" s="59"/>
      <c r="AR125" s="5"/>
      <c r="AS125" s="16"/>
      <c r="AT125" s="59"/>
      <c r="AU125" s="5"/>
      <c r="AV125" s="16"/>
      <c r="AW125" s="59"/>
      <c r="AX125" s="5"/>
      <c r="AY125" s="16"/>
      <c r="AZ125" s="59"/>
      <c r="BA125" s="5"/>
      <c r="BB125" s="16"/>
      <c r="BC125" s="59"/>
      <c r="BD125" s="5"/>
      <c r="BE125" s="16"/>
      <c r="BF125" s="59"/>
      <c r="BG125" s="13"/>
      <c r="BH125" s="16"/>
      <c r="BI125" s="59"/>
      <c r="BJ125" s="5"/>
      <c r="BK125" s="16"/>
      <c r="BL125" s="59"/>
      <c r="BM125" s="5"/>
      <c r="BN125" s="16"/>
      <c r="BO125" s="59"/>
      <c r="BP125" s="5"/>
      <c r="BQ125" s="16"/>
      <c r="BR125" s="59"/>
      <c r="BS125" s="5"/>
      <c r="BT125" s="16"/>
      <c r="BU125" s="59"/>
      <c r="BV125" s="5"/>
      <c r="BW125" s="16"/>
      <c r="BX125" s="59"/>
      <c r="BY125" s="5"/>
      <c r="BZ125" s="16"/>
      <c r="CA125" s="59"/>
      <c r="CB125" s="5"/>
      <c r="CC125" s="16"/>
      <c r="CD125" s="59"/>
      <c r="CE125" s="5"/>
      <c r="CF125" s="16"/>
      <c r="CG125" s="59"/>
      <c r="CH125" s="5"/>
      <c r="CI125" s="16"/>
      <c r="CJ125" s="59"/>
      <c r="CK125" s="5"/>
      <c r="CL125" s="16"/>
      <c r="CM125" s="59"/>
      <c r="CN125" s="5"/>
      <c r="CO125" s="16"/>
      <c r="CP125" s="59"/>
      <c r="CQ125" s="5"/>
      <c r="CR125" s="16"/>
      <c r="CS125" s="59"/>
      <c r="CT125" s="5"/>
      <c r="CU125" s="16"/>
      <c r="CV125" s="59"/>
      <c r="CW125" s="5"/>
      <c r="CX125" s="16"/>
      <c r="CY125" s="59"/>
      <c r="CZ125" s="13"/>
      <c r="DA125" s="16"/>
      <c r="DB125" s="59"/>
      <c r="DC125" s="5"/>
      <c r="DD125" s="16"/>
      <c r="DE125" s="59"/>
      <c r="DF125" s="5"/>
      <c r="DG125" s="16"/>
      <c r="DH125" s="59"/>
      <c r="DI125" s="5"/>
      <c r="DJ125" s="16"/>
      <c r="DK125" s="59"/>
      <c r="DL125" s="5"/>
      <c r="DM125" s="16"/>
      <c r="DN125" s="59"/>
      <c r="DO125" s="5"/>
      <c r="DP125" s="16"/>
      <c r="DQ125" s="59"/>
      <c r="DR125" s="5"/>
      <c r="DS125" s="16"/>
      <c r="DT125" s="59"/>
      <c r="DU125" s="5"/>
      <c r="DV125" s="16"/>
      <c r="DW125" s="59"/>
      <c r="DX125" s="5"/>
      <c r="DY125" s="16"/>
      <c r="DZ125" s="59"/>
      <c r="EA125" s="5"/>
      <c r="EB125" s="16"/>
      <c r="EC125" s="59"/>
      <c r="ED125" s="5"/>
      <c r="EE125" s="16"/>
      <c r="EF125" s="59"/>
      <c r="EG125" s="5"/>
      <c r="EH125" s="16"/>
      <c r="EI125" s="59"/>
      <c r="EJ125" s="5"/>
      <c r="EK125" s="16"/>
      <c r="EL125" s="59"/>
      <c r="EM125" s="5"/>
      <c r="EN125" s="16"/>
      <c r="EO125" s="59"/>
      <c r="EP125" s="5"/>
      <c r="EQ125" s="16"/>
      <c r="ER125" s="59"/>
      <c r="ES125" s="13"/>
      <c r="ET125" s="16"/>
      <c r="EU125" s="59"/>
      <c r="EV125" s="5"/>
      <c r="EW125" s="16"/>
      <c r="EX125" s="59"/>
      <c r="EY125" s="5"/>
      <c r="EZ125" s="16"/>
      <c r="FA125" s="59"/>
      <c r="FB125" s="5"/>
      <c r="FC125" s="16"/>
      <c r="FD125" s="59"/>
      <c r="FE125" s="5"/>
      <c r="FF125" s="16"/>
      <c r="FG125" s="59"/>
      <c r="FH125" s="5"/>
      <c r="FI125" s="16"/>
      <c r="FJ125" s="59"/>
      <c r="FK125" s="5"/>
      <c r="FL125" s="16"/>
      <c r="FM125" s="59"/>
      <c r="FN125" s="5"/>
      <c r="FO125" s="16"/>
      <c r="FP125" s="59"/>
      <c r="FQ125" s="5"/>
      <c r="FR125" s="16"/>
      <c r="FS125" s="59"/>
      <c r="FT125" s="5"/>
      <c r="FU125" s="16"/>
      <c r="FV125" s="59"/>
      <c r="FW125" s="5"/>
      <c r="FX125" s="16"/>
      <c r="FY125" s="59"/>
      <c r="FZ125" s="5"/>
      <c r="GA125" s="16"/>
      <c r="GB125" s="59"/>
      <c r="GC125" s="13"/>
      <c r="GD125" s="16"/>
      <c r="GE125" s="59"/>
      <c r="GF125" s="5"/>
      <c r="GG125" s="16"/>
      <c r="GH125" s="59"/>
      <c r="GI125" s="5"/>
      <c r="GJ125" s="16"/>
      <c r="GK125" s="59"/>
      <c r="GL125" s="5"/>
      <c r="GM125" s="16"/>
      <c r="GN125" s="59"/>
      <c r="GO125" s="5"/>
      <c r="GP125" s="16"/>
      <c r="GQ125" s="59"/>
      <c r="GR125" s="5"/>
      <c r="GS125" s="16"/>
      <c r="GT125" s="59"/>
      <c r="GU125" s="5"/>
      <c r="GV125" s="16"/>
      <c r="GW125" s="59"/>
      <c r="GX125" s="5"/>
      <c r="GY125" s="16"/>
      <c r="GZ125" s="59"/>
      <c r="HA125" s="5"/>
      <c r="HB125" s="16"/>
      <c r="HC125" s="59"/>
      <c r="HD125" s="13"/>
      <c r="HE125" s="16"/>
      <c r="HF125" s="76"/>
    </row>
    <row r="126" spans="1:214" ht="12" customHeight="1" x14ac:dyDescent="0.25">
      <c r="A126" s="4"/>
      <c r="B126" s="13"/>
      <c r="C126" s="16"/>
      <c r="D126" s="59"/>
      <c r="E126" s="5"/>
      <c r="F126" s="16"/>
      <c r="G126" s="59"/>
      <c r="H126" s="5"/>
      <c r="I126" s="16"/>
      <c r="J126" s="59"/>
      <c r="K126" s="5"/>
      <c r="L126" s="16"/>
      <c r="M126" s="59"/>
      <c r="N126" s="5"/>
      <c r="O126" s="16"/>
      <c r="P126" s="59"/>
      <c r="Q126" s="5"/>
      <c r="R126" s="16"/>
      <c r="S126" s="59"/>
      <c r="T126" s="5"/>
      <c r="U126" s="16"/>
      <c r="V126" s="59"/>
      <c r="W126" s="5"/>
      <c r="X126" s="16"/>
      <c r="Y126" s="59"/>
      <c r="Z126" s="5"/>
      <c r="AA126" s="16"/>
      <c r="AB126" s="59"/>
      <c r="AC126" s="5"/>
      <c r="AD126" s="16"/>
      <c r="AE126" s="59"/>
      <c r="AF126" s="5"/>
      <c r="AG126" s="16"/>
      <c r="AH126" s="59"/>
      <c r="AI126" s="5"/>
      <c r="AJ126" s="16"/>
      <c r="AK126" s="59"/>
      <c r="AL126" s="5"/>
      <c r="AM126" s="16"/>
      <c r="AN126" s="59"/>
      <c r="AO126" s="5"/>
      <c r="AP126" s="16"/>
      <c r="AQ126" s="59"/>
      <c r="AR126" s="5"/>
      <c r="AS126" s="16"/>
      <c r="AT126" s="59"/>
      <c r="AU126" s="5"/>
      <c r="AV126" s="16"/>
      <c r="AW126" s="59"/>
      <c r="AX126" s="5"/>
      <c r="AY126" s="16"/>
      <c r="AZ126" s="59"/>
      <c r="BA126" s="5"/>
      <c r="BB126" s="16"/>
      <c r="BC126" s="59"/>
      <c r="BD126" s="5"/>
      <c r="BE126" s="16"/>
      <c r="BF126" s="59"/>
      <c r="BG126" s="13"/>
      <c r="BH126" s="16"/>
      <c r="BI126" s="59"/>
      <c r="BJ126" s="5"/>
      <c r="BK126" s="16"/>
      <c r="BL126" s="59"/>
      <c r="BM126" s="5"/>
      <c r="BN126" s="16"/>
      <c r="BO126" s="59"/>
      <c r="BP126" s="5"/>
      <c r="BQ126" s="16"/>
      <c r="BR126" s="59"/>
      <c r="BS126" s="5"/>
      <c r="BT126" s="16"/>
      <c r="BU126" s="59"/>
      <c r="BV126" s="5"/>
      <c r="BW126" s="16"/>
      <c r="BX126" s="59"/>
      <c r="BY126" s="5"/>
      <c r="BZ126" s="16"/>
      <c r="CA126" s="59"/>
      <c r="CB126" s="5"/>
      <c r="CC126" s="16"/>
      <c r="CD126" s="59"/>
      <c r="CE126" s="5"/>
      <c r="CF126" s="16"/>
      <c r="CG126" s="59"/>
      <c r="CH126" s="5"/>
      <c r="CI126" s="16"/>
      <c r="CJ126" s="59"/>
      <c r="CK126" s="5"/>
      <c r="CL126" s="16"/>
      <c r="CM126" s="59"/>
      <c r="CN126" s="5"/>
      <c r="CO126" s="16"/>
      <c r="CP126" s="59"/>
      <c r="CQ126" s="5"/>
      <c r="CR126" s="16"/>
      <c r="CS126" s="59"/>
      <c r="CT126" s="5"/>
      <c r="CU126" s="16"/>
      <c r="CV126" s="59"/>
      <c r="CW126" s="5"/>
      <c r="CX126" s="16"/>
      <c r="CY126" s="59"/>
      <c r="CZ126" s="13"/>
      <c r="DA126" s="16"/>
      <c r="DB126" s="59"/>
      <c r="DC126" s="5"/>
      <c r="DD126" s="16"/>
      <c r="DE126" s="59"/>
      <c r="DF126" s="5"/>
      <c r="DG126" s="16"/>
      <c r="DH126" s="59"/>
      <c r="DI126" s="5"/>
      <c r="DJ126" s="16"/>
      <c r="DK126" s="59"/>
      <c r="DL126" s="5"/>
      <c r="DM126" s="16"/>
      <c r="DN126" s="59"/>
      <c r="DO126" s="5"/>
      <c r="DP126" s="16"/>
      <c r="DQ126" s="59"/>
      <c r="DR126" s="5"/>
      <c r="DS126" s="16"/>
      <c r="DT126" s="59"/>
      <c r="DU126" s="5"/>
      <c r="DV126" s="16"/>
      <c r="DW126" s="59"/>
      <c r="DX126" s="5"/>
      <c r="DY126" s="16"/>
      <c r="DZ126" s="59"/>
      <c r="EA126" s="5"/>
      <c r="EB126" s="16"/>
      <c r="EC126" s="59"/>
      <c r="ED126" s="5"/>
      <c r="EE126" s="16"/>
      <c r="EF126" s="59"/>
      <c r="EG126" s="5"/>
      <c r="EH126" s="16"/>
      <c r="EI126" s="59"/>
      <c r="EJ126" s="5"/>
      <c r="EK126" s="16"/>
      <c r="EL126" s="59"/>
      <c r="EM126" s="5"/>
      <c r="EN126" s="16"/>
      <c r="EO126" s="59"/>
      <c r="EP126" s="5"/>
      <c r="EQ126" s="16"/>
      <c r="ER126" s="59"/>
      <c r="ES126" s="13"/>
      <c r="ET126" s="16"/>
      <c r="EU126" s="59"/>
      <c r="EV126" s="5"/>
      <c r="EW126" s="16"/>
      <c r="EX126" s="59"/>
      <c r="EY126" s="5"/>
      <c r="EZ126" s="16"/>
      <c r="FA126" s="59"/>
      <c r="FB126" s="5"/>
      <c r="FC126" s="16"/>
      <c r="FD126" s="59"/>
      <c r="FE126" s="5"/>
      <c r="FF126" s="16"/>
      <c r="FG126" s="59"/>
      <c r="FH126" s="5"/>
      <c r="FI126" s="16"/>
      <c r="FJ126" s="59"/>
      <c r="FK126" s="5"/>
      <c r="FL126" s="16"/>
      <c r="FM126" s="59"/>
      <c r="FN126" s="5"/>
      <c r="FO126" s="16"/>
      <c r="FP126" s="59"/>
      <c r="FQ126" s="5"/>
      <c r="FR126" s="16"/>
      <c r="FS126" s="59"/>
      <c r="FT126" s="5"/>
      <c r="FU126" s="16"/>
      <c r="FV126" s="59"/>
      <c r="FW126" s="5"/>
      <c r="FX126" s="16"/>
      <c r="FY126" s="59"/>
      <c r="FZ126" s="5"/>
      <c r="GA126" s="16"/>
      <c r="GB126" s="59"/>
      <c r="GC126" s="13"/>
      <c r="GD126" s="16"/>
      <c r="GE126" s="59"/>
      <c r="GF126" s="5"/>
      <c r="GG126" s="16"/>
      <c r="GH126" s="59"/>
      <c r="GI126" s="5"/>
      <c r="GJ126" s="16"/>
      <c r="GK126" s="59"/>
      <c r="GL126" s="5"/>
      <c r="GM126" s="16"/>
      <c r="GN126" s="59"/>
      <c r="GO126" s="5"/>
      <c r="GP126" s="16"/>
      <c r="GQ126" s="59"/>
      <c r="GR126" s="5"/>
      <c r="GS126" s="16"/>
      <c r="GT126" s="59"/>
      <c r="GU126" s="5"/>
      <c r="GV126" s="16"/>
      <c r="GW126" s="59"/>
      <c r="GX126" s="5"/>
      <c r="GY126" s="16"/>
      <c r="GZ126" s="59"/>
      <c r="HA126" s="5"/>
      <c r="HB126" s="16"/>
      <c r="HC126" s="59"/>
      <c r="HD126" s="13"/>
      <c r="HE126" s="16"/>
      <c r="HF126" s="76"/>
    </row>
    <row r="127" spans="1:214" ht="12" customHeight="1" x14ac:dyDescent="0.25">
      <c r="A127" s="4"/>
      <c r="B127" s="13"/>
      <c r="C127" s="16"/>
      <c r="D127" s="59"/>
      <c r="E127" s="5"/>
      <c r="F127" s="16"/>
      <c r="G127" s="59"/>
      <c r="H127" s="5"/>
      <c r="I127" s="16"/>
      <c r="J127" s="59"/>
      <c r="K127" s="5"/>
      <c r="L127" s="16"/>
      <c r="M127" s="59"/>
      <c r="N127" s="5"/>
      <c r="O127" s="16"/>
      <c r="P127" s="59"/>
      <c r="Q127" s="5"/>
      <c r="R127" s="16"/>
      <c r="S127" s="59"/>
      <c r="T127" s="5"/>
      <c r="U127" s="16"/>
      <c r="V127" s="59"/>
      <c r="W127" s="5"/>
      <c r="X127" s="16"/>
      <c r="Y127" s="59"/>
      <c r="Z127" s="5"/>
      <c r="AA127" s="16"/>
      <c r="AB127" s="59"/>
      <c r="AC127" s="5"/>
      <c r="AD127" s="16"/>
      <c r="AE127" s="59"/>
      <c r="AF127" s="5"/>
      <c r="AG127" s="16"/>
      <c r="AH127" s="59"/>
      <c r="AI127" s="5"/>
      <c r="AJ127" s="16"/>
      <c r="AK127" s="59"/>
      <c r="AL127" s="5"/>
      <c r="AM127" s="16"/>
      <c r="AN127" s="59"/>
      <c r="AO127" s="5"/>
      <c r="AP127" s="16"/>
      <c r="AQ127" s="59"/>
      <c r="AR127" s="5"/>
      <c r="AS127" s="16"/>
      <c r="AT127" s="59"/>
      <c r="AU127" s="5"/>
      <c r="AV127" s="16"/>
      <c r="AW127" s="59"/>
      <c r="AX127" s="5"/>
      <c r="AY127" s="16"/>
      <c r="AZ127" s="59"/>
      <c r="BA127" s="5"/>
      <c r="BB127" s="16"/>
      <c r="BC127" s="59"/>
      <c r="BD127" s="5"/>
      <c r="BE127" s="16"/>
      <c r="BF127" s="59"/>
      <c r="BG127" s="13"/>
      <c r="BH127" s="16"/>
      <c r="BI127" s="59"/>
      <c r="BJ127" s="5"/>
      <c r="BK127" s="16"/>
      <c r="BL127" s="59"/>
      <c r="BM127" s="5"/>
      <c r="BN127" s="16"/>
      <c r="BO127" s="59"/>
      <c r="BP127" s="5"/>
      <c r="BQ127" s="16"/>
      <c r="BR127" s="59"/>
      <c r="BS127" s="5"/>
      <c r="BT127" s="16"/>
      <c r="BU127" s="59"/>
      <c r="BV127" s="5"/>
      <c r="BW127" s="16"/>
      <c r="BX127" s="59"/>
      <c r="BY127" s="5"/>
      <c r="BZ127" s="16"/>
      <c r="CA127" s="59"/>
      <c r="CB127" s="5"/>
      <c r="CC127" s="16"/>
      <c r="CD127" s="59"/>
      <c r="CE127" s="5"/>
      <c r="CF127" s="16"/>
      <c r="CG127" s="59"/>
      <c r="CH127" s="5"/>
      <c r="CI127" s="16"/>
      <c r="CJ127" s="59"/>
      <c r="CK127" s="5"/>
      <c r="CL127" s="16"/>
      <c r="CM127" s="59"/>
      <c r="CN127" s="5"/>
      <c r="CO127" s="16"/>
      <c r="CP127" s="59"/>
      <c r="CQ127" s="5"/>
      <c r="CR127" s="16"/>
      <c r="CS127" s="59"/>
      <c r="CT127" s="5"/>
      <c r="CU127" s="16"/>
      <c r="CV127" s="59"/>
      <c r="CW127" s="5"/>
      <c r="CX127" s="16"/>
      <c r="CY127" s="59"/>
      <c r="CZ127" s="13"/>
      <c r="DA127" s="16"/>
      <c r="DB127" s="59"/>
      <c r="DC127" s="5"/>
      <c r="DD127" s="16"/>
      <c r="DE127" s="59"/>
      <c r="DF127" s="5"/>
      <c r="DG127" s="16"/>
      <c r="DH127" s="59"/>
      <c r="DI127" s="5"/>
      <c r="DJ127" s="16"/>
      <c r="DK127" s="59"/>
      <c r="DL127" s="5"/>
      <c r="DM127" s="16"/>
      <c r="DN127" s="59"/>
      <c r="DO127" s="5"/>
      <c r="DP127" s="16"/>
      <c r="DQ127" s="59"/>
      <c r="DR127" s="5"/>
      <c r="DS127" s="16"/>
      <c r="DT127" s="59"/>
      <c r="DU127" s="5"/>
      <c r="DV127" s="16"/>
      <c r="DW127" s="59"/>
      <c r="DX127" s="5"/>
      <c r="DY127" s="16"/>
      <c r="DZ127" s="59"/>
      <c r="EA127" s="5"/>
      <c r="EB127" s="16"/>
      <c r="EC127" s="59"/>
      <c r="ED127" s="5"/>
      <c r="EE127" s="16"/>
      <c r="EF127" s="59"/>
      <c r="EG127" s="5"/>
      <c r="EH127" s="16"/>
      <c r="EI127" s="59"/>
      <c r="EJ127" s="5"/>
      <c r="EK127" s="16"/>
      <c r="EL127" s="59"/>
      <c r="EM127" s="5"/>
      <c r="EN127" s="16"/>
      <c r="EO127" s="59"/>
      <c r="EP127" s="5"/>
      <c r="EQ127" s="16"/>
      <c r="ER127" s="59"/>
      <c r="ES127" s="13"/>
      <c r="ET127" s="16"/>
      <c r="EU127" s="59"/>
      <c r="EV127" s="5"/>
      <c r="EW127" s="16"/>
      <c r="EX127" s="59"/>
      <c r="EY127" s="5"/>
      <c r="EZ127" s="16"/>
      <c r="FA127" s="59"/>
      <c r="FB127" s="5"/>
      <c r="FC127" s="16"/>
      <c r="FD127" s="59"/>
      <c r="FE127" s="5"/>
      <c r="FF127" s="16"/>
      <c r="FG127" s="59"/>
      <c r="FH127" s="5"/>
      <c r="FI127" s="16"/>
      <c r="FJ127" s="59"/>
      <c r="FK127" s="5"/>
      <c r="FL127" s="16"/>
      <c r="FM127" s="59"/>
      <c r="FN127" s="5"/>
      <c r="FO127" s="16"/>
      <c r="FP127" s="59"/>
      <c r="FQ127" s="5"/>
      <c r="FR127" s="16"/>
      <c r="FS127" s="59"/>
      <c r="FT127" s="5"/>
      <c r="FU127" s="16"/>
      <c r="FV127" s="59"/>
      <c r="FW127" s="5"/>
      <c r="FX127" s="16"/>
      <c r="FY127" s="59"/>
      <c r="FZ127" s="5"/>
      <c r="GA127" s="16"/>
      <c r="GB127" s="59"/>
      <c r="GC127" s="13"/>
      <c r="GD127" s="16"/>
      <c r="GE127" s="59"/>
      <c r="GF127" s="5"/>
      <c r="GG127" s="16"/>
      <c r="GH127" s="59"/>
      <c r="GI127" s="5"/>
      <c r="GJ127" s="16"/>
      <c r="GK127" s="59"/>
      <c r="GL127" s="5"/>
      <c r="GM127" s="16"/>
      <c r="GN127" s="59"/>
      <c r="GO127" s="5"/>
      <c r="GP127" s="16"/>
      <c r="GQ127" s="59"/>
      <c r="GR127" s="5"/>
      <c r="GS127" s="16"/>
      <c r="GT127" s="59"/>
      <c r="GU127" s="5"/>
      <c r="GV127" s="16"/>
      <c r="GW127" s="59"/>
      <c r="GX127" s="5"/>
      <c r="GY127" s="16"/>
      <c r="GZ127" s="59"/>
      <c r="HA127" s="5"/>
      <c r="HB127" s="16"/>
      <c r="HC127" s="59"/>
      <c r="HD127" s="13"/>
      <c r="HE127" s="16"/>
      <c r="HF127" s="76"/>
    </row>
    <row r="128" spans="1:214" ht="12" customHeight="1" x14ac:dyDescent="0.25">
      <c r="A128" s="4"/>
      <c r="B128" s="13"/>
      <c r="C128" s="16"/>
      <c r="D128" s="59"/>
      <c r="E128" s="5"/>
      <c r="F128" s="16"/>
      <c r="G128" s="59"/>
      <c r="H128" s="5"/>
      <c r="I128" s="16"/>
      <c r="J128" s="59"/>
      <c r="K128" s="5"/>
      <c r="L128" s="16"/>
      <c r="M128" s="59"/>
      <c r="N128" s="5"/>
      <c r="O128" s="16"/>
      <c r="P128" s="59"/>
      <c r="Q128" s="5"/>
      <c r="R128" s="16"/>
      <c r="S128" s="59"/>
      <c r="T128" s="5"/>
      <c r="U128" s="16"/>
      <c r="V128" s="59"/>
      <c r="W128" s="5"/>
      <c r="X128" s="16"/>
      <c r="Y128" s="59"/>
      <c r="Z128" s="5"/>
      <c r="AA128" s="16"/>
      <c r="AB128" s="59"/>
      <c r="AC128" s="5"/>
      <c r="AD128" s="16"/>
      <c r="AE128" s="59"/>
      <c r="AF128" s="5"/>
      <c r="AG128" s="16"/>
      <c r="AH128" s="59"/>
      <c r="AI128" s="5"/>
      <c r="AJ128" s="16"/>
      <c r="AK128" s="59"/>
      <c r="AL128" s="5"/>
      <c r="AM128" s="16"/>
      <c r="AN128" s="59"/>
      <c r="AO128" s="5"/>
      <c r="AP128" s="16"/>
      <c r="AQ128" s="59"/>
      <c r="AR128" s="5"/>
      <c r="AS128" s="16"/>
      <c r="AT128" s="59"/>
      <c r="AU128" s="5"/>
      <c r="AV128" s="16"/>
      <c r="AW128" s="59"/>
      <c r="AX128" s="5"/>
      <c r="AY128" s="16"/>
      <c r="AZ128" s="59"/>
      <c r="BA128" s="5"/>
      <c r="BB128" s="16"/>
      <c r="BC128" s="59"/>
      <c r="BD128" s="5"/>
      <c r="BE128" s="16"/>
      <c r="BF128" s="59"/>
      <c r="BG128" s="13"/>
      <c r="BH128" s="16"/>
      <c r="BI128" s="59"/>
      <c r="BJ128" s="5"/>
      <c r="BK128" s="16"/>
      <c r="BL128" s="59"/>
      <c r="BM128" s="5"/>
      <c r="BN128" s="16"/>
      <c r="BO128" s="59"/>
      <c r="BP128" s="5"/>
      <c r="BQ128" s="16"/>
      <c r="BR128" s="59"/>
      <c r="BS128" s="5"/>
      <c r="BT128" s="16"/>
      <c r="BU128" s="59"/>
      <c r="BV128" s="5"/>
      <c r="BW128" s="16"/>
      <c r="BX128" s="59"/>
      <c r="BY128" s="5"/>
      <c r="BZ128" s="16"/>
      <c r="CA128" s="59"/>
      <c r="CB128" s="5"/>
      <c r="CC128" s="16"/>
      <c r="CD128" s="59"/>
      <c r="CE128" s="5"/>
      <c r="CF128" s="16"/>
      <c r="CG128" s="59"/>
      <c r="CH128" s="5"/>
      <c r="CI128" s="16"/>
      <c r="CJ128" s="59"/>
      <c r="CK128" s="5"/>
      <c r="CL128" s="16"/>
      <c r="CM128" s="59"/>
      <c r="CN128" s="5"/>
      <c r="CO128" s="16"/>
      <c r="CP128" s="59"/>
      <c r="CQ128" s="5"/>
      <c r="CR128" s="16"/>
      <c r="CS128" s="59"/>
      <c r="CT128" s="5"/>
      <c r="CU128" s="16"/>
      <c r="CV128" s="59"/>
      <c r="CW128" s="5"/>
      <c r="CX128" s="16"/>
      <c r="CY128" s="59"/>
      <c r="CZ128" s="13"/>
      <c r="DA128" s="16"/>
      <c r="DB128" s="59"/>
      <c r="DC128" s="5"/>
      <c r="DD128" s="16"/>
      <c r="DE128" s="59"/>
      <c r="DF128" s="5"/>
      <c r="DG128" s="16"/>
      <c r="DH128" s="59"/>
      <c r="DI128" s="5"/>
      <c r="DJ128" s="16"/>
      <c r="DK128" s="59"/>
      <c r="DL128" s="5"/>
      <c r="DM128" s="16"/>
      <c r="DN128" s="59"/>
      <c r="DO128" s="5"/>
      <c r="DP128" s="16"/>
      <c r="DQ128" s="59"/>
      <c r="DR128" s="5"/>
      <c r="DS128" s="16"/>
      <c r="DT128" s="59"/>
      <c r="DU128" s="5"/>
      <c r="DV128" s="16"/>
      <c r="DW128" s="59"/>
      <c r="DX128" s="5"/>
      <c r="DY128" s="16"/>
      <c r="DZ128" s="59"/>
      <c r="EA128" s="5"/>
      <c r="EB128" s="16"/>
      <c r="EC128" s="59"/>
      <c r="ED128" s="5"/>
      <c r="EE128" s="16"/>
      <c r="EF128" s="59"/>
      <c r="EG128" s="5"/>
      <c r="EH128" s="16"/>
      <c r="EI128" s="59"/>
      <c r="EJ128" s="5"/>
      <c r="EK128" s="16"/>
      <c r="EL128" s="59"/>
      <c r="EM128" s="5"/>
      <c r="EN128" s="16"/>
      <c r="EO128" s="59"/>
      <c r="EP128" s="5"/>
      <c r="EQ128" s="16"/>
      <c r="ER128" s="59"/>
      <c r="ES128" s="13"/>
      <c r="ET128" s="16"/>
      <c r="EU128" s="59"/>
      <c r="EV128" s="5"/>
      <c r="EW128" s="16"/>
      <c r="EX128" s="59"/>
      <c r="EY128" s="5"/>
      <c r="EZ128" s="16"/>
      <c r="FA128" s="59"/>
      <c r="FB128" s="5"/>
      <c r="FC128" s="16"/>
      <c r="FD128" s="59"/>
      <c r="FE128" s="5"/>
      <c r="FF128" s="16"/>
      <c r="FG128" s="59"/>
      <c r="FH128" s="5"/>
      <c r="FI128" s="16"/>
      <c r="FJ128" s="59"/>
      <c r="FK128" s="5"/>
      <c r="FL128" s="16"/>
      <c r="FM128" s="59"/>
      <c r="FN128" s="5"/>
      <c r="FO128" s="16"/>
      <c r="FP128" s="59"/>
      <c r="FQ128" s="5"/>
      <c r="FR128" s="16"/>
      <c r="FS128" s="59"/>
      <c r="FT128" s="5"/>
      <c r="FU128" s="16"/>
      <c r="FV128" s="59"/>
      <c r="FW128" s="5"/>
      <c r="FX128" s="16"/>
      <c r="FY128" s="59"/>
      <c r="FZ128" s="5"/>
      <c r="GA128" s="16"/>
      <c r="GB128" s="59"/>
      <c r="GC128" s="13"/>
      <c r="GD128" s="16"/>
      <c r="GE128" s="59"/>
      <c r="GF128" s="5"/>
      <c r="GG128" s="16"/>
      <c r="GH128" s="59"/>
      <c r="GI128" s="5"/>
      <c r="GJ128" s="16"/>
      <c r="GK128" s="59"/>
      <c r="GL128" s="5"/>
      <c r="GM128" s="16"/>
      <c r="GN128" s="59"/>
      <c r="GO128" s="5"/>
      <c r="GP128" s="16"/>
      <c r="GQ128" s="59"/>
      <c r="GR128" s="5"/>
      <c r="GS128" s="16"/>
      <c r="GT128" s="59"/>
      <c r="GU128" s="5"/>
      <c r="GV128" s="16"/>
      <c r="GW128" s="59"/>
      <c r="GX128" s="5"/>
      <c r="GY128" s="16"/>
      <c r="GZ128" s="59"/>
      <c r="HA128" s="5"/>
      <c r="HB128" s="16"/>
      <c r="HC128" s="59"/>
      <c r="HD128" s="13"/>
      <c r="HE128" s="16"/>
      <c r="HF128" s="76"/>
    </row>
    <row r="129" spans="1:214" ht="12" customHeight="1" x14ac:dyDescent="0.25">
      <c r="A129" s="4"/>
      <c r="B129" s="13"/>
      <c r="C129" s="16"/>
      <c r="D129" s="59"/>
      <c r="E129" s="5"/>
      <c r="F129" s="16"/>
      <c r="G129" s="59"/>
      <c r="H129" s="5"/>
      <c r="I129" s="16"/>
      <c r="J129" s="59"/>
      <c r="K129" s="5"/>
      <c r="L129" s="16"/>
      <c r="M129" s="59"/>
      <c r="N129" s="5"/>
      <c r="O129" s="16"/>
      <c r="P129" s="59"/>
      <c r="Q129" s="5"/>
      <c r="R129" s="16"/>
      <c r="S129" s="59"/>
      <c r="T129" s="5"/>
      <c r="U129" s="16"/>
      <c r="V129" s="59"/>
      <c r="W129" s="5"/>
      <c r="X129" s="16"/>
      <c r="Y129" s="59"/>
      <c r="Z129" s="5"/>
      <c r="AA129" s="16"/>
      <c r="AB129" s="59"/>
      <c r="AC129" s="5"/>
      <c r="AD129" s="16"/>
      <c r="AE129" s="59"/>
      <c r="AF129" s="5"/>
      <c r="AG129" s="16"/>
      <c r="AH129" s="59"/>
      <c r="AI129" s="5"/>
      <c r="AJ129" s="16"/>
      <c r="AK129" s="59"/>
      <c r="AL129" s="5"/>
      <c r="AM129" s="16"/>
      <c r="AN129" s="59"/>
      <c r="AO129" s="5"/>
      <c r="AP129" s="16"/>
      <c r="AQ129" s="59"/>
      <c r="AR129" s="5"/>
      <c r="AS129" s="16"/>
      <c r="AT129" s="59"/>
      <c r="AU129" s="5"/>
      <c r="AV129" s="16"/>
      <c r="AW129" s="59"/>
      <c r="AX129" s="5"/>
      <c r="AY129" s="16"/>
      <c r="AZ129" s="59"/>
      <c r="BA129" s="5"/>
      <c r="BB129" s="16"/>
      <c r="BC129" s="59"/>
      <c r="BD129" s="5"/>
      <c r="BE129" s="16"/>
      <c r="BF129" s="59"/>
      <c r="BG129" s="13"/>
      <c r="BH129" s="16"/>
      <c r="BI129" s="59"/>
      <c r="BJ129" s="5"/>
      <c r="BK129" s="16"/>
      <c r="BL129" s="59"/>
      <c r="BM129" s="5"/>
      <c r="BN129" s="16"/>
      <c r="BO129" s="59"/>
      <c r="BP129" s="5"/>
      <c r="BQ129" s="16"/>
      <c r="BR129" s="59"/>
      <c r="BS129" s="5"/>
      <c r="BT129" s="16"/>
      <c r="BU129" s="59"/>
      <c r="BV129" s="5"/>
      <c r="BW129" s="16"/>
      <c r="BX129" s="59"/>
      <c r="BY129" s="5"/>
      <c r="BZ129" s="16"/>
      <c r="CA129" s="59"/>
      <c r="CB129" s="5"/>
      <c r="CC129" s="16"/>
      <c r="CD129" s="59"/>
      <c r="CE129" s="5"/>
      <c r="CF129" s="16"/>
      <c r="CG129" s="59"/>
      <c r="CH129" s="5"/>
      <c r="CI129" s="16"/>
      <c r="CJ129" s="59"/>
      <c r="CK129" s="5"/>
      <c r="CL129" s="16"/>
      <c r="CM129" s="59"/>
      <c r="CN129" s="5"/>
      <c r="CO129" s="16"/>
      <c r="CP129" s="59"/>
      <c r="CQ129" s="5"/>
      <c r="CR129" s="16"/>
      <c r="CS129" s="59"/>
      <c r="CT129" s="5"/>
      <c r="CU129" s="16"/>
      <c r="CV129" s="59"/>
      <c r="CW129" s="5"/>
      <c r="CX129" s="16"/>
      <c r="CY129" s="59"/>
      <c r="CZ129" s="13"/>
      <c r="DA129" s="16"/>
      <c r="DB129" s="59"/>
      <c r="DC129" s="5"/>
      <c r="DD129" s="16"/>
      <c r="DE129" s="59"/>
      <c r="DF129" s="5"/>
      <c r="DG129" s="16"/>
      <c r="DH129" s="59"/>
      <c r="DI129" s="5"/>
      <c r="DJ129" s="16"/>
      <c r="DK129" s="59"/>
      <c r="DL129" s="5"/>
      <c r="DM129" s="16"/>
      <c r="DN129" s="59"/>
      <c r="DO129" s="5"/>
      <c r="DP129" s="16"/>
      <c r="DQ129" s="59"/>
      <c r="DR129" s="5"/>
      <c r="DS129" s="16"/>
      <c r="DT129" s="59"/>
      <c r="DU129" s="5"/>
      <c r="DV129" s="16"/>
      <c r="DW129" s="59"/>
      <c r="DX129" s="5"/>
      <c r="DY129" s="16"/>
      <c r="DZ129" s="59"/>
      <c r="EA129" s="5"/>
      <c r="EB129" s="16"/>
      <c r="EC129" s="59"/>
      <c r="ED129" s="5"/>
      <c r="EE129" s="16"/>
      <c r="EF129" s="59"/>
      <c r="EG129" s="5"/>
      <c r="EH129" s="16"/>
      <c r="EI129" s="59"/>
      <c r="EJ129" s="5"/>
      <c r="EK129" s="16"/>
      <c r="EL129" s="59"/>
      <c r="EM129" s="5"/>
      <c r="EN129" s="16"/>
      <c r="EO129" s="59"/>
      <c r="EP129" s="5"/>
      <c r="EQ129" s="16"/>
      <c r="ER129" s="59"/>
      <c r="ES129" s="13"/>
      <c r="ET129" s="16"/>
      <c r="EU129" s="59"/>
      <c r="EV129" s="5"/>
      <c r="EW129" s="16"/>
      <c r="EX129" s="59"/>
      <c r="EY129" s="5"/>
      <c r="EZ129" s="16"/>
      <c r="FA129" s="59"/>
      <c r="FB129" s="5"/>
      <c r="FC129" s="16"/>
      <c r="FD129" s="59"/>
      <c r="FE129" s="5"/>
      <c r="FF129" s="16"/>
      <c r="FG129" s="59"/>
      <c r="FH129" s="5"/>
      <c r="FI129" s="16"/>
      <c r="FJ129" s="59"/>
      <c r="FK129" s="5"/>
      <c r="FL129" s="16"/>
      <c r="FM129" s="59"/>
      <c r="FN129" s="5"/>
      <c r="FO129" s="16"/>
      <c r="FP129" s="59"/>
      <c r="FQ129" s="5"/>
      <c r="FR129" s="16"/>
      <c r="FS129" s="59"/>
      <c r="FT129" s="5"/>
      <c r="FU129" s="16"/>
      <c r="FV129" s="59"/>
      <c r="FW129" s="5"/>
      <c r="FX129" s="16"/>
      <c r="FY129" s="59"/>
      <c r="FZ129" s="5"/>
      <c r="GA129" s="16"/>
      <c r="GB129" s="59"/>
      <c r="GC129" s="13"/>
      <c r="GD129" s="16"/>
      <c r="GE129" s="59"/>
      <c r="GF129" s="5"/>
      <c r="GG129" s="16"/>
      <c r="GH129" s="59"/>
      <c r="GI129" s="5"/>
      <c r="GJ129" s="16"/>
      <c r="GK129" s="59"/>
      <c r="GL129" s="5"/>
      <c r="GM129" s="16"/>
      <c r="GN129" s="59"/>
      <c r="GO129" s="5"/>
      <c r="GP129" s="16"/>
      <c r="GQ129" s="59"/>
      <c r="GR129" s="5"/>
      <c r="GS129" s="16"/>
      <c r="GT129" s="59"/>
      <c r="GU129" s="5"/>
      <c r="GV129" s="16"/>
      <c r="GW129" s="59"/>
      <c r="GX129" s="5"/>
      <c r="GY129" s="16"/>
      <c r="GZ129" s="59"/>
      <c r="HA129" s="5"/>
      <c r="HB129" s="16"/>
      <c r="HC129" s="59"/>
      <c r="HD129" s="13"/>
      <c r="HE129" s="16"/>
      <c r="HF129" s="76"/>
    </row>
    <row r="130" spans="1:214" ht="12" customHeight="1" x14ac:dyDescent="0.25">
      <c r="A130" s="4"/>
      <c r="B130" s="13"/>
      <c r="C130" s="16"/>
      <c r="D130" s="59"/>
      <c r="E130" s="5"/>
      <c r="F130" s="16"/>
      <c r="G130" s="59"/>
      <c r="H130" s="5"/>
      <c r="I130" s="16"/>
      <c r="J130" s="59"/>
      <c r="K130" s="5"/>
      <c r="L130" s="16"/>
      <c r="M130" s="59"/>
      <c r="N130" s="5"/>
      <c r="O130" s="16"/>
      <c r="P130" s="59"/>
      <c r="Q130" s="5"/>
      <c r="R130" s="16"/>
      <c r="S130" s="59"/>
      <c r="T130" s="5"/>
      <c r="U130" s="16"/>
      <c r="V130" s="59"/>
      <c r="W130" s="5"/>
      <c r="X130" s="16"/>
      <c r="Y130" s="59"/>
      <c r="Z130" s="5"/>
      <c r="AA130" s="16"/>
      <c r="AB130" s="59"/>
      <c r="AC130" s="5"/>
      <c r="AD130" s="16"/>
      <c r="AE130" s="59"/>
      <c r="AF130" s="5"/>
      <c r="AG130" s="16"/>
      <c r="AH130" s="59"/>
      <c r="AI130" s="5"/>
      <c r="AJ130" s="16"/>
      <c r="AK130" s="59"/>
      <c r="AL130" s="5"/>
      <c r="AM130" s="16"/>
      <c r="AN130" s="59"/>
      <c r="AO130" s="5"/>
      <c r="AP130" s="16"/>
      <c r="AQ130" s="59"/>
      <c r="AR130" s="5"/>
      <c r="AS130" s="16"/>
      <c r="AT130" s="59"/>
      <c r="AU130" s="5"/>
      <c r="AV130" s="16"/>
      <c r="AW130" s="59"/>
      <c r="AX130" s="5"/>
      <c r="AY130" s="16"/>
      <c r="AZ130" s="59"/>
      <c r="BA130" s="5"/>
      <c r="BB130" s="16"/>
      <c r="BC130" s="59"/>
      <c r="BD130" s="5"/>
      <c r="BE130" s="16"/>
      <c r="BF130" s="59"/>
      <c r="BG130" s="13"/>
      <c r="BH130" s="16"/>
      <c r="BI130" s="59"/>
      <c r="BJ130" s="5"/>
      <c r="BK130" s="16"/>
      <c r="BL130" s="59"/>
      <c r="BM130" s="5"/>
      <c r="BN130" s="16"/>
      <c r="BO130" s="59"/>
      <c r="BP130" s="5"/>
      <c r="BQ130" s="16"/>
      <c r="BR130" s="59"/>
      <c r="BS130" s="5"/>
      <c r="BT130" s="16"/>
      <c r="BU130" s="59"/>
      <c r="BV130" s="5"/>
      <c r="BW130" s="16"/>
      <c r="BX130" s="59"/>
      <c r="BY130" s="5"/>
      <c r="BZ130" s="16"/>
      <c r="CA130" s="59"/>
      <c r="CB130" s="5"/>
      <c r="CC130" s="16"/>
      <c r="CD130" s="59"/>
      <c r="CE130" s="5"/>
      <c r="CF130" s="16"/>
      <c r="CG130" s="59"/>
      <c r="CH130" s="5"/>
      <c r="CI130" s="16"/>
      <c r="CJ130" s="59"/>
      <c r="CK130" s="5"/>
      <c r="CL130" s="16"/>
      <c r="CM130" s="59"/>
      <c r="CN130" s="5"/>
      <c r="CO130" s="16"/>
      <c r="CP130" s="59"/>
      <c r="CQ130" s="5"/>
      <c r="CR130" s="16"/>
      <c r="CS130" s="59"/>
      <c r="CT130" s="5"/>
      <c r="CU130" s="16"/>
      <c r="CV130" s="59"/>
      <c r="CW130" s="5"/>
      <c r="CX130" s="16"/>
      <c r="CY130" s="59"/>
      <c r="CZ130" s="13"/>
      <c r="DA130" s="16"/>
      <c r="DB130" s="59"/>
      <c r="DC130" s="5"/>
      <c r="DD130" s="16"/>
      <c r="DE130" s="59"/>
      <c r="DF130" s="5"/>
      <c r="DG130" s="16"/>
      <c r="DH130" s="59"/>
      <c r="DI130" s="5"/>
      <c r="DJ130" s="16"/>
      <c r="DK130" s="59"/>
      <c r="DL130" s="5"/>
      <c r="DM130" s="16"/>
      <c r="DN130" s="59"/>
      <c r="DO130" s="5"/>
      <c r="DP130" s="16"/>
      <c r="DQ130" s="59"/>
      <c r="DR130" s="5"/>
      <c r="DS130" s="16"/>
      <c r="DT130" s="59"/>
      <c r="DU130" s="5"/>
      <c r="DV130" s="16"/>
      <c r="DW130" s="59"/>
      <c r="DX130" s="5"/>
      <c r="DY130" s="16"/>
      <c r="DZ130" s="59"/>
      <c r="EA130" s="5"/>
      <c r="EB130" s="16"/>
      <c r="EC130" s="59"/>
      <c r="ED130" s="5"/>
      <c r="EE130" s="16"/>
      <c r="EF130" s="59"/>
      <c r="EG130" s="5"/>
      <c r="EH130" s="16"/>
      <c r="EI130" s="59"/>
      <c r="EJ130" s="5"/>
      <c r="EK130" s="16"/>
      <c r="EL130" s="59"/>
      <c r="EM130" s="5"/>
      <c r="EN130" s="16"/>
      <c r="EO130" s="59"/>
      <c r="EP130" s="5"/>
      <c r="EQ130" s="16"/>
      <c r="ER130" s="59"/>
      <c r="ES130" s="13"/>
      <c r="ET130" s="16"/>
      <c r="EU130" s="59"/>
      <c r="EV130" s="5"/>
      <c r="EW130" s="16"/>
      <c r="EX130" s="59"/>
      <c r="EY130" s="5"/>
      <c r="EZ130" s="16"/>
      <c r="FA130" s="59"/>
      <c r="FB130" s="5"/>
      <c r="FC130" s="16"/>
      <c r="FD130" s="59"/>
      <c r="FE130" s="5"/>
      <c r="FF130" s="16"/>
      <c r="FG130" s="59"/>
      <c r="FH130" s="5"/>
      <c r="FI130" s="16"/>
      <c r="FJ130" s="59"/>
      <c r="FK130" s="5"/>
      <c r="FL130" s="16"/>
      <c r="FM130" s="59"/>
      <c r="FN130" s="5"/>
      <c r="FO130" s="16"/>
      <c r="FP130" s="59"/>
      <c r="FQ130" s="5"/>
      <c r="FR130" s="16"/>
      <c r="FS130" s="59"/>
      <c r="FT130" s="5"/>
      <c r="FU130" s="16"/>
      <c r="FV130" s="59"/>
      <c r="FW130" s="5"/>
      <c r="FX130" s="16"/>
      <c r="FY130" s="59"/>
      <c r="FZ130" s="5"/>
      <c r="GA130" s="16"/>
      <c r="GB130" s="59"/>
      <c r="GC130" s="13"/>
      <c r="GD130" s="16"/>
      <c r="GE130" s="59"/>
      <c r="GF130" s="5"/>
      <c r="GG130" s="16"/>
      <c r="GH130" s="59"/>
      <c r="GI130" s="5"/>
      <c r="GJ130" s="16"/>
      <c r="GK130" s="59"/>
      <c r="GL130" s="5"/>
      <c r="GM130" s="16"/>
      <c r="GN130" s="59"/>
      <c r="GO130" s="5"/>
      <c r="GP130" s="16"/>
      <c r="GQ130" s="59"/>
      <c r="GR130" s="5"/>
      <c r="GS130" s="16"/>
      <c r="GT130" s="59"/>
      <c r="GU130" s="5"/>
      <c r="GV130" s="16"/>
      <c r="GW130" s="59"/>
      <c r="GX130" s="5"/>
      <c r="GY130" s="16"/>
      <c r="GZ130" s="59"/>
      <c r="HA130" s="5"/>
      <c r="HB130" s="16"/>
      <c r="HC130" s="59"/>
      <c r="HD130" s="13"/>
      <c r="HE130" s="16"/>
      <c r="HF130" s="76"/>
    </row>
    <row r="131" spans="1:214" ht="12" customHeight="1" x14ac:dyDescent="0.25">
      <c r="A131" s="4"/>
      <c r="B131" s="13"/>
      <c r="C131" s="16"/>
      <c r="D131" s="59"/>
      <c r="E131" s="5"/>
      <c r="F131" s="16"/>
      <c r="G131" s="59"/>
      <c r="H131" s="5"/>
      <c r="I131" s="16"/>
      <c r="J131" s="59"/>
      <c r="K131" s="5"/>
      <c r="L131" s="16"/>
      <c r="M131" s="59"/>
      <c r="N131" s="5"/>
      <c r="O131" s="16"/>
      <c r="P131" s="59"/>
      <c r="Q131" s="5"/>
      <c r="R131" s="16"/>
      <c r="S131" s="59"/>
      <c r="T131" s="5"/>
      <c r="U131" s="16"/>
      <c r="V131" s="59"/>
      <c r="W131" s="5"/>
      <c r="X131" s="16"/>
      <c r="Y131" s="59"/>
      <c r="Z131" s="5"/>
      <c r="AA131" s="16"/>
      <c r="AB131" s="59"/>
      <c r="AC131" s="5"/>
      <c r="AD131" s="16"/>
      <c r="AE131" s="59"/>
      <c r="AF131" s="5"/>
      <c r="AG131" s="16"/>
      <c r="AH131" s="59"/>
      <c r="AI131" s="5"/>
      <c r="AJ131" s="16"/>
      <c r="AK131" s="59"/>
      <c r="AL131" s="5"/>
      <c r="AM131" s="16"/>
      <c r="AN131" s="59"/>
      <c r="AO131" s="5"/>
      <c r="AP131" s="16"/>
      <c r="AQ131" s="59"/>
      <c r="AR131" s="5"/>
      <c r="AS131" s="16"/>
      <c r="AT131" s="59"/>
      <c r="AU131" s="5"/>
      <c r="AV131" s="16"/>
      <c r="AW131" s="59"/>
      <c r="AX131" s="5"/>
      <c r="AY131" s="16"/>
      <c r="AZ131" s="59"/>
      <c r="BA131" s="5"/>
      <c r="BB131" s="16"/>
      <c r="BC131" s="59"/>
      <c r="BD131" s="5"/>
      <c r="BE131" s="16"/>
      <c r="BF131" s="59"/>
      <c r="BG131" s="13"/>
      <c r="BH131" s="16"/>
      <c r="BI131" s="59"/>
      <c r="BJ131" s="5"/>
      <c r="BK131" s="16"/>
      <c r="BL131" s="59"/>
      <c r="BM131" s="5"/>
      <c r="BN131" s="16"/>
      <c r="BO131" s="59"/>
      <c r="BP131" s="5"/>
      <c r="BQ131" s="16"/>
      <c r="BR131" s="59"/>
      <c r="BS131" s="5"/>
      <c r="BT131" s="16"/>
      <c r="BU131" s="59"/>
      <c r="BV131" s="5"/>
      <c r="BW131" s="16"/>
      <c r="BX131" s="59"/>
      <c r="BY131" s="5"/>
      <c r="BZ131" s="16"/>
      <c r="CA131" s="59"/>
      <c r="CB131" s="5"/>
      <c r="CC131" s="16"/>
      <c r="CD131" s="59"/>
      <c r="CE131" s="5"/>
      <c r="CF131" s="16"/>
      <c r="CG131" s="59"/>
      <c r="CH131" s="5"/>
      <c r="CI131" s="16"/>
      <c r="CJ131" s="59"/>
      <c r="CK131" s="5"/>
      <c r="CL131" s="16"/>
      <c r="CM131" s="59"/>
      <c r="CN131" s="5"/>
      <c r="CO131" s="16"/>
      <c r="CP131" s="59"/>
      <c r="CQ131" s="5"/>
      <c r="CR131" s="16"/>
      <c r="CS131" s="59"/>
      <c r="CT131" s="5"/>
      <c r="CU131" s="16"/>
      <c r="CV131" s="59"/>
      <c r="CW131" s="5"/>
      <c r="CX131" s="16"/>
      <c r="CY131" s="59"/>
      <c r="CZ131" s="13"/>
      <c r="DA131" s="16"/>
      <c r="DB131" s="59"/>
      <c r="DC131" s="5"/>
      <c r="DD131" s="16"/>
      <c r="DE131" s="59"/>
      <c r="DF131" s="5"/>
      <c r="DG131" s="16"/>
      <c r="DH131" s="59"/>
      <c r="DI131" s="5"/>
      <c r="DJ131" s="16"/>
      <c r="DK131" s="59"/>
      <c r="DL131" s="5"/>
      <c r="DM131" s="16"/>
      <c r="DN131" s="59"/>
      <c r="DO131" s="5"/>
      <c r="DP131" s="16"/>
      <c r="DQ131" s="59"/>
      <c r="DR131" s="5"/>
      <c r="DS131" s="16"/>
      <c r="DT131" s="59"/>
      <c r="DU131" s="5"/>
      <c r="DV131" s="16"/>
      <c r="DW131" s="59"/>
      <c r="DX131" s="5"/>
      <c r="DY131" s="16"/>
      <c r="DZ131" s="59"/>
      <c r="EA131" s="5"/>
      <c r="EB131" s="16"/>
      <c r="EC131" s="59"/>
      <c r="ED131" s="5"/>
      <c r="EE131" s="16"/>
      <c r="EF131" s="59"/>
      <c r="EG131" s="5"/>
      <c r="EH131" s="16"/>
      <c r="EI131" s="59"/>
      <c r="EJ131" s="5"/>
      <c r="EK131" s="16"/>
      <c r="EL131" s="59"/>
      <c r="EM131" s="5"/>
      <c r="EN131" s="16"/>
      <c r="EO131" s="59"/>
      <c r="EP131" s="5"/>
      <c r="EQ131" s="16"/>
      <c r="ER131" s="59"/>
      <c r="ES131" s="13"/>
      <c r="ET131" s="16"/>
      <c r="EU131" s="59"/>
      <c r="EV131" s="5"/>
      <c r="EW131" s="16"/>
      <c r="EX131" s="59"/>
      <c r="EY131" s="5"/>
      <c r="EZ131" s="16"/>
      <c r="FA131" s="59"/>
      <c r="FB131" s="5"/>
      <c r="FC131" s="16"/>
      <c r="FD131" s="59"/>
      <c r="FE131" s="5"/>
      <c r="FF131" s="16"/>
      <c r="FG131" s="59"/>
      <c r="FH131" s="5"/>
      <c r="FI131" s="16"/>
      <c r="FJ131" s="59"/>
      <c r="FK131" s="5"/>
      <c r="FL131" s="16"/>
      <c r="FM131" s="59"/>
      <c r="FN131" s="5"/>
      <c r="FO131" s="16"/>
      <c r="FP131" s="59"/>
      <c r="FQ131" s="5"/>
      <c r="FR131" s="16"/>
      <c r="FS131" s="59"/>
      <c r="FT131" s="5"/>
      <c r="FU131" s="16"/>
      <c r="FV131" s="59"/>
      <c r="FW131" s="5"/>
      <c r="FX131" s="16"/>
      <c r="FY131" s="59"/>
      <c r="FZ131" s="5"/>
      <c r="GA131" s="16"/>
      <c r="GB131" s="59"/>
      <c r="GC131" s="13"/>
      <c r="GD131" s="16"/>
      <c r="GE131" s="59"/>
      <c r="GF131" s="5"/>
      <c r="GG131" s="16"/>
      <c r="GH131" s="59"/>
      <c r="GI131" s="5"/>
      <c r="GJ131" s="16"/>
      <c r="GK131" s="59"/>
      <c r="GL131" s="5"/>
      <c r="GM131" s="16"/>
      <c r="GN131" s="59"/>
      <c r="GO131" s="5"/>
      <c r="GP131" s="16"/>
      <c r="GQ131" s="59"/>
      <c r="GR131" s="5"/>
      <c r="GS131" s="16"/>
      <c r="GT131" s="59"/>
      <c r="GU131" s="5"/>
      <c r="GV131" s="16"/>
      <c r="GW131" s="59"/>
      <c r="GX131" s="5"/>
      <c r="GY131" s="16"/>
      <c r="GZ131" s="59"/>
      <c r="HA131" s="5"/>
      <c r="HB131" s="16"/>
      <c r="HC131" s="59"/>
      <c r="HD131" s="13"/>
      <c r="HE131" s="16"/>
      <c r="HF131" s="76"/>
    </row>
    <row r="132" spans="1:214" ht="12" customHeight="1" x14ac:dyDescent="0.25">
      <c r="A132" s="4"/>
      <c r="B132" s="13"/>
      <c r="C132" s="16"/>
      <c r="D132" s="59"/>
      <c r="E132" s="5"/>
      <c r="F132" s="16"/>
      <c r="G132" s="59"/>
      <c r="H132" s="5"/>
      <c r="I132" s="16"/>
      <c r="J132" s="59"/>
      <c r="K132" s="5"/>
      <c r="L132" s="16"/>
      <c r="M132" s="59"/>
      <c r="N132" s="5"/>
      <c r="O132" s="16"/>
      <c r="P132" s="59"/>
      <c r="Q132" s="5"/>
      <c r="R132" s="16"/>
      <c r="S132" s="59"/>
      <c r="T132" s="5"/>
      <c r="U132" s="16"/>
      <c r="V132" s="59"/>
      <c r="W132" s="5"/>
      <c r="X132" s="16"/>
      <c r="Y132" s="59"/>
      <c r="Z132" s="5"/>
      <c r="AA132" s="16"/>
      <c r="AB132" s="59"/>
      <c r="AC132" s="5"/>
      <c r="AD132" s="16"/>
      <c r="AE132" s="59"/>
      <c r="AF132" s="5"/>
      <c r="AG132" s="16"/>
      <c r="AH132" s="59"/>
      <c r="AI132" s="5"/>
      <c r="AJ132" s="16"/>
      <c r="AK132" s="59"/>
      <c r="AL132" s="5"/>
      <c r="AM132" s="16"/>
      <c r="AN132" s="59"/>
      <c r="AO132" s="5"/>
      <c r="AP132" s="16"/>
      <c r="AQ132" s="59"/>
      <c r="AR132" s="5"/>
      <c r="AS132" s="16"/>
      <c r="AT132" s="59"/>
      <c r="AU132" s="5"/>
      <c r="AV132" s="16"/>
      <c r="AW132" s="59"/>
      <c r="AX132" s="5"/>
      <c r="AY132" s="16"/>
      <c r="AZ132" s="59"/>
      <c r="BA132" s="5"/>
      <c r="BB132" s="16"/>
      <c r="BC132" s="59"/>
      <c r="BD132" s="5"/>
      <c r="BE132" s="16"/>
      <c r="BF132" s="59"/>
      <c r="BG132" s="13"/>
      <c r="BH132" s="16"/>
      <c r="BI132" s="59"/>
      <c r="BJ132" s="5"/>
      <c r="BK132" s="16"/>
      <c r="BL132" s="59"/>
      <c r="BM132" s="5"/>
      <c r="BN132" s="16"/>
      <c r="BO132" s="59"/>
      <c r="BP132" s="5"/>
      <c r="BQ132" s="16"/>
      <c r="BR132" s="59"/>
      <c r="BS132" s="5"/>
      <c r="BT132" s="16"/>
      <c r="BU132" s="59"/>
      <c r="BV132" s="5"/>
      <c r="BW132" s="16"/>
      <c r="BX132" s="59"/>
      <c r="BY132" s="5"/>
      <c r="BZ132" s="16"/>
      <c r="CA132" s="59"/>
      <c r="CB132" s="5"/>
      <c r="CC132" s="16"/>
      <c r="CD132" s="59"/>
      <c r="CE132" s="5"/>
      <c r="CF132" s="16"/>
      <c r="CG132" s="59"/>
      <c r="CH132" s="5"/>
      <c r="CI132" s="16"/>
      <c r="CJ132" s="59"/>
      <c r="CK132" s="5"/>
      <c r="CL132" s="16"/>
      <c r="CM132" s="59"/>
      <c r="CN132" s="5"/>
      <c r="CO132" s="16"/>
      <c r="CP132" s="59"/>
      <c r="CQ132" s="5"/>
      <c r="CR132" s="16"/>
      <c r="CS132" s="59"/>
      <c r="CT132" s="5"/>
      <c r="CU132" s="16"/>
      <c r="CV132" s="59"/>
      <c r="CW132" s="5"/>
      <c r="CX132" s="16"/>
      <c r="CY132" s="59"/>
      <c r="CZ132" s="13"/>
      <c r="DA132" s="16"/>
      <c r="DB132" s="59"/>
      <c r="DC132" s="5"/>
      <c r="DD132" s="16"/>
      <c r="DE132" s="59"/>
      <c r="DF132" s="5"/>
      <c r="DG132" s="16"/>
      <c r="DH132" s="59"/>
      <c r="DI132" s="5"/>
      <c r="DJ132" s="16"/>
      <c r="DK132" s="59"/>
      <c r="DL132" s="5"/>
      <c r="DM132" s="16"/>
      <c r="DN132" s="59"/>
      <c r="DO132" s="5"/>
      <c r="DP132" s="16"/>
      <c r="DQ132" s="59"/>
      <c r="DR132" s="5"/>
      <c r="DS132" s="16"/>
      <c r="DT132" s="59"/>
      <c r="DU132" s="5"/>
      <c r="DV132" s="16"/>
      <c r="DW132" s="59"/>
      <c r="DX132" s="5"/>
      <c r="DY132" s="16"/>
      <c r="DZ132" s="59"/>
      <c r="EA132" s="5"/>
      <c r="EB132" s="16"/>
      <c r="EC132" s="59"/>
      <c r="ED132" s="5"/>
      <c r="EE132" s="16"/>
      <c r="EF132" s="59"/>
      <c r="EG132" s="5"/>
      <c r="EH132" s="16"/>
      <c r="EI132" s="59"/>
      <c r="EJ132" s="5"/>
      <c r="EK132" s="16"/>
      <c r="EL132" s="59"/>
      <c r="EM132" s="5"/>
      <c r="EN132" s="16"/>
      <c r="EO132" s="59"/>
      <c r="EP132" s="5"/>
      <c r="EQ132" s="16"/>
      <c r="ER132" s="59"/>
      <c r="ES132" s="13"/>
      <c r="ET132" s="16"/>
      <c r="EU132" s="59"/>
      <c r="EV132" s="5"/>
      <c r="EW132" s="16"/>
      <c r="EX132" s="59"/>
      <c r="EY132" s="5"/>
      <c r="EZ132" s="16"/>
      <c r="FA132" s="59"/>
      <c r="FB132" s="5"/>
      <c r="FC132" s="16"/>
      <c r="FD132" s="59"/>
      <c r="FE132" s="5"/>
      <c r="FF132" s="16"/>
      <c r="FG132" s="59"/>
      <c r="FH132" s="5"/>
      <c r="FI132" s="16"/>
      <c r="FJ132" s="59"/>
      <c r="FK132" s="5"/>
      <c r="FL132" s="16"/>
      <c r="FM132" s="59"/>
      <c r="FN132" s="5"/>
      <c r="FO132" s="16"/>
      <c r="FP132" s="59"/>
      <c r="FQ132" s="5"/>
      <c r="FR132" s="16"/>
      <c r="FS132" s="59"/>
      <c r="FT132" s="5"/>
      <c r="FU132" s="16"/>
      <c r="FV132" s="59"/>
      <c r="FW132" s="5"/>
      <c r="FX132" s="16"/>
      <c r="FY132" s="59"/>
      <c r="FZ132" s="5"/>
      <c r="GA132" s="16"/>
      <c r="GB132" s="59"/>
      <c r="GC132" s="13"/>
      <c r="GD132" s="16"/>
      <c r="GE132" s="59"/>
      <c r="GF132" s="5"/>
      <c r="GG132" s="16"/>
      <c r="GH132" s="59"/>
      <c r="GI132" s="5"/>
      <c r="GJ132" s="16"/>
      <c r="GK132" s="59"/>
      <c r="GL132" s="5"/>
      <c r="GM132" s="16"/>
      <c r="GN132" s="59"/>
      <c r="GO132" s="5"/>
      <c r="GP132" s="16"/>
      <c r="GQ132" s="59"/>
      <c r="GR132" s="5"/>
      <c r="GS132" s="16"/>
      <c r="GT132" s="59"/>
      <c r="GU132" s="5"/>
      <c r="GV132" s="16"/>
      <c r="GW132" s="59"/>
      <c r="GX132" s="5"/>
      <c r="GY132" s="16"/>
      <c r="GZ132" s="59"/>
      <c r="HA132" s="5"/>
      <c r="HB132" s="16"/>
      <c r="HC132" s="59"/>
      <c r="HD132" s="13"/>
      <c r="HE132" s="16"/>
      <c r="HF132" s="76"/>
    </row>
    <row r="133" spans="1:214" ht="12" customHeight="1" x14ac:dyDescent="0.25">
      <c r="A133" s="4"/>
      <c r="B133" s="13"/>
      <c r="C133" s="16"/>
      <c r="D133" s="59"/>
      <c r="E133" s="5"/>
      <c r="F133" s="16"/>
      <c r="G133" s="59"/>
      <c r="H133" s="5"/>
      <c r="I133" s="16"/>
      <c r="J133" s="59"/>
      <c r="K133" s="5"/>
      <c r="L133" s="16"/>
      <c r="M133" s="59"/>
      <c r="N133" s="5"/>
      <c r="O133" s="16"/>
      <c r="P133" s="59"/>
      <c r="Q133" s="5"/>
      <c r="R133" s="16"/>
      <c r="S133" s="59"/>
      <c r="T133" s="5"/>
      <c r="U133" s="16"/>
      <c r="V133" s="59"/>
      <c r="W133" s="5"/>
      <c r="X133" s="16"/>
      <c r="Y133" s="59"/>
      <c r="Z133" s="5"/>
      <c r="AA133" s="16"/>
      <c r="AB133" s="59"/>
      <c r="AC133" s="5"/>
      <c r="AD133" s="16"/>
      <c r="AE133" s="59"/>
      <c r="AF133" s="5"/>
      <c r="AG133" s="16"/>
      <c r="AH133" s="59"/>
      <c r="AI133" s="5"/>
      <c r="AJ133" s="16"/>
      <c r="AK133" s="59"/>
      <c r="AL133" s="5"/>
      <c r="AM133" s="16"/>
      <c r="AN133" s="59"/>
      <c r="AO133" s="5"/>
      <c r="AP133" s="16"/>
      <c r="AQ133" s="59"/>
      <c r="AR133" s="5"/>
      <c r="AS133" s="16"/>
      <c r="AT133" s="59"/>
      <c r="AU133" s="5"/>
      <c r="AV133" s="16"/>
      <c r="AW133" s="59"/>
      <c r="AX133" s="5"/>
      <c r="AY133" s="16"/>
      <c r="AZ133" s="59"/>
      <c r="BA133" s="5"/>
      <c r="BB133" s="16"/>
      <c r="BC133" s="59"/>
      <c r="BD133" s="5"/>
      <c r="BE133" s="16"/>
      <c r="BF133" s="59"/>
      <c r="BG133" s="13"/>
      <c r="BH133" s="16"/>
      <c r="BI133" s="59"/>
      <c r="BJ133" s="5"/>
      <c r="BK133" s="16"/>
      <c r="BL133" s="59"/>
      <c r="BM133" s="5"/>
      <c r="BN133" s="16"/>
      <c r="BO133" s="59"/>
      <c r="BP133" s="5"/>
      <c r="BQ133" s="16"/>
      <c r="BR133" s="59"/>
      <c r="BS133" s="5"/>
      <c r="BT133" s="16"/>
      <c r="BU133" s="59"/>
      <c r="BV133" s="5"/>
      <c r="BW133" s="16"/>
      <c r="BX133" s="59"/>
      <c r="BY133" s="5"/>
      <c r="BZ133" s="16"/>
      <c r="CA133" s="59"/>
      <c r="CB133" s="5"/>
      <c r="CC133" s="16"/>
      <c r="CD133" s="59"/>
      <c r="CE133" s="5"/>
      <c r="CF133" s="16"/>
      <c r="CG133" s="59"/>
      <c r="CH133" s="5"/>
      <c r="CI133" s="16"/>
      <c r="CJ133" s="59"/>
      <c r="CK133" s="5"/>
      <c r="CL133" s="16"/>
      <c r="CM133" s="59"/>
      <c r="CN133" s="5"/>
      <c r="CO133" s="16"/>
      <c r="CP133" s="59"/>
      <c r="CQ133" s="5"/>
      <c r="CR133" s="16"/>
      <c r="CS133" s="59"/>
      <c r="CT133" s="5"/>
      <c r="CU133" s="16"/>
      <c r="CV133" s="59"/>
      <c r="CW133" s="5"/>
      <c r="CX133" s="16"/>
      <c r="CY133" s="59"/>
      <c r="CZ133" s="13"/>
      <c r="DA133" s="16"/>
      <c r="DB133" s="59"/>
      <c r="DC133" s="5"/>
      <c r="DD133" s="16"/>
      <c r="DE133" s="59"/>
      <c r="DF133" s="5"/>
      <c r="DG133" s="16"/>
      <c r="DH133" s="59"/>
      <c r="DI133" s="5"/>
      <c r="DJ133" s="16"/>
      <c r="DK133" s="59"/>
      <c r="DL133" s="5"/>
      <c r="DM133" s="16"/>
      <c r="DN133" s="59"/>
      <c r="DO133" s="5"/>
      <c r="DP133" s="16"/>
      <c r="DQ133" s="59"/>
      <c r="DR133" s="5"/>
      <c r="DS133" s="16"/>
      <c r="DT133" s="59"/>
      <c r="DU133" s="5"/>
      <c r="DV133" s="16"/>
      <c r="DW133" s="59"/>
      <c r="DX133" s="5"/>
      <c r="DY133" s="16"/>
      <c r="DZ133" s="59"/>
      <c r="EA133" s="5"/>
      <c r="EB133" s="16"/>
      <c r="EC133" s="59"/>
      <c r="ED133" s="5"/>
      <c r="EE133" s="16"/>
      <c r="EF133" s="59"/>
      <c r="EG133" s="5"/>
      <c r="EH133" s="16"/>
      <c r="EI133" s="59"/>
      <c r="EJ133" s="5"/>
      <c r="EK133" s="16"/>
      <c r="EL133" s="59"/>
      <c r="EM133" s="5"/>
      <c r="EN133" s="16"/>
      <c r="EO133" s="59"/>
      <c r="EP133" s="5"/>
      <c r="EQ133" s="16"/>
      <c r="ER133" s="59"/>
      <c r="ES133" s="13"/>
      <c r="ET133" s="16"/>
      <c r="EU133" s="59"/>
      <c r="EV133" s="5"/>
      <c r="EW133" s="16"/>
      <c r="EX133" s="59"/>
      <c r="EY133" s="5"/>
      <c r="EZ133" s="16"/>
      <c r="FA133" s="59"/>
      <c r="FB133" s="5"/>
      <c r="FC133" s="16"/>
      <c r="FD133" s="59"/>
      <c r="FE133" s="5"/>
      <c r="FF133" s="16"/>
      <c r="FG133" s="59"/>
      <c r="FH133" s="5"/>
      <c r="FI133" s="16"/>
      <c r="FJ133" s="59"/>
      <c r="FK133" s="5"/>
      <c r="FL133" s="16"/>
      <c r="FM133" s="59"/>
      <c r="FN133" s="5"/>
      <c r="FO133" s="16"/>
      <c r="FP133" s="59"/>
      <c r="FQ133" s="5"/>
      <c r="FR133" s="16"/>
      <c r="FS133" s="59"/>
      <c r="FT133" s="5"/>
      <c r="FU133" s="16"/>
      <c r="FV133" s="59"/>
      <c r="FW133" s="5"/>
      <c r="FX133" s="16"/>
      <c r="FY133" s="59"/>
      <c r="FZ133" s="5"/>
      <c r="GA133" s="16"/>
      <c r="GB133" s="59"/>
      <c r="GC133" s="13"/>
      <c r="GD133" s="16"/>
      <c r="GE133" s="59"/>
      <c r="GF133" s="5"/>
      <c r="GG133" s="16"/>
      <c r="GH133" s="59"/>
      <c r="GI133" s="5"/>
      <c r="GJ133" s="16"/>
      <c r="GK133" s="59"/>
      <c r="GL133" s="5"/>
      <c r="GM133" s="16"/>
      <c r="GN133" s="59"/>
      <c r="GO133" s="5"/>
      <c r="GP133" s="16"/>
      <c r="GQ133" s="59"/>
      <c r="GR133" s="5"/>
      <c r="GS133" s="16"/>
      <c r="GT133" s="59"/>
      <c r="GU133" s="5"/>
      <c r="GV133" s="16"/>
      <c r="GW133" s="59"/>
      <c r="GX133" s="5"/>
      <c r="GY133" s="16"/>
      <c r="GZ133" s="59"/>
      <c r="HA133" s="5"/>
      <c r="HB133" s="16"/>
      <c r="HC133" s="59"/>
      <c r="HD133" s="13"/>
      <c r="HE133" s="16"/>
      <c r="HF133" s="76"/>
    </row>
    <row r="134" spans="1:214" ht="12" customHeight="1" x14ac:dyDescent="0.25">
      <c r="A134" s="4"/>
      <c r="B134" s="13"/>
      <c r="C134" s="16"/>
      <c r="D134" s="59"/>
      <c r="E134" s="5"/>
      <c r="F134" s="16"/>
      <c r="G134" s="59"/>
      <c r="H134" s="5"/>
      <c r="I134" s="16"/>
      <c r="J134" s="59"/>
      <c r="K134" s="5"/>
      <c r="L134" s="16"/>
      <c r="M134" s="59"/>
      <c r="N134" s="5"/>
      <c r="O134" s="16"/>
      <c r="P134" s="59"/>
      <c r="Q134" s="5"/>
      <c r="R134" s="16"/>
      <c r="S134" s="59"/>
      <c r="T134" s="5"/>
      <c r="U134" s="16"/>
      <c r="V134" s="59"/>
      <c r="W134" s="5"/>
      <c r="X134" s="16"/>
      <c r="Y134" s="59"/>
      <c r="Z134" s="5"/>
      <c r="AA134" s="16"/>
      <c r="AB134" s="59"/>
      <c r="AC134" s="5"/>
      <c r="AD134" s="16"/>
      <c r="AE134" s="59"/>
      <c r="AF134" s="5"/>
      <c r="AG134" s="16"/>
      <c r="AH134" s="59"/>
      <c r="AI134" s="5"/>
      <c r="AJ134" s="16"/>
      <c r="AK134" s="59"/>
      <c r="AL134" s="5"/>
      <c r="AM134" s="16"/>
      <c r="AN134" s="59"/>
      <c r="AO134" s="5"/>
      <c r="AP134" s="16"/>
      <c r="AQ134" s="59"/>
      <c r="AR134" s="5"/>
      <c r="AS134" s="16"/>
      <c r="AT134" s="59"/>
      <c r="AU134" s="5"/>
      <c r="AV134" s="16"/>
      <c r="AW134" s="59"/>
      <c r="AX134" s="5"/>
      <c r="AY134" s="16"/>
      <c r="AZ134" s="59"/>
      <c r="BA134" s="5"/>
      <c r="BB134" s="16"/>
      <c r="BC134" s="59"/>
      <c r="BD134" s="5"/>
      <c r="BE134" s="16"/>
      <c r="BF134" s="59"/>
      <c r="BG134" s="13"/>
      <c r="BH134" s="16"/>
      <c r="BI134" s="59"/>
      <c r="BJ134" s="5"/>
      <c r="BK134" s="16"/>
      <c r="BL134" s="59"/>
      <c r="BM134" s="5"/>
      <c r="BN134" s="16"/>
      <c r="BO134" s="59"/>
      <c r="BP134" s="5"/>
      <c r="BQ134" s="16"/>
      <c r="BR134" s="59"/>
      <c r="BS134" s="5"/>
      <c r="BT134" s="16"/>
      <c r="BU134" s="59"/>
      <c r="BV134" s="5"/>
      <c r="BW134" s="16"/>
      <c r="BX134" s="59"/>
      <c r="BY134" s="5"/>
      <c r="BZ134" s="16"/>
      <c r="CA134" s="59"/>
      <c r="CB134" s="5"/>
      <c r="CC134" s="16"/>
      <c r="CD134" s="59"/>
      <c r="CE134" s="5"/>
      <c r="CF134" s="16"/>
      <c r="CG134" s="59"/>
      <c r="CH134" s="5"/>
      <c r="CI134" s="16"/>
      <c r="CJ134" s="59"/>
      <c r="CK134" s="5"/>
      <c r="CL134" s="16"/>
      <c r="CM134" s="59"/>
      <c r="CN134" s="5"/>
      <c r="CO134" s="16"/>
      <c r="CP134" s="59"/>
      <c r="CQ134" s="5"/>
      <c r="CR134" s="16"/>
      <c r="CS134" s="59"/>
      <c r="CT134" s="5"/>
      <c r="CU134" s="16"/>
      <c r="CV134" s="59"/>
      <c r="CW134" s="5"/>
      <c r="CX134" s="16"/>
      <c r="CY134" s="59"/>
      <c r="CZ134" s="13"/>
      <c r="DA134" s="16"/>
      <c r="DB134" s="59"/>
      <c r="DC134" s="5"/>
      <c r="DD134" s="16"/>
      <c r="DE134" s="59"/>
      <c r="DF134" s="5"/>
      <c r="DG134" s="16"/>
      <c r="DH134" s="59"/>
      <c r="DI134" s="5"/>
      <c r="DJ134" s="16"/>
      <c r="DK134" s="59"/>
      <c r="DL134" s="5"/>
      <c r="DM134" s="16"/>
      <c r="DN134" s="59"/>
      <c r="DO134" s="5"/>
      <c r="DP134" s="16"/>
      <c r="DQ134" s="59"/>
      <c r="DR134" s="5"/>
      <c r="DS134" s="16"/>
      <c r="DT134" s="59"/>
      <c r="DU134" s="5"/>
      <c r="DV134" s="16"/>
      <c r="DW134" s="59"/>
      <c r="DX134" s="5"/>
      <c r="DY134" s="16"/>
      <c r="DZ134" s="59"/>
      <c r="EA134" s="5"/>
      <c r="EB134" s="16"/>
      <c r="EC134" s="59"/>
      <c r="ED134" s="5"/>
      <c r="EE134" s="16"/>
      <c r="EF134" s="59"/>
      <c r="EG134" s="5"/>
      <c r="EH134" s="16"/>
      <c r="EI134" s="59"/>
      <c r="EJ134" s="5"/>
      <c r="EK134" s="16"/>
      <c r="EL134" s="59"/>
      <c r="EM134" s="5"/>
      <c r="EN134" s="16"/>
      <c r="EO134" s="59"/>
      <c r="EP134" s="5"/>
      <c r="EQ134" s="16"/>
      <c r="ER134" s="59"/>
      <c r="ES134" s="13"/>
      <c r="ET134" s="16"/>
      <c r="EU134" s="59"/>
      <c r="EV134" s="5"/>
      <c r="EW134" s="16"/>
      <c r="EX134" s="59"/>
      <c r="EY134" s="5"/>
      <c r="EZ134" s="16"/>
      <c r="FA134" s="59"/>
      <c r="FB134" s="5"/>
      <c r="FC134" s="16"/>
      <c r="FD134" s="59"/>
      <c r="FE134" s="5"/>
      <c r="FF134" s="16"/>
      <c r="FG134" s="59"/>
      <c r="FH134" s="5"/>
      <c r="FI134" s="16"/>
      <c r="FJ134" s="59"/>
      <c r="FK134" s="5"/>
      <c r="FL134" s="16"/>
      <c r="FM134" s="59"/>
      <c r="FN134" s="5"/>
      <c r="FO134" s="16"/>
      <c r="FP134" s="59"/>
      <c r="FQ134" s="5"/>
      <c r="FR134" s="16"/>
      <c r="FS134" s="59"/>
      <c r="FT134" s="5"/>
      <c r="FU134" s="16"/>
      <c r="FV134" s="59"/>
      <c r="FW134" s="5"/>
      <c r="FX134" s="16"/>
      <c r="FY134" s="59"/>
      <c r="FZ134" s="5"/>
      <c r="GA134" s="16"/>
      <c r="GB134" s="59"/>
      <c r="GC134" s="13"/>
      <c r="GD134" s="16"/>
      <c r="GE134" s="59"/>
      <c r="GF134" s="5"/>
      <c r="GG134" s="16"/>
      <c r="GH134" s="59"/>
      <c r="GI134" s="5"/>
      <c r="GJ134" s="16"/>
      <c r="GK134" s="59"/>
      <c r="GL134" s="5"/>
      <c r="GM134" s="16"/>
      <c r="GN134" s="59"/>
      <c r="GO134" s="5"/>
      <c r="GP134" s="16"/>
      <c r="GQ134" s="59"/>
      <c r="GR134" s="5"/>
      <c r="GS134" s="16"/>
      <c r="GT134" s="59"/>
      <c r="GU134" s="5"/>
      <c r="GV134" s="16"/>
      <c r="GW134" s="59"/>
      <c r="GX134" s="5"/>
      <c r="GY134" s="16"/>
      <c r="GZ134" s="59"/>
      <c r="HA134" s="5"/>
      <c r="HB134" s="16"/>
      <c r="HC134" s="59"/>
      <c r="HD134" s="13"/>
      <c r="HE134" s="16"/>
      <c r="HF134" s="76"/>
    </row>
    <row r="135" spans="1:214" ht="12" customHeight="1" x14ac:dyDescent="0.25">
      <c r="A135" s="4"/>
      <c r="B135" s="13"/>
      <c r="C135" s="16"/>
      <c r="D135" s="59"/>
      <c r="E135" s="5"/>
      <c r="F135" s="16"/>
      <c r="G135" s="59"/>
      <c r="H135" s="5"/>
      <c r="I135" s="16"/>
      <c r="J135" s="59"/>
      <c r="K135" s="5"/>
      <c r="L135" s="16"/>
      <c r="M135" s="59"/>
      <c r="N135" s="5"/>
      <c r="O135" s="16"/>
      <c r="P135" s="59"/>
      <c r="Q135" s="5"/>
      <c r="R135" s="16"/>
      <c r="S135" s="59"/>
      <c r="T135" s="5"/>
      <c r="U135" s="16"/>
      <c r="V135" s="59"/>
      <c r="W135" s="5"/>
      <c r="X135" s="16"/>
      <c r="Y135" s="59"/>
      <c r="Z135" s="5"/>
      <c r="AA135" s="16"/>
      <c r="AB135" s="59"/>
      <c r="AC135" s="5"/>
      <c r="AD135" s="16"/>
      <c r="AE135" s="59"/>
      <c r="AF135" s="5"/>
      <c r="AG135" s="16"/>
      <c r="AH135" s="59"/>
      <c r="AI135" s="5"/>
      <c r="AJ135" s="16"/>
      <c r="AK135" s="59"/>
      <c r="AL135" s="5"/>
      <c r="AM135" s="16"/>
      <c r="AN135" s="59"/>
      <c r="AO135" s="5"/>
      <c r="AP135" s="16"/>
      <c r="AQ135" s="59"/>
      <c r="AR135" s="5"/>
      <c r="AS135" s="16"/>
      <c r="AT135" s="59"/>
      <c r="AU135" s="5"/>
      <c r="AV135" s="16"/>
      <c r="AW135" s="59"/>
      <c r="AX135" s="5"/>
      <c r="AY135" s="16"/>
      <c r="AZ135" s="59"/>
      <c r="BA135" s="5"/>
      <c r="BB135" s="16"/>
      <c r="BC135" s="59"/>
      <c r="BD135" s="5"/>
      <c r="BE135" s="16"/>
      <c r="BF135" s="59"/>
      <c r="BG135" s="13"/>
      <c r="BH135" s="16"/>
      <c r="BI135" s="59"/>
      <c r="BJ135" s="5"/>
      <c r="BK135" s="16"/>
      <c r="BL135" s="59"/>
      <c r="BM135" s="5"/>
      <c r="BN135" s="16"/>
      <c r="BO135" s="59"/>
      <c r="BP135" s="5"/>
      <c r="BQ135" s="16"/>
      <c r="BR135" s="59"/>
      <c r="BS135" s="5"/>
      <c r="BT135" s="16"/>
      <c r="BU135" s="59"/>
      <c r="BV135" s="5"/>
      <c r="BW135" s="16"/>
      <c r="BX135" s="59"/>
      <c r="BY135" s="5"/>
      <c r="BZ135" s="16"/>
      <c r="CA135" s="59"/>
      <c r="CB135" s="5"/>
      <c r="CC135" s="16"/>
      <c r="CD135" s="59"/>
      <c r="CE135" s="5"/>
      <c r="CF135" s="16"/>
      <c r="CG135" s="59"/>
      <c r="CH135" s="5"/>
      <c r="CI135" s="16"/>
      <c r="CJ135" s="59"/>
      <c r="CK135" s="5"/>
      <c r="CL135" s="16"/>
      <c r="CM135" s="59"/>
      <c r="CN135" s="5"/>
      <c r="CO135" s="16"/>
      <c r="CP135" s="59"/>
      <c r="CQ135" s="5"/>
      <c r="CR135" s="16"/>
      <c r="CS135" s="59"/>
      <c r="CT135" s="5"/>
      <c r="CU135" s="16"/>
      <c r="CV135" s="59"/>
      <c r="CW135" s="5"/>
      <c r="CX135" s="16"/>
      <c r="CY135" s="59"/>
      <c r="CZ135" s="13"/>
      <c r="DA135" s="16"/>
      <c r="DB135" s="59"/>
      <c r="DC135" s="5"/>
      <c r="DD135" s="16"/>
      <c r="DE135" s="59"/>
      <c r="DF135" s="5"/>
      <c r="DG135" s="16"/>
      <c r="DH135" s="59"/>
      <c r="DI135" s="5"/>
      <c r="DJ135" s="16"/>
      <c r="DK135" s="59"/>
      <c r="DL135" s="5"/>
      <c r="DM135" s="16"/>
      <c r="DN135" s="59"/>
      <c r="DO135" s="5"/>
      <c r="DP135" s="16"/>
      <c r="DQ135" s="59"/>
      <c r="DR135" s="5"/>
      <c r="DS135" s="16"/>
      <c r="DT135" s="59"/>
      <c r="DU135" s="5"/>
      <c r="DV135" s="16"/>
      <c r="DW135" s="59"/>
      <c r="DX135" s="5"/>
      <c r="DY135" s="16"/>
      <c r="DZ135" s="59"/>
      <c r="EA135" s="5"/>
      <c r="EB135" s="16"/>
      <c r="EC135" s="59"/>
      <c r="ED135" s="5"/>
      <c r="EE135" s="16"/>
      <c r="EF135" s="59"/>
      <c r="EG135" s="5"/>
      <c r="EH135" s="16"/>
      <c r="EI135" s="59"/>
      <c r="EJ135" s="5"/>
      <c r="EK135" s="16"/>
      <c r="EL135" s="59"/>
      <c r="EM135" s="5"/>
      <c r="EN135" s="16"/>
      <c r="EO135" s="59"/>
      <c r="EP135" s="5"/>
      <c r="EQ135" s="16"/>
      <c r="ER135" s="59"/>
      <c r="ES135" s="13"/>
      <c r="ET135" s="16"/>
      <c r="EU135" s="59"/>
      <c r="EV135" s="5"/>
      <c r="EW135" s="16"/>
      <c r="EX135" s="59"/>
      <c r="EY135" s="5"/>
      <c r="EZ135" s="16"/>
      <c r="FA135" s="59"/>
      <c r="FB135" s="5"/>
      <c r="FC135" s="16"/>
      <c r="FD135" s="59"/>
      <c r="FE135" s="5"/>
      <c r="FF135" s="16"/>
      <c r="FG135" s="59"/>
      <c r="FH135" s="5"/>
      <c r="FI135" s="16"/>
      <c r="FJ135" s="59"/>
      <c r="FK135" s="5"/>
      <c r="FL135" s="16"/>
      <c r="FM135" s="59"/>
      <c r="FN135" s="5"/>
      <c r="FO135" s="16"/>
      <c r="FP135" s="59"/>
      <c r="FQ135" s="5"/>
      <c r="FR135" s="16"/>
      <c r="FS135" s="59"/>
      <c r="FT135" s="5"/>
      <c r="FU135" s="16"/>
      <c r="FV135" s="59"/>
      <c r="FW135" s="5"/>
      <c r="FX135" s="16"/>
      <c r="FY135" s="59"/>
      <c r="FZ135" s="5"/>
      <c r="GA135" s="16"/>
      <c r="GB135" s="59"/>
      <c r="GC135" s="13"/>
      <c r="GD135" s="16"/>
      <c r="GE135" s="59"/>
      <c r="GF135" s="5"/>
      <c r="GG135" s="16"/>
      <c r="GH135" s="59"/>
      <c r="GI135" s="5"/>
      <c r="GJ135" s="16"/>
      <c r="GK135" s="59"/>
      <c r="GL135" s="5"/>
      <c r="GM135" s="16"/>
      <c r="GN135" s="59"/>
      <c r="GO135" s="5"/>
      <c r="GP135" s="16"/>
      <c r="GQ135" s="59"/>
      <c r="GR135" s="5"/>
      <c r="GS135" s="16"/>
      <c r="GT135" s="59"/>
      <c r="GU135" s="5"/>
      <c r="GV135" s="16"/>
      <c r="GW135" s="59"/>
      <c r="GX135" s="5"/>
      <c r="GY135" s="16"/>
      <c r="GZ135" s="59"/>
      <c r="HA135" s="5"/>
      <c r="HB135" s="16"/>
      <c r="HC135" s="59"/>
      <c r="HD135" s="13"/>
      <c r="HE135" s="16"/>
      <c r="HF135" s="76"/>
    </row>
    <row r="136" spans="1:214" ht="12" customHeight="1" x14ac:dyDescent="0.25">
      <c r="A136" s="4"/>
      <c r="B136" s="13"/>
      <c r="C136" s="16"/>
      <c r="D136" s="59"/>
      <c r="E136" s="5"/>
      <c r="F136" s="16"/>
      <c r="G136" s="59"/>
      <c r="H136" s="5"/>
      <c r="I136" s="16"/>
      <c r="J136" s="59"/>
      <c r="K136" s="5"/>
      <c r="L136" s="16"/>
      <c r="M136" s="59"/>
      <c r="N136" s="5"/>
      <c r="O136" s="16"/>
      <c r="P136" s="59"/>
      <c r="Q136" s="5"/>
      <c r="R136" s="16"/>
      <c r="S136" s="59"/>
      <c r="T136" s="5"/>
      <c r="U136" s="16"/>
      <c r="V136" s="59"/>
      <c r="W136" s="5"/>
      <c r="X136" s="16"/>
      <c r="Y136" s="59"/>
      <c r="Z136" s="5"/>
      <c r="AA136" s="16"/>
      <c r="AB136" s="59"/>
      <c r="AC136" s="5"/>
      <c r="AD136" s="16"/>
      <c r="AE136" s="59"/>
      <c r="AF136" s="5"/>
      <c r="AG136" s="16"/>
      <c r="AH136" s="59"/>
      <c r="AI136" s="5"/>
      <c r="AJ136" s="16"/>
      <c r="AK136" s="59"/>
      <c r="AL136" s="5"/>
      <c r="AM136" s="16"/>
      <c r="AN136" s="59"/>
      <c r="AO136" s="5"/>
      <c r="AP136" s="16"/>
      <c r="AQ136" s="59"/>
      <c r="AR136" s="5"/>
      <c r="AS136" s="16"/>
      <c r="AT136" s="59"/>
      <c r="AU136" s="5"/>
      <c r="AV136" s="16"/>
      <c r="AW136" s="59"/>
      <c r="AX136" s="5"/>
      <c r="AY136" s="16"/>
      <c r="AZ136" s="59"/>
      <c r="BA136" s="5"/>
      <c r="BB136" s="16"/>
      <c r="BC136" s="59"/>
      <c r="BD136" s="5"/>
      <c r="BE136" s="16"/>
      <c r="BF136" s="59"/>
      <c r="BG136" s="13"/>
      <c r="BH136" s="16"/>
      <c r="BI136" s="59"/>
      <c r="BJ136" s="5"/>
      <c r="BK136" s="16"/>
      <c r="BL136" s="59"/>
      <c r="BM136" s="5"/>
      <c r="BN136" s="16"/>
      <c r="BO136" s="59"/>
      <c r="BP136" s="5"/>
      <c r="BQ136" s="16"/>
      <c r="BR136" s="59"/>
      <c r="BS136" s="5"/>
      <c r="BT136" s="16"/>
      <c r="BU136" s="59"/>
      <c r="BV136" s="5"/>
      <c r="BW136" s="16"/>
      <c r="BX136" s="59"/>
      <c r="BY136" s="5"/>
      <c r="BZ136" s="16"/>
      <c r="CA136" s="59"/>
      <c r="CB136" s="5"/>
      <c r="CC136" s="16"/>
      <c r="CD136" s="59"/>
      <c r="CE136" s="5"/>
      <c r="CF136" s="16"/>
      <c r="CG136" s="59"/>
      <c r="CH136" s="5"/>
      <c r="CI136" s="16"/>
      <c r="CJ136" s="59"/>
      <c r="CK136" s="5"/>
      <c r="CL136" s="16"/>
      <c r="CM136" s="59"/>
      <c r="CN136" s="5"/>
      <c r="CO136" s="16"/>
      <c r="CP136" s="59"/>
      <c r="CQ136" s="5"/>
      <c r="CR136" s="16"/>
      <c r="CS136" s="59"/>
      <c r="CT136" s="5"/>
      <c r="CU136" s="16"/>
      <c r="CV136" s="59"/>
      <c r="CW136" s="5"/>
      <c r="CX136" s="16"/>
      <c r="CY136" s="59"/>
      <c r="CZ136" s="13"/>
      <c r="DA136" s="16"/>
      <c r="DB136" s="59"/>
      <c r="DC136" s="5"/>
      <c r="DD136" s="16"/>
      <c r="DE136" s="59"/>
      <c r="DF136" s="5"/>
      <c r="DG136" s="16"/>
      <c r="DH136" s="59"/>
      <c r="DI136" s="5"/>
      <c r="DJ136" s="16"/>
      <c r="DK136" s="59"/>
      <c r="DL136" s="5"/>
      <c r="DM136" s="16"/>
      <c r="DN136" s="59"/>
      <c r="DO136" s="5"/>
      <c r="DP136" s="16"/>
      <c r="DQ136" s="59"/>
      <c r="DR136" s="5"/>
      <c r="DS136" s="16"/>
      <c r="DT136" s="59"/>
      <c r="DU136" s="5"/>
      <c r="DV136" s="16"/>
      <c r="DW136" s="59"/>
      <c r="DX136" s="5"/>
      <c r="DY136" s="16"/>
      <c r="DZ136" s="59"/>
      <c r="EA136" s="5"/>
      <c r="EB136" s="16"/>
      <c r="EC136" s="59"/>
      <c r="ED136" s="5"/>
      <c r="EE136" s="16"/>
      <c r="EF136" s="59"/>
      <c r="EG136" s="5"/>
      <c r="EH136" s="16"/>
      <c r="EI136" s="59"/>
      <c r="EJ136" s="5"/>
      <c r="EK136" s="16"/>
      <c r="EL136" s="59"/>
      <c r="EM136" s="5"/>
      <c r="EN136" s="16"/>
      <c r="EO136" s="59"/>
      <c r="EP136" s="5"/>
      <c r="EQ136" s="16"/>
      <c r="ER136" s="59"/>
      <c r="ES136" s="13"/>
      <c r="ET136" s="16"/>
      <c r="EU136" s="59"/>
      <c r="EV136" s="5"/>
      <c r="EW136" s="16"/>
      <c r="EX136" s="59"/>
      <c r="EY136" s="5"/>
      <c r="EZ136" s="16"/>
      <c r="FA136" s="59"/>
      <c r="FB136" s="5"/>
      <c r="FC136" s="16"/>
      <c r="FD136" s="59"/>
      <c r="FE136" s="5"/>
      <c r="FF136" s="16"/>
      <c r="FG136" s="59"/>
      <c r="FH136" s="5"/>
      <c r="FI136" s="16"/>
      <c r="FJ136" s="59"/>
      <c r="FK136" s="5"/>
      <c r="FL136" s="16"/>
      <c r="FM136" s="59"/>
      <c r="FN136" s="5"/>
      <c r="FO136" s="16"/>
      <c r="FP136" s="59"/>
      <c r="FQ136" s="5"/>
      <c r="FR136" s="16"/>
      <c r="FS136" s="59"/>
      <c r="FT136" s="5"/>
      <c r="FU136" s="16"/>
      <c r="FV136" s="59"/>
      <c r="FW136" s="5"/>
      <c r="FX136" s="16"/>
      <c r="FY136" s="59"/>
      <c r="FZ136" s="5"/>
      <c r="GA136" s="16"/>
      <c r="GB136" s="59"/>
      <c r="GC136" s="13"/>
      <c r="GD136" s="16"/>
      <c r="GE136" s="59"/>
      <c r="GF136" s="5"/>
      <c r="GG136" s="16"/>
      <c r="GH136" s="59"/>
      <c r="GI136" s="5"/>
      <c r="GJ136" s="16"/>
      <c r="GK136" s="59"/>
      <c r="GL136" s="5"/>
      <c r="GM136" s="16"/>
      <c r="GN136" s="59"/>
      <c r="GO136" s="5"/>
      <c r="GP136" s="16"/>
      <c r="GQ136" s="59"/>
      <c r="GR136" s="5"/>
      <c r="GS136" s="16"/>
      <c r="GT136" s="59"/>
      <c r="GU136" s="5"/>
      <c r="GV136" s="16"/>
      <c r="GW136" s="59"/>
      <c r="GX136" s="5"/>
      <c r="GY136" s="16"/>
      <c r="GZ136" s="59"/>
      <c r="HA136" s="5"/>
      <c r="HB136" s="16"/>
      <c r="HC136" s="59"/>
      <c r="HD136" s="13"/>
      <c r="HE136" s="16"/>
      <c r="HF136" s="76"/>
    </row>
    <row r="137" spans="1:214" ht="12" customHeight="1" x14ac:dyDescent="0.25">
      <c r="A137" s="4"/>
      <c r="B137" s="13"/>
      <c r="C137" s="16"/>
      <c r="D137" s="59"/>
      <c r="E137" s="5"/>
      <c r="F137" s="16"/>
      <c r="G137" s="59"/>
      <c r="H137" s="5"/>
      <c r="I137" s="16"/>
      <c r="J137" s="59"/>
      <c r="K137" s="5"/>
      <c r="L137" s="16"/>
      <c r="M137" s="59"/>
      <c r="N137" s="5"/>
      <c r="O137" s="16"/>
      <c r="P137" s="59"/>
      <c r="Q137" s="5"/>
      <c r="R137" s="16"/>
      <c r="S137" s="59"/>
      <c r="T137" s="5"/>
      <c r="U137" s="16"/>
      <c r="V137" s="59"/>
      <c r="W137" s="5"/>
      <c r="X137" s="16"/>
      <c r="Y137" s="59"/>
      <c r="Z137" s="5"/>
      <c r="AA137" s="16"/>
      <c r="AB137" s="59"/>
      <c r="AC137" s="5"/>
      <c r="AD137" s="16"/>
      <c r="AE137" s="59"/>
      <c r="AF137" s="5"/>
      <c r="AG137" s="16"/>
      <c r="AH137" s="59"/>
      <c r="AI137" s="5"/>
      <c r="AJ137" s="16"/>
      <c r="AK137" s="59"/>
      <c r="AL137" s="5"/>
      <c r="AM137" s="16"/>
      <c r="AN137" s="59"/>
      <c r="AO137" s="5"/>
      <c r="AP137" s="16"/>
      <c r="AQ137" s="59"/>
      <c r="AR137" s="5"/>
      <c r="AS137" s="16"/>
      <c r="AT137" s="59"/>
      <c r="AU137" s="5"/>
      <c r="AV137" s="16"/>
      <c r="AW137" s="59"/>
      <c r="AX137" s="5"/>
      <c r="AY137" s="16"/>
      <c r="AZ137" s="59"/>
      <c r="BA137" s="5"/>
      <c r="BB137" s="16"/>
      <c r="BC137" s="59"/>
      <c r="BD137" s="5"/>
      <c r="BE137" s="16"/>
      <c r="BF137" s="59"/>
      <c r="BG137" s="13"/>
      <c r="BH137" s="16"/>
      <c r="BI137" s="59"/>
      <c r="BJ137" s="5"/>
      <c r="BK137" s="16"/>
      <c r="BL137" s="59"/>
      <c r="BM137" s="5"/>
      <c r="BN137" s="16"/>
      <c r="BO137" s="59"/>
      <c r="BP137" s="5"/>
      <c r="BQ137" s="16"/>
      <c r="BR137" s="59"/>
      <c r="BS137" s="5"/>
      <c r="BT137" s="16"/>
      <c r="BU137" s="59"/>
      <c r="BV137" s="5"/>
      <c r="BW137" s="16"/>
      <c r="BX137" s="59"/>
      <c r="BY137" s="5"/>
      <c r="BZ137" s="16"/>
      <c r="CA137" s="59"/>
      <c r="CB137" s="5"/>
      <c r="CC137" s="16"/>
      <c r="CD137" s="59"/>
      <c r="CE137" s="5"/>
      <c r="CF137" s="16"/>
      <c r="CG137" s="59"/>
      <c r="CH137" s="5"/>
      <c r="CI137" s="16"/>
      <c r="CJ137" s="59"/>
      <c r="CK137" s="5"/>
      <c r="CL137" s="16"/>
      <c r="CM137" s="59"/>
      <c r="CN137" s="5"/>
      <c r="CO137" s="16"/>
      <c r="CP137" s="59"/>
      <c r="CQ137" s="5"/>
      <c r="CR137" s="16"/>
      <c r="CS137" s="59"/>
      <c r="CT137" s="5"/>
      <c r="CU137" s="16"/>
      <c r="CV137" s="59"/>
      <c r="CW137" s="5"/>
      <c r="CX137" s="16"/>
      <c r="CY137" s="59"/>
      <c r="CZ137" s="13"/>
      <c r="DA137" s="16"/>
      <c r="DB137" s="59"/>
      <c r="DC137" s="5"/>
      <c r="DD137" s="16"/>
      <c r="DE137" s="59"/>
      <c r="DF137" s="5"/>
      <c r="DG137" s="16"/>
      <c r="DH137" s="59"/>
      <c r="DI137" s="5"/>
      <c r="DJ137" s="16"/>
      <c r="DK137" s="59"/>
      <c r="DL137" s="5"/>
      <c r="DM137" s="16"/>
      <c r="DN137" s="59"/>
      <c r="DO137" s="5"/>
      <c r="DP137" s="16"/>
      <c r="DQ137" s="59"/>
      <c r="DR137" s="5"/>
      <c r="DS137" s="16"/>
      <c r="DT137" s="59"/>
      <c r="DU137" s="5"/>
      <c r="DV137" s="16"/>
      <c r="DW137" s="59"/>
      <c r="DX137" s="5"/>
      <c r="DY137" s="16"/>
      <c r="DZ137" s="59"/>
      <c r="EA137" s="5"/>
      <c r="EB137" s="16"/>
      <c r="EC137" s="59"/>
      <c r="ED137" s="5"/>
      <c r="EE137" s="16"/>
      <c r="EF137" s="59"/>
      <c r="EG137" s="5"/>
      <c r="EH137" s="16"/>
      <c r="EI137" s="59"/>
      <c r="EJ137" s="5"/>
      <c r="EK137" s="16"/>
      <c r="EL137" s="59"/>
      <c r="EM137" s="5"/>
      <c r="EN137" s="16"/>
      <c r="EO137" s="59"/>
      <c r="EP137" s="5"/>
      <c r="EQ137" s="16"/>
      <c r="ER137" s="59"/>
      <c r="ES137" s="13"/>
      <c r="ET137" s="16"/>
      <c r="EU137" s="59"/>
      <c r="EV137" s="5"/>
      <c r="EW137" s="16"/>
      <c r="EX137" s="59"/>
      <c r="EY137" s="5"/>
      <c r="EZ137" s="16"/>
      <c r="FA137" s="59"/>
      <c r="FB137" s="5"/>
      <c r="FC137" s="16"/>
      <c r="FD137" s="59"/>
      <c r="FE137" s="5"/>
      <c r="FF137" s="16"/>
      <c r="FG137" s="59"/>
      <c r="FH137" s="5"/>
      <c r="FI137" s="16"/>
      <c r="FJ137" s="59"/>
      <c r="FK137" s="5"/>
      <c r="FL137" s="16"/>
      <c r="FM137" s="59"/>
      <c r="FN137" s="5"/>
      <c r="FO137" s="16"/>
      <c r="FP137" s="59"/>
      <c r="FQ137" s="5"/>
      <c r="FR137" s="16"/>
      <c r="FS137" s="59"/>
      <c r="FT137" s="5"/>
      <c r="FU137" s="16"/>
      <c r="FV137" s="59"/>
      <c r="FW137" s="5"/>
      <c r="FX137" s="16"/>
      <c r="FY137" s="59"/>
      <c r="FZ137" s="5"/>
      <c r="GA137" s="16"/>
      <c r="GB137" s="59"/>
      <c r="GC137" s="13"/>
      <c r="GD137" s="16"/>
      <c r="GE137" s="59"/>
      <c r="GF137" s="5"/>
      <c r="GG137" s="16"/>
      <c r="GH137" s="59"/>
      <c r="GI137" s="5"/>
      <c r="GJ137" s="16"/>
      <c r="GK137" s="59"/>
      <c r="GL137" s="5"/>
      <c r="GM137" s="16"/>
      <c r="GN137" s="59"/>
      <c r="GO137" s="5"/>
      <c r="GP137" s="16"/>
      <c r="GQ137" s="59"/>
      <c r="GR137" s="5"/>
      <c r="GS137" s="16"/>
      <c r="GT137" s="59"/>
      <c r="GU137" s="5"/>
      <c r="GV137" s="16"/>
      <c r="GW137" s="59"/>
      <c r="GX137" s="5"/>
      <c r="GY137" s="16"/>
      <c r="GZ137" s="59"/>
      <c r="HA137" s="5"/>
      <c r="HB137" s="16"/>
      <c r="HC137" s="59"/>
      <c r="HD137" s="13"/>
      <c r="HE137" s="16"/>
      <c r="HF137" s="76"/>
    </row>
    <row r="138" spans="1:214" ht="12" customHeight="1" x14ac:dyDescent="0.25">
      <c r="A138" s="4"/>
      <c r="B138" s="13"/>
      <c r="C138" s="16"/>
      <c r="D138" s="59"/>
      <c r="E138" s="5"/>
      <c r="F138" s="16"/>
      <c r="G138" s="59"/>
      <c r="H138" s="5"/>
      <c r="I138" s="16"/>
      <c r="J138" s="59"/>
      <c r="K138" s="5"/>
      <c r="L138" s="16"/>
      <c r="M138" s="59"/>
      <c r="N138" s="5"/>
      <c r="O138" s="16"/>
      <c r="P138" s="59"/>
      <c r="Q138" s="5"/>
      <c r="R138" s="16"/>
      <c r="S138" s="59"/>
      <c r="T138" s="5"/>
      <c r="U138" s="16"/>
      <c r="V138" s="59"/>
      <c r="W138" s="5"/>
      <c r="X138" s="16"/>
      <c r="Y138" s="59"/>
      <c r="Z138" s="5"/>
      <c r="AA138" s="16"/>
      <c r="AB138" s="59"/>
      <c r="AC138" s="5"/>
      <c r="AD138" s="16"/>
      <c r="AE138" s="59"/>
      <c r="AF138" s="5"/>
      <c r="AG138" s="16"/>
      <c r="AH138" s="59"/>
      <c r="AI138" s="5"/>
      <c r="AJ138" s="16"/>
      <c r="AK138" s="59"/>
      <c r="AL138" s="5"/>
      <c r="AM138" s="16"/>
      <c r="AN138" s="59"/>
      <c r="AO138" s="5"/>
      <c r="AP138" s="16"/>
      <c r="AQ138" s="59"/>
      <c r="AR138" s="5"/>
      <c r="AS138" s="16"/>
      <c r="AT138" s="59"/>
      <c r="AU138" s="5"/>
      <c r="AV138" s="16"/>
      <c r="AW138" s="59"/>
      <c r="AX138" s="5"/>
      <c r="AY138" s="16"/>
      <c r="AZ138" s="59"/>
      <c r="BA138" s="5"/>
      <c r="BB138" s="16"/>
      <c r="BC138" s="59"/>
      <c r="BD138" s="5"/>
      <c r="BE138" s="16"/>
      <c r="BF138" s="59"/>
      <c r="BG138" s="13"/>
      <c r="BH138" s="16"/>
      <c r="BI138" s="59"/>
      <c r="BJ138" s="5"/>
      <c r="BK138" s="16"/>
      <c r="BL138" s="59"/>
      <c r="BM138" s="5"/>
      <c r="BN138" s="16"/>
      <c r="BO138" s="59"/>
      <c r="BP138" s="5"/>
      <c r="BQ138" s="16"/>
      <c r="BR138" s="59"/>
      <c r="BS138" s="5"/>
      <c r="BT138" s="16"/>
      <c r="BU138" s="59"/>
      <c r="BV138" s="5"/>
      <c r="BW138" s="16"/>
      <c r="BX138" s="59"/>
      <c r="BY138" s="5"/>
      <c r="BZ138" s="16"/>
      <c r="CA138" s="59"/>
      <c r="CB138" s="5"/>
      <c r="CC138" s="16"/>
      <c r="CD138" s="59"/>
      <c r="CE138" s="5"/>
      <c r="CF138" s="16"/>
      <c r="CG138" s="59"/>
      <c r="CH138" s="5"/>
      <c r="CI138" s="16"/>
      <c r="CJ138" s="59"/>
      <c r="CK138" s="5"/>
      <c r="CL138" s="16"/>
      <c r="CM138" s="59"/>
      <c r="CN138" s="5"/>
      <c r="CO138" s="16"/>
      <c r="CP138" s="59"/>
      <c r="CQ138" s="5"/>
      <c r="CR138" s="16"/>
      <c r="CS138" s="59"/>
      <c r="CT138" s="5"/>
      <c r="CU138" s="16"/>
      <c r="CV138" s="59"/>
      <c r="CW138" s="5"/>
      <c r="CX138" s="16"/>
      <c r="CY138" s="59"/>
      <c r="CZ138" s="13"/>
      <c r="DA138" s="16"/>
      <c r="DB138" s="59"/>
      <c r="DC138" s="5"/>
      <c r="DD138" s="16"/>
      <c r="DE138" s="59"/>
      <c r="DF138" s="5"/>
      <c r="DG138" s="16"/>
      <c r="DH138" s="59"/>
      <c r="DI138" s="5"/>
      <c r="DJ138" s="16"/>
      <c r="DK138" s="59"/>
      <c r="DL138" s="5"/>
      <c r="DM138" s="16"/>
      <c r="DN138" s="59"/>
      <c r="DO138" s="5"/>
      <c r="DP138" s="16"/>
      <c r="DQ138" s="59"/>
      <c r="DR138" s="5"/>
      <c r="DS138" s="16"/>
      <c r="DT138" s="59"/>
      <c r="DU138" s="5"/>
      <c r="DV138" s="16"/>
      <c r="DW138" s="59"/>
      <c r="DX138" s="5"/>
      <c r="DY138" s="16"/>
      <c r="DZ138" s="59"/>
      <c r="EA138" s="5"/>
      <c r="EB138" s="16"/>
      <c r="EC138" s="59"/>
      <c r="ED138" s="5"/>
      <c r="EE138" s="16"/>
      <c r="EF138" s="59"/>
      <c r="EG138" s="5"/>
      <c r="EH138" s="16"/>
      <c r="EI138" s="59"/>
      <c r="EJ138" s="5"/>
      <c r="EK138" s="16"/>
      <c r="EL138" s="59"/>
      <c r="EM138" s="5"/>
      <c r="EN138" s="16"/>
      <c r="EO138" s="59"/>
      <c r="EP138" s="5"/>
      <c r="EQ138" s="16"/>
      <c r="ER138" s="59"/>
      <c r="ES138" s="13"/>
      <c r="ET138" s="16"/>
      <c r="EU138" s="59"/>
      <c r="EV138" s="5"/>
      <c r="EW138" s="16"/>
      <c r="EX138" s="59"/>
      <c r="EY138" s="5"/>
      <c r="EZ138" s="16"/>
      <c r="FA138" s="59"/>
      <c r="FB138" s="5"/>
      <c r="FC138" s="16"/>
      <c r="FD138" s="59"/>
      <c r="FE138" s="5"/>
      <c r="FF138" s="16"/>
      <c r="FG138" s="59"/>
      <c r="FH138" s="5"/>
      <c r="FI138" s="16"/>
      <c r="FJ138" s="59"/>
      <c r="FK138" s="5"/>
      <c r="FL138" s="16"/>
      <c r="FM138" s="59"/>
      <c r="FN138" s="5"/>
      <c r="FO138" s="16"/>
      <c r="FP138" s="59"/>
      <c r="FQ138" s="5"/>
      <c r="FR138" s="16"/>
      <c r="FS138" s="59"/>
      <c r="FT138" s="5"/>
      <c r="FU138" s="16"/>
      <c r="FV138" s="59"/>
      <c r="FW138" s="5"/>
      <c r="FX138" s="16"/>
      <c r="FY138" s="59"/>
      <c r="FZ138" s="5"/>
      <c r="GA138" s="16"/>
      <c r="GB138" s="59"/>
      <c r="GC138" s="13"/>
      <c r="GD138" s="16"/>
      <c r="GE138" s="59"/>
      <c r="GF138" s="5"/>
      <c r="GG138" s="16"/>
      <c r="GH138" s="59"/>
      <c r="GI138" s="5"/>
      <c r="GJ138" s="16"/>
      <c r="GK138" s="59"/>
      <c r="GL138" s="5"/>
      <c r="GM138" s="16"/>
      <c r="GN138" s="59"/>
      <c r="GO138" s="5"/>
      <c r="GP138" s="16"/>
      <c r="GQ138" s="59"/>
      <c r="GR138" s="5"/>
      <c r="GS138" s="16"/>
      <c r="GT138" s="59"/>
      <c r="GU138" s="5"/>
      <c r="GV138" s="16"/>
      <c r="GW138" s="59"/>
      <c r="GX138" s="5"/>
      <c r="GY138" s="16"/>
      <c r="GZ138" s="59"/>
      <c r="HA138" s="5"/>
      <c r="HB138" s="16"/>
      <c r="HC138" s="59"/>
      <c r="HD138" s="13"/>
      <c r="HE138" s="16"/>
      <c r="HF138" s="76"/>
    </row>
    <row r="139" spans="1:214" ht="12" customHeight="1" x14ac:dyDescent="0.25">
      <c r="A139" s="4"/>
      <c r="B139" s="13"/>
      <c r="C139" s="16"/>
      <c r="D139" s="59"/>
      <c r="E139" s="5"/>
      <c r="F139" s="16"/>
      <c r="G139" s="59"/>
      <c r="H139" s="5"/>
      <c r="I139" s="16"/>
      <c r="J139" s="59"/>
      <c r="K139" s="5"/>
      <c r="L139" s="16"/>
      <c r="M139" s="59"/>
      <c r="N139" s="5"/>
      <c r="O139" s="16"/>
      <c r="P139" s="59"/>
      <c r="Q139" s="5"/>
      <c r="R139" s="16"/>
      <c r="S139" s="59"/>
      <c r="T139" s="5"/>
      <c r="U139" s="16"/>
      <c r="V139" s="59"/>
      <c r="W139" s="5"/>
      <c r="X139" s="16"/>
      <c r="Y139" s="59"/>
      <c r="Z139" s="5"/>
      <c r="AA139" s="16"/>
      <c r="AB139" s="59"/>
      <c r="AC139" s="5"/>
      <c r="AD139" s="16"/>
      <c r="AE139" s="59"/>
      <c r="AF139" s="5"/>
      <c r="AG139" s="16"/>
      <c r="AH139" s="59"/>
      <c r="AI139" s="5"/>
      <c r="AJ139" s="16"/>
      <c r="AK139" s="59"/>
      <c r="AL139" s="5"/>
      <c r="AM139" s="16"/>
      <c r="AN139" s="59"/>
      <c r="AO139" s="5"/>
      <c r="AP139" s="16"/>
      <c r="AQ139" s="59"/>
      <c r="AR139" s="5"/>
      <c r="AS139" s="16"/>
      <c r="AT139" s="59"/>
      <c r="AU139" s="5"/>
      <c r="AV139" s="16"/>
      <c r="AW139" s="59"/>
      <c r="AX139" s="5"/>
      <c r="AY139" s="16"/>
      <c r="AZ139" s="59"/>
      <c r="BA139" s="5"/>
      <c r="BB139" s="16"/>
      <c r="BC139" s="59"/>
      <c r="BD139" s="5"/>
      <c r="BE139" s="16"/>
      <c r="BF139" s="59"/>
      <c r="BG139" s="13"/>
      <c r="BH139" s="16"/>
      <c r="BI139" s="59"/>
      <c r="BJ139" s="5"/>
      <c r="BK139" s="16"/>
      <c r="BL139" s="59"/>
      <c r="BM139" s="5"/>
      <c r="BN139" s="16"/>
      <c r="BO139" s="59"/>
      <c r="BP139" s="5"/>
      <c r="BQ139" s="16"/>
      <c r="BR139" s="59"/>
      <c r="BS139" s="5"/>
      <c r="BT139" s="16"/>
      <c r="BU139" s="59"/>
      <c r="BV139" s="5"/>
      <c r="BW139" s="16"/>
      <c r="BX139" s="59"/>
      <c r="BY139" s="5"/>
      <c r="BZ139" s="16"/>
      <c r="CA139" s="59"/>
      <c r="CB139" s="5"/>
      <c r="CC139" s="16"/>
      <c r="CD139" s="59"/>
      <c r="CE139" s="5"/>
      <c r="CF139" s="16"/>
      <c r="CG139" s="59"/>
      <c r="CH139" s="5"/>
      <c r="CI139" s="16"/>
      <c r="CJ139" s="59"/>
      <c r="CK139" s="5"/>
      <c r="CL139" s="16"/>
      <c r="CM139" s="59"/>
      <c r="CN139" s="5"/>
      <c r="CO139" s="16"/>
      <c r="CP139" s="59"/>
      <c r="CQ139" s="5"/>
      <c r="CR139" s="16"/>
      <c r="CS139" s="59"/>
      <c r="CT139" s="5"/>
      <c r="CU139" s="16"/>
      <c r="CV139" s="59"/>
      <c r="CW139" s="5"/>
      <c r="CX139" s="16"/>
      <c r="CY139" s="59"/>
      <c r="CZ139" s="13"/>
      <c r="DA139" s="16"/>
      <c r="DB139" s="59"/>
      <c r="DC139" s="5"/>
      <c r="DD139" s="16"/>
      <c r="DE139" s="59"/>
      <c r="DF139" s="5"/>
      <c r="DG139" s="16"/>
      <c r="DH139" s="59"/>
      <c r="DI139" s="5"/>
      <c r="DJ139" s="16"/>
      <c r="DK139" s="59"/>
      <c r="DL139" s="5"/>
      <c r="DM139" s="16"/>
      <c r="DN139" s="59"/>
      <c r="DO139" s="5"/>
      <c r="DP139" s="16"/>
      <c r="DQ139" s="59"/>
      <c r="DR139" s="5"/>
      <c r="DS139" s="16"/>
      <c r="DT139" s="59"/>
      <c r="DU139" s="5"/>
      <c r="DV139" s="16"/>
      <c r="DW139" s="59"/>
      <c r="DX139" s="5"/>
      <c r="DY139" s="16"/>
      <c r="DZ139" s="59"/>
      <c r="EA139" s="5"/>
      <c r="EB139" s="16"/>
      <c r="EC139" s="59"/>
      <c r="ED139" s="5"/>
      <c r="EE139" s="16"/>
      <c r="EF139" s="59"/>
      <c r="EG139" s="5"/>
      <c r="EH139" s="16"/>
      <c r="EI139" s="59"/>
      <c r="EJ139" s="5"/>
      <c r="EK139" s="16"/>
      <c r="EL139" s="59"/>
      <c r="EM139" s="5"/>
      <c r="EN139" s="16"/>
      <c r="EO139" s="59"/>
      <c r="EP139" s="5"/>
      <c r="EQ139" s="16"/>
      <c r="ER139" s="59"/>
      <c r="ES139" s="13"/>
      <c r="ET139" s="16"/>
      <c r="EU139" s="59"/>
      <c r="EV139" s="5"/>
      <c r="EW139" s="16"/>
      <c r="EX139" s="59"/>
      <c r="EY139" s="5"/>
      <c r="EZ139" s="16"/>
      <c r="FA139" s="59"/>
      <c r="FB139" s="5"/>
      <c r="FC139" s="16"/>
      <c r="FD139" s="59"/>
      <c r="FE139" s="5"/>
      <c r="FF139" s="16"/>
      <c r="FG139" s="59"/>
      <c r="FH139" s="5"/>
      <c r="FI139" s="16"/>
      <c r="FJ139" s="59"/>
      <c r="FK139" s="5"/>
      <c r="FL139" s="16"/>
      <c r="FM139" s="59"/>
      <c r="FN139" s="5"/>
      <c r="FO139" s="16"/>
      <c r="FP139" s="59"/>
      <c r="FQ139" s="5"/>
      <c r="FR139" s="16"/>
      <c r="FS139" s="59"/>
      <c r="FT139" s="5"/>
      <c r="FU139" s="16"/>
      <c r="FV139" s="59"/>
      <c r="FW139" s="5"/>
      <c r="FX139" s="16"/>
      <c r="FY139" s="59"/>
      <c r="FZ139" s="5"/>
      <c r="GA139" s="16"/>
      <c r="GB139" s="59"/>
      <c r="GC139" s="13"/>
      <c r="GD139" s="16"/>
      <c r="GE139" s="59"/>
      <c r="GF139" s="5"/>
      <c r="GG139" s="16"/>
      <c r="GH139" s="59"/>
      <c r="GI139" s="5"/>
      <c r="GJ139" s="16"/>
      <c r="GK139" s="59"/>
      <c r="GL139" s="5"/>
      <c r="GM139" s="16"/>
      <c r="GN139" s="59"/>
      <c r="GO139" s="5"/>
      <c r="GP139" s="16"/>
      <c r="GQ139" s="59"/>
      <c r="GR139" s="5"/>
      <c r="GS139" s="16"/>
      <c r="GT139" s="59"/>
      <c r="GU139" s="5"/>
      <c r="GV139" s="16"/>
      <c r="GW139" s="59"/>
      <c r="GX139" s="5"/>
      <c r="GY139" s="16"/>
      <c r="GZ139" s="59"/>
      <c r="HA139" s="5"/>
      <c r="HB139" s="16"/>
      <c r="HC139" s="59"/>
      <c r="HD139" s="13"/>
      <c r="HE139" s="16"/>
      <c r="HF139" s="76"/>
    </row>
    <row r="140" spans="1:214" ht="12" customHeight="1" x14ac:dyDescent="0.25">
      <c r="A140" s="4"/>
      <c r="B140" s="13"/>
      <c r="C140" s="16"/>
      <c r="D140" s="59"/>
      <c r="E140" s="5"/>
      <c r="F140" s="16"/>
      <c r="G140" s="59"/>
      <c r="H140" s="5"/>
      <c r="I140" s="16"/>
      <c r="J140" s="59"/>
      <c r="K140" s="5"/>
      <c r="L140" s="16"/>
      <c r="M140" s="59"/>
      <c r="N140" s="5"/>
      <c r="O140" s="16"/>
      <c r="P140" s="59"/>
      <c r="Q140" s="5"/>
      <c r="R140" s="16"/>
      <c r="S140" s="59"/>
      <c r="T140" s="5"/>
      <c r="U140" s="16"/>
      <c r="V140" s="59"/>
      <c r="W140" s="5"/>
      <c r="X140" s="16"/>
      <c r="Y140" s="59"/>
      <c r="Z140" s="5"/>
      <c r="AA140" s="16"/>
      <c r="AB140" s="59"/>
      <c r="AC140" s="5"/>
      <c r="AD140" s="16"/>
      <c r="AE140" s="59"/>
      <c r="AF140" s="5"/>
      <c r="AG140" s="16"/>
      <c r="AH140" s="59"/>
      <c r="AI140" s="5"/>
      <c r="AJ140" s="16"/>
      <c r="AK140" s="59"/>
      <c r="AL140" s="5"/>
      <c r="AM140" s="16"/>
      <c r="AN140" s="59"/>
      <c r="AO140" s="5"/>
      <c r="AP140" s="16"/>
      <c r="AQ140" s="59"/>
      <c r="AR140" s="5"/>
      <c r="AS140" s="16"/>
      <c r="AT140" s="59"/>
      <c r="AU140" s="5"/>
      <c r="AV140" s="16"/>
      <c r="AW140" s="59"/>
      <c r="AX140" s="5"/>
      <c r="AY140" s="16"/>
      <c r="AZ140" s="59"/>
      <c r="BA140" s="5"/>
      <c r="BB140" s="16"/>
      <c r="BC140" s="59"/>
      <c r="BD140" s="5"/>
      <c r="BE140" s="16"/>
      <c r="BF140" s="59"/>
      <c r="BG140" s="13"/>
      <c r="BH140" s="16"/>
      <c r="BI140" s="59"/>
      <c r="BJ140" s="5"/>
      <c r="BK140" s="16"/>
      <c r="BL140" s="59"/>
      <c r="BM140" s="5"/>
      <c r="BN140" s="16"/>
      <c r="BO140" s="59"/>
      <c r="BP140" s="5"/>
      <c r="BQ140" s="16"/>
      <c r="BR140" s="59"/>
      <c r="BS140" s="5"/>
      <c r="BT140" s="16"/>
      <c r="BU140" s="59"/>
      <c r="BV140" s="5"/>
      <c r="BW140" s="16"/>
      <c r="BX140" s="59"/>
      <c r="BY140" s="5"/>
      <c r="BZ140" s="16"/>
      <c r="CA140" s="59"/>
      <c r="CB140" s="5"/>
      <c r="CC140" s="16"/>
      <c r="CD140" s="59"/>
      <c r="CE140" s="5"/>
      <c r="CF140" s="16"/>
      <c r="CG140" s="59"/>
      <c r="CH140" s="5"/>
      <c r="CI140" s="16"/>
      <c r="CJ140" s="59"/>
      <c r="CK140" s="5"/>
      <c r="CL140" s="16"/>
      <c r="CM140" s="59"/>
      <c r="CN140" s="5"/>
      <c r="CO140" s="16"/>
      <c r="CP140" s="59"/>
      <c r="CQ140" s="5"/>
      <c r="CR140" s="16"/>
      <c r="CS140" s="59"/>
      <c r="CT140" s="5"/>
      <c r="CU140" s="16"/>
      <c r="CV140" s="59"/>
      <c r="CW140" s="5"/>
      <c r="CX140" s="16"/>
      <c r="CY140" s="59"/>
      <c r="CZ140" s="13"/>
      <c r="DA140" s="16"/>
      <c r="DB140" s="59"/>
      <c r="DC140" s="5"/>
      <c r="DD140" s="16"/>
      <c r="DE140" s="59"/>
      <c r="DF140" s="5"/>
      <c r="DG140" s="16"/>
      <c r="DH140" s="59"/>
      <c r="DI140" s="5"/>
      <c r="DJ140" s="16"/>
      <c r="DK140" s="59"/>
      <c r="DL140" s="5"/>
      <c r="DM140" s="16"/>
      <c r="DN140" s="59"/>
      <c r="DO140" s="5"/>
      <c r="DP140" s="16"/>
      <c r="DQ140" s="59"/>
      <c r="DR140" s="5"/>
      <c r="DS140" s="16"/>
      <c r="DT140" s="59"/>
      <c r="DU140" s="5"/>
      <c r="DV140" s="16"/>
      <c r="DW140" s="59"/>
      <c r="DX140" s="5"/>
      <c r="DY140" s="16"/>
      <c r="DZ140" s="59"/>
      <c r="EA140" s="5"/>
      <c r="EB140" s="16"/>
      <c r="EC140" s="59"/>
      <c r="ED140" s="5"/>
      <c r="EE140" s="16"/>
      <c r="EF140" s="59"/>
      <c r="EG140" s="5"/>
      <c r="EH140" s="16"/>
      <c r="EI140" s="59"/>
      <c r="EJ140" s="5"/>
      <c r="EK140" s="16"/>
      <c r="EL140" s="59"/>
      <c r="EM140" s="5"/>
      <c r="EN140" s="16"/>
      <c r="EO140" s="59"/>
      <c r="EP140" s="5"/>
      <c r="EQ140" s="16"/>
      <c r="ER140" s="59"/>
      <c r="ES140" s="13"/>
      <c r="ET140" s="16"/>
      <c r="EU140" s="59"/>
      <c r="EV140" s="5"/>
      <c r="EW140" s="16"/>
      <c r="EX140" s="59"/>
      <c r="EY140" s="5"/>
      <c r="EZ140" s="16"/>
      <c r="FA140" s="59"/>
      <c r="FB140" s="5"/>
      <c r="FC140" s="16"/>
      <c r="FD140" s="59"/>
      <c r="FE140" s="5"/>
      <c r="FF140" s="16"/>
      <c r="FG140" s="59"/>
      <c r="FH140" s="5"/>
      <c r="FI140" s="16"/>
      <c r="FJ140" s="59"/>
      <c r="FK140" s="5"/>
      <c r="FL140" s="16"/>
      <c r="FM140" s="59"/>
      <c r="FN140" s="5"/>
      <c r="FO140" s="16"/>
      <c r="FP140" s="59"/>
      <c r="FQ140" s="5"/>
      <c r="FR140" s="16"/>
      <c r="FS140" s="59"/>
      <c r="FT140" s="5"/>
      <c r="FU140" s="16"/>
      <c r="FV140" s="59"/>
      <c r="FW140" s="5"/>
      <c r="FX140" s="16"/>
      <c r="FY140" s="59"/>
      <c r="FZ140" s="5"/>
      <c r="GA140" s="16"/>
      <c r="GB140" s="59"/>
      <c r="GC140" s="13"/>
      <c r="GD140" s="16"/>
      <c r="GE140" s="59"/>
      <c r="GF140" s="5"/>
      <c r="GG140" s="16"/>
      <c r="GH140" s="59"/>
      <c r="GI140" s="5"/>
      <c r="GJ140" s="16"/>
      <c r="GK140" s="59"/>
      <c r="GL140" s="5"/>
      <c r="GM140" s="16"/>
      <c r="GN140" s="59"/>
      <c r="GO140" s="5"/>
      <c r="GP140" s="16"/>
      <c r="GQ140" s="59"/>
      <c r="GR140" s="5"/>
      <c r="GS140" s="16"/>
      <c r="GT140" s="59"/>
      <c r="GU140" s="5"/>
      <c r="GV140" s="16"/>
      <c r="GW140" s="59"/>
      <c r="GX140" s="5"/>
      <c r="GY140" s="16"/>
      <c r="GZ140" s="59"/>
      <c r="HA140" s="5"/>
      <c r="HB140" s="16"/>
      <c r="HC140" s="59"/>
      <c r="HD140" s="13"/>
      <c r="HE140" s="16"/>
      <c r="HF140" s="76"/>
    </row>
    <row r="141" spans="1:214" ht="12" customHeight="1" x14ac:dyDescent="0.25">
      <c r="A141" s="4"/>
      <c r="B141" s="13"/>
      <c r="C141" s="16"/>
      <c r="D141" s="59"/>
      <c r="E141" s="5"/>
      <c r="F141" s="16"/>
      <c r="G141" s="59"/>
      <c r="H141" s="5"/>
      <c r="I141" s="16"/>
      <c r="J141" s="59"/>
      <c r="K141" s="5"/>
      <c r="L141" s="16"/>
      <c r="M141" s="59"/>
      <c r="N141" s="5"/>
      <c r="O141" s="16"/>
      <c r="P141" s="59"/>
      <c r="Q141" s="5"/>
      <c r="R141" s="16"/>
      <c r="S141" s="59"/>
      <c r="T141" s="5"/>
      <c r="U141" s="16"/>
      <c r="V141" s="59"/>
      <c r="W141" s="5"/>
      <c r="X141" s="16"/>
      <c r="Y141" s="59"/>
      <c r="Z141" s="5"/>
      <c r="AA141" s="16"/>
      <c r="AB141" s="59"/>
      <c r="AC141" s="5"/>
      <c r="AD141" s="16"/>
      <c r="AE141" s="59"/>
      <c r="AF141" s="5"/>
      <c r="AG141" s="16"/>
      <c r="AH141" s="59"/>
      <c r="AI141" s="5"/>
      <c r="AJ141" s="16"/>
      <c r="AK141" s="59"/>
      <c r="AL141" s="5"/>
      <c r="AM141" s="16"/>
      <c r="AN141" s="59"/>
      <c r="AO141" s="5"/>
      <c r="AP141" s="16"/>
      <c r="AQ141" s="59"/>
      <c r="AR141" s="5"/>
      <c r="AS141" s="16"/>
      <c r="AT141" s="59"/>
      <c r="AU141" s="5"/>
      <c r="AV141" s="16"/>
      <c r="AW141" s="59"/>
      <c r="AX141" s="5"/>
      <c r="AY141" s="16"/>
      <c r="AZ141" s="59"/>
      <c r="BA141" s="5"/>
      <c r="BB141" s="16"/>
      <c r="BC141" s="59"/>
      <c r="BD141" s="5"/>
      <c r="BE141" s="16"/>
      <c r="BF141" s="59"/>
      <c r="BG141" s="13"/>
      <c r="BH141" s="16"/>
      <c r="BI141" s="59"/>
      <c r="BJ141" s="5"/>
      <c r="BK141" s="16"/>
      <c r="BL141" s="59"/>
      <c r="BM141" s="5"/>
      <c r="BN141" s="16"/>
      <c r="BO141" s="59"/>
      <c r="BP141" s="5"/>
      <c r="BQ141" s="16"/>
      <c r="BR141" s="59"/>
      <c r="BS141" s="5"/>
      <c r="BT141" s="16"/>
      <c r="BU141" s="59"/>
      <c r="BV141" s="5"/>
      <c r="BW141" s="16"/>
      <c r="BX141" s="59"/>
      <c r="BY141" s="5"/>
      <c r="BZ141" s="16"/>
      <c r="CA141" s="59"/>
      <c r="CB141" s="5"/>
      <c r="CC141" s="16"/>
      <c r="CD141" s="59"/>
      <c r="CE141" s="5"/>
      <c r="CF141" s="16"/>
      <c r="CG141" s="59"/>
      <c r="CH141" s="5"/>
      <c r="CI141" s="16"/>
      <c r="CJ141" s="59"/>
      <c r="CK141" s="5"/>
      <c r="CL141" s="16"/>
      <c r="CM141" s="59"/>
      <c r="CN141" s="5"/>
      <c r="CO141" s="16"/>
      <c r="CP141" s="59"/>
      <c r="CQ141" s="5"/>
      <c r="CR141" s="16"/>
      <c r="CS141" s="59"/>
      <c r="CT141" s="5"/>
      <c r="CU141" s="16"/>
      <c r="CV141" s="59"/>
      <c r="CW141" s="5"/>
      <c r="CX141" s="16"/>
      <c r="CY141" s="59"/>
      <c r="CZ141" s="13"/>
      <c r="DA141" s="16"/>
      <c r="DB141" s="59"/>
      <c r="DC141" s="5"/>
      <c r="DD141" s="16"/>
      <c r="DE141" s="59"/>
      <c r="DF141" s="5"/>
      <c r="DG141" s="16"/>
      <c r="DH141" s="59"/>
      <c r="DI141" s="5"/>
      <c r="DJ141" s="16"/>
      <c r="DK141" s="59"/>
      <c r="DL141" s="5"/>
      <c r="DM141" s="16"/>
      <c r="DN141" s="59"/>
      <c r="DO141" s="5"/>
      <c r="DP141" s="16"/>
      <c r="DQ141" s="59"/>
      <c r="DR141" s="5"/>
      <c r="DS141" s="16"/>
      <c r="DT141" s="59"/>
      <c r="DU141" s="5"/>
      <c r="DV141" s="16"/>
      <c r="DW141" s="59"/>
      <c r="DX141" s="5"/>
      <c r="DY141" s="16"/>
      <c r="DZ141" s="59"/>
      <c r="EA141" s="5"/>
      <c r="EB141" s="16"/>
      <c r="EC141" s="59"/>
      <c r="ED141" s="5"/>
      <c r="EE141" s="16"/>
      <c r="EF141" s="59"/>
      <c r="EG141" s="5"/>
      <c r="EH141" s="16"/>
      <c r="EI141" s="59"/>
      <c r="EJ141" s="5"/>
      <c r="EK141" s="16"/>
      <c r="EL141" s="59"/>
      <c r="EM141" s="5"/>
      <c r="EN141" s="16"/>
      <c r="EO141" s="59"/>
      <c r="EP141" s="5"/>
      <c r="EQ141" s="16"/>
      <c r="ER141" s="59"/>
      <c r="ES141" s="13"/>
      <c r="ET141" s="16"/>
      <c r="EU141" s="59"/>
      <c r="EV141" s="5"/>
      <c r="EW141" s="16"/>
      <c r="EX141" s="59"/>
      <c r="EY141" s="5"/>
      <c r="EZ141" s="16"/>
      <c r="FA141" s="59"/>
      <c r="FB141" s="5"/>
      <c r="FC141" s="16"/>
      <c r="FD141" s="59"/>
      <c r="FE141" s="5"/>
      <c r="FF141" s="16"/>
      <c r="FG141" s="59"/>
      <c r="FH141" s="5"/>
      <c r="FI141" s="16"/>
      <c r="FJ141" s="59"/>
      <c r="FK141" s="5"/>
      <c r="FL141" s="16"/>
      <c r="FM141" s="59"/>
      <c r="FN141" s="5"/>
      <c r="FO141" s="16"/>
      <c r="FP141" s="59"/>
      <c r="FQ141" s="5"/>
      <c r="FR141" s="16"/>
      <c r="FS141" s="59"/>
      <c r="FT141" s="5"/>
      <c r="FU141" s="16"/>
      <c r="FV141" s="59"/>
      <c r="FW141" s="5"/>
      <c r="FX141" s="16"/>
      <c r="FY141" s="59"/>
      <c r="FZ141" s="5"/>
      <c r="GA141" s="16"/>
      <c r="GB141" s="59"/>
      <c r="GC141" s="13"/>
      <c r="GD141" s="16"/>
      <c r="GE141" s="59"/>
      <c r="GF141" s="5"/>
      <c r="GG141" s="16"/>
      <c r="GH141" s="59"/>
      <c r="GI141" s="5"/>
      <c r="GJ141" s="16"/>
      <c r="GK141" s="59"/>
      <c r="GL141" s="5"/>
      <c r="GM141" s="16"/>
      <c r="GN141" s="59"/>
      <c r="GO141" s="5"/>
      <c r="GP141" s="16"/>
      <c r="GQ141" s="59"/>
      <c r="GR141" s="5"/>
      <c r="GS141" s="16"/>
      <c r="GT141" s="59"/>
      <c r="GU141" s="5"/>
      <c r="GV141" s="16"/>
      <c r="GW141" s="59"/>
      <c r="GX141" s="5"/>
      <c r="GY141" s="16"/>
      <c r="GZ141" s="59"/>
      <c r="HA141" s="5"/>
      <c r="HB141" s="16"/>
      <c r="HC141" s="59"/>
      <c r="HD141" s="13"/>
      <c r="HE141" s="16"/>
      <c r="HF141" s="76"/>
    </row>
    <row r="142" spans="1:214" ht="12" customHeight="1" x14ac:dyDescent="0.25">
      <c r="A142" s="4"/>
      <c r="B142" s="13"/>
      <c r="C142" s="16"/>
      <c r="D142" s="59"/>
      <c r="E142" s="5"/>
      <c r="F142" s="16"/>
      <c r="G142" s="59"/>
      <c r="H142" s="5"/>
      <c r="I142" s="16"/>
      <c r="J142" s="59"/>
      <c r="K142" s="5"/>
      <c r="L142" s="16"/>
      <c r="M142" s="59"/>
      <c r="N142" s="5"/>
      <c r="O142" s="16"/>
      <c r="P142" s="59"/>
      <c r="Q142" s="5"/>
      <c r="R142" s="16"/>
      <c r="S142" s="59"/>
      <c r="T142" s="5"/>
      <c r="U142" s="16"/>
      <c r="V142" s="59"/>
      <c r="W142" s="5"/>
      <c r="X142" s="16"/>
      <c r="Y142" s="59"/>
      <c r="Z142" s="5"/>
      <c r="AA142" s="16"/>
      <c r="AB142" s="59"/>
      <c r="AC142" s="5"/>
      <c r="AD142" s="16"/>
      <c r="AE142" s="59"/>
      <c r="AF142" s="5"/>
      <c r="AG142" s="16"/>
      <c r="AH142" s="59"/>
      <c r="AI142" s="5"/>
      <c r="AJ142" s="16"/>
      <c r="AK142" s="59"/>
      <c r="AL142" s="5"/>
      <c r="AM142" s="16"/>
      <c r="AN142" s="59"/>
      <c r="AO142" s="5"/>
      <c r="AP142" s="16"/>
      <c r="AQ142" s="59"/>
      <c r="AR142" s="5"/>
      <c r="AS142" s="16"/>
      <c r="AT142" s="59"/>
      <c r="AU142" s="5"/>
      <c r="AV142" s="16"/>
      <c r="AW142" s="59"/>
      <c r="AX142" s="5"/>
      <c r="AY142" s="16"/>
      <c r="AZ142" s="59"/>
      <c r="BA142" s="5"/>
      <c r="BB142" s="16"/>
      <c r="BC142" s="59"/>
      <c r="BD142" s="5"/>
      <c r="BE142" s="16"/>
      <c r="BF142" s="59"/>
      <c r="BG142" s="13"/>
      <c r="BH142" s="16"/>
      <c r="BI142" s="59"/>
      <c r="BJ142" s="5"/>
      <c r="BK142" s="16"/>
      <c r="BL142" s="59"/>
      <c r="BM142" s="5"/>
      <c r="BN142" s="16"/>
      <c r="BO142" s="59"/>
      <c r="BP142" s="5"/>
      <c r="BQ142" s="16"/>
      <c r="BR142" s="59"/>
      <c r="BS142" s="5"/>
      <c r="BT142" s="16"/>
      <c r="BU142" s="59"/>
      <c r="BV142" s="5"/>
      <c r="BW142" s="16"/>
      <c r="BX142" s="59"/>
      <c r="BY142" s="5"/>
      <c r="BZ142" s="16"/>
      <c r="CA142" s="59"/>
      <c r="CB142" s="5"/>
      <c r="CC142" s="16"/>
      <c r="CD142" s="59"/>
      <c r="CE142" s="5"/>
      <c r="CF142" s="16"/>
      <c r="CG142" s="59"/>
      <c r="CH142" s="5"/>
      <c r="CI142" s="16"/>
      <c r="CJ142" s="59"/>
      <c r="CK142" s="5"/>
      <c r="CL142" s="16"/>
      <c r="CM142" s="59"/>
      <c r="CN142" s="5"/>
      <c r="CO142" s="16"/>
      <c r="CP142" s="59"/>
      <c r="CQ142" s="5"/>
      <c r="CR142" s="16"/>
      <c r="CS142" s="59"/>
      <c r="CT142" s="5"/>
      <c r="CU142" s="16"/>
      <c r="CV142" s="59"/>
      <c r="CW142" s="5"/>
      <c r="CX142" s="16"/>
      <c r="CY142" s="59"/>
      <c r="CZ142" s="13"/>
      <c r="DA142" s="16"/>
      <c r="DB142" s="59"/>
      <c r="DC142" s="5"/>
      <c r="DD142" s="16"/>
      <c r="DE142" s="59"/>
      <c r="DF142" s="5"/>
      <c r="DG142" s="16"/>
      <c r="DH142" s="59"/>
      <c r="DI142" s="5"/>
      <c r="DJ142" s="16"/>
      <c r="DK142" s="59"/>
      <c r="DL142" s="5"/>
      <c r="DM142" s="16"/>
      <c r="DN142" s="59"/>
      <c r="DO142" s="5"/>
      <c r="DP142" s="16"/>
      <c r="DQ142" s="59"/>
      <c r="DR142" s="5"/>
      <c r="DS142" s="16"/>
      <c r="DT142" s="59"/>
      <c r="DU142" s="5"/>
      <c r="DV142" s="16"/>
      <c r="DW142" s="59"/>
      <c r="DX142" s="5"/>
      <c r="DY142" s="16"/>
      <c r="DZ142" s="59"/>
      <c r="EA142" s="5"/>
      <c r="EB142" s="16"/>
      <c r="EC142" s="59"/>
      <c r="ED142" s="5"/>
      <c r="EE142" s="16"/>
      <c r="EF142" s="59"/>
      <c r="EG142" s="5"/>
      <c r="EH142" s="16"/>
      <c r="EI142" s="59"/>
      <c r="EJ142" s="5"/>
      <c r="EK142" s="16"/>
      <c r="EL142" s="59"/>
      <c r="EM142" s="5"/>
      <c r="EN142" s="16"/>
      <c r="EO142" s="59"/>
      <c r="EP142" s="5"/>
      <c r="EQ142" s="16"/>
      <c r="ER142" s="59"/>
      <c r="ES142" s="13"/>
      <c r="ET142" s="16"/>
      <c r="EU142" s="59"/>
      <c r="EV142" s="5"/>
      <c r="EW142" s="16"/>
      <c r="EX142" s="59"/>
      <c r="EY142" s="5"/>
      <c r="EZ142" s="16"/>
      <c r="FA142" s="59"/>
      <c r="FB142" s="5"/>
      <c r="FC142" s="16"/>
      <c r="FD142" s="59"/>
      <c r="FE142" s="5"/>
      <c r="FF142" s="16"/>
      <c r="FG142" s="59"/>
      <c r="FH142" s="5"/>
      <c r="FI142" s="16"/>
      <c r="FJ142" s="59"/>
      <c r="FK142" s="5"/>
      <c r="FL142" s="16"/>
      <c r="FM142" s="59"/>
      <c r="FN142" s="5"/>
      <c r="FO142" s="16"/>
      <c r="FP142" s="59"/>
      <c r="FQ142" s="5"/>
      <c r="FR142" s="16"/>
      <c r="FS142" s="59"/>
      <c r="FT142" s="5"/>
      <c r="FU142" s="16"/>
      <c r="FV142" s="59"/>
      <c r="FW142" s="5"/>
      <c r="FX142" s="16"/>
      <c r="FY142" s="59"/>
      <c r="FZ142" s="5"/>
      <c r="GA142" s="16"/>
      <c r="GB142" s="59"/>
      <c r="GC142" s="13"/>
      <c r="GD142" s="16"/>
      <c r="GE142" s="59"/>
      <c r="GF142" s="5"/>
      <c r="GG142" s="16"/>
      <c r="GH142" s="59"/>
      <c r="GI142" s="5"/>
      <c r="GJ142" s="16"/>
      <c r="GK142" s="59"/>
      <c r="GL142" s="5"/>
      <c r="GM142" s="16"/>
      <c r="GN142" s="59"/>
      <c r="GO142" s="5"/>
      <c r="GP142" s="16"/>
      <c r="GQ142" s="59"/>
      <c r="GR142" s="5"/>
      <c r="GS142" s="16"/>
      <c r="GT142" s="59"/>
      <c r="GU142" s="5"/>
      <c r="GV142" s="16"/>
      <c r="GW142" s="59"/>
      <c r="GX142" s="5"/>
      <c r="GY142" s="16"/>
      <c r="GZ142" s="59"/>
      <c r="HA142" s="5"/>
      <c r="HB142" s="16"/>
      <c r="HC142" s="59"/>
      <c r="HD142" s="13"/>
      <c r="HE142" s="16"/>
      <c r="HF142" s="76"/>
    </row>
    <row r="143" spans="1:214" ht="12" customHeight="1" x14ac:dyDescent="0.25">
      <c r="A143" s="4"/>
      <c r="B143" s="13"/>
      <c r="C143" s="16"/>
      <c r="D143" s="59"/>
      <c r="E143" s="5"/>
      <c r="F143" s="16"/>
      <c r="G143" s="59"/>
      <c r="H143" s="5"/>
      <c r="I143" s="16"/>
      <c r="J143" s="59"/>
      <c r="K143" s="5"/>
      <c r="L143" s="16"/>
      <c r="M143" s="59"/>
      <c r="N143" s="5"/>
      <c r="O143" s="16"/>
      <c r="P143" s="59"/>
      <c r="Q143" s="5"/>
      <c r="R143" s="16"/>
      <c r="S143" s="59"/>
      <c r="T143" s="5"/>
      <c r="U143" s="16"/>
      <c r="V143" s="59"/>
      <c r="W143" s="5"/>
      <c r="X143" s="16"/>
      <c r="Y143" s="59"/>
      <c r="Z143" s="5"/>
      <c r="AA143" s="16"/>
      <c r="AB143" s="59"/>
      <c r="AC143" s="5"/>
      <c r="AD143" s="16"/>
      <c r="AE143" s="59"/>
      <c r="AF143" s="5"/>
      <c r="AG143" s="16"/>
      <c r="AH143" s="59"/>
      <c r="AI143" s="5"/>
      <c r="AJ143" s="16"/>
      <c r="AK143" s="59"/>
      <c r="AL143" s="5"/>
      <c r="AM143" s="16"/>
      <c r="AN143" s="59"/>
      <c r="AO143" s="5"/>
      <c r="AP143" s="16"/>
      <c r="AQ143" s="59"/>
      <c r="AR143" s="5"/>
      <c r="AS143" s="16"/>
      <c r="AT143" s="59"/>
      <c r="AU143" s="5"/>
      <c r="AV143" s="16"/>
      <c r="AW143" s="59"/>
      <c r="AX143" s="5"/>
      <c r="AY143" s="16"/>
      <c r="AZ143" s="59"/>
      <c r="BA143" s="5"/>
      <c r="BB143" s="16"/>
      <c r="BC143" s="59"/>
      <c r="BD143" s="5"/>
      <c r="BE143" s="16"/>
      <c r="BF143" s="59"/>
      <c r="BG143" s="13"/>
      <c r="BH143" s="16"/>
      <c r="BI143" s="59"/>
      <c r="BJ143" s="5"/>
      <c r="BK143" s="16"/>
      <c r="BL143" s="59"/>
      <c r="BM143" s="5"/>
      <c r="BN143" s="16"/>
      <c r="BO143" s="59"/>
      <c r="BP143" s="5"/>
      <c r="BQ143" s="16"/>
      <c r="BR143" s="59"/>
      <c r="BS143" s="5"/>
      <c r="BT143" s="16"/>
      <c r="BU143" s="59"/>
      <c r="BV143" s="5"/>
      <c r="BW143" s="16"/>
      <c r="BX143" s="59"/>
      <c r="BY143" s="5"/>
      <c r="BZ143" s="16"/>
      <c r="CA143" s="59"/>
      <c r="CB143" s="5"/>
      <c r="CC143" s="16"/>
      <c r="CD143" s="59"/>
      <c r="CE143" s="5"/>
      <c r="CF143" s="16"/>
      <c r="CG143" s="59"/>
      <c r="CH143" s="5"/>
      <c r="CI143" s="16"/>
      <c r="CJ143" s="59"/>
      <c r="CK143" s="5"/>
      <c r="CL143" s="16"/>
      <c r="CM143" s="59"/>
      <c r="CN143" s="5"/>
      <c r="CO143" s="16"/>
      <c r="CP143" s="59"/>
      <c r="CQ143" s="5"/>
      <c r="CR143" s="16"/>
      <c r="CS143" s="59"/>
      <c r="CT143" s="5"/>
      <c r="CU143" s="16"/>
      <c r="CV143" s="59"/>
      <c r="CW143" s="5"/>
      <c r="CX143" s="16"/>
      <c r="CY143" s="59"/>
      <c r="CZ143" s="13"/>
      <c r="DA143" s="16"/>
      <c r="DB143" s="59"/>
      <c r="DC143" s="5"/>
      <c r="DD143" s="16"/>
      <c r="DE143" s="59"/>
      <c r="DF143" s="5"/>
      <c r="DG143" s="16"/>
      <c r="DH143" s="59"/>
      <c r="DI143" s="5"/>
      <c r="DJ143" s="16"/>
      <c r="DK143" s="59"/>
      <c r="DL143" s="5"/>
      <c r="DM143" s="16"/>
      <c r="DN143" s="59"/>
      <c r="DO143" s="5"/>
      <c r="DP143" s="16"/>
      <c r="DQ143" s="59"/>
      <c r="DR143" s="5"/>
      <c r="DS143" s="16"/>
      <c r="DT143" s="59"/>
      <c r="DU143" s="5"/>
      <c r="DV143" s="16"/>
      <c r="DW143" s="59"/>
      <c r="DX143" s="5"/>
      <c r="DY143" s="16"/>
      <c r="DZ143" s="59"/>
      <c r="EA143" s="5"/>
      <c r="EB143" s="16"/>
      <c r="EC143" s="59"/>
      <c r="ED143" s="5"/>
      <c r="EE143" s="16"/>
      <c r="EF143" s="59"/>
      <c r="EG143" s="5"/>
      <c r="EH143" s="16"/>
      <c r="EI143" s="59"/>
      <c r="EJ143" s="5"/>
      <c r="EK143" s="16"/>
      <c r="EL143" s="59"/>
      <c r="EM143" s="5"/>
      <c r="EN143" s="16"/>
      <c r="EO143" s="59"/>
      <c r="EP143" s="5"/>
      <c r="EQ143" s="16"/>
      <c r="ER143" s="59"/>
      <c r="ES143" s="13"/>
      <c r="ET143" s="16"/>
      <c r="EU143" s="59"/>
      <c r="EV143" s="5"/>
      <c r="EW143" s="16"/>
      <c r="EX143" s="59"/>
      <c r="EY143" s="5"/>
      <c r="EZ143" s="16"/>
      <c r="FA143" s="59"/>
      <c r="FB143" s="5"/>
      <c r="FC143" s="16"/>
      <c r="FD143" s="59"/>
      <c r="FE143" s="5"/>
      <c r="FF143" s="16"/>
      <c r="FG143" s="59"/>
      <c r="FH143" s="5"/>
      <c r="FI143" s="16"/>
      <c r="FJ143" s="59"/>
      <c r="FK143" s="5"/>
      <c r="FL143" s="16"/>
      <c r="FM143" s="59"/>
      <c r="FN143" s="5"/>
      <c r="FO143" s="16"/>
      <c r="FP143" s="59"/>
      <c r="FQ143" s="5"/>
      <c r="FR143" s="16"/>
      <c r="FS143" s="59"/>
      <c r="FT143" s="5"/>
      <c r="FU143" s="16"/>
      <c r="FV143" s="59"/>
      <c r="FW143" s="5"/>
      <c r="FX143" s="16"/>
      <c r="FY143" s="59"/>
      <c r="FZ143" s="5"/>
      <c r="GA143" s="16"/>
      <c r="GB143" s="59"/>
      <c r="GC143" s="13"/>
      <c r="GD143" s="16"/>
      <c r="GE143" s="59"/>
      <c r="GF143" s="5"/>
      <c r="GG143" s="16"/>
      <c r="GH143" s="59"/>
      <c r="GI143" s="5"/>
      <c r="GJ143" s="16"/>
      <c r="GK143" s="59"/>
      <c r="GL143" s="5"/>
      <c r="GM143" s="16"/>
      <c r="GN143" s="59"/>
      <c r="GO143" s="5"/>
      <c r="GP143" s="16"/>
      <c r="GQ143" s="59"/>
      <c r="GR143" s="5"/>
      <c r="GS143" s="16"/>
      <c r="GT143" s="59"/>
      <c r="GU143" s="5"/>
      <c r="GV143" s="16"/>
      <c r="GW143" s="59"/>
      <c r="GX143" s="5"/>
      <c r="GY143" s="16"/>
      <c r="GZ143" s="59"/>
      <c r="HA143" s="5"/>
      <c r="HB143" s="16"/>
      <c r="HC143" s="59"/>
      <c r="HD143" s="13"/>
      <c r="HE143" s="16"/>
      <c r="HF143" s="76"/>
    </row>
    <row r="144" spans="1:214" ht="12" customHeight="1" x14ac:dyDescent="0.25">
      <c r="A144" s="4"/>
      <c r="B144" s="13"/>
      <c r="C144" s="16"/>
      <c r="D144" s="59"/>
      <c r="E144" s="5"/>
      <c r="F144" s="16"/>
      <c r="G144" s="59"/>
      <c r="H144" s="5"/>
      <c r="I144" s="16"/>
      <c r="J144" s="59"/>
      <c r="K144" s="5"/>
      <c r="L144" s="16"/>
      <c r="M144" s="59"/>
      <c r="N144" s="5"/>
      <c r="O144" s="16"/>
      <c r="P144" s="59"/>
      <c r="Q144" s="5"/>
      <c r="R144" s="16"/>
      <c r="S144" s="59"/>
      <c r="T144" s="5"/>
      <c r="U144" s="16"/>
      <c r="V144" s="59"/>
      <c r="W144" s="5"/>
      <c r="X144" s="16"/>
      <c r="Y144" s="59"/>
      <c r="Z144" s="5"/>
      <c r="AA144" s="16"/>
      <c r="AB144" s="59"/>
      <c r="AC144" s="5"/>
      <c r="AD144" s="16"/>
      <c r="AE144" s="59"/>
      <c r="AF144" s="5"/>
      <c r="AG144" s="16"/>
      <c r="AH144" s="59"/>
      <c r="AI144" s="5"/>
      <c r="AJ144" s="16"/>
      <c r="AK144" s="59"/>
      <c r="AL144" s="5"/>
      <c r="AM144" s="16"/>
      <c r="AN144" s="59"/>
      <c r="AO144" s="5"/>
      <c r="AP144" s="16"/>
      <c r="AQ144" s="59"/>
      <c r="AR144" s="5"/>
      <c r="AS144" s="16"/>
      <c r="AT144" s="59"/>
      <c r="AU144" s="5"/>
      <c r="AV144" s="16"/>
      <c r="AW144" s="59"/>
      <c r="AX144" s="5"/>
      <c r="AY144" s="16"/>
      <c r="AZ144" s="59"/>
      <c r="BA144" s="5"/>
      <c r="BB144" s="16"/>
      <c r="BC144" s="59"/>
      <c r="BD144" s="5"/>
      <c r="BE144" s="16"/>
      <c r="BF144" s="59"/>
      <c r="BG144" s="13"/>
      <c r="BH144" s="16"/>
      <c r="BI144" s="59"/>
      <c r="BJ144" s="5"/>
      <c r="BK144" s="16"/>
      <c r="BL144" s="59"/>
      <c r="BM144" s="5"/>
      <c r="BN144" s="16"/>
      <c r="BO144" s="59"/>
      <c r="BP144" s="5"/>
      <c r="BQ144" s="16"/>
      <c r="BR144" s="59"/>
      <c r="BS144" s="5"/>
      <c r="BT144" s="16"/>
      <c r="BU144" s="59"/>
      <c r="BV144" s="5"/>
      <c r="BW144" s="16"/>
      <c r="BX144" s="59"/>
      <c r="BY144" s="5"/>
      <c r="BZ144" s="16"/>
      <c r="CA144" s="59"/>
      <c r="CB144" s="5"/>
      <c r="CC144" s="16"/>
      <c r="CD144" s="59"/>
      <c r="CE144" s="5"/>
      <c r="CF144" s="16"/>
      <c r="CG144" s="59"/>
      <c r="CH144" s="5"/>
      <c r="CI144" s="16"/>
      <c r="CJ144" s="59"/>
      <c r="CK144" s="5"/>
      <c r="CL144" s="16"/>
      <c r="CM144" s="59"/>
      <c r="CN144" s="5"/>
      <c r="CO144" s="16"/>
      <c r="CP144" s="59"/>
      <c r="CQ144" s="5"/>
      <c r="CR144" s="16"/>
      <c r="CS144" s="59"/>
      <c r="CT144" s="5"/>
      <c r="CU144" s="16"/>
      <c r="CV144" s="59"/>
      <c r="CW144" s="5"/>
      <c r="CX144" s="16"/>
      <c r="CY144" s="59"/>
      <c r="CZ144" s="13"/>
      <c r="DA144" s="16"/>
      <c r="DB144" s="59"/>
      <c r="DC144" s="5"/>
      <c r="DD144" s="16"/>
      <c r="DE144" s="59"/>
      <c r="DF144" s="5"/>
      <c r="DG144" s="16"/>
      <c r="DH144" s="59"/>
      <c r="DI144" s="5"/>
      <c r="DJ144" s="16"/>
      <c r="DK144" s="59"/>
      <c r="DL144" s="5"/>
      <c r="DM144" s="16"/>
      <c r="DN144" s="59"/>
      <c r="DO144" s="5"/>
      <c r="DP144" s="16"/>
      <c r="DQ144" s="59"/>
      <c r="DR144" s="5"/>
      <c r="DS144" s="16"/>
      <c r="DT144" s="59"/>
      <c r="DU144" s="5"/>
      <c r="DV144" s="16"/>
      <c r="DW144" s="59"/>
      <c r="DX144" s="5"/>
      <c r="DY144" s="16"/>
      <c r="DZ144" s="59"/>
      <c r="EA144" s="5"/>
      <c r="EB144" s="16"/>
      <c r="EC144" s="59"/>
      <c r="ED144" s="5"/>
      <c r="EE144" s="16"/>
      <c r="EF144" s="59"/>
      <c r="EG144" s="5"/>
      <c r="EH144" s="16"/>
      <c r="EI144" s="59"/>
      <c r="EJ144" s="5"/>
      <c r="EK144" s="16"/>
      <c r="EL144" s="59"/>
      <c r="EM144" s="5"/>
      <c r="EN144" s="16"/>
      <c r="EO144" s="59"/>
      <c r="EP144" s="5"/>
      <c r="EQ144" s="16"/>
      <c r="ER144" s="59"/>
      <c r="ES144" s="13"/>
      <c r="ET144" s="16"/>
      <c r="EU144" s="59"/>
      <c r="EV144" s="5"/>
      <c r="EW144" s="16"/>
      <c r="EX144" s="59"/>
      <c r="EY144" s="5"/>
      <c r="EZ144" s="16"/>
      <c r="FA144" s="59"/>
      <c r="FB144" s="5"/>
      <c r="FC144" s="16"/>
      <c r="FD144" s="59"/>
      <c r="FE144" s="5"/>
      <c r="FF144" s="16"/>
      <c r="FG144" s="59"/>
      <c r="FH144" s="5"/>
      <c r="FI144" s="16"/>
      <c r="FJ144" s="59"/>
      <c r="FK144" s="5"/>
      <c r="FL144" s="16"/>
      <c r="FM144" s="59"/>
      <c r="FN144" s="5"/>
      <c r="FO144" s="16"/>
      <c r="FP144" s="59"/>
      <c r="FQ144" s="5"/>
      <c r="FR144" s="16"/>
      <c r="FS144" s="59"/>
      <c r="FT144" s="5"/>
      <c r="FU144" s="16"/>
      <c r="FV144" s="59"/>
      <c r="FW144" s="5"/>
      <c r="FX144" s="16"/>
      <c r="FY144" s="59"/>
      <c r="FZ144" s="5"/>
      <c r="GA144" s="16"/>
      <c r="GB144" s="59"/>
      <c r="GC144" s="13"/>
      <c r="GD144" s="16"/>
      <c r="GE144" s="59"/>
      <c r="GF144" s="5"/>
      <c r="GG144" s="16"/>
      <c r="GH144" s="59"/>
      <c r="GI144" s="5"/>
      <c r="GJ144" s="16"/>
      <c r="GK144" s="59"/>
      <c r="GL144" s="5"/>
      <c r="GM144" s="16"/>
      <c r="GN144" s="59"/>
      <c r="GO144" s="5"/>
      <c r="GP144" s="16"/>
      <c r="GQ144" s="59"/>
      <c r="GR144" s="5"/>
      <c r="GS144" s="16"/>
      <c r="GT144" s="59"/>
      <c r="GU144" s="5"/>
      <c r="GV144" s="16"/>
      <c r="GW144" s="59"/>
      <c r="GX144" s="5"/>
      <c r="GY144" s="16"/>
      <c r="GZ144" s="59"/>
      <c r="HA144" s="5"/>
      <c r="HB144" s="16"/>
      <c r="HC144" s="59"/>
      <c r="HD144" s="13"/>
      <c r="HE144" s="16"/>
      <c r="HF144" s="76"/>
    </row>
    <row r="145" spans="1:214" ht="12" customHeight="1" x14ac:dyDescent="0.25">
      <c r="A145" s="4"/>
      <c r="B145" s="13"/>
      <c r="C145" s="16"/>
      <c r="D145" s="59"/>
      <c r="E145" s="5"/>
      <c r="F145" s="16"/>
      <c r="G145" s="59"/>
      <c r="H145" s="5"/>
      <c r="I145" s="16"/>
      <c r="J145" s="59"/>
      <c r="K145" s="5"/>
      <c r="L145" s="16"/>
      <c r="M145" s="59"/>
      <c r="N145" s="5"/>
      <c r="O145" s="16"/>
      <c r="P145" s="59"/>
      <c r="Q145" s="5"/>
      <c r="R145" s="16"/>
      <c r="S145" s="59"/>
      <c r="T145" s="5"/>
      <c r="U145" s="16"/>
      <c r="V145" s="59"/>
      <c r="W145" s="5"/>
      <c r="X145" s="16"/>
      <c r="Y145" s="59"/>
      <c r="Z145" s="5"/>
      <c r="AA145" s="16"/>
      <c r="AB145" s="59"/>
      <c r="AC145" s="5"/>
      <c r="AD145" s="16"/>
      <c r="AE145" s="59"/>
      <c r="AF145" s="5"/>
      <c r="AG145" s="16"/>
      <c r="AH145" s="59"/>
      <c r="AI145" s="5"/>
      <c r="AJ145" s="16"/>
      <c r="AK145" s="59"/>
      <c r="AL145" s="5"/>
      <c r="AM145" s="16"/>
      <c r="AN145" s="59"/>
      <c r="AO145" s="5"/>
      <c r="AP145" s="16"/>
      <c r="AQ145" s="59"/>
      <c r="AR145" s="5"/>
      <c r="AS145" s="16"/>
      <c r="AT145" s="59"/>
      <c r="AU145" s="5"/>
      <c r="AV145" s="16"/>
      <c r="AW145" s="59"/>
      <c r="AX145" s="5"/>
      <c r="AY145" s="16"/>
      <c r="AZ145" s="59"/>
      <c r="BA145" s="5"/>
      <c r="BB145" s="16"/>
      <c r="BC145" s="59"/>
      <c r="BD145" s="5"/>
      <c r="BE145" s="16"/>
      <c r="BF145" s="59"/>
      <c r="BG145" s="13"/>
      <c r="BH145" s="16"/>
      <c r="BI145" s="59"/>
      <c r="BJ145" s="5"/>
      <c r="BK145" s="16"/>
      <c r="BL145" s="59"/>
      <c r="BM145" s="5"/>
      <c r="BN145" s="16"/>
      <c r="BO145" s="59"/>
      <c r="BP145" s="5"/>
      <c r="BQ145" s="16"/>
      <c r="BR145" s="59"/>
      <c r="BS145" s="5"/>
      <c r="BT145" s="16"/>
      <c r="BU145" s="59"/>
      <c r="BV145" s="5"/>
      <c r="BW145" s="16"/>
      <c r="BX145" s="59"/>
      <c r="BY145" s="5"/>
      <c r="BZ145" s="16"/>
      <c r="CA145" s="59"/>
      <c r="CB145" s="5"/>
      <c r="CC145" s="16"/>
      <c r="CD145" s="59"/>
      <c r="CE145" s="5"/>
      <c r="CF145" s="16"/>
      <c r="CG145" s="59"/>
      <c r="CH145" s="5"/>
      <c r="CI145" s="16"/>
      <c r="CJ145" s="59"/>
      <c r="CK145" s="5"/>
      <c r="CL145" s="16"/>
      <c r="CM145" s="59"/>
      <c r="CN145" s="5"/>
      <c r="CO145" s="16"/>
      <c r="CP145" s="59"/>
      <c r="CQ145" s="5"/>
      <c r="CR145" s="16"/>
      <c r="CS145" s="59"/>
      <c r="CT145" s="5"/>
      <c r="CU145" s="16"/>
      <c r="CV145" s="59"/>
      <c r="CW145" s="5"/>
      <c r="CX145" s="16"/>
      <c r="CY145" s="59"/>
      <c r="CZ145" s="13"/>
      <c r="DA145" s="16"/>
      <c r="DB145" s="59"/>
      <c r="DC145" s="5"/>
      <c r="DD145" s="16"/>
      <c r="DE145" s="59"/>
      <c r="DF145" s="5"/>
      <c r="DG145" s="16"/>
      <c r="DH145" s="59"/>
      <c r="DI145" s="5"/>
      <c r="DJ145" s="16"/>
      <c r="DK145" s="59"/>
      <c r="DL145" s="5"/>
      <c r="DM145" s="16"/>
      <c r="DN145" s="59"/>
      <c r="DO145" s="5"/>
      <c r="DP145" s="16"/>
      <c r="DQ145" s="59"/>
      <c r="DR145" s="5"/>
      <c r="DS145" s="16"/>
      <c r="DT145" s="59"/>
      <c r="DU145" s="5"/>
      <c r="DV145" s="16"/>
      <c r="DW145" s="59"/>
      <c r="DX145" s="5"/>
      <c r="DY145" s="16"/>
      <c r="DZ145" s="59"/>
      <c r="EA145" s="5"/>
      <c r="EB145" s="16"/>
      <c r="EC145" s="59"/>
      <c r="ED145" s="5"/>
      <c r="EE145" s="16"/>
      <c r="EF145" s="59"/>
      <c r="EG145" s="5"/>
      <c r="EH145" s="16"/>
      <c r="EI145" s="59"/>
      <c r="EJ145" s="5"/>
      <c r="EK145" s="16"/>
      <c r="EL145" s="59"/>
      <c r="EM145" s="5"/>
      <c r="EN145" s="16"/>
      <c r="EO145" s="59"/>
      <c r="EP145" s="5"/>
      <c r="EQ145" s="16"/>
      <c r="ER145" s="59"/>
      <c r="ES145" s="13"/>
      <c r="ET145" s="16"/>
      <c r="EU145" s="59"/>
      <c r="EV145" s="5"/>
      <c r="EW145" s="16"/>
      <c r="EX145" s="59"/>
      <c r="EY145" s="5"/>
      <c r="EZ145" s="16"/>
      <c r="FA145" s="59"/>
      <c r="FB145" s="5"/>
      <c r="FC145" s="16"/>
      <c r="FD145" s="59"/>
      <c r="FE145" s="5"/>
      <c r="FF145" s="16"/>
      <c r="FG145" s="59"/>
      <c r="FH145" s="5"/>
      <c r="FI145" s="16"/>
      <c r="FJ145" s="59"/>
      <c r="FK145" s="5"/>
      <c r="FL145" s="16"/>
      <c r="FM145" s="59"/>
      <c r="FN145" s="5"/>
      <c r="FO145" s="16"/>
      <c r="FP145" s="59"/>
      <c r="FQ145" s="5"/>
      <c r="FR145" s="16"/>
      <c r="FS145" s="59"/>
      <c r="FT145" s="5"/>
      <c r="FU145" s="16"/>
      <c r="FV145" s="59"/>
      <c r="FW145" s="5"/>
      <c r="FX145" s="16"/>
      <c r="FY145" s="59"/>
      <c r="FZ145" s="5"/>
      <c r="GA145" s="16"/>
      <c r="GB145" s="59"/>
      <c r="GC145" s="13"/>
      <c r="GD145" s="16"/>
      <c r="GE145" s="59"/>
      <c r="GF145" s="5"/>
      <c r="GG145" s="16"/>
      <c r="GH145" s="59"/>
      <c r="GI145" s="5"/>
      <c r="GJ145" s="16"/>
      <c r="GK145" s="59"/>
      <c r="GL145" s="5"/>
      <c r="GM145" s="16"/>
      <c r="GN145" s="59"/>
      <c r="GO145" s="5"/>
      <c r="GP145" s="16"/>
      <c r="GQ145" s="59"/>
      <c r="GR145" s="5"/>
      <c r="GS145" s="16"/>
      <c r="GT145" s="59"/>
      <c r="GU145" s="5"/>
      <c r="GV145" s="16"/>
      <c r="GW145" s="59"/>
      <c r="GX145" s="5"/>
      <c r="GY145" s="16"/>
      <c r="GZ145" s="59"/>
      <c r="HA145" s="5"/>
      <c r="HB145" s="16"/>
      <c r="HC145" s="59"/>
      <c r="HD145" s="13"/>
      <c r="HE145" s="16"/>
      <c r="HF145" s="76"/>
    </row>
    <row r="146" spans="1:214" ht="12" customHeight="1" x14ac:dyDescent="0.25">
      <c r="A146" s="4"/>
      <c r="B146" s="13"/>
      <c r="C146" s="16"/>
      <c r="D146" s="59"/>
      <c r="E146" s="5"/>
      <c r="F146" s="16"/>
      <c r="G146" s="59"/>
      <c r="H146" s="5"/>
      <c r="I146" s="16"/>
      <c r="J146" s="59"/>
      <c r="K146" s="5"/>
      <c r="L146" s="16"/>
      <c r="M146" s="59"/>
      <c r="N146" s="5"/>
      <c r="O146" s="16"/>
      <c r="P146" s="59"/>
      <c r="Q146" s="5"/>
      <c r="R146" s="16"/>
      <c r="S146" s="59"/>
      <c r="T146" s="5"/>
      <c r="U146" s="16"/>
      <c r="V146" s="59"/>
      <c r="W146" s="5"/>
      <c r="X146" s="16"/>
      <c r="Y146" s="59"/>
      <c r="Z146" s="5"/>
      <c r="AA146" s="16"/>
      <c r="AB146" s="59"/>
      <c r="AC146" s="5"/>
      <c r="AD146" s="16"/>
      <c r="AE146" s="59"/>
      <c r="AF146" s="5"/>
      <c r="AG146" s="16"/>
      <c r="AH146" s="59"/>
      <c r="AI146" s="5"/>
      <c r="AJ146" s="16"/>
      <c r="AK146" s="59"/>
      <c r="AL146" s="5"/>
      <c r="AM146" s="16"/>
      <c r="AN146" s="59"/>
      <c r="AO146" s="5"/>
      <c r="AP146" s="16"/>
      <c r="AQ146" s="59"/>
      <c r="AR146" s="5"/>
      <c r="AS146" s="16"/>
      <c r="AT146" s="59"/>
      <c r="AU146" s="5"/>
      <c r="AV146" s="16"/>
      <c r="AW146" s="59"/>
      <c r="AX146" s="5"/>
      <c r="AY146" s="16"/>
      <c r="AZ146" s="59"/>
      <c r="BA146" s="5"/>
      <c r="BB146" s="16"/>
      <c r="BC146" s="59"/>
      <c r="BD146" s="5"/>
      <c r="BE146" s="16"/>
      <c r="BF146" s="59"/>
      <c r="BG146" s="13"/>
      <c r="BH146" s="16"/>
      <c r="BI146" s="59"/>
      <c r="BJ146" s="5"/>
      <c r="BK146" s="16"/>
      <c r="BL146" s="59"/>
      <c r="BM146" s="5"/>
      <c r="BN146" s="16"/>
      <c r="BO146" s="59"/>
      <c r="BP146" s="5"/>
      <c r="BQ146" s="16"/>
      <c r="BR146" s="59"/>
      <c r="BS146" s="5"/>
      <c r="BT146" s="16"/>
      <c r="BU146" s="59"/>
      <c r="BV146" s="5"/>
      <c r="BW146" s="16"/>
      <c r="BX146" s="59"/>
      <c r="BY146" s="5"/>
      <c r="BZ146" s="16"/>
      <c r="CA146" s="59"/>
      <c r="CB146" s="5"/>
      <c r="CC146" s="16"/>
      <c r="CD146" s="59"/>
      <c r="CE146" s="5"/>
      <c r="CF146" s="16"/>
      <c r="CG146" s="59"/>
      <c r="CH146" s="5"/>
      <c r="CI146" s="16"/>
      <c r="CJ146" s="59"/>
      <c r="CK146" s="5"/>
      <c r="CL146" s="16"/>
      <c r="CM146" s="59"/>
      <c r="CN146" s="5"/>
      <c r="CO146" s="16"/>
      <c r="CP146" s="59"/>
      <c r="CQ146" s="5"/>
      <c r="CR146" s="16"/>
      <c r="CS146" s="59"/>
      <c r="CT146" s="5"/>
      <c r="CU146" s="16"/>
      <c r="CV146" s="59"/>
      <c r="CW146" s="5"/>
      <c r="CX146" s="16"/>
      <c r="CY146" s="59"/>
      <c r="CZ146" s="13"/>
      <c r="DA146" s="16"/>
      <c r="DB146" s="59"/>
      <c r="DC146" s="5"/>
      <c r="DD146" s="16"/>
      <c r="DE146" s="59"/>
      <c r="DF146" s="5"/>
      <c r="DG146" s="16"/>
      <c r="DH146" s="59"/>
      <c r="DI146" s="5"/>
      <c r="DJ146" s="16"/>
      <c r="DK146" s="59"/>
      <c r="DL146" s="5"/>
      <c r="DM146" s="16"/>
      <c r="DN146" s="59"/>
      <c r="DO146" s="5"/>
      <c r="DP146" s="16"/>
      <c r="DQ146" s="59"/>
      <c r="DR146" s="5"/>
      <c r="DS146" s="16"/>
      <c r="DT146" s="59"/>
      <c r="DU146" s="5"/>
      <c r="DV146" s="16"/>
      <c r="DW146" s="59"/>
      <c r="DX146" s="5"/>
      <c r="DY146" s="16"/>
      <c r="DZ146" s="59"/>
      <c r="EA146" s="5"/>
      <c r="EB146" s="16"/>
      <c r="EC146" s="59"/>
      <c r="ED146" s="5"/>
      <c r="EE146" s="16"/>
      <c r="EF146" s="59"/>
      <c r="EG146" s="5"/>
      <c r="EH146" s="16"/>
      <c r="EI146" s="59"/>
      <c r="EJ146" s="5"/>
      <c r="EK146" s="16"/>
      <c r="EL146" s="59"/>
      <c r="EM146" s="5"/>
      <c r="EN146" s="16"/>
      <c r="EO146" s="59"/>
      <c r="EP146" s="5"/>
      <c r="EQ146" s="16"/>
      <c r="ER146" s="59"/>
      <c r="ES146" s="13"/>
      <c r="ET146" s="16"/>
      <c r="EU146" s="59"/>
      <c r="EV146" s="5"/>
      <c r="EW146" s="16"/>
      <c r="EX146" s="59"/>
      <c r="EY146" s="5"/>
      <c r="EZ146" s="16"/>
      <c r="FA146" s="59"/>
      <c r="FB146" s="5"/>
      <c r="FC146" s="16"/>
      <c r="FD146" s="59"/>
      <c r="FE146" s="5"/>
      <c r="FF146" s="16"/>
      <c r="FG146" s="59"/>
      <c r="FH146" s="5"/>
      <c r="FI146" s="16"/>
      <c r="FJ146" s="59"/>
      <c r="FK146" s="5"/>
      <c r="FL146" s="16"/>
      <c r="FM146" s="59"/>
      <c r="FN146" s="5"/>
      <c r="FO146" s="16"/>
      <c r="FP146" s="59"/>
      <c r="FQ146" s="5"/>
      <c r="FR146" s="16"/>
      <c r="FS146" s="59"/>
      <c r="FT146" s="5"/>
      <c r="FU146" s="16"/>
      <c r="FV146" s="59"/>
      <c r="FW146" s="5"/>
      <c r="FX146" s="16"/>
      <c r="FY146" s="59"/>
      <c r="FZ146" s="5"/>
      <c r="GA146" s="16"/>
      <c r="GB146" s="59"/>
      <c r="GC146" s="13"/>
      <c r="GD146" s="16"/>
      <c r="GE146" s="59"/>
      <c r="GF146" s="5"/>
      <c r="GG146" s="16"/>
      <c r="GH146" s="59"/>
      <c r="GI146" s="5"/>
      <c r="GJ146" s="16"/>
      <c r="GK146" s="59"/>
      <c r="GL146" s="5"/>
      <c r="GM146" s="16"/>
      <c r="GN146" s="59"/>
      <c r="GO146" s="5"/>
      <c r="GP146" s="16"/>
      <c r="GQ146" s="59"/>
      <c r="GR146" s="5"/>
      <c r="GS146" s="16"/>
      <c r="GT146" s="59"/>
      <c r="GU146" s="5"/>
      <c r="GV146" s="16"/>
      <c r="GW146" s="59"/>
      <c r="GX146" s="5"/>
      <c r="GY146" s="16"/>
      <c r="GZ146" s="59"/>
      <c r="HA146" s="5"/>
      <c r="HB146" s="16"/>
      <c r="HC146" s="59"/>
      <c r="HD146" s="13"/>
      <c r="HE146" s="16"/>
      <c r="HF146" s="76"/>
    </row>
    <row r="147" spans="1:214" ht="12" customHeight="1" x14ac:dyDescent="0.25">
      <c r="A147" s="4"/>
      <c r="B147" s="13"/>
      <c r="C147" s="16"/>
      <c r="D147" s="59"/>
      <c r="E147" s="5"/>
      <c r="F147" s="16"/>
      <c r="G147" s="59"/>
      <c r="H147" s="5"/>
      <c r="I147" s="16"/>
      <c r="J147" s="59"/>
      <c r="K147" s="5"/>
      <c r="L147" s="16"/>
      <c r="M147" s="59"/>
      <c r="N147" s="5"/>
      <c r="O147" s="16"/>
      <c r="P147" s="59"/>
      <c r="Q147" s="5"/>
      <c r="R147" s="16"/>
      <c r="S147" s="59"/>
      <c r="T147" s="5"/>
      <c r="U147" s="16"/>
      <c r="V147" s="59"/>
      <c r="W147" s="5"/>
      <c r="X147" s="16"/>
      <c r="Y147" s="59"/>
      <c r="Z147" s="5"/>
      <c r="AA147" s="16"/>
      <c r="AB147" s="59"/>
      <c r="AC147" s="5"/>
      <c r="AD147" s="16"/>
      <c r="AE147" s="59"/>
      <c r="AF147" s="5"/>
      <c r="AG147" s="16"/>
      <c r="AH147" s="59"/>
      <c r="AI147" s="5"/>
      <c r="AJ147" s="16"/>
      <c r="AK147" s="59"/>
      <c r="AL147" s="5"/>
      <c r="AM147" s="16"/>
      <c r="AN147" s="59"/>
      <c r="AO147" s="5"/>
      <c r="AP147" s="16"/>
      <c r="AQ147" s="59"/>
      <c r="AR147" s="5"/>
      <c r="AS147" s="16"/>
      <c r="AT147" s="59"/>
      <c r="AU147" s="5"/>
      <c r="AV147" s="16"/>
      <c r="AW147" s="59"/>
      <c r="AX147" s="5"/>
      <c r="AY147" s="16"/>
      <c r="AZ147" s="59"/>
      <c r="BA147" s="5"/>
      <c r="BB147" s="16"/>
      <c r="BC147" s="59"/>
      <c r="BD147" s="5"/>
      <c r="BE147" s="16"/>
      <c r="BF147" s="59"/>
      <c r="BG147" s="13"/>
      <c r="BH147" s="16"/>
      <c r="BI147" s="59"/>
      <c r="BJ147" s="5"/>
      <c r="BK147" s="16"/>
      <c r="BL147" s="59"/>
      <c r="BM147" s="5"/>
      <c r="BN147" s="16"/>
      <c r="BO147" s="59"/>
      <c r="BP147" s="5"/>
      <c r="BQ147" s="16"/>
      <c r="BR147" s="59"/>
      <c r="BS147" s="5"/>
      <c r="BT147" s="16"/>
      <c r="BU147" s="59"/>
      <c r="BV147" s="5"/>
      <c r="BW147" s="16"/>
      <c r="BX147" s="59"/>
      <c r="BY147" s="5"/>
      <c r="BZ147" s="16"/>
      <c r="CA147" s="59"/>
      <c r="CB147" s="5"/>
      <c r="CC147" s="16"/>
      <c r="CD147" s="59"/>
      <c r="CE147" s="5"/>
      <c r="CF147" s="16"/>
      <c r="CG147" s="59"/>
      <c r="CH147" s="5"/>
      <c r="CI147" s="16"/>
      <c r="CJ147" s="59"/>
      <c r="CK147" s="5"/>
      <c r="CL147" s="16"/>
      <c r="CM147" s="59"/>
      <c r="CN147" s="5"/>
      <c r="CO147" s="16"/>
      <c r="CP147" s="59"/>
      <c r="CQ147" s="5"/>
      <c r="CR147" s="16"/>
      <c r="CS147" s="59"/>
      <c r="CT147" s="5"/>
      <c r="CU147" s="16"/>
      <c r="CV147" s="59"/>
      <c r="CW147" s="5"/>
      <c r="CX147" s="16"/>
      <c r="CY147" s="59"/>
      <c r="CZ147" s="13"/>
      <c r="DA147" s="16"/>
      <c r="DB147" s="59"/>
      <c r="DC147" s="5"/>
      <c r="DD147" s="16"/>
      <c r="DE147" s="59"/>
      <c r="DF147" s="5"/>
      <c r="DG147" s="16"/>
      <c r="DH147" s="59"/>
      <c r="DI147" s="5"/>
      <c r="DJ147" s="16"/>
      <c r="DK147" s="59"/>
      <c r="DL147" s="5"/>
      <c r="DM147" s="16"/>
      <c r="DN147" s="59"/>
      <c r="DO147" s="5"/>
      <c r="DP147" s="16"/>
      <c r="DQ147" s="59"/>
      <c r="DR147" s="5"/>
      <c r="DS147" s="16"/>
      <c r="DT147" s="59"/>
      <c r="DU147" s="5"/>
      <c r="DV147" s="16"/>
      <c r="DW147" s="59"/>
      <c r="DX147" s="5"/>
      <c r="DY147" s="16"/>
      <c r="DZ147" s="59"/>
      <c r="EA147" s="5"/>
      <c r="EB147" s="16"/>
      <c r="EC147" s="59"/>
      <c r="ED147" s="5"/>
      <c r="EE147" s="16"/>
      <c r="EF147" s="59"/>
      <c r="EG147" s="5"/>
      <c r="EH147" s="16"/>
      <c r="EI147" s="59"/>
      <c r="EJ147" s="5"/>
      <c r="EK147" s="16"/>
      <c r="EL147" s="59"/>
      <c r="EM147" s="5"/>
      <c r="EN147" s="16"/>
      <c r="EO147" s="59"/>
      <c r="EP147" s="5"/>
      <c r="EQ147" s="16"/>
      <c r="ER147" s="59"/>
      <c r="ES147" s="13"/>
      <c r="ET147" s="16"/>
      <c r="EU147" s="59"/>
      <c r="EV147" s="5"/>
      <c r="EW147" s="16"/>
      <c r="EX147" s="59"/>
      <c r="EY147" s="5"/>
      <c r="EZ147" s="16"/>
      <c r="FA147" s="59"/>
      <c r="FB147" s="5"/>
      <c r="FC147" s="16"/>
      <c r="FD147" s="59"/>
      <c r="FE147" s="5"/>
      <c r="FF147" s="16"/>
      <c r="FG147" s="59"/>
      <c r="FH147" s="5"/>
      <c r="FI147" s="16"/>
      <c r="FJ147" s="59"/>
      <c r="FK147" s="5"/>
      <c r="FL147" s="16"/>
      <c r="FM147" s="59"/>
      <c r="FN147" s="5"/>
      <c r="FO147" s="16"/>
      <c r="FP147" s="59"/>
      <c r="FQ147" s="5"/>
      <c r="FR147" s="16"/>
      <c r="FS147" s="59"/>
      <c r="FT147" s="5"/>
      <c r="FU147" s="16"/>
      <c r="FV147" s="59"/>
      <c r="FW147" s="5"/>
      <c r="FX147" s="16"/>
      <c r="FY147" s="59"/>
      <c r="FZ147" s="5"/>
      <c r="GA147" s="16"/>
      <c r="GB147" s="59"/>
      <c r="GC147" s="13"/>
      <c r="GD147" s="16"/>
      <c r="GE147" s="59"/>
      <c r="GF147" s="5"/>
      <c r="GG147" s="16"/>
      <c r="GH147" s="59"/>
      <c r="GI147" s="5"/>
      <c r="GJ147" s="16"/>
      <c r="GK147" s="59"/>
      <c r="GL147" s="5"/>
      <c r="GM147" s="16"/>
      <c r="GN147" s="59"/>
      <c r="GO147" s="5"/>
      <c r="GP147" s="16"/>
      <c r="GQ147" s="59"/>
      <c r="GR147" s="5"/>
      <c r="GS147" s="16"/>
      <c r="GT147" s="59"/>
      <c r="GU147" s="5"/>
      <c r="GV147" s="16"/>
      <c r="GW147" s="59"/>
      <c r="GX147" s="5"/>
      <c r="GY147" s="16"/>
      <c r="GZ147" s="59"/>
      <c r="HA147" s="5"/>
      <c r="HB147" s="16"/>
      <c r="HC147" s="59"/>
      <c r="HD147" s="13"/>
      <c r="HE147" s="16"/>
      <c r="HF147" s="76"/>
    </row>
    <row r="148" spans="1:214" ht="12" customHeight="1" x14ac:dyDescent="0.25">
      <c r="A148" s="4"/>
      <c r="B148" s="13"/>
      <c r="C148" s="16"/>
      <c r="D148" s="59"/>
      <c r="E148" s="5"/>
      <c r="F148" s="16"/>
      <c r="G148" s="59"/>
      <c r="H148" s="5"/>
      <c r="I148" s="16"/>
      <c r="J148" s="59"/>
      <c r="K148" s="5"/>
      <c r="L148" s="16"/>
      <c r="M148" s="59"/>
      <c r="N148" s="5"/>
      <c r="O148" s="16"/>
      <c r="P148" s="59"/>
      <c r="Q148" s="5"/>
      <c r="R148" s="16"/>
      <c r="S148" s="59"/>
      <c r="T148" s="5"/>
      <c r="U148" s="16"/>
      <c r="V148" s="59"/>
      <c r="W148" s="5"/>
      <c r="X148" s="16"/>
      <c r="Y148" s="59"/>
      <c r="Z148" s="5"/>
      <c r="AA148" s="16"/>
      <c r="AB148" s="59"/>
      <c r="AC148" s="5"/>
      <c r="AD148" s="16"/>
      <c r="AE148" s="59"/>
      <c r="AF148" s="5"/>
      <c r="AG148" s="16"/>
      <c r="AH148" s="59"/>
      <c r="AI148" s="5"/>
      <c r="AJ148" s="16"/>
      <c r="AK148" s="59"/>
      <c r="AL148" s="5"/>
      <c r="AM148" s="16"/>
      <c r="AN148" s="59"/>
      <c r="AO148" s="5"/>
      <c r="AP148" s="16"/>
      <c r="AQ148" s="59"/>
      <c r="AR148" s="5"/>
      <c r="AS148" s="16"/>
      <c r="AT148" s="59"/>
      <c r="AU148" s="5"/>
      <c r="AV148" s="16"/>
      <c r="AW148" s="59"/>
      <c r="AX148" s="5"/>
      <c r="AY148" s="16"/>
      <c r="AZ148" s="59"/>
      <c r="BA148" s="5"/>
      <c r="BB148" s="16"/>
      <c r="BC148" s="59"/>
      <c r="BD148" s="5"/>
      <c r="BE148" s="16"/>
      <c r="BF148" s="59"/>
      <c r="BG148" s="13"/>
      <c r="BH148" s="16"/>
      <c r="BI148" s="59"/>
      <c r="BJ148" s="5"/>
      <c r="BK148" s="16"/>
      <c r="BL148" s="59"/>
      <c r="BM148" s="5"/>
      <c r="BN148" s="16"/>
      <c r="BO148" s="59"/>
      <c r="BP148" s="5"/>
      <c r="BQ148" s="16"/>
      <c r="BR148" s="59"/>
      <c r="BS148" s="5"/>
      <c r="BT148" s="16"/>
      <c r="BU148" s="59"/>
      <c r="BV148" s="5"/>
      <c r="BW148" s="16"/>
      <c r="BX148" s="59"/>
      <c r="BY148" s="5"/>
      <c r="BZ148" s="16"/>
      <c r="CA148" s="59"/>
      <c r="CB148" s="5"/>
      <c r="CC148" s="16"/>
      <c r="CD148" s="59"/>
      <c r="CE148" s="5"/>
      <c r="CF148" s="16"/>
      <c r="CG148" s="59"/>
      <c r="CH148" s="5"/>
      <c r="CI148" s="16"/>
      <c r="CJ148" s="59"/>
      <c r="CK148" s="5"/>
      <c r="CL148" s="16"/>
      <c r="CM148" s="59"/>
      <c r="CN148" s="5"/>
      <c r="CO148" s="16"/>
      <c r="CP148" s="59"/>
      <c r="CQ148" s="5"/>
      <c r="CR148" s="16"/>
      <c r="CS148" s="59"/>
      <c r="CT148" s="5"/>
      <c r="CU148" s="16"/>
      <c r="CV148" s="59"/>
      <c r="CW148" s="5"/>
      <c r="CX148" s="16"/>
      <c r="CY148" s="59"/>
      <c r="CZ148" s="13"/>
      <c r="DA148" s="16"/>
      <c r="DB148" s="59"/>
      <c r="DC148" s="5"/>
      <c r="DD148" s="16"/>
      <c r="DE148" s="59"/>
      <c r="DF148" s="5"/>
      <c r="DG148" s="16"/>
      <c r="DH148" s="59"/>
      <c r="DI148" s="5"/>
      <c r="DJ148" s="16"/>
      <c r="DK148" s="59"/>
      <c r="DL148" s="5"/>
      <c r="DM148" s="16"/>
      <c r="DN148" s="59"/>
      <c r="DO148" s="5"/>
      <c r="DP148" s="16"/>
      <c r="DQ148" s="59"/>
      <c r="DR148" s="5"/>
      <c r="DS148" s="16"/>
      <c r="DT148" s="59"/>
      <c r="DU148" s="5"/>
      <c r="DV148" s="16"/>
      <c r="DW148" s="59"/>
      <c r="DX148" s="5"/>
      <c r="DY148" s="16"/>
      <c r="DZ148" s="59"/>
      <c r="EA148" s="5"/>
      <c r="EB148" s="16"/>
      <c r="EC148" s="59"/>
      <c r="ED148" s="5"/>
      <c r="EE148" s="16"/>
      <c r="EF148" s="59"/>
      <c r="EG148" s="5"/>
      <c r="EH148" s="16"/>
      <c r="EI148" s="59"/>
      <c r="EJ148" s="5"/>
      <c r="EK148" s="16"/>
      <c r="EL148" s="59"/>
      <c r="EM148" s="5"/>
      <c r="EN148" s="16"/>
      <c r="EO148" s="59"/>
      <c r="EP148" s="5"/>
      <c r="EQ148" s="16"/>
      <c r="ER148" s="59"/>
      <c r="ES148" s="13"/>
      <c r="ET148" s="16"/>
      <c r="EU148" s="59"/>
      <c r="EV148" s="5"/>
      <c r="EW148" s="16"/>
      <c r="EX148" s="59"/>
      <c r="EY148" s="5"/>
      <c r="EZ148" s="16"/>
      <c r="FA148" s="59"/>
      <c r="FB148" s="5"/>
      <c r="FC148" s="16"/>
      <c r="FD148" s="59"/>
      <c r="FE148" s="5"/>
      <c r="FF148" s="16"/>
      <c r="FG148" s="59"/>
      <c r="FH148" s="5"/>
      <c r="FI148" s="16"/>
      <c r="FJ148" s="59"/>
      <c r="FK148" s="5"/>
      <c r="FL148" s="16"/>
      <c r="FM148" s="59"/>
      <c r="FN148" s="5"/>
      <c r="FO148" s="16"/>
      <c r="FP148" s="59"/>
      <c r="FQ148" s="5"/>
      <c r="FR148" s="16"/>
      <c r="FS148" s="59"/>
      <c r="FT148" s="5"/>
      <c r="FU148" s="16"/>
      <c r="FV148" s="59"/>
      <c r="FW148" s="5"/>
      <c r="FX148" s="16"/>
      <c r="FY148" s="59"/>
      <c r="FZ148" s="5"/>
      <c r="GA148" s="16"/>
      <c r="GB148" s="59"/>
      <c r="GC148" s="13"/>
      <c r="GD148" s="16"/>
      <c r="GE148" s="59"/>
      <c r="GF148" s="5"/>
      <c r="GG148" s="16"/>
      <c r="GH148" s="59"/>
      <c r="GI148" s="5"/>
      <c r="GJ148" s="16"/>
      <c r="GK148" s="59"/>
      <c r="GL148" s="5"/>
      <c r="GM148" s="16"/>
      <c r="GN148" s="59"/>
      <c r="GO148" s="5"/>
      <c r="GP148" s="16"/>
      <c r="GQ148" s="59"/>
      <c r="GR148" s="5"/>
      <c r="GS148" s="16"/>
      <c r="GT148" s="59"/>
      <c r="GU148" s="5"/>
      <c r="GV148" s="16"/>
      <c r="GW148" s="59"/>
      <c r="GX148" s="5"/>
      <c r="GY148" s="16"/>
      <c r="GZ148" s="59"/>
      <c r="HA148" s="5"/>
      <c r="HB148" s="16"/>
      <c r="HC148" s="59"/>
      <c r="HD148" s="13"/>
      <c r="HE148" s="16"/>
      <c r="HF148" s="76"/>
    </row>
    <row r="149" spans="1:214" ht="12" customHeight="1" x14ac:dyDescent="0.25">
      <c r="A149" s="4"/>
      <c r="B149" s="13"/>
      <c r="C149" s="16"/>
      <c r="D149" s="59"/>
      <c r="E149" s="5"/>
      <c r="F149" s="16"/>
      <c r="G149" s="59"/>
      <c r="H149" s="5"/>
      <c r="I149" s="16"/>
      <c r="J149" s="59"/>
      <c r="K149" s="5"/>
      <c r="L149" s="16"/>
      <c r="M149" s="59"/>
      <c r="N149" s="5"/>
      <c r="O149" s="16"/>
      <c r="P149" s="59"/>
      <c r="Q149" s="5"/>
      <c r="R149" s="16"/>
      <c r="S149" s="59"/>
      <c r="T149" s="5"/>
      <c r="U149" s="16"/>
      <c r="V149" s="59"/>
      <c r="W149" s="5"/>
      <c r="X149" s="16"/>
      <c r="Y149" s="59"/>
      <c r="Z149" s="5"/>
      <c r="AA149" s="16"/>
      <c r="AB149" s="59"/>
      <c r="AC149" s="5"/>
      <c r="AD149" s="16"/>
      <c r="AE149" s="59"/>
      <c r="AF149" s="5"/>
      <c r="AG149" s="16"/>
      <c r="AH149" s="59"/>
      <c r="AI149" s="5"/>
      <c r="AJ149" s="16"/>
      <c r="AK149" s="59"/>
      <c r="AL149" s="5"/>
      <c r="AM149" s="16"/>
      <c r="AN149" s="59"/>
      <c r="AO149" s="5"/>
      <c r="AP149" s="16"/>
      <c r="AQ149" s="59"/>
      <c r="AR149" s="5"/>
      <c r="AS149" s="16"/>
      <c r="AT149" s="59"/>
      <c r="AU149" s="5"/>
      <c r="AV149" s="16"/>
      <c r="AW149" s="59"/>
      <c r="AX149" s="5"/>
      <c r="AY149" s="16"/>
      <c r="AZ149" s="59"/>
      <c r="BA149" s="5"/>
      <c r="BB149" s="16"/>
      <c r="BC149" s="59"/>
      <c r="BD149" s="5"/>
      <c r="BE149" s="16"/>
      <c r="BF149" s="59"/>
      <c r="BG149" s="13"/>
      <c r="BH149" s="16"/>
      <c r="BI149" s="59"/>
      <c r="BJ149" s="5"/>
      <c r="BK149" s="16"/>
      <c r="BL149" s="59"/>
      <c r="BM149" s="5"/>
      <c r="BN149" s="16"/>
      <c r="BO149" s="59"/>
      <c r="BP149" s="5"/>
      <c r="BQ149" s="16"/>
      <c r="BR149" s="59"/>
      <c r="BS149" s="5"/>
      <c r="BT149" s="16"/>
      <c r="BU149" s="59"/>
      <c r="BV149" s="5"/>
      <c r="BW149" s="16"/>
      <c r="BX149" s="59"/>
      <c r="BY149" s="5"/>
      <c r="BZ149" s="16"/>
      <c r="CA149" s="59"/>
      <c r="CB149" s="5"/>
      <c r="CC149" s="16"/>
      <c r="CD149" s="59"/>
      <c r="CE149" s="5"/>
      <c r="CF149" s="16"/>
      <c r="CG149" s="59"/>
      <c r="CH149" s="5"/>
      <c r="CI149" s="16"/>
      <c r="CJ149" s="59"/>
      <c r="CK149" s="5"/>
      <c r="CL149" s="16"/>
      <c r="CM149" s="59"/>
      <c r="CN149" s="5"/>
      <c r="CO149" s="16"/>
      <c r="CP149" s="59"/>
      <c r="CQ149" s="5"/>
      <c r="CR149" s="16"/>
      <c r="CS149" s="59"/>
      <c r="CT149" s="5"/>
      <c r="CU149" s="16"/>
      <c r="CV149" s="59"/>
      <c r="CW149" s="5"/>
      <c r="CX149" s="16"/>
      <c r="CY149" s="59"/>
      <c r="CZ149" s="13"/>
      <c r="DA149" s="16"/>
      <c r="DB149" s="59"/>
      <c r="DC149" s="5"/>
      <c r="DD149" s="16"/>
      <c r="DE149" s="59"/>
      <c r="DF149" s="5"/>
      <c r="DG149" s="16"/>
      <c r="DH149" s="59"/>
      <c r="DI149" s="5"/>
      <c r="DJ149" s="16"/>
      <c r="DK149" s="59"/>
      <c r="DL149" s="5"/>
      <c r="DM149" s="16"/>
      <c r="DN149" s="59"/>
      <c r="DO149" s="5"/>
      <c r="DP149" s="16"/>
      <c r="DQ149" s="59"/>
      <c r="DR149" s="5"/>
      <c r="DS149" s="16"/>
      <c r="DT149" s="59"/>
      <c r="DU149" s="5"/>
      <c r="DV149" s="16"/>
      <c r="DW149" s="59"/>
      <c r="DX149" s="5"/>
      <c r="DY149" s="16"/>
      <c r="DZ149" s="59"/>
      <c r="EA149" s="5"/>
      <c r="EB149" s="16"/>
      <c r="EC149" s="59"/>
      <c r="ED149" s="5"/>
      <c r="EE149" s="16"/>
      <c r="EF149" s="59"/>
      <c r="EG149" s="5"/>
      <c r="EH149" s="16"/>
      <c r="EI149" s="59"/>
      <c r="EJ149" s="5"/>
      <c r="EK149" s="16"/>
      <c r="EL149" s="59"/>
      <c r="EM149" s="5"/>
      <c r="EN149" s="16"/>
      <c r="EO149" s="59"/>
      <c r="EP149" s="5"/>
      <c r="EQ149" s="16"/>
      <c r="ER149" s="59"/>
      <c r="ES149" s="13"/>
      <c r="ET149" s="16"/>
      <c r="EU149" s="59"/>
      <c r="EV149" s="5"/>
      <c r="EW149" s="16"/>
      <c r="EX149" s="59"/>
      <c r="EY149" s="5"/>
      <c r="EZ149" s="16"/>
      <c r="FA149" s="59"/>
      <c r="FB149" s="5"/>
      <c r="FC149" s="16"/>
      <c r="FD149" s="59"/>
      <c r="FE149" s="5"/>
      <c r="FF149" s="16"/>
      <c r="FG149" s="59"/>
      <c r="FH149" s="5"/>
      <c r="FI149" s="16"/>
      <c r="FJ149" s="59"/>
      <c r="FK149" s="5"/>
      <c r="FL149" s="16"/>
      <c r="FM149" s="59"/>
      <c r="FN149" s="5"/>
      <c r="FO149" s="16"/>
      <c r="FP149" s="59"/>
      <c r="FQ149" s="5"/>
      <c r="FR149" s="16"/>
      <c r="FS149" s="59"/>
      <c r="FT149" s="5"/>
      <c r="FU149" s="16"/>
      <c r="FV149" s="59"/>
      <c r="FW149" s="5"/>
      <c r="FX149" s="16"/>
      <c r="FY149" s="59"/>
      <c r="FZ149" s="5"/>
      <c r="GA149" s="16"/>
      <c r="GB149" s="59"/>
      <c r="GC149" s="13"/>
      <c r="GD149" s="16"/>
      <c r="GE149" s="59"/>
      <c r="GF149" s="5"/>
      <c r="GG149" s="16"/>
      <c r="GH149" s="59"/>
      <c r="GI149" s="5"/>
      <c r="GJ149" s="16"/>
      <c r="GK149" s="59"/>
      <c r="GL149" s="5"/>
      <c r="GM149" s="16"/>
      <c r="GN149" s="59"/>
      <c r="GO149" s="5"/>
      <c r="GP149" s="16"/>
      <c r="GQ149" s="59"/>
      <c r="GR149" s="5"/>
      <c r="GS149" s="16"/>
      <c r="GT149" s="59"/>
      <c r="GU149" s="5"/>
      <c r="GV149" s="16"/>
      <c r="GW149" s="59"/>
      <c r="GX149" s="5"/>
      <c r="GY149" s="16"/>
      <c r="GZ149" s="59"/>
      <c r="HA149" s="5"/>
      <c r="HB149" s="16"/>
      <c r="HC149" s="59"/>
      <c r="HD149" s="13"/>
      <c r="HE149" s="16"/>
      <c r="HF149" s="76"/>
    </row>
    <row r="150" spans="1:214" ht="12" customHeight="1" x14ac:dyDescent="0.25">
      <c r="A150" s="4"/>
      <c r="B150" s="13"/>
      <c r="C150" s="16"/>
      <c r="D150" s="59"/>
      <c r="E150" s="5"/>
      <c r="F150" s="16"/>
      <c r="G150" s="59"/>
      <c r="H150" s="5"/>
      <c r="I150" s="16"/>
      <c r="J150" s="59"/>
      <c r="K150" s="5"/>
      <c r="L150" s="16"/>
      <c r="M150" s="59"/>
      <c r="N150" s="5"/>
      <c r="O150" s="16"/>
      <c r="P150" s="59"/>
      <c r="Q150" s="5"/>
      <c r="R150" s="16"/>
      <c r="S150" s="59"/>
      <c r="T150" s="5"/>
      <c r="U150" s="16"/>
      <c r="V150" s="59"/>
      <c r="W150" s="5"/>
      <c r="X150" s="16"/>
      <c r="Y150" s="59"/>
      <c r="Z150" s="5"/>
      <c r="AA150" s="16"/>
      <c r="AB150" s="59"/>
      <c r="AC150" s="5"/>
      <c r="AD150" s="16"/>
      <c r="AE150" s="59"/>
      <c r="AF150" s="5"/>
      <c r="AG150" s="16"/>
      <c r="AH150" s="59"/>
      <c r="AI150" s="5"/>
      <c r="AJ150" s="16"/>
      <c r="AK150" s="59"/>
      <c r="AL150" s="5"/>
      <c r="AM150" s="16"/>
      <c r="AN150" s="59"/>
      <c r="AO150" s="5"/>
      <c r="AP150" s="16"/>
      <c r="AQ150" s="59"/>
      <c r="AR150" s="5"/>
      <c r="AS150" s="16"/>
      <c r="AT150" s="59"/>
      <c r="AU150" s="5"/>
      <c r="AV150" s="16"/>
      <c r="AW150" s="59"/>
      <c r="AX150" s="5"/>
      <c r="AY150" s="16"/>
      <c r="AZ150" s="59"/>
      <c r="BA150" s="5"/>
      <c r="BB150" s="16"/>
      <c r="BC150" s="59"/>
      <c r="BD150" s="5"/>
      <c r="BE150" s="16"/>
      <c r="BF150" s="59"/>
      <c r="BG150" s="13"/>
      <c r="BH150" s="16"/>
      <c r="BI150" s="59"/>
      <c r="BJ150" s="5"/>
      <c r="BK150" s="16"/>
      <c r="BL150" s="59"/>
      <c r="BM150" s="5"/>
      <c r="BN150" s="16"/>
      <c r="BO150" s="59"/>
      <c r="BP150" s="5"/>
      <c r="BQ150" s="16"/>
      <c r="BR150" s="59"/>
      <c r="BS150" s="5"/>
      <c r="BT150" s="16"/>
      <c r="BU150" s="59"/>
      <c r="BV150" s="5"/>
      <c r="BW150" s="16"/>
      <c r="BX150" s="59"/>
      <c r="BY150" s="5"/>
      <c r="BZ150" s="16"/>
      <c r="CA150" s="59"/>
      <c r="CB150" s="5"/>
      <c r="CC150" s="16"/>
      <c r="CD150" s="59"/>
      <c r="CE150" s="5"/>
      <c r="CF150" s="16"/>
      <c r="CG150" s="59"/>
      <c r="CH150" s="5"/>
      <c r="CI150" s="16"/>
      <c r="CJ150" s="59"/>
      <c r="CK150" s="5"/>
      <c r="CL150" s="16"/>
      <c r="CM150" s="59"/>
      <c r="CN150" s="5"/>
      <c r="CO150" s="16"/>
      <c r="CP150" s="59"/>
      <c r="CQ150" s="5"/>
      <c r="CR150" s="16"/>
      <c r="CS150" s="59"/>
      <c r="CT150" s="5"/>
      <c r="CU150" s="16"/>
      <c r="CV150" s="59"/>
      <c r="CW150" s="5"/>
      <c r="CX150" s="16"/>
      <c r="CY150" s="59"/>
      <c r="CZ150" s="13"/>
      <c r="DA150" s="16"/>
      <c r="DB150" s="59"/>
      <c r="DC150" s="5"/>
      <c r="DD150" s="16"/>
      <c r="DE150" s="59"/>
      <c r="DF150" s="5"/>
      <c r="DG150" s="16"/>
      <c r="DH150" s="59"/>
      <c r="DI150" s="5"/>
      <c r="DJ150" s="16"/>
      <c r="DK150" s="59"/>
      <c r="DL150" s="5"/>
      <c r="DM150" s="16"/>
      <c r="DN150" s="59"/>
      <c r="DO150" s="5"/>
      <c r="DP150" s="16"/>
      <c r="DQ150" s="59"/>
      <c r="DR150" s="5"/>
      <c r="DS150" s="16"/>
      <c r="DT150" s="59"/>
      <c r="DU150" s="5"/>
      <c r="DV150" s="16"/>
      <c r="DW150" s="59"/>
      <c r="DX150" s="5"/>
      <c r="DY150" s="16"/>
      <c r="DZ150" s="59"/>
      <c r="EA150" s="5"/>
      <c r="EB150" s="16"/>
      <c r="EC150" s="59"/>
      <c r="ED150" s="5"/>
      <c r="EE150" s="16"/>
      <c r="EF150" s="59"/>
      <c r="EG150" s="5"/>
      <c r="EH150" s="16"/>
      <c r="EI150" s="59"/>
      <c r="EJ150" s="5"/>
      <c r="EK150" s="16"/>
      <c r="EL150" s="59"/>
      <c r="EM150" s="5"/>
      <c r="EN150" s="16"/>
      <c r="EO150" s="59"/>
      <c r="EP150" s="5"/>
      <c r="EQ150" s="16"/>
      <c r="ER150" s="59"/>
      <c r="ES150" s="13"/>
      <c r="ET150" s="16"/>
      <c r="EU150" s="59"/>
      <c r="EV150" s="5"/>
      <c r="EW150" s="16"/>
      <c r="EX150" s="59"/>
      <c r="EY150" s="5"/>
      <c r="EZ150" s="16"/>
      <c r="FA150" s="59"/>
      <c r="FB150" s="5"/>
      <c r="FC150" s="16"/>
      <c r="FD150" s="59"/>
      <c r="FE150" s="5"/>
      <c r="FF150" s="16"/>
      <c r="FG150" s="59"/>
      <c r="FH150" s="5"/>
      <c r="FI150" s="16"/>
      <c r="FJ150" s="59"/>
      <c r="FK150" s="5"/>
      <c r="FL150" s="16"/>
      <c r="FM150" s="59"/>
      <c r="FN150" s="5"/>
      <c r="FO150" s="16"/>
      <c r="FP150" s="59"/>
      <c r="FQ150" s="5"/>
      <c r="FR150" s="16"/>
      <c r="FS150" s="59"/>
      <c r="FT150" s="5"/>
      <c r="FU150" s="16"/>
      <c r="FV150" s="59"/>
      <c r="FW150" s="5"/>
      <c r="FX150" s="16"/>
      <c r="FY150" s="59"/>
      <c r="FZ150" s="5"/>
      <c r="GA150" s="16"/>
      <c r="GB150" s="59"/>
      <c r="GC150" s="13"/>
      <c r="GD150" s="16"/>
      <c r="GE150" s="59"/>
      <c r="GF150" s="5"/>
      <c r="GG150" s="16"/>
      <c r="GH150" s="59"/>
      <c r="GI150" s="5"/>
      <c r="GJ150" s="16"/>
      <c r="GK150" s="59"/>
      <c r="GL150" s="5"/>
      <c r="GM150" s="16"/>
      <c r="GN150" s="59"/>
      <c r="GO150" s="5"/>
      <c r="GP150" s="16"/>
      <c r="GQ150" s="59"/>
      <c r="GR150" s="5"/>
      <c r="GS150" s="16"/>
      <c r="GT150" s="59"/>
      <c r="GU150" s="5"/>
      <c r="GV150" s="16"/>
      <c r="GW150" s="59"/>
      <c r="GX150" s="5"/>
      <c r="GY150" s="16"/>
      <c r="GZ150" s="59"/>
      <c r="HA150" s="5"/>
      <c r="HB150" s="16"/>
      <c r="HC150" s="59"/>
      <c r="HD150" s="13"/>
      <c r="HE150" s="16"/>
      <c r="HF150" s="76"/>
    </row>
    <row r="151" spans="1:214" ht="12" customHeight="1" x14ac:dyDescent="0.25">
      <c r="A151" s="4"/>
      <c r="B151" s="13"/>
      <c r="C151" s="16"/>
      <c r="D151" s="59"/>
      <c r="E151" s="5"/>
      <c r="F151" s="16"/>
      <c r="G151" s="59"/>
      <c r="H151" s="5"/>
      <c r="I151" s="16"/>
      <c r="J151" s="59"/>
      <c r="K151" s="5"/>
      <c r="L151" s="16"/>
      <c r="M151" s="59"/>
      <c r="N151" s="5"/>
      <c r="O151" s="16"/>
      <c r="P151" s="59"/>
      <c r="Q151" s="5"/>
      <c r="R151" s="16"/>
      <c r="S151" s="59"/>
      <c r="T151" s="5"/>
      <c r="U151" s="16"/>
      <c r="V151" s="59"/>
      <c r="W151" s="5"/>
      <c r="X151" s="16"/>
      <c r="Y151" s="59"/>
      <c r="Z151" s="5"/>
      <c r="AA151" s="16"/>
      <c r="AB151" s="59"/>
      <c r="AC151" s="5"/>
      <c r="AD151" s="16"/>
      <c r="AE151" s="59"/>
      <c r="AF151" s="5"/>
      <c r="AG151" s="16"/>
      <c r="AH151" s="59"/>
      <c r="AI151" s="5"/>
      <c r="AJ151" s="16"/>
      <c r="AK151" s="59"/>
      <c r="AL151" s="5"/>
      <c r="AM151" s="16"/>
      <c r="AN151" s="59"/>
      <c r="AO151" s="5"/>
      <c r="AP151" s="16"/>
      <c r="AQ151" s="59"/>
      <c r="AR151" s="5"/>
      <c r="AS151" s="16"/>
      <c r="AT151" s="59"/>
      <c r="AU151" s="5"/>
      <c r="AV151" s="16"/>
      <c r="AW151" s="59"/>
      <c r="AX151" s="5"/>
      <c r="AY151" s="16"/>
      <c r="AZ151" s="59"/>
      <c r="BA151" s="5"/>
      <c r="BB151" s="16"/>
      <c r="BC151" s="59"/>
      <c r="BD151" s="5"/>
      <c r="BE151" s="16"/>
      <c r="BF151" s="59"/>
      <c r="BG151" s="13"/>
      <c r="BH151" s="16"/>
      <c r="BI151" s="59"/>
      <c r="BJ151" s="5"/>
      <c r="BK151" s="16"/>
      <c r="BL151" s="59"/>
      <c r="BM151" s="5"/>
      <c r="BN151" s="16"/>
      <c r="BO151" s="59"/>
      <c r="BP151" s="5"/>
      <c r="BQ151" s="16"/>
      <c r="BR151" s="59"/>
      <c r="BS151" s="5"/>
      <c r="BT151" s="16"/>
      <c r="BU151" s="59"/>
      <c r="BV151" s="5"/>
      <c r="BW151" s="16"/>
      <c r="BX151" s="59"/>
      <c r="BY151" s="5"/>
      <c r="BZ151" s="16"/>
      <c r="CA151" s="59"/>
      <c r="CB151" s="5"/>
      <c r="CC151" s="16"/>
      <c r="CD151" s="59"/>
      <c r="CE151" s="5"/>
      <c r="CF151" s="16"/>
      <c r="CG151" s="59"/>
      <c r="CH151" s="5"/>
      <c r="CI151" s="16"/>
      <c r="CJ151" s="59"/>
      <c r="CK151" s="5"/>
      <c r="CL151" s="16"/>
      <c r="CM151" s="59"/>
      <c r="CN151" s="5"/>
      <c r="CO151" s="16"/>
      <c r="CP151" s="59"/>
      <c r="CQ151" s="5"/>
      <c r="CR151" s="16"/>
      <c r="CS151" s="59"/>
      <c r="CT151" s="5"/>
      <c r="CU151" s="16"/>
      <c r="CV151" s="59"/>
      <c r="CW151" s="5"/>
      <c r="CX151" s="16"/>
      <c r="CY151" s="59"/>
      <c r="CZ151" s="13"/>
      <c r="DA151" s="16"/>
      <c r="DB151" s="59"/>
      <c r="DC151" s="5"/>
      <c r="DD151" s="16"/>
      <c r="DE151" s="59"/>
      <c r="DF151" s="5"/>
      <c r="DG151" s="16"/>
      <c r="DH151" s="59"/>
      <c r="DI151" s="5"/>
      <c r="DJ151" s="16"/>
      <c r="DK151" s="59"/>
      <c r="DL151" s="5"/>
      <c r="DM151" s="16"/>
      <c r="DN151" s="59"/>
      <c r="DO151" s="5"/>
      <c r="DP151" s="16"/>
      <c r="DQ151" s="59"/>
      <c r="DR151" s="5"/>
      <c r="DS151" s="16"/>
      <c r="DT151" s="59"/>
      <c r="DU151" s="5"/>
      <c r="DV151" s="16"/>
      <c r="DW151" s="59"/>
      <c r="DX151" s="5"/>
      <c r="DY151" s="16"/>
      <c r="DZ151" s="59"/>
      <c r="EA151" s="5"/>
      <c r="EB151" s="16"/>
      <c r="EC151" s="59"/>
      <c r="ED151" s="5"/>
      <c r="EE151" s="16"/>
      <c r="EF151" s="59"/>
      <c r="EG151" s="5"/>
      <c r="EH151" s="16"/>
      <c r="EI151" s="59"/>
      <c r="EJ151" s="5"/>
      <c r="EK151" s="16"/>
      <c r="EL151" s="59"/>
      <c r="EM151" s="5"/>
      <c r="EN151" s="16"/>
      <c r="EO151" s="59"/>
      <c r="EP151" s="5"/>
      <c r="EQ151" s="16"/>
      <c r="ER151" s="59"/>
      <c r="ES151" s="13"/>
      <c r="ET151" s="16"/>
      <c r="EU151" s="59"/>
      <c r="EV151" s="5"/>
      <c r="EW151" s="16"/>
      <c r="EX151" s="59"/>
      <c r="EY151" s="5"/>
      <c r="EZ151" s="16"/>
      <c r="FA151" s="59"/>
      <c r="FB151" s="5"/>
      <c r="FC151" s="16"/>
      <c r="FD151" s="59"/>
      <c r="FE151" s="5"/>
      <c r="FF151" s="16"/>
      <c r="FG151" s="59"/>
      <c r="FH151" s="5"/>
      <c r="FI151" s="16"/>
      <c r="FJ151" s="59"/>
      <c r="FK151" s="5"/>
      <c r="FL151" s="16"/>
      <c r="FM151" s="59"/>
      <c r="FN151" s="5"/>
      <c r="FO151" s="16"/>
      <c r="FP151" s="59"/>
      <c r="FQ151" s="5"/>
      <c r="FR151" s="16"/>
      <c r="FS151" s="59"/>
      <c r="FT151" s="5"/>
      <c r="FU151" s="16"/>
      <c r="FV151" s="59"/>
      <c r="FW151" s="5"/>
      <c r="FX151" s="16"/>
      <c r="FY151" s="59"/>
      <c r="FZ151" s="5"/>
      <c r="GA151" s="16"/>
      <c r="GB151" s="59"/>
      <c r="GC151" s="13"/>
      <c r="GD151" s="16"/>
      <c r="GE151" s="59"/>
      <c r="GF151" s="5"/>
      <c r="GG151" s="16"/>
      <c r="GH151" s="59"/>
      <c r="GI151" s="5"/>
      <c r="GJ151" s="16"/>
      <c r="GK151" s="59"/>
      <c r="GL151" s="5"/>
      <c r="GM151" s="16"/>
      <c r="GN151" s="59"/>
      <c r="GO151" s="5"/>
      <c r="GP151" s="16"/>
      <c r="GQ151" s="59"/>
      <c r="GR151" s="5"/>
      <c r="GS151" s="16"/>
      <c r="GT151" s="59"/>
      <c r="GU151" s="5"/>
      <c r="GV151" s="16"/>
      <c r="GW151" s="59"/>
      <c r="GX151" s="5"/>
      <c r="GY151" s="16"/>
      <c r="GZ151" s="59"/>
      <c r="HA151" s="5"/>
      <c r="HB151" s="16"/>
      <c r="HC151" s="59"/>
      <c r="HD151" s="13"/>
      <c r="HE151" s="16"/>
      <c r="HF151" s="76"/>
    </row>
    <row r="152" spans="1:214" ht="12" customHeight="1" x14ac:dyDescent="0.25">
      <c r="A152" s="4"/>
      <c r="B152" s="13"/>
      <c r="C152" s="16"/>
      <c r="D152" s="59"/>
      <c r="E152" s="5"/>
      <c r="F152" s="16"/>
      <c r="G152" s="59"/>
      <c r="H152" s="5"/>
      <c r="I152" s="16"/>
      <c r="J152" s="59"/>
      <c r="K152" s="5"/>
      <c r="L152" s="16"/>
      <c r="M152" s="59"/>
      <c r="N152" s="5"/>
      <c r="O152" s="16"/>
      <c r="P152" s="59"/>
      <c r="Q152" s="5"/>
      <c r="R152" s="16"/>
      <c r="S152" s="59"/>
      <c r="T152" s="5"/>
      <c r="U152" s="16"/>
      <c r="V152" s="59"/>
      <c r="W152" s="5"/>
      <c r="X152" s="16"/>
      <c r="Y152" s="59"/>
      <c r="Z152" s="5"/>
      <c r="AA152" s="16"/>
      <c r="AB152" s="59"/>
      <c r="AC152" s="5"/>
      <c r="AD152" s="16"/>
      <c r="AE152" s="59"/>
      <c r="AF152" s="5"/>
      <c r="AG152" s="16"/>
      <c r="AH152" s="59"/>
      <c r="AI152" s="5"/>
      <c r="AJ152" s="16"/>
      <c r="AK152" s="59"/>
      <c r="AL152" s="5"/>
      <c r="AM152" s="16"/>
      <c r="AN152" s="59"/>
      <c r="AO152" s="5"/>
      <c r="AP152" s="16"/>
      <c r="AQ152" s="59"/>
      <c r="AR152" s="5"/>
      <c r="AS152" s="16"/>
      <c r="AT152" s="59"/>
      <c r="AU152" s="5"/>
      <c r="AV152" s="16"/>
      <c r="AW152" s="59"/>
      <c r="AX152" s="5"/>
      <c r="AY152" s="16"/>
      <c r="AZ152" s="59"/>
      <c r="BA152" s="5"/>
      <c r="BB152" s="16"/>
      <c r="BC152" s="59"/>
      <c r="BD152" s="5"/>
      <c r="BE152" s="16"/>
      <c r="BF152" s="59"/>
      <c r="BG152" s="13"/>
      <c r="BH152" s="16"/>
      <c r="BI152" s="59"/>
      <c r="BJ152" s="5"/>
      <c r="BK152" s="16"/>
      <c r="BL152" s="59"/>
      <c r="BM152" s="5"/>
      <c r="BN152" s="16"/>
      <c r="BO152" s="59"/>
      <c r="BP152" s="5"/>
      <c r="BQ152" s="16"/>
      <c r="BR152" s="59"/>
      <c r="BS152" s="5"/>
      <c r="BT152" s="16"/>
      <c r="BU152" s="59"/>
      <c r="BV152" s="5"/>
      <c r="BW152" s="16"/>
      <c r="BX152" s="59"/>
      <c r="BY152" s="5"/>
      <c r="BZ152" s="16"/>
      <c r="CA152" s="59"/>
      <c r="CB152" s="5"/>
      <c r="CC152" s="16"/>
      <c r="CD152" s="59"/>
      <c r="CE152" s="5"/>
      <c r="CF152" s="16"/>
      <c r="CG152" s="59"/>
      <c r="CH152" s="5"/>
      <c r="CI152" s="16"/>
      <c r="CJ152" s="59"/>
      <c r="CK152" s="5"/>
      <c r="CL152" s="16"/>
      <c r="CM152" s="59"/>
      <c r="CN152" s="5"/>
      <c r="CO152" s="16"/>
      <c r="CP152" s="59"/>
      <c r="CQ152" s="5"/>
      <c r="CR152" s="16"/>
      <c r="CS152" s="59"/>
      <c r="CT152" s="5"/>
      <c r="CU152" s="16"/>
      <c r="CV152" s="59"/>
      <c r="CW152" s="5"/>
      <c r="CX152" s="16"/>
      <c r="CY152" s="59"/>
      <c r="CZ152" s="13"/>
      <c r="DA152" s="16"/>
      <c r="DB152" s="59"/>
      <c r="DC152" s="5"/>
      <c r="DD152" s="16"/>
      <c r="DE152" s="59"/>
      <c r="DF152" s="5"/>
      <c r="DG152" s="16"/>
      <c r="DH152" s="59"/>
      <c r="DI152" s="5"/>
      <c r="DJ152" s="16"/>
      <c r="DK152" s="59"/>
      <c r="DL152" s="5"/>
      <c r="DM152" s="16"/>
      <c r="DN152" s="59"/>
      <c r="DO152" s="5"/>
      <c r="DP152" s="16"/>
      <c r="DQ152" s="59"/>
      <c r="DR152" s="5"/>
      <c r="DS152" s="16"/>
      <c r="DT152" s="59"/>
      <c r="DU152" s="5"/>
      <c r="DV152" s="16"/>
      <c r="DW152" s="59"/>
      <c r="DX152" s="5"/>
      <c r="DY152" s="16"/>
      <c r="DZ152" s="59"/>
      <c r="EA152" s="5"/>
      <c r="EB152" s="16"/>
      <c r="EC152" s="59"/>
      <c r="ED152" s="5"/>
      <c r="EE152" s="16"/>
      <c r="EF152" s="59"/>
      <c r="EG152" s="5"/>
      <c r="EH152" s="16"/>
      <c r="EI152" s="59"/>
      <c r="EJ152" s="5"/>
      <c r="EK152" s="16"/>
      <c r="EL152" s="59"/>
      <c r="EM152" s="5"/>
      <c r="EN152" s="16"/>
      <c r="EO152" s="59"/>
      <c r="EP152" s="5"/>
      <c r="EQ152" s="16"/>
      <c r="ER152" s="59"/>
      <c r="ES152" s="13"/>
      <c r="ET152" s="16"/>
      <c r="EU152" s="59"/>
      <c r="EV152" s="5"/>
      <c r="EW152" s="16"/>
      <c r="EX152" s="59"/>
      <c r="EY152" s="5"/>
      <c r="EZ152" s="16"/>
      <c r="FA152" s="59"/>
      <c r="FB152" s="5"/>
      <c r="FC152" s="16"/>
      <c r="FD152" s="59"/>
      <c r="FE152" s="5"/>
      <c r="FF152" s="16"/>
      <c r="FG152" s="59"/>
      <c r="FH152" s="5"/>
      <c r="FI152" s="16"/>
      <c r="FJ152" s="59"/>
      <c r="FK152" s="5"/>
      <c r="FL152" s="16"/>
      <c r="FM152" s="59"/>
      <c r="FN152" s="5"/>
      <c r="FO152" s="16"/>
      <c r="FP152" s="59"/>
      <c r="FQ152" s="5"/>
      <c r="FR152" s="16"/>
      <c r="FS152" s="59"/>
      <c r="FT152" s="5"/>
      <c r="FU152" s="16"/>
      <c r="FV152" s="59"/>
      <c r="FW152" s="5"/>
      <c r="FX152" s="16"/>
      <c r="FY152" s="59"/>
      <c r="FZ152" s="5"/>
      <c r="GA152" s="16"/>
      <c r="GB152" s="59"/>
      <c r="GC152" s="13"/>
      <c r="GD152" s="16"/>
      <c r="GE152" s="59"/>
      <c r="GF152" s="5"/>
      <c r="GG152" s="16"/>
      <c r="GH152" s="59"/>
      <c r="GI152" s="5"/>
      <c r="GJ152" s="16"/>
      <c r="GK152" s="59"/>
      <c r="GL152" s="5"/>
      <c r="GM152" s="16"/>
      <c r="GN152" s="59"/>
      <c r="GO152" s="5"/>
      <c r="GP152" s="16"/>
      <c r="GQ152" s="59"/>
      <c r="GR152" s="5"/>
      <c r="GS152" s="16"/>
      <c r="GT152" s="59"/>
      <c r="GU152" s="5"/>
      <c r="GV152" s="16"/>
      <c r="GW152" s="59"/>
      <c r="GX152" s="5"/>
      <c r="GY152" s="16"/>
      <c r="GZ152" s="59"/>
      <c r="HA152" s="5"/>
      <c r="HB152" s="16"/>
      <c r="HC152" s="59"/>
      <c r="HD152" s="13"/>
      <c r="HE152" s="16"/>
      <c r="HF152" s="76"/>
    </row>
    <row r="153" spans="1:214" ht="12" customHeight="1" x14ac:dyDescent="0.25">
      <c r="A153" s="4"/>
      <c r="B153" s="13"/>
      <c r="C153" s="16"/>
      <c r="D153" s="59"/>
      <c r="E153" s="5"/>
      <c r="F153" s="16"/>
      <c r="G153" s="59"/>
      <c r="H153" s="5"/>
      <c r="I153" s="16"/>
      <c r="J153" s="59"/>
      <c r="K153" s="5"/>
      <c r="L153" s="16"/>
      <c r="M153" s="59"/>
      <c r="N153" s="5"/>
      <c r="O153" s="16"/>
      <c r="P153" s="59"/>
      <c r="Q153" s="5"/>
      <c r="R153" s="16"/>
      <c r="S153" s="59"/>
      <c r="T153" s="5"/>
      <c r="U153" s="16"/>
      <c r="V153" s="59"/>
      <c r="W153" s="5"/>
      <c r="X153" s="16"/>
      <c r="Y153" s="59"/>
      <c r="Z153" s="5"/>
      <c r="AA153" s="16"/>
      <c r="AB153" s="59"/>
      <c r="AC153" s="5"/>
      <c r="AD153" s="16"/>
      <c r="AE153" s="59"/>
      <c r="AF153" s="5"/>
      <c r="AG153" s="16"/>
      <c r="AH153" s="59"/>
      <c r="AI153" s="5"/>
      <c r="AJ153" s="16"/>
      <c r="AK153" s="59"/>
      <c r="AL153" s="5"/>
      <c r="AM153" s="16"/>
      <c r="AN153" s="59"/>
      <c r="AO153" s="5"/>
      <c r="AP153" s="16"/>
      <c r="AQ153" s="59"/>
      <c r="AR153" s="5"/>
      <c r="AS153" s="16"/>
      <c r="AT153" s="59"/>
      <c r="AU153" s="5"/>
      <c r="AV153" s="16"/>
      <c r="AW153" s="59"/>
      <c r="AX153" s="5"/>
      <c r="AY153" s="16"/>
      <c r="AZ153" s="59"/>
      <c r="BA153" s="5"/>
      <c r="BB153" s="16"/>
      <c r="BC153" s="59"/>
      <c r="BD153" s="5"/>
      <c r="BE153" s="16"/>
      <c r="BF153" s="59"/>
      <c r="BG153" s="13"/>
      <c r="BH153" s="16"/>
      <c r="BI153" s="59"/>
      <c r="BJ153" s="5"/>
      <c r="BK153" s="16"/>
      <c r="BL153" s="59"/>
      <c r="BM153" s="5"/>
      <c r="BN153" s="16"/>
      <c r="BO153" s="59"/>
      <c r="BP153" s="5"/>
      <c r="BQ153" s="16"/>
      <c r="BR153" s="59"/>
      <c r="BS153" s="5"/>
      <c r="BT153" s="16"/>
      <c r="BU153" s="59"/>
      <c r="BV153" s="5"/>
      <c r="BW153" s="16"/>
      <c r="BX153" s="59"/>
      <c r="BY153" s="5"/>
      <c r="BZ153" s="16"/>
      <c r="CA153" s="59"/>
      <c r="CB153" s="5"/>
      <c r="CC153" s="16"/>
      <c r="CD153" s="59"/>
      <c r="CE153" s="5"/>
      <c r="CF153" s="16"/>
      <c r="CG153" s="59"/>
      <c r="CH153" s="5"/>
      <c r="CI153" s="16"/>
      <c r="CJ153" s="59"/>
      <c r="CK153" s="5"/>
      <c r="CL153" s="16"/>
      <c r="CM153" s="59"/>
      <c r="CN153" s="5"/>
      <c r="CO153" s="16"/>
      <c r="CP153" s="59"/>
      <c r="CQ153" s="5"/>
      <c r="CR153" s="16"/>
      <c r="CS153" s="59"/>
      <c r="CT153" s="5"/>
      <c r="CU153" s="16"/>
      <c r="CV153" s="59"/>
      <c r="CW153" s="5"/>
      <c r="CX153" s="16"/>
      <c r="CY153" s="59"/>
      <c r="CZ153" s="13"/>
      <c r="DA153" s="16"/>
      <c r="DB153" s="59"/>
      <c r="DC153" s="5"/>
      <c r="DD153" s="16"/>
      <c r="DE153" s="59"/>
      <c r="DF153" s="5"/>
      <c r="DG153" s="16"/>
      <c r="DH153" s="59"/>
      <c r="DI153" s="5"/>
      <c r="DJ153" s="16"/>
      <c r="DK153" s="59"/>
      <c r="DL153" s="5"/>
      <c r="DM153" s="16"/>
      <c r="DN153" s="59"/>
      <c r="DO153" s="5"/>
      <c r="DP153" s="16"/>
      <c r="DQ153" s="59"/>
      <c r="DR153" s="5"/>
      <c r="DS153" s="16"/>
      <c r="DT153" s="59"/>
      <c r="DU153" s="5"/>
      <c r="DV153" s="16"/>
      <c r="DW153" s="59"/>
      <c r="DX153" s="5"/>
      <c r="DY153" s="16"/>
      <c r="DZ153" s="59"/>
      <c r="EA153" s="5"/>
      <c r="EB153" s="16"/>
      <c r="EC153" s="59"/>
      <c r="ED153" s="5"/>
      <c r="EE153" s="16"/>
      <c r="EF153" s="59"/>
      <c r="EG153" s="5"/>
      <c r="EH153" s="16"/>
      <c r="EI153" s="59"/>
      <c r="EJ153" s="5"/>
      <c r="EK153" s="16"/>
      <c r="EL153" s="59"/>
      <c r="EM153" s="5"/>
      <c r="EN153" s="16"/>
      <c r="EO153" s="59"/>
      <c r="EP153" s="5"/>
      <c r="EQ153" s="16"/>
      <c r="ER153" s="59"/>
      <c r="ES153" s="13"/>
      <c r="ET153" s="16"/>
      <c r="EU153" s="59"/>
      <c r="EV153" s="5"/>
      <c r="EW153" s="16"/>
      <c r="EX153" s="59"/>
      <c r="EY153" s="5"/>
      <c r="EZ153" s="16"/>
      <c r="FA153" s="59"/>
      <c r="FB153" s="5"/>
      <c r="FC153" s="16"/>
      <c r="FD153" s="59"/>
      <c r="FE153" s="5"/>
      <c r="FF153" s="16"/>
      <c r="FG153" s="59"/>
      <c r="FH153" s="5"/>
      <c r="FI153" s="16"/>
      <c r="FJ153" s="59"/>
      <c r="FK153" s="5"/>
      <c r="FL153" s="16"/>
      <c r="FM153" s="59"/>
      <c r="FN153" s="5"/>
      <c r="FO153" s="16"/>
      <c r="FP153" s="59"/>
      <c r="FQ153" s="5"/>
      <c r="FR153" s="16"/>
      <c r="FS153" s="59"/>
      <c r="FT153" s="5"/>
      <c r="FU153" s="16"/>
      <c r="FV153" s="59"/>
      <c r="FW153" s="5"/>
      <c r="FX153" s="16"/>
      <c r="FY153" s="59"/>
      <c r="FZ153" s="5"/>
      <c r="GA153" s="16"/>
      <c r="GB153" s="59"/>
      <c r="GC153" s="13"/>
      <c r="GD153" s="16"/>
      <c r="GE153" s="59"/>
      <c r="GF153" s="5"/>
      <c r="GG153" s="16"/>
      <c r="GH153" s="59"/>
      <c r="GI153" s="5"/>
      <c r="GJ153" s="16"/>
      <c r="GK153" s="59"/>
      <c r="GL153" s="5"/>
      <c r="GM153" s="16"/>
      <c r="GN153" s="59"/>
      <c r="GO153" s="5"/>
      <c r="GP153" s="16"/>
      <c r="GQ153" s="59"/>
      <c r="GR153" s="5"/>
      <c r="GS153" s="16"/>
      <c r="GT153" s="59"/>
      <c r="GU153" s="5"/>
      <c r="GV153" s="16"/>
      <c r="GW153" s="59"/>
      <c r="GX153" s="5"/>
      <c r="GY153" s="16"/>
      <c r="GZ153" s="59"/>
      <c r="HA153" s="5"/>
      <c r="HB153" s="16"/>
      <c r="HC153" s="59"/>
      <c r="HD153" s="13"/>
      <c r="HE153" s="16"/>
      <c r="HF153" s="76"/>
    </row>
    <row r="154" spans="1:214" ht="12" customHeight="1" x14ac:dyDescent="0.25">
      <c r="A154" s="4"/>
      <c r="B154" s="13"/>
      <c r="C154" s="16"/>
      <c r="D154" s="59"/>
      <c r="E154" s="5"/>
      <c r="F154" s="16"/>
      <c r="G154" s="59"/>
      <c r="H154" s="5"/>
      <c r="I154" s="16"/>
      <c r="J154" s="59"/>
      <c r="K154" s="5"/>
      <c r="L154" s="16"/>
      <c r="M154" s="59"/>
      <c r="N154" s="5"/>
      <c r="O154" s="16"/>
      <c r="P154" s="59"/>
      <c r="Q154" s="5"/>
      <c r="R154" s="16"/>
      <c r="S154" s="59"/>
      <c r="T154" s="5"/>
      <c r="U154" s="16"/>
      <c r="V154" s="59"/>
      <c r="W154" s="5"/>
      <c r="X154" s="16"/>
      <c r="Y154" s="59"/>
      <c r="Z154" s="5"/>
      <c r="AA154" s="16"/>
      <c r="AB154" s="59"/>
      <c r="AC154" s="5"/>
      <c r="AD154" s="16"/>
      <c r="AE154" s="59"/>
      <c r="AF154" s="5"/>
      <c r="AG154" s="16"/>
      <c r="AH154" s="59"/>
      <c r="AI154" s="5"/>
      <c r="AJ154" s="16"/>
      <c r="AK154" s="59"/>
      <c r="AL154" s="5"/>
      <c r="AM154" s="16"/>
      <c r="AN154" s="59"/>
      <c r="AO154" s="5"/>
      <c r="AP154" s="16"/>
      <c r="AQ154" s="59"/>
      <c r="AR154" s="5"/>
      <c r="AS154" s="16"/>
      <c r="AT154" s="59"/>
      <c r="AU154" s="5"/>
      <c r="AV154" s="16"/>
      <c r="AW154" s="59"/>
      <c r="AX154" s="5"/>
      <c r="AY154" s="16"/>
      <c r="AZ154" s="59"/>
      <c r="BA154" s="5"/>
      <c r="BB154" s="16"/>
      <c r="BC154" s="59"/>
      <c r="BD154" s="5"/>
      <c r="BE154" s="16"/>
      <c r="BF154" s="59"/>
      <c r="BG154" s="13"/>
      <c r="BH154" s="16"/>
      <c r="BI154" s="59"/>
      <c r="BJ154" s="5"/>
      <c r="BK154" s="16"/>
      <c r="BL154" s="59"/>
      <c r="BM154" s="5"/>
      <c r="BN154" s="16"/>
      <c r="BO154" s="59"/>
      <c r="BP154" s="5"/>
      <c r="BQ154" s="16"/>
      <c r="BR154" s="59"/>
      <c r="BS154" s="5"/>
      <c r="BT154" s="16"/>
      <c r="BU154" s="59"/>
      <c r="BV154" s="5"/>
      <c r="BW154" s="16"/>
      <c r="BX154" s="59"/>
      <c r="BY154" s="5"/>
      <c r="BZ154" s="16"/>
      <c r="CA154" s="59"/>
      <c r="CB154" s="5"/>
      <c r="CC154" s="16"/>
      <c r="CD154" s="59"/>
      <c r="CE154" s="5"/>
      <c r="CF154" s="16"/>
      <c r="CG154" s="59"/>
      <c r="CH154" s="5"/>
      <c r="CI154" s="16"/>
      <c r="CJ154" s="59"/>
      <c r="CK154" s="5"/>
      <c r="CL154" s="16"/>
      <c r="CM154" s="59"/>
      <c r="CN154" s="5"/>
      <c r="CO154" s="16"/>
      <c r="CP154" s="59"/>
      <c r="CQ154" s="5"/>
      <c r="CR154" s="16"/>
      <c r="CS154" s="59"/>
      <c r="CT154" s="5"/>
      <c r="CU154" s="16"/>
      <c r="CV154" s="59"/>
      <c r="CW154" s="5"/>
      <c r="CX154" s="16"/>
      <c r="CY154" s="59"/>
      <c r="CZ154" s="13"/>
      <c r="DA154" s="16"/>
      <c r="DB154" s="59"/>
      <c r="DC154" s="5"/>
      <c r="DD154" s="16"/>
      <c r="DE154" s="59"/>
      <c r="DF154" s="5"/>
      <c r="DG154" s="16"/>
      <c r="DH154" s="59"/>
      <c r="DI154" s="5"/>
      <c r="DJ154" s="16"/>
      <c r="DK154" s="59"/>
      <c r="DL154" s="5"/>
      <c r="DM154" s="16"/>
      <c r="DN154" s="59"/>
      <c r="DO154" s="5"/>
      <c r="DP154" s="16"/>
      <c r="DQ154" s="59"/>
      <c r="DR154" s="5"/>
      <c r="DS154" s="16"/>
      <c r="DT154" s="59"/>
      <c r="DU154" s="5"/>
      <c r="DV154" s="16"/>
      <c r="DW154" s="59"/>
      <c r="DX154" s="5"/>
      <c r="DY154" s="16"/>
      <c r="DZ154" s="59"/>
      <c r="EA154" s="5"/>
      <c r="EB154" s="16"/>
      <c r="EC154" s="59"/>
      <c r="ED154" s="5"/>
      <c r="EE154" s="16"/>
      <c r="EF154" s="59"/>
      <c r="EG154" s="5"/>
      <c r="EH154" s="16"/>
      <c r="EI154" s="59"/>
      <c r="EJ154" s="5"/>
      <c r="EK154" s="16"/>
      <c r="EL154" s="59"/>
      <c r="EM154" s="5"/>
      <c r="EN154" s="16"/>
      <c r="EO154" s="59"/>
      <c r="EP154" s="5"/>
      <c r="EQ154" s="16"/>
      <c r="ER154" s="59"/>
      <c r="ES154" s="13"/>
      <c r="ET154" s="16"/>
      <c r="EU154" s="59"/>
      <c r="EV154" s="5"/>
      <c r="EW154" s="16"/>
      <c r="EX154" s="59"/>
      <c r="EY154" s="5"/>
      <c r="EZ154" s="16"/>
      <c r="FA154" s="59"/>
      <c r="FB154" s="5"/>
      <c r="FC154" s="16"/>
      <c r="FD154" s="59"/>
      <c r="FE154" s="5"/>
      <c r="FF154" s="16"/>
      <c r="FG154" s="59"/>
      <c r="FH154" s="5"/>
      <c r="FI154" s="16"/>
      <c r="FJ154" s="59"/>
      <c r="FK154" s="5"/>
      <c r="FL154" s="16"/>
      <c r="FM154" s="59"/>
      <c r="FN154" s="5"/>
      <c r="FO154" s="16"/>
      <c r="FP154" s="59"/>
      <c r="FQ154" s="5"/>
      <c r="FR154" s="16"/>
      <c r="FS154" s="59"/>
      <c r="FT154" s="5"/>
      <c r="FU154" s="16"/>
      <c r="FV154" s="59"/>
      <c r="FW154" s="5"/>
      <c r="FX154" s="16"/>
      <c r="FY154" s="59"/>
      <c r="FZ154" s="5"/>
      <c r="GA154" s="16"/>
      <c r="GB154" s="59"/>
      <c r="GC154" s="13"/>
      <c r="GD154" s="16"/>
      <c r="GE154" s="59"/>
      <c r="GF154" s="5"/>
      <c r="GG154" s="16"/>
      <c r="GH154" s="59"/>
      <c r="GI154" s="5"/>
      <c r="GJ154" s="16"/>
      <c r="GK154" s="59"/>
      <c r="GL154" s="5"/>
      <c r="GM154" s="16"/>
      <c r="GN154" s="59"/>
      <c r="GO154" s="5"/>
      <c r="GP154" s="16"/>
      <c r="GQ154" s="59"/>
      <c r="GR154" s="5"/>
      <c r="GS154" s="16"/>
      <c r="GT154" s="59"/>
      <c r="GU154" s="5"/>
      <c r="GV154" s="16"/>
      <c r="GW154" s="59"/>
      <c r="GX154" s="5"/>
      <c r="GY154" s="16"/>
      <c r="GZ154" s="59"/>
      <c r="HA154" s="5"/>
      <c r="HB154" s="16"/>
      <c r="HC154" s="59"/>
      <c r="HD154" s="13"/>
      <c r="HE154" s="16"/>
      <c r="HF154" s="76"/>
    </row>
    <row r="155" spans="1:214" ht="12" customHeight="1" x14ac:dyDescent="0.25">
      <c r="A155" s="4"/>
      <c r="B155" s="13"/>
      <c r="C155" s="16"/>
      <c r="D155" s="59"/>
      <c r="E155" s="5"/>
      <c r="F155" s="16"/>
      <c r="G155" s="59"/>
      <c r="H155" s="5"/>
      <c r="I155" s="16"/>
      <c r="J155" s="59"/>
      <c r="K155" s="5"/>
      <c r="L155" s="16"/>
      <c r="M155" s="59"/>
      <c r="N155" s="5"/>
      <c r="O155" s="16"/>
      <c r="P155" s="59"/>
      <c r="Q155" s="5"/>
      <c r="R155" s="16"/>
      <c r="S155" s="59"/>
      <c r="T155" s="5"/>
      <c r="U155" s="16"/>
      <c r="V155" s="59"/>
      <c r="W155" s="5"/>
      <c r="X155" s="16"/>
      <c r="Y155" s="59"/>
      <c r="Z155" s="5"/>
      <c r="AA155" s="16"/>
      <c r="AB155" s="59"/>
      <c r="AC155" s="5"/>
      <c r="AD155" s="16"/>
      <c r="AE155" s="59"/>
      <c r="AF155" s="5"/>
      <c r="AG155" s="16"/>
      <c r="AH155" s="59"/>
      <c r="AI155" s="5"/>
      <c r="AJ155" s="16"/>
      <c r="AK155" s="59"/>
      <c r="AL155" s="5"/>
      <c r="AM155" s="16"/>
      <c r="AN155" s="59"/>
      <c r="AO155" s="5"/>
      <c r="AP155" s="16"/>
      <c r="AQ155" s="59"/>
      <c r="AR155" s="5"/>
      <c r="AS155" s="16"/>
      <c r="AT155" s="59"/>
      <c r="AU155" s="5"/>
      <c r="AV155" s="16"/>
      <c r="AW155" s="59"/>
      <c r="AX155" s="5"/>
      <c r="AY155" s="16"/>
      <c r="AZ155" s="59"/>
      <c r="BA155" s="5"/>
      <c r="BB155" s="16"/>
      <c r="BC155" s="59"/>
      <c r="BD155" s="5"/>
      <c r="BE155" s="16"/>
      <c r="BF155" s="59"/>
      <c r="BG155" s="13"/>
      <c r="BH155" s="16"/>
      <c r="BI155" s="59"/>
      <c r="BJ155" s="5"/>
      <c r="BK155" s="16"/>
      <c r="BL155" s="59"/>
      <c r="BM155" s="5"/>
      <c r="BN155" s="16"/>
      <c r="BO155" s="59"/>
      <c r="BP155" s="5"/>
      <c r="BQ155" s="16"/>
      <c r="BR155" s="59"/>
      <c r="BS155" s="5"/>
      <c r="BT155" s="16"/>
      <c r="BU155" s="59"/>
      <c r="BV155" s="5"/>
      <c r="BW155" s="16"/>
      <c r="BX155" s="59"/>
      <c r="BY155" s="5"/>
      <c r="BZ155" s="16"/>
      <c r="CA155" s="59"/>
      <c r="CB155" s="5"/>
      <c r="CC155" s="16"/>
      <c r="CD155" s="59"/>
      <c r="CE155" s="5"/>
      <c r="CF155" s="16"/>
      <c r="CG155" s="59"/>
      <c r="CH155" s="5"/>
      <c r="CI155" s="16"/>
      <c r="CJ155" s="59"/>
      <c r="CK155" s="5"/>
      <c r="CL155" s="16"/>
      <c r="CM155" s="59"/>
      <c r="CN155" s="5"/>
      <c r="CO155" s="16"/>
      <c r="CP155" s="59"/>
      <c r="CQ155" s="5"/>
      <c r="CR155" s="16"/>
      <c r="CS155" s="59"/>
      <c r="CT155" s="5"/>
      <c r="CU155" s="16"/>
      <c r="CV155" s="59"/>
      <c r="CW155" s="5"/>
      <c r="CX155" s="16"/>
      <c r="CY155" s="59"/>
      <c r="CZ155" s="13"/>
      <c r="DA155" s="16"/>
      <c r="DB155" s="59"/>
      <c r="DC155" s="5"/>
      <c r="DD155" s="16"/>
      <c r="DE155" s="59"/>
      <c r="DF155" s="5"/>
      <c r="DG155" s="16"/>
      <c r="DH155" s="59"/>
      <c r="DI155" s="5"/>
      <c r="DJ155" s="16"/>
      <c r="DK155" s="59"/>
      <c r="DL155" s="5"/>
      <c r="DM155" s="16"/>
      <c r="DN155" s="59"/>
      <c r="DO155" s="5"/>
      <c r="DP155" s="16"/>
      <c r="DQ155" s="59"/>
      <c r="DR155" s="5"/>
      <c r="DS155" s="16"/>
      <c r="DT155" s="59"/>
      <c r="DU155" s="5"/>
      <c r="DV155" s="16"/>
      <c r="DW155" s="59"/>
      <c r="DX155" s="5"/>
      <c r="DY155" s="16"/>
      <c r="DZ155" s="59"/>
      <c r="EA155" s="5"/>
      <c r="EB155" s="16"/>
      <c r="EC155" s="59"/>
      <c r="ED155" s="5"/>
      <c r="EE155" s="16"/>
      <c r="EF155" s="59"/>
      <c r="EG155" s="5"/>
      <c r="EH155" s="16"/>
      <c r="EI155" s="59"/>
      <c r="EJ155" s="5"/>
      <c r="EK155" s="16"/>
      <c r="EL155" s="59"/>
      <c r="EM155" s="5"/>
      <c r="EN155" s="16"/>
      <c r="EO155" s="59"/>
      <c r="EP155" s="5"/>
      <c r="EQ155" s="16"/>
      <c r="ER155" s="59"/>
      <c r="ES155" s="13"/>
      <c r="ET155" s="16"/>
      <c r="EU155" s="59"/>
      <c r="EV155" s="5"/>
      <c r="EW155" s="16"/>
      <c r="EX155" s="59"/>
      <c r="EY155" s="5"/>
      <c r="EZ155" s="16"/>
      <c r="FA155" s="59"/>
      <c r="FB155" s="5"/>
      <c r="FC155" s="16"/>
      <c r="FD155" s="59"/>
      <c r="FE155" s="5"/>
      <c r="FF155" s="16"/>
      <c r="FG155" s="59"/>
      <c r="FH155" s="5"/>
      <c r="FI155" s="16"/>
      <c r="FJ155" s="59"/>
      <c r="FK155" s="5"/>
      <c r="FL155" s="16"/>
      <c r="FM155" s="59"/>
      <c r="FN155" s="5"/>
      <c r="FO155" s="16"/>
      <c r="FP155" s="59"/>
      <c r="FQ155" s="5"/>
      <c r="FR155" s="16"/>
      <c r="FS155" s="59"/>
      <c r="FT155" s="5"/>
      <c r="FU155" s="16"/>
      <c r="FV155" s="59"/>
      <c r="FW155" s="5"/>
      <c r="FX155" s="16"/>
      <c r="FY155" s="59"/>
      <c r="FZ155" s="5"/>
      <c r="GA155" s="16"/>
      <c r="GB155" s="59"/>
      <c r="GC155" s="13"/>
      <c r="GD155" s="16"/>
      <c r="GE155" s="59"/>
      <c r="GF155" s="5"/>
      <c r="GG155" s="16"/>
      <c r="GH155" s="59"/>
      <c r="GI155" s="5"/>
      <c r="GJ155" s="16"/>
      <c r="GK155" s="59"/>
      <c r="GL155" s="5"/>
      <c r="GM155" s="16"/>
      <c r="GN155" s="59"/>
      <c r="GO155" s="5"/>
      <c r="GP155" s="16"/>
      <c r="GQ155" s="59"/>
      <c r="GR155" s="5"/>
      <c r="GS155" s="16"/>
      <c r="GT155" s="59"/>
      <c r="GU155" s="5"/>
      <c r="GV155" s="16"/>
      <c r="GW155" s="59"/>
      <c r="GX155" s="5"/>
      <c r="GY155" s="16"/>
      <c r="GZ155" s="59"/>
      <c r="HA155" s="5"/>
      <c r="HB155" s="16"/>
      <c r="HC155" s="59"/>
      <c r="HD155" s="13"/>
      <c r="HE155" s="16"/>
      <c r="HF155" s="76"/>
    </row>
    <row r="156" spans="1:214" ht="12" customHeight="1" x14ac:dyDescent="0.25">
      <c r="A156" s="4"/>
      <c r="B156" s="13"/>
      <c r="C156" s="16"/>
      <c r="D156" s="59"/>
      <c r="E156" s="5"/>
      <c r="F156" s="16"/>
      <c r="G156" s="59"/>
      <c r="H156" s="5"/>
      <c r="I156" s="16"/>
      <c r="J156" s="59"/>
      <c r="K156" s="5"/>
      <c r="L156" s="16"/>
      <c r="M156" s="59"/>
      <c r="N156" s="5"/>
      <c r="O156" s="16"/>
      <c r="P156" s="59"/>
      <c r="Q156" s="5"/>
      <c r="R156" s="16"/>
      <c r="S156" s="59"/>
      <c r="T156" s="5"/>
      <c r="U156" s="16"/>
      <c r="V156" s="59"/>
      <c r="W156" s="5"/>
      <c r="X156" s="16"/>
      <c r="Y156" s="59"/>
      <c r="Z156" s="5"/>
      <c r="AA156" s="16"/>
      <c r="AB156" s="59"/>
      <c r="AC156" s="5"/>
      <c r="AD156" s="16"/>
      <c r="AE156" s="59"/>
      <c r="AF156" s="5"/>
      <c r="AG156" s="16"/>
      <c r="AH156" s="59"/>
      <c r="AI156" s="5"/>
      <c r="AJ156" s="16"/>
      <c r="AK156" s="59"/>
      <c r="AL156" s="5"/>
      <c r="AM156" s="16"/>
      <c r="AN156" s="59"/>
      <c r="AO156" s="5"/>
      <c r="AP156" s="16"/>
      <c r="AQ156" s="59"/>
      <c r="AR156" s="5"/>
      <c r="AS156" s="16"/>
      <c r="AT156" s="59"/>
      <c r="AU156" s="5"/>
      <c r="AV156" s="16"/>
      <c r="AW156" s="59"/>
      <c r="AX156" s="5"/>
      <c r="AY156" s="16"/>
      <c r="AZ156" s="59"/>
      <c r="BA156" s="5"/>
      <c r="BB156" s="16"/>
      <c r="BC156" s="59"/>
      <c r="BD156" s="5"/>
      <c r="BE156" s="16"/>
      <c r="BF156" s="59"/>
      <c r="BG156" s="13"/>
      <c r="BH156" s="16"/>
      <c r="BI156" s="59"/>
      <c r="BJ156" s="5"/>
      <c r="BK156" s="16"/>
      <c r="BL156" s="59"/>
      <c r="BM156" s="5"/>
      <c r="BN156" s="16"/>
      <c r="BO156" s="59"/>
      <c r="BP156" s="5"/>
      <c r="BQ156" s="16"/>
      <c r="BR156" s="59"/>
      <c r="BS156" s="5"/>
      <c r="BT156" s="16"/>
      <c r="BU156" s="59"/>
      <c r="BV156" s="5"/>
      <c r="BW156" s="16"/>
      <c r="BX156" s="59"/>
      <c r="BY156" s="5"/>
      <c r="BZ156" s="16"/>
      <c r="CA156" s="59"/>
      <c r="CB156" s="5"/>
      <c r="CC156" s="16"/>
      <c r="CD156" s="59"/>
      <c r="CE156" s="5"/>
      <c r="CF156" s="16"/>
      <c r="CG156" s="59"/>
      <c r="CH156" s="5"/>
      <c r="CI156" s="16"/>
      <c r="CJ156" s="59"/>
      <c r="CK156" s="5"/>
      <c r="CL156" s="16"/>
      <c r="CM156" s="59"/>
      <c r="CN156" s="5"/>
      <c r="CO156" s="16"/>
      <c r="CP156" s="59"/>
      <c r="CQ156" s="5"/>
      <c r="CR156" s="16"/>
      <c r="CS156" s="59"/>
      <c r="CT156" s="5"/>
      <c r="CU156" s="16"/>
      <c r="CV156" s="59"/>
      <c r="CW156" s="5"/>
      <c r="CX156" s="16"/>
      <c r="CY156" s="59"/>
      <c r="CZ156" s="13"/>
      <c r="DA156" s="16"/>
      <c r="DB156" s="59"/>
      <c r="DC156" s="5"/>
      <c r="DD156" s="16"/>
      <c r="DE156" s="59"/>
      <c r="DF156" s="5"/>
      <c r="DG156" s="16"/>
      <c r="DH156" s="59"/>
      <c r="DI156" s="5"/>
      <c r="DJ156" s="16"/>
      <c r="DK156" s="59"/>
      <c r="DL156" s="5"/>
      <c r="DM156" s="16"/>
      <c r="DN156" s="59"/>
      <c r="DO156" s="5"/>
      <c r="DP156" s="16"/>
      <c r="DQ156" s="59"/>
      <c r="DR156" s="5"/>
      <c r="DS156" s="16"/>
      <c r="DT156" s="59"/>
      <c r="DU156" s="5"/>
      <c r="DV156" s="16"/>
      <c r="DW156" s="59"/>
      <c r="DX156" s="5"/>
      <c r="DY156" s="16"/>
      <c r="DZ156" s="59"/>
      <c r="EA156" s="5"/>
      <c r="EB156" s="16"/>
      <c r="EC156" s="59"/>
      <c r="ED156" s="5"/>
      <c r="EE156" s="16"/>
      <c r="EF156" s="59"/>
      <c r="EG156" s="5"/>
      <c r="EH156" s="16"/>
      <c r="EI156" s="59"/>
      <c r="EJ156" s="5"/>
      <c r="EK156" s="16"/>
      <c r="EL156" s="59"/>
      <c r="EM156" s="5"/>
      <c r="EN156" s="16"/>
      <c r="EO156" s="59"/>
      <c r="EP156" s="5"/>
      <c r="EQ156" s="16"/>
      <c r="ER156" s="59"/>
      <c r="ES156" s="13"/>
      <c r="ET156" s="16"/>
      <c r="EU156" s="59"/>
      <c r="EV156" s="5"/>
      <c r="EW156" s="16"/>
      <c r="EX156" s="59"/>
      <c r="EY156" s="5"/>
      <c r="EZ156" s="16"/>
      <c r="FA156" s="59"/>
      <c r="FB156" s="5"/>
      <c r="FC156" s="16"/>
      <c r="FD156" s="59"/>
      <c r="FE156" s="5"/>
      <c r="FF156" s="16"/>
      <c r="FG156" s="59"/>
      <c r="FH156" s="5"/>
      <c r="FI156" s="16"/>
      <c r="FJ156" s="59"/>
      <c r="FK156" s="5"/>
      <c r="FL156" s="16"/>
      <c r="FM156" s="59"/>
      <c r="FN156" s="5"/>
      <c r="FO156" s="16"/>
      <c r="FP156" s="59"/>
      <c r="FQ156" s="5"/>
      <c r="FR156" s="16"/>
      <c r="FS156" s="59"/>
      <c r="FT156" s="5"/>
      <c r="FU156" s="16"/>
      <c r="FV156" s="59"/>
      <c r="FW156" s="5"/>
      <c r="FX156" s="16"/>
      <c r="FY156" s="59"/>
      <c r="FZ156" s="5"/>
      <c r="GA156" s="16"/>
      <c r="GB156" s="59"/>
      <c r="GC156" s="13"/>
      <c r="GD156" s="16"/>
      <c r="GE156" s="59"/>
      <c r="GF156" s="5"/>
      <c r="GG156" s="16"/>
      <c r="GH156" s="59"/>
      <c r="GI156" s="5"/>
      <c r="GJ156" s="16"/>
      <c r="GK156" s="59"/>
      <c r="GL156" s="5"/>
      <c r="GM156" s="16"/>
      <c r="GN156" s="59"/>
      <c r="GO156" s="5"/>
      <c r="GP156" s="16"/>
      <c r="GQ156" s="59"/>
      <c r="GR156" s="5"/>
      <c r="GS156" s="16"/>
      <c r="GT156" s="59"/>
      <c r="GU156" s="5"/>
      <c r="GV156" s="16"/>
      <c r="GW156" s="59"/>
      <c r="GX156" s="5"/>
      <c r="GY156" s="16"/>
      <c r="GZ156" s="59"/>
      <c r="HA156" s="5"/>
      <c r="HB156" s="16"/>
      <c r="HC156" s="59"/>
      <c r="HD156" s="13"/>
      <c r="HE156" s="16"/>
      <c r="HF156" s="76"/>
    </row>
    <row r="157" spans="1:214" ht="12" customHeight="1" x14ac:dyDescent="0.25">
      <c r="A157" s="4"/>
      <c r="B157" s="13"/>
      <c r="C157" s="16"/>
      <c r="D157" s="59"/>
      <c r="E157" s="5"/>
      <c r="F157" s="16"/>
      <c r="G157" s="59"/>
      <c r="H157" s="5"/>
      <c r="I157" s="16"/>
      <c r="J157" s="59"/>
      <c r="K157" s="5"/>
      <c r="L157" s="16"/>
      <c r="M157" s="59"/>
      <c r="N157" s="5"/>
      <c r="O157" s="16"/>
      <c r="P157" s="59"/>
      <c r="Q157" s="5"/>
      <c r="R157" s="16"/>
      <c r="S157" s="59"/>
      <c r="T157" s="5"/>
      <c r="U157" s="16"/>
      <c r="V157" s="59"/>
      <c r="W157" s="5"/>
      <c r="X157" s="16"/>
      <c r="Y157" s="59"/>
      <c r="Z157" s="5"/>
      <c r="AA157" s="16"/>
      <c r="AB157" s="59"/>
      <c r="AC157" s="5"/>
      <c r="AD157" s="16"/>
      <c r="AE157" s="59"/>
      <c r="AF157" s="5"/>
      <c r="AG157" s="16"/>
      <c r="AH157" s="59"/>
      <c r="AI157" s="5"/>
      <c r="AJ157" s="16"/>
      <c r="AK157" s="59"/>
      <c r="AL157" s="5"/>
      <c r="AM157" s="16"/>
      <c r="AN157" s="59"/>
      <c r="AO157" s="5"/>
      <c r="AP157" s="16"/>
      <c r="AQ157" s="59"/>
      <c r="AR157" s="5"/>
      <c r="AS157" s="16"/>
      <c r="AT157" s="59"/>
      <c r="AU157" s="5"/>
      <c r="AV157" s="16"/>
      <c r="AW157" s="59"/>
      <c r="AX157" s="5"/>
      <c r="AY157" s="16"/>
      <c r="AZ157" s="59"/>
      <c r="BA157" s="5"/>
      <c r="BB157" s="16"/>
      <c r="BC157" s="59"/>
      <c r="BD157" s="5"/>
      <c r="BE157" s="16"/>
      <c r="BF157" s="59"/>
      <c r="BG157" s="13"/>
      <c r="BH157" s="16"/>
      <c r="BI157" s="59"/>
      <c r="BJ157" s="5"/>
      <c r="BK157" s="16"/>
      <c r="BL157" s="59"/>
      <c r="BM157" s="5"/>
      <c r="BN157" s="16"/>
      <c r="BO157" s="59"/>
      <c r="BP157" s="5"/>
      <c r="BQ157" s="16"/>
      <c r="BR157" s="59"/>
      <c r="BS157" s="5"/>
      <c r="BT157" s="16"/>
      <c r="BU157" s="59"/>
      <c r="BV157" s="5"/>
      <c r="BW157" s="16"/>
      <c r="BX157" s="59"/>
      <c r="BY157" s="5"/>
      <c r="BZ157" s="16"/>
      <c r="CA157" s="59"/>
      <c r="CB157" s="5"/>
      <c r="CC157" s="16"/>
      <c r="CD157" s="59"/>
      <c r="CE157" s="5"/>
      <c r="CF157" s="16"/>
      <c r="CG157" s="59"/>
      <c r="CH157" s="5"/>
      <c r="CI157" s="16"/>
      <c r="CJ157" s="59"/>
      <c r="CK157" s="5"/>
      <c r="CL157" s="16"/>
      <c r="CM157" s="59"/>
      <c r="CN157" s="5"/>
      <c r="CO157" s="16"/>
      <c r="CP157" s="59"/>
      <c r="CQ157" s="5"/>
      <c r="CR157" s="16"/>
      <c r="CS157" s="59"/>
      <c r="CT157" s="5"/>
      <c r="CU157" s="16"/>
      <c r="CV157" s="59"/>
      <c r="CW157" s="5"/>
      <c r="CX157" s="16"/>
      <c r="CY157" s="59"/>
      <c r="CZ157" s="13"/>
      <c r="DA157" s="16"/>
      <c r="DB157" s="59"/>
      <c r="DC157" s="5"/>
      <c r="DD157" s="16"/>
      <c r="DE157" s="59"/>
      <c r="DF157" s="5"/>
      <c r="DG157" s="16"/>
      <c r="DH157" s="59"/>
      <c r="DI157" s="5"/>
      <c r="DJ157" s="16"/>
      <c r="DK157" s="59"/>
      <c r="DL157" s="5"/>
      <c r="DM157" s="16"/>
      <c r="DN157" s="59"/>
      <c r="DO157" s="5"/>
      <c r="DP157" s="16"/>
      <c r="DQ157" s="59"/>
      <c r="DR157" s="5"/>
      <c r="DS157" s="16"/>
      <c r="DT157" s="59"/>
      <c r="DU157" s="5"/>
      <c r="DV157" s="16"/>
      <c r="DW157" s="59"/>
      <c r="DX157" s="5"/>
      <c r="DY157" s="16"/>
      <c r="DZ157" s="59"/>
      <c r="EA157" s="5"/>
      <c r="EB157" s="16"/>
      <c r="EC157" s="59"/>
      <c r="ED157" s="5"/>
      <c r="EE157" s="16"/>
      <c r="EF157" s="59"/>
      <c r="EG157" s="5"/>
      <c r="EH157" s="16"/>
      <c r="EI157" s="59"/>
      <c r="EJ157" s="5"/>
      <c r="EK157" s="16"/>
      <c r="EL157" s="59"/>
      <c r="EM157" s="5"/>
      <c r="EN157" s="16"/>
      <c r="EO157" s="59"/>
      <c r="EP157" s="5"/>
      <c r="EQ157" s="16"/>
      <c r="ER157" s="59"/>
      <c r="ES157" s="13"/>
      <c r="ET157" s="16"/>
      <c r="EU157" s="59"/>
      <c r="EV157" s="5"/>
      <c r="EW157" s="16"/>
      <c r="EX157" s="59"/>
      <c r="EY157" s="5"/>
      <c r="EZ157" s="16"/>
      <c r="FA157" s="59"/>
      <c r="FB157" s="5"/>
      <c r="FC157" s="16"/>
      <c r="FD157" s="59"/>
      <c r="FE157" s="5"/>
      <c r="FF157" s="16"/>
      <c r="FG157" s="59"/>
      <c r="FH157" s="5"/>
      <c r="FI157" s="16"/>
      <c r="FJ157" s="59"/>
      <c r="FK157" s="5"/>
      <c r="FL157" s="16"/>
      <c r="FM157" s="59"/>
      <c r="FN157" s="5"/>
      <c r="FO157" s="16"/>
      <c r="FP157" s="59"/>
      <c r="FQ157" s="5"/>
      <c r="FR157" s="16"/>
      <c r="FS157" s="59"/>
      <c r="FT157" s="5"/>
      <c r="FU157" s="16"/>
      <c r="FV157" s="59"/>
      <c r="FW157" s="5"/>
      <c r="FX157" s="16"/>
      <c r="FY157" s="59"/>
      <c r="FZ157" s="5"/>
      <c r="GA157" s="16"/>
      <c r="GB157" s="59"/>
      <c r="GC157" s="13"/>
      <c r="GD157" s="16"/>
      <c r="GE157" s="59"/>
      <c r="GF157" s="5"/>
      <c r="GG157" s="16"/>
      <c r="GH157" s="59"/>
      <c r="GI157" s="5"/>
      <c r="GJ157" s="16"/>
      <c r="GK157" s="59"/>
      <c r="GL157" s="5"/>
      <c r="GM157" s="16"/>
      <c r="GN157" s="59"/>
      <c r="GO157" s="5"/>
      <c r="GP157" s="16"/>
      <c r="GQ157" s="59"/>
      <c r="GR157" s="5"/>
      <c r="GS157" s="16"/>
      <c r="GT157" s="59"/>
      <c r="GU157" s="5"/>
      <c r="GV157" s="16"/>
      <c r="GW157" s="59"/>
      <c r="GX157" s="5"/>
      <c r="GY157" s="16"/>
      <c r="GZ157" s="59"/>
      <c r="HA157" s="5"/>
      <c r="HB157" s="16"/>
      <c r="HC157" s="59"/>
      <c r="HD157" s="13"/>
      <c r="HE157" s="16"/>
      <c r="HF157" s="76"/>
    </row>
    <row r="158" spans="1:214" ht="12" customHeight="1" x14ac:dyDescent="0.25">
      <c r="A158" s="4"/>
      <c r="B158" s="13"/>
      <c r="C158" s="16"/>
      <c r="D158" s="59"/>
      <c r="E158" s="5"/>
      <c r="F158" s="16"/>
      <c r="G158" s="59"/>
      <c r="H158" s="5"/>
      <c r="I158" s="16"/>
      <c r="J158" s="59"/>
      <c r="K158" s="5"/>
      <c r="L158" s="16"/>
      <c r="M158" s="59"/>
      <c r="N158" s="5"/>
      <c r="O158" s="16"/>
      <c r="P158" s="59"/>
      <c r="Q158" s="5"/>
      <c r="R158" s="16"/>
      <c r="S158" s="59"/>
      <c r="T158" s="5"/>
      <c r="U158" s="16"/>
      <c r="V158" s="59"/>
      <c r="W158" s="5"/>
      <c r="X158" s="16"/>
      <c r="Y158" s="59"/>
      <c r="Z158" s="5"/>
      <c r="AA158" s="16"/>
      <c r="AB158" s="59"/>
      <c r="AC158" s="5"/>
      <c r="AD158" s="16"/>
      <c r="AE158" s="59"/>
      <c r="AF158" s="5"/>
      <c r="AG158" s="16"/>
      <c r="AH158" s="59"/>
      <c r="AI158" s="5"/>
      <c r="AJ158" s="16"/>
      <c r="AK158" s="59"/>
      <c r="AL158" s="5"/>
      <c r="AM158" s="16"/>
      <c r="AN158" s="59"/>
      <c r="AO158" s="5"/>
      <c r="AP158" s="16"/>
      <c r="AQ158" s="59"/>
      <c r="AR158" s="5"/>
      <c r="AS158" s="16"/>
      <c r="AT158" s="59"/>
      <c r="AU158" s="5"/>
      <c r="AV158" s="16"/>
      <c r="AW158" s="59"/>
      <c r="AX158" s="5"/>
      <c r="AY158" s="16"/>
      <c r="AZ158" s="59"/>
      <c r="BA158" s="5"/>
      <c r="BB158" s="16"/>
      <c r="BC158" s="59"/>
      <c r="BD158" s="5"/>
      <c r="BE158" s="16"/>
      <c r="BF158" s="59"/>
      <c r="BG158" s="13"/>
      <c r="BH158" s="16"/>
      <c r="BI158" s="59"/>
      <c r="BJ158" s="5"/>
      <c r="BK158" s="16"/>
      <c r="BL158" s="59"/>
      <c r="BM158" s="5"/>
      <c r="BN158" s="16"/>
      <c r="BO158" s="59"/>
      <c r="BP158" s="5"/>
      <c r="BQ158" s="16"/>
      <c r="BR158" s="59"/>
      <c r="BS158" s="5"/>
      <c r="BT158" s="16"/>
      <c r="BU158" s="59"/>
      <c r="BV158" s="5"/>
      <c r="BW158" s="16"/>
      <c r="BX158" s="59"/>
      <c r="BY158" s="5"/>
      <c r="BZ158" s="16"/>
      <c r="CA158" s="59"/>
      <c r="CB158" s="5"/>
      <c r="CC158" s="16"/>
      <c r="CD158" s="59"/>
      <c r="CE158" s="5"/>
      <c r="CF158" s="16"/>
      <c r="CG158" s="59"/>
      <c r="CH158" s="5"/>
      <c r="CI158" s="16"/>
      <c r="CJ158" s="59"/>
      <c r="CK158" s="5"/>
      <c r="CL158" s="16"/>
      <c r="CM158" s="59"/>
      <c r="CN158" s="5"/>
      <c r="CO158" s="16"/>
      <c r="CP158" s="59"/>
      <c r="CQ158" s="5"/>
      <c r="CR158" s="16"/>
      <c r="CS158" s="59"/>
      <c r="CT158" s="5"/>
      <c r="CU158" s="16"/>
      <c r="CV158" s="59"/>
      <c r="CW158" s="5"/>
      <c r="CX158" s="16"/>
      <c r="CY158" s="59"/>
      <c r="CZ158" s="13"/>
      <c r="DA158" s="16"/>
      <c r="DB158" s="59"/>
      <c r="DC158" s="5"/>
      <c r="DD158" s="16"/>
      <c r="DE158" s="59"/>
      <c r="DF158" s="5"/>
      <c r="DG158" s="16"/>
      <c r="DH158" s="59"/>
      <c r="DI158" s="5"/>
      <c r="DJ158" s="16"/>
      <c r="DK158" s="59"/>
      <c r="DL158" s="5"/>
      <c r="DM158" s="16"/>
      <c r="DN158" s="59"/>
      <c r="DO158" s="5"/>
      <c r="DP158" s="16"/>
      <c r="DQ158" s="59"/>
      <c r="DR158" s="5"/>
      <c r="DS158" s="16"/>
      <c r="DT158" s="59"/>
      <c r="DU158" s="5"/>
      <c r="DV158" s="16"/>
      <c r="DW158" s="59"/>
      <c r="DX158" s="5"/>
      <c r="DY158" s="16"/>
      <c r="DZ158" s="59"/>
      <c r="EA158" s="5"/>
      <c r="EB158" s="16"/>
      <c r="EC158" s="59"/>
      <c r="ED158" s="5"/>
      <c r="EE158" s="16"/>
      <c r="EF158" s="59"/>
      <c r="EG158" s="5"/>
      <c r="EH158" s="16"/>
      <c r="EI158" s="59"/>
      <c r="EJ158" s="5"/>
      <c r="EK158" s="16"/>
      <c r="EL158" s="59"/>
      <c r="EM158" s="5"/>
      <c r="EN158" s="16"/>
      <c r="EO158" s="59"/>
      <c r="EP158" s="5"/>
      <c r="EQ158" s="16"/>
      <c r="ER158" s="59"/>
      <c r="ES158" s="13"/>
      <c r="ET158" s="16"/>
      <c r="EU158" s="59"/>
      <c r="EV158" s="5"/>
      <c r="EW158" s="16"/>
      <c r="EX158" s="59"/>
      <c r="EY158" s="5"/>
      <c r="EZ158" s="16"/>
      <c r="FA158" s="59"/>
      <c r="FB158" s="5"/>
      <c r="FC158" s="16"/>
      <c r="FD158" s="59"/>
      <c r="FE158" s="5"/>
      <c r="FF158" s="16"/>
      <c r="FG158" s="59"/>
      <c r="FH158" s="5"/>
      <c r="FI158" s="16"/>
      <c r="FJ158" s="59"/>
      <c r="FK158" s="5"/>
      <c r="FL158" s="16"/>
      <c r="FM158" s="59"/>
      <c r="FN158" s="5"/>
      <c r="FO158" s="16"/>
      <c r="FP158" s="59"/>
      <c r="FQ158" s="5"/>
      <c r="FR158" s="16"/>
      <c r="FS158" s="59"/>
      <c r="FT158" s="5"/>
      <c r="FU158" s="16"/>
      <c r="FV158" s="59"/>
      <c r="FW158" s="5"/>
      <c r="FX158" s="16"/>
      <c r="FY158" s="59"/>
      <c r="FZ158" s="5"/>
      <c r="GA158" s="16"/>
      <c r="GB158" s="59"/>
      <c r="GC158" s="13"/>
      <c r="GD158" s="16"/>
      <c r="GE158" s="59"/>
      <c r="GF158" s="5"/>
      <c r="GG158" s="16"/>
      <c r="GH158" s="59"/>
      <c r="GI158" s="5"/>
      <c r="GJ158" s="16"/>
      <c r="GK158" s="59"/>
      <c r="GL158" s="5"/>
      <c r="GM158" s="16"/>
      <c r="GN158" s="59"/>
      <c r="GO158" s="5"/>
      <c r="GP158" s="16"/>
      <c r="GQ158" s="59"/>
      <c r="GR158" s="5"/>
      <c r="GS158" s="16"/>
      <c r="GT158" s="59"/>
      <c r="GU158" s="5"/>
      <c r="GV158" s="16"/>
      <c r="GW158" s="59"/>
      <c r="GX158" s="5"/>
      <c r="GY158" s="16"/>
      <c r="GZ158" s="59"/>
      <c r="HA158" s="5"/>
      <c r="HB158" s="16"/>
      <c r="HC158" s="59"/>
      <c r="HD158" s="13"/>
      <c r="HE158" s="16"/>
      <c r="HF158" s="76"/>
    </row>
    <row r="159" spans="1:214" ht="12" customHeight="1" x14ac:dyDescent="0.25">
      <c r="A159" s="4"/>
      <c r="B159" s="13"/>
      <c r="C159" s="16"/>
      <c r="D159" s="59"/>
      <c r="E159" s="5"/>
      <c r="F159" s="16"/>
      <c r="G159" s="59"/>
      <c r="H159" s="5"/>
      <c r="I159" s="16"/>
      <c r="J159" s="59"/>
      <c r="K159" s="5"/>
      <c r="L159" s="16"/>
      <c r="M159" s="59"/>
      <c r="N159" s="5"/>
      <c r="O159" s="16"/>
      <c r="P159" s="59"/>
      <c r="Q159" s="5"/>
      <c r="R159" s="16"/>
      <c r="S159" s="59"/>
      <c r="T159" s="5"/>
      <c r="U159" s="16"/>
      <c r="V159" s="59"/>
      <c r="W159" s="5"/>
      <c r="X159" s="16"/>
      <c r="Y159" s="59"/>
      <c r="Z159" s="5"/>
      <c r="AA159" s="16"/>
      <c r="AB159" s="59"/>
      <c r="AC159" s="5"/>
      <c r="AD159" s="16"/>
      <c r="AE159" s="59"/>
      <c r="AF159" s="5"/>
      <c r="AG159" s="16"/>
      <c r="AH159" s="59"/>
      <c r="AI159" s="5"/>
      <c r="AJ159" s="16"/>
      <c r="AK159" s="59"/>
      <c r="AL159" s="5"/>
      <c r="AM159" s="16"/>
      <c r="AN159" s="59"/>
      <c r="AO159" s="5"/>
      <c r="AP159" s="16"/>
      <c r="AQ159" s="59"/>
      <c r="AR159" s="5"/>
      <c r="AS159" s="16"/>
      <c r="AT159" s="59"/>
      <c r="AU159" s="5"/>
      <c r="AV159" s="16"/>
      <c r="AW159" s="59"/>
      <c r="AX159" s="5"/>
      <c r="AY159" s="16"/>
      <c r="AZ159" s="59"/>
      <c r="BA159" s="5"/>
      <c r="BB159" s="16"/>
      <c r="BC159" s="59"/>
      <c r="BD159" s="5"/>
      <c r="BE159" s="16"/>
      <c r="BF159" s="59"/>
      <c r="BG159" s="13"/>
      <c r="BH159" s="16"/>
      <c r="BI159" s="59"/>
      <c r="BJ159" s="5"/>
      <c r="BK159" s="16"/>
      <c r="BL159" s="59"/>
      <c r="BM159" s="5"/>
      <c r="BN159" s="16"/>
      <c r="BO159" s="59"/>
      <c r="BP159" s="5"/>
      <c r="BQ159" s="16"/>
      <c r="BR159" s="59"/>
      <c r="BS159" s="5"/>
      <c r="BT159" s="16"/>
      <c r="BU159" s="59"/>
      <c r="BV159" s="5"/>
      <c r="BW159" s="16"/>
      <c r="BX159" s="59"/>
      <c r="BY159" s="5"/>
      <c r="BZ159" s="16"/>
      <c r="CA159" s="59"/>
      <c r="CB159" s="5"/>
      <c r="CC159" s="16"/>
      <c r="CD159" s="59"/>
      <c r="CE159" s="5"/>
      <c r="CF159" s="16"/>
      <c r="CG159" s="59"/>
      <c r="CH159" s="5"/>
      <c r="CI159" s="16"/>
      <c r="CJ159" s="59"/>
      <c r="CK159" s="5"/>
      <c r="CL159" s="16"/>
      <c r="CM159" s="59"/>
      <c r="CN159" s="5"/>
      <c r="CO159" s="16"/>
      <c r="CP159" s="59"/>
      <c r="CQ159" s="5"/>
      <c r="CR159" s="16"/>
      <c r="CS159" s="59"/>
      <c r="CT159" s="5"/>
      <c r="CU159" s="16"/>
      <c r="CV159" s="59"/>
      <c r="CW159" s="5"/>
      <c r="CX159" s="16"/>
      <c r="CY159" s="59"/>
      <c r="CZ159" s="13"/>
      <c r="DA159" s="16"/>
      <c r="DB159" s="59"/>
      <c r="DC159" s="5"/>
      <c r="DD159" s="16"/>
      <c r="DE159" s="59"/>
      <c r="DF159" s="5"/>
      <c r="DG159" s="16"/>
      <c r="DH159" s="59"/>
      <c r="DI159" s="5"/>
      <c r="DJ159" s="16"/>
      <c r="DK159" s="59"/>
      <c r="DL159" s="5"/>
      <c r="DM159" s="16"/>
      <c r="DN159" s="59"/>
      <c r="DO159" s="5"/>
      <c r="DP159" s="16"/>
      <c r="DQ159" s="59"/>
      <c r="DR159" s="5"/>
      <c r="DS159" s="16"/>
      <c r="DT159" s="59"/>
      <c r="DU159" s="5"/>
      <c r="DV159" s="16"/>
      <c r="DW159" s="59"/>
      <c r="DX159" s="5"/>
      <c r="DY159" s="16"/>
      <c r="DZ159" s="59"/>
      <c r="EA159" s="5"/>
      <c r="EB159" s="16"/>
      <c r="EC159" s="59"/>
      <c r="ED159" s="5"/>
      <c r="EE159" s="16"/>
      <c r="EF159" s="59"/>
      <c r="EG159" s="5"/>
      <c r="EH159" s="16"/>
      <c r="EI159" s="59"/>
      <c r="EJ159" s="5"/>
      <c r="EK159" s="16"/>
      <c r="EL159" s="59"/>
      <c r="EM159" s="5"/>
      <c r="EN159" s="16"/>
      <c r="EO159" s="59"/>
      <c r="EP159" s="5"/>
      <c r="EQ159" s="16"/>
      <c r="ER159" s="59"/>
      <c r="ES159" s="13"/>
      <c r="ET159" s="16"/>
      <c r="EU159" s="59"/>
      <c r="EV159" s="5"/>
      <c r="EW159" s="16"/>
      <c r="EX159" s="59"/>
      <c r="EY159" s="5"/>
      <c r="EZ159" s="16"/>
      <c r="FA159" s="59"/>
      <c r="FB159" s="5"/>
      <c r="FC159" s="16"/>
      <c r="FD159" s="59"/>
      <c r="FE159" s="5"/>
      <c r="FF159" s="16"/>
      <c r="FG159" s="59"/>
      <c r="FH159" s="5"/>
      <c r="FI159" s="16"/>
      <c r="FJ159" s="59"/>
      <c r="FK159" s="5"/>
      <c r="FL159" s="16"/>
      <c r="FM159" s="59"/>
      <c r="FN159" s="5"/>
      <c r="FO159" s="16"/>
      <c r="FP159" s="59"/>
      <c r="FQ159" s="5"/>
      <c r="FR159" s="16"/>
      <c r="FS159" s="59"/>
      <c r="FT159" s="5"/>
      <c r="FU159" s="16"/>
      <c r="FV159" s="59"/>
      <c r="FW159" s="5"/>
      <c r="FX159" s="16"/>
      <c r="FY159" s="59"/>
      <c r="FZ159" s="5"/>
      <c r="GA159" s="16"/>
      <c r="GB159" s="59"/>
      <c r="GC159" s="13"/>
      <c r="GD159" s="16"/>
      <c r="GE159" s="59"/>
      <c r="GF159" s="5"/>
      <c r="GG159" s="16"/>
      <c r="GH159" s="59"/>
      <c r="GI159" s="5"/>
      <c r="GJ159" s="16"/>
      <c r="GK159" s="59"/>
      <c r="GL159" s="5"/>
      <c r="GM159" s="16"/>
      <c r="GN159" s="59"/>
      <c r="GO159" s="5"/>
      <c r="GP159" s="16"/>
      <c r="GQ159" s="59"/>
      <c r="GR159" s="5"/>
      <c r="GS159" s="16"/>
      <c r="GT159" s="59"/>
      <c r="GU159" s="5"/>
      <c r="GV159" s="16"/>
      <c r="GW159" s="59"/>
      <c r="GX159" s="5"/>
      <c r="GY159" s="16"/>
      <c r="GZ159" s="59"/>
      <c r="HA159" s="5"/>
      <c r="HB159" s="16"/>
      <c r="HC159" s="59"/>
      <c r="HD159" s="13"/>
      <c r="HE159" s="16"/>
      <c r="HF159" s="76"/>
    </row>
    <row r="160" spans="1:214" ht="12" customHeight="1" x14ac:dyDescent="0.25">
      <c r="A160" s="4"/>
      <c r="B160" s="13"/>
      <c r="C160" s="16"/>
      <c r="D160" s="59"/>
      <c r="E160" s="5"/>
      <c r="F160" s="16"/>
      <c r="G160" s="59"/>
      <c r="H160" s="5"/>
      <c r="I160" s="16"/>
      <c r="J160" s="59"/>
      <c r="K160" s="5"/>
      <c r="L160" s="16"/>
      <c r="M160" s="59"/>
      <c r="N160" s="5"/>
      <c r="O160" s="16"/>
      <c r="P160" s="59"/>
      <c r="Q160" s="5"/>
      <c r="R160" s="16"/>
      <c r="S160" s="59"/>
      <c r="T160" s="5"/>
      <c r="U160" s="16"/>
      <c r="V160" s="59"/>
      <c r="W160" s="5"/>
      <c r="X160" s="16"/>
      <c r="Y160" s="59"/>
      <c r="Z160" s="5"/>
      <c r="AA160" s="16"/>
      <c r="AB160" s="59"/>
      <c r="AC160" s="5"/>
      <c r="AD160" s="16"/>
      <c r="AE160" s="59"/>
      <c r="AF160" s="5"/>
      <c r="AG160" s="16"/>
      <c r="AH160" s="59"/>
      <c r="AI160" s="5"/>
      <c r="AJ160" s="16"/>
      <c r="AK160" s="59"/>
      <c r="AL160" s="5"/>
      <c r="AM160" s="16"/>
      <c r="AN160" s="59"/>
      <c r="AO160" s="5"/>
      <c r="AP160" s="16"/>
      <c r="AQ160" s="59"/>
      <c r="AR160" s="5"/>
      <c r="AS160" s="16"/>
      <c r="AT160" s="59"/>
      <c r="AU160" s="5"/>
      <c r="AV160" s="16"/>
      <c r="AW160" s="59"/>
      <c r="AX160" s="5"/>
      <c r="AY160" s="16"/>
      <c r="AZ160" s="59"/>
      <c r="BA160" s="5"/>
      <c r="BB160" s="16"/>
      <c r="BC160" s="59"/>
      <c r="BD160" s="5"/>
      <c r="BE160" s="16"/>
      <c r="BF160" s="59"/>
      <c r="BG160" s="13"/>
      <c r="BH160" s="16"/>
      <c r="BI160" s="59"/>
      <c r="BJ160" s="5"/>
      <c r="BK160" s="16"/>
      <c r="BL160" s="59"/>
      <c r="BM160" s="5"/>
      <c r="BN160" s="16"/>
      <c r="BO160" s="59"/>
      <c r="BP160" s="5"/>
      <c r="BQ160" s="16"/>
      <c r="BR160" s="59"/>
      <c r="BS160" s="5"/>
      <c r="BT160" s="16"/>
      <c r="BU160" s="59"/>
      <c r="BV160" s="5"/>
      <c r="BW160" s="16"/>
      <c r="BX160" s="59"/>
      <c r="BY160" s="5"/>
      <c r="BZ160" s="16"/>
      <c r="CA160" s="59"/>
      <c r="CB160" s="5"/>
      <c r="CC160" s="16"/>
      <c r="CD160" s="59"/>
      <c r="CE160" s="5"/>
      <c r="CF160" s="16"/>
      <c r="CG160" s="59"/>
      <c r="CH160" s="5"/>
      <c r="CI160" s="16"/>
      <c r="CJ160" s="59"/>
      <c r="CK160" s="5"/>
      <c r="CL160" s="16"/>
      <c r="CM160" s="59"/>
      <c r="CN160" s="5"/>
      <c r="CO160" s="16"/>
      <c r="CP160" s="59"/>
      <c r="CQ160" s="5"/>
      <c r="CR160" s="16"/>
      <c r="CS160" s="59"/>
      <c r="CT160" s="5"/>
      <c r="CU160" s="16"/>
      <c r="CV160" s="59"/>
      <c r="CW160" s="5"/>
      <c r="CX160" s="16"/>
      <c r="CY160" s="59"/>
      <c r="CZ160" s="13"/>
      <c r="DA160" s="16"/>
      <c r="DB160" s="59"/>
      <c r="DC160" s="5"/>
      <c r="DD160" s="16"/>
      <c r="DE160" s="59"/>
      <c r="DF160" s="5"/>
      <c r="DG160" s="16"/>
      <c r="DH160" s="59"/>
      <c r="DI160" s="5"/>
      <c r="DJ160" s="16"/>
      <c r="DK160" s="59"/>
      <c r="DL160" s="5"/>
      <c r="DM160" s="16"/>
      <c r="DN160" s="59"/>
      <c r="DO160" s="5"/>
      <c r="DP160" s="16"/>
      <c r="DQ160" s="59"/>
      <c r="DR160" s="5"/>
      <c r="DS160" s="16"/>
      <c r="DT160" s="59"/>
      <c r="DU160" s="5"/>
      <c r="DV160" s="16"/>
      <c r="DW160" s="59"/>
      <c r="DX160" s="5"/>
      <c r="DY160" s="16"/>
      <c r="DZ160" s="59"/>
      <c r="EA160" s="5"/>
      <c r="EB160" s="16"/>
      <c r="EC160" s="59"/>
      <c r="ED160" s="5"/>
      <c r="EE160" s="16"/>
      <c r="EF160" s="59"/>
      <c r="EG160" s="5"/>
      <c r="EH160" s="16"/>
      <c r="EI160" s="59"/>
      <c r="EJ160" s="5"/>
      <c r="EK160" s="16"/>
      <c r="EL160" s="59"/>
      <c r="EM160" s="5"/>
      <c r="EN160" s="16"/>
      <c r="EO160" s="59"/>
      <c r="EP160" s="5"/>
      <c r="EQ160" s="16"/>
      <c r="ER160" s="59"/>
      <c r="ES160" s="13"/>
      <c r="ET160" s="16"/>
      <c r="EU160" s="59"/>
      <c r="EV160" s="5"/>
      <c r="EW160" s="16"/>
      <c r="EX160" s="59"/>
      <c r="EY160" s="5"/>
      <c r="EZ160" s="16"/>
      <c r="FA160" s="59"/>
      <c r="FB160" s="5"/>
      <c r="FC160" s="16"/>
      <c r="FD160" s="59"/>
      <c r="FE160" s="5"/>
      <c r="FF160" s="16"/>
      <c r="FG160" s="59"/>
      <c r="FH160" s="5"/>
      <c r="FI160" s="16"/>
      <c r="FJ160" s="59"/>
      <c r="FK160" s="5"/>
      <c r="FL160" s="16"/>
      <c r="FM160" s="59"/>
      <c r="FN160" s="5"/>
      <c r="FO160" s="16"/>
      <c r="FP160" s="59"/>
      <c r="FQ160" s="5"/>
      <c r="FR160" s="16"/>
      <c r="FS160" s="59"/>
      <c r="FT160" s="5"/>
      <c r="FU160" s="16"/>
      <c r="FV160" s="59"/>
      <c r="FW160" s="5"/>
      <c r="FX160" s="16"/>
      <c r="FY160" s="59"/>
      <c r="FZ160" s="5"/>
      <c r="GA160" s="16"/>
      <c r="GB160" s="59"/>
      <c r="GC160" s="13"/>
      <c r="GD160" s="16"/>
      <c r="GE160" s="59"/>
      <c r="GF160" s="5"/>
      <c r="GG160" s="16"/>
      <c r="GH160" s="59"/>
      <c r="GI160" s="5"/>
      <c r="GJ160" s="16"/>
      <c r="GK160" s="59"/>
      <c r="GL160" s="5"/>
      <c r="GM160" s="16"/>
      <c r="GN160" s="59"/>
      <c r="GO160" s="5"/>
      <c r="GP160" s="16"/>
      <c r="GQ160" s="59"/>
      <c r="GR160" s="5"/>
      <c r="GS160" s="16"/>
      <c r="GT160" s="59"/>
      <c r="GU160" s="5"/>
      <c r="GV160" s="16"/>
      <c r="GW160" s="59"/>
      <c r="GX160" s="5"/>
      <c r="GY160" s="16"/>
      <c r="GZ160" s="59"/>
      <c r="HA160" s="5"/>
      <c r="HB160" s="16"/>
      <c r="HC160" s="59"/>
      <c r="HD160" s="13"/>
      <c r="HE160" s="16"/>
      <c r="HF160" s="76"/>
    </row>
    <row r="161" spans="1:214" ht="12" customHeight="1" x14ac:dyDescent="0.25">
      <c r="A161" s="4"/>
      <c r="B161" s="13"/>
      <c r="C161" s="16"/>
      <c r="D161" s="59"/>
      <c r="E161" s="5"/>
      <c r="F161" s="16"/>
      <c r="G161" s="59"/>
      <c r="H161" s="5"/>
      <c r="I161" s="16"/>
      <c r="J161" s="59"/>
      <c r="K161" s="5"/>
      <c r="L161" s="16"/>
      <c r="M161" s="59"/>
      <c r="N161" s="5"/>
      <c r="O161" s="16"/>
      <c r="P161" s="59"/>
      <c r="Q161" s="5"/>
      <c r="R161" s="16"/>
      <c r="S161" s="59"/>
      <c r="T161" s="5"/>
      <c r="U161" s="16"/>
      <c r="V161" s="59"/>
      <c r="W161" s="5"/>
      <c r="X161" s="16"/>
      <c r="Y161" s="59"/>
      <c r="Z161" s="5"/>
      <c r="AA161" s="16"/>
      <c r="AB161" s="59"/>
      <c r="AC161" s="5"/>
      <c r="AD161" s="16"/>
      <c r="AE161" s="59"/>
      <c r="AF161" s="5"/>
      <c r="AG161" s="16"/>
      <c r="AH161" s="59"/>
      <c r="AI161" s="5"/>
      <c r="AJ161" s="16"/>
      <c r="AK161" s="59"/>
      <c r="AL161" s="5"/>
      <c r="AM161" s="16"/>
      <c r="AN161" s="59"/>
      <c r="AO161" s="5"/>
      <c r="AP161" s="16"/>
      <c r="AQ161" s="59"/>
      <c r="AR161" s="5"/>
      <c r="AS161" s="16"/>
      <c r="AT161" s="59"/>
      <c r="AU161" s="5"/>
      <c r="AV161" s="16"/>
      <c r="AW161" s="59"/>
      <c r="AX161" s="5"/>
      <c r="AY161" s="16"/>
      <c r="AZ161" s="59"/>
      <c r="BA161" s="5"/>
      <c r="BB161" s="16"/>
      <c r="BC161" s="59"/>
      <c r="BD161" s="5"/>
      <c r="BE161" s="16"/>
      <c r="BF161" s="59"/>
      <c r="BG161" s="13"/>
      <c r="BH161" s="16"/>
      <c r="BI161" s="59"/>
      <c r="BJ161" s="5"/>
      <c r="BK161" s="16"/>
      <c r="BL161" s="59"/>
      <c r="BM161" s="5"/>
      <c r="BN161" s="16"/>
      <c r="BO161" s="59"/>
      <c r="BP161" s="5"/>
      <c r="BQ161" s="16"/>
      <c r="BR161" s="59"/>
      <c r="BS161" s="5"/>
      <c r="BT161" s="16"/>
      <c r="BU161" s="59"/>
      <c r="BV161" s="5"/>
      <c r="BW161" s="16"/>
      <c r="BX161" s="59"/>
      <c r="BY161" s="5"/>
      <c r="BZ161" s="16"/>
      <c r="CA161" s="59"/>
      <c r="CB161" s="5"/>
      <c r="CC161" s="16"/>
      <c r="CD161" s="59"/>
      <c r="CE161" s="5"/>
      <c r="CF161" s="16"/>
      <c r="CG161" s="59"/>
      <c r="CH161" s="5"/>
      <c r="CI161" s="16"/>
      <c r="CJ161" s="59"/>
      <c r="CK161" s="5"/>
      <c r="CL161" s="16"/>
      <c r="CM161" s="59"/>
      <c r="CN161" s="5"/>
      <c r="CO161" s="16"/>
      <c r="CP161" s="59"/>
      <c r="CQ161" s="5"/>
      <c r="CR161" s="16"/>
      <c r="CS161" s="59"/>
      <c r="CT161" s="5"/>
      <c r="CU161" s="16"/>
      <c r="CV161" s="59"/>
      <c r="CW161" s="5"/>
      <c r="CX161" s="16"/>
      <c r="CY161" s="59"/>
      <c r="CZ161" s="13"/>
      <c r="DA161" s="16"/>
      <c r="DB161" s="59"/>
      <c r="DC161" s="5"/>
      <c r="DD161" s="16"/>
      <c r="DE161" s="59"/>
      <c r="DF161" s="5"/>
      <c r="DG161" s="16"/>
      <c r="DH161" s="59"/>
      <c r="DI161" s="5"/>
      <c r="DJ161" s="16"/>
      <c r="DK161" s="59"/>
      <c r="DL161" s="5"/>
      <c r="DM161" s="16"/>
      <c r="DN161" s="59"/>
      <c r="DO161" s="5"/>
      <c r="DP161" s="16"/>
      <c r="DQ161" s="59"/>
      <c r="DR161" s="5"/>
      <c r="DS161" s="16"/>
      <c r="DT161" s="59"/>
      <c r="DU161" s="5"/>
      <c r="DV161" s="16"/>
      <c r="DW161" s="59"/>
      <c r="DX161" s="5"/>
      <c r="DY161" s="16"/>
      <c r="DZ161" s="59"/>
      <c r="EA161" s="5"/>
      <c r="EB161" s="16"/>
      <c r="EC161" s="59"/>
      <c r="ED161" s="5"/>
      <c r="EE161" s="16"/>
      <c r="EF161" s="59"/>
      <c r="EG161" s="5"/>
      <c r="EH161" s="16"/>
      <c r="EI161" s="59"/>
      <c r="EJ161" s="5"/>
      <c r="EK161" s="16"/>
      <c r="EL161" s="59"/>
      <c r="EM161" s="5"/>
      <c r="EN161" s="16"/>
      <c r="EO161" s="59"/>
      <c r="EP161" s="5"/>
      <c r="EQ161" s="16"/>
      <c r="ER161" s="59"/>
      <c r="ES161" s="13"/>
      <c r="ET161" s="16"/>
      <c r="EU161" s="59"/>
      <c r="EV161" s="5"/>
      <c r="EW161" s="16"/>
      <c r="EX161" s="59"/>
      <c r="EY161" s="5"/>
      <c r="EZ161" s="16"/>
      <c r="FA161" s="59"/>
      <c r="FB161" s="5"/>
      <c r="FC161" s="16"/>
      <c r="FD161" s="59"/>
      <c r="FE161" s="5"/>
      <c r="FF161" s="16"/>
      <c r="FG161" s="59"/>
      <c r="FH161" s="5"/>
      <c r="FI161" s="16"/>
      <c r="FJ161" s="59"/>
      <c r="FK161" s="5"/>
      <c r="FL161" s="16"/>
      <c r="FM161" s="59"/>
      <c r="FN161" s="5"/>
      <c r="FO161" s="16"/>
      <c r="FP161" s="59"/>
      <c r="FQ161" s="5"/>
      <c r="FR161" s="16"/>
      <c r="FS161" s="59"/>
      <c r="FT161" s="5"/>
      <c r="FU161" s="16"/>
      <c r="FV161" s="59"/>
      <c r="FW161" s="5"/>
      <c r="FX161" s="16"/>
      <c r="FY161" s="59"/>
      <c r="FZ161" s="5"/>
      <c r="GA161" s="16"/>
      <c r="GB161" s="59"/>
      <c r="GC161" s="13"/>
      <c r="GD161" s="16"/>
      <c r="GE161" s="59"/>
      <c r="GF161" s="5"/>
      <c r="GG161" s="16"/>
      <c r="GH161" s="59"/>
      <c r="GI161" s="5"/>
      <c r="GJ161" s="16"/>
      <c r="GK161" s="59"/>
      <c r="GL161" s="5"/>
      <c r="GM161" s="16"/>
      <c r="GN161" s="59"/>
      <c r="GO161" s="5"/>
      <c r="GP161" s="16"/>
      <c r="GQ161" s="59"/>
      <c r="GR161" s="5"/>
      <c r="GS161" s="16"/>
      <c r="GT161" s="59"/>
      <c r="GU161" s="5"/>
      <c r="GV161" s="16"/>
      <c r="GW161" s="59"/>
      <c r="GX161" s="5"/>
      <c r="GY161" s="16"/>
      <c r="GZ161" s="59"/>
      <c r="HA161" s="5"/>
      <c r="HB161" s="16"/>
      <c r="HC161" s="59"/>
      <c r="HD161" s="13"/>
      <c r="HE161" s="16"/>
      <c r="HF161" s="76"/>
    </row>
    <row r="162" spans="1:214" ht="12" customHeight="1" x14ac:dyDescent="0.25">
      <c r="A162" s="4"/>
      <c r="B162" s="13"/>
      <c r="C162" s="16"/>
      <c r="D162" s="59"/>
      <c r="E162" s="5"/>
      <c r="F162" s="16"/>
      <c r="G162" s="59"/>
      <c r="H162" s="5"/>
      <c r="I162" s="16"/>
      <c r="J162" s="59"/>
      <c r="K162" s="5"/>
      <c r="L162" s="16"/>
      <c r="M162" s="59"/>
      <c r="N162" s="5"/>
      <c r="O162" s="16"/>
      <c r="P162" s="59"/>
      <c r="Q162" s="5"/>
      <c r="R162" s="16"/>
      <c r="S162" s="59"/>
      <c r="T162" s="5"/>
      <c r="U162" s="16"/>
      <c r="V162" s="59"/>
      <c r="W162" s="5"/>
      <c r="X162" s="16"/>
      <c r="Y162" s="59"/>
      <c r="Z162" s="5"/>
      <c r="AA162" s="16"/>
      <c r="AB162" s="59"/>
      <c r="AC162" s="5"/>
      <c r="AD162" s="16"/>
      <c r="AE162" s="59"/>
      <c r="AF162" s="5"/>
      <c r="AG162" s="16"/>
      <c r="AH162" s="59"/>
      <c r="AI162" s="5"/>
      <c r="AJ162" s="16"/>
      <c r="AK162" s="59"/>
      <c r="AL162" s="5"/>
      <c r="AM162" s="16"/>
      <c r="AN162" s="59"/>
      <c r="AO162" s="5"/>
      <c r="AP162" s="16"/>
      <c r="AQ162" s="59"/>
      <c r="AR162" s="5"/>
      <c r="AS162" s="16"/>
      <c r="AT162" s="59"/>
      <c r="AU162" s="5"/>
      <c r="AV162" s="16"/>
      <c r="AW162" s="59"/>
      <c r="AX162" s="5"/>
      <c r="AY162" s="16"/>
      <c r="AZ162" s="59"/>
      <c r="BA162" s="5"/>
      <c r="BB162" s="16"/>
      <c r="BC162" s="59"/>
      <c r="BD162" s="5"/>
      <c r="BE162" s="16"/>
      <c r="BF162" s="59"/>
      <c r="BG162" s="13"/>
      <c r="BH162" s="16"/>
      <c r="BI162" s="59"/>
      <c r="BJ162" s="5"/>
      <c r="BK162" s="16"/>
      <c r="BL162" s="59"/>
      <c r="BM162" s="5"/>
      <c r="BN162" s="16"/>
      <c r="BO162" s="59"/>
      <c r="BP162" s="5"/>
      <c r="BQ162" s="16"/>
      <c r="BR162" s="59"/>
      <c r="BS162" s="5"/>
      <c r="BT162" s="16"/>
      <c r="BU162" s="59"/>
      <c r="BV162" s="5"/>
      <c r="BW162" s="16"/>
      <c r="BX162" s="59"/>
      <c r="BY162" s="5"/>
      <c r="BZ162" s="16"/>
      <c r="CA162" s="59"/>
      <c r="CB162" s="5"/>
      <c r="CC162" s="16"/>
      <c r="CD162" s="59"/>
      <c r="CE162" s="5"/>
      <c r="CF162" s="16"/>
      <c r="CG162" s="59"/>
      <c r="CH162" s="5"/>
      <c r="CI162" s="16"/>
      <c r="CJ162" s="59"/>
      <c r="CK162" s="5"/>
      <c r="CL162" s="16"/>
      <c r="CM162" s="59"/>
      <c r="CN162" s="5"/>
      <c r="CO162" s="16"/>
      <c r="CP162" s="59"/>
      <c r="CQ162" s="5"/>
      <c r="CR162" s="16"/>
      <c r="CS162" s="59"/>
      <c r="CT162" s="5"/>
      <c r="CU162" s="16"/>
      <c r="CV162" s="59"/>
      <c r="CW162" s="5"/>
      <c r="CX162" s="16"/>
      <c r="CY162" s="59"/>
      <c r="CZ162" s="13"/>
      <c r="DA162" s="16"/>
      <c r="DB162" s="59"/>
      <c r="DC162" s="5"/>
      <c r="DD162" s="16"/>
      <c r="DE162" s="59"/>
      <c r="DF162" s="5"/>
      <c r="DG162" s="16"/>
      <c r="DH162" s="59"/>
      <c r="DI162" s="5"/>
      <c r="DJ162" s="16"/>
      <c r="DK162" s="59"/>
      <c r="DL162" s="5"/>
      <c r="DM162" s="16"/>
      <c r="DN162" s="59"/>
      <c r="DO162" s="5"/>
      <c r="DP162" s="16"/>
      <c r="DQ162" s="59"/>
      <c r="DR162" s="5"/>
      <c r="DS162" s="16"/>
      <c r="DT162" s="59"/>
      <c r="DU162" s="5"/>
      <c r="DV162" s="16"/>
      <c r="DW162" s="59"/>
      <c r="DX162" s="5"/>
      <c r="DY162" s="16"/>
      <c r="DZ162" s="59"/>
      <c r="EA162" s="5"/>
      <c r="EB162" s="16"/>
      <c r="EC162" s="59"/>
      <c r="ED162" s="5"/>
      <c r="EE162" s="16"/>
      <c r="EF162" s="59"/>
      <c r="EG162" s="5"/>
      <c r="EH162" s="16"/>
      <c r="EI162" s="59"/>
      <c r="EJ162" s="5"/>
      <c r="EK162" s="16"/>
      <c r="EL162" s="59"/>
      <c r="EM162" s="5"/>
      <c r="EN162" s="16"/>
      <c r="EO162" s="59"/>
      <c r="EP162" s="5"/>
      <c r="EQ162" s="16"/>
      <c r="ER162" s="59"/>
      <c r="ES162" s="13"/>
      <c r="ET162" s="16"/>
      <c r="EU162" s="59"/>
      <c r="EV162" s="5"/>
      <c r="EW162" s="16"/>
      <c r="EX162" s="59"/>
      <c r="EY162" s="5"/>
      <c r="EZ162" s="16"/>
      <c r="FA162" s="59"/>
      <c r="FB162" s="5"/>
      <c r="FC162" s="16"/>
      <c r="FD162" s="59"/>
      <c r="FE162" s="5"/>
      <c r="FF162" s="16"/>
      <c r="FG162" s="59"/>
      <c r="FH162" s="5"/>
      <c r="FI162" s="16"/>
      <c r="FJ162" s="59"/>
      <c r="FK162" s="5"/>
      <c r="FL162" s="16"/>
      <c r="FM162" s="59"/>
      <c r="FN162" s="5"/>
      <c r="FO162" s="16"/>
      <c r="FP162" s="59"/>
      <c r="FQ162" s="5"/>
      <c r="FR162" s="16"/>
      <c r="FS162" s="59"/>
      <c r="FT162" s="5"/>
      <c r="FU162" s="16"/>
      <c r="FV162" s="59"/>
      <c r="FW162" s="5"/>
      <c r="FX162" s="16"/>
      <c r="FY162" s="59"/>
      <c r="FZ162" s="5"/>
      <c r="GA162" s="16"/>
      <c r="GB162" s="59"/>
      <c r="GC162" s="13"/>
      <c r="GD162" s="16"/>
      <c r="GE162" s="59"/>
      <c r="GF162" s="5"/>
      <c r="GG162" s="16"/>
      <c r="GH162" s="59"/>
      <c r="GI162" s="5"/>
      <c r="GJ162" s="16"/>
      <c r="GK162" s="59"/>
      <c r="GL162" s="5"/>
      <c r="GM162" s="16"/>
      <c r="GN162" s="59"/>
      <c r="GO162" s="5"/>
      <c r="GP162" s="16"/>
      <c r="GQ162" s="59"/>
      <c r="GR162" s="5"/>
      <c r="GS162" s="16"/>
      <c r="GT162" s="59"/>
      <c r="GU162" s="5"/>
      <c r="GV162" s="16"/>
      <c r="GW162" s="59"/>
      <c r="GX162" s="5"/>
      <c r="GY162" s="16"/>
      <c r="GZ162" s="59"/>
      <c r="HA162" s="5"/>
      <c r="HB162" s="16"/>
      <c r="HC162" s="59"/>
      <c r="HD162" s="13"/>
      <c r="HE162" s="16"/>
      <c r="HF162" s="76"/>
    </row>
    <row r="163" spans="1:214" ht="12" customHeight="1" x14ac:dyDescent="0.25">
      <c r="A163" s="4"/>
      <c r="B163" s="13"/>
      <c r="C163" s="16"/>
      <c r="D163" s="59"/>
      <c r="E163" s="5"/>
      <c r="F163" s="16"/>
      <c r="G163" s="59"/>
      <c r="H163" s="5"/>
      <c r="I163" s="16"/>
      <c r="J163" s="59"/>
      <c r="K163" s="5"/>
      <c r="L163" s="16"/>
      <c r="M163" s="59"/>
      <c r="N163" s="5"/>
      <c r="O163" s="16"/>
      <c r="P163" s="59"/>
      <c r="Q163" s="5"/>
      <c r="R163" s="16"/>
      <c r="S163" s="59"/>
      <c r="T163" s="5"/>
      <c r="U163" s="16"/>
      <c r="V163" s="59"/>
      <c r="W163" s="5"/>
      <c r="X163" s="16"/>
      <c r="Y163" s="59"/>
      <c r="Z163" s="5"/>
      <c r="AA163" s="16"/>
      <c r="AB163" s="59"/>
      <c r="AC163" s="5"/>
      <c r="AD163" s="16"/>
      <c r="AE163" s="59"/>
      <c r="AF163" s="5"/>
      <c r="AG163" s="16"/>
      <c r="AH163" s="59"/>
      <c r="AI163" s="5"/>
      <c r="AJ163" s="16"/>
      <c r="AK163" s="59"/>
      <c r="AL163" s="5"/>
      <c r="AM163" s="16"/>
      <c r="AN163" s="59"/>
      <c r="AO163" s="5"/>
      <c r="AP163" s="16"/>
      <c r="AQ163" s="59"/>
      <c r="AR163" s="5"/>
      <c r="AS163" s="16"/>
      <c r="AT163" s="59"/>
      <c r="AU163" s="5"/>
      <c r="AV163" s="16"/>
      <c r="AW163" s="59"/>
      <c r="AX163" s="5"/>
      <c r="AY163" s="16"/>
      <c r="AZ163" s="59"/>
      <c r="BA163" s="5"/>
      <c r="BB163" s="16"/>
      <c r="BC163" s="59"/>
      <c r="BD163" s="5"/>
      <c r="BE163" s="16"/>
      <c r="BF163" s="59"/>
      <c r="BG163" s="13"/>
      <c r="BH163" s="16"/>
      <c r="BI163" s="59"/>
      <c r="BJ163" s="5"/>
      <c r="BK163" s="16"/>
      <c r="BL163" s="59"/>
      <c r="BM163" s="5"/>
      <c r="BN163" s="16"/>
      <c r="BO163" s="59"/>
      <c r="BP163" s="5"/>
      <c r="BQ163" s="16"/>
      <c r="BR163" s="59"/>
      <c r="BS163" s="5"/>
      <c r="BT163" s="16"/>
      <c r="BU163" s="59"/>
      <c r="BV163" s="5"/>
      <c r="BW163" s="16"/>
      <c r="BX163" s="59"/>
      <c r="BY163" s="5"/>
      <c r="BZ163" s="16"/>
      <c r="CA163" s="59"/>
      <c r="CB163" s="5"/>
      <c r="CC163" s="16"/>
      <c r="CD163" s="59"/>
      <c r="CE163" s="5"/>
      <c r="CF163" s="16"/>
      <c r="CG163" s="59"/>
      <c r="CH163" s="5"/>
      <c r="CI163" s="16"/>
      <c r="CJ163" s="59"/>
      <c r="CK163" s="5"/>
      <c r="CL163" s="16"/>
      <c r="CM163" s="59"/>
      <c r="CN163" s="5"/>
      <c r="CO163" s="16"/>
      <c r="CP163" s="59"/>
      <c r="CQ163" s="5"/>
      <c r="CR163" s="16"/>
      <c r="CS163" s="59"/>
      <c r="CT163" s="5"/>
      <c r="CU163" s="16"/>
      <c r="CV163" s="59"/>
      <c r="CW163" s="5"/>
      <c r="CX163" s="16"/>
      <c r="CY163" s="59"/>
      <c r="CZ163" s="13"/>
      <c r="DA163" s="16"/>
      <c r="DB163" s="59"/>
      <c r="DC163" s="5"/>
      <c r="DD163" s="16"/>
      <c r="DE163" s="59"/>
      <c r="DF163" s="5"/>
      <c r="DG163" s="16"/>
      <c r="DH163" s="59"/>
      <c r="DI163" s="5"/>
      <c r="DJ163" s="16"/>
      <c r="DK163" s="59"/>
      <c r="DL163" s="5"/>
      <c r="DM163" s="16"/>
      <c r="DN163" s="59"/>
      <c r="DO163" s="5"/>
      <c r="DP163" s="16"/>
      <c r="DQ163" s="59"/>
      <c r="DR163" s="5"/>
      <c r="DS163" s="16"/>
      <c r="DT163" s="59"/>
      <c r="DU163" s="5"/>
      <c r="DV163" s="16"/>
      <c r="DW163" s="59"/>
      <c r="DX163" s="5"/>
      <c r="DY163" s="16"/>
      <c r="DZ163" s="59"/>
      <c r="EA163" s="5"/>
      <c r="EB163" s="16"/>
      <c r="EC163" s="59"/>
      <c r="ED163" s="5"/>
      <c r="EE163" s="16"/>
      <c r="EF163" s="59"/>
      <c r="EG163" s="5"/>
      <c r="EH163" s="16"/>
      <c r="EI163" s="59"/>
      <c r="EJ163" s="5"/>
      <c r="EK163" s="16"/>
      <c r="EL163" s="59"/>
      <c r="EM163" s="5"/>
      <c r="EN163" s="16"/>
      <c r="EO163" s="59"/>
      <c r="EP163" s="5"/>
      <c r="EQ163" s="16"/>
      <c r="ER163" s="59"/>
      <c r="ES163" s="13"/>
      <c r="ET163" s="16"/>
      <c r="EU163" s="59"/>
      <c r="EV163" s="5"/>
      <c r="EW163" s="16"/>
      <c r="EX163" s="59"/>
      <c r="EY163" s="5"/>
      <c r="EZ163" s="16"/>
      <c r="FA163" s="59"/>
      <c r="FB163" s="5"/>
      <c r="FC163" s="16"/>
      <c r="FD163" s="59"/>
      <c r="FE163" s="5"/>
      <c r="FF163" s="16"/>
      <c r="FG163" s="59"/>
      <c r="FH163" s="5"/>
      <c r="FI163" s="16"/>
      <c r="FJ163" s="59"/>
      <c r="FK163" s="5"/>
      <c r="FL163" s="16"/>
      <c r="FM163" s="59"/>
      <c r="FN163" s="5"/>
      <c r="FO163" s="16"/>
      <c r="FP163" s="59"/>
      <c r="FQ163" s="5"/>
      <c r="FR163" s="16"/>
      <c r="FS163" s="59"/>
      <c r="FT163" s="5"/>
      <c r="FU163" s="16"/>
      <c r="FV163" s="59"/>
      <c r="FW163" s="5"/>
      <c r="FX163" s="16"/>
      <c r="FY163" s="59"/>
      <c r="FZ163" s="5"/>
      <c r="GA163" s="16"/>
      <c r="GB163" s="59"/>
      <c r="GC163" s="13"/>
      <c r="GD163" s="16"/>
      <c r="GE163" s="59"/>
      <c r="GF163" s="5"/>
      <c r="GG163" s="16"/>
      <c r="GH163" s="59"/>
      <c r="GI163" s="5"/>
      <c r="GJ163" s="16"/>
      <c r="GK163" s="59"/>
      <c r="GL163" s="5"/>
      <c r="GM163" s="16"/>
      <c r="GN163" s="59"/>
      <c r="GO163" s="5"/>
      <c r="GP163" s="16"/>
      <c r="GQ163" s="59"/>
      <c r="GR163" s="5"/>
      <c r="GS163" s="16"/>
      <c r="GT163" s="59"/>
      <c r="GU163" s="5"/>
      <c r="GV163" s="16"/>
      <c r="GW163" s="59"/>
      <c r="GX163" s="5"/>
      <c r="GY163" s="16"/>
      <c r="GZ163" s="59"/>
      <c r="HA163" s="5"/>
      <c r="HB163" s="16"/>
      <c r="HC163" s="59"/>
      <c r="HD163" s="13"/>
      <c r="HE163" s="16"/>
      <c r="HF163" s="76"/>
    </row>
    <row r="164" spans="1:214" ht="12" customHeight="1" x14ac:dyDescent="0.25">
      <c r="A164" s="4"/>
      <c r="B164" s="13"/>
      <c r="C164" s="16"/>
      <c r="D164" s="59"/>
      <c r="E164" s="5"/>
      <c r="F164" s="16"/>
      <c r="G164" s="59"/>
      <c r="H164" s="5"/>
      <c r="I164" s="16"/>
      <c r="J164" s="59"/>
      <c r="K164" s="5"/>
      <c r="L164" s="16"/>
      <c r="M164" s="59"/>
      <c r="N164" s="5"/>
      <c r="O164" s="16"/>
      <c r="P164" s="59"/>
      <c r="Q164" s="5"/>
      <c r="R164" s="16"/>
      <c r="S164" s="59"/>
      <c r="T164" s="5"/>
      <c r="U164" s="16"/>
      <c r="V164" s="59"/>
      <c r="W164" s="5"/>
      <c r="X164" s="16"/>
      <c r="Y164" s="59"/>
      <c r="Z164" s="5"/>
      <c r="AA164" s="16"/>
      <c r="AB164" s="59"/>
      <c r="AC164" s="5"/>
      <c r="AD164" s="16"/>
      <c r="AE164" s="59"/>
      <c r="AF164" s="5"/>
      <c r="AG164" s="16"/>
      <c r="AH164" s="59"/>
      <c r="AI164" s="5"/>
      <c r="AJ164" s="16"/>
      <c r="AK164" s="59"/>
      <c r="AL164" s="5"/>
      <c r="AM164" s="16"/>
      <c r="AN164" s="59"/>
      <c r="AO164" s="5"/>
      <c r="AP164" s="16"/>
      <c r="AQ164" s="59"/>
      <c r="AR164" s="5"/>
      <c r="AS164" s="16"/>
      <c r="AT164" s="59"/>
      <c r="AU164" s="5"/>
      <c r="AV164" s="16"/>
      <c r="AW164" s="59"/>
      <c r="AX164" s="5"/>
      <c r="AY164" s="16"/>
      <c r="AZ164" s="59"/>
      <c r="BA164" s="5"/>
      <c r="BB164" s="16"/>
      <c r="BC164" s="59"/>
      <c r="BD164" s="5"/>
      <c r="BE164" s="16"/>
      <c r="BF164" s="59"/>
      <c r="BG164" s="13"/>
      <c r="BH164" s="16"/>
      <c r="BI164" s="59"/>
      <c r="BJ164" s="5"/>
      <c r="BK164" s="16"/>
      <c r="BL164" s="59"/>
      <c r="BM164" s="5"/>
      <c r="BN164" s="16"/>
      <c r="BO164" s="59"/>
      <c r="BP164" s="5"/>
      <c r="BQ164" s="16"/>
      <c r="BR164" s="59"/>
      <c r="BS164" s="5"/>
      <c r="BT164" s="16"/>
      <c r="BU164" s="59"/>
      <c r="BV164" s="5"/>
      <c r="BW164" s="16"/>
      <c r="BX164" s="59"/>
      <c r="BY164" s="5"/>
      <c r="BZ164" s="16"/>
      <c r="CA164" s="59"/>
      <c r="CB164" s="5"/>
      <c r="CC164" s="16"/>
      <c r="CD164" s="59"/>
      <c r="CE164" s="5"/>
      <c r="CF164" s="16"/>
      <c r="CG164" s="59"/>
      <c r="CH164" s="5"/>
      <c r="CI164" s="16"/>
      <c r="CJ164" s="59"/>
      <c r="CK164" s="5"/>
      <c r="CL164" s="16"/>
      <c r="CM164" s="59"/>
      <c r="CN164" s="5"/>
      <c r="CO164" s="16"/>
      <c r="CP164" s="59"/>
      <c r="CQ164" s="5"/>
      <c r="CR164" s="16"/>
      <c r="CS164" s="59"/>
      <c r="CT164" s="5"/>
      <c r="CU164" s="16"/>
      <c r="CV164" s="59"/>
      <c r="CW164" s="5"/>
      <c r="CX164" s="16"/>
      <c r="CY164" s="59"/>
      <c r="CZ164" s="13"/>
      <c r="DA164" s="16"/>
      <c r="DB164" s="59"/>
      <c r="DC164" s="5"/>
      <c r="DD164" s="16"/>
      <c r="DE164" s="59"/>
      <c r="DF164" s="5"/>
      <c r="DG164" s="16"/>
      <c r="DH164" s="59"/>
      <c r="DI164" s="5"/>
      <c r="DJ164" s="16"/>
      <c r="DK164" s="59"/>
      <c r="DL164" s="5"/>
      <c r="DM164" s="16"/>
      <c r="DN164" s="59"/>
      <c r="DO164" s="5"/>
      <c r="DP164" s="16"/>
      <c r="DQ164" s="59"/>
      <c r="DR164" s="5"/>
      <c r="DS164" s="16"/>
      <c r="DT164" s="59"/>
      <c r="DU164" s="5"/>
      <c r="DV164" s="16"/>
      <c r="DW164" s="59"/>
      <c r="DX164" s="5"/>
      <c r="DY164" s="16"/>
      <c r="DZ164" s="59"/>
      <c r="EA164" s="5"/>
      <c r="EB164" s="16"/>
      <c r="EC164" s="59"/>
      <c r="ED164" s="5"/>
      <c r="EE164" s="16"/>
      <c r="EF164" s="59"/>
      <c r="EG164" s="5"/>
      <c r="EH164" s="16"/>
      <c r="EI164" s="59"/>
      <c r="EJ164" s="5"/>
      <c r="EK164" s="16"/>
      <c r="EL164" s="59"/>
      <c r="EM164" s="5"/>
      <c r="EN164" s="16"/>
      <c r="EO164" s="59"/>
      <c r="EP164" s="5"/>
      <c r="EQ164" s="16"/>
      <c r="ER164" s="59"/>
      <c r="ES164" s="13"/>
      <c r="ET164" s="16"/>
      <c r="EU164" s="59"/>
      <c r="EV164" s="5"/>
      <c r="EW164" s="16"/>
      <c r="EX164" s="59"/>
      <c r="EY164" s="5"/>
      <c r="EZ164" s="16"/>
      <c r="FA164" s="59"/>
      <c r="FB164" s="5"/>
      <c r="FC164" s="16"/>
      <c r="FD164" s="59"/>
      <c r="FE164" s="5"/>
      <c r="FF164" s="16"/>
      <c r="FG164" s="59"/>
      <c r="FH164" s="5"/>
      <c r="FI164" s="16"/>
      <c r="FJ164" s="59"/>
      <c r="FK164" s="5"/>
      <c r="FL164" s="16"/>
      <c r="FM164" s="59"/>
      <c r="FN164" s="5"/>
      <c r="FO164" s="16"/>
      <c r="FP164" s="59"/>
      <c r="FQ164" s="5"/>
      <c r="FR164" s="16"/>
      <c r="FS164" s="59"/>
      <c r="FT164" s="5"/>
      <c r="FU164" s="16"/>
      <c r="FV164" s="59"/>
      <c r="FW164" s="5"/>
      <c r="FX164" s="16"/>
      <c r="FY164" s="59"/>
      <c r="FZ164" s="5"/>
      <c r="GA164" s="16"/>
      <c r="GB164" s="59"/>
      <c r="GC164" s="13"/>
      <c r="GD164" s="16"/>
      <c r="GE164" s="59"/>
      <c r="GF164" s="5"/>
      <c r="GG164" s="16"/>
      <c r="GH164" s="59"/>
      <c r="GI164" s="5"/>
      <c r="GJ164" s="16"/>
      <c r="GK164" s="59"/>
      <c r="GL164" s="5"/>
      <c r="GM164" s="16"/>
      <c r="GN164" s="59"/>
      <c r="GO164" s="5"/>
      <c r="GP164" s="16"/>
      <c r="GQ164" s="59"/>
      <c r="GR164" s="5"/>
      <c r="GS164" s="16"/>
      <c r="GT164" s="59"/>
      <c r="GU164" s="5"/>
      <c r="GV164" s="16"/>
      <c r="GW164" s="59"/>
      <c r="GX164" s="5"/>
      <c r="GY164" s="16"/>
      <c r="GZ164" s="59"/>
      <c r="HA164" s="5"/>
      <c r="HB164" s="16"/>
      <c r="HC164" s="59"/>
      <c r="HD164" s="13"/>
      <c r="HE164" s="16"/>
      <c r="HF164" s="76"/>
    </row>
    <row r="165" spans="1:214" ht="12" customHeight="1" x14ac:dyDescent="0.25">
      <c r="A165" s="4"/>
      <c r="B165" s="13"/>
      <c r="C165" s="16"/>
      <c r="D165" s="59"/>
      <c r="E165" s="5"/>
      <c r="F165" s="16"/>
      <c r="G165" s="59"/>
      <c r="H165" s="5"/>
      <c r="I165" s="16"/>
      <c r="J165" s="59"/>
      <c r="K165" s="5"/>
      <c r="L165" s="16"/>
      <c r="M165" s="59"/>
      <c r="N165" s="5"/>
      <c r="O165" s="16"/>
      <c r="P165" s="59"/>
      <c r="Q165" s="5"/>
      <c r="R165" s="16"/>
      <c r="S165" s="59"/>
      <c r="T165" s="5"/>
      <c r="U165" s="16"/>
      <c r="V165" s="59"/>
      <c r="W165" s="5"/>
      <c r="X165" s="16"/>
      <c r="Y165" s="59"/>
      <c r="Z165" s="5"/>
      <c r="AA165" s="16"/>
      <c r="AB165" s="59"/>
      <c r="AC165" s="5"/>
      <c r="AD165" s="16"/>
      <c r="AE165" s="59"/>
      <c r="AF165" s="5"/>
      <c r="AG165" s="16"/>
      <c r="AH165" s="59"/>
      <c r="AI165" s="5"/>
      <c r="AJ165" s="16"/>
      <c r="AK165" s="59"/>
      <c r="AL165" s="5"/>
      <c r="AM165" s="16"/>
      <c r="AN165" s="59"/>
      <c r="AO165" s="5"/>
      <c r="AP165" s="16"/>
      <c r="AQ165" s="59"/>
      <c r="AR165" s="5"/>
      <c r="AS165" s="16"/>
      <c r="AT165" s="59"/>
      <c r="AU165" s="5"/>
      <c r="AV165" s="16"/>
      <c r="AW165" s="59"/>
      <c r="AX165" s="5"/>
      <c r="AY165" s="16"/>
      <c r="AZ165" s="59"/>
      <c r="BA165" s="5"/>
      <c r="BB165" s="16"/>
      <c r="BC165" s="59"/>
      <c r="BD165" s="5"/>
      <c r="BE165" s="16"/>
      <c r="BF165" s="59"/>
      <c r="BG165" s="13"/>
      <c r="BH165" s="16"/>
      <c r="BI165" s="59"/>
      <c r="BJ165" s="5"/>
      <c r="BK165" s="16"/>
      <c r="BL165" s="59"/>
      <c r="BM165" s="5"/>
      <c r="BN165" s="16"/>
      <c r="BO165" s="59"/>
      <c r="BP165" s="5"/>
      <c r="BQ165" s="16"/>
      <c r="BR165" s="59"/>
      <c r="BS165" s="5"/>
      <c r="BT165" s="16"/>
      <c r="BU165" s="59"/>
      <c r="BV165" s="5"/>
      <c r="BW165" s="16"/>
      <c r="BX165" s="59"/>
      <c r="BY165" s="5"/>
      <c r="BZ165" s="16"/>
      <c r="CA165" s="59"/>
      <c r="CB165" s="5"/>
      <c r="CC165" s="16"/>
      <c r="CD165" s="59"/>
      <c r="CE165" s="5"/>
      <c r="CF165" s="16"/>
      <c r="CG165" s="59"/>
      <c r="CH165" s="5"/>
      <c r="CI165" s="16"/>
      <c r="CJ165" s="59"/>
      <c r="CK165" s="5"/>
      <c r="CL165" s="16"/>
      <c r="CM165" s="59"/>
      <c r="CN165" s="5"/>
      <c r="CO165" s="16"/>
      <c r="CP165" s="59"/>
      <c r="CQ165" s="5"/>
      <c r="CR165" s="16"/>
      <c r="CS165" s="59"/>
      <c r="CT165" s="5"/>
      <c r="CU165" s="16"/>
      <c r="CV165" s="59"/>
      <c r="CW165" s="5"/>
      <c r="CX165" s="16"/>
      <c r="CY165" s="59"/>
      <c r="CZ165" s="13"/>
      <c r="DA165" s="16"/>
      <c r="DB165" s="59"/>
      <c r="DC165" s="5"/>
      <c r="DD165" s="16"/>
      <c r="DE165" s="59"/>
      <c r="DF165" s="5"/>
      <c r="DG165" s="16"/>
      <c r="DH165" s="59"/>
      <c r="DI165" s="5"/>
      <c r="DJ165" s="16"/>
      <c r="DK165" s="59"/>
      <c r="DL165" s="5"/>
      <c r="DM165" s="16"/>
      <c r="DN165" s="59"/>
      <c r="DO165" s="5"/>
      <c r="DP165" s="16"/>
      <c r="DQ165" s="59"/>
      <c r="DR165" s="5"/>
      <c r="DS165" s="16"/>
      <c r="DT165" s="59"/>
      <c r="DU165" s="5"/>
      <c r="DV165" s="16"/>
      <c r="DW165" s="59"/>
      <c r="DX165" s="5"/>
      <c r="DY165" s="16"/>
      <c r="DZ165" s="59"/>
      <c r="EA165" s="5"/>
      <c r="EB165" s="16"/>
      <c r="EC165" s="59"/>
      <c r="ED165" s="5"/>
      <c r="EE165" s="16"/>
      <c r="EF165" s="59"/>
      <c r="EG165" s="5"/>
      <c r="EH165" s="16"/>
      <c r="EI165" s="59"/>
      <c r="EJ165" s="5"/>
      <c r="EK165" s="16"/>
      <c r="EL165" s="59"/>
      <c r="EM165" s="5"/>
      <c r="EN165" s="16"/>
      <c r="EO165" s="59"/>
      <c r="EP165" s="5"/>
      <c r="EQ165" s="16"/>
      <c r="ER165" s="59"/>
      <c r="ES165" s="13"/>
      <c r="ET165" s="16"/>
      <c r="EU165" s="59"/>
      <c r="EV165" s="5"/>
      <c r="EW165" s="16"/>
      <c r="EX165" s="59"/>
      <c r="EY165" s="5"/>
      <c r="EZ165" s="16"/>
      <c r="FA165" s="59"/>
      <c r="FB165" s="5"/>
      <c r="FC165" s="16"/>
      <c r="FD165" s="59"/>
      <c r="FE165" s="5"/>
      <c r="FF165" s="16"/>
      <c r="FG165" s="59"/>
      <c r="FH165" s="5"/>
      <c r="FI165" s="16"/>
      <c r="FJ165" s="59"/>
      <c r="FK165" s="5"/>
      <c r="FL165" s="16"/>
      <c r="FM165" s="59"/>
      <c r="FN165" s="5"/>
      <c r="FO165" s="16"/>
      <c r="FP165" s="59"/>
      <c r="FQ165" s="5"/>
      <c r="FR165" s="16"/>
      <c r="FS165" s="59"/>
      <c r="FT165" s="5"/>
      <c r="FU165" s="16"/>
      <c r="FV165" s="59"/>
      <c r="FW165" s="5"/>
      <c r="FX165" s="16"/>
      <c r="FY165" s="59"/>
      <c r="FZ165" s="5"/>
      <c r="GA165" s="16"/>
      <c r="GB165" s="59"/>
      <c r="GC165" s="13"/>
      <c r="GD165" s="16"/>
      <c r="GE165" s="59"/>
      <c r="GF165" s="5"/>
      <c r="GG165" s="16"/>
      <c r="GH165" s="59"/>
      <c r="GI165" s="5"/>
      <c r="GJ165" s="16"/>
      <c r="GK165" s="59"/>
      <c r="GL165" s="5"/>
      <c r="GM165" s="16"/>
      <c r="GN165" s="59"/>
      <c r="GO165" s="5"/>
      <c r="GP165" s="16"/>
      <c r="GQ165" s="59"/>
      <c r="GR165" s="5"/>
      <c r="GS165" s="16"/>
      <c r="GT165" s="59"/>
      <c r="GU165" s="5"/>
      <c r="GV165" s="16"/>
      <c r="GW165" s="59"/>
      <c r="GX165" s="5"/>
      <c r="GY165" s="16"/>
      <c r="GZ165" s="59"/>
      <c r="HA165" s="5"/>
      <c r="HB165" s="16"/>
      <c r="HC165" s="59"/>
      <c r="HD165" s="13"/>
      <c r="HE165" s="16"/>
      <c r="HF165" s="76"/>
    </row>
    <row r="166" spans="1:214" ht="12" customHeight="1" x14ac:dyDescent="0.25">
      <c r="A166" s="4"/>
      <c r="B166" s="13"/>
      <c r="C166" s="16"/>
      <c r="D166" s="59"/>
      <c r="E166" s="5"/>
      <c r="F166" s="16"/>
      <c r="G166" s="59"/>
      <c r="H166" s="5"/>
      <c r="I166" s="16"/>
      <c r="J166" s="59"/>
      <c r="K166" s="5"/>
      <c r="L166" s="16"/>
      <c r="M166" s="59"/>
      <c r="N166" s="5"/>
      <c r="O166" s="16"/>
      <c r="P166" s="59"/>
      <c r="Q166" s="5"/>
      <c r="R166" s="16"/>
      <c r="S166" s="59"/>
      <c r="T166" s="5"/>
      <c r="U166" s="16"/>
      <c r="V166" s="59"/>
      <c r="W166" s="5"/>
      <c r="X166" s="16"/>
      <c r="Y166" s="59"/>
      <c r="Z166" s="5"/>
      <c r="AA166" s="16"/>
      <c r="AB166" s="59"/>
      <c r="AC166" s="5"/>
      <c r="AD166" s="16"/>
      <c r="AE166" s="59"/>
      <c r="AF166" s="5"/>
      <c r="AG166" s="16"/>
      <c r="AH166" s="59"/>
      <c r="AI166" s="5"/>
      <c r="AJ166" s="16"/>
      <c r="AK166" s="59"/>
      <c r="AL166" s="5"/>
      <c r="AM166" s="16"/>
      <c r="AN166" s="59"/>
      <c r="AO166" s="5"/>
      <c r="AP166" s="16"/>
      <c r="AQ166" s="59"/>
      <c r="AR166" s="5"/>
      <c r="AS166" s="16"/>
      <c r="AT166" s="59"/>
      <c r="AU166" s="5"/>
      <c r="AV166" s="16"/>
      <c r="AW166" s="59"/>
      <c r="AX166" s="5"/>
      <c r="AY166" s="16"/>
      <c r="AZ166" s="59"/>
      <c r="BA166" s="5"/>
      <c r="BB166" s="16"/>
      <c r="BC166" s="59"/>
      <c r="BD166" s="5"/>
      <c r="BE166" s="16"/>
      <c r="BF166" s="59"/>
      <c r="BG166" s="13"/>
      <c r="BH166" s="16"/>
      <c r="BI166" s="59"/>
      <c r="BJ166" s="5"/>
      <c r="BK166" s="16"/>
      <c r="BL166" s="59"/>
      <c r="BM166" s="5"/>
      <c r="BN166" s="16"/>
      <c r="BO166" s="59"/>
      <c r="BP166" s="5"/>
      <c r="BQ166" s="16"/>
      <c r="BR166" s="59"/>
      <c r="BS166" s="5"/>
      <c r="BT166" s="16"/>
      <c r="BU166" s="59"/>
      <c r="BV166" s="5"/>
      <c r="BW166" s="16"/>
      <c r="BX166" s="59"/>
      <c r="BY166" s="5"/>
      <c r="BZ166" s="16"/>
      <c r="CA166" s="59"/>
      <c r="CB166" s="5"/>
      <c r="CC166" s="16"/>
      <c r="CD166" s="59"/>
      <c r="CE166" s="5"/>
      <c r="CF166" s="16"/>
      <c r="CG166" s="59"/>
      <c r="CH166" s="5"/>
      <c r="CI166" s="16"/>
      <c r="CJ166" s="59"/>
      <c r="CK166" s="5"/>
      <c r="CL166" s="16"/>
      <c r="CM166" s="59"/>
      <c r="CN166" s="5"/>
      <c r="CO166" s="16"/>
      <c r="CP166" s="59"/>
      <c r="CQ166" s="5"/>
      <c r="CR166" s="16"/>
      <c r="CS166" s="59"/>
      <c r="CT166" s="5"/>
      <c r="CU166" s="16"/>
      <c r="CV166" s="59"/>
      <c r="CW166" s="5"/>
      <c r="CX166" s="16"/>
      <c r="CY166" s="59"/>
      <c r="CZ166" s="13"/>
      <c r="DA166" s="16"/>
      <c r="DB166" s="59"/>
      <c r="DC166" s="5"/>
      <c r="DD166" s="16"/>
      <c r="DE166" s="59"/>
      <c r="DF166" s="5"/>
      <c r="DG166" s="16"/>
      <c r="DH166" s="59"/>
      <c r="DI166" s="5"/>
      <c r="DJ166" s="16"/>
      <c r="DK166" s="59"/>
      <c r="DL166" s="5"/>
      <c r="DM166" s="16"/>
      <c r="DN166" s="59"/>
      <c r="DO166" s="5"/>
      <c r="DP166" s="16"/>
      <c r="DQ166" s="59"/>
      <c r="DR166" s="5"/>
      <c r="DS166" s="16"/>
      <c r="DT166" s="59"/>
      <c r="DU166" s="5"/>
      <c r="DV166" s="16"/>
      <c r="DW166" s="59"/>
      <c r="DX166" s="5"/>
      <c r="DY166" s="16"/>
      <c r="DZ166" s="59"/>
      <c r="EA166" s="5"/>
      <c r="EB166" s="16"/>
      <c r="EC166" s="59"/>
      <c r="ED166" s="5"/>
      <c r="EE166" s="16"/>
      <c r="EF166" s="59"/>
      <c r="EG166" s="5"/>
      <c r="EH166" s="16"/>
      <c r="EI166" s="59"/>
      <c r="EJ166" s="5"/>
      <c r="EK166" s="16"/>
      <c r="EL166" s="59"/>
      <c r="EM166" s="5"/>
      <c r="EN166" s="16"/>
      <c r="EO166" s="59"/>
      <c r="EP166" s="5"/>
      <c r="EQ166" s="16"/>
      <c r="ER166" s="59"/>
      <c r="ES166" s="13"/>
      <c r="ET166" s="16"/>
      <c r="EU166" s="59"/>
      <c r="EV166" s="5"/>
      <c r="EW166" s="16"/>
      <c r="EX166" s="59"/>
      <c r="EY166" s="5"/>
      <c r="EZ166" s="16"/>
      <c r="FA166" s="59"/>
      <c r="FB166" s="5"/>
      <c r="FC166" s="16"/>
      <c r="FD166" s="59"/>
      <c r="FE166" s="5"/>
      <c r="FF166" s="16"/>
      <c r="FG166" s="59"/>
      <c r="FH166" s="5"/>
      <c r="FI166" s="16"/>
      <c r="FJ166" s="59"/>
      <c r="FK166" s="5"/>
      <c r="FL166" s="16"/>
      <c r="FM166" s="59"/>
      <c r="FN166" s="5"/>
      <c r="FO166" s="16"/>
      <c r="FP166" s="59"/>
      <c r="FQ166" s="5"/>
      <c r="FR166" s="16"/>
      <c r="FS166" s="59"/>
      <c r="FT166" s="5"/>
      <c r="FU166" s="16"/>
      <c r="FV166" s="59"/>
      <c r="FW166" s="5"/>
      <c r="FX166" s="16"/>
      <c r="FY166" s="59"/>
      <c r="FZ166" s="5"/>
      <c r="GA166" s="16"/>
      <c r="GB166" s="59"/>
      <c r="GC166" s="13"/>
      <c r="GD166" s="16"/>
      <c r="GE166" s="59"/>
      <c r="GF166" s="5"/>
      <c r="GG166" s="16"/>
      <c r="GH166" s="59"/>
      <c r="GI166" s="5"/>
      <c r="GJ166" s="16"/>
      <c r="GK166" s="59"/>
      <c r="GL166" s="5"/>
      <c r="GM166" s="16"/>
      <c r="GN166" s="59"/>
      <c r="GO166" s="5"/>
      <c r="GP166" s="16"/>
      <c r="GQ166" s="59"/>
      <c r="GR166" s="5"/>
      <c r="GS166" s="16"/>
      <c r="GT166" s="59"/>
      <c r="GU166" s="5"/>
      <c r="GV166" s="16"/>
      <c r="GW166" s="59"/>
      <c r="GX166" s="5"/>
      <c r="GY166" s="16"/>
      <c r="GZ166" s="59"/>
      <c r="HA166" s="5"/>
      <c r="HB166" s="16"/>
      <c r="HC166" s="59"/>
      <c r="HD166" s="13"/>
      <c r="HE166" s="16"/>
      <c r="HF166" s="76"/>
    </row>
    <row r="167" spans="1:214" ht="12" customHeight="1" x14ac:dyDescent="0.25">
      <c r="A167" s="4"/>
      <c r="B167" s="13"/>
      <c r="C167" s="16"/>
      <c r="D167" s="59"/>
      <c r="E167" s="5"/>
      <c r="F167" s="16"/>
      <c r="G167" s="59"/>
      <c r="H167" s="5"/>
      <c r="I167" s="16"/>
      <c r="J167" s="59"/>
      <c r="K167" s="5"/>
      <c r="L167" s="16"/>
      <c r="M167" s="59"/>
      <c r="N167" s="5"/>
      <c r="O167" s="16"/>
      <c r="P167" s="59"/>
      <c r="Q167" s="5"/>
      <c r="R167" s="16"/>
      <c r="S167" s="59"/>
      <c r="T167" s="5"/>
      <c r="U167" s="16"/>
      <c r="V167" s="59"/>
      <c r="W167" s="5"/>
      <c r="X167" s="16"/>
      <c r="Y167" s="59"/>
      <c r="Z167" s="5"/>
      <c r="AA167" s="16"/>
      <c r="AB167" s="59"/>
      <c r="AC167" s="5"/>
      <c r="AD167" s="16"/>
      <c r="AE167" s="59"/>
      <c r="AF167" s="5"/>
      <c r="AG167" s="16"/>
      <c r="AH167" s="59"/>
      <c r="AI167" s="5"/>
      <c r="AJ167" s="16"/>
      <c r="AK167" s="59"/>
      <c r="AL167" s="5"/>
      <c r="AM167" s="16"/>
      <c r="AN167" s="59"/>
      <c r="AO167" s="5"/>
      <c r="AP167" s="16"/>
      <c r="AQ167" s="59"/>
      <c r="AR167" s="5"/>
      <c r="AS167" s="16"/>
      <c r="AT167" s="59"/>
      <c r="AU167" s="5"/>
      <c r="AV167" s="16"/>
      <c r="AW167" s="59"/>
      <c r="AX167" s="5"/>
      <c r="AY167" s="16"/>
      <c r="AZ167" s="59"/>
      <c r="BA167" s="5"/>
      <c r="BB167" s="16"/>
      <c r="BC167" s="59"/>
      <c r="BD167" s="5"/>
      <c r="BE167" s="16"/>
      <c r="BF167" s="59"/>
      <c r="BG167" s="13"/>
      <c r="BH167" s="16"/>
      <c r="BI167" s="59"/>
      <c r="BJ167" s="5"/>
      <c r="BK167" s="16"/>
      <c r="BL167" s="59"/>
      <c r="BM167" s="5"/>
      <c r="BN167" s="16"/>
      <c r="BO167" s="59"/>
      <c r="BP167" s="5"/>
      <c r="BQ167" s="16"/>
      <c r="BR167" s="59"/>
      <c r="BS167" s="5"/>
      <c r="BT167" s="16"/>
      <c r="BU167" s="59"/>
      <c r="BV167" s="5"/>
      <c r="BW167" s="16"/>
      <c r="BX167" s="59"/>
      <c r="BY167" s="5"/>
      <c r="BZ167" s="16"/>
      <c r="CA167" s="59"/>
      <c r="CB167" s="5"/>
      <c r="CC167" s="16"/>
      <c r="CD167" s="59"/>
      <c r="CE167" s="5"/>
      <c r="CF167" s="16"/>
      <c r="CG167" s="59"/>
      <c r="CH167" s="5"/>
      <c r="CI167" s="16"/>
      <c r="CJ167" s="59"/>
      <c r="CK167" s="5"/>
      <c r="CL167" s="16"/>
      <c r="CM167" s="59"/>
      <c r="CN167" s="5"/>
      <c r="CO167" s="16"/>
      <c r="CP167" s="59"/>
      <c r="CQ167" s="5"/>
      <c r="CR167" s="16"/>
      <c r="CS167" s="59"/>
      <c r="CT167" s="5"/>
      <c r="CU167" s="16"/>
      <c r="CV167" s="59"/>
      <c r="CW167" s="5"/>
      <c r="CX167" s="16"/>
      <c r="CY167" s="59"/>
      <c r="CZ167" s="13"/>
      <c r="DA167" s="16"/>
      <c r="DB167" s="59"/>
      <c r="DC167" s="5"/>
      <c r="DD167" s="16"/>
      <c r="DE167" s="59"/>
      <c r="DF167" s="5"/>
      <c r="DG167" s="16"/>
      <c r="DH167" s="59"/>
      <c r="DI167" s="5"/>
      <c r="DJ167" s="16"/>
      <c r="DK167" s="59"/>
      <c r="DL167" s="5"/>
      <c r="DM167" s="16"/>
      <c r="DN167" s="59"/>
      <c r="DO167" s="5"/>
      <c r="DP167" s="16"/>
      <c r="DQ167" s="59"/>
      <c r="DR167" s="5"/>
      <c r="DS167" s="16"/>
      <c r="DT167" s="59"/>
      <c r="DU167" s="5"/>
      <c r="DV167" s="16"/>
      <c r="DW167" s="59"/>
      <c r="DX167" s="5"/>
      <c r="DY167" s="16"/>
      <c r="DZ167" s="59"/>
      <c r="EA167" s="5"/>
      <c r="EB167" s="16"/>
      <c r="EC167" s="59"/>
      <c r="ED167" s="5"/>
      <c r="EE167" s="16"/>
      <c r="EF167" s="59"/>
      <c r="EG167" s="5"/>
      <c r="EH167" s="16"/>
      <c r="EI167" s="59"/>
      <c r="EJ167" s="5"/>
      <c r="EK167" s="16"/>
      <c r="EL167" s="59"/>
      <c r="EM167" s="5"/>
      <c r="EN167" s="16"/>
      <c r="EO167" s="59"/>
      <c r="EP167" s="5"/>
      <c r="EQ167" s="16"/>
      <c r="ER167" s="59"/>
      <c r="ES167" s="13"/>
      <c r="ET167" s="16"/>
      <c r="EU167" s="59"/>
      <c r="EV167" s="5"/>
      <c r="EW167" s="16"/>
      <c r="EX167" s="59"/>
      <c r="EY167" s="5"/>
      <c r="EZ167" s="16"/>
      <c r="FA167" s="59"/>
      <c r="FB167" s="5"/>
      <c r="FC167" s="16"/>
      <c r="FD167" s="59"/>
      <c r="FE167" s="5"/>
      <c r="FF167" s="16"/>
      <c r="FG167" s="59"/>
      <c r="FH167" s="5"/>
      <c r="FI167" s="16"/>
      <c r="FJ167" s="59"/>
      <c r="FK167" s="5"/>
      <c r="FL167" s="16"/>
      <c r="FM167" s="59"/>
      <c r="FN167" s="5"/>
      <c r="FO167" s="16"/>
      <c r="FP167" s="59"/>
      <c r="FQ167" s="5"/>
      <c r="FR167" s="16"/>
      <c r="FS167" s="59"/>
      <c r="FT167" s="5"/>
      <c r="FU167" s="16"/>
      <c r="FV167" s="59"/>
      <c r="FW167" s="5"/>
      <c r="FX167" s="16"/>
      <c r="FY167" s="59"/>
      <c r="FZ167" s="5"/>
      <c r="GA167" s="16"/>
      <c r="GB167" s="59"/>
      <c r="GC167" s="13"/>
      <c r="GD167" s="16"/>
      <c r="GE167" s="59"/>
      <c r="GF167" s="5"/>
      <c r="GG167" s="16"/>
      <c r="GH167" s="59"/>
      <c r="GI167" s="5"/>
      <c r="GJ167" s="16"/>
      <c r="GK167" s="59"/>
      <c r="GL167" s="5"/>
      <c r="GM167" s="16"/>
      <c r="GN167" s="59"/>
      <c r="GO167" s="5"/>
      <c r="GP167" s="16"/>
      <c r="GQ167" s="59"/>
      <c r="GR167" s="5"/>
      <c r="GS167" s="16"/>
      <c r="GT167" s="59"/>
      <c r="GU167" s="5"/>
      <c r="GV167" s="16"/>
      <c r="GW167" s="59"/>
      <c r="GX167" s="5"/>
      <c r="GY167" s="16"/>
      <c r="GZ167" s="59"/>
      <c r="HA167" s="5"/>
      <c r="HB167" s="16"/>
      <c r="HC167" s="59"/>
      <c r="HD167" s="13"/>
      <c r="HE167" s="16"/>
      <c r="HF167" s="76"/>
    </row>
    <row r="168" spans="1:214" ht="12" customHeight="1" x14ac:dyDescent="0.25">
      <c r="A168" s="4"/>
      <c r="B168" s="13"/>
      <c r="C168" s="16"/>
      <c r="D168" s="59"/>
      <c r="E168" s="5"/>
      <c r="F168" s="16"/>
      <c r="G168" s="59"/>
      <c r="H168" s="5"/>
      <c r="I168" s="16"/>
      <c r="J168" s="59"/>
      <c r="K168" s="5"/>
      <c r="L168" s="16"/>
      <c r="M168" s="59"/>
      <c r="N168" s="5"/>
      <c r="O168" s="16"/>
      <c r="P168" s="59"/>
      <c r="Q168" s="5"/>
      <c r="R168" s="16"/>
      <c r="S168" s="59"/>
      <c r="T168" s="5"/>
      <c r="U168" s="16"/>
      <c r="V168" s="59"/>
      <c r="W168" s="5"/>
      <c r="X168" s="16"/>
      <c r="Y168" s="59"/>
      <c r="Z168" s="5"/>
      <c r="AA168" s="16"/>
      <c r="AB168" s="59"/>
      <c r="AC168" s="5"/>
      <c r="AD168" s="16"/>
      <c r="AE168" s="59"/>
      <c r="AF168" s="5"/>
      <c r="AG168" s="16"/>
      <c r="AH168" s="59"/>
      <c r="AI168" s="5"/>
      <c r="AJ168" s="16"/>
      <c r="AK168" s="59"/>
      <c r="AL168" s="5"/>
      <c r="AM168" s="16"/>
      <c r="AN168" s="59"/>
      <c r="AO168" s="5"/>
      <c r="AP168" s="16"/>
      <c r="AQ168" s="59"/>
      <c r="AR168" s="5"/>
      <c r="AS168" s="16"/>
      <c r="AT168" s="59"/>
      <c r="AU168" s="5"/>
      <c r="AV168" s="16"/>
      <c r="AW168" s="59"/>
      <c r="AX168" s="5"/>
      <c r="AY168" s="16"/>
      <c r="AZ168" s="59"/>
      <c r="BA168" s="5"/>
      <c r="BB168" s="16"/>
      <c r="BC168" s="59"/>
      <c r="BD168" s="5"/>
      <c r="BE168" s="16"/>
      <c r="BF168" s="59"/>
      <c r="BG168" s="13"/>
      <c r="BH168" s="16"/>
      <c r="BI168" s="59"/>
      <c r="BJ168" s="5"/>
      <c r="BK168" s="16"/>
      <c r="BL168" s="59"/>
      <c r="BM168" s="5"/>
      <c r="BN168" s="16"/>
      <c r="BO168" s="59"/>
      <c r="BP168" s="5"/>
      <c r="BQ168" s="16"/>
      <c r="BR168" s="59"/>
      <c r="BS168" s="5"/>
      <c r="BT168" s="16"/>
      <c r="BU168" s="59"/>
      <c r="BV168" s="5"/>
      <c r="BW168" s="16"/>
      <c r="BX168" s="59"/>
      <c r="BY168" s="5"/>
      <c r="BZ168" s="16"/>
      <c r="CA168" s="59"/>
      <c r="CB168" s="5"/>
      <c r="CC168" s="16"/>
      <c r="CD168" s="59"/>
      <c r="CE168" s="5"/>
      <c r="CF168" s="16"/>
      <c r="CG168" s="59"/>
      <c r="CH168" s="5"/>
      <c r="CI168" s="16"/>
      <c r="CJ168" s="59"/>
      <c r="CK168" s="5"/>
      <c r="CL168" s="16"/>
      <c r="CM168" s="59"/>
      <c r="CN168" s="5"/>
      <c r="CO168" s="16"/>
      <c r="CP168" s="59"/>
      <c r="CQ168" s="5"/>
      <c r="CR168" s="16"/>
      <c r="CS168" s="59"/>
      <c r="CT168" s="5"/>
      <c r="CU168" s="16"/>
      <c r="CV168" s="59"/>
      <c r="CW168" s="5"/>
      <c r="CX168" s="16"/>
      <c r="CY168" s="59"/>
      <c r="CZ168" s="13"/>
      <c r="DA168" s="16"/>
      <c r="DB168" s="59"/>
      <c r="DC168" s="5"/>
      <c r="DD168" s="16"/>
      <c r="DE168" s="59"/>
      <c r="DF168" s="5"/>
      <c r="DG168" s="16"/>
      <c r="DH168" s="59"/>
      <c r="DI168" s="5"/>
      <c r="DJ168" s="16"/>
      <c r="DK168" s="59"/>
      <c r="DL168" s="5"/>
      <c r="DM168" s="16"/>
      <c r="DN168" s="59"/>
      <c r="DO168" s="5"/>
      <c r="DP168" s="16"/>
      <c r="DQ168" s="59"/>
      <c r="DR168" s="5"/>
      <c r="DS168" s="16"/>
      <c r="DT168" s="59"/>
      <c r="DU168" s="5"/>
      <c r="DV168" s="16"/>
      <c r="DW168" s="59"/>
      <c r="DX168" s="5"/>
      <c r="DY168" s="16"/>
      <c r="DZ168" s="59"/>
      <c r="EA168" s="5"/>
      <c r="EB168" s="16"/>
      <c r="EC168" s="59"/>
      <c r="ED168" s="5"/>
      <c r="EE168" s="16"/>
      <c r="EF168" s="59"/>
      <c r="EG168" s="5"/>
      <c r="EH168" s="16"/>
      <c r="EI168" s="59"/>
      <c r="EJ168" s="5"/>
      <c r="EK168" s="16"/>
      <c r="EL168" s="59"/>
      <c r="EM168" s="5"/>
      <c r="EN168" s="16"/>
      <c r="EO168" s="59"/>
      <c r="EP168" s="5"/>
      <c r="EQ168" s="16"/>
      <c r="ER168" s="59"/>
      <c r="ES168" s="13"/>
      <c r="ET168" s="16"/>
      <c r="EU168" s="59"/>
      <c r="EV168" s="5"/>
      <c r="EW168" s="16"/>
      <c r="EX168" s="59"/>
      <c r="EY168" s="5"/>
      <c r="EZ168" s="16"/>
      <c r="FA168" s="59"/>
      <c r="FB168" s="5"/>
      <c r="FC168" s="16"/>
      <c r="FD168" s="59"/>
      <c r="FE168" s="5"/>
      <c r="FF168" s="16"/>
      <c r="FG168" s="59"/>
      <c r="FH168" s="5"/>
      <c r="FI168" s="16"/>
      <c r="FJ168" s="59"/>
      <c r="FK168" s="5"/>
      <c r="FL168" s="16"/>
      <c r="FM168" s="59"/>
      <c r="FN168" s="5"/>
      <c r="FO168" s="16"/>
      <c r="FP168" s="59"/>
      <c r="FQ168" s="5"/>
      <c r="FR168" s="16"/>
      <c r="FS168" s="59"/>
      <c r="FT168" s="5"/>
      <c r="FU168" s="16"/>
      <c r="FV168" s="59"/>
      <c r="FW168" s="5"/>
      <c r="FX168" s="16"/>
      <c r="FY168" s="59"/>
      <c r="FZ168" s="5"/>
      <c r="GA168" s="16"/>
      <c r="GB168" s="59"/>
      <c r="GC168" s="13"/>
      <c r="GD168" s="16"/>
      <c r="GE168" s="59"/>
      <c r="GF168" s="5"/>
      <c r="GG168" s="16"/>
      <c r="GH168" s="59"/>
      <c r="GI168" s="5"/>
      <c r="GJ168" s="16"/>
      <c r="GK168" s="59"/>
      <c r="GL168" s="5"/>
      <c r="GM168" s="16"/>
      <c r="GN168" s="59"/>
      <c r="GO168" s="5"/>
      <c r="GP168" s="16"/>
      <c r="GQ168" s="59"/>
      <c r="GR168" s="5"/>
      <c r="GS168" s="16"/>
      <c r="GT168" s="59"/>
      <c r="GU168" s="5"/>
      <c r="GV168" s="16"/>
      <c r="GW168" s="59"/>
      <c r="GX168" s="5"/>
      <c r="GY168" s="16"/>
      <c r="GZ168" s="59"/>
      <c r="HA168" s="5"/>
      <c r="HB168" s="16"/>
      <c r="HC168" s="59"/>
      <c r="HD168" s="13"/>
      <c r="HE168" s="16"/>
      <c r="HF168" s="76"/>
    </row>
    <row r="169" spans="1:214" ht="12" customHeight="1" x14ac:dyDescent="0.25">
      <c r="A169" s="4"/>
      <c r="B169" s="13"/>
      <c r="C169" s="16"/>
      <c r="D169" s="59"/>
      <c r="E169" s="5"/>
      <c r="F169" s="16"/>
      <c r="G169" s="59"/>
      <c r="H169" s="5"/>
      <c r="I169" s="16"/>
      <c r="J169" s="59"/>
      <c r="K169" s="5"/>
      <c r="L169" s="16"/>
      <c r="M169" s="59"/>
      <c r="N169" s="5"/>
      <c r="O169" s="16"/>
      <c r="P169" s="59"/>
      <c r="Q169" s="5"/>
      <c r="R169" s="16"/>
      <c r="S169" s="59"/>
      <c r="T169" s="5"/>
      <c r="U169" s="16"/>
      <c r="V169" s="59"/>
      <c r="W169" s="5"/>
      <c r="X169" s="16"/>
      <c r="Y169" s="59"/>
      <c r="Z169" s="5"/>
      <c r="AA169" s="16"/>
      <c r="AB169" s="59"/>
      <c r="AC169" s="5"/>
      <c r="AD169" s="16"/>
      <c r="AE169" s="59"/>
      <c r="AF169" s="5"/>
      <c r="AG169" s="16"/>
      <c r="AH169" s="59"/>
      <c r="AI169" s="5"/>
      <c r="AJ169" s="16"/>
      <c r="AK169" s="59"/>
      <c r="AL169" s="5"/>
      <c r="AM169" s="16"/>
      <c r="AN169" s="59"/>
      <c r="AO169" s="5"/>
      <c r="AP169" s="16"/>
      <c r="AQ169" s="59"/>
      <c r="AR169" s="5"/>
      <c r="AS169" s="16"/>
      <c r="AT169" s="59"/>
      <c r="AU169" s="5"/>
      <c r="AV169" s="16"/>
      <c r="AW169" s="59"/>
      <c r="AX169" s="5"/>
      <c r="AY169" s="16"/>
      <c r="AZ169" s="59"/>
      <c r="BA169" s="5"/>
      <c r="BB169" s="16"/>
      <c r="BC169" s="59"/>
      <c r="BD169" s="5"/>
      <c r="BE169" s="16"/>
      <c r="BF169" s="59"/>
      <c r="BG169" s="13"/>
      <c r="BH169" s="16"/>
      <c r="BI169" s="59"/>
      <c r="BJ169" s="5"/>
      <c r="BK169" s="16"/>
      <c r="BL169" s="59"/>
      <c r="BM169" s="5"/>
      <c r="BN169" s="16"/>
      <c r="BO169" s="59"/>
      <c r="BP169" s="5"/>
      <c r="BQ169" s="16"/>
      <c r="BR169" s="59"/>
      <c r="BS169" s="5"/>
      <c r="BT169" s="16"/>
      <c r="BU169" s="59"/>
      <c r="BV169" s="5"/>
      <c r="BW169" s="16"/>
      <c r="BX169" s="59"/>
      <c r="BY169" s="5"/>
      <c r="BZ169" s="16"/>
      <c r="CA169" s="59"/>
      <c r="CB169" s="5"/>
      <c r="CC169" s="16"/>
      <c r="CD169" s="59"/>
      <c r="CE169" s="5"/>
      <c r="CF169" s="16"/>
      <c r="CG169" s="59"/>
      <c r="CH169" s="5"/>
      <c r="CI169" s="16"/>
      <c r="CJ169" s="59"/>
      <c r="CK169" s="5"/>
      <c r="CL169" s="16"/>
      <c r="CM169" s="59"/>
      <c r="CN169" s="5"/>
      <c r="CO169" s="16"/>
      <c r="CP169" s="59"/>
      <c r="CQ169" s="5"/>
      <c r="CR169" s="16"/>
      <c r="CS169" s="59"/>
      <c r="CT169" s="5"/>
      <c r="CU169" s="16"/>
      <c r="CV169" s="59"/>
      <c r="CW169" s="5"/>
      <c r="CX169" s="16"/>
      <c r="CY169" s="59"/>
      <c r="CZ169" s="13"/>
      <c r="DA169" s="16"/>
      <c r="DB169" s="59"/>
      <c r="DC169" s="5"/>
      <c r="DD169" s="16"/>
      <c r="DE169" s="59"/>
      <c r="DF169" s="5"/>
      <c r="DG169" s="16"/>
      <c r="DH169" s="59"/>
      <c r="DI169" s="5"/>
      <c r="DJ169" s="16"/>
      <c r="DK169" s="59"/>
      <c r="DL169" s="5"/>
      <c r="DM169" s="16"/>
      <c r="DN169" s="59"/>
      <c r="DO169" s="5"/>
      <c r="DP169" s="16"/>
      <c r="DQ169" s="59"/>
      <c r="DR169" s="5"/>
      <c r="DS169" s="16"/>
      <c r="DT169" s="59"/>
      <c r="DU169" s="5"/>
      <c r="DV169" s="16"/>
      <c r="DW169" s="59"/>
      <c r="DX169" s="5"/>
      <c r="DY169" s="16"/>
      <c r="DZ169" s="59"/>
      <c r="EA169" s="5"/>
      <c r="EB169" s="16"/>
      <c r="EC169" s="59"/>
      <c r="ED169" s="5"/>
      <c r="EE169" s="16"/>
      <c r="EF169" s="59"/>
      <c r="EG169" s="5"/>
      <c r="EH169" s="16"/>
      <c r="EI169" s="59"/>
      <c r="EJ169" s="5"/>
      <c r="EK169" s="16"/>
      <c r="EL169" s="59"/>
      <c r="EM169" s="5"/>
      <c r="EN169" s="16"/>
      <c r="EO169" s="59"/>
      <c r="EP169" s="5"/>
      <c r="EQ169" s="16"/>
      <c r="ER169" s="59"/>
      <c r="ES169" s="13"/>
      <c r="ET169" s="16"/>
      <c r="EU169" s="59"/>
      <c r="EV169" s="5"/>
      <c r="EW169" s="16"/>
      <c r="EX169" s="59"/>
      <c r="EY169" s="5"/>
      <c r="EZ169" s="16"/>
      <c r="FA169" s="59"/>
      <c r="FB169" s="5"/>
      <c r="FC169" s="16"/>
      <c r="FD169" s="59"/>
      <c r="FE169" s="5"/>
      <c r="FF169" s="16"/>
      <c r="FG169" s="59"/>
      <c r="FH169" s="5"/>
      <c r="FI169" s="16"/>
      <c r="FJ169" s="59"/>
      <c r="FK169" s="5"/>
      <c r="FL169" s="16"/>
      <c r="FM169" s="59"/>
      <c r="FN169" s="5"/>
      <c r="FO169" s="16"/>
      <c r="FP169" s="59"/>
      <c r="FQ169" s="5"/>
      <c r="FR169" s="16"/>
      <c r="FS169" s="59"/>
      <c r="FT169" s="5"/>
      <c r="FU169" s="16"/>
      <c r="FV169" s="59"/>
      <c r="FW169" s="5"/>
      <c r="FX169" s="16"/>
      <c r="FY169" s="59"/>
      <c r="FZ169" s="5"/>
      <c r="GA169" s="16"/>
      <c r="GB169" s="59"/>
      <c r="GC169" s="13"/>
      <c r="GD169" s="16"/>
      <c r="GE169" s="59"/>
      <c r="GF169" s="5"/>
      <c r="GG169" s="16"/>
      <c r="GH169" s="59"/>
      <c r="GI169" s="5"/>
      <c r="GJ169" s="16"/>
      <c r="GK169" s="59"/>
      <c r="GL169" s="5"/>
      <c r="GM169" s="16"/>
      <c r="GN169" s="59"/>
      <c r="GO169" s="5"/>
      <c r="GP169" s="16"/>
      <c r="GQ169" s="59"/>
      <c r="GR169" s="5"/>
      <c r="GS169" s="16"/>
      <c r="GT169" s="59"/>
      <c r="GU169" s="5"/>
      <c r="GV169" s="16"/>
      <c r="GW169" s="59"/>
      <c r="GX169" s="5"/>
      <c r="GY169" s="16"/>
      <c r="GZ169" s="59"/>
      <c r="HA169" s="5"/>
      <c r="HB169" s="16"/>
      <c r="HC169" s="59"/>
      <c r="HD169" s="13"/>
      <c r="HE169" s="16"/>
      <c r="HF169" s="76"/>
    </row>
    <row r="170" spans="1:214" ht="12" customHeight="1" x14ac:dyDescent="0.25">
      <c r="A170" s="4"/>
      <c r="B170" s="13"/>
      <c r="C170" s="16"/>
      <c r="D170" s="59"/>
      <c r="E170" s="5"/>
      <c r="F170" s="16"/>
      <c r="G170" s="59"/>
      <c r="H170" s="5"/>
      <c r="I170" s="16"/>
      <c r="J170" s="59"/>
      <c r="K170" s="5"/>
      <c r="L170" s="16"/>
      <c r="M170" s="59"/>
      <c r="N170" s="5"/>
      <c r="O170" s="16"/>
      <c r="P170" s="59"/>
      <c r="Q170" s="5"/>
      <c r="R170" s="16"/>
      <c r="S170" s="59"/>
      <c r="T170" s="5"/>
      <c r="U170" s="16"/>
      <c r="V170" s="59"/>
      <c r="W170" s="5"/>
      <c r="X170" s="16"/>
      <c r="Y170" s="59"/>
      <c r="Z170" s="5"/>
      <c r="AA170" s="16"/>
      <c r="AB170" s="59"/>
      <c r="AC170" s="5"/>
      <c r="AD170" s="16"/>
      <c r="AE170" s="59"/>
      <c r="AF170" s="5"/>
      <c r="AG170" s="16"/>
      <c r="AH170" s="59"/>
      <c r="AI170" s="5"/>
      <c r="AJ170" s="16"/>
      <c r="AK170" s="59"/>
      <c r="AL170" s="5"/>
      <c r="AM170" s="16"/>
      <c r="AN170" s="59"/>
      <c r="AO170" s="5"/>
      <c r="AP170" s="16"/>
      <c r="AQ170" s="59"/>
      <c r="AR170" s="5"/>
      <c r="AS170" s="16"/>
      <c r="AT170" s="59"/>
      <c r="AU170" s="5"/>
      <c r="AV170" s="16"/>
      <c r="AW170" s="59"/>
      <c r="AX170" s="5"/>
      <c r="AY170" s="16"/>
      <c r="AZ170" s="59"/>
      <c r="BA170" s="5"/>
      <c r="BB170" s="16"/>
      <c r="BC170" s="59"/>
      <c r="BD170" s="5"/>
      <c r="BE170" s="16"/>
      <c r="BF170" s="59"/>
      <c r="BG170" s="13"/>
      <c r="BH170" s="16"/>
      <c r="BI170" s="59"/>
      <c r="BJ170" s="5"/>
      <c r="BK170" s="16"/>
      <c r="BL170" s="59"/>
      <c r="BM170" s="5"/>
      <c r="BN170" s="16"/>
      <c r="BO170" s="59"/>
      <c r="BP170" s="5"/>
      <c r="BQ170" s="16"/>
      <c r="BR170" s="59"/>
      <c r="BS170" s="5"/>
      <c r="BT170" s="16"/>
      <c r="BU170" s="59"/>
      <c r="BV170" s="5"/>
      <c r="BW170" s="16"/>
      <c r="BX170" s="59"/>
      <c r="BY170" s="5"/>
      <c r="BZ170" s="16"/>
      <c r="CA170" s="59"/>
      <c r="CB170" s="5"/>
      <c r="CC170" s="16"/>
      <c r="CD170" s="59"/>
      <c r="CE170" s="5"/>
      <c r="CF170" s="16"/>
      <c r="CG170" s="59"/>
      <c r="CH170" s="5"/>
      <c r="CI170" s="16"/>
      <c r="CJ170" s="59"/>
      <c r="CK170" s="5"/>
      <c r="CL170" s="16"/>
      <c r="CM170" s="59"/>
      <c r="CN170" s="5"/>
      <c r="CO170" s="16"/>
      <c r="CP170" s="59"/>
      <c r="CQ170" s="5"/>
      <c r="CR170" s="16"/>
      <c r="CS170" s="59"/>
      <c r="CT170" s="5"/>
      <c r="CU170" s="16"/>
      <c r="CV170" s="59"/>
      <c r="CW170" s="5"/>
      <c r="CX170" s="16"/>
      <c r="CY170" s="59"/>
      <c r="CZ170" s="13"/>
      <c r="DA170" s="16"/>
      <c r="DB170" s="59"/>
      <c r="DC170" s="5"/>
      <c r="DD170" s="16"/>
      <c r="DE170" s="59"/>
      <c r="DF170" s="5"/>
      <c r="DG170" s="16"/>
      <c r="DH170" s="59"/>
      <c r="DI170" s="5"/>
      <c r="DJ170" s="16"/>
      <c r="DK170" s="59"/>
      <c r="DL170" s="5"/>
      <c r="DM170" s="16"/>
      <c r="DN170" s="59"/>
      <c r="DO170" s="5"/>
      <c r="DP170" s="16"/>
      <c r="DQ170" s="59"/>
      <c r="DR170" s="5"/>
      <c r="DS170" s="16"/>
      <c r="DT170" s="59"/>
      <c r="DU170" s="5"/>
      <c r="DV170" s="16"/>
      <c r="DW170" s="59"/>
      <c r="DX170" s="5"/>
      <c r="DY170" s="16"/>
      <c r="DZ170" s="59"/>
      <c r="EA170" s="5"/>
      <c r="EB170" s="16"/>
      <c r="EC170" s="59"/>
      <c r="ED170" s="5"/>
      <c r="EE170" s="16"/>
      <c r="EF170" s="59"/>
      <c r="EG170" s="5"/>
      <c r="EH170" s="16"/>
      <c r="EI170" s="59"/>
      <c r="EJ170" s="5"/>
      <c r="EK170" s="16"/>
      <c r="EL170" s="59"/>
      <c r="EM170" s="5"/>
      <c r="EN170" s="16"/>
      <c r="EO170" s="59"/>
      <c r="EP170" s="5"/>
      <c r="EQ170" s="16"/>
      <c r="ER170" s="59"/>
      <c r="ES170" s="13"/>
      <c r="ET170" s="16"/>
      <c r="EU170" s="59"/>
      <c r="EV170" s="5"/>
      <c r="EW170" s="16"/>
      <c r="EX170" s="59"/>
      <c r="EY170" s="5"/>
      <c r="EZ170" s="16"/>
      <c r="FA170" s="59"/>
      <c r="FB170" s="5"/>
      <c r="FC170" s="16"/>
      <c r="FD170" s="59"/>
      <c r="FE170" s="5"/>
      <c r="FF170" s="16"/>
      <c r="FG170" s="59"/>
      <c r="FH170" s="5"/>
      <c r="FI170" s="16"/>
      <c r="FJ170" s="59"/>
      <c r="FK170" s="5"/>
      <c r="FL170" s="16"/>
      <c r="FM170" s="59"/>
      <c r="FN170" s="5"/>
      <c r="FO170" s="16"/>
      <c r="FP170" s="59"/>
      <c r="FQ170" s="5"/>
      <c r="FR170" s="16"/>
      <c r="FS170" s="59"/>
      <c r="FT170" s="5"/>
      <c r="FU170" s="16"/>
      <c r="FV170" s="59"/>
      <c r="FW170" s="5"/>
      <c r="FX170" s="16"/>
      <c r="FY170" s="59"/>
      <c r="FZ170" s="5"/>
      <c r="GA170" s="16"/>
      <c r="GB170" s="59"/>
      <c r="GC170" s="13"/>
      <c r="GD170" s="16"/>
      <c r="GE170" s="59"/>
      <c r="GF170" s="5"/>
      <c r="GG170" s="16"/>
      <c r="GH170" s="59"/>
      <c r="GI170" s="5"/>
      <c r="GJ170" s="16"/>
      <c r="GK170" s="59"/>
      <c r="GL170" s="5"/>
      <c r="GM170" s="16"/>
      <c r="GN170" s="59"/>
      <c r="GO170" s="5"/>
      <c r="GP170" s="16"/>
      <c r="GQ170" s="59"/>
      <c r="GR170" s="5"/>
      <c r="GS170" s="16"/>
      <c r="GT170" s="59"/>
      <c r="GU170" s="5"/>
      <c r="GV170" s="16"/>
      <c r="GW170" s="59"/>
      <c r="GX170" s="5"/>
      <c r="GY170" s="16"/>
      <c r="GZ170" s="59"/>
      <c r="HA170" s="5"/>
      <c r="HB170" s="16"/>
      <c r="HC170" s="59"/>
      <c r="HD170" s="13"/>
      <c r="HE170" s="16"/>
      <c r="HF170" s="76"/>
    </row>
    <row r="171" spans="1:214" ht="12" customHeight="1" x14ac:dyDescent="0.25">
      <c r="A171" s="4"/>
      <c r="B171" s="13"/>
      <c r="C171" s="16"/>
      <c r="D171" s="59"/>
      <c r="E171" s="5"/>
      <c r="F171" s="16"/>
      <c r="G171" s="59"/>
      <c r="H171" s="5"/>
      <c r="I171" s="16"/>
      <c r="J171" s="59"/>
      <c r="K171" s="5"/>
      <c r="L171" s="16"/>
      <c r="M171" s="59"/>
      <c r="N171" s="5"/>
      <c r="O171" s="16"/>
      <c r="P171" s="59"/>
      <c r="Q171" s="5"/>
      <c r="R171" s="16"/>
      <c r="S171" s="59"/>
      <c r="T171" s="5"/>
      <c r="U171" s="16"/>
      <c r="V171" s="59"/>
      <c r="W171" s="5"/>
      <c r="X171" s="16"/>
      <c r="Y171" s="59"/>
      <c r="Z171" s="5"/>
      <c r="AA171" s="16"/>
      <c r="AB171" s="59"/>
      <c r="AC171" s="5"/>
      <c r="AD171" s="16"/>
      <c r="AE171" s="59"/>
      <c r="AF171" s="5"/>
      <c r="AG171" s="16"/>
      <c r="AH171" s="59"/>
      <c r="AI171" s="5"/>
      <c r="AJ171" s="16"/>
      <c r="AK171" s="59"/>
      <c r="AL171" s="5"/>
      <c r="AM171" s="16"/>
      <c r="AN171" s="59"/>
      <c r="AO171" s="5"/>
      <c r="AP171" s="16"/>
      <c r="AQ171" s="59"/>
      <c r="AR171" s="5"/>
      <c r="AS171" s="16"/>
      <c r="AT171" s="59"/>
      <c r="AU171" s="5"/>
      <c r="AV171" s="16"/>
      <c r="AW171" s="59"/>
      <c r="AX171" s="5"/>
      <c r="AY171" s="16"/>
      <c r="AZ171" s="59"/>
      <c r="BA171" s="5"/>
      <c r="BB171" s="16"/>
      <c r="BC171" s="59"/>
      <c r="BD171" s="5"/>
      <c r="BE171" s="16"/>
      <c r="BF171" s="59"/>
      <c r="BG171" s="13"/>
      <c r="BH171" s="16"/>
      <c r="BI171" s="59"/>
      <c r="BJ171" s="5"/>
      <c r="BK171" s="16"/>
      <c r="BL171" s="59"/>
      <c r="BM171" s="5"/>
      <c r="BN171" s="16"/>
      <c r="BO171" s="59"/>
      <c r="BP171" s="5"/>
      <c r="BQ171" s="16"/>
      <c r="BR171" s="59"/>
      <c r="BS171" s="5"/>
      <c r="BT171" s="16"/>
      <c r="BU171" s="59"/>
      <c r="BV171" s="5"/>
      <c r="BW171" s="16"/>
      <c r="BX171" s="59"/>
      <c r="BY171" s="5"/>
      <c r="BZ171" s="16"/>
      <c r="CA171" s="59"/>
      <c r="CB171" s="5"/>
      <c r="CC171" s="16"/>
      <c r="CD171" s="59"/>
      <c r="CE171" s="5"/>
      <c r="CF171" s="16"/>
      <c r="CG171" s="59"/>
      <c r="CH171" s="5"/>
      <c r="CI171" s="16"/>
      <c r="CJ171" s="59"/>
      <c r="CK171" s="5"/>
      <c r="CL171" s="16"/>
      <c r="CM171" s="59"/>
      <c r="CN171" s="5"/>
      <c r="CO171" s="16"/>
      <c r="CP171" s="59"/>
      <c r="CQ171" s="5"/>
      <c r="CR171" s="16"/>
      <c r="CS171" s="59"/>
      <c r="CT171" s="5"/>
      <c r="CU171" s="16"/>
      <c r="CV171" s="59"/>
      <c r="CW171" s="5"/>
      <c r="CX171" s="16"/>
      <c r="CY171" s="59"/>
      <c r="CZ171" s="13"/>
      <c r="DA171" s="16"/>
      <c r="DB171" s="59"/>
      <c r="DC171" s="5"/>
      <c r="DD171" s="16"/>
      <c r="DE171" s="59"/>
      <c r="DF171" s="5"/>
      <c r="DG171" s="16"/>
      <c r="DH171" s="59"/>
      <c r="DI171" s="5"/>
      <c r="DJ171" s="16"/>
      <c r="DK171" s="59"/>
      <c r="DL171" s="5"/>
      <c r="DM171" s="16"/>
      <c r="DN171" s="59"/>
      <c r="DO171" s="5"/>
      <c r="DP171" s="16"/>
      <c r="DQ171" s="59"/>
      <c r="DR171" s="5"/>
      <c r="DS171" s="16"/>
      <c r="DT171" s="59"/>
      <c r="DU171" s="5"/>
      <c r="DV171" s="16"/>
      <c r="DW171" s="59"/>
      <c r="DX171" s="5"/>
      <c r="DY171" s="16"/>
      <c r="DZ171" s="59"/>
      <c r="EA171" s="5"/>
      <c r="EB171" s="16"/>
      <c r="EC171" s="59"/>
      <c r="ED171" s="5"/>
      <c r="EE171" s="16"/>
      <c r="EF171" s="59"/>
      <c r="EG171" s="5"/>
      <c r="EH171" s="16"/>
      <c r="EI171" s="59"/>
      <c r="EJ171" s="5"/>
      <c r="EK171" s="16"/>
      <c r="EL171" s="59"/>
      <c r="EM171" s="5"/>
      <c r="EN171" s="16"/>
      <c r="EO171" s="59"/>
      <c r="EP171" s="5"/>
      <c r="EQ171" s="16"/>
      <c r="ER171" s="59"/>
      <c r="ES171" s="13"/>
      <c r="ET171" s="16"/>
      <c r="EU171" s="59"/>
      <c r="EV171" s="5"/>
      <c r="EW171" s="16"/>
      <c r="EX171" s="59"/>
      <c r="EY171" s="5"/>
      <c r="EZ171" s="16"/>
      <c r="FA171" s="59"/>
      <c r="FB171" s="5"/>
      <c r="FC171" s="16"/>
      <c r="FD171" s="59"/>
      <c r="FE171" s="5"/>
      <c r="FF171" s="16"/>
      <c r="FG171" s="59"/>
      <c r="FH171" s="5"/>
      <c r="FI171" s="16"/>
      <c r="FJ171" s="59"/>
      <c r="FK171" s="5"/>
      <c r="FL171" s="16"/>
      <c r="FM171" s="59"/>
      <c r="FN171" s="5"/>
      <c r="FO171" s="16"/>
      <c r="FP171" s="59"/>
      <c r="FQ171" s="5"/>
      <c r="FR171" s="16"/>
      <c r="FS171" s="59"/>
      <c r="FT171" s="5"/>
      <c r="FU171" s="16"/>
      <c r="FV171" s="59"/>
      <c r="FW171" s="5"/>
      <c r="FX171" s="16"/>
      <c r="FY171" s="59"/>
      <c r="FZ171" s="5"/>
      <c r="GA171" s="16"/>
      <c r="GB171" s="59"/>
      <c r="GC171" s="13"/>
      <c r="GD171" s="16"/>
      <c r="GE171" s="59"/>
      <c r="GF171" s="5"/>
      <c r="GG171" s="16"/>
      <c r="GH171" s="59"/>
      <c r="GI171" s="5"/>
      <c r="GJ171" s="16"/>
      <c r="GK171" s="59"/>
      <c r="GL171" s="5"/>
      <c r="GM171" s="16"/>
      <c r="GN171" s="59"/>
      <c r="GO171" s="5"/>
      <c r="GP171" s="16"/>
      <c r="GQ171" s="59"/>
      <c r="GR171" s="5"/>
      <c r="GS171" s="16"/>
      <c r="GT171" s="59"/>
      <c r="GU171" s="5"/>
      <c r="GV171" s="16"/>
      <c r="GW171" s="59"/>
      <c r="GX171" s="5"/>
      <c r="GY171" s="16"/>
      <c r="GZ171" s="59"/>
      <c r="HA171" s="5"/>
      <c r="HB171" s="16"/>
      <c r="HC171" s="59"/>
      <c r="HD171" s="13"/>
      <c r="HE171" s="16"/>
      <c r="HF171" s="76"/>
    </row>
    <row r="172" spans="1:214" ht="12" customHeight="1" x14ac:dyDescent="0.25">
      <c r="A172" s="4"/>
      <c r="B172" s="13"/>
      <c r="C172" s="16"/>
      <c r="D172" s="59"/>
      <c r="E172" s="5"/>
      <c r="F172" s="16"/>
      <c r="G172" s="59"/>
      <c r="H172" s="5"/>
      <c r="I172" s="16"/>
      <c r="J172" s="59"/>
      <c r="K172" s="5"/>
      <c r="L172" s="16"/>
      <c r="M172" s="59"/>
      <c r="N172" s="5"/>
      <c r="O172" s="16"/>
      <c r="P172" s="59"/>
      <c r="Q172" s="5"/>
      <c r="R172" s="16"/>
      <c r="S172" s="59"/>
      <c r="T172" s="5"/>
      <c r="U172" s="16"/>
      <c r="V172" s="59"/>
      <c r="W172" s="5"/>
      <c r="X172" s="16"/>
      <c r="Y172" s="59"/>
      <c r="Z172" s="5"/>
      <c r="AA172" s="16"/>
      <c r="AB172" s="59"/>
      <c r="AC172" s="5"/>
      <c r="AD172" s="16"/>
      <c r="AE172" s="59"/>
      <c r="AF172" s="5"/>
      <c r="AG172" s="16"/>
      <c r="AH172" s="59"/>
      <c r="AI172" s="5"/>
      <c r="AJ172" s="16"/>
      <c r="AK172" s="59"/>
      <c r="AL172" s="5"/>
      <c r="AM172" s="16"/>
      <c r="AN172" s="59"/>
      <c r="AO172" s="5"/>
      <c r="AP172" s="16"/>
      <c r="AQ172" s="59"/>
      <c r="AR172" s="5"/>
      <c r="AS172" s="16"/>
      <c r="AT172" s="59"/>
      <c r="AU172" s="5"/>
      <c r="AV172" s="16"/>
      <c r="AW172" s="59"/>
      <c r="AX172" s="5"/>
      <c r="AY172" s="16"/>
      <c r="AZ172" s="59"/>
      <c r="BA172" s="5"/>
      <c r="BB172" s="16"/>
      <c r="BC172" s="59"/>
      <c r="BD172" s="5"/>
      <c r="BE172" s="16"/>
      <c r="BF172" s="59"/>
      <c r="BG172" s="13"/>
      <c r="BH172" s="16"/>
      <c r="BI172" s="59"/>
      <c r="BJ172" s="5"/>
      <c r="BK172" s="16"/>
      <c r="BL172" s="59"/>
      <c r="BM172" s="5"/>
      <c r="BN172" s="16"/>
      <c r="BO172" s="59"/>
      <c r="BP172" s="5"/>
      <c r="BQ172" s="16"/>
      <c r="BR172" s="59"/>
      <c r="BS172" s="5"/>
      <c r="BT172" s="16"/>
      <c r="BU172" s="59"/>
      <c r="BV172" s="5"/>
      <c r="BW172" s="16"/>
      <c r="BX172" s="59"/>
      <c r="BY172" s="5"/>
      <c r="BZ172" s="16"/>
      <c r="CA172" s="59"/>
      <c r="CB172" s="5"/>
      <c r="CC172" s="16"/>
      <c r="CD172" s="59"/>
      <c r="CE172" s="5"/>
      <c r="CF172" s="16"/>
      <c r="CG172" s="59"/>
      <c r="CH172" s="5"/>
      <c r="CI172" s="16"/>
      <c r="CJ172" s="59"/>
      <c r="CK172" s="5"/>
      <c r="CL172" s="16"/>
      <c r="CM172" s="59"/>
      <c r="CN172" s="5"/>
      <c r="CO172" s="16"/>
      <c r="CP172" s="59"/>
      <c r="CQ172" s="5"/>
      <c r="CR172" s="16"/>
      <c r="CS172" s="59"/>
      <c r="CT172" s="5"/>
      <c r="CU172" s="16"/>
      <c r="CV172" s="59"/>
      <c r="CW172" s="5"/>
      <c r="CX172" s="16"/>
      <c r="CY172" s="59"/>
      <c r="CZ172" s="13"/>
      <c r="DA172" s="16"/>
      <c r="DB172" s="59"/>
      <c r="DC172" s="5"/>
      <c r="DD172" s="16"/>
      <c r="DE172" s="59"/>
      <c r="DF172" s="5"/>
      <c r="DG172" s="16"/>
      <c r="DH172" s="59"/>
      <c r="DI172" s="5"/>
      <c r="DJ172" s="16"/>
      <c r="DK172" s="59"/>
      <c r="DL172" s="5"/>
      <c r="DM172" s="16"/>
      <c r="DN172" s="59"/>
      <c r="DO172" s="5"/>
      <c r="DP172" s="16"/>
      <c r="DQ172" s="59"/>
      <c r="DR172" s="5"/>
      <c r="DS172" s="16"/>
      <c r="DT172" s="59"/>
      <c r="DU172" s="5"/>
      <c r="DV172" s="16"/>
      <c r="DW172" s="59"/>
      <c r="DX172" s="5"/>
      <c r="DY172" s="16"/>
      <c r="DZ172" s="59"/>
      <c r="EA172" s="5"/>
      <c r="EB172" s="16"/>
      <c r="EC172" s="59"/>
      <c r="ED172" s="5"/>
      <c r="EE172" s="16"/>
      <c r="EF172" s="59"/>
      <c r="EG172" s="5"/>
      <c r="EH172" s="16"/>
      <c r="EI172" s="59"/>
      <c r="EJ172" s="5"/>
      <c r="EK172" s="16"/>
      <c r="EL172" s="59"/>
      <c r="EM172" s="5"/>
      <c r="EN172" s="16"/>
      <c r="EO172" s="59"/>
      <c r="EP172" s="5"/>
      <c r="EQ172" s="16"/>
      <c r="ER172" s="59"/>
      <c r="ES172" s="13"/>
      <c r="ET172" s="16"/>
      <c r="EU172" s="59"/>
      <c r="EV172" s="5"/>
      <c r="EW172" s="16"/>
      <c r="EX172" s="59"/>
      <c r="EY172" s="5"/>
      <c r="EZ172" s="16"/>
      <c r="FA172" s="59"/>
      <c r="FB172" s="5"/>
      <c r="FC172" s="16"/>
      <c r="FD172" s="59"/>
      <c r="FE172" s="5"/>
      <c r="FF172" s="16"/>
      <c r="FG172" s="59"/>
      <c r="FH172" s="5"/>
      <c r="FI172" s="16"/>
      <c r="FJ172" s="59"/>
      <c r="FK172" s="5"/>
      <c r="FL172" s="16"/>
      <c r="FM172" s="59"/>
      <c r="FN172" s="5"/>
      <c r="FO172" s="16"/>
      <c r="FP172" s="59"/>
      <c r="FQ172" s="5"/>
      <c r="FR172" s="16"/>
      <c r="FS172" s="59"/>
      <c r="FT172" s="5"/>
      <c r="FU172" s="16"/>
      <c r="FV172" s="59"/>
      <c r="FW172" s="5"/>
      <c r="FX172" s="16"/>
      <c r="FY172" s="59"/>
      <c r="FZ172" s="5"/>
      <c r="GA172" s="16"/>
      <c r="GB172" s="59"/>
      <c r="GC172" s="13"/>
      <c r="GD172" s="16"/>
      <c r="GE172" s="59"/>
      <c r="GF172" s="5"/>
      <c r="GG172" s="16"/>
      <c r="GH172" s="59"/>
      <c r="GI172" s="5"/>
      <c r="GJ172" s="16"/>
      <c r="GK172" s="59"/>
      <c r="GL172" s="5"/>
      <c r="GM172" s="16"/>
      <c r="GN172" s="59"/>
      <c r="GO172" s="5"/>
      <c r="GP172" s="16"/>
      <c r="GQ172" s="59"/>
      <c r="GR172" s="5"/>
      <c r="GS172" s="16"/>
      <c r="GT172" s="59"/>
      <c r="GU172" s="5"/>
      <c r="GV172" s="16"/>
      <c r="GW172" s="59"/>
      <c r="GX172" s="5"/>
      <c r="GY172" s="16"/>
      <c r="GZ172" s="59"/>
      <c r="HA172" s="5"/>
      <c r="HB172" s="16"/>
      <c r="HC172" s="59"/>
      <c r="HD172" s="13"/>
      <c r="HE172" s="16"/>
      <c r="HF172" s="76"/>
    </row>
    <row r="173" spans="1:214" ht="12" customHeight="1" x14ac:dyDescent="0.25">
      <c r="A173" s="4"/>
      <c r="B173" s="13"/>
      <c r="C173" s="16"/>
      <c r="D173" s="59"/>
      <c r="E173" s="5"/>
      <c r="F173" s="16"/>
      <c r="G173" s="59"/>
      <c r="H173" s="5"/>
      <c r="I173" s="16"/>
      <c r="J173" s="59"/>
      <c r="K173" s="5"/>
      <c r="L173" s="16"/>
      <c r="M173" s="59"/>
      <c r="N173" s="5"/>
      <c r="O173" s="16"/>
      <c r="P173" s="59"/>
      <c r="Q173" s="5"/>
      <c r="R173" s="16"/>
      <c r="S173" s="59"/>
      <c r="T173" s="5"/>
      <c r="U173" s="16"/>
      <c r="V173" s="59"/>
      <c r="W173" s="5"/>
      <c r="X173" s="16"/>
      <c r="Y173" s="59"/>
      <c r="Z173" s="5"/>
      <c r="AA173" s="16"/>
      <c r="AB173" s="59"/>
      <c r="AC173" s="5"/>
      <c r="AD173" s="16"/>
      <c r="AE173" s="59"/>
      <c r="AF173" s="5"/>
      <c r="AG173" s="16"/>
      <c r="AH173" s="59"/>
      <c r="AI173" s="5"/>
      <c r="AJ173" s="16"/>
      <c r="AK173" s="59"/>
      <c r="AL173" s="5"/>
      <c r="AM173" s="16"/>
      <c r="AN173" s="59"/>
      <c r="AO173" s="5"/>
      <c r="AP173" s="16"/>
      <c r="AQ173" s="59"/>
      <c r="AR173" s="5"/>
      <c r="AS173" s="16"/>
      <c r="AT173" s="59"/>
      <c r="AU173" s="5"/>
      <c r="AV173" s="16"/>
      <c r="AW173" s="59"/>
      <c r="AX173" s="5"/>
      <c r="AY173" s="16"/>
      <c r="AZ173" s="59"/>
      <c r="BA173" s="5"/>
      <c r="BB173" s="16"/>
      <c r="BC173" s="59"/>
      <c r="BD173" s="5"/>
      <c r="BE173" s="16"/>
      <c r="BF173" s="59"/>
      <c r="BG173" s="13"/>
      <c r="BH173" s="16"/>
      <c r="BI173" s="59"/>
      <c r="BJ173" s="5"/>
      <c r="BK173" s="16"/>
      <c r="BL173" s="59"/>
      <c r="BM173" s="5"/>
      <c r="BN173" s="16"/>
      <c r="BO173" s="59"/>
      <c r="BP173" s="5"/>
      <c r="BQ173" s="16"/>
      <c r="BR173" s="59"/>
      <c r="BS173" s="5"/>
      <c r="BT173" s="16"/>
      <c r="BU173" s="59"/>
      <c r="BV173" s="5"/>
      <c r="BW173" s="16"/>
      <c r="BX173" s="59"/>
      <c r="BY173" s="5"/>
      <c r="BZ173" s="16"/>
      <c r="CA173" s="59"/>
      <c r="CB173" s="5"/>
      <c r="CC173" s="16"/>
      <c r="CD173" s="59"/>
      <c r="CE173" s="5"/>
      <c r="CF173" s="16"/>
      <c r="CG173" s="59"/>
      <c r="CH173" s="5"/>
      <c r="CI173" s="16"/>
      <c r="CJ173" s="59"/>
      <c r="CK173" s="5"/>
      <c r="CL173" s="16"/>
      <c r="CM173" s="59"/>
      <c r="CN173" s="5"/>
      <c r="CO173" s="16"/>
      <c r="CP173" s="59"/>
      <c r="CQ173" s="5"/>
      <c r="CR173" s="16"/>
      <c r="CS173" s="59"/>
      <c r="CT173" s="5"/>
      <c r="CU173" s="16"/>
      <c r="CV173" s="59"/>
      <c r="CW173" s="5"/>
      <c r="CX173" s="16"/>
      <c r="CY173" s="59"/>
      <c r="CZ173" s="13"/>
      <c r="DA173" s="16"/>
      <c r="DB173" s="59"/>
      <c r="DC173" s="5"/>
      <c r="DD173" s="16"/>
      <c r="DE173" s="59"/>
      <c r="DF173" s="5"/>
      <c r="DG173" s="16"/>
      <c r="DH173" s="59"/>
      <c r="DI173" s="5"/>
      <c r="DJ173" s="16"/>
      <c r="DK173" s="59"/>
      <c r="DL173" s="5"/>
      <c r="DM173" s="16"/>
      <c r="DN173" s="59"/>
      <c r="DO173" s="5"/>
      <c r="DP173" s="16"/>
      <c r="DQ173" s="59"/>
      <c r="DR173" s="5"/>
      <c r="DS173" s="16"/>
      <c r="DT173" s="59"/>
      <c r="DU173" s="5"/>
      <c r="DV173" s="16"/>
      <c r="DW173" s="59"/>
      <c r="DX173" s="5"/>
      <c r="DY173" s="16"/>
      <c r="DZ173" s="59"/>
      <c r="EA173" s="5"/>
      <c r="EB173" s="16"/>
      <c r="EC173" s="59"/>
      <c r="ED173" s="5"/>
      <c r="EE173" s="16"/>
      <c r="EF173" s="59"/>
      <c r="EG173" s="5"/>
      <c r="EH173" s="16"/>
      <c r="EI173" s="59"/>
      <c r="EJ173" s="5"/>
      <c r="EK173" s="16"/>
      <c r="EL173" s="59"/>
      <c r="EM173" s="5"/>
      <c r="EN173" s="16"/>
      <c r="EO173" s="59"/>
      <c r="EP173" s="5"/>
      <c r="EQ173" s="16"/>
      <c r="ER173" s="59"/>
      <c r="ES173" s="13"/>
      <c r="ET173" s="16"/>
      <c r="EU173" s="59"/>
      <c r="EV173" s="5"/>
      <c r="EW173" s="16"/>
      <c r="EX173" s="59"/>
      <c r="EY173" s="5"/>
      <c r="EZ173" s="16"/>
      <c r="FA173" s="59"/>
      <c r="FB173" s="5"/>
      <c r="FC173" s="16"/>
      <c r="FD173" s="59"/>
      <c r="FE173" s="5"/>
      <c r="FF173" s="16"/>
      <c r="FG173" s="59"/>
      <c r="FH173" s="5"/>
      <c r="FI173" s="16"/>
      <c r="FJ173" s="59"/>
      <c r="FK173" s="5"/>
      <c r="FL173" s="16"/>
      <c r="FM173" s="59"/>
      <c r="FN173" s="5"/>
      <c r="FO173" s="16"/>
      <c r="FP173" s="59"/>
      <c r="FQ173" s="5"/>
      <c r="FR173" s="16"/>
      <c r="FS173" s="59"/>
      <c r="FT173" s="5"/>
      <c r="FU173" s="16"/>
      <c r="FV173" s="59"/>
      <c r="FW173" s="5"/>
      <c r="FX173" s="16"/>
      <c r="FY173" s="59"/>
      <c r="FZ173" s="5"/>
      <c r="GA173" s="16"/>
      <c r="GB173" s="59"/>
      <c r="GC173" s="13"/>
      <c r="GD173" s="16"/>
      <c r="GE173" s="59"/>
      <c r="GF173" s="5"/>
      <c r="GG173" s="16"/>
      <c r="GH173" s="59"/>
      <c r="GI173" s="5"/>
      <c r="GJ173" s="16"/>
      <c r="GK173" s="59"/>
      <c r="GL173" s="5"/>
      <c r="GM173" s="16"/>
      <c r="GN173" s="59"/>
      <c r="GO173" s="5"/>
      <c r="GP173" s="16"/>
      <c r="GQ173" s="59"/>
      <c r="GR173" s="5"/>
      <c r="GS173" s="16"/>
      <c r="GT173" s="59"/>
      <c r="GU173" s="5"/>
      <c r="GV173" s="16"/>
      <c r="GW173" s="59"/>
      <c r="GX173" s="5"/>
      <c r="GY173" s="16"/>
      <c r="GZ173" s="59"/>
      <c r="HA173" s="5"/>
      <c r="HB173" s="16"/>
      <c r="HC173" s="59"/>
      <c r="HD173" s="13"/>
      <c r="HE173" s="16"/>
      <c r="HF173" s="76"/>
    </row>
    <row r="174" spans="1:214" ht="12" customHeight="1" x14ac:dyDescent="0.25">
      <c r="A174" s="4"/>
      <c r="B174" s="13"/>
      <c r="C174" s="16"/>
      <c r="D174" s="59"/>
      <c r="E174" s="5"/>
      <c r="F174" s="16"/>
      <c r="G174" s="59"/>
      <c r="H174" s="5"/>
      <c r="I174" s="16"/>
      <c r="J174" s="59"/>
      <c r="K174" s="5"/>
      <c r="L174" s="16"/>
      <c r="M174" s="59"/>
      <c r="N174" s="5"/>
      <c r="O174" s="16"/>
      <c r="P174" s="59"/>
      <c r="Q174" s="5"/>
      <c r="R174" s="16"/>
      <c r="S174" s="59"/>
      <c r="T174" s="5"/>
      <c r="U174" s="16"/>
      <c r="V174" s="59"/>
      <c r="W174" s="5"/>
      <c r="X174" s="16"/>
      <c r="Y174" s="59"/>
      <c r="Z174" s="5"/>
      <c r="AA174" s="16"/>
      <c r="AB174" s="59"/>
      <c r="AC174" s="5"/>
      <c r="AD174" s="16"/>
      <c r="AE174" s="59"/>
      <c r="AF174" s="5"/>
      <c r="AG174" s="16"/>
      <c r="AH174" s="59"/>
      <c r="AI174" s="5"/>
      <c r="AJ174" s="16"/>
      <c r="AK174" s="59"/>
      <c r="AL174" s="5"/>
      <c r="AM174" s="16"/>
      <c r="AN174" s="59"/>
      <c r="AO174" s="5"/>
      <c r="AP174" s="16"/>
      <c r="AQ174" s="59"/>
      <c r="AR174" s="5"/>
      <c r="AS174" s="16"/>
      <c r="AT174" s="59"/>
      <c r="AU174" s="5"/>
      <c r="AV174" s="16"/>
      <c r="AW174" s="59"/>
      <c r="AX174" s="5"/>
      <c r="AY174" s="16"/>
      <c r="AZ174" s="59"/>
      <c r="BA174" s="5"/>
      <c r="BB174" s="16"/>
      <c r="BC174" s="59"/>
      <c r="BD174" s="5"/>
      <c r="BE174" s="16"/>
      <c r="BF174" s="59"/>
      <c r="BG174" s="13"/>
      <c r="BH174" s="16"/>
      <c r="BI174" s="59"/>
      <c r="BJ174" s="5"/>
      <c r="BK174" s="16"/>
      <c r="BL174" s="59"/>
      <c r="BM174" s="5"/>
      <c r="BN174" s="16"/>
      <c r="BO174" s="59"/>
      <c r="BP174" s="5"/>
      <c r="BQ174" s="16"/>
      <c r="BR174" s="59"/>
      <c r="BS174" s="5"/>
      <c r="BT174" s="16"/>
      <c r="BU174" s="59"/>
      <c r="BV174" s="5"/>
      <c r="BW174" s="16"/>
      <c r="BX174" s="59"/>
      <c r="BY174" s="5"/>
      <c r="BZ174" s="16"/>
      <c r="CA174" s="59"/>
      <c r="CB174" s="5"/>
      <c r="CC174" s="16"/>
      <c r="CD174" s="59"/>
      <c r="CE174" s="5"/>
      <c r="CF174" s="16"/>
      <c r="CG174" s="59"/>
      <c r="CH174" s="5"/>
      <c r="CI174" s="16"/>
      <c r="CJ174" s="59"/>
      <c r="CK174" s="5"/>
      <c r="CL174" s="16"/>
      <c r="CM174" s="59"/>
      <c r="CN174" s="5"/>
      <c r="CO174" s="16"/>
      <c r="CP174" s="59"/>
      <c r="CQ174" s="5"/>
      <c r="CR174" s="16"/>
      <c r="CS174" s="59"/>
      <c r="CT174" s="5"/>
      <c r="CU174" s="16"/>
      <c r="CV174" s="59"/>
      <c r="CW174" s="5"/>
      <c r="CX174" s="16"/>
      <c r="CY174" s="59"/>
      <c r="CZ174" s="13"/>
      <c r="DA174" s="16"/>
      <c r="DB174" s="59"/>
      <c r="DC174" s="5"/>
      <c r="DD174" s="16"/>
      <c r="DE174" s="59"/>
      <c r="DF174" s="5"/>
      <c r="DG174" s="16"/>
      <c r="DH174" s="59"/>
      <c r="DI174" s="5"/>
      <c r="DJ174" s="16"/>
      <c r="DK174" s="59"/>
      <c r="DL174" s="5"/>
      <c r="DM174" s="16"/>
      <c r="DN174" s="59"/>
      <c r="DO174" s="5"/>
      <c r="DP174" s="16"/>
      <c r="DQ174" s="59"/>
      <c r="DR174" s="5"/>
      <c r="DS174" s="16"/>
      <c r="DT174" s="59"/>
      <c r="DU174" s="5"/>
      <c r="DV174" s="16"/>
      <c r="DW174" s="59"/>
      <c r="DX174" s="5"/>
      <c r="DY174" s="16"/>
      <c r="DZ174" s="59"/>
      <c r="EA174" s="5"/>
      <c r="EB174" s="16"/>
      <c r="EC174" s="59"/>
      <c r="ED174" s="5"/>
      <c r="EE174" s="16"/>
      <c r="EF174" s="59"/>
      <c r="EG174" s="5"/>
      <c r="EH174" s="16"/>
      <c r="EI174" s="59"/>
      <c r="EJ174" s="5"/>
      <c r="EK174" s="16"/>
      <c r="EL174" s="59"/>
      <c r="EM174" s="5"/>
      <c r="EN174" s="16"/>
      <c r="EO174" s="59"/>
      <c r="EP174" s="5"/>
      <c r="EQ174" s="16"/>
      <c r="ER174" s="59"/>
      <c r="ES174" s="13"/>
      <c r="ET174" s="16"/>
      <c r="EU174" s="59"/>
      <c r="EV174" s="5"/>
      <c r="EW174" s="16"/>
      <c r="EX174" s="59"/>
      <c r="EY174" s="5"/>
      <c r="EZ174" s="16"/>
      <c r="FA174" s="59"/>
      <c r="FB174" s="5"/>
      <c r="FC174" s="16"/>
      <c r="FD174" s="59"/>
      <c r="FE174" s="5"/>
      <c r="FF174" s="16"/>
      <c r="FG174" s="59"/>
      <c r="FH174" s="5"/>
      <c r="FI174" s="16"/>
      <c r="FJ174" s="59"/>
      <c r="FK174" s="5"/>
      <c r="FL174" s="16"/>
      <c r="FM174" s="59"/>
      <c r="FN174" s="5"/>
      <c r="FO174" s="16"/>
      <c r="FP174" s="59"/>
      <c r="FQ174" s="5"/>
      <c r="FR174" s="16"/>
      <c r="FS174" s="59"/>
      <c r="FT174" s="5"/>
      <c r="FU174" s="16"/>
      <c r="FV174" s="59"/>
      <c r="FW174" s="5"/>
      <c r="FX174" s="16"/>
      <c r="FY174" s="59"/>
      <c r="FZ174" s="5"/>
      <c r="GA174" s="16"/>
      <c r="GB174" s="59"/>
      <c r="GC174" s="13"/>
      <c r="GD174" s="16"/>
      <c r="GE174" s="59"/>
      <c r="GF174" s="5"/>
      <c r="GG174" s="16"/>
      <c r="GH174" s="59"/>
      <c r="GI174" s="5"/>
      <c r="GJ174" s="16"/>
      <c r="GK174" s="59"/>
      <c r="GL174" s="5"/>
      <c r="GM174" s="16"/>
      <c r="GN174" s="59"/>
      <c r="GO174" s="5"/>
      <c r="GP174" s="16"/>
      <c r="GQ174" s="59"/>
      <c r="GR174" s="5"/>
      <c r="GS174" s="16"/>
      <c r="GT174" s="59"/>
      <c r="GU174" s="5"/>
      <c r="GV174" s="16"/>
      <c r="GW174" s="59"/>
      <c r="GX174" s="5"/>
      <c r="GY174" s="16"/>
      <c r="GZ174" s="59"/>
      <c r="HA174" s="5"/>
      <c r="HB174" s="16"/>
      <c r="HC174" s="59"/>
      <c r="HD174" s="13"/>
      <c r="HE174" s="16"/>
      <c r="HF174" s="76"/>
    </row>
    <row r="175" spans="1:214" ht="12" customHeight="1" x14ac:dyDescent="0.25">
      <c r="A175" s="4"/>
      <c r="B175" s="13"/>
      <c r="C175" s="16"/>
      <c r="D175" s="59"/>
      <c r="E175" s="5"/>
      <c r="F175" s="16"/>
      <c r="G175" s="59"/>
      <c r="H175" s="5"/>
      <c r="I175" s="16"/>
      <c r="J175" s="59"/>
      <c r="K175" s="5"/>
      <c r="L175" s="16"/>
      <c r="M175" s="59"/>
      <c r="N175" s="5"/>
      <c r="O175" s="16"/>
      <c r="P175" s="59"/>
      <c r="Q175" s="5"/>
      <c r="R175" s="16"/>
      <c r="S175" s="59"/>
      <c r="T175" s="5"/>
      <c r="U175" s="16"/>
      <c r="V175" s="59"/>
      <c r="W175" s="5"/>
      <c r="X175" s="16"/>
      <c r="Y175" s="59"/>
      <c r="Z175" s="5"/>
      <c r="AA175" s="16"/>
      <c r="AB175" s="59"/>
      <c r="AC175" s="5"/>
      <c r="AD175" s="16"/>
      <c r="AE175" s="59"/>
      <c r="AF175" s="5"/>
      <c r="AG175" s="16"/>
      <c r="AH175" s="59"/>
      <c r="AI175" s="5"/>
      <c r="AJ175" s="16"/>
      <c r="AK175" s="59"/>
      <c r="AL175" s="5"/>
      <c r="AM175" s="16"/>
      <c r="AN175" s="59"/>
      <c r="AO175" s="5"/>
      <c r="AP175" s="16"/>
      <c r="AQ175" s="59"/>
      <c r="AR175" s="5"/>
      <c r="AS175" s="16"/>
      <c r="AT175" s="59"/>
      <c r="AU175" s="5"/>
      <c r="AV175" s="16"/>
      <c r="AW175" s="59"/>
      <c r="AX175" s="5"/>
      <c r="AY175" s="16"/>
      <c r="AZ175" s="59"/>
      <c r="BA175" s="5"/>
      <c r="BB175" s="16"/>
      <c r="BC175" s="59"/>
      <c r="BD175" s="5"/>
      <c r="BE175" s="16"/>
      <c r="BF175" s="59"/>
      <c r="BG175" s="13"/>
      <c r="BH175" s="16"/>
      <c r="BI175" s="59"/>
      <c r="BJ175" s="5"/>
      <c r="BK175" s="16"/>
      <c r="BL175" s="59"/>
      <c r="BM175" s="5"/>
      <c r="BN175" s="16"/>
      <c r="BO175" s="59"/>
      <c r="BP175" s="5"/>
      <c r="BQ175" s="16"/>
      <c r="BR175" s="59"/>
      <c r="BS175" s="5"/>
      <c r="BT175" s="16"/>
      <c r="BU175" s="59"/>
      <c r="BV175" s="5"/>
      <c r="BW175" s="16"/>
      <c r="BX175" s="59"/>
      <c r="BY175" s="5"/>
      <c r="BZ175" s="16"/>
      <c r="CA175" s="59"/>
      <c r="CB175" s="5"/>
      <c r="CC175" s="16"/>
      <c r="CD175" s="59"/>
      <c r="CE175" s="5"/>
      <c r="CF175" s="16"/>
      <c r="CG175" s="59"/>
      <c r="CH175" s="5"/>
      <c r="CI175" s="16"/>
      <c r="CJ175" s="59"/>
      <c r="CK175" s="5"/>
      <c r="CL175" s="16"/>
      <c r="CM175" s="59"/>
      <c r="CN175" s="5"/>
      <c r="CO175" s="16"/>
      <c r="CP175" s="59"/>
      <c r="CQ175" s="5"/>
      <c r="CR175" s="16"/>
      <c r="CS175" s="59"/>
      <c r="CT175" s="5"/>
      <c r="CU175" s="16"/>
      <c r="CV175" s="59"/>
      <c r="CW175" s="5"/>
      <c r="CX175" s="16"/>
      <c r="CY175" s="59"/>
      <c r="CZ175" s="13"/>
      <c r="DA175" s="16"/>
      <c r="DB175" s="59"/>
      <c r="DC175" s="5"/>
      <c r="DD175" s="16"/>
      <c r="DE175" s="59"/>
      <c r="DF175" s="5"/>
      <c r="DG175" s="16"/>
      <c r="DH175" s="59"/>
      <c r="DI175" s="5"/>
      <c r="DJ175" s="16"/>
      <c r="DK175" s="59"/>
      <c r="DL175" s="5"/>
      <c r="DM175" s="16"/>
      <c r="DN175" s="59"/>
      <c r="DO175" s="5"/>
      <c r="DP175" s="16"/>
      <c r="DQ175" s="59"/>
      <c r="DR175" s="5"/>
      <c r="DS175" s="16"/>
      <c r="DT175" s="59"/>
      <c r="DU175" s="5"/>
      <c r="DV175" s="16"/>
      <c r="DW175" s="59"/>
      <c r="DX175" s="5"/>
      <c r="DY175" s="16"/>
      <c r="DZ175" s="59"/>
      <c r="EA175" s="5"/>
      <c r="EB175" s="16"/>
      <c r="EC175" s="59"/>
      <c r="ED175" s="5"/>
      <c r="EE175" s="16"/>
      <c r="EF175" s="59"/>
      <c r="EG175" s="5"/>
      <c r="EH175" s="16"/>
      <c r="EI175" s="59"/>
      <c r="EJ175" s="5"/>
      <c r="EK175" s="16"/>
      <c r="EL175" s="59"/>
      <c r="EM175" s="5"/>
      <c r="EN175" s="16"/>
      <c r="EO175" s="59"/>
      <c r="EP175" s="5"/>
      <c r="EQ175" s="16"/>
      <c r="ER175" s="59"/>
      <c r="ES175" s="13"/>
      <c r="ET175" s="16"/>
      <c r="EU175" s="59"/>
      <c r="EV175" s="5"/>
      <c r="EW175" s="16"/>
      <c r="EX175" s="59"/>
      <c r="EY175" s="5"/>
      <c r="EZ175" s="16"/>
      <c r="FA175" s="59"/>
      <c r="FB175" s="5"/>
      <c r="FC175" s="16"/>
      <c r="FD175" s="59"/>
      <c r="FE175" s="5"/>
      <c r="FF175" s="16"/>
      <c r="FG175" s="59"/>
      <c r="FH175" s="5"/>
      <c r="FI175" s="16"/>
      <c r="FJ175" s="59"/>
      <c r="FK175" s="5"/>
      <c r="FL175" s="16"/>
      <c r="FM175" s="59"/>
      <c r="FN175" s="5"/>
      <c r="FO175" s="16"/>
      <c r="FP175" s="59"/>
      <c r="FQ175" s="5"/>
      <c r="FR175" s="16"/>
      <c r="FS175" s="59"/>
      <c r="FT175" s="5"/>
      <c r="FU175" s="16"/>
      <c r="FV175" s="59"/>
      <c r="FW175" s="5"/>
      <c r="FX175" s="16"/>
      <c r="FY175" s="59"/>
      <c r="FZ175" s="5"/>
      <c r="GA175" s="16"/>
      <c r="GB175" s="59"/>
      <c r="GC175" s="13"/>
      <c r="GD175" s="16"/>
      <c r="GE175" s="59"/>
      <c r="GF175" s="5"/>
      <c r="GG175" s="16"/>
      <c r="GH175" s="59"/>
      <c r="GI175" s="5"/>
      <c r="GJ175" s="16"/>
      <c r="GK175" s="59"/>
      <c r="GL175" s="5"/>
      <c r="GM175" s="16"/>
      <c r="GN175" s="59"/>
      <c r="GO175" s="5"/>
      <c r="GP175" s="16"/>
      <c r="GQ175" s="59"/>
      <c r="GR175" s="5"/>
      <c r="GS175" s="16"/>
      <c r="GT175" s="59"/>
      <c r="GU175" s="5"/>
      <c r="GV175" s="16"/>
      <c r="GW175" s="59"/>
      <c r="GX175" s="5"/>
      <c r="GY175" s="16"/>
      <c r="GZ175" s="59"/>
      <c r="HA175" s="5"/>
      <c r="HB175" s="16"/>
      <c r="HC175" s="59"/>
      <c r="HD175" s="13"/>
      <c r="HE175" s="16"/>
      <c r="HF175" s="76"/>
    </row>
    <row r="176" spans="1:214" ht="12" customHeight="1" x14ac:dyDescent="0.25">
      <c r="A176" s="4"/>
      <c r="B176" s="13"/>
      <c r="C176" s="16"/>
      <c r="D176" s="59"/>
      <c r="E176" s="5"/>
      <c r="F176" s="16"/>
      <c r="G176" s="59"/>
      <c r="H176" s="5"/>
      <c r="I176" s="16"/>
      <c r="J176" s="59"/>
      <c r="K176" s="5"/>
      <c r="L176" s="16"/>
      <c r="M176" s="59"/>
      <c r="N176" s="5"/>
      <c r="O176" s="16"/>
      <c r="P176" s="59"/>
      <c r="Q176" s="5"/>
      <c r="R176" s="16"/>
      <c r="S176" s="59"/>
      <c r="T176" s="5"/>
      <c r="U176" s="16"/>
      <c r="V176" s="59"/>
      <c r="W176" s="5"/>
      <c r="X176" s="16"/>
      <c r="Y176" s="59"/>
      <c r="Z176" s="5"/>
      <c r="AA176" s="16"/>
      <c r="AB176" s="59"/>
      <c r="AC176" s="5"/>
      <c r="AD176" s="16"/>
      <c r="AE176" s="59"/>
      <c r="AF176" s="5"/>
      <c r="AG176" s="16"/>
      <c r="AH176" s="59"/>
      <c r="AI176" s="5"/>
      <c r="AJ176" s="16"/>
      <c r="AK176" s="59"/>
      <c r="AL176" s="5"/>
      <c r="AM176" s="16"/>
      <c r="AN176" s="59"/>
      <c r="AO176" s="5"/>
      <c r="AP176" s="16"/>
      <c r="AQ176" s="59"/>
      <c r="AR176" s="5"/>
      <c r="AS176" s="16"/>
      <c r="AT176" s="59"/>
      <c r="AU176" s="5"/>
      <c r="AV176" s="16"/>
      <c r="AW176" s="59"/>
      <c r="AX176" s="5"/>
      <c r="AY176" s="16"/>
      <c r="AZ176" s="59"/>
      <c r="BA176" s="5"/>
      <c r="BB176" s="16"/>
      <c r="BC176" s="59"/>
      <c r="BD176" s="5"/>
      <c r="BE176" s="16"/>
      <c r="BF176" s="59"/>
      <c r="BG176" s="13"/>
      <c r="BH176" s="16"/>
      <c r="BI176" s="59"/>
      <c r="BJ176" s="5"/>
      <c r="BK176" s="16"/>
      <c r="BL176" s="59"/>
      <c r="BM176" s="5"/>
      <c r="BN176" s="16"/>
      <c r="BO176" s="59"/>
      <c r="BP176" s="5"/>
      <c r="BQ176" s="16"/>
      <c r="BR176" s="59"/>
      <c r="BS176" s="5"/>
      <c r="BT176" s="16"/>
      <c r="BU176" s="59"/>
      <c r="BV176" s="5"/>
      <c r="BW176" s="16"/>
      <c r="BX176" s="59"/>
      <c r="BY176" s="5"/>
      <c r="BZ176" s="16"/>
      <c r="CA176" s="59"/>
      <c r="CB176" s="5"/>
      <c r="CC176" s="16"/>
      <c r="CD176" s="59"/>
      <c r="CE176" s="5"/>
      <c r="CF176" s="16"/>
      <c r="CG176" s="59"/>
      <c r="CH176" s="5"/>
      <c r="CI176" s="16"/>
      <c r="CJ176" s="59"/>
      <c r="CK176" s="5"/>
      <c r="CL176" s="16"/>
      <c r="CM176" s="59"/>
      <c r="CN176" s="5"/>
      <c r="CO176" s="16"/>
      <c r="CP176" s="59"/>
      <c r="CQ176" s="5"/>
      <c r="CR176" s="16"/>
      <c r="CS176" s="59"/>
      <c r="CT176" s="5"/>
      <c r="CU176" s="16"/>
      <c r="CV176" s="59"/>
      <c r="CW176" s="5"/>
      <c r="CX176" s="16"/>
      <c r="CY176" s="59"/>
      <c r="CZ176" s="13"/>
      <c r="DA176" s="16"/>
      <c r="DB176" s="59"/>
      <c r="DC176" s="5"/>
      <c r="DD176" s="16"/>
      <c r="DE176" s="59"/>
      <c r="DF176" s="5"/>
      <c r="DG176" s="16"/>
      <c r="DH176" s="59"/>
      <c r="DI176" s="5"/>
      <c r="DJ176" s="16"/>
      <c r="DK176" s="59"/>
      <c r="DL176" s="5"/>
      <c r="DM176" s="16"/>
      <c r="DN176" s="59"/>
      <c r="DO176" s="5"/>
      <c r="DP176" s="16"/>
      <c r="DQ176" s="59"/>
      <c r="DR176" s="5"/>
      <c r="DS176" s="16"/>
      <c r="DT176" s="59"/>
      <c r="DU176" s="5"/>
      <c r="DV176" s="16"/>
      <c r="DW176" s="59"/>
      <c r="DX176" s="5"/>
      <c r="DY176" s="16"/>
      <c r="DZ176" s="59"/>
      <c r="EA176" s="5"/>
      <c r="EB176" s="16"/>
      <c r="EC176" s="59"/>
      <c r="ED176" s="5"/>
      <c r="EE176" s="16"/>
      <c r="EF176" s="59"/>
      <c r="EG176" s="5"/>
      <c r="EH176" s="16"/>
      <c r="EI176" s="59"/>
      <c r="EJ176" s="5"/>
      <c r="EK176" s="16"/>
      <c r="EL176" s="59"/>
      <c r="EM176" s="5"/>
      <c r="EN176" s="16"/>
      <c r="EO176" s="59"/>
      <c r="EP176" s="5"/>
      <c r="EQ176" s="16"/>
      <c r="ER176" s="59"/>
      <c r="ES176" s="13"/>
      <c r="ET176" s="16"/>
      <c r="EU176" s="59"/>
      <c r="EV176" s="5"/>
      <c r="EW176" s="16"/>
      <c r="EX176" s="59"/>
      <c r="EY176" s="5"/>
      <c r="EZ176" s="16"/>
      <c r="FA176" s="59"/>
      <c r="FB176" s="5"/>
      <c r="FC176" s="16"/>
      <c r="FD176" s="59"/>
      <c r="FE176" s="5"/>
      <c r="FF176" s="16"/>
      <c r="FG176" s="59"/>
      <c r="FH176" s="5"/>
      <c r="FI176" s="16"/>
      <c r="FJ176" s="59"/>
      <c r="FK176" s="5"/>
      <c r="FL176" s="16"/>
      <c r="FM176" s="59"/>
      <c r="FN176" s="5"/>
      <c r="FO176" s="16"/>
      <c r="FP176" s="59"/>
      <c r="FQ176" s="5"/>
      <c r="FR176" s="16"/>
      <c r="FS176" s="59"/>
      <c r="FT176" s="5"/>
      <c r="FU176" s="16"/>
      <c r="FV176" s="59"/>
      <c r="FW176" s="5"/>
      <c r="FX176" s="16"/>
      <c r="FY176" s="59"/>
      <c r="FZ176" s="5"/>
      <c r="GA176" s="16"/>
      <c r="GB176" s="59"/>
      <c r="GC176" s="13"/>
      <c r="GD176" s="16"/>
      <c r="GE176" s="59"/>
      <c r="GF176" s="5"/>
      <c r="GG176" s="16"/>
      <c r="GH176" s="59"/>
      <c r="GI176" s="5"/>
      <c r="GJ176" s="16"/>
      <c r="GK176" s="59"/>
      <c r="GL176" s="5"/>
      <c r="GM176" s="16"/>
      <c r="GN176" s="59"/>
      <c r="GO176" s="5"/>
      <c r="GP176" s="16"/>
      <c r="GQ176" s="59"/>
      <c r="GR176" s="5"/>
      <c r="GS176" s="16"/>
      <c r="GT176" s="59"/>
      <c r="GU176" s="5"/>
      <c r="GV176" s="16"/>
      <c r="GW176" s="59"/>
      <c r="GX176" s="5"/>
      <c r="GY176" s="16"/>
      <c r="GZ176" s="59"/>
      <c r="HA176" s="5"/>
      <c r="HB176" s="16"/>
      <c r="HC176" s="59"/>
      <c r="HD176" s="13"/>
      <c r="HE176" s="16"/>
      <c r="HF176" s="76"/>
    </row>
    <row r="177" spans="1:214" ht="12" customHeight="1" x14ac:dyDescent="0.25">
      <c r="A177" s="4"/>
      <c r="B177" s="13"/>
      <c r="C177" s="16"/>
      <c r="D177" s="59"/>
      <c r="E177" s="5"/>
      <c r="F177" s="16"/>
      <c r="G177" s="59"/>
      <c r="H177" s="5"/>
      <c r="I177" s="16"/>
      <c r="J177" s="59"/>
      <c r="K177" s="5"/>
      <c r="L177" s="16"/>
      <c r="M177" s="59"/>
      <c r="N177" s="5"/>
      <c r="O177" s="16"/>
      <c r="P177" s="59"/>
      <c r="Q177" s="5"/>
      <c r="R177" s="16"/>
      <c r="S177" s="59"/>
      <c r="T177" s="5"/>
      <c r="U177" s="16"/>
      <c r="V177" s="59"/>
      <c r="W177" s="5"/>
      <c r="X177" s="16"/>
      <c r="Y177" s="59"/>
      <c r="Z177" s="5"/>
      <c r="AA177" s="16"/>
      <c r="AB177" s="59"/>
      <c r="AC177" s="5"/>
      <c r="AD177" s="16"/>
      <c r="AE177" s="59"/>
      <c r="AF177" s="5"/>
      <c r="AG177" s="16"/>
      <c r="AH177" s="59"/>
      <c r="AI177" s="5"/>
      <c r="AJ177" s="16"/>
      <c r="AK177" s="59"/>
      <c r="AL177" s="5"/>
      <c r="AM177" s="16"/>
      <c r="AN177" s="59"/>
      <c r="AO177" s="5"/>
      <c r="AP177" s="16"/>
      <c r="AQ177" s="59"/>
      <c r="AR177" s="5"/>
      <c r="AS177" s="16"/>
      <c r="AT177" s="59"/>
      <c r="AU177" s="5"/>
      <c r="AV177" s="16"/>
      <c r="AW177" s="59"/>
      <c r="AX177" s="5"/>
      <c r="AY177" s="16"/>
      <c r="AZ177" s="59"/>
      <c r="BA177" s="5"/>
      <c r="BB177" s="16"/>
      <c r="BC177" s="59"/>
      <c r="BD177" s="5"/>
      <c r="BE177" s="16"/>
      <c r="BF177" s="59"/>
      <c r="BG177" s="13"/>
      <c r="BH177" s="16"/>
      <c r="BI177" s="59"/>
      <c r="BJ177" s="5"/>
      <c r="BK177" s="16"/>
      <c r="BL177" s="59"/>
      <c r="BM177" s="5"/>
      <c r="BN177" s="16"/>
      <c r="BO177" s="59"/>
      <c r="BP177" s="5"/>
      <c r="BQ177" s="16"/>
      <c r="BR177" s="59"/>
      <c r="BS177" s="5"/>
      <c r="BT177" s="16"/>
      <c r="BU177" s="59"/>
      <c r="BV177" s="5"/>
      <c r="BW177" s="16"/>
      <c r="BX177" s="59"/>
      <c r="BY177" s="5"/>
      <c r="BZ177" s="16"/>
      <c r="CA177" s="59"/>
      <c r="CB177" s="5"/>
      <c r="CC177" s="16"/>
      <c r="CD177" s="59"/>
      <c r="CE177" s="5"/>
      <c r="CF177" s="16"/>
      <c r="CG177" s="59"/>
      <c r="CH177" s="5"/>
      <c r="CI177" s="16"/>
      <c r="CJ177" s="59"/>
      <c r="CK177" s="5"/>
      <c r="CL177" s="16"/>
      <c r="CM177" s="59"/>
      <c r="CN177" s="5"/>
      <c r="CO177" s="16"/>
      <c r="CP177" s="59"/>
      <c r="CQ177" s="5"/>
      <c r="CR177" s="16"/>
      <c r="CS177" s="59"/>
      <c r="CT177" s="5"/>
      <c r="CU177" s="16"/>
      <c r="CV177" s="59"/>
      <c r="CW177" s="5"/>
      <c r="CX177" s="16"/>
      <c r="CY177" s="59"/>
      <c r="CZ177" s="13"/>
      <c r="DA177" s="16"/>
      <c r="DB177" s="59"/>
      <c r="DC177" s="5"/>
      <c r="DD177" s="16"/>
      <c r="DE177" s="59"/>
      <c r="DF177" s="5"/>
      <c r="DG177" s="16"/>
      <c r="DH177" s="59"/>
      <c r="DI177" s="5"/>
      <c r="DJ177" s="16"/>
      <c r="DK177" s="59"/>
      <c r="DL177" s="5"/>
      <c r="DM177" s="16"/>
      <c r="DN177" s="59"/>
      <c r="DO177" s="5"/>
      <c r="DP177" s="16"/>
      <c r="DQ177" s="59"/>
      <c r="DR177" s="5"/>
      <c r="DS177" s="16"/>
      <c r="DT177" s="59"/>
      <c r="DU177" s="5"/>
      <c r="DV177" s="16"/>
      <c r="DW177" s="59"/>
      <c r="DX177" s="5"/>
      <c r="DY177" s="16"/>
      <c r="DZ177" s="59"/>
      <c r="EA177" s="5"/>
      <c r="EB177" s="16"/>
      <c r="EC177" s="59"/>
      <c r="ED177" s="5"/>
      <c r="EE177" s="16"/>
      <c r="EF177" s="59"/>
      <c r="EG177" s="5"/>
      <c r="EH177" s="16"/>
      <c r="EI177" s="59"/>
      <c r="EJ177" s="5"/>
      <c r="EK177" s="16"/>
      <c r="EL177" s="59"/>
      <c r="EM177" s="5"/>
      <c r="EN177" s="16"/>
      <c r="EO177" s="59"/>
      <c r="EP177" s="5"/>
      <c r="EQ177" s="16"/>
      <c r="ER177" s="59"/>
      <c r="ES177" s="13"/>
      <c r="ET177" s="16"/>
      <c r="EU177" s="59"/>
      <c r="EV177" s="5"/>
      <c r="EW177" s="16"/>
      <c r="EX177" s="59"/>
      <c r="EY177" s="5"/>
      <c r="EZ177" s="16"/>
      <c r="FA177" s="59"/>
      <c r="FB177" s="5"/>
      <c r="FC177" s="16"/>
      <c r="FD177" s="59"/>
      <c r="FE177" s="5"/>
      <c r="FF177" s="16"/>
      <c r="FG177" s="59"/>
      <c r="FH177" s="5"/>
      <c r="FI177" s="16"/>
      <c r="FJ177" s="59"/>
      <c r="FK177" s="5"/>
      <c r="FL177" s="16"/>
      <c r="FM177" s="59"/>
      <c r="FN177" s="5"/>
      <c r="FO177" s="16"/>
      <c r="FP177" s="59"/>
      <c r="FQ177" s="5"/>
      <c r="FR177" s="16"/>
      <c r="FS177" s="59"/>
      <c r="FT177" s="5"/>
      <c r="FU177" s="16"/>
      <c r="FV177" s="59"/>
      <c r="FW177" s="5"/>
      <c r="FX177" s="16"/>
      <c r="FY177" s="59"/>
      <c r="FZ177" s="5"/>
      <c r="GA177" s="16"/>
      <c r="GB177" s="59"/>
      <c r="GC177" s="13"/>
      <c r="GD177" s="16"/>
      <c r="GE177" s="59"/>
      <c r="GF177" s="5"/>
      <c r="GG177" s="16"/>
      <c r="GH177" s="59"/>
      <c r="GI177" s="5"/>
      <c r="GJ177" s="16"/>
      <c r="GK177" s="59"/>
      <c r="GL177" s="5"/>
      <c r="GM177" s="16"/>
      <c r="GN177" s="59"/>
      <c r="GO177" s="5"/>
      <c r="GP177" s="16"/>
      <c r="GQ177" s="59"/>
      <c r="GR177" s="5"/>
      <c r="GS177" s="16"/>
      <c r="GT177" s="59"/>
      <c r="GU177" s="5"/>
      <c r="GV177" s="16"/>
      <c r="GW177" s="59"/>
      <c r="GX177" s="5"/>
      <c r="GY177" s="16"/>
      <c r="GZ177" s="59"/>
      <c r="HA177" s="5"/>
      <c r="HB177" s="16"/>
      <c r="HC177" s="59"/>
      <c r="HD177" s="13"/>
      <c r="HE177" s="16"/>
      <c r="HF177" s="76"/>
    </row>
    <row r="178" spans="1:214" ht="12" customHeight="1" x14ac:dyDescent="0.25">
      <c r="A178" s="4"/>
      <c r="B178" s="13"/>
      <c r="C178" s="16"/>
      <c r="D178" s="59"/>
      <c r="E178" s="5"/>
      <c r="F178" s="16"/>
      <c r="G178" s="59"/>
      <c r="H178" s="5"/>
      <c r="I178" s="16"/>
      <c r="J178" s="59"/>
      <c r="K178" s="5"/>
      <c r="L178" s="16"/>
      <c r="M178" s="59"/>
      <c r="N178" s="5"/>
      <c r="O178" s="16"/>
      <c r="P178" s="59"/>
      <c r="Q178" s="5"/>
      <c r="R178" s="16"/>
      <c r="S178" s="59"/>
      <c r="T178" s="5"/>
      <c r="U178" s="16"/>
      <c r="V178" s="59"/>
      <c r="W178" s="5"/>
      <c r="X178" s="16"/>
      <c r="Y178" s="59"/>
      <c r="Z178" s="5"/>
      <c r="AA178" s="16"/>
      <c r="AB178" s="59"/>
      <c r="AC178" s="5"/>
      <c r="AD178" s="16"/>
      <c r="AE178" s="59"/>
      <c r="AF178" s="5"/>
      <c r="AG178" s="16"/>
      <c r="AH178" s="59"/>
      <c r="AI178" s="5"/>
      <c r="AJ178" s="16"/>
      <c r="AK178" s="59"/>
      <c r="AL178" s="5"/>
      <c r="AM178" s="16"/>
      <c r="AN178" s="59"/>
      <c r="AO178" s="5"/>
      <c r="AP178" s="16"/>
      <c r="AQ178" s="59"/>
      <c r="AR178" s="5"/>
      <c r="AS178" s="16"/>
      <c r="AT178" s="59"/>
      <c r="AU178" s="5"/>
      <c r="AV178" s="16"/>
      <c r="AW178" s="59"/>
      <c r="AX178" s="5"/>
      <c r="AY178" s="16"/>
      <c r="AZ178" s="59"/>
      <c r="BA178" s="5"/>
      <c r="BB178" s="16"/>
      <c r="BC178" s="59"/>
      <c r="BD178" s="5"/>
      <c r="BE178" s="16"/>
      <c r="BF178" s="59"/>
      <c r="BG178" s="13"/>
      <c r="BH178" s="16"/>
      <c r="BI178" s="59"/>
      <c r="BJ178" s="5"/>
      <c r="BK178" s="16"/>
      <c r="BL178" s="59"/>
      <c r="BM178" s="5"/>
      <c r="BN178" s="16"/>
      <c r="BO178" s="59"/>
      <c r="BP178" s="5"/>
      <c r="BQ178" s="16"/>
      <c r="BR178" s="59"/>
      <c r="BS178" s="5"/>
      <c r="BT178" s="16"/>
      <c r="BU178" s="59"/>
      <c r="BV178" s="5"/>
      <c r="BW178" s="16"/>
      <c r="BX178" s="59"/>
      <c r="BY178" s="5"/>
      <c r="BZ178" s="16"/>
      <c r="CA178" s="59"/>
      <c r="CB178" s="5"/>
      <c r="CC178" s="16"/>
      <c r="CD178" s="59"/>
      <c r="CE178" s="5"/>
      <c r="CF178" s="16"/>
      <c r="CG178" s="59"/>
      <c r="CH178" s="5"/>
      <c r="CI178" s="16"/>
      <c r="CJ178" s="59"/>
      <c r="CK178" s="5"/>
      <c r="CL178" s="16"/>
      <c r="CM178" s="59"/>
      <c r="CN178" s="5"/>
      <c r="CO178" s="16"/>
      <c r="CP178" s="59"/>
      <c r="CQ178" s="5"/>
      <c r="CR178" s="16"/>
      <c r="CS178" s="59"/>
      <c r="CT178" s="5"/>
      <c r="CU178" s="16"/>
      <c r="CV178" s="59"/>
      <c r="CW178" s="5"/>
      <c r="CX178" s="16"/>
      <c r="CY178" s="59"/>
      <c r="CZ178" s="13"/>
      <c r="DA178" s="16"/>
      <c r="DB178" s="59"/>
      <c r="DC178" s="5"/>
      <c r="DD178" s="16"/>
      <c r="DE178" s="59"/>
      <c r="DF178" s="5"/>
      <c r="DG178" s="16"/>
      <c r="DH178" s="59"/>
      <c r="DI178" s="5"/>
      <c r="DJ178" s="16"/>
      <c r="DK178" s="59"/>
      <c r="DL178" s="5"/>
      <c r="DM178" s="16"/>
      <c r="DN178" s="59"/>
      <c r="DO178" s="5"/>
      <c r="DP178" s="16"/>
      <c r="DQ178" s="59"/>
      <c r="DR178" s="5"/>
      <c r="DS178" s="16"/>
      <c r="DT178" s="59"/>
      <c r="DU178" s="5"/>
      <c r="DV178" s="16"/>
      <c r="DW178" s="59"/>
      <c r="DX178" s="5"/>
      <c r="DY178" s="16"/>
      <c r="DZ178" s="59"/>
      <c r="EA178" s="5"/>
      <c r="EB178" s="16"/>
      <c r="EC178" s="59"/>
      <c r="ED178" s="5"/>
      <c r="EE178" s="16"/>
      <c r="EF178" s="59"/>
      <c r="EG178" s="5"/>
      <c r="EH178" s="16"/>
      <c r="EI178" s="59"/>
      <c r="EJ178" s="5"/>
      <c r="EK178" s="16"/>
      <c r="EL178" s="59"/>
      <c r="EM178" s="5"/>
      <c r="EN178" s="16"/>
      <c r="EO178" s="59"/>
      <c r="EP178" s="5"/>
      <c r="EQ178" s="16"/>
      <c r="ER178" s="59"/>
      <c r="ES178" s="13"/>
      <c r="ET178" s="16"/>
      <c r="EU178" s="59"/>
      <c r="EV178" s="5"/>
      <c r="EW178" s="16"/>
      <c r="EX178" s="59"/>
      <c r="EY178" s="5"/>
      <c r="EZ178" s="16"/>
      <c r="FA178" s="59"/>
      <c r="FB178" s="5"/>
      <c r="FC178" s="16"/>
      <c r="FD178" s="59"/>
      <c r="FE178" s="5"/>
      <c r="FF178" s="16"/>
      <c r="FG178" s="59"/>
      <c r="FH178" s="5"/>
      <c r="FI178" s="16"/>
      <c r="FJ178" s="59"/>
      <c r="FK178" s="5"/>
      <c r="FL178" s="16"/>
      <c r="FM178" s="59"/>
      <c r="FN178" s="5"/>
      <c r="FO178" s="16"/>
      <c r="FP178" s="59"/>
      <c r="FQ178" s="5"/>
      <c r="FR178" s="16"/>
      <c r="FS178" s="59"/>
      <c r="FT178" s="5"/>
      <c r="FU178" s="16"/>
      <c r="FV178" s="59"/>
      <c r="FW178" s="5"/>
      <c r="FX178" s="16"/>
      <c r="FY178" s="59"/>
      <c r="FZ178" s="5"/>
      <c r="GA178" s="16"/>
      <c r="GB178" s="59"/>
      <c r="GC178" s="13"/>
      <c r="GD178" s="16"/>
      <c r="GE178" s="59"/>
      <c r="GF178" s="5"/>
      <c r="GG178" s="16"/>
      <c r="GH178" s="59"/>
      <c r="GI178" s="5"/>
      <c r="GJ178" s="16"/>
      <c r="GK178" s="59"/>
      <c r="GL178" s="5"/>
      <c r="GM178" s="16"/>
      <c r="GN178" s="59"/>
      <c r="GO178" s="5"/>
      <c r="GP178" s="16"/>
      <c r="GQ178" s="59"/>
      <c r="GR178" s="5"/>
      <c r="GS178" s="16"/>
      <c r="GT178" s="59"/>
      <c r="GU178" s="5"/>
      <c r="GV178" s="16"/>
      <c r="GW178" s="59"/>
      <c r="GX178" s="5"/>
      <c r="GY178" s="16"/>
      <c r="GZ178" s="59"/>
      <c r="HA178" s="5"/>
      <c r="HB178" s="16"/>
      <c r="HC178" s="59"/>
      <c r="HD178" s="13"/>
      <c r="HE178" s="16"/>
      <c r="HF178" s="76"/>
    </row>
    <row r="179" spans="1:214" ht="12" customHeight="1" x14ac:dyDescent="0.25">
      <c r="A179" s="4"/>
      <c r="B179" s="13"/>
      <c r="C179" s="16"/>
      <c r="D179" s="59"/>
      <c r="E179" s="5"/>
      <c r="F179" s="16"/>
      <c r="G179" s="59"/>
      <c r="H179" s="5"/>
      <c r="I179" s="16"/>
      <c r="J179" s="59"/>
      <c r="K179" s="5"/>
      <c r="L179" s="16"/>
      <c r="M179" s="59"/>
      <c r="N179" s="5"/>
      <c r="O179" s="16"/>
      <c r="P179" s="59"/>
      <c r="Q179" s="5"/>
      <c r="R179" s="16"/>
      <c r="S179" s="59"/>
      <c r="T179" s="5"/>
      <c r="U179" s="16"/>
      <c r="V179" s="59"/>
      <c r="W179" s="5"/>
      <c r="X179" s="16"/>
      <c r="Y179" s="59"/>
      <c r="Z179" s="5"/>
      <c r="AA179" s="16"/>
      <c r="AB179" s="59"/>
      <c r="AC179" s="5"/>
      <c r="AD179" s="16"/>
      <c r="AE179" s="59"/>
      <c r="AF179" s="5"/>
      <c r="AG179" s="16"/>
      <c r="AH179" s="59"/>
      <c r="AI179" s="5"/>
      <c r="AJ179" s="16"/>
      <c r="AK179" s="59"/>
      <c r="AL179" s="5"/>
      <c r="AM179" s="16"/>
      <c r="AN179" s="59"/>
      <c r="AO179" s="5"/>
      <c r="AP179" s="16"/>
      <c r="AQ179" s="59"/>
      <c r="AR179" s="5"/>
      <c r="AS179" s="16"/>
      <c r="AT179" s="59"/>
      <c r="AU179" s="5"/>
      <c r="AV179" s="16"/>
      <c r="AW179" s="59"/>
      <c r="AX179" s="5"/>
      <c r="AY179" s="16"/>
      <c r="AZ179" s="59"/>
      <c r="BA179" s="5"/>
      <c r="BB179" s="16"/>
      <c r="BC179" s="59"/>
      <c r="BD179" s="5"/>
      <c r="BE179" s="16"/>
      <c r="BF179" s="59"/>
      <c r="BG179" s="13"/>
      <c r="BH179" s="16"/>
      <c r="BI179" s="59"/>
      <c r="BJ179" s="5"/>
      <c r="BK179" s="16"/>
      <c r="BL179" s="59"/>
      <c r="BM179" s="5"/>
      <c r="BN179" s="16"/>
      <c r="BO179" s="59"/>
      <c r="BP179" s="5"/>
      <c r="BQ179" s="16"/>
      <c r="BR179" s="59"/>
      <c r="BS179" s="5"/>
      <c r="BT179" s="16"/>
      <c r="BU179" s="59"/>
      <c r="BV179" s="5"/>
      <c r="BW179" s="16"/>
      <c r="BX179" s="59"/>
      <c r="BY179" s="5"/>
      <c r="BZ179" s="16"/>
      <c r="CA179" s="59"/>
      <c r="CB179" s="5"/>
      <c r="CC179" s="16"/>
      <c r="CD179" s="59"/>
      <c r="CE179" s="5"/>
      <c r="CF179" s="16"/>
      <c r="CG179" s="59"/>
      <c r="CH179" s="5"/>
      <c r="CI179" s="16"/>
      <c r="CJ179" s="59"/>
      <c r="CK179" s="5"/>
      <c r="CL179" s="16"/>
      <c r="CM179" s="59"/>
      <c r="CN179" s="5"/>
      <c r="CO179" s="16"/>
      <c r="CP179" s="59"/>
      <c r="CQ179" s="5"/>
      <c r="CR179" s="16"/>
      <c r="CS179" s="59"/>
      <c r="CT179" s="5"/>
      <c r="CU179" s="16"/>
      <c r="CV179" s="59"/>
      <c r="CW179" s="5"/>
      <c r="CX179" s="16"/>
      <c r="CY179" s="59"/>
      <c r="CZ179" s="13"/>
      <c r="DA179" s="16"/>
      <c r="DB179" s="59"/>
      <c r="DC179" s="5"/>
      <c r="DD179" s="16"/>
      <c r="DE179" s="59"/>
      <c r="DF179" s="5"/>
      <c r="DG179" s="16"/>
      <c r="DH179" s="59"/>
      <c r="DI179" s="5"/>
      <c r="DJ179" s="16"/>
      <c r="DK179" s="59"/>
      <c r="DL179" s="5"/>
      <c r="DM179" s="16"/>
      <c r="DN179" s="59"/>
      <c r="DO179" s="5"/>
      <c r="DP179" s="16"/>
      <c r="DQ179" s="59"/>
      <c r="DR179" s="5"/>
      <c r="DS179" s="16"/>
      <c r="DT179" s="59"/>
      <c r="DU179" s="5"/>
      <c r="DV179" s="16"/>
      <c r="DW179" s="59"/>
      <c r="DX179" s="5"/>
      <c r="DY179" s="16"/>
      <c r="DZ179" s="59"/>
      <c r="EA179" s="5"/>
      <c r="EB179" s="16"/>
      <c r="EC179" s="59"/>
      <c r="ED179" s="5"/>
      <c r="EE179" s="16"/>
      <c r="EF179" s="59"/>
      <c r="EG179" s="5"/>
      <c r="EH179" s="16"/>
      <c r="EI179" s="59"/>
      <c r="EJ179" s="5"/>
      <c r="EK179" s="16"/>
      <c r="EL179" s="59"/>
      <c r="EM179" s="5"/>
      <c r="EN179" s="16"/>
      <c r="EO179" s="59"/>
      <c r="EP179" s="5"/>
      <c r="EQ179" s="16"/>
      <c r="ER179" s="59"/>
      <c r="ES179" s="13"/>
      <c r="ET179" s="16"/>
      <c r="EU179" s="59"/>
      <c r="EV179" s="5"/>
      <c r="EW179" s="16"/>
      <c r="EX179" s="59"/>
      <c r="EY179" s="5"/>
      <c r="EZ179" s="16"/>
      <c r="FA179" s="59"/>
      <c r="FB179" s="5"/>
      <c r="FC179" s="16"/>
      <c r="FD179" s="59"/>
      <c r="FE179" s="5"/>
      <c r="FF179" s="16"/>
      <c r="FG179" s="59"/>
      <c r="FH179" s="5"/>
      <c r="FI179" s="16"/>
      <c r="FJ179" s="59"/>
      <c r="FK179" s="5"/>
      <c r="FL179" s="16"/>
      <c r="FM179" s="59"/>
      <c r="FN179" s="5"/>
      <c r="FO179" s="16"/>
      <c r="FP179" s="59"/>
      <c r="FQ179" s="5"/>
      <c r="FR179" s="16"/>
      <c r="FS179" s="59"/>
      <c r="FT179" s="5"/>
      <c r="FU179" s="16"/>
      <c r="FV179" s="59"/>
      <c r="FW179" s="5"/>
      <c r="FX179" s="16"/>
      <c r="FY179" s="59"/>
      <c r="FZ179" s="5"/>
      <c r="GA179" s="16"/>
      <c r="GB179" s="59"/>
      <c r="GC179" s="13"/>
      <c r="GD179" s="16"/>
      <c r="GE179" s="59"/>
      <c r="GF179" s="5"/>
      <c r="GG179" s="16"/>
      <c r="GH179" s="59"/>
      <c r="GI179" s="5"/>
      <c r="GJ179" s="16"/>
      <c r="GK179" s="59"/>
      <c r="GL179" s="5"/>
      <c r="GM179" s="16"/>
      <c r="GN179" s="59"/>
      <c r="GO179" s="5"/>
      <c r="GP179" s="16"/>
      <c r="GQ179" s="59"/>
      <c r="GR179" s="5"/>
      <c r="GS179" s="16"/>
      <c r="GT179" s="59"/>
      <c r="GU179" s="5"/>
      <c r="GV179" s="16"/>
      <c r="GW179" s="59"/>
      <c r="GX179" s="5"/>
      <c r="GY179" s="16"/>
      <c r="GZ179" s="59"/>
      <c r="HA179" s="5"/>
      <c r="HB179" s="16"/>
      <c r="HC179" s="59"/>
      <c r="HD179" s="13"/>
      <c r="HE179" s="16"/>
      <c r="HF179" s="76"/>
    </row>
    <row r="180" spans="1:214" ht="12" customHeight="1" x14ac:dyDescent="0.25">
      <c r="A180" s="4"/>
      <c r="B180" s="13"/>
      <c r="C180" s="16"/>
      <c r="D180" s="59"/>
      <c r="E180" s="5"/>
      <c r="F180" s="16"/>
      <c r="G180" s="59"/>
      <c r="H180" s="5"/>
      <c r="I180" s="16"/>
      <c r="J180" s="59"/>
      <c r="K180" s="5"/>
      <c r="L180" s="16"/>
      <c r="M180" s="59"/>
      <c r="N180" s="5"/>
      <c r="O180" s="16"/>
      <c r="P180" s="59"/>
      <c r="Q180" s="5"/>
      <c r="R180" s="16"/>
      <c r="S180" s="59"/>
      <c r="T180" s="5"/>
      <c r="U180" s="16"/>
      <c r="V180" s="59"/>
      <c r="W180" s="5"/>
      <c r="X180" s="16"/>
      <c r="Y180" s="59"/>
      <c r="Z180" s="5"/>
      <c r="AA180" s="16"/>
      <c r="AB180" s="59"/>
      <c r="AC180" s="5"/>
      <c r="AD180" s="16"/>
      <c r="AE180" s="59"/>
      <c r="AF180" s="5"/>
      <c r="AG180" s="16"/>
      <c r="AH180" s="59"/>
      <c r="AI180" s="5"/>
      <c r="AJ180" s="16"/>
      <c r="AK180" s="59"/>
      <c r="AL180" s="5"/>
      <c r="AM180" s="16"/>
      <c r="AN180" s="59"/>
      <c r="AO180" s="5"/>
      <c r="AP180" s="16"/>
      <c r="AQ180" s="59"/>
      <c r="AR180" s="5"/>
      <c r="AS180" s="16"/>
      <c r="AT180" s="59"/>
      <c r="AU180" s="5"/>
      <c r="AV180" s="16"/>
      <c r="AW180" s="59"/>
      <c r="AX180" s="5"/>
      <c r="AY180" s="16"/>
      <c r="AZ180" s="59"/>
      <c r="BA180" s="5"/>
      <c r="BB180" s="16"/>
      <c r="BC180" s="59"/>
      <c r="BD180" s="5"/>
      <c r="BE180" s="16"/>
      <c r="BF180" s="59"/>
      <c r="BG180" s="13"/>
      <c r="BH180" s="16"/>
      <c r="BI180" s="59"/>
      <c r="BJ180" s="5"/>
      <c r="BK180" s="16"/>
      <c r="BL180" s="59"/>
      <c r="BM180" s="5"/>
      <c r="BN180" s="16"/>
      <c r="BO180" s="59"/>
      <c r="BP180" s="5"/>
      <c r="BQ180" s="16"/>
      <c r="BR180" s="59"/>
      <c r="BS180" s="5"/>
      <c r="BT180" s="16"/>
      <c r="BU180" s="59"/>
      <c r="BV180" s="5"/>
      <c r="BW180" s="16"/>
      <c r="BX180" s="59"/>
      <c r="BY180" s="5"/>
      <c r="BZ180" s="16"/>
      <c r="CA180" s="59"/>
      <c r="CB180" s="5"/>
      <c r="CC180" s="16"/>
      <c r="CD180" s="59"/>
      <c r="CE180" s="5"/>
      <c r="CF180" s="16"/>
      <c r="CG180" s="59"/>
      <c r="CH180" s="5"/>
      <c r="CI180" s="16"/>
      <c r="CJ180" s="59"/>
      <c r="CK180" s="5"/>
      <c r="CL180" s="16"/>
      <c r="CM180" s="59"/>
      <c r="CN180" s="5"/>
      <c r="CO180" s="16"/>
      <c r="CP180" s="59"/>
      <c r="CQ180" s="5"/>
      <c r="CR180" s="16"/>
      <c r="CS180" s="59"/>
      <c r="CT180" s="5"/>
      <c r="CU180" s="16"/>
      <c r="CV180" s="59"/>
      <c r="CW180" s="5"/>
      <c r="CX180" s="16"/>
      <c r="CY180" s="59"/>
      <c r="CZ180" s="13"/>
      <c r="DA180" s="16"/>
      <c r="DB180" s="59"/>
      <c r="DC180" s="5"/>
      <c r="DD180" s="16"/>
      <c r="DE180" s="59"/>
      <c r="DF180" s="5"/>
      <c r="DG180" s="16"/>
      <c r="DH180" s="59"/>
      <c r="DI180" s="5"/>
      <c r="DJ180" s="16"/>
      <c r="DK180" s="59"/>
      <c r="DL180" s="5"/>
      <c r="DM180" s="16"/>
      <c r="DN180" s="59"/>
      <c r="DO180" s="5"/>
      <c r="DP180" s="16"/>
      <c r="DQ180" s="59"/>
      <c r="DR180" s="5"/>
      <c r="DS180" s="16"/>
      <c r="DT180" s="59"/>
      <c r="DU180" s="5"/>
      <c r="DV180" s="16"/>
      <c r="DW180" s="59"/>
      <c r="DX180" s="5"/>
      <c r="DY180" s="16"/>
      <c r="DZ180" s="59"/>
      <c r="EA180" s="5"/>
      <c r="EB180" s="16"/>
      <c r="EC180" s="59"/>
      <c r="ED180" s="5"/>
      <c r="EE180" s="16"/>
      <c r="EF180" s="59"/>
      <c r="EG180" s="5"/>
      <c r="EH180" s="16"/>
      <c r="EI180" s="59"/>
      <c r="EJ180" s="5"/>
      <c r="EK180" s="16"/>
      <c r="EL180" s="59"/>
      <c r="EM180" s="5"/>
      <c r="EN180" s="16"/>
      <c r="EO180" s="59"/>
      <c r="EP180" s="5"/>
      <c r="EQ180" s="16"/>
      <c r="ER180" s="59"/>
      <c r="ES180" s="13"/>
      <c r="ET180" s="16"/>
      <c r="EU180" s="59"/>
      <c r="EV180" s="5"/>
      <c r="EW180" s="16"/>
      <c r="EX180" s="59"/>
      <c r="EY180" s="5"/>
      <c r="EZ180" s="16"/>
      <c r="FA180" s="59"/>
      <c r="FB180" s="5"/>
      <c r="FC180" s="16"/>
      <c r="FD180" s="59"/>
      <c r="FE180" s="5"/>
      <c r="FF180" s="16"/>
      <c r="FG180" s="59"/>
      <c r="FH180" s="5"/>
      <c r="FI180" s="16"/>
      <c r="FJ180" s="59"/>
      <c r="FK180" s="5"/>
      <c r="FL180" s="16"/>
      <c r="FM180" s="59"/>
      <c r="FN180" s="5"/>
      <c r="FO180" s="16"/>
      <c r="FP180" s="59"/>
      <c r="FQ180" s="5"/>
      <c r="FR180" s="16"/>
      <c r="FS180" s="59"/>
      <c r="FT180" s="5"/>
      <c r="FU180" s="16"/>
      <c r="FV180" s="59"/>
      <c r="FW180" s="5"/>
      <c r="FX180" s="16"/>
      <c r="FY180" s="59"/>
      <c r="FZ180" s="5"/>
      <c r="GA180" s="16"/>
      <c r="GB180" s="59"/>
      <c r="GC180" s="13"/>
      <c r="GD180" s="16"/>
      <c r="GE180" s="59"/>
      <c r="GF180" s="5"/>
      <c r="GG180" s="16"/>
      <c r="GH180" s="59"/>
      <c r="GI180" s="5"/>
      <c r="GJ180" s="16"/>
      <c r="GK180" s="59"/>
      <c r="GL180" s="5"/>
      <c r="GM180" s="16"/>
      <c r="GN180" s="59"/>
      <c r="GO180" s="5"/>
      <c r="GP180" s="16"/>
      <c r="GQ180" s="59"/>
      <c r="GR180" s="5"/>
      <c r="GS180" s="16"/>
      <c r="GT180" s="59"/>
      <c r="GU180" s="5"/>
      <c r="GV180" s="16"/>
      <c r="GW180" s="59"/>
      <c r="GX180" s="5"/>
      <c r="GY180" s="16"/>
      <c r="GZ180" s="59"/>
      <c r="HA180" s="5"/>
      <c r="HB180" s="16"/>
      <c r="HC180" s="59"/>
      <c r="HD180" s="13"/>
      <c r="HE180" s="16"/>
      <c r="HF180" s="76"/>
    </row>
    <row r="181" spans="1:214" ht="12" customHeight="1" x14ac:dyDescent="0.25">
      <c r="A181" s="4"/>
      <c r="B181" s="13"/>
      <c r="C181" s="16"/>
      <c r="D181" s="59"/>
      <c r="E181" s="5"/>
      <c r="F181" s="16"/>
      <c r="G181" s="59"/>
      <c r="H181" s="5"/>
      <c r="I181" s="16"/>
      <c r="J181" s="59"/>
      <c r="K181" s="5"/>
      <c r="L181" s="16"/>
      <c r="M181" s="59"/>
      <c r="N181" s="5"/>
      <c r="O181" s="16"/>
      <c r="P181" s="59"/>
      <c r="Q181" s="5"/>
      <c r="R181" s="16"/>
      <c r="S181" s="59"/>
      <c r="T181" s="5"/>
      <c r="U181" s="16"/>
      <c r="V181" s="59"/>
      <c r="W181" s="5"/>
      <c r="X181" s="16"/>
      <c r="Y181" s="59"/>
      <c r="Z181" s="5"/>
      <c r="AA181" s="16"/>
      <c r="AB181" s="59"/>
      <c r="AC181" s="5"/>
      <c r="AD181" s="16"/>
      <c r="AE181" s="59"/>
      <c r="AF181" s="5"/>
      <c r="AG181" s="16"/>
      <c r="AH181" s="59"/>
      <c r="AI181" s="5"/>
      <c r="AJ181" s="16"/>
      <c r="AK181" s="59"/>
      <c r="AL181" s="5"/>
      <c r="AM181" s="16"/>
      <c r="AN181" s="59"/>
      <c r="AO181" s="5"/>
      <c r="AP181" s="16"/>
      <c r="AQ181" s="59"/>
      <c r="AR181" s="5"/>
      <c r="AS181" s="16"/>
      <c r="AT181" s="59"/>
      <c r="AU181" s="5"/>
      <c r="AV181" s="16"/>
      <c r="AW181" s="59"/>
      <c r="AX181" s="5"/>
      <c r="AY181" s="16"/>
      <c r="AZ181" s="59"/>
      <c r="BA181" s="5"/>
      <c r="BB181" s="16"/>
      <c r="BC181" s="59"/>
      <c r="BD181" s="5"/>
      <c r="BE181" s="16"/>
      <c r="BF181" s="59"/>
      <c r="BG181" s="13"/>
      <c r="BH181" s="16"/>
      <c r="BI181" s="59"/>
      <c r="BJ181" s="5"/>
      <c r="BK181" s="16"/>
      <c r="BL181" s="59"/>
      <c r="BM181" s="5"/>
      <c r="BN181" s="16"/>
      <c r="BO181" s="59"/>
      <c r="BP181" s="5"/>
      <c r="BQ181" s="16"/>
      <c r="BR181" s="59"/>
      <c r="BS181" s="5"/>
      <c r="BT181" s="16"/>
      <c r="BU181" s="59"/>
      <c r="BV181" s="5"/>
      <c r="BW181" s="16"/>
      <c r="BX181" s="59"/>
      <c r="BY181" s="5"/>
      <c r="BZ181" s="16"/>
      <c r="CA181" s="59"/>
      <c r="CB181" s="5"/>
      <c r="CC181" s="16"/>
      <c r="CD181" s="59"/>
      <c r="CE181" s="5"/>
      <c r="CF181" s="16"/>
      <c r="CG181" s="59"/>
      <c r="CH181" s="5"/>
      <c r="CI181" s="16"/>
      <c r="CJ181" s="59"/>
      <c r="CK181" s="5"/>
      <c r="CL181" s="16"/>
      <c r="CM181" s="59"/>
      <c r="CN181" s="5"/>
      <c r="CO181" s="16"/>
      <c r="CP181" s="59"/>
      <c r="CQ181" s="5"/>
      <c r="CR181" s="16"/>
      <c r="CS181" s="59"/>
      <c r="CT181" s="5"/>
      <c r="CU181" s="16"/>
      <c r="CV181" s="59"/>
      <c r="CW181" s="5"/>
      <c r="CX181" s="16"/>
      <c r="CY181" s="59"/>
      <c r="CZ181" s="13"/>
      <c r="DA181" s="16"/>
      <c r="DB181" s="59"/>
      <c r="DC181" s="5"/>
      <c r="DD181" s="16"/>
      <c r="DE181" s="59"/>
      <c r="DF181" s="5"/>
      <c r="DG181" s="16"/>
      <c r="DH181" s="59"/>
      <c r="DI181" s="5"/>
      <c r="DJ181" s="16"/>
      <c r="DK181" s="59"/>
      <c r="DL181" s="5"/>
      <c r="DM181" s="16"/>
      <c r="DN181" s="59"/>
      <c r="DO181" s="5"/>
      <c r="DP181" s="16"/>
      <c r="DQ181" s="59"/>
      <c r="DR181" s="5"/>
      <c r="DS181" s="16"/>
      <c r="DT181" s="59"/>
      <c r="DU181" s="5"/>
      <c r="DV181" s="16"/>
      <c r="DW181" s="59"/>
      <c r="DX181" s="5"/>
      <c r="DY181" s="16"/>
      <c r="DZ181" s="59"/>
      <c r="EA181" s="5"/>
      <c r="EB181" s="16"/>
      <c r="EC181" s="59"/>
      <c r="ED181" s="5"/>
      <c r="EE181" s="16"/>
      <c r="EF181" s="59"/>
      <c r="EG181" s="5"/>
      <c r="EH181" s="16"/>
      <c r="EI181" s="59"/>
      <c r="EJ181" s="5"/>
      <c r="EK181" s="16"/>
      <c r="EL181" s="59"/>
      <c r="EM181" s="5"/>
      <c r="EN181" s="16"/>
      <c r="EO181" s="59"/>
      <c r="EP181" s="5"/>
      <c r="EQ181" s="16"/>
      <c r="ER181" s="59"/>
      <c r="ES181" s="13"/>
      <c r="ET181" s="16"/>
      <c r="EU181" s="59"/>
      <c r="EV181" s="5"/>
      <c r="EW181" s="16"/>
      <c r="EX181" s="59"/>
      <c r="EY181" s="5"/>
      <c r="EZ181" s="16"/>
      <c r="FA181" s="59"/>
      <c r="FB181" s="5"/>
      <c r="FC181" s="16"/>
      <c r="FD181" s="59"/>
      <c r="FE181" s="5"/>
      <c r="FF181" s="16"/>
      <c r="FG181" s="59"/>
      <c r="FH181" s="5"/>
      <c r="FI181" s="16"/>
      <c r="FJ181" s="59"/>
      <c r="FK181" s="5"/>
      <c r="FL181" s="16"/>
      <c r="FM181" s="59"/>
      <c r="FN181" s="5"/>
      <c r="FO181" s="16"/>
      <c r="FP181" s="59"/>
      <c r="FQ181" s="5"/>
      <c r="FR181" s="16"/>
      <c r="FS181" s="59"/>
      <c r="FT181" s="5"/>
      <c r="FU181" s="16"/>
      <c r="FV181" s="59"/>
      <c r="FW181" s="5"/>
      <c r="FX181" s="16"/>
      <c r="FY181" s="59"/>
      <c r="FZ181" s="5"/>
      <c r="GA181" s="16"/>
      <c r="GB181" s="59"/>
      <c r="GC181" s="13"/>
      <c r="GD181" s="16"/>
      <c r="GE181" s="59"/>
      <c r="GF181" s="5"/>
      <c r="GG181" s="16"/>
      <c r="GH181" s="59"/>
      <c r="GI181" s="5"/>
      <c r="GJ181" s="16"/>
      <c r="GK181" s="59"/>
      <c r="GL181" s="5"/>
      <c r="GM181" s="16"/>
      <c r="GN181" s="59"/>
      <c r="GO181" s="5"/>
      <c r="GP181" s="16"/>
      <c r="GQ181" s="59"/>
      <c r="GR181" s="5"/>
      <c r="GS181" s="16"/>
      <c r="GT181" s="59"/>
      <c r="GU181" s="5"/>
      <c r="GV181" s="16"/>
      <c r="GW181" s="59"/>
      <c r="GX181" s="5"/>
      <c r="GY181" s="16"/>
      <c r="GZ181" s="59"/>
      <c r="HA181" s="5"/>
      <c r="HB181" s="16"/>
      <c r="HC181" s="59"/>
      <c r="HD181" s="13"/>
      <c r="HE181" s="16"/>
      <c r="HF181" s="76"/>
    </row>
    <row r="182" spans="1:214" ht="12" customHeight="1" x14ac:dyDescent="0.25">
      <c r="A182" s="4"/>
      <c r="B182" s="13"/>
      <c r="C182" s="16"/>
      <c r="D182" s="59"/>
      <c r="E182" s="5"/>
      <c r="F182" s="16"/>
      <c r="G182" s="59"/>
      <c r="H182" s="5"/>
      <c r="I182" s="16"/>
      <c r="J182" s="59"/>
      <c r="K182" s="5"/>
      <c r="L182" s="16"/>
      <c r="M182" s="59"/>
      <c r="N182" s="5"/>
      <c r="O182" s="16"/>
      <c r="P182" s="59"/>
      <c r="Q182" s="5"/>
      <c r="R182" s="16"/>
      <c r="S182" s="59"/>
      <c r="T182" s="5"/>
      <c r="U182" s="16"/>
      <c r="V182" s="59"/>
      <c r="W182" s="5"/>
      <c r="X182" s="16"/>
      <c r="Y182" s="59"/>
      <c r="Z182" s="5"/>
      <c r="AA182" s="16"/>
      <c r="AB182" s="59"/>
      <c r="AC182" s="5"/>
      <c r="AD182" s="16"/>
      <c r="AE182" s="59"/>
      <c r="AF182" s="5"/>
      <c r="AG182" s="16"/>
      <c r="AH182" s="59"/>
      <c r="AI182" s="5"/>
      <c r="AJ182" s="16"/>
      <c r="AK182" s="59"/>
      <c r="AL182" s="5"/>
      <c r="AM182" s="16"/>
      <c r="AN182" s="59"/>
      <c r="AO182" s="5"/>
      <c r="AP182" s="16"/>
      <c r="AQ182" s="59"/>
      <c r="AR182" s="5"/>
      <c r="AS182" s="16"/>
      <c r="AT182" s="59"/>
      <c r="AU182" s="5"/>
      <c r="AV182" s="16"/>
      <c r="AW182" s="59"/>
      <c r="AX182" s="5"/>
      <c r="AY182" s="16"/>
      <c r="AZ182" s="59"/>
      <c r="BA182" s="5"/>
      <c r="BB182" s="16"/>
      <c r="BC182" s="59"/>
      <c r="BD182" s="5"/>
      <c r="BE182" s="16"/>
      <c r="BF182" s="59"/>
      <c r="BG182" s="13"/>
      <c r="BH182" s="16"/>
      <c r="BI182" s="59"/>
      <c r="BJ182" s="5"/>
      <c r="BK182" s="16"/>
      <c r="BL182" s="59"/>
      <c r="BM182" s="5"/>
      <c r="BN182" s="16"/>
      <c r="BO182" s="59"/>
      <c r="BP182" s="5"/>
      <c r="BQ182" s="16"/>
      <c r="BR182" s="59"/>
      <c r="BS182" s="5"/>
      <c r="BT182" s="16"/>
      <c r="BU182" s="59"/>
      <c r="BV182" s="5"/>
      <c r="BW182" s="16"/>
      <c r="BX182" s="59"/>
      <c r="BY182" s="5"/>
      <c r="BZ182" s="16"/>
      <c r="CA182" s="59"/>
      <c r="CB182" s="5"/>
      <c r="CC182" s="16"/>
      <c r="CD182" s="59"/>
      <c r="CE182" s="5"/>
      <c r="CF182" s="16"/>
      <c r="CG182" s="59"/>
      <c r="CH182" s="5"/>
      <c r="CI182" s="16"/>
      <c r="CJ182" s="59"/>
      <c r="CK182" s="5"/>
      <c r="CL182" s="16"/>
      <c r="CM182" s="59"/>
      <c r="CN182" s="5"/>
      <c r="CO182" s="16"/>
      <c r="CP182" s="59"/>
      <c r="CQ182" s="5"/>
      <c r="CR182" s="16"/>
      <c r="CS182" s="59"/>
      <c r="CT182" s="5"/>
      <c r="CU182" s="16"/>
      <c r="CV182" s="59"/>
      <c r="CW182" s="5"/>
      <c r="CX182" s="16"/>
      <c r="CY182" s="59"/>
      <c r="CZ182" s="13"/>
      <c r="DA182" s="16"/>
      <c r="DB182" s="59"/>
      <c r="DC182" s="5"/>
      <c r="DD182" s="16"/>
      <c r="DE182" s="59"/>
      <c r="DF182" s="5"/>
      <c r="DG182" s="16"/>
      <c r="DH182" s="59"/>
      <c r="DI182" s="5"/>
      <c r="DJ182" s="16"/>
      <c r="DK182" s="59"/>
      <c r="DL182" s="5"/>
      <c r="DM182" s="16"/>
      <c r="DN182" s="59"/>
      <c r="DO182" s="5"/>
      <c r="DP182" s="16"/>
      <c r="DQ182" s="59"/>
      <c r="DR182" s="5"/>
      <c r="DS182" s="16"/>
      <c r="DT182" s="59"/>
      <c r="DU182" s="5"/>
      <c r="DV182" s="16"/>
      <c r="DW182" s="59"/>
      <c r="DX182" s="5"/>
      <c r="DY182" s="16"/>
      <c r="DZ182" s="59"/>
      <c r="EA182" s="5"/>
      <c r="EB182" s="16"/>
      <c r="EC182" s="59"/>
      <c r="ED182" s="5"/>
      <c r="EE182" s="16"/>
      <c r="EF182" s="59"/>
      <c r="EG182" s="5"/>
      <c r="EH182" s="16"/>
      <c r="EI182" s="59"/>
      <c r="EJ182" s="5"/>
      <c r="EK182" s="16"/>
      <c r="EL182" s="59"/>
      <c r="EM182" s="5"/>
      <c r="EN182" s="16"/>
      <c r="EO182" s="59"/>
      <c r="EP182" s="5"/>
      <c r="EQ182" s="16"/>
      <c r="ER182" s="59"/>
      <c r="ES182" s="13"/>
      <c r="ET182" s="16"/>
      <c r="EU182" s="59"/>
      <c r="EV182" s="5"/>
      <c r="EW182" s="16"/>
      <c r="EX182" s="59"/>
      <c r="EY182" s="5"/>
      <c r="EZ182" s="16"/>
      <c r="FA182" s="59"/>
      <c r="FB182" s="5"/>
      <c r="FC182" s="16"/>
      <c r="FD182" s="59"/>
      <c r="FE182" s="5"/>
      <c r="FF182" s="16"/>
      <c r="FG182" s="59"/>
      <c r="FH182" s="5"/>
      <c r="FI182" s="16"/>
      <c r="FJ182" s="59"/>
      <c r="FK182" s="5"/>
      <c r="FL182" s="16"/>
      <c r="FM182" s="59"/>
      <c r="FN182" s="5"/>
      <c r="FO182" s="16"/>
      <c r="FP182" s="59"/>
      <c r="FQ182" s="5"/>
      <c r="FR182" s="16"/>
      <c r="FS182" s="59"/>
      <c r="FT182" s="5"/>
      <c r="FU182" s="16"/>
      <c r="FV182" s="59"/>
      <c r="FW182" s="5"/>
      <c r="FX182" s="16"/>
      <c r="FY182" s="59"/>
      <c r="FZ182" s="5"/>
      <c r="GA182" s="16"/>
      <c r="GB182" s="59"/>
      <c r="GC182" s="13"/>
      <c r="GD182" s="16"/>
      <c r="GE182" s="59"/>
      <c r="GF182" s="5"/>
      <c r="GG182" s="16"/>
      <c r="GH182" s="59"/>
      <c r="GI182" s="5"/>
      <c r="GJ182" s="16"/>
      <c r="GK182" s="59"/>
      <c r="GL182" s="5"/>
      <c r="GM182" s="16"/>
      <c r="GN182" s="59"/>
      <c r="GO182" s="5"/>
      <c r="GP182" s="16"/>
      <c r="GQ182" s="59"/>
      <c r="GR182" s="5"/>
      <c r="GS182" s="16"/>
      <c r="GT182" s="59"/>
      <c r="GU182" s="5"/>
      <c r="GV182" s="16"/>
      <c r="GW182" s="59"/>
      <c r="GX182" s="5"/>
      <c r="GY182" s="16"/>
      <c r="GZ182" s="59"/>
      <c r="HA182" s="5"/>
      <c r="HB182" s="16"/>
      <c r="HC182" s="59"/>
      <c r="HD182" s="13"/>
      <c r="HE182" s="16"/>
      <c r="HF182" s="76"/>
    </row>
    <row r="183" spans="1:214" ht="12" customHeight="1" x14ac:dyDescent="0.25">
      <c r="A183" s="4"/>
      <c r="B183" s="13"/>
      <c r="C183" s="16"/>
      <c r="D183" s="59"/>
      <c r="E183" s="5"/>
      <c r="F183" s="16"/>
      <c r="G183" s="59"/>
      <c r="H183" s="5"/>
      <c r="I183" s="16"/>
      <c r="J183" s="59"/>
      <c r="K183" s="5"/>
      <c r="L183" s="16"/>
      <c r="M183" s="59"/>
      <c r="N183" s="5"/>
      <c r="O183" s="16"/>
      <c r="P183" s="59"/>
      <c r="Q183" s="5"/>
      <c r="R183" s="16"/>
      <c r="S183" s="59"/>
      <c r="T183" s="5"/>
      <c r="U183" s="16"/>
      <c r="V183" s="59"/>
      <c r="W183" s="5"/>
      <c r="X183" s="16"/>
      <c r="Y183" s="59"/>
      <c r="Z183" s="5"/>
      <c r="AA183" s="16"/>
      <c r="AB183" s="59"/>
      <c r="AC183" s="5"/>
      <c r="AD183" s="16"/>
      <c r="AE183" s="59"/>
      <c r="AF183" s="5"/>
      <c r="AG183" s="16"/>
      <c r="AH183" s="59"/>
      <c r="AI183" s="5"/>
      <c r="AJ183" s="16"/>
      <c r="AK183" s="59"/>
      <c r="AL183" s="5"/>
      <c r="AM183" s="16"/>
      <c r="AN183" s="59"/>
      <c r="AO183" s="5"/>
      <c r="AP183" s="16"/>
      <c r="AQ183" s="59"/>
      <c r="AR183" s="5"/>
      <c r="AS183" s="16"/>
      <c r="AT183" s="59"/>
      <c r="AU183" s="5"/>
      <c r="AV183" s="16"/>
      <c r="AW183" s="59"/>
      <c r="AX183" s="5"/>
      <c r="AY183" s="16"/>
      <c r="AZ183" s="59"/>
      <c r="BA183" s="5"/>
      <c r="BB183" s="16"/>
      <c r="BC183" s="59"/>
      <c r="BD183" s="5"/>
      <c r="BE183" s="16"/>
      <c r="BF183" s="59"/>
      <c r="BG183" s="13"/>
      <c r="BH183" s="16"/>
      <c r="BI183" s="59"/>
      <c r="BJ183" s="5"/>
      <c r="BK183" s="16"/>
      <c r="BL183" s="59"/>
      <c r="BM183" s="5"/>
      <c r="BN183" s="16"/>
      <c r="BO183" s="59"/>
      <c r="BP183" s="5"/>
      <c r="BQ183" s="16"/>
      <c r="BR183" s="59"/>
      <c r="BS183" s="5"/>
      <c r="BT183" s="16"/>
      <c r="BU183" s="59"/>
      <c r="BV183" s="5"/>
      <c r="BW183" s="16"/>
      <c r="BX183" s="59"/>
      <c r="BY183" s="5"/>
      <c r="BZ183" s="16"/>
      <c r="CA183" s="59"/>
      <c r="CB183" s="5"/>
      <c r="CC183" s="16"/>
      <c r="CD183" s="59"/>
      <c r="CE183" s="5"/>
      <c r="CF183" s="16"/>
      <c r="CG183" s="59"/>
      <c r="CH183" s="5"/>
      <c r="CI183" s="16"/>
      <c r="CJ183" s="59"/>
      <c r="CK183" s="5"/>
      <c r="CL183" s="16"/>
      <c r="CM183" s="59"/>
      <c r="CN183" s="5"/>
      <c r="CO183" s="16"/>
      <c r="CP183" s="59"/>
      <c r="CQ183" s="5"/>
      <c r="CR183" s="16"/>
      <c r="CS183" s="59"/>
      <c r="CT183" s="5"/>
      <c r="CU183" s="16"/>
      <c r="CV183" s="59"/>
      <c r="CW183" s="5"/>
      <c r="CX183" s="16"/>
      <c r="CY183" s="59"/>
      <c r="CZ183" s="13"/>
      <c r="DA183" s="16"/>
      <c r="DB183" s="59"/>
      <c r="DC183" s="5"/>
      <c r="DD183" s="16"/>
      <c r="DE183" s="59"/>
      <c r="DF183" s="5"/>
      <c r="DG183" s="16"/>
      <c r="DH183" s="59"/>
      <c r="DI183" s="5"/>
      <c r="DJ183" s="16"/>
      <c r="DK183" s="59"/>
      <c r="DL183" s="5"/>
      <c r="DM183" s="16"/>
      <c r="DN183" s="59"/>
      <c r="DO183" s="5"/>
      <c r="DP183" s="16"/>
      <c r="DQ183" s="59"/>
      <c r="DR183" s="5"/>
      <c r="DS183" s="16"/>
      <c r="DT183" s="59"/>
      <c r="DU183" s="5"/>
      <c r="DV183" s="16"/>
      <c r="DW183" s="59"/>
      <c r="DX183" s="5"/>
      <c r="DY183" s="16"/>
      <c r="DZ183" s="59"/>
      <c r="EA183" s="5"/>
      <c r="EB183" s="16"/>
      <c r="EC183" s="59"/>
      <c r="ED183" s="5"/>
      <c r="EE183" s="16"/>
      <c r="EF183" s="59"/>
      <c r="EG183" s="5"/>
      <c r="EH183" s="16"/>
      <c r="EI183" s="59"/>
      <c r="EJ183" s="5"/>
      <c r="EK183" s="16"/>
      <c r="EL183" s="59"/>
      <c r="EM183" s="5"/>
      <c r="EN183" s="16"/>
      <c r="EO183" s="59"/>
      <c r="EP183" s="5"/>
      <c r="EQ183" s="16"/>
      <c r="ER183" s="59"/>
      <c r="ES183" s="13"/>
      <c r="ET183" s="16"/>
      <c r="EU183" s="59"/>
      <c r="EV183" s="5"/>
      <c r="EW183" s="16"/>
      <c r="EX183" s="59"/>
      <c r="EY183" s="5"/>
      <c r="EZ183" s="16"/>
      <c r="FA183" s="59"/>
      <c r="FB183" s="5"/>
      <c r="FC183" s="16"/>
      <c r="FD183" s="59"/>
      <c r="FE183" s="5"/>
      <c r="FF183" s="16"/>
      <c r="FG183" s="59"/>
      <c r="FH183" s="5"/>
      <c r="FI183" s="16"/>
      <c r="FJ183" s="59"/>
      <c r="FK183" s="5"/>
      <c r="FL183" s="16"/>
      <c r="FM183" s="59"/>
      <c r="FN183" s="5"/>
      <c r="FO183" s="16"/>
      <c r="FP183" s="59"/>
      <c r="FQ183" s="5"/>
      <c r="FR183" s="16"/>
      <c r="FS183" s="59"/>
      <c r="FT183" s="5"/>
      <c r="FU183" s="16"/>
      <c r="FV183" s="59"/>
      <c r="FW183" s="5"/>
      <c r="FX183" s="16"/>
      <c r="FY183" s="59"/>
      <c r="FZ183" s="5"/>
      <c r="GA183" s="16"/>
      <c r="GB183" s="59"/>
      <c r="GC183" s="13"/>
      <c r="GD183" s="16"/>
      <c r="GE183" s="59"/>
      <c r="GF183" s="5"/>
      <c r="GG183" s="16"/>
      <c r="GH183" s="59"/>
      <c r="GI183" s="5"/>
      <c r="GJ183" s="16"/>
      <c r="GK183" s="59"/>
      <c r="GL183" s="5"/>
      <c r="GM183" s="16"/>
      <c r="GN183" s="59"/>
      <c r="GO183" s="5"/>
      <c r="GP183" s="16"/>
      <c r="GQ183" s="59"/>
      <c r="GR183" s="5"/>
      <c r="GS183" s="16"/>
      <c r="GT183" s="59"/>
      <c r="GU183" s="5"/>
      <c r="GV183" s="16"/>
      <c r="GW183" s="59"/>
      <c r="GX183" s="5"/>
      <c r="GY183" s="16"/>
      <c r="GZ183" s="59"/>
      <c r="HA183" s="5"/>
      <c r="HB183" s="16"/>
      <c r="HC183" s="59"/>
      <c r="HD183" s="13"/>
      <c r="HE183" s="16"/>
      <c r="HF183" s="76"/>
    </row>
    <row r="184" spans="1:214" ht="12" customHeight="1" x14ac:dyDescent="0.25">
      <c r="A184" s="4"/>
      <c r="B184" s="13"/>
      <c r="C184" s="16"/>
      <c r="D184" s="59"/>
      <c r="E184" s="5"/>
      <c r="F184" s="16"/>
      <c r="G184" s="59"/>
      <c r="H184" s="5"/>
      <c r="I184" s="16"/>
      <c r="J184" s="59"/>
      <c r="K184" s="5"/>
      <c r="L184" s="16"/>
      <c r="M184" s="59"/>
      <c r="N184" s="5"/>
      <c r="O184" s="16"/>
      <c r="P184" s="59"/>
      <c r="Q184" s="5"/>
      <c r="R184" s="16"/>
      <c r="S184" s="59"/>
      <c r="T184" s="5"/>
      <c r="U184" s="16"/>
      <c r="V184" s="59"/>
      <c r="W184" s="5"/>
      <c r="X184" s="16"/>
      <c r="Y184" s="59"/>
      <c r="Z184" s="5"/>
      <c r="AA184" s="16"/>
      <c r="AB184" s="59"/>
      <c r="AC184" s="5"/>
      <c r="AD184" s="16"/>
      <c r="AE184" s="59"/>
      <c r="AF184" s="5"/>
      <c r="AG184" s="16"/>
      <c r="AH184" s="59"/>
      <c r="AI184" s="5"/>
      <c r="AJ184" s="16"/>
      <c r="AK184" s="59"/>
      <c r="AL184" s="5"/>
      <c r="AM184" s="16"/>
      <c r="AN184" s="59"/>
      <c r="AO184" s="5"/>
      <c r="AP184" s="16"/>
      <c r="AQ184" s="59"/>
      <c r="AR184" s="5"/>
      <c r="AS184" s="16"/>
      <c r="AT184" s="59"/>
      <c r="AU184" s="5"/>
      <c r="AV184" s="16"/>
      <c r="AW184" s="59"/>
      <c r="AX184" s="5"/>
      <c r="AY184" s="16"/>
      <c r="AZ184" s="59"/>
      <c r="BA184" s="5"/>
      <c r="BB184" s="16"/>
      <c r="BC184" s="59"/>
      <c r="BD184" s="5"/>
      <c r="BE184" s="16"/>
      <c r="BF184" s="59"/>
      <c r="BG184" s="13"/>
      <c r="BH184" s="16"/>
      <c r="BI184" s="59"/>
      <c r="BJ184" s="5"/>
      <c r="BK184" s="16"/>
      <c r="BL184" s="59"/>
      <c r="BM184" s="5"/>
      <c r="BN184" s="16"/>
      <c r="BO184" s="59"/>
      <c r="BP184" s="5"/>
      <c r="BQ184" s="16"/>
      <c r="BR184" s="59"/>
      <c r="BS184" s="5"/>
      <c r="BT184" s="16"/>
      <c r="BU184" s="59"/>
      <c r="BV184" s="5"/>
      <c r="BW184" s="16"/>
      <c r="BX184" s="59"/>
      <c r="BY184" s="5"/>
      <c r="BZ184" s="16"/>
      <c r="CA184" s="59"/>
      <c r="CB184" s="5"/>
      <c r="CC184" s="16"/>
      <c r="CD184" s="59"/>
      <c r="CE184" s="5"/>
      <c r="CF184" s="16"/>
      <c r="CG184" s="59"/>
      <c r="CH184" s="5"/>
      <c r="CI184" s="16"/>
      <c r="CJ184" s="59"/>
      <c r="CK184" s="5"/>
      <c r="CL184" s="16"/>
      <c r="CM184" s="59"/>
      <c r="CN184" s="5"/>
      <c r="CO184" s="16"/>
      <c r="CP184" s="59"/>
      <c r="CQ184" s="5"/>
      <c r="CR184" s="16"/>
      <c r="CS184" s="59"/>
      <c r="CT184" s="5"/>
      <c r="CU184" s="16"/>
      <c r="CV184" s="59"/>
      <c r="CW184" s="5"/>
      <c r="CX184" s="16"/>
      <c r="CY184" s="59"/>
      <c r="CZ184" s="13"/>
      <c r="DA184" s="16"/>
      <c r="DB184" s="59"/>
      <c r="DC184" s="5"/>
      <c r="DD184" s="16"/>
      <c r="DE184" s="59"/>
      <c r="DF184" s="5"/>
      <c r="DG184" s="16"/>
      <c r="DH184" s="59"/>
      <c r="DI184" s="5"/>
      <c r="DJ184" s="16"/>
      <c r="DK184" s="59"/>
      <c r="DL184" s="5"/>
      <c r="DM184" s="16"/>
      <c r="DN184" s="59"/>
      <c r="DO184" s="5"/>
      <c r="DP184" s="16"/>
      <c r="DQ184" s="59"/>
      <c r="DR184" s="5"/>
      <c r="DS184" s="16"/>
      <c r="DT184" s="59"/>
      <c r="DU184" s="5"/>
      <c r="DV184" s="16"/>
      <c r="DW184" s="59"/>
      <c r="DX184" s="5"/>
      <c r="DY184" s="16"/>
      <c r="DZ184" s="59"/>
      <c r="EA184" s="5"/>
      <c r="EB184" s="16"/>
      <c r="EC184" s="59"/>
      <c r="ED184" s="5"/>
      <c r="EE184" s="16"/>
      <c r="EF184" s="59"/>
      <c r="EG184" s="5"/>
      <c r="EH184" s="16"/>
      <c r="EI184" s="59"/>
      <c r="EJ184" s="5"/>
      <c r="EK184" s="16"/>
      <c r="EL184" s="59"/>
      <c r="EM184" s="5"/>
      <c r="EN184" s="16"/>
      <c r="EO184" s="59"/>
      <c r="EP184" s="5"/>
      <c r="EQ184" s="16"/>
      <c r="ER184" s="59"/>
      <c r="ES184" s="13"/>
      <c r="ET184" s="16"/>
      <c r="EU184" s="59"/>
      <c r="EV184" s="5"/>
      <c r="EW184" s="16"/>
      <c r="EX184" s="59"/>
      <c r="EY184" s="5"/>
      <c r="EZ184" s="16"/>
      <c r="FA184" s="59"/>
      <c r="FB184" s="5"/>
      <c r="FC184" s="16"/>
      <c r="FD184" s="59"/>
      <c r="FE184" s="5"/>
      <c r="FF184" s="16"/>
      <c r="FG184" s="59"/>
      <c r="FH184" s="5"/>
      <c r="FI184" s="16"/>
      <c r="FJ184" s="59"/>
      <c r="FK184" s="5"/>
      <c r="FL184" s="16"/>
      <c r="FM184" s="59"/>
      <c r="FN184" s="5"/>
      <c r="FO184" s="16"/>
      <c r="FP184" s="59"/>
      <c r="FQ184" s="5"/>
      <c r="FR184" s="16"/>
      <c r="FS184" s="59"/>
      <c r="FT184" s="5"/>
      <c r="FU184" s="16"/>
      <c r="FV184" s="59"/>
      <c r="FW184" s="5"/>
      <c r="FX184" s="16"/>
      <c r="FY184" s="59"/>
      <c r="FZ184" s="5"/>
      <c r="GA184" s="16"/>
      <c r="GB184" s="59"/>
      <c r="GC184" s="13"/>
      <c r="GD184" s="16"/>
      <c r="GE184" s="59"/>
      <c r="GF184" s="5"/>
      <c r="GG184" s="16"/>
      <c r="GH184" s="59"/>
      <c r="GI184" s="5"/>
      <c r="GJ184" s="16"/>
      <c r="GK184" s="59"/>
      <c r="GL184" s="5"/>
      <c r="GM184" s="16"/>
      <c r="GN184" s="59"/>
      <c r="GO184" s="5"/>
      <c r="GP184" s="16"/>
      <c r="GQ184" s="59"/>
      <c r="GR184" s="5"/>
      <c r="GS184" s="16"/>
      <c r="GT184" s="59"/>
      <c r="GU184" s="5"/>
      <c r="GV184" s="16"/>
      <c r="GW184" s="59"/>
      <c r="GX184" s="5"/>
      <c r="GY184" s="16"/>
      <c r="GZ184" s="59"/>
      <c r="HA184" s="5"/>
      <c r="HB184" s="16"/>
      <c r="HC184" s="59"/>
      <c r="HD184" s="13"/>
      <c r="HE184" s="16"/>
      <c r="HF184" s="76"/>
    </row>
    <row r="185" spans="1:214" ht="12" customHeight="1" x14ac:dyDescent="0.25">
      <c r="A185" s="4"/>
      <c r="B185" s="13"/>
      <c r="C185" s="16"/>
      <c r="D185" s="59"/>
      <c r="E185" s="5"/>
      <c r="F185" s="16"/>
      <c r="G185" s="59"/>
      <c r="H185" s="5"/>
      <c r="I185" s="16"/>
      <c r="J185" s="59"/>
      <c r="K185" s="5"/>
      <c r="L185" s="16"/>
      <c r="M185" s="59"/>
      <c r="N185" s="5"/>
      <c r="O185" s="16"/>
      <c r="P185" s="59"/>
      <c r="Q185" s="5"/>
      <c r="R185" s="16"/>
      <c r="S185" s="59"/>
      <c r="T185" s="5"/>
      <c r="U185" s="16"/>
      <c r="V185" s="59"/>
      <c r="W185" s="5"/>
      <c r="X185" s="16"/>
      <c r="Y185" s="59"/>
      <c r="Z185" s="5"/>
      <c r="AA185" s="16"/>
      <c r="AB185" s="59"/>
      <c r="AC185" s="5"/>
      <c r="AD185" s="16"/>
      <c r="AE185" s="59"/>
      <c r="AF185" s="5"/>
      <c r="AG185" s="16"/>
      <c r="AH185" s="59"/>
      <c r="AI185" s="5"/>
      <c r="AJ185" s="16"/>
      <c r="AK185" s="59"/>
      <c r="AL185" s="5"/>
      <c r="AM185" s="16"/>
      <c r="AN185" s="59"/>
      <c r="AO185" s="5"/>
      <c r="AP185" s="16"/>
      <c r="AQ185" s="59"/>
      <c r="AR185" s="5"/>
      <c r="AS185" s="16"/>
      <c r="AT185" s="59"/>
      <c r="AU185" s="5"/>
      <c r="AV185" s="16"/>
      <c r="AW185" s="59"/>
      <c r="AX185" s="5"/>
      <c r="AY185" s="16"/>
      <c r="AZ185" s="59"/>
      <c r="BA185" s="5"/>
      <c r="BB185" s="16"/>
      <c r="BC185" s="59"/>
      <c r="BD185" s="5"/>
      <c r="BE185" s="16"/>
      <c r="BF185" s="59"/>
      <c r="BG185" s="13"/>
      <c r="BH185" s="16"/>
      <c r="BI185" s="59"/>
      <c r="BJ185" s="5"/>
      <c r="BK185" s="16"/>
      <c r="BL185" s="59"/>
      <c r="BM185" s="5"/>
      <c r="BN185" s="16"/>
      <c r="BO185" s="59"/>
      <c r="BP185" s="5"/>
      <c r="BQ185" s="16"/>
      <c r="BR185" s="59"/>
      <c r="BS185" s="5"/>
      <c r="BT185" s="16"/>
      <c r="BU185" s="59"/>
      <c r="BV185" s="5"/>
      <c r="BW185" s="16"/>
      <c r="BX185" s="59"/>
      <c r="BY185" s="5"/>
      <c r="BZ185" s="16"/>
      <c r="CA185" s="59"/>
      <c r="CB185" s="5"/>
      <c r="CC185" s="16"/>
      <c r="CD185" s="59"/>
      <c r="CE185" s="5"/>
      <c r="CF185" s="16"/>
      <c r="CG185" s="59"/>
      <c r="CH185" s="5"/>
      <c r="CI185" s="16"/>
      <c r="CJ185" s="59"/>
      <c r="CK185" s="5"/>
      <c r="CL185" s="16"/>
      <c r="CM185" s="59"/>
      <c r="CN185" s="5"/>
      <c r="CO185" s="16"/>
      <c r="CP185" s="59"/>
      <c r="CQ185" s="5"/>
      <c r="CR185" s="16"/>
      <c r="CS185" s="59"/>
      <c r="CT185" s="5"/>
      <c r="CU185" s="16"/>
      <c r="CV185" s="59"/>
      <c r="CW185" s="5"/>
      <c r="CX185" s="16"/>
      <c r="CY185" s="59"/>
      <c r="CZ185" s="13"/>
      <c r="DA185" s="16"/>
      <c r="DB185" s="59"/>
      <c r="DC185" s="5"/>
      <c r="DD185" s="16"/>
      <c r="DE185" s="59"/>
      <c r="DF185" s="5"/>
      <c r="DG185" s="16"/>
      <c r="DH185" s="59"/>
      <c r="DI185" s="5"/>
      <c r="DJ185" s="16"/>
      <c r="DK185" s="59"/>
      <c r="DL185" s="5"/>
      <c r="DM185" s="16"/>
      <c r="DN185" s="59"/>
      <c r="DO185" s="5"/>
      <c r="DP185" s="16"/>
      <c r="DQ185" s="59"/>
      <c r="DR185" s="5"/>
      <c r="DS185" s="16"/>
      <c r="DT185" s="59"/>
      <c r="DU185" s="5"/>
      <c r="DV185" s="16"/>
      <c r="DW185" s="59"/>
      <c r="DX185" s="5"/>
      <c r="DY185" s="16"/>
      <c r="DZ185" s="59"/>
      <c r="EA185" s="5"/>
      <c r="EB185" s="16"/>
      <c r="EC185" s="59"/>
      <c r="ED185" s="5"/>
      <c r="EE185" s="16"/>
      <c r="EF185" s="59"/>
      <c r="EG185" s="5"/>
      <c r="EH185" s="16"/>
      <c r="EI185" s="59"/>
      <c r="EJ185" s="5"/>
      <c r="EK185" s="16"/>
      <c r="EL185" s="59"/>
      <c r="EM185" s="5"/>
      <c r="EN185" s="16"/>
      <c r="EO185" s="59"/>
      <c r="EP185" s="5"/>
      <c r="EQ185" s="16"/>
      <c r="ER185" s="59"/>
      <c r="ES185" s="13"/>
      <c r="ET185" s="16"/>
      <c r="EU185" s="59"/>
      <c r="EV185" s="5"/>
      <c r="EW185" s="16"/>
      <c r="EX185" s="59"/>
      <c r="EY185" s="5"/>
      <c r="EZ185" s="16"/>
      <c r="FA185" s="59"/>
      <c r="FB185" s="5"/>
      <c r="FC185" s="16"/>
      <c r="FD185" s="59"/>
      <c r="FE185" s="5"/>
      <c r="FF185" s="16"/>
      <c r="FG185" s="59"/>
      <c r="FH185" s="5"/>
      <c r="FI185" s="16"/>
      <c r="FJ185" s="59"/>
      <c r="FK185" s="5"/>
      <c r="FL185" s="16"/>
      <c r="FM185" s="59"/>
      <c r="FN185" s="5"/>
      <c r="FO185" s="16"/>
      <c r="FP185" s="59"/>
      <c r="FQ185" s="5"/>
      <c r="FR185" s="16"/>
      <c r="FS185" s="59"/>
      <c r="FT185" s="5"/>
      <c r="FU185" s="16"/>
      <c r="FV185" s="59"/>
      <c r="FW185" s="5"/>
      <c r="FX185" s="16"/>
      <c r="FY185" s="59"/>
      <c r="FZ185" s="5"/>
      <c r="GA185" s="16"/>
      <c r="GB185" s="59"/>
      <c r="GC185" s="13"/>
      <c r="GD185" s="16"/>
      <c r="GE185" s="59"/>
      <c r="GF185" s="5"/>
      <c r="GG185" s="16"/>
      <c r="GH185" s="59"/>
      <c r="GI185" s="5"/>
      <c r="GJ185" s="16"/>
      <c r="GK185" s="59"/>
      <c r="GL185" s="5"/>
      <c r="GM185" s="16"/>
      <c r="GN185" s="59"/>
      <c r="GO185" s="5"/>
      <c r="GP185" s="16"/>
      <c r="GQ185" s="59"/>
      <c r="GR185" s="5"/>
      <c r="GS185" s="16"/>
      <c r="GT185" s="59"/>
      <c r="GU185" s="5"/>
      <c r="GV185" s="16"/>
      <c r="GW185" s="59"/>
      <c r="GX185" s="5"/>
      <c r="GY185" s="16"/>
      <c r="GZ185" s="59"/>
      <c r="HA185" s="5"/>
      <c r="HB185" s="16"/>
      <c r="HC185" s="59"/>
      <c r="HD185" s="13"/>
      <c r="HE185" s="16"/>
      <c r="HF185" s="76"/>
    </row>
    <row r="186" spans="1:214" ht="12" customHeight="1" x14ac:dyDescent="0.25">
      <c r="A186" s="4"/>
      <c r="B186" s="13"/>
      <c r="C186" s="16"/>
      <c r="D186" s="59"/>
      <c r="E186" s="5"/>
      <c r="F186" s="16"/>
      <c r="G186" s="59"/>
      <c r="H186" s="5"/>
      <c r="I186" s="16"/>
      <c r="J186" s="59"/>
      <c r="K186" s="5"/>
      <c r="L186" s="16"/>
      <c r="M186" s="59"/>
      <c r="N186" s="5"/>
      <c r="O186" s="16"/>
      <c r="P186" s="59"/>
      <c r="Q186" s="5"/>
      <c r="R186" s="16"/>
      <c r="S186" s="59"/>
      <c r="T186" s="5"/>
      <c r="U186" s="16"/>
      <c r="V186" s="59"/>
      <c r="W186" s="5"/>
      <c r="X186" s="16"/>
      <c r="Y186" s="59"/>
      <c r="Z186" s="5"/>
      <c r="AA186" s="16"/>
      <c r="AB186" s="59"/>
      <c r="AC186" s="5"/>
      <c r="AD186" s="16"/>
      <c r="AE186" s="59"/>
      <c r="AF186" s="5"/>
      <c r="AG186" s="16"/>
      <c r="AH186" s="59"/>
      <c r="AI186" s="5"/>
      <c r="AJ186" s="16"/>
      <c r="AK186" s="59"/>
      <c r="AL186" s="5"/>
      <c r="AM186" s="16"/>
      <c r="AN186" s="59"/>
      <c r="AO186" s="5"/>
      <c r="AP186" s="16"/>
      <c r="AQ186" s="59"/>
      <c r="AR186" s="5"/>
      <c r="AS186" s="16"/>
      <c r="AT186" s="59"/>
      <c r="AU186" s="5"/>
      <c r="AV186" s="16"/>
      <c r="AW186" s="59"/>
      <c r="AX186" s="5"/>
      <c r="AY186" s="16"/>
      <c r="AZ186" s="59"/>
      <c r="BA186" s="5"/>
      <c r="BB186" s="16"/>
      <c r="BC186" s="59"/>
      <c r="BD186" s="5"/>
      <c r="BE186" s="16"/>
      <c r="BF186" s="59"/>
      <c r="BG186" s="13"/>
      <c r="BH186" s="16"/>
      <c r="BI186" s="59"/>
      <c r="BJ186" s="5"/>
      <c r="BK186" s="16"/>
      <c r="BL186" s="59"/>
      <c r="BM186" s="5"/>
      <c r="BN186" s="16"/>
      <c r="BO186" s="59"/>
      <c r="BP186" s="5"/>
      <c r="BQ186" s="16"/>
      <c r="BR186" s="59"/>
      <c r="BS186" s="5"/>
      <c r="BT186" s="16"/>
      <c r="BU186" s="59"/>
      <c r="BV186" s="5"/>
      <c r="BW186" s="16"/>
      <c r="BX186" s="59"/>
      <c r="BY186" s="5"/>
      <c r="BZ186" s="16"/>
      <c r="CA186" s="59"/>
      <c r="CB186" s="5"/>
      <c r="CC186" s="16"/>
      <c r="CD186" s="59"/>
      <c r="CE186" s="5"/>
      <c r="CF186" s="16"/>
      <c r="CG186" s="59"/>
      <c r="CH186" s="5"/>
      <c r="CI186" s="16"/>
      <c r="CJ186" s="59"/>
      <c r="CK186" s="5"/>
      <c r="CL186" s="16"/>
      <c r="CM186" s="59"/>
      <c r="CN186" s="5"/>
      <c r="CO186" s="16"/>
      <c r="CP186" s="59"/>
      <c r="CQ186" s="5"/>
      <c r="CR186" s="16"/>
      <c r="CS186" s="59"/>
      <c r="CT186" s="5"/>
      <c r="CU186" s="16"/>
      <c r="CV186" s="59"/>
      <c r="CW186" s="5"/>
      <c r="CX186" s="16"/>
      <c r="CY186" s="59"/>
      <c r="CZ186" s="13"/>
      <c r="DA186" s="16"/>
      <c r="DB186" s="59"/>
      <c r="DC186" s="5"/>
      <c r="DD186" s="16"/>
      <c r="DE186" s="59"/>
      <c r="DF186" s="5"/>
      <c r="DG186" s="16"/>
      <c r="DH186" s="59"/>
      <c r="DI186" s="5"/>
      <c r="DJ186" s="16"/>
      <c r="DK186" s="59"/>
      <c r="DL186" s="5"/>
      <c r="DM186" s="16"/>
      <c r="DN186" s="59"/>
      <c r="DO186" s="5"/>
      <c r="DP186" s="16"/>
      <c r="DQ186" s="59"/>
      <c r="DR186" s="5"/>
      <c r="DS186" s="16"/>
      <c r="DT186" s="59"/>
      <c r="DU186" s="5"/>
      <c r="DV186" s="16"/>
      <c r="DW186" s="59"/>
      <c r="DX186" s="5"/>
      <c r="DY186" s="16"/>
      <c r="DZ186" s="59"/>
      <c r="EA186" s="5"/>
      <c r="EB186" s="16"/>
      <c r="EC186" s="59"/>
      <c r="ED186" s="5"/>
      <c r="EE186" s="16"/>
      <c r="EF186" s="59"/>
      <c r="EG186" s="5"/>
      <c r="EH186" s="16"/>
      <c r="EI186" s="59"/>
      <c r="EJ186" s="5"/>
      <c r="EK186" s="16"/>
      <c r="EL186" s="59"/>
      <c r="EM186" s="5"/>
      <c r="EN186" s="16"/>
      <c r="EO186" s="59"/>
      <c r="EP186" s="5"/>
      <c r="EQ186" s="16"/>
      <c r="ER186" s="59"/>
      <c r="ES186" s="13"/>
      <c r="ET186" s="16"/>
      <c r="EU186" s="59"/>
      <c r="EV186" s="5"/>
      <c r="EW186" s="16"/>
      <c r="EX186" s="59"/>
      <c r="EY186" s="5"/>
      <c r="EZ186" s="16"/>
      <c r="FA186" s="59"/>
      <c r="FB186" s="5"/>
      <c r="FC186" s="16"/>
      <c r="FD186" s="59"/>
      <c r="FE186" s="5"/>
      <c r="FF186" s="16"/>
      <c r="FG186" s="59"/>
      <c r="FH186" s="5"/>
      <c r="FI186" s="16"/>
      <c r="FJ186" s="59"/>
      <c r="FK186" s="5"/>
      <c r="FL186" s="16"/>
      <c r="FM186" s="59"/>
      <c r="FN186" s="5"/>
      <c r="FO186" s="16"/>
      <c r="FP186" s="59"/>
      <c r="FQ186" s="5"/>
      <c r="FR186" s="16"/>
      <c r="FS186" s="59"/>
      <c r="FT186" s="5"/>
      <c r="FU186" s="16"/>
      <c r="FV186" s="59"/>
      <c r="FW186" s="5"/>
      <c r="FX186" s="16"/>
      <c r="FY186" s="59"/>
      <c r="FZ186" s="5"/>
      <c r="GA186" s="16"/>
      <c r="GB186" s="59"/>
      <c r="GC186" s="13"/>
      <c r="GD186" s="16"/>
      <c r="GE186" s="59"/>
      <c r="GF186" s="5"/>
      <c r="GG186" s="16"/>
      <c r="GH186" s="59"/>
      <c r="GI186" s="5"/>
      <c r="GJ186" s="16"/>
      <c r="GK186" s="59"/>
      <c r="GL186" s="5"/>
      <c r="GM186" s="16"/>
      <c r="GN186" s="59"/>
      <c r="GO186" s="5"/>
      <c r="GP186" s="16"/>
      <c r="GQ186" s="59"/>
      <c r="GR186" s="5"/>
      <c r="GS186" s="16"/>
      <c r="GT186" s="59"/>
      <c r="GU186" s="5"/>
      <c r="GV186" s="16"/>
      <c r="GW186" s="59"/>
      <c r="GX186" s="5"/>
      <c r="GY186" s="16"/>
      <c r="GZ186" s="59"/>
      <c r="HA186" s="5"/>
      <c r="HB186" s="16"/>
      <c r="HC186" s="59"/>
      <c r="HD186" s="13"/>
      <c r="HE186" s="16"/>
      <c r="HF186" s="76"/>
    </row>
    <row r="187" spans="1:214" ht="12" customHeight="1" x14ac:dyDescent="0.25">
      <c r="A187" s="4"/>
      <c r="B187" s="13"/>
      <c r="C187" s="16"/>
      <c r="D187" s="59"/>
      <c r="E187" s="5"/>
      <c r="F187" s="16"/>
      <c r="G187" s="59"/>
      <c r="H187" s="5"/>
      <c r="I187" s="16"/>
      <c r="J187" s="59"/>
      <c r="K187" s="5"/>
      <c r="L187" s="16"/>
      <c r="M187" s="59"/>
      <c r="N187" s="5"/>
      <c r="O187" s="16"/>
      <c r="P187" s="59"/>
      <c r="Q187" s="5"/>
      <c r="R187" s="16"/>
      <c r="S187" s="59"/>
      <c r="T187" s="5"/>
      <c r="U187" s="16"/>
      <c r="V187" s="59"/>
      <c r="W187" s="5"/>
      <c r="X187" s="16"/>
      <c r="Y187" s="59"/>
      <c r="Z187" s="5"/>
      <c r="AA187" s="16"/>
      <c r="AB187" s="59"/>
      <c r="AC187" s="5"/>
      <c r="AD187" s="16"/>
      <c r="AE187" s="59"/>
      <c r="AF187" s="5"/>
      <c r="AG187" s="16"/>
      <c r="AH187" s="59"/>
      <c r="AI187" s="5"/>
      <c r="AJ187" s="16"/>
      <c r="AK187" s="59"/>
      <c r="AL187" s="5"/>
      <c r="AM187" s="16"/>
      <c r="AN187" s="59"/>
      <c r="AO187" s="5"/>
      <c r="AP187" s="16"/>
      <c r="AQ187" s="59"/>
      <c r="AR187" s="5"/>
      <c r="AS187" s="16"/>
      <c r="AT187" s="59"/>
      <c r="AU187" s="5"/>
      <c r="AV187" s="16"/>
      <c r="AW187" s="59"/>
      <c r="AX187" s="5"/>
      <c r="AY187" s="16"/>
      <c r="AZ187" s="59"/>
      <c r="BA187" s="5"/>
      <c r="BB187" s="16"/>
      <c r="BC187" s="59"/>
      <c r="BD187" s="5"/>
      <c r="BE187" s="16"/>
      <c r="BF187" s="59"/>
      <c r="BG187" s="13"/>
      <c r="BH187" s="16"/>
      <c r="BI187" s="59"/>
      <c r="BJ187" s="5"/>
      <c r="BK187" s="16"/>
      <c r="BL187" s="59"/>
      <c r="BM187" s="5"/>
      <c r="BN187" s="16"/>
      <c r="BO187" s="59"/>
      <c r="BP187" s="5"/>
      <c r="BQ187" s="16"/>
      <c r="BR187" s="59"/>
      <c r="BS187" s="5"/>
      <c r="BT187" s="16"/>
      <c r="BU187" s="59"/>
      <c r="BV187" s="5"/>
      <c r="BW187" s="16"/>
      <c r="BX187" s="59"/>
      <c r="BY187" s="5"/>
      <c r="BZ187" s="16"/>
      <c r="CA187" s="59"/>
      <c r="CB187" s="5"/>
      <c r="CC187" s="16"/>
      <c r="CD187" s="59"/>
      <c r="CE187" s="5"/>
      <c r="CF187" s="16"/>
      <c r="CG187" s="59"/>
      <c r="CH187" s="5"/>
      <c r="CI187" s="16"/>
      <c r="CJ187" s="59"/>
      <c r="CK187" s="5"/>
      <c r="CL187" s="16"/>
      <c r="CM187" s="59"/>
      <c r="CN187" s="5"/>
      <c r="CO187" s="16"/>
      <c r="CP187" s="59"/>
      <c r="CQ187" s="5"/>
      <c r="CR187" s="16"/>
      <c r="CS187" s="59"/>
      <c r="CT187" s="5"/>
      <c r="CU187" s="16"/>
      <c r="CV187" s="59"/>
      <c r="CW187" s="5"/>
      <c r="CX187" s="16"/>
      <c r="CY187" s="59"/>
      <c r="CZ187" s="13"/>
      <c r="DA187" s="16"/>
      <c r="DB187" s="59"/>
      <c r="DC187" s="5"/>
      <c r="DD187" s="16"/>
      <c r="DE187" s="59"/>
      <c r="DF187" s="5"/>
      <c r="DG187" s="16"/>
      <c r="DH187" s="59"/>
      <c r="DI187" s="5"/>
      <c r="DJ187" s="16"/>
      <c r="DK187" s="59"/>
      <c r="DL187" s="5"/>
      <c r="DM187" s="16"/>
      <c r="DN187" s="59"/>
      <c r="DO187" s="5"/>
      <c r="DP187" s="16"/>
      <c r="DQ187" s="59"/>
      <c r="DR187" s="5"/>
      <c r="DS187" s="16"/>
      <c r="DT187" s="59"/>
      <c r="DU187" s="5"/>
      <c r="DV187" s="16"/>
      <c r="DW187" s="59"/>
      <c r="DX187" s="5"/>
      <c r="DY187" s="16"/>
      <c r="DZ187" s="59"/>
      <c r="EA187" s="5"/>
      <c r="EB187" s="16"/>
      <c r="EC187" s="59"/>
      <c r="ED187" s="5"/>
      <c r="EE187" s="16"/>
      <c r="EF187" s="59"/>
      <c r="EG187" s="5"/>
      <c r="EH187" s="16"/>
      <c r="EI187" s="59"/>
      <c r="EJ187" s="5"/>
      <c r="EK187" s="16"/>
      <c r="EL187" s="59"/>
      <c r="EM187" s="5"/>
      <c r="EN187" s="16"/>
      <c r="EO187" s="59"/>
      <c r="EP187" s="5"/>
      <c r="EQ187" s="16"/>
      <c r="ER187" s="59"/>
      <c r="ES187" s="13"/>
      <c r="ET187" s="16"/>
      <c r="EU187" s="59"/>
      <c r="EV187" s="5"/>
      <c r="EW187" s="16"/>
      <c r="EX187" s="59"/>
      <c r="EY187" s="5"/>
      <c r="EZ187" s="16"/>
      <c r="FA187" s="59"/>
      <c r="FB187" s="5"/>
      <c r="FC187" s="16"/>
      <c r="FD187" s="59"/>
      <c r="FE187" s="5"/>
      <c r="FF187" s="16"/>
      <c r="FG187" s="59"/>
      <c r="FH187" s="5"/>
      <c r="FI187" s="16"/>
      <c r="FJ187" s="59"/>
      <c r="FK187" s="5"/>
      <c r="FL187" s="16"/>
      <c r="FM187" s="59"/>
      <c r="FN187" s="5"/>
      <c r="FO187" s="16"/>
      <c r="FP187" s="59"/>
      <c r="FQ187" s="5"/>
      <c r="FR187" s="16"/>
      <c r="FS187" s="59"/>
      <c r="FT187" s="5"/>
      <c r="FU187" s="16"/>
      <c r="FV187" s="59"/>
      <c r="FW187" s="5"/>
      <c r="FX187" s="16"/>
      <c r="FY187" s="59"/>
      <c r="FZ187" s="5"/>
      <c r="GA187" s="16"/>
      <c r="GB187" s="59"/>
      <c r="GC187" s="13"/>
      <c r="GD187" s="16"/>
      <c r="GE187" s="59"/>
      <c r="GF187" s="5"/>
      <c r="GG187" s="16"/>
      <c r="GH187" s="59"/>
      <c r="GI187" s="5"/>
      <c r="GJ187" s="16"/>
      <c r="GK187" s="59"/>
      <c r="GL187" s="5"/>
      <c r="GM187" s="16"/>
      <c r="GN187" s="59"/>
      <c r="GO187" s="5"/>
      <c r="GP187" s="16"/>
      <c r="GQ187" s="59"/>
      <c r="GR187" s="5"/>
      <c r="GS187" s="16"/>
      <c r="GT187" s="59"/>
      <c r="GU187" s="5"/>
      <c r="GV187" s="16"/>
      <c r="GW187" s="59"/>
      <c r="GX187" s="5"/>
      <c r="GY187" s="16"/>
      <c r="GZ187" s="59"/>
      <c r="HA187" s="5"/>
      <c r="HB187" s="16"/>
      <c r="HC187" s="59"/>
      <c r="HD187" s="13"/>
      <c r="HE187" s="16"/>
      <c r="HF187" s="76"/>
    </row>
    <row r="188" spans="1:214" ht="12" customHeight="1" x14ac:dyDescent="0.25">
      <c r="A188" s="4"/>
      <c r="B188" s="13"/>
      <c r="C188" s="16"/>
      <c r="D188" s="59"/>
      <c r="E188" s="5"/>
      <c r="F188" s="16"/>
      <c r="G188" s="59"/>
      <c r="H188" s="5"/>
      <c r="I188" s="16"/>
      <c r="J188" s="59"/>
      <c r="K188" s="5"/>
      <c r="L188" s="16"/>
      <c r="M188" s="59"/>
      <c r="N188" s="5"/>
      <c r="O188" s="16"/>
      <c r="P188" s="59"/>
      <c r="Q188" s="5"/>
      <c r="R188" s="16"/>
      <c r="S188" s="59"/>
      <c r="T188" s="5"/>
      <c r="U188" s="16"/>
      <c r="V188" s="59"/>
      <c r="W188" s="5"/>
      <c r="X188" s="16"/>
      <c r="Y188" s="59"/>
      <c r="Z188" s="5"/>
      <c r="AA188" s="16"/>
      <c r="AB188" s="59"/>
      <c r="AC188" s="5"/>
      <c r="AD188" s="16"/>
      <c r="AE188" s="59"/>
      <c r="AF188" s="5"/>
      <c r="AG188" s="16"/>
      <c r="AH188" s="59"/>
      <c r="AI188" s="5"/>
      <c r="AJ188" s="16"/>
      <c r="AK188" s="59"/>
      <c r="AL188" s="5"/>
      <c r="AM188" s="16"/>
      <c r="AN188" s="59"/>
      <c r="AO188" s="5"/>
      <c r="AP188" s="16"/>
      <c r="AQ188" s="59"/>
      <c r="AR188" s="5"/>
      <c r="AS188" s="16"/>
      <c r="AT188" s="59"/>
      <c r="AU188" s="5"/>
      <c r="AV188" s="16"/>
      <c r="AW188" s="59"/>
      <c r="AX188" s="5"/>
      <c r="AY188" s="16"/>
      <c r="AZ188" s="59"/>
      <c r="BA188" s="5"/>
      <c r="BB188" s="16"/>
      <c r="BC188" s="59"/>
      <c r="BD188" s="5"/>
      <c r="BE188" s="16"/>
      <c r="BF188" s="59"/>
      <c r="BG188" s="13"/>
      <c r="BH188" s="16"/>
      <c r="BI188" s="59"/>
      <c r="BJ188" s="5"/>
      <c r="BK188" s="16"/>
      <c r="BL188" s="59"/>
      <c r="BM188" s="5"/>
      <c r="BN188" s="16"/>
      <c r="BO188" s="59"/>
      <c r="BP188" s="5"/>
      <c r="BQ188" s="16"/>
      <c r="BR188" s="59"/>
      <c r="BS188" s="5"/>
      <c r="BT188" s="16"/>
      <c r="BU188" s="59"/>
      <c r="BV188" s="5"/>
      <c r="BW188" s="16"/>
      <c r="BX188" s="59"/>
      <c r="BY188" s="5"/>
      <c r="BZ188" s="16"/>
      <c r="CA188" s="59"/>
      <c r="CB188" s="5"/>
      <c r="CC188" s="16"/>
      <c r="CD188" s="59"/>
      <c r="CE188" s="5"/>
      <c r="CF188" s="16"/>
      <c r="CG188" s="59"/>
      <c r="CH188" s="5"/>
      <c r="CI188" s="16"/>
      <c r="CJ188" s="59"/>
      <c r="CK188" s="5"/>
      <c r="CL188" s="16"/>
      <c r="CM188" s="59"/>
      <c r="CN188" s="5"/>
      <c r="CO188" s="16"/>
      <c r="CP188" s="59"/>
      <c r="CQ188" s="5"/>
      <c r="CR188" s="16"/>
      <c r="CS188" s="59"/>
      <c r="CT188" s="5"/>
      <c r="CU188" s="16"/>
      <c r="CV188" s="59"/>
      <c r="CW188" s="5"/>
      <c r="CX188" s="16"/>
      <c r="CY188" s="59"/>
      <c r="CZ188" s="13"/>
      <c r="DA188" s="16"/>
      <c r="DB188" s="59"/>
      <c r="DC188" s="5"/>
      <c r="DD188" s="16"/>
      <c r="DE188" s="59"/>
      <c r="DF188" s="5"/>
      <c r="DG188" s="16"/>
      <c r="DH188" s="59"/>
      <c r="DI188" s="5"/>
      <c r="DJ188" s="16"/>
      <c r="DK188" s="59"/>
      <c r="DL188" s="5"/>
      <c r="DM188" s="16"/>
      <c r="DN188" s="59"/>
      <c r="DO188" s="5"/>
      <c r="DP188" s="16"/>
      <c r="DQ188" s="59"/>
      <c r="DR188" s="5"/>
      <c r="DS188" s="16"/>
      <c r="DT188" s="59"/>
      <c r="DU188" s="5"/>
      <c r="DV188" s="16"/>
      <c r="DW188" s="59"/>
      <c r="DX188" s="5"/>
      <c r="DY188" s="16"/>
      <c r="DZ188" s="59"/>
      <c r="EA188" s="5"/>
      <c r="EB188" s="16"/>
      <c r="EC188" s="59"/>
      <c r="ED188" s="5"/>
      <c r="EE188" s="16"/>
      <c r="EF188" s="59"/>
      <c r="EG188" s="5"/>
      <c r="EH188" s="16"/>
      <c r="EI188" s="59"/>
      <c r="EJ188" s="5"/>
      <c r="EK188" s="16"/>
      <c r="EL188" s="59"/>
      <c r="EM188" s="5"/>
      <c r="EN188" s="16"/>
      <c r="EO188" s="59"/>
      <c r="EP188" s="5"/>
      <c r="EQ188" s="16"/>
      <c r="ER188" s="59"/>
      <c r="ES188" s="13"/>
      <c r="ET188" s="16"/>
      <c r="EU188" s="59"/>
      <c r="EV188" s="5"/>
      <c r="EW188" s="16"/>
      <c r="EX188" s="59"/>
      <c r="EY188" s="5"/>
      <c r="EZ188" s="16"/>
      <c r="FA188" s="59"/>
      <c r="FB188" s="5"/>
      <c r="FC188" s="16"/>
      <c r="FD188" s="59"/>
      <c r="FE188" s="5"/>
      <c r="FF188" s="16"/>
      <c r="FG188" s="59"/>
      <c r="FH188" s="5"/>
      <c r="FI188" s="16"/>
      <c r="FJ188" s="59"/>
      <c r="FK188" s="5"/>
      <c r="FL188" s="16"/>
      <c r="FM188" s="59"/>
      <c r="FN188" s="5"/>
      <c r="FO188" s="16"/>
      <c r="FP188" s="59"/>
      <c r="FQ188" s="5"/>
      <c r="FR188" s="16"/>
      <c r="FS188" s="59"/>
      <c r="FT188" s="5"/>
      <c r="FU188" s="16"/>
      <c r="FV188" s="59"/>
      <c r="FW188" s="5"/>
      <c r="FX188" s="16"/>
      <c r="FY188" s="59"/>
      <c r="FZ188" s="5"/>
      <c r="GA188" s="16"/>
      <c r="GB188" s="59"/>
      <c r="GC188" s="13"/>
      <c r="GD188" s="16"/>
      <c r="GE188" s="59"/>
      <c r="GF188" s="5"/>
      <c r="GG188" s="16"/>
      <c r="GH188" s="59"/>
      <c r="GI188" s="5"/>
      <c r="GJ188" s="16"/>
      <c r="GK188" s="59"/>
      <c r="GL188" s="5"/>
      <c r="GM188" s="16"/>
      <c r="GN188" s="59"/>
      <c r="GO188" s="5"/>
      <c r="GP188" s="16"/>
      <c r="GQ188" s="59"/>
      <c r="GR188" s="5"/>
      <c r="GS188" s="16"/>
      <c r="GT188" s="59"/>
      <c r="GU188" s="5"/>
      <c r="GV188" s="16"/>
      <c r="GW188" s="59"/>
      <c r="GX188" s="5"/>
      <c r="GY188" s="16"/>
      <c r="GZ188" s="59"/>
      <c r="HA188" s="5"/>
      <c r="HB188" s="16"/>
      <c r="HC188" s="59"/>
      <c r="HD188" s="13"/>
      <c r="HE188" s="16"/>
      <c r="HF188" s="76"/>
    </row>
    <row r="189" spans="1:214" ht="12" customHeight="1" x14ac:dyDescent="0.25">
      <c r="A189" s="4"/>
      <c r="B189" s="13"/>
      <c r="C189" s="16"/>
      <c r="D189" s="59"/>
      <c r="E189" s="5"/>
      <c r="F189" s="16"/>
      <c r="G189" s="59"/>
      <c r="H189" s="5"/>
      <c r="I189" s="16"/>
      <c r="J189" s="59"/>
      <c r="K189" s="5"/>
      <c r="L189" s="16"/>
      <c r="M189" s="59"/>
      <c r="N189" s="5"/>
      <c r="O189" s="16"/>
      <c r="P189" s="59"/>
      <c r="Q189" s="5"/>
      <c r="R189" s="16"/>
      <c r="S189" s="59"/>
      <c r="T189" s="5"/>
      <c r="U189" s="16"/>
      <c r="V189" s="59"/>
      <c r="W189" s="5"/>
      <c r="X189" s="16"/>
      <c r="Y189" s="59"/>
      <c r="Z189" s="5"/>
      <c r="AA189" s="16"/>
      <c r="AB189" s="59"/>
      <c r="AC189" s="5"/>
      <c r="AD189" s="16"/>
      <c r="AE189" s="59"/>
      <c r="AF189" s="5"/>
      <c r="AG189" s="16"/>
      <c r="AH189" s="59"/>
      <c r="AI189" s="5"/>
      <c r="AJ189" s="16"/>
      <c r="AK189" s="59"/>
      <c r="AL189" s="5"/>
      <c r="AM189" s="16"/>
      <c r="AN189" s="59"/>
      <c r="AO189" s="5"/>
      <c r="AP189" s="16"/>
      <c r="AQ189" s="59"/>
      <c r="AR189" s="5"/>
      <c r="AS189" s="16"/>
      <c r="AT189" s="59"/>
      <c r="AU189" s="5"/>
      <c r="AV189" s="16"/>
      <c r="AW189" s="59"/>
      <c r="AX189" s="5"/>
      <c r="AY189" s="16"/>
      <c r="AZ189" s="59"/>
      <c r="BA189" s="5"/>
      <c r="BB189" s="16"/>
      <c r="BC189" s="59"/>
      <c r="BD189" s="5"/>
      <c r="BE189" s="16"/>
      <c r="BF189" s="59"/>
      <c r="BG189" s="13"/>
      <c r="BH189" s="16"/>
      <c r="BI189" s="59"/>
      <c r="BJ189" s="5"/>
      <c r="BK189" s="16"/>
      <c r="BL189" s="59"/>
      <c r="BM189" s="5"/>
      <c r="BN189" s="16"/>
      <c r="BO189" s="59"/>
      <c r="BP189" s="5"/>
      <c r="BQ189" s="16"/>
      <c r="BR189" s="59"/>
      <c r="BS189" s="5"/>
      <c r="BT189" s="16"/>
      <c r="BU189" s="59"/>
      <c r="BV189" s="5"/>
      <c r="BW189" s="16"/>
      <c r="BX189" s="59"/>
      <c r="BY189" s="5"/>
      <c r="BZ189" s="16"/>
      <c r="CA189" s="59"/>
      <c r="CB189" s="5"/>
      <c r="CC189" s="16"/>
      <c r="CD189" s="59"/>
      <c r="CE189" s="5"/>
      <c r="CF189" s="16"/>
      <c r="CG189" s="59"/>
      <c r="CH189" s="5"/>
      <c r="CI189" s="16"/>
      <c r="CJ189" s="59"/>
      <c r="CK189" s="5"/>
      <c r="CL189" s="16"/>
      <c r="CM189" s="59"/>
      <c r="CN189" s="5"/>
      <c r="CO189" s="16"/>
      <c r="CP189" s="59"/>
      <c r="CQ189" s="5"/>
      <c r="CR189" s="16"/>
      <c r="CS189" s="59"/>
      <c r="CT189" s="5"/>
      <c r="CU189" s="16"/>
      <c r="CV189" s="59"/>
      <c r="CW189" s="5"/>
      <c r="CX189" s="16"/>
      <c r="CY189" s="59"/>
      <c r="CZ189" s="13"/>
      <c r="DA189" s="16"/>
      <c r="DB189" s="59"/>
      <c r="DC189" s="5"/>
      <c r="DD189" s="16"/>
      <c r="DE189" s="59"/>
      <c r="DF189" s="5"/>
      <c r="DG189" s="16"/>
      <c r="DH189" s="59"/>
      <c r="DI189" s="5"/>
      <c r="DJ189" s="16"/>
      <c r="DK189" s="59"/>
      <c r="DL189" s="5"/>
      <c r="DM189" s="16"/>
      <c r="DN189" s="59"/>
      <c r="DO189" s="5"/>
      <c r="DP189" s="16"/>
      <c r="DQ189" s="59"/>
      <c r="DR189" s="5"/>
      <c r="DS189" s="16"/>
      <c r="DT189" s="59"/>
      <c r="DU189" s="5"/>
      <c r="DV189" s="16"/>
      <c r="DW189" s="59"/>
      <c r="DX189" s="5"/>
      <c r="DY189" s="16"/>
      <c r="DZ189" s="59"/>
      <c r="EA189" s="5"/>
      <c r="EB189" s="16"/>
      <c r="EC189" s="59"/>
      <c r="ED189" s="5"/>
      <c r="EE189" s="16"/>
      <c r="EF189" s="59"/>
      <c r="EG189" s="5"/>
      <c r="EH189" s="16"/>
      <c r="EI189" s="59"/>
      <c r="EJ189" s="5"/>
      <c r="EK189" s="16"/>
      <c r="EL189" s="59"/>
      <c r="EM189" s="5"/>
      <c r="EN189" s="16"/>
      <c r="EO189" s="59"/>
      <c r="EP189" s="5"/>
      <c r="EQ189" s="16"/>
      <c r="ER189" s="59"/>
      <c r="ES189" s="13"/>
      <c r="ET189" s="16"/>
      <c r="EU189" s="59"/>
      <c r="EV189" s="5"/>
      <c r="EW189" s="16"/>
      <c r="EX189" s="59"/>
      <c r="EY189" s="5"/>
      <c r="EZ189" s="16"/>
      <c r="FA189" s="59"/>
      <c r="FB189" s="5"/>
      <c r="FC189" s="16"/>
      <c r="FD189" s="59"/>
      <c r="FE189" s="5"/>
      <c r="FF189" s="16"/>
      <c r="FG189" s="59"/>
      <c r="FH189" s="5"/>
      <c r="FI189" s="16"/>
      <c r="FJ189" s="59"/>
      <c r="FK189" s="5"/>
      <c r="FL189" s="16"/>
      <c r="FM189" s="59"/>
      <c r="FN189" s="5"/>
      <c r="FO189" s="16"/>
      <c r="FP189" s="59"/>
      <c r="FQ189" s="5"/>
      <c r="FR189" s="16"/>
      <c r="FS189" s="59"/>
      <c r="FT189" s="5"/>
      <c r="FU189" s="16"/>
      <c r="FV189" s="59"/>
      <c r="FW189" s="5"/>
      <c r="FX189" s="16"/>
      <c r="FY189" s="59"/>
      <c r="FZ189" s="5"/>
      <c r="GA189" s="16"/>
      <c r="GB189" s="59"/>
      <c r="GC189" s="13"/>
      <c r="GD189" s="16"/>
      <c r="GE189" s="59"/>
      <c r="GF189" s="5"/>
      <c r="GG189" s="16"/>
      <c r="GH189" s="59"/>
      <c r="GI189" s="5"/>
      <c r="GJ189" s="16"/>
      <c r="GK189" s="59"/>
      <c r="GL189" s="5"/>
      <c r="GM189" s="16"/>
      <c r="GN189" s="59"/>
      <c r="GO189" s="5"/>
      <c r="GP189" s="16"/>
      <c r="GQ189" s="59"/>
      <c r="GR189" s="5"/>
      <c r="GS189" s="16"/>
      <c r="GT189" s="59"/>
      <c r="GU189" s="5"/>
      <c r="GV189" s="16"/>
      <c r="GW189" s="59"/>
      <c r="GX189" s="5"/>
      <c r="GY189" s="16"/>
      <c r="GZ189" s="59"/>
      <c r="HA189" s="5"/>
      <c r="HB189" s="16"/>
      <c r="HC189" s="59"/>
      <c r="HD189" s="13"/>
      <c r="HE189" s="16"/>
      <c r="HF189" s="76"/>
    </row>
    <row r="190" spans="1:214" ht="12" customHeight="1" x14ac:dyDescent="0.25">
      <c r="A190" s="4"/>
      <c r="B190" s="13"/>
      <c r="C190" s="16"/>
      <c r="D190" s="59"/>
      <c r="E190" s="5"/>
      <c r="F190" s="16"/>
      <c r="G190" s="59"/>
      <c r="H190" s="5"/>
      <c r="I190" s="16"/>
      <c r="J190" s="59"/>
      <c r="K190" s="5"/>
      <c r="L190" s="16"/>
      <c r="M190" s="59"/>
      <c r="N190" s="5"/>
      <c r="O190" s="16"/>
      <c r="P190" s="59"/>
      <c r="Q190" s="5"/>
      <c r="R190" s="16"/>
      <c r="S190" s="59"/>
      <c r="T190" s="5"/>
      <c r="U190" s="16"/>
      <c r="V190" s="59"/>
      <c r="W190" s="5"/>
      <c r="X190" s="16"/>
      <c r="Y190" s="59"/>
      <c r="Z190" s="5"/>
      <c r="AA190" s="16"/>
      <c r="AB190" s="59"/>
      <c r="AC190" s="5"/>
      <c r="AD190" s="16"/>
      <c r="AE190" s="59"/>
      <c r="AF190" s="5"/>
      <c r="AG190" s="16"/>
      <c r="AH190" s="59"/>
      <c r="AI190" s="5"/>
      <c r="AJ190" s="16"/>
      <c r="AK190" s="59"/>
      <c r="AL190" s="5"/>
      <c r="AM190" s="16"/>
      <c r="AN190" s="59"/>
      <c r="AO190" s="5"/>
      <c r="AP190" s="16"/>
      <c r="AQ190" s="59"/>
      <c r="AR190" s="5"/>
      <c r="AS190" s="16"/>
      <c r="AT190" s="59"/>
      <c r="AU190" s="5"/>
      <c r="AV190" s="16"/>
      <c r="AW190" s="59"/>
      <c r="AX190" s="5"/>
      <c r="AY190" s="16"/>
      <c r="AZ190" s="59"/>
      <c r="BA190" s="5"/>
      <c r="BB190" s="16"/>
      <c r="BC190" s="59"/>
      <c r="BD190" s="5"/>
      <c r="BE190" s="16"/>
      <c r="BF190" s="59"/>
      <c r="BG190" s="13"/>
      <c r="BH190" s="16"/>
      <c r="BI190" s="59"/>
      <c r="BJ190" s="5"/>
      <c r="BK190" s="16"/>
      <c r="BL190" s="59"/>
      <c r="BM190" s="5"/>
      <c r="BN190" s="16"/>
      <c r="BO190" s="59"/>
      <c r="BP190" s="5"/>
      <c r="BQ190" s="16"/>
      <c r="BR190" s="59"/>
      <c r="BS190" s="5"/>
      <c r="BT190" s="16"/>
      <c r="BU190" s="59"/>
      <c r="BV190" s="5"/>
      <c r="BW190" s="16"/>
      <c r="BX190" s="59"/>
      <c r="BY190" s="5"/>
      <c r="BZ190" s="16"/>
      <c r="CA190" s="59"/>
      <c r="CB190" s="5"/>
      <c r="CC190" s="16"/>
      <c r="CD190" s="59"/>
      <c r="CE190" s="5"/>
      <c r="CF190" s="16"/>
      <c r="CG190" s="59"/>
      <c r="CH190" s="5"/>
      <c r="CI190" s="16"/>
      <c r="CJ190" s="59"/>
      <c r="CK190" s="5"/>
      <c r="CL190" s="16"/>
      <c r="CM190" s="59"/>
      <c r="CN190" s="5"/>
      <c r="CO190" s="16"/>
      <c r="CP190" s="59"/>
      <c r="CQ190" s="5"/>
      <c r="CR190" s="16"/>
      <c r="CS190" s="59"/>
      <c r="CT190" s="5"/>
      <c r="CU190" s="16"/>
      <c r="CV190" s="59"/>
      <c r="CW190" s="5"/>
      <c r="CX190" s="16"/>
      <c r="CY190" s="59"/>
      <c r="CZ190" s="13"/>
      <c r="DA190" s="16"/>
      <c r="DB190" s="59"/>
      <c r="DC190" s="5"/>
      <c r="DD190" s="16"/>
      <c r="DE190" s="59"/>
      <c r="DF190" s="5"/>
      <c r="DG190" s="16"/>
      <c r="DH190" s="59"/>
      <c r="DI190" s="5"/>
      <c r="DJ190" s="16"/>
      <c r="DK190" s="59"/>
      <c r="DL190" s="5"/>
      <c r="DM190" s="16"/>
      <c r="DN190" s="59"/>
      <c r="DO190" s="5"/>
      <c r="DP190" s="16"/>
      <c r="DQ190" s="59"/>
      <c r="DR190" s="5"/>
      <c r="DS190" s="16"/>
      <c r="DT190" s="59"/>
      <c r="DU190" s="5"/>
      <c r="DV190" s="16"/>
      <c r="DW190" s="59"/>
      <c r="DX190" s="5"/>
      <c r="DY190" s="16"/>
      <c r="DZ190" s="59"/>
      <c r="EA190" s="5"/>
      <c r="EB190" s="16"/>
      <c r="EC190" s="59"/>
      <c r="ED190" s="5"/>
      <c r="EE190" s="16"/>
      <c r="EF190" s="59"/>
      <c r="EG190" s="5"/>
      <c r="EH190" s="16"/>
      <c r="EI190" s="59"/>
      <c r="EJ190" s="5"/>
      <c r="EK190" s="16"/>
      <c r="EL190" s="59"/>
      <c r="EM190" s="5"/>
      <c r="EN190" s="16"/>
      <c r="EO190" s="59"/>
      <c r="EP190" s="5"/>
      <c r="EQ190" s="16"/>
      <c r="ER190" s="59"/>
      <c r="ES190" s="13"/>
      <c r="ET190" s="16"/>
      <c r="EU190" s="59"/>
      <c r="EV190" s="5"/>
      <c r="EW190" s="16"/>
      <c r="EX190" s="59"/>
      <c r="EY190" s="5"/>
      <c r="EZ190" s="16"/>
      <c r="FA190" s="59"/>
      <c r="FB190" s="5"/>
      <c r="FC190" s="16"/>
      <c r="FD190" s="59"/>
      <c r="FE190" s="5"/>
      <c r="FF190" s="16"/>
      <c r="FG190" s="59"/>
      <c r="FH190" s="5"/>
      <c r="FI190" s="16"/>
      <c r="FJ190" s="59"/>
      <c r="FK190" s="5"/>
      <c r="FL190" s="16"/>
      <c r="FM190" s="59"/>
      <c r="FN190" s="5"/>
      <c r="FO190" s="16"/>
      <c r="FP190" s="59"/>
      <c r="FQ190" s="5"/>
      <c r="FR190" s="16"/>
      <c r="FS190" s="59"/>
      <c r="FT190" s="5"/>
      <c r="FU190" s="16"/>
      <c r="FV190" s="59"/>
      <c r="FW190" s="5"/>
      <c r="FX190" s="16"/>
      <c r="FY190" s="59"/>
      <c r="FZ190" s="5"/>
      <c r="GA190" s="16"/>
      <c r="GB190" s="59"/>
      <c r="GC190" s="13"/>
      <c r="GD190" s="16"/>
      <c r="GE190" s="59"/>
      <c r="GF190" s="5"/>
      <c r="GG190" s="16"/>
      <c r="GH190" s="59"/>
      <c r="GI190" s="5"/>
      <c r="GJ190" s="16"/>
      <c r="GK190" s="59"/>
      <c r="GL190" s="5"/>
      <c r="GM190" s="16"/>
      <c r="GN190" s="59"/>
      <c r="GO190" s="5"/>
      <c r="GP190" s="16"/>
      <c r="GQ190" s="59"/>
      <c r="GR190" s="5"/>
      <c r="GS190" s="16"/>
      <c r="GT190" s="59"/>
      <c r="GU190" s="5"/>
      <c r="GV190" s="16"/>
      <c r="GW190" s="59"/>
      <c r="GX190" s="5"/>
      <c r="GY190" s="16"/>
      <c r="GZ190" s="59"/>
      <c r="HA190" s="5"/>
      <c r="HB190" s="16"/>
      <c r="HC190" s="59"/>
      <c r="HD190" s="13"/>
      <c r="HE190" s="16"/>
      <c r="HF190" s="76"/>
    </row>
    <row r="191" spans="1:214" ht="12" customHeight="1" x14ac:dyDescent="0.25">
      <c r="A191" s="4"/>
      <c r="B191" s="13"/>
      <c r="C191" s="16"/>
      <c r="D191" s="59"/>
      <c r="E191" s="5"/>
      <c r="F191" s="16"/>
      <c r="G191" s="59"/>
      <c r="H191" s="5"/>
      <c r="I191" s="16"/>
      <c r="J191" s="59"/>
      <c r="K191" s="5"/>
      <c r="L191" s="16"/>
      <c r="M191" s="59"/>
      <c r="N191" s="5"/>
      <c r="O191" s="16"/>
      <c r="P191" s="59"/>
      <c r="Q191" s="5"/>
      <c r="R191" s="16"/>
      <c r="S191" s="59"/>
      <c r="T191" s="5"/>
      <c r="U191" s="16"/>
      <c r="V191" s="59"/>
      <c r="W191" s="5"/>
      <c r="X191" s="16"/>
      <c r="Y191" s="59"/>
      <c r="Z191" s="5"/>
      <c r="AA191" s="16"/>
      <c r="AB191" s="59"/>
      <c r="AC191" s="5"/>
      <c r="AD191" s="16"/>
      <c r="AE191" s="59"/>
      <c r="AF191" s="5"/>
      <c r="AG191" s="16"/>
      <c r="AH191" s="59"/>
      <c r="AI191" s="5"/>
      <c r="AJ191" s="16"/>
      <c r="AK191" s="59"/>
      <c r="AL191" s="5"/>
      <c r="AM191" s="16"/>
      <c r="AN191" s="59"/>
      <c r="AO191" s="5"/>
      <c r="AP191" s="16"/>
      <c r="AQ191" s="59"/>
      <c r="AR191" s="5"/>
      <c r="AS191" s="16"/>
      <c r="AT191" s="59"/>
      <c r="AU191" s="5"/>
      <c r="AV191" s="16"/>
      <c r="AW191" s="59"/>
      <c r="AX191" s="5"/>
      <c r="AY191" s="16"/>
      <c r="AZ191" s="59"/>
      <c r="BA191" s="5"/>
      <c r="BB191" s="16"/>
      <c r="BC191" s="59"/>
      <c r="BD191" s="5"/>
      <c r="BE191" s="16"/>
      <c r="BF191" s="59"/>
      <c r="BG191" s="13"/>
      <c r="BH191" s="16"/>
      <c r="BI191" s="59"/>
      <c r="BJ191" s="5"/>
      <c r="BK191" s="16"/>
      <c r="BL191" s="59"/>
      <c r="BM191" s="5"/>
      <c r="BN191" s="16"/>
      <c r="BO191" s="59"/>
      <c r="BP191" s="5"/>
      <c r="BQ191" s="16"/>
      <c r="BR191" s="59"/>
      <c r="BS191" s="5"/>
      <c r="BT191" s="16"/>
      <c r="BU191" s="59"/>
      <c r="BV191" s="5"/>
      <c r="BW191" s="16"/>
      <c r="BX191" s="59"/>
      <c r="BY191" s="5"/>
      <c r="BZ191" s="16"/>
      <c r="CA191" s="59"/>
      <c r="CB191" s="5"/>
      <c r="CC191" s="16"/>
      <c r="CD191" s="59"/>
      <c r="CE191" s="5"/>
      <c r="CF191" s="16"/>
      <c r="CG191" s="59"/>
      <c r="CH191" s="5"/>
      <c r="CI191" s="16"/>
      <c r="CJ191" s="59"/>
      <c r="CK191" s="5"/>
      <c r="CL191" s="16"/>
      <c r="CM191" s="59"/>
      <c r="CN191" s="5"/>
      <c r="CO191" s="16"/>
      <c r="CP191" s="59"/>
      <c r="CQ191" s="5"/>
      <c r="CR191" s="16"/>
      <c r="CS191" s="59"/>
      <c r="CT191" s="5"/>
      <c r="CU191" s="16"/>
      <c r="CV191" s="59"/>
      <c r="CW191" s="5"/>
      <c r="CX191" s="16"/>
      <c r="CY191" s="59"/>
      <c r="CZ191" s="13"/>
      <c r="DA191" s="16"/>
      <c r="DB191" s="59"/>
      <c r="DC191" s="5"/>
      <c r="DD191" s="16"/>
      <c r="DE191" s="59"/>
      <c r="DF191" s="5"/>
      <c r="DG191" s="16"/>
      <c r="DH191" s="59"/>
      <c r="DI191" s="5"/>
      <c r="DJ191" s="16"/>
      <c r="DK191" s="59"/>
      <c r="DL191" s="5"/>
      <c r="DM191" s="16"/>
      <c r="DN191" s="59"/>
      <c r="DO191" s="5"/>
      <c r="DP191" s="16"/>
      <c r="DQ191" s="59"/>
      <c r="DR191" s="5"/>
      <c r="DS191" s="16"/>
      <c r="DT191" s="59"/>
      <c r="DU191" s="5"/>
      <c r="DV191" s="16"/>
      <c r="DW191" s="59"/>
      <c r="DX191" s="5"/>
      <c r="DY191" s="16"/>
      <c r="DZ191" s="59"/>
      <c r="EA191" s="5"/>
      <c r="EB191" s="16"/>
      <c r="EC191" s="59"/>
      <c r="ED191" s="5"/>
      <c r="EE191" s="16"/>
      <c r="EF191" s="59"/>
      <c r="EG191" s="5"/>
      <c r="EH191" s="16"/>
      <c r="EI191" s="59"/>
      <c r="EJ191" s="5"/>
      <c r="EK191" s="16"/>
      <c r="EL191" s="59"/>
      <c r="EM191" s="5"/>
      <c r="EN191" s="16"/>
      <c r="EO191" s="59"/>
      <c r="EP191" s="5"/>
      <c r="EQ191" s="16"/>
      <c r="ER191" s="59"/>
      <c r="ES191" s="13"/>
      <c r="ET191" s="16"/>
      <c r="EU191" s="59"/>
      <c r="EV191" s="5"/>
      <c r="EW191" s="16"/>
      <c r="EX191" s="59"/>
      <c r="EY191" s="5"/>
      <c r="EZ191" s="16"/>
      <c r="FA191" s="59"/>
      <c r="FB191" s="5"/>
      <c r="FC191" s="16"/>
      <c r="FD191" s="59"/>
      <c r="FE191" s="5"/>
      <c r="FF191" s="16"/>
      <c r="FG191" s="59"/>
      <c r="FH191" s="5"/>
      <c r="FI191" s="16"/>
      <c r="FJ191" s="59"/>
      <c r="FK191" s="5"/>
      <c r="FL191" s="16"/>
      <c r="FM191" s="59"/>
      <c r="FN191" s="5"/>
      <c r="FO191" s="16"/>
      <c r="FP191" s="59"/>
      <c r="FQ191" s="5"/>
      <c r="FR191" s="16"/>
      <c r="FS191" s="59"/>
      <c r="FT191" s="5"/>
      <c r="FU191" s="16"/>
      <c r="FV191" s="59"/>
      <c r="FW191" s="5"/>
      <c r="FX191" s="16"/>
      <c r="FY191" s="59"/>
      <c r="FZ191" s="5"/>
      <c r="GA191" s="16"/>
      <c r="GB191" s="59"/>
      <c r="GC191" s="13"/>
      <c r="GD191" s="16"/>
      <c r="GE191" s="59"/>
      <c r="GF191" s="5"/>
      <c r="GG191" s="16"/>
      <c r="GH191" s="59"/>
      <c r="GI191" s="5"/>
      <c r="GJ191" s="16"/>
      <c r="GK191" s="59"/>
      <c r="GL191" s="5"/>
      <c r="GM191" s="16"/>
      <c r="GN191" s="59"/>
      <c r="GO191" s="5"/>
      <c r="GP191" s="16"/>
      <c r="GQ191" s="59"/>
      <c r="GR191" s="5"/>
      <c r="GS191" s="16"/>
      <c r="GT191" s="59"/>
      <c r="GU191" s="5"/>
      <c r="GV191" s="16"/>
      <c r="GW191" s="59"/>
      <c r="GX191" s="5"/>
      <c r="GY191" s="16"/>
      <c r="GZ191" s="59"/>
      <c r="HA191" s="5"/>
      <c r="HB191" s="16"/>
      <c r="HC191" s="59"/>
      <c r="HD191" s="13"/>
      <c r="HE191" s="16"/>
      <c r="HF191" s="76"/>
    </row>
    <row r="192" spans="1:214" ht="12" customHeight="1" x14ac:dyDescent="0.25">
      <c r="A192" s="4"/>
      <c r="B192" s="13"/>
      <c r="C192" s="16"/>
      <c r="D192" s="59"/>
      <c r="E192" s="5"/>
      <c r="F192" s="16"/>
      <c r="G192" s="59"/>
      <c r="H192" s="5"/>
      <c r="I192" s="16"/>
      <c r="J192" s="59"/>
      <c r="K192" s="5"/>
      <c r="L192" s="16"/>
      <c r="M192" s="59"/>
      <c r="N192" s="5"/>
      <c r="O192" s="16"/>
      <c r="P192" s="59"/>
      <c r="Q192" s="5"/>
      <c r="R192" s="16"/>
      <c r="S192" s="59"/>
      <c r="T192" s="5"/>
      <c r="U192" s="16"/>
      <c r="V192" s="59"/>
      <c r="W192" s="5"/>
      <c r="X192" s="16"/>
      <c r="Y192" s="59"/>
      <c r="Z192" s="5"/>
      <c r="AA192" s="16"/>
      <c r="AB192" s="59"/>
      <c r="AC192" s="5"/>
      <c r="AD192" s="16"/>
      <c r="AE192" s="59"/>
      <c r="AF192" s="5"/>
      <c r="AG192" s="16"/>
      <c r="AH192" s="59"/>
      <c r="AI192" s="5"/>
      <c r="AJ192" s="16"/>
      <c r="AK192" s="59"/>
      <c r="AL192" s="5"/>
      <c r="AM192" s="16"/>
      <c r="AN192" s="59"/>
      <c r="AO192" s="5"/>
      <c r="AP192" s="16"/>
      <c r="AQ192" s="59"/>
      <c r="AR192" s="5"/>
      <c r="AS192" s="16"/>
      <c r="AT192" s="59"/>
      <c r="AU192" s="5"/>
      <c r="AV192" s="16"/>
      <c r="AW192" s="59"/>
      <c r="AX192" s="5"/>
      <c r="AY192" s="16"/>
      <c r="AZ192" s="59"/>
      <c r="BA192" s="5"/>
      <c r="BB192" s="16"/>
      <c r="BC192" s="59"/>
      <c r="BD192" s="5"/>
      <c r="BE192" s="16"/>
      <c r="BF192" s="59"/>
      <c r="BG192" s="13"/>
      <c r="BH192" s="16"/>
      <c r="BI192" s="59"/>
      <c r="BJ192" s="5"/>
      <c r="BK192" s="16"/>
      <c r="BL192" s="59"/>
      <c r="BM192" s="5"/>
      <c r="BN192" s="16"/>
      <c r="BO192" s="59"/>
      <c r="BP192" s="5"/>
      <c r="BQ192" s="16"/>
      <c r="BR192" s="59"/>
      <c r="BS192" s="5"/>
      <c r="BT192" s="16"/>
      <c r="BU192" s="59"/>
      <c r="BV192" s="5"/>
      <c r="BW192" s="16"/>
      <c r="BX192" s="59"/>
      <c r="BY192" s="5"/>
      <c r="BZ192" s="16"/>
      <c r="CA192" s="59"/>
      <c r="CB192" s="5"/>
      <c r="CC192" s="16"/>
      <c r="CD192" s="59"/>
      <c r="CE192" s="5"/>
      <c r="CF192" s="16"/>
      <c r="CG192" s="59"/>
      <c r="CH192" s="5"/>
      <c r="CI192" s="16"/>
      <c r="CJ192" s="59"/>
      <c r="CK192" s="5"/>
      <c r="CL192" s="16"/>
      <c r="CM192" s="59"/>
      <c r="CN192" s="5"/>
      <c r="CO192" s="16"/>
      <c r="CP192" s="59"/>
      <c r="CQ192" s="5"/>
      <c r="CR192" s="16"/>
      <c r="CS192" s="59"/>
      <c r="CT192" s="5"/>
      <c r="CU192" s="16"/>
      <c r="CV192" s="59"/>
      <c r="CW192" s="5"/>
      <c r="CX192" s="16"/>
      <c r="CY192" s="59"/>
      <c r="CZ192" s="13"/>
      <c r="DA192" s="16"/>
      <c r="DB192" s="59"/>
      <c r="DC192" s="5"/>
      <c r="DD192" s="16"/>
      <c r="DE192" s="59"/>
      <c r="DF192" s="5"/>
      <c r="DG192" s="16"/>
      <c r="DH192" s="59"/>
      <c r="DI192" s="5"/>
      <c r="DJ192" s="16"/>
      <c r="DK192" s="59"/>
      <c r="DL192" s="5"/>
      <c r="DM192" s="16"/>
      <c r="DN192" s="59"/>
      <c r="DO192" s="5"/>
      <c r="DP192" s="16"/>
      <c r="DQ192" s="59"/>
      <c r="DR192" s="5"/>
      <c r="DS192" s="16"/>
      <c r="DT192" s="59"/>
      <c r="DU192" s="5"/>
      <c r="DV192" s="16"/>
      <c r="DW192" s="59"/>
      <c r="DX192" s="5"/>
      <c r="DY192" s="16"/>
      <c r="DZ192" s="59"/>
      <c r="EA192" s="5"/>
      <c r="EB192" s="16"/>
      <c r="EC192" s="59"/>
      <c r="ED192" s="5"/>
      <c r="EE192" s="16"/>
      <c r="EF192" s="59"/>
      <c r="EG192" s="5"/>
      <c r="EH192" s="16"/>
      <c r="EI192" s="59"/>
      <c r="EJ192" s="5"/>
      <c r="EK192" s="16"/>
      <c r="EL192" s="59"/>
      <c r="EM192" s="5"/>
      <c r="EN192" s="16"/>
      <c r="EO192" s="59"/>
      <c r="EP192" s="5"/>
      <c r="EQ192" s="16"/>
      <c r="ER192" s="59"/>
      <c r="ES192" s="13"/>
      <c r="ET192" s="16"/>
      <c r="EU192" s="59"/>
      <c r="EV192" s="5"/>
      <c r="EW192" s="16"/>
      <c r="EX192" s="59"/>
      <c r="EY192" s="5"/>
      <c r="EZ192" s="16"/>
      <c r="FA192" s="59"/>
      <c r="FB192" s="5"/>
      <c r="FC192" s="16"/>
      <c r="FD192" s="59"/>
      <c r="FE192" s="5"/>
      <c r="FF192" s="16"/>
      <c r="FG192" s="59"/>
      <c r="FH192" s="5"/>
      <c r="FI192" s="16"/>
      <c r="FJ192" s="59"/>
      <c r="FK192" s="5"/>
      <c r="FL192" s="16"/>
      <c r="FM192" s="59"/>
      <c r="FN192" s="5"/>
      <c r="FO192" s="16"/>
      <c r="FP192" s="59"/>
      <c r="FQ192" s="5"/>
      <c r="FR192" s="16"/>
      <c r="FS192" s="59"/>
      <c r="FT192" s="5"/>
      <c r="FU192" s="16"/>
      <c r="FV192" s="59"/>
      <c r="FW192" s="5"/>
      <c r="FX192" s="16"/>
      <c r="FY192" s="59"/>
      <c r="FZ192" s="5"/>
      <c r="GA192" s="16"/>
      <c r="GB192" s="59"/>
      <c r="GC192" s="13"/>
      <c r="GD192" s="16"/>
      <c r="GE192" s="59"/>
      <c r="GF192" s="5"/>
      <c r="GG192" s="16"/>
      <c r="GH192" s="59"/>
      <c r="GI192" s="5"/>
      <c r="GJ192" s="16"/>
      <c r="GK192" s="59"/>
      <c r="GL192" s="5"/>
      <c r="GM192" s="16"/>
      <c r="GN192" s="59"/>
      <c r="GO192" s="5"/>
      <c r="GP192" s="16"/>
      <c r="GQ192" s="59"/>
      <c r="GR192" s="5"/>
      <c r="GS192" s="16"/>
      <c r="GT192" s="59"/>
      <c r="GU192" s="5"/>
      <c r="GV192" s="16"/>
      <c r="GW192" s="59"/>
      <c r="GX192" s="5"/>
      <c r="GY192" s="16"/>
      <c r="GZ192" s="59"/>
      <c r="HA192" s="5"/>
      <c r="HB192" s="16"/>
      <c r="HC192" s="59"/>
      <c r="HD192" s="13"/>
      <c r="HE192" s="16"/>
      <c r="HF192" s="76"/>
    </row>
    <row r="193" spans="1:214" ht="12" customHeight="1" x14ac:dyDescent="0.25">
      <c r="A193" s="4"/>
      <c r="B193" s="13"/>
      <c r="C193" s="16"/>
      <c r="D193" s="59"/>
      <c r="E193" s="5"/>
      <c r="F193" s="16"/>
      <c r="G193" s="59"/>
      <c r="H193" s="5"/>
      <c r="I193" s="16"/>
      <c r="J193" s="59"/>
      <c r="K193" s="5"/>
      <c r="L193" s="16"/>
      <c r="M193" s="59"/>
      <c r="N193" s="5"/>
      <c r="O193" s="16"/>
      <c r="P193" s="59"/>
      <c r="Q193" s="5"/>
      <c r="R193" s="16"/>
      <c r="S193" s="59"/>
      <c r="T193" s="5"/>
      <c r="U193" s="16"/>
      <c r="V193" s="59"/>
      <c r="W193" s="5"/>
      <c r="X193" s="16"/>
      <c r="Y193" s="59"/>
      <c r="Z193" s="5"/>
      <c r="AA193" s="16"/>
      <c r="AB193" s="59"/>
      <c r="AC193" s="5"/>
      <c r="AD193" s="16"/>
      <c r="AE193" s="59"/>
      <c r="AF193" s="5"/>
      <c r="AG193" s="16"/>
      <c r="AH193" s="59"/>
      <c r="AI193" s="5"/>
      <c r="AJ193" s="16"/>
      <c r="AK193" s="59"/>
      <c r="AL193" s="5"/>
      <c r="AM193" s="16"/>
      <c r="AN193" s="59"/>
      <c r="AO193" s="5"/>
      <c r="AP193" s="16"/>
      <c r="AQ193" s="59"/>
      <c r="AR193" s="5"/>
      <c r="AS193" s="16"/>
      <c r="AT193" s="59"/>
      <c r="AU193" s="5"/>
      <c r="AV193" s="16"/>
      <c r="AW193" s="59"/>
      <c r="AX193" s="5"/>
      <c r="AY193" s="16"/>
      <c r="AZ193" s="59"/>
      <c r="BA193" s="5"/>
      <c r="BB193" s="16"/>
      <c r="BC193" s="59"/>
      <c r="BD193" s="5"/>
      <c r="BE193" s="16"/>
      <c r="BF193" s="59"/>
      <c r="BG193" s="13"/>
      <c r="BH193" s="16"/>
      <c r="BI193" s="59"/>
      <c r="BJ193" s="5"/>
      <c r="BK193" s="16"/>
      <c r="BL193" s="59"/>
      <c r="BM193" s="5"/>
      <c r="BN193" s="16"/>
      <c r="BO193" s="59"/>
      <c r="BP193" s="5"/>
      <c r="BQ193" s="16"/>
      <c r="BR193" s="59"/>
      <c r="BS193" s="5"/>
      <c r="BT193" s="16"/>
      <c r="BU193" s="59"/>
      <c r="BV193" s="5"/>
      <c r="BW193" s="16"/>
      <c r="BX193" s="59"/>
      <c r="BY193" s="5"/>
      <c r="BZ193" s="16"/>
      <c r="CA193" s="59"/>
      <c r="CB193" s="5"/>
      <c r="CC193" s="16"/>
      <c r="CD193" s="59"/>
      <c r="CE193" s="5"/>
      <c r="CF193" s="16"/>
      <c r="CG193" s="59"/>
      <c r="CH193" s="5"/>
      <c r="CI193" s="16"/>
      <c r="CJ193" s="59"/>
      <c r="CK193" s="5"/>
      <c r="CL193" s="16"/>
      <c r="CM193" s="59"/>
      <c r="CN193" s="5"/>
      <c r="CO193" s="16"/>
      <c r="CP193" s="59"/>
      <c r="CQ193" s="5"/>
      <c r="CR193" s="16"/>
      <c r="CS193" s="59"/>
      <c r="CT193" s="5"/>
      <c r="CU193" s="16"/>
      <c r="CV193" s="59"/>
      <c r="CW193" s="5"/>
      <c r="CX193" s="16"/>
      <c r="CY193" s="59"/>
      <c r="CZ193" s="13"/>
      <c r="DA193" s="16"/>
      <c r="DB193" s="59"/>
      <c r="DC193" s="5"/>
      <c r="DD193" s="16"/>
      <c r="DE193" s="59"/>
      <c r="DF193" s="5"/>
      <c r="DG193" s="16"/>
      <c r="DH193" s="59"/>
      <c r="DI193" s="5"/>
      <c r="DJ193" s="16"/>
      <c r="DK193" s="59"/>
      <c r="DL193" s="5"/>
      <c r="DM193" s="16"/>
      <c r="DN193" s="59"/>
      <c r="DO193" s="5"/>
      <c r="DP193" s="16"/>
      <c r="DQ193" s="59"/>
      <c r="DR193" s="5"/>
      <c r="DS193" s="16"/>
      <c r="DT193" s="59"/>
      <c r="DU193" s="5"/>
      <c r="DV193" s="16"/>
      <c r="DW193" s="59"/>
      <c r="DX193" s="5"/>
      <c r="DY193" s="16"/>
      <c r="DZ193" s="59"/>
      <c r="EA193" s="5"/>
      <c r="EB193" s="16"/>
      <c r="EC193" s="59"/>
      <c r="ED193" s="5"/>
      <c r="EE193" s="16"/>
      <c r="EF193" s="59"/>
      <c r="EG193" s="5"/>
      <c r="EH193" s="16"/>
      <c r="EI193" s="59"/>
      <c r="EJ193" s="5"/>
      <c r="EK193" s="16"/>
      <c r="EL193" s="59"/>
      <c r="EM193" s="5"/>
      <c r="EN193" s="16"/>
      <c r="EO193" s="59"/>
      <c r="EP193" s="5"/>
      <c r="EQ193" s="16"/>
      <c r="ER193" s="59"/>
      <c r="ES193" s="13"/>
      <c r="ET193" s="16"/>
      <c r="EU193" s="59"/>
      <c r="EV193" s="5"/>
      <c r="EW193" s="16"/>
      <c r="EX193" s="59"/>
      <c r="EY193" s="5"/>
      <c r="EZ193" s="16"/>
      <c r="FA193" s="59"/>
      <c r="FB193" s="5"/>
      <c r="FC193" s="16"/>
      <c r="FD193" s="59"/>
      <c r="FE193" s="5"/>
      <c r="FF193" s="16"/>
      <c r="FG193" s="59"/>
      <c r="FH193" s="5"/>
      <c r="FI193" s="16"/>
      <c r="FJ193" s="59"/>
      <c r="FK193" s="5"/>
      <c r="FL193" s="16"/>
      <c r="FM193" s="59"/>
      <c r="FN193" s="5"/>
      <c r="FO193" s="16"/>
      <c r="FP193" s="59"/>
      <c r="FQ193" s="5"/>
      <c r="FR193" s="16"/>
      <c r="FS193" s="59"/>
      <c r="FT193" s="5"/>
      <c r="FU193" s="16"/>
      <c r="FV193" s="59"/>
      <c r="FW193" s="5"/>
      <c r="FX193" s="16"/>
      <c r="FY193" s="59"/>
      <c r="FZ193" s="5"/>
      <c r="GA193" s="16"/>
      <c r="GB193" s="59"/>
      <c r="GC193" s="13"/>
      <c r="GD193" s="16"/>
      <c r="GE193" s="59"/>
      <c r="GF193" s="5"/>
      <c r="GG193" s="16"/>
      <c r="GH193" s="59"/>
      <c r="GI193" s="5"/>
      <c r="GJ193" s="16"/>
      <c r="GK193" s="59"/>
      <c r="GL193" s="5"/>
      <c r="GM193" s="16"/>
      <c r="GN193" s="59"/>
      <c r="GO193" s="5"/>
      <c r="GP193" s="16"/>
      <c r="GQ193" s="59"/>
      <c r="GR193" s="5"/>
      <c r="GS193" s="16"/>
      <c r="GT193" s="59"/>
      <c r="GU193" s="5"/>
      <c r="GV193" s="16"/>
      <c r="GW193" s="59"/>
      <c r="GX193" s="5"/>
      <c r="GY193" s="16"/>
      <c r="GZ193" s="59"/>
      <c r="HA193" s="5"/>
      <c r="HB193" s="16"/>
      <c r="HC193" s="59"/>
      <c r="HD193" s="13"/>
      <c r="HE193" s="16"/>
      <c r="HF193" s="76"/>
    </row>
    <row r="194" spans="1:214" ht="12" customHeight="1" x14ac:dyDescent="0.25">
      <c r="A194" s="4"/>
      <c r="B194" s="13"/>
      <c r="C194" s="16"/>
      <c r="D194" s="59"/>
      <c r="E194" s="5"/>
      <c r="F194" s="16"/>
      <c r="G194" s="59"/>
      <c r="H194" s="5"/>
      <c r="I194" s="16"/>
      <c r="J194" s="59"/>
      <c r="K194" s="5"/>
      <c r="L194" s="16"/>
      <c r="M194" s="59"/>
      <c r="N194" s="5"/>
      <c r="O194" s="16"/>
      <c r="P194" s="59"/>
      <c r="Q194" s="5"/>
      <c r="R194" s="16"/>
      <c r="S194" s="59"/>
      <c r="T194" s="5"/>
      <c r="U194" s="16"/>
      <c r="V194" s="59"/>
      <c r="W194" s="5"/>
      <c r="X194" s="16"/>
      <c r="Y194" s="59"/>
      <c r="Z194" s="5"/>
      <c r="AA194" s="16"/>
      <c r="AB194" s="59"/>
      <c r="AC194" s="5"/>
      <c r="AD194" s="16"/>
      <c r="AE194" s="59"/>
      <c r="AF194" s="5"/>
      <c r="AG194" s="16"/>
      <c r="AH194" s="59"/>
      <c r="AI194" s="5"/>
      <c r="AJ194" s="16"/>
      <c r="AK194" s="59"/>
      <c r="AL194" s="5"/>
      <c r="AM194" s="16"/>
      <c r="AN194" s="59"/>
      <c r="AO194" s="5"/>
      <c r="AP194" s="16"/>
      <c r="AQ194" s="59"/>
      <c r="AR194" s="5"/>
      <c r="AS194" s="16"/>
      <c r="AT194" s="59"/>
      <c r="AU194" s="5"/>
      <c r="AV194" s="16"/>
      <c r="AW194" s="59"/>
      <c r="AX194" s="5"/>
      <c r="AY194" s="16"/>
      <c r="AZ194" s="59"/>
      <c r="BA194" s="5"/>
      <c r="BB194" s="16"/>
      <c r="BC194" s="59"/>
      <c r="BD194" s="5"/>
      <c r="BE194" s="16"/>
      <c r="BF194" s="59"/>
      <c r="BG194" s="13"/>
      <c r="BH194" s="16"/>
      <c r="BI194" s="59"/>
      <c r="BJ194" s="5"/>
      <c r="BK194" s="16"/>
      <c r="BL194" s="59"/>
      <c r="BM194" s="5"/>
      <c r="BN194" s="16"/>
      <c r="BO194" s="59"/>
      <c r="BP194" s="5"/>
      <c r="BQ194" s="16"/>
      <c r="BR194" s="59"/>
      <c r="BS194" s="5"/>
      <c r="BT194" s="16"/>
      <c r="BU194" s="59"/>
      <c r="BV194" s="5"/>
      <c r="BW194" s="16"/>
      <c r="BX194" s="59"/>
      <c r="BY194" s="5"/>
      <c r="BZ194" s="16"/>
      <c r="CA194" s="59"/>
      <c r="CB194" s="5"/>
      <c r="CC194" s="16"/>
      <c r="CD194" s="59"/>
      <c r="CE194" s="5"/>
      <c r="CF194" s="16"/>
      <c r="CG194" s="59"/>
      <c r="CH194" s="5"/>
      <c r="CI194" s="16"/>
      <c r="CJ194" s="59"/>
      <c r="CK194" s="5"/>
      <c r="CL194" s="16"/>
      <c r="CM194" s="59"/>
      <c r="CN194" s="5"/>
      <c r="CO194" s="16"/>
      <c r="CP194" s="59"/>
      <c r="CQ194" s="5"/>
      <c r="CR194" s="16"/>
      <c r="CS194" s="59"/>
      <c r="CT194" s="5"/>
      <c r="CU194" s="16"/>
      <c r="CV194" s="59"/>
      <c r="CW194" s="5"/>
      <c r="CX194" s="16"/>
      <c r="CY194" s="59"/>
      <c r="CZ194" s="13"/>
      <c r="DA194" s="16"/>
      <c r="DB194" s="59"/>
      <c r="DC194" s="5"/>
      <c r="DD194" s="16"/>
      <c r="DE194" s="59"/>
      <c r="DF194" s="5"/>
      <c r="DG194" s="16"/>
      <c r="DH194" s="59"/>
      <c r="DI194" s="5"/>
      <c r="DJ194" s="16"/>
      <c r="DK194" s="59"/>
      <c r="DL194" s="5"/>
      <c r="DM194" s="16"/>
      <c r="DN194" s="59"/>
      <c r="DO194" s="5"/>
      <c r="DP194" s="16"/>
      <c r="DQ194" s="59"/>
      <c r="DR194" s="5"/>
      <c r="DS194" s="16"/>
      <c r="DT194" s="59"/>
      <c r="DU194" s="5"/>
      <c r="DV194" s="16"/>
      <c r="DW194" s="59"/>
      <c r="DX194" s="5"/>
      <c r="DY194" s="16"/>
      <c r="DZ194" s="59"/>
      <c r="EA194" s="5"/>
      <c r="EB194" s="16"/>
      <c r="EC194" s="59"/>
      <c r="ED194" s="5"/>
      <c r="EE194" s="16"/>
      <c r="EF194" s="59"/>
      <c r="EG194" s="5"/>
      <c r="EH194" s="16"/>
      <c r="EI194" s="59"/>
      <c r="EJ194" s="5"/>
      <c r="EK194" s="16"/>
      <c r="EL194" s="59"/>
      <c r="EM194" s="5"/>
      <c r="EN194" s="16"/>
      <c r="EO194" s="59"/>
      <c r="EP194" s="5"/>
      <c r="EQ194" s="16"/>
      <c r="ER194" s="59"/>
      <c r="ES194" s="13"/>
      <c r="ET194" s="16"/>
      <c r="EU194" s="59"/>
      <c r="EV194" s="5"/>
      <c r="EW194" s="16"/>
      <c r="EX194" s="59"/>
      <c r="EY194" s="5"/>
      <c r="EZ194" s="16"/>
      <c r="FA194" s="59"/>
      <c r="FB194" s="5"/>
      <c r="FC194" s="16"/>
      <c r="FD194" s="59"/>
      <c r="FE194" s="5"/>
      <c r="FF194" s="16"/>
      <c r="FG194" s="59"/>
      <c r="FH194" s="5"/>
      <c r="FI194" s="16"/>
      <c r="FJ194" s="59"/>
      <c r="FK194" s="5"/>
      <c r="FL194" s="16"/>
      <c r="FM194" s="59"/>
      <c r="FN194" s="5"/>
      <c r="FO194" s="16"/>
      <c r="FP194" s="59"/>
      <c r="FQ194" s="5"/>
      <c r="FR194" s="16"/>
      <c r="FS194" s="59"/>
      <c r="FT194" s="5"/>
      <c r="FU194" s="16"/>
      <c r="FV194" s="59"/>
      <c r="FW194" s="5"/>
      <c r="FX194" s="16"/>
      <c r="FY194" s="59"/>
      <c r="FZ194" s="5"/>
      <c r="GA194" s="16"/>
      <c r="GB194" s="59"/>
      <c r="GC194" s="13"/>
      <c r="GD194" s="16"/>
      <c r="GE194" s="59"/>
      <c r="GF194" s="5"/>
      <c r="GG194" s="16"/>
      <c r="GH194" s="59"/>
      <c r="GI194" s="5"/>
      <c r="GJ194" s="16"/>
      <c r="GK194" s="59"/>
      <c r="GL194" s="5"/>
      <c r="GM194" s="16"/>
      <c r="GN194" s="59"/>
      <c r="GO194" s="5"/>
      <c r="GP194" s="16"/>
      <c r="GQ194" s="59"/>
      <c r="GR194" s="5"/>
      <c r="GS194" s="16"/>
      <c r="GT194" s="59"/>
      <c r="GU194" s="5"/>
      <c r="GV194" s="16"/>
      <c r="GW194" s="59"/>
      <c r="GX194" s="5"/>
      <c r="GY194" s="16"/>
      <c r="GZ194" s="59"/>
      <c r="HA194" s="5"/>
      <c r="HB194" s="16"/>
      <c r="HC194" s="59"/>
      <c r="HD194" s="13"/>
      <c r="HE194" s="16"/>
      <c r="HF194" s="76"/>
    </row>
    <row r="195" spans="1:214" ht="12" customHeight="1" x14ac:dyDescent="0.25">
      <c r="A195" s="4"/>
      <c r="B195" s="13"/>
      <c r="C195" s="16"/>
      <c r="D195" s="59"/>
      <c r="E195" s="5"/>
      <c r="F195" s="16"/>
      <c r="G195" s="59"/>
      <c r="H195" s="5"/>
      <c r="I195" s="16"/>
      <c r="J195" s="59"/>
      <c r="K195" s="5"/>
      <c r="L195" s="16"/>
      <c r="M195" s="59"/>
      <c r="N195" s="5"/>
      <c r="O195" s="16"/>
      <c r="P195" s="59"/>
      <c r="Q195" s="5"/>
      <c r="R195" s="16"/>
      <c r="S195" s="59"/>
      <c r="T195" s="5"/>
      <c r="U195" s="16"/>
      <c r="V195" s="59"/>
      <c r="W195" s="5"/>
      <c r="X195" s="16"/>
      <c r="Y195" s="59"/>
      <c r="Z195" s="5"/>
      <c r="AA195" s="16"/>
      <c r="AB195" s="59"/>
      <c r="AC195" s="5"/>
      <c r="AD195" s="16"/>
      <c r="AE195" s="59"/>
      <c r="AF195" s="5"/>
      <c r="AG195" s="16"/>
      <c r="AH195" s="59"/>
      <c r="AI195" s="5"/>
      <c r="AJ195" s="16"/>
      <c r="AK195" s="59"/>
      <c r="AL195" s="5"/>
      <c r="AM195" s="16"/>
      <c r="AN195" s="59"/>
      <c r="AO195" s="5"/>
      <c r="AP195" s="16"/>
      <c r="AQ195" s="59"/>
      <c r="AR195" s="5"/>
      <c r="AS195" s="16"/>
      <c r="AT195" s="59"/>
      <c r="AU195" s="5"/>
      <c r="AV195" s="16"/>
      <c r="AW195" s="59"/>
      <c r="AX195" s="5"/>
      <c r="AY195" s="16"/>
      <c r="AZ195" s="59"/>
      <c r="BA195" s="5"/>
      <c r="BB195" s="16"/>
      <c r="BC195" s="59"/>
      <c r="BD195" s="5"/>
      <c r="BE195" s="16"/>
      <c r="BF195" s="59"/>
      <c r="BG195" s="13"/>
      <c r="BH195" s="16"/>
      <c r="BI195" s="59"/>
      <c r="BJ195" s="5"/>
      <c r="BK195" s="16"/>
      <c r="BL195" s="59"/>
      <c r="BM195" s="5"/>
      <c r="BN195" s="16"/>
      <c r="BO195" s="59"/>
      <c r="BP195" s="5"/>
      <c r="BQ195" s="16"/>
      <c r="BR195" s="59"/>
      <c r="BS195" s="5"/>
      <c r="BT195" s="16"/>
      <c r="BU195" s="59"/>
      <c r="BV195" s="5"/>
      <c r="BW195" s="16"/>
      <c r="BX195" s="59"/>
      <c r="BY195" s="5"/>
      <c r="BZ195" s="16"/>
      <c r="CA195" s="59"/>
      <c r="CB195" s="5"/>
      <c r="CC195" s="16"/>
      <c r="CD195" s="59"/>
      <c r="CE195" s="5"/>
      <c r="CF195" s="16"/>
      <c r="CG195" s="59"/>
      <c r="CH195" s="5"/>
      <c r="CI195" s="16"/>
      <c r="CJ195" s="59"/>
      <c r="CK195" s="5"/>
      <c r="CL195" s="16"/>
      <c r="CM195" s="59"/>
      <c r="CN195" s="5"/>
      <c r="CO195" s="16"/>
      <c r="CP195" s="59"/>
      <c r="CQ195" s="5"/>
      <c r="CR195" s="16"/>
      <c r="CS195" s="59"/>
      <c r="CT195" s="5"/>
      <c r="CU195" s="16"/>
      <c r="CV195" s="59"/>
      <c r="CW195" s="5"/>
      <c r="CX195" s="16"/>
      <c r="CY195" s="59"/>
      <c r="CZ195" s="13"/>
      <c r="DA195" s="16"/>
      <c r="DB195" s="59"/>
      <c r="DC195" s="5"/>
      <c r="DD195" s="16"/>
      <c r="DE195" s="59"/>
      <c r="DF195" s="5"/>
      <c r="DG195" s="16"/>
      <c r="DH195" s="59"/>
      <c r="DI195" s="5"/>
      <c r="DJ195" s="16"/>
      <c r="DK195" s="59"/>
      <c r="DL195" s="5"/>
      <c r="DM195" s="16"/>
      <c r="DN195" s="59"/>
      <c r="DO195" s="5"/>
      <c r="DP195" s="16"/>
      <c r="DQ195" s="59"/>
      <c r="DR195" s="5"/>
      <c r="DS195" s="16"/>
      <c r="DT195" s="59"/>
      <c r="DU195" s="5"/>
      <c r="DV195" s="16"/>
      <c r="DW195" s="59"/>
      <c r="DX195" s="5"/>
      <c r="DY195" s="16"/>
      <c r="DZ195" s="59"/>
      <c r="EA195" s="5"/>
      <c r="EB195" s="16"/>
      <c r="EC195" s="59"/>
      <c r="ED195" s="5"/>
      <c r="EE195" s="16"/>
      <c r="EF195" s="59"/>
      <c r="EG195" s="5"/>
      <c r="EH195" s="16"/>
      <c r="EI195" s="59"/>
      <c r="EJ195" s="5"/>
      <c r="EK195" s="16"/>
      <c r="EL195" s="59"/>
      <c r="EM195" s="5"/>
      <c r="EN195" s="16"/>
      <c r="EO195" s="59"/>
      <c r="EP195" s="5"/>
      <c r="EQ195" s="16"/>
      <c r="ER195" s="59"/>
      <c r="ES195" s="13"/>
      <c r="ET195" s="16"/>
      <c r="EU195" s="59"/>
      <c r="EV195" s="5"/>
      <c r="EW195" s="16"/>
      <c r="EX195" s="59"/>
      <c r="EY195" s="5"/>
      <c r="EZ195" s="16"/>
      <c r="FA195" s="59"/>
      <c r="FB195" s="5"/>
      <c r="FC195" s="16"/>
      <c r="FD195" s="59"/>
      <c r="FE195" s="5"/>
      <c r="FF195" s="16"/>
      <c r="FG195" s="59"/>
      <c r="FH195" s="5"/>
      <c r="FI195" s="16"/>
      <c r="FJ195" s="59"/>
      <c r="FK195" s="5"/>
      <c r="FL195" s="16"/>
      <c r="FM195" s="59"/>
      <c r="FN195" s="5"/>
      <c r="FO195" s="16"/>
      <c r="FP195" s="59"/>
      <c r="FQ195" s="5"/>
      <c r="FR195" s="16"/>
      <c r="FS195" s="59"/>
      <c r="FT195" s="5"/>
      <c r="FU195" s="16"/>
      <c r="FV195" s="59"/>
      <c r="FW195" s="5"/>
      <c r="FX195" s="16"/>
      <c r="FY195" s="59"/>
      <c r="FZ195" s="5"/>
      <c r="GA195" s="16"/>
      <c r="GB195" s="59"/>
      <c r="GC195" s="13"/>
      <c r="GD195" s="16"/>
      <c r="GE195" s="59"/>
      <c r="GF195" s="5"/>
      <c r="GG195" s="16"/>
      <c r="GH195" s="59"/>
      <c r="GI195" s="5"/>
      <c r="GJ195" s="16"/>
      <c r="GK195" s="59"/>
      <c r="GL195" s="5"/>
      <c r="GM195" s="16"/>
      <c r="GN195" s="59"/>
      <c r="GO195" s="5"/>
      <c r="GP195" s="16"/>
      <c r="GQ195" s="59"/>
      <c r="GR195" s="5"/>
      <c r="GS195" s="16"/>
      <c r="GT195" s="59"/>
      <c r="GU195" s="5"/>
      <c r="GV195" s="16"/>
      <c r="GW195" s="59"/>
      <c r="GX195" s="5"/>
      <c r="GY195" s="16"/>
      <c r="GZ195" s="59"/>
      <c r="HA195" s="5"/>
      <c r="HB195" s="16"/>
      <c r="HC195" s="59"/>
      <c r="HD195" s="13"/>
      <c r="HE195" s="16"/>
      <c r="HF195" s="76"/>
    </row>
    <row r="196" spans="1:214" ht="12" customHeight="1" x14ac:dyDescent="0.25">
      <c r="A196" s="4"/>
      <c r="B196" s="13"/>
      <c r="C196" s="16"/>
      <c r="D196" s="59"/>
      <c r="E196" s="5"/>
      <c r="F196" s="16"/>
      <c r="G196" s="59"/>
      <c r="H196" s="5"/>
      <c r="I196" s="16"/>
      <c r="J196" s="59"/>
      <c r="K196" s="5"/>
      <c r="L196" s="16"/>
      <c r="M196" s="59"/>
      <c r="N196" s="5"/>
      <c r="O196" s="16"/>
      <c r="P196" s="59"/>
      <c r="Q196" s="5"/>
      <c r="R196" s="16"/>
      <c r="S196" s="59"/>
      <c r="T196" s="5"/>
      <c r="U196" s="16"/>
      <c r="V196" s="59"/>
      <c r="W196" s="5"/>
      <c r="X196" s="16"/>
      <c r="Y196" s="59"/>
      <c r="Z196" s="5"/>
      <c r="AA196" s="16"/>
      <c r="AB196" s="59"/>
      <c r="AC196" s="5"/>
      <c r="AD196" s="16"/>
      <c r="AE196" s="59"/>
      <c r="AF196" s="5"/>
      <c r="AG196" s="16"/>
      <c r="AH196" s="59"/>
      <c r="AI196" s="5"/>
      <c r="AJ196" s="16"/>
      <c r="AK196" s="59"/>
      <c r="AL196" s="5"/>
      <c r="AM196" s="16"/>
      <c r="AN196" s="59"/>
      <c r="AO196" s="5"/>
      <c r="AP196" s="16"/>
      <c r="AQ196" s="59"/>
      <c r="AR196" s="5"/>
      <c r="AS196" s="16"/>
      <c r="AT196" s="59"/>
      <c r="AU196" s="5"/>
      <c r="AV196" s="16"/>
      <c r="AW196" s="59"/>
      <c r="AX196" s="5"/>
      <c r="AY196" s="16"/>
      <c r="AZ196" s="59"/>
      <c r="BA196" s="5"/>
      <c r="BB196" s="16"/>
      <c r="BC196" s="59"/>
      <c r="BD196" s="5"/>
      <c r="BE196" s="16"/>
      <c r="BF196" s="59"/>
      <c r="BG196" s="13"/>
      <c r="BH196" s="16"/>
      <c r="BI196" s="59"/>
      <c r="BJ196" s="5"/>
      <c r="BK196" s="16"/>
      <c r="BL196" s="59"/>
      <c r="BM196" s="5"/>
      <c r="BN196" s="16"/>
      <c r="BO196" s="59"/>
      <c r="BP196" s="5"/>
      <c r="BQ196" s="16"/>
      <c r="BR196" s="59"/>
      <c r="BS196" s="5"/>
      <c r="BT196" s="16"/>
      <c r="BU196" s="59"/>
      <c r="BV196" s="5"/>
      <c r="BW196" s="16"/>
      <c r="BX196" s="59"/>
      <c r="BY196" s="5"/>
      <c r="BZ196" s="16"/>
      <c r="CA196" s="59"/>
      <c r="CB196" s="5"/>
      <c r="CC196" s="16"/>
      <c r="CD196" s="59"/>
      <c r="CE196" s="5"/>
      <c r="CF196" s="16"/>
      <c r="CG196" s="59"/>
      <c r="CH196" s="5"/>
      <c r="CI196" s="16"/>
      <c r="CJ196" s="59"/>
      <c r="CK196" s="5"/>
      <c r="CL196" s="16"/>
      <c r="CM196" s="59"/>
      <c r="CN196" s="5"/>
      <c r="CO196" s="16"/>
      <c r="CP196" s="59"/>
      <c r="CQ196" s="5"/>
      <c r="CR196" s="16"/>
      <c r="CS196" s="59"/>
      <c r="CT196" s="5"/>
      <c r="CU196" s="16"/>
      <c r="CV196" s="59"/>
      <c r="CW196" s="5"/>
      <c r="CX196" s="16"/>
      <c r="CY196" s="59"/>
      <c r="CZ196" s="13"/>
      <c r="DA196" s="16"/>
      <c r="DB196" s="59"/>
      <c r="DC196" s="5"/>
      <c r="DD196" s="16"/>
      <c r="DE196" s="59"/>
      <c r="DF196" s="5"/>
      <c r="DG196" s="16"/>
      <c r="DH196" s="59"/>
      <c r="DI196" s="5"/>
      <c r="DJ196" s="16"/>
      <c r="DK196" s="59"/>
      <c r="DL196" s="5"/>
      <c r="DM196" s="16"/>
      <c r="DN196" s="59"/>
      <c r="DO196" s="5"/>
      <c r="DP196" s="16"/>
      <c r="DQ196" s="59"/>
      <c r="DR196" s="5"/>
      <c r="DS196" s="16"/>
      <c r="DT196" s="59"/>
      <c r="DU196" s="5"/>
      <c r="DV196" s="16"/>
      <c r="DW196" s="59"/>
      <c r="DX196" s="5"/>
      <c r="DY196" s="16"/>
      <c r="DZ196" s="59"/>
      <c r="EA196" s="5"/>
      <c r="EB196" s="16"/>
      <c r="EC196" s="59"/>
      <c r="ED196" s="5"/>
      <c r="EE196" s="16"/>
      <c r="EF196" s="59"/>
      <c r="EG196" s="5"/>
      <c r="EH196" s="16"/>
      <c r="EI196" s="59"/>
      <c r="EJ196" s="5"/>
      <c r="EK196" s="16"/>
      <c r="EL196" s="59"/>
      <c r="EM196" s="5"/>
      <c r="EN196" s="16"/>
      <c r="EO196" s="59"/>
      <c r="EP196" s="5"/>
      <c r="EQ196" s="16"/>
      <c r="ER196" s="59"/>
      <c r="ES196" s="13"/>
      <c r="ET196" s="16"/>
      <c r="EU196" s="59"/>
      <c r="EV196" s="5"/>
      <c r="EW196" s="16"/>
      <c r="EX196" s="59"/>
      <c r="EY196" s="5"/>
      <c r="EZ196" s="16"/>
      <c r="FA196" s="59"/>
      <c r="FB196" s="5"/>
      <c r="FC196" s="16"/>
      <c r="FD196" s="59"/>
      <c r="FE196" s="5"/>
      <c r="FF196" s="16"/>
      <c r="FG196" s="59"/>
      <c r="FH196" s="5"/>
      <c r="FI196" s="16"/>
      <c r="FJ196" s="59"/>
      <c r="FK196" s="5"/>
      <c r="FL196" s="16"/>
      <c r="FM196" s="59"/>
      <c r="FN196" s="5"/>
      <c r="FO196" s="16"/>
      <c r="FP196" s="59"/>
      <c r="FQ196" s="5"/>
      <c r="FR196" s="16"/>
      <c r="FS196" s="59"/>
      <c r="FT196" s="5"/>
      <c r="FU196" s="16"/>
      <c r="FV196" s="59"/>
      <c r="FW196" s="5"/>
      <c r="FX196" s="16"/>
      <c r="FY196" s="59"/>
      <c r="FZ196" s="5"/>
      <c r="GA196" s="16"/>
      <c r="GB196" s="59"/>
      <c r="GC196" s="13"/>
      <c r="GD196" s="16"/>
      <c r="GE196" s="59"/>
      <c r="GF196" s="5"/>
      <c r="GG196" s="16"/>
      <c r="GH196" s="59"/>
      <c r="GI196" s="5"/>
      <c r="GJ196" s="16"/>
      <c r="GK196" s="59"/>
      <c r="GL196" s="5"/>
      <c r="GM196" s="16"/>
      <c r="GN196" s="59"/>
      <c r="GO196" s="5"/>
      <c r="GP196" s="16"/>
      <c r="GQ196" s="59"/>
      <c r="GR196" s="5"/>
      <c r="GS196" s="16"/>
      <c r="GT196" s="59"/>
      <c r="GU196" s="5"/>
      <c r="GV196" s="16"/>
      <c r="GW196" s="59"/>
      <c r="GX196" s="5"/>
      <c r="GY196" s="16"/>
      <c r="GZ196" s="59"/>
      <c r="HA196" s="5"/>
      <c r="HB196" s="16"/>
      <c r="HC196" s="59"/>
      <c r="HD196" s="13"/>
      <c r="HE196" s="16"/>
      <c r="HF196" s="76"/>
    </row>
    <row r="197" spans="1:214" ht="12" customHeight="1" x14ac:dyDescent="0.25">
      <c r="A197" s="4"/>
      <c r="B197" s="13"/>
      <c r="C197" s="16"/>
      <c r="D197" s="59"/>
      <c r="E197" s="5"/>
      <c r="F197" s="16"/>
      <c r="G197" s="59"/>
      <c r="H197" s="5"/>
      <c r="I197" s="16"/>
      <c r="J197" s="59"/>
      <c r="K197" s="5"/>
      <c r="L197" s="16"/>
      <c r="M197" s="59"/>
      <c r="N197" s="5"/>
      <c r="O197" s="16"/>
      <c r="P197" s="59"/>
      <c r="Q197" s="5"/>
      <c r="R197" s="16"/>
      <c r="S197" s="59"/>
      <c r="T197" s="5"/>
      <c r="U197" s="16"/>
      <c r="V197" s="59"/>
      <c r="W197" s="5"/>
      <c r="X197" s="16"/>
      <c r="Y197" s="59"/>
      <c r="Z197" s="5"/>
      <c r="AA197" s="16"/>
      <c r="AB197" s="59"/>
      <c r="AC197" s="5"/>
      <c r="AD197" s="16"/>
      <c r="AE197" s="59"/>
      <c r="AF197" s="5"/>
      <c r="AG197" s="16"/>
      <c r="AH197" s="59"/>
      <c r="AI197" s="5"/>
      <c r="AJ197" s="16"/>
      <c r="AK197" s="59"/>
      <c r="AL197" s="5"/>
      <c r="AM197" s="16"/>
      <c r="AN197" s="59"/>
      <c r="AO197" s="5"/>
      <c r="AP197" s="16"/>
      <c r="AQ197" s="59"/>
      <c r="AR197" s="5"/>
      <c r="AS197" s="16"/>
      <c r="AT197" s="59"/>
      <c r="AU197" s="5"/>
      <c r="AV197" s="16"/>
      <c r="AW197" s="59"/>
      <c r="AX197" s="5"/>
      <c r="AY197" s="16"/>
      <c r="AZ197" s="59"/>
      <c r="BA197" s="5"/>
      <c r="BB197" s="16"/>
      <c r="BC197" s="59"/>
      <c r="BD197" s="5"/>
      <c r="BE197" s="16"/>
      <c r="BF197" s="59"/>
      <c r="BG197" s="13"/>
      <c r="BH197" s="16"/>
      <c r="BI197" s="59"/>
      <c r="BJ197" s="5"/>
      <c r="BK197" s="16"/>
      <c r="BL197" s="59"/>
      <c r="BM197" s="5"/>
      <c r="BN197" s="16"/>
      <c r="BO197" s="59"/>
      <c r="BP197" s="5"/>
      <c r="BQ197" s="16"/>
      <c r="BR197" s="59"/>
      <c r="BS197" s="5"/>
      <c r="BT197" s="16"/>
      <c r="BU197" s="59"/>
      <c r="BV197" s="5"/>
      <c r="BW197" s="16"/>
      <c r="BX197" s="59"/>
      <c r="BY197" s="5"/>
      <c r="BZ197" s="16"/>
      <c r="CA197" s="59"/>
      <c r="CB197" s="5"/>
      <c r="CC197" s="16"/>
      <c r="CD197" s="59"/>
      <c r="CE197" s="5"/>
      <c r="CF197" s="16"/>
      <c r="CG197" s="59"/>
      <c r="CH197" s="5"/>
      <c r="CI197" s="16"/>
      <c r="CJ197" s="59"/>
      <c r="CK197" s="5"/>
      <c r="CL197" s="16"/>
      <c r="CM197" s="59"/>
      <c r="CN197" s="5"/>
      <c r="CO197" s="16"/>
      <c r="CP197" s="59"/>
      <c r="CQ197" s="5"/>
      <c r="CR197" s="16"/>
      <c r="CS197" s="59"/>
      <c r="CT197" s="5"/>
      <c r="CU197" s="16"/>
      <c r="CV197" s="59"/>
      <c r="CW197" s="5"/>
      <c r="CX197" s="16"/>
      <c r="CY197" s="59"/>
      <c r="CZ197" s="13"/>
      <c r="DA197" s="16"/>
      <c r="DB197" s="59"/>
      <c r="DC197" s="5"/>
      <c r="DD197" s="16"/>
      <c r="DE197" s="59"/>
      <c r="DF197" s="5"/>
      <c r="DG197" s="16"/>
      <c r="DH197" s="59"/>
      <c r="DI197" s="5"/>
      <c r="DJ197" s="16"/>
      <c r="DK197" s="59"/>
      <c r="DL197" s="5"/>
      <c r="DM197" s="16"/>
      <c r="DN197" s="59"/>
      <c r="DO197" s="5"/>
      <c r="DP197" s="16"/>
      <c r="DQ197" s="59"/>
      <c r="DR197" s="5"/>
      <c r="DS197" s="16"/>
      <c r="DT197" s="59"/>
      <c r="DU197" s="5"/>
      <c r="DV197" s="16"/>
      <c r="DW197" s="59"/>
      <c r="DX197" s="5"/>
      <c r="DY197" s="16"/>
      <c r="DZ197" s="59"/>
      <c r="EA197" s="5"/>
      <c r="EB197" s="16"/>
      <c r="EC197" s="59"/>
      <c r="ED197" s="5"/>
      <c r="EE197" s="16"/>
      <c r="EF197" s="59"/>
      <c r="EG197" s="5"/>
      <c r="EH197" s="16"/>
      <c r="EI197" s="59"/>
      <c r="EJ197" s="5"/>
      <c r="EK197" s="16"/>
      <c r="EL197" s="59"/>
      <c r="EM197" s="5"/>
      <c r="EN197" s="16"/>
      <c r="EO197" s="59"/>
      <c r="EP197" s="5"/>
      <c r="EQ197" s="16"/>
      <c r="ER197" s="59"/>
      <c r="ES197" s="13"/>
      <c r="ET197" s="16"/>
      <c r="EU197" s="59"/>
      <c r="EV197" s="5"/>
      <c r="EW197" s="16"/>
      <c r="EX197" s="59"/>
      <c r="EY197" s="5"/>
      <c r="EZ197" s="16"/>
      <c r="FA197" s="59"/>
      <c r="FB197" s="5"/>
      <c r="FC197" s="16"/>
      <c r="FD197" s="59"/>
      <c r="FE197" s="5"/>
      <c r="FF197" s="16"/>
      <c r="FG197" s="59"/>
      <c r="FH197" s="5"/>
      <c r="FI197" s="16"/>
      <c r="FJ197" s="59"/>
      <c r="FK197" s="5"/>
      <c r="FL197" s="16"/>
      <c r="FM197" s="59"/>
      <c r="FN197" s="5"/>
      <c r="FO197" s="16"/>
      <c r="FP197" s="59"/>
      <c r="FQ197" s="5"/>
      <c r="FR197" s="16"/>
      <c r="FS197" s="59"/>
      <c r="FT197" s="5"/>
      <c r="FU197" s="16"/>
      <c r="FV197" s="59"/>
      <c r="FW197" s="5"/>
      <c r="FX197" s="16"/>
      <c r="FY197" s="59"/>
      <c r="FZ197" s="5"/>
      <c r="GA197" s="16"/>
      <c r="GB197" s="59"/>
      <c r="GC197" s="13"/>
      <c r="GD197" s="16"/>
      <c r="GE197" s="59"/>
      <c r="GF197" s="5"/>
      <c r="GG197" s="16"/>
      <c r="GH197" s="59"/>
      <c r="GI197" s="5"/>
      <c r="GJ197" s="16"/>
      <c r="GK197" s="59"/>
      <c r="GL197" s="5"/>
      <c r="GM197" s="16"/>
      <c r="GN197" s="59"/>
      <c r="GO197" s="5"/>
      <c r="GP197" s="16"/>
      <c r="GQ197" s="59"/>
      <c r="GR197" s="5"/>
      <c r="GS197" s="16"/>
      <c r="GT197" s="59"/>
      <c r="GU197" s="5"/>
      <c r="GV197" s="16"/>
      <c r="GW197" s="59"/>
      <c r="GX197" s="5"/>
      <c r="GY197" s="16"/>
      <c r="GZ197" s="59"/>
      <c r="HA197" s="5"/>
      <c r="HB197" s="16"/>
      <c r="HC197" s="59"/>
      <c r="HD197" s="13"/>
      <c r="HE197" s="16"/>
      <c r="HF197" s="76"/>
    </row>
    <row r="198" spans="1:214" ht="12" customHeight="1" x14ac:dyDescent="0.25">
      <c r="A198" s="4"/>
      <c r="B198" s="13"/>
      <c r="C198" s="16"/>
      <c r="D198" s="59"/>
      <c r="E198" s="5"/>
      <c r="F198" s="16"/>
      <c r="G198" s="59"/>
      <c r="H198" s="5"/>
      <c r="I198" s="16"/>
      <c r="J198" s="59"/>
      <c r="K198" s="5"/>
      <c r="L198" s="16"/>
      <c r="M198" s="59"/>
      <c r="N198" s="5"/>
      <c r="O198" s="16"/>
      <c r="P198" s="59"/>
      <c r="Q198" s="5"/>
      <c r="R198" s="16"/>
      <c r="S198" s="59"/>
      <c r="T198" s="5"/>
      <c r="U198" s="16"/>
      <c r="V198" s="59"/>
      <c r="W198" s="5"/>
      <c r="X198" s="16"/>
      <c r="Y198" s="59"/>
      <c r="Z198" s="5"/>
      <c r="AA198" s="16"/>
      <c r="AB198" s="59"/>
      <c r="AC198" s="5"/>
      <c r="AD198" s="16"/>
      <c r="AE198" s="59"/>
      <c r="AF198" s="5"/>
      <c r="AG198" s="16"/>
      <c r="AH198" s="59"/>
      <c r="AI198" s="5"/>
      <c r="AJ198" s="16"/>
      <c r="AK198" s="59"/>
      <c r="AL198" s="5"/>
      <c r="AM198" s="16"/>
      <c r="AN198" s="59"/>
      <c r="AO198" s="5"/>
      <c r="AP198" s="16"/>
      <c r="AQ198" s="59"/>
      <c r="AR198" s="5"/>
      <c r="AS198" s="16"/>
      <c r="AT198" s="59"/>
      <c r="AU198" s="5"/>
      <c r="AV198" s="16"/>
      <c r="AW198" s="59"/>
      <c r="AX198" s="5"/>
      <c r="AY198" s="16"/>
      <c r="AZ198" s="59"/>
      <c r="BA198" s="5"/>
      <c r="BB198" s="16"/>
      <c r="BC198" s="59"/>
      <c r="BD198" s="5"/>
      <c r="BE198" s="16"/>
      <c r="BF198" s="59"/>
      <c r="BG198" s="13"/>
      <c r="BH198" s="16"/>
      <c r="BI198" s="59"/>
      <c r="BJ198" s="5"/>
      <c r="BK198" s="16"/>
      <c r="BL198" s="59"/>
      <c r="BM198" s="5"/>
      <c r="BN198" s="16"/>
      <c r="BO198" s="59"/>
      <c r="BP198" s="5"/>
      <c r="BQ198" s="16"/>
      <c r="BR198" s="59"/>
      <c r="BS198" s="5"/>
      <c r="BT198" s="16"/>
      <c r="BU198" s="59"/>
      <c r="BV198" s="5"/>
      <c r="BW198" s="16"/>
      <c r="BX198" s="59"/>
      <c r="BY198" s="5"/>
      <c r="BZ198" s="16"/>
      <c r="CA198" s="59"/>
      <c r="CB198" s="5"/>
      <c r="CC198" s="16"/>
      <c r="CD198" s="59"/>
      <c r="CE198" s="5"/>
      <c r="CF198" s="16"/>
      <c r="CG198" s="59"/>
      <c r="CH198" s="5"/>
      <c r="CI198" s="16"/>
      <c r="CJ198" s="59"/>
      <c r="CK198" s="5"/>
      <c r="CL198" s="16"/>
      <c r="CM198" s="59"/>
      <c r="CN198" s="5"/>
      <c r="CO198" s="16"/>
      <c r="CP198" s="59"/>
      <c r="CQ198" s="5"/>
      <c r="CR198" s="16"/>
      <c r="CS198" s="59"/>
      <c r="CT198" s="5"/>
      <c r="CU198" s="16"/>
      <c r="CV198" s="59"/>
      <c r="CW198" s="5"/>
      <c r="CX198" s="16"/>
      <c r="CY198" s="59"/>
      <c r="CZ198" s="13"/>
      <c r="DA198" s="16"/>
      <c r="DB198" s="59"/>
      <c r="DC198" s="5"/>
      <c r="DD198" s="16"/>
      <c r="DE198" s="59"/>
      <c r="DF198" s="5"/>
      <c r="DG198" s="16"/>
      <c r="DH198" s="59"/>
      <c r="DI198" s="5"/>
      <c r="DJ198" s="16"/>
      <c r="DK198" s="59"/>
      <c r="DL198" s="5"/>
      <c r="DM198" s="16"/>
      <c r="DN198" s="59"/>
      <c r="DO198" s="5"/>
      <c r="DP198" s="16"/>
      <c r="DQ198" s="59"/>
      <c r="DR198" s="5"/>
      <c r="DS198" s="16"/>
      <c r="DT198" s="59"/>
      <c r="DU198" s="5"/>
      <c r="DV198" s="16"/>
      <c r="DW198" s="59"/>
      <c r="DX198" s="5"/>
      <c r="DY198" s="16"/>
      <c r="DZ198" s="59"/>
      <c r="EA198" s="5"/>
      <c r="EB198" s="16"/>
      <c r="EC198" s="59"/>
      <c r="ED198" s="5"/>
      <c r="EE198" s="16"/>
      <c r="EF198" s="59"/>
      <c r="EG198" s="5"/>
      <c r="EH198" s="16"/>
      <c r="EI198" s="59"/>
      <c r="EJ198" s="5"/>
      <c r="EK198" s="16"/>
      <c r="EL198" s="59"/>
      <c r="EM198" s="5"/>
      <c r="EN198" s="16"/>
      <c r="EO198" s="59"/>
      <c r="EP198" s="5"/>
      <c r="EQ198" s="16"/>
      <c r="ER198" s="59"/>
      <c r="ES198" s="13"/>
      <c r="ET198" s="16"/>
      <c r="EU198" s="59"/>
      <c r="EV198" s="5"/>
      <c r="EW198" s="16"/>
      <c r="EX198" s="59"/>
      <c r="EY198" s="5"/>
      <c r="EZ198" s="16"/>
      <c r="FA198" s="59"/>
      <c r="FB198" s="5"/>
      <c r="FC198" s="16"/>
      <c r="FD198" s="59"/>
      <c r="FE198" s="5"/>
      <c r="FF198" s="16"/>
      <c r="FG198" s="59"/>
      <c r="FH198" s="5"/>
      <c r="FI198" s="16"/>
      <c r="FJ198" s="59"/>
      <c r="FK198" s="5"/>
      <c r="FL198" s="16"/>
      <c r="FM198" s="59"/>
      <c r="FN198" s="5"/>
      <c r="FO198" s="16"/>
      <c r="FP198" s="59"/>
      <c r="FQ198" s="5"/>
      <c r="FR198" s="16"/>
      <c r="FS198" s="59"/>
      <c r="FT198" s="5"/>
      <c r="FU198" s="16"/>
      <c r="FV198" s="59"/>
      <c r="FW198" s="5"/>
      <c r="FX198" s="16"/>
      <c r="FY198" s="59"/>
      <c r="FZ198" s="5"/>
      <c r="GA198" s="16"/>
      <c r="GB198" s="59"/>
      <c r="GC198" s="13"/>
      <c r="GD198" s="16"/>
      <c r="GE198" s="59"/>
      <c r="GF198" s="5"/>
      <c r="GG198" s="16"/>
      <c r="GH198" s="59"/>
      <c r="GI198" s="5"/>
      <c r="GJ198" s="16"/>
      <c r="GK198" s="59"/>
      <c r="GL198" s="5"/>
      <c r="GM198" s="16"/>
      <c r="GN198" s="59"/>
      <c r="GO198" s="5"/>
      <c r="GP198" s="16"/>
      <c r="GQ198" s="59"/>
      <c r="GR198" s="5"/>
      <c r="GS198" s="16"/>
      <c r="GT198" s="59"/>
      <c r="GU198" s="5"/>
      <c r="GV198" s="16"/>
      <c r="GW198" s="59"/>
      <c r="GX198" s="5"/>
      <c r="GY198" s="16"/>
      <c r="GZ198" s="59"/>
      <c r="HA198" s="5"/>
      <c r="HB198" s="16"/>
      <c r="HC198" s="59"/>
      <c r="HD198" s="13"/>
      <c r="HE198" s="16"/>
      <c r="HF198" s="76"/>
    </row>
    <row r="199" spans="1:214" ht="12" customHeight="1" x14ac:dyDescent="0.25">
      <c r="A199" s="4"/>
      <c r="B199" s="13"/>
      <c r="C199" s="16"/>
      <c r="D199" s="59"/>
      <c r="E199" s="5"/>
      <c r="F199" s="16"/>
      <c r="G199" s="59"/>
      <c r="H199" s="5"/>
      <c r="I199" s="16"/>
      <c r="J199" s="59"/>
      <c r="K199" s="5"/>
      <c r="L199" s="16"/>
      <c r="M199" s="59"/>
      <c r="N199" s="5"/>
      <c r="O199" s="16"/>
      <c r="P199" s="59"/>
      <c r="Q199" s="5"/>
      <c r="R199" s="16"/>
      <c r="S199" s="59"/>
      <c r="T199" s="5"/>
      <c r="U199" s="16"/>
      <c r="V199" s="59"/>
      <c r="W199" s="5"/>
      <c r="X199" s="16"/>
      <c r="Y199" s="59"/>
      <c r="Z199" s="5"/>
      <c r="AA199" s="16"/>
      <c r="AB199" s="59"/>
      <c r="AC199" s="5"/>
      <c r="AD199" s="16"/>
      <c r="AE199" s="59"/>
      <c r="AF199" s="5"/>
      <c r="AG199" s="16"/>
      <c r="AH199" s="59"/>
      <c r="AI199" s="5"/>
      <c r="AJ199" s="16"/>
      <c r="AK199" s="59"/>
      <c r="AL199" s="5"/>
      <c r="AM199" s="16"/>
      <c r="AN199" s="59"/>
      <c r="AO199" s="5"/>
      <c r="AP199" s="16"/>
      <c r="AQ199" s="59"/>
      <c r="AR199" s="5"/>
      <c r="AS199" s="16"/>
      <c r="AT199" s="59"/>
      <c r="AU199" s="5"/>
      <c r="AV199" s="16"/>
      <c r="AW199" s="59"/>
      <c r="AX199" s="5"/>
      <c r="AY199" s="16"/>
      <c r="AZ199" s="59"/>
      <c r="BA199" s="5"/>
      <c r="BB199" s="16"/>
      <c r="BC199" s="59"/>
      <c r="BD199" s="5"/>
      <c r="BE199" s="16"/>
      <c r="BF199" s="59"/>
      <c r="BG199" s="13"/>
      <c r="BH199" s="16"/>
      <c r="BI199" s="59"/>
      <c r="BJ199" s="5"/>
      <c r="BK199" s="16"/>
      <c r="BL199" s="59"/>
      <c r="BM199" s="5"/>
      <c r="BN199" s="16"/>
      <c r="BO199" s="59"/>
      <c r="BP199" s="5"/>
      <c r="BQ199" s="16"/>
      <c r="BR199" s="59"/>
      <c r="BS199" s="5"/>
      <c r="BT199" s="16"/>
      <c r="BU199" s="59"/>
      <c r="BV199" s="5"/>
      <c r="BW199" s="16"/>
      <c r="BX199" s="59"/>
      <c r="BY199" s="5"/>
      <c r="BZ199" s="16"/>
      <c r="CA199" s="59"/>
      <c r="CB199" s="5"/>
      <c r="CC199" s="16"/>
      <c r="CD199" s="59"/>
      <c r="CE199" s="5"/>
      <c r="CF199" s="16"/>
      <c r="CG199" s="59"/>
      <c r="CH199" s="5"/>
      <c r="CI199" s="16"/>
      <c r="CJ199" s="59"/>
      <c r="CK199" s="5"/>
      <c r="CL199" s="16"/>
      <c r="CM199" s="59"/>
      <c r="CN199" s="5"/>
      <c r="CO199" s="16"/>
      <c r="CP199" s="59"/>
      <c r="CQ199" s="5"/>
      <c r="CR199" s="16"/>
      <c r="CS199" s="59"/>
      <c r="CT199" s="5"/>
      <c r="CU199" s="16"/>
      <c r="CV199" s="59"/>
      <c r="CW199" s="5"/>
      <c r="CX199" s="16"/>
      <c r="CY199" s="59"/>
      <c r="CZ199" s="13"/>
      <c r="DA199" s="16"/>
      <c r="DB199" s="59"/>
      <c r="DC199" s="5"/>
      <c r="DD199" s="16"/>
      <c r="DE199" s="59"/>
      <c r="DF199" s="5"/>
      <c r="DG199" s="16"/>
      <c r="DH199" s="59"/>
      <c r="DI199" s="5"/>
      <c r="DJ199" s="16"/>
      <c r="DK199" s="59"/>
      <c r="DL199" s="5"/>
      <c r="DM199" s="16"/>
      <c r="DN199" s="59"/>
      <c r="DO199" s="5"/>
      <c r="DP199" s="16"/>
      <c r="DQ199" s="59"/>
      <c r="DR199" s="5"/>
      <c r="DS199" s="16"/>
      <c r="DT199" s="59"/>
      <c r="DU199" s="5"/>
      <c r="DV199" s="16"/>
      <c r="DW199" s="59"/>
      <c r="DX199" s="5"/>
      <c r="DY199" s="16"/>
      <c r="DZ199" s="59"/>
      <c r="EA199" s="5"/>
      <c r="EB199" s="16"/>
      <c r="EC199" s="59"/>
      <c r="ED199" s="5"/>
      <c r="EE199" s="16"/>
      <c r="EF199" s="59"/>
      <c r="EG199" s="5"/>
      <c r="EH199" s="16"/>
      <c r="EI199" s="59"/>
      <c r="EJ199" s="5"/>
      <c r="EK199" s="16"/>
      <c r="EL199" s="59"/>
      <c r="EM199" s="5"/>
      <c r="EN199" s="16"/>
      <c r="EO199" s="59"/>
      <c r="EP199" s="5"/>
      <c r="EQ199" s="16"/>
      <c r="ER199" s="59"/>
      <c r="ES199" s="13"/>
      <c r="ET199" s="16"/>
      <c r="EU199" s="59"/>
      <c r="EV199" s="5"/>
      <c r="EW199" s="16"/>
      <c r="EX199" s="59"/>
      <c r="EY199" s="5"/>
      <c r="EZ199" s="16"/>
      <c r="FA199" s="59"/>
      <c r="FB199" s="5"/>
      <c r="FC199" s="16"/>
      <c r="FD199" s="59"/>
      <c r="FE199" s="5"/>
      <c r="FF199" s="16"/>
      <c r="FG199" s="59"/>
      <c r="FH199" s="5"/>
      <c r="FI199" s="16"/>
      <c r="FJ199" s="59"/>
      <c r="FK199" s="5"/>
      <c r="FL199" s="16"/>
      <c r="FM199" s="59"/>
      <c r="FN199" s="5"/>
      <c r="FO199" s="16"/>
      <c r="FP199" s="59"/>
      <c r="FQ199" s="5"/>
      <c r="FR199" s="16"/>
      <c r="FS199" s="59"/>
      <c r="FT199" s="5"/>
      <c r="FU199" s="16"/>
      <c r="FV199" s="59"/>
      <c r="FW199" s="5"/>
      <c r="FX199" s="16"/>
      <c r="FY199" s="59"/>
      <c r="FZ199" s="5"/>
      <c r="GA199" s="16"/>
      <c r="GB199" s="59"/>
      <c r="GC199" s="13"/>
      <c r="GD199" s="16"/>
      <c r="GE199" s="59"/>
      <c r="GF199" s="5"/>
      <c r="GG199" s="16"/>
      <c r="GH199" s="59"/>
      <c r="GI199" s="5"/>
      <c r="GJ199" s="16"/>
      <c r="GK199" s="59"/>
      <c r="GL199" s="5"/>
      <c r="GM199" s="16"/>
      <c r="GN199" s="59"/>
      <c r="GO199" s="5"/>
      <c r="GP199" s="16"/>
      <c r="GQ199" s="59"/>
      <c r="GR199" s="5"/>
      <c r="GS199" s="16"/>
      <c r="GT199" s="59"/>
      <c r="GU199" s="5"/>
      <c r="GV199" s="16"/>
      <c r="GW199" s="59"/>
      <c r="GX199" s="5"/>
      <c r="GY199" s="16"/>
      <c r="GZ199" s="59"/>
      <c r="HA199" s="5"/>
      <c r="HB199" s="16"/>
      <c r="HC199" s="59"/>
      <c r="HD199" s="13"/>
      <c r="HE199" s="16"/>
      <c r="HF199" s="76"/>
    </row>
    <row r="200" spans="1:214" ht="12" customHeight="1" x14ac:dyDescent="0.25">
      <c r="A200" s="4"/>
      <c r="B200" s="13"/>
      <c r="C200" s="16"/>
      <c r="D200" s="59"/>
      <c r="E200" s="5"/>
      <c r="F200" s="16"/>
      <c r="G200" s="59"/>
      <c r="H200" s="5"/>
      <c r="I200" s="16"/>
      <c r="J200" s="59"/>
      <c r="K200" s="5"/>
      <c r="L200" s="16"/>
      <c r="M200" s="59"/>
      <c r="N200" s="5"/>
      <c r="O200" s="16"/>
      <c r="P200" s="59"/>
      <c r="Q200" s="5"/>
      <c r="R200" s="16"/>
      <c r="S200" s="59"/>
      <c r="T200" s="5"/>
      <c r="U200" s="16"/>
      <c r="V200" s="59"/>
      <c r="W200" s="5"/>
      <c r="X200" s="16"/>
      <c r="Y200" s="59"/>
      <c r="Z200" s="5"/>
      <c r="AA200" s="16"/>
      <c r="AB200" s="59"/>
      <c r="AC200" s="5"/>
      <c r="AD200" s="16"/>
      <c r="AE200" s="59"/>
      <c r="AF200" s="5"/>
      <c r="AG200" s="16"/>
      <c r="AH200" s="59"/>
      <c r="AI200" s="5"/>
      <c r="AJ200" s="16"/>
      <c r="AK200" s="59"/>
      <c r="AL200" s="5"/>
      <c r="AM200" s="16"/>
      <c r="AN200" s="59"/>
      <c r="AO200" s="5"/>
      <c r="AP200" s="16"/>
      <c r="AQ200" s="59"/>
      <c r="AR200" s="5"/>
      <c r="AS200" s="16"/>
      <c r="AT200" s="59"/>
      <c r="AU200" s="5"/>
      <c r="AV200" s="16"/>
      <c r="AW200" s="59"/>
      <c r="AX200" s="5"/>
      <c r="AY200" s="16"/>
      <c r="AZ200" s="59"/>
      <c r="BA200" s="5"/>
      <c r="BB200" s="16"/>
      <c r="BC200" s="59"/>
      <c r="BD200" s="5"/>
      <c r="BE200" s="16"/>
      <c r="BF200" s="59"/>
      <c r="BG200" s="13"/>
      <c r="BH200" s="16"/>
      <c r="BI200" s="59"/>
      <c r="BJ200" s="5"/>
      <c r="BK200" s="16"/>
      <c r="BL200" s="59"/>
      <c r="BM200" s="5"/>
      <c r="BN200" s="16"/>
      <c r="BO200" s="59"/>
      <c r="BP200" s="5"/>
      <c r="BQ200" s="16"/>
      <c r="BR200" s="59"/>
      <c r="BS200" s="5"/>
      <c r="BT200" s="16"/>
      <c r="BU200" s="59"/>
      <c r="BV200" s="5"/>
      <c r="BW200" s="16"/>
      <c r="BX200" s="59"/>
      <c r="BY200" s="5"/>
      <c r="BZ200" s="16"/>
      <c r="CA200" s="59"/>
      <c r="CB200" s="5"/>
      <c r="CC200" s="16"/>
      <c r="CD200" s="59"/>
      <c r="CE200" s="5"/>
      <c r="CF200" s="16"/>
      <c r="CG200" s="59"/>
      <c r="CH200" s="5"/>
      <c r="CI200" s="16"/>
      <c r="CJ200" s="59"/>
      <c r="CK200" s="5"/>
      <c r="CL200" s="16"/>
      <c r="CM200" s="59"/>
      <c r="CN200" s="5"/>
      <c r="CO200" s="16"/>
      <c r="CP200" s="59"/>
      <c r="CQ200" s="5"/>
      <c r="CR200" s="16"/>
      <c r="CS200" s="59"/>
      <c r="CT200" s="5"/>
      <c r="CU200" s="16"/>
      <c r="CV200" s="59"/>
      <c r="CW200" s="5"/>
      <c r="CX200" s="16"/>
      <c r="CY200" s="59"/>
      <c r="CZ200" s="13"/>
      <c r="DA200" s="16"/>
      <c r="DB200" s="59"/>
      <c r="DC200" s="5"/>
      <c r="DD200" s="16"/>
      <c r="DE200" s="59"/>
      <c r="DF200" s="5"/>
      <c r="DG200" s="16"/>
      <c r="DH200" s="59"/>
      <c r="DI200" s="5"/>
      <c r="DJ200" s="16"/>
      <c r="DK200" s="59"/>
      <c r="DL200" s="5"/>
      <c r="DM200" s="16"/>
      <c r="DN200" s="59"/>
      <c r="DO200" s="5"/>
      <c r="DP200" s="16"/>
      <c r="DQ200" s="59"/>
      <c r="DR200" s="5"/>
      <c r="DS200" s="16"/>
      <c r="DT200" s="59"/>
      <c r="DU200" s="5"/>
      <c r="DV200" s="16"/>
      <c r="DW200" s="59"/>
      <c r="DX200" s="5"/>
      <c r="DY200" s="16"/>
      <c r="DZ200" s="59"/>
      <c r="EA200" s="5"/>
      <c r="EB200" s="16"/>
      <c r="EC200" s="59"/>
      <c r="ED200" s="5"/>
      <c r="EE200" s="16"/>
      <c r="EF200" s="59"/>
      <c r="EG200" s="5"/>
      <c r="EH200" s="16"/>
      <c r="EI200" s="59"/>
      <c r="EJ200" s="5"/>
      <c r="EK200" s="16"/>
      <c r="EL200" s="59"/>
      <c r="EM200" s="5"/>
      <c r="EN200" s="16"/>
      <c r="EO200" s="59"/>
      <c r="EP200" s="5"/>
      <c r="EQ200" s="16"/>
      <c r="ER200" s="59"/>
      <c r="ES200" s="13"/>
      <c r="ET200" s="16"/>
      <c r="EU200" s="59"/>
      <c r="EV200" s="5"/>
      <c r="EW200" s="16"/>
      <c r="EX200" s="59"/>
      <c r="EY200" s="5"/>
      <c r="EZ200" s="16"/>
      <c r="FA200" s="59"/>
      <c r="FB200" s="5"/>
      <c r="FC200" s="16"/>
      <c r="FD200" s="59"/>
      <c r="FE200" s="5"/>
      <c r="FF200" s="16"/>
      <c r="FG200" s="59"/>
      <c r="FH200" s="5"/>
      <c r="FI200" s="16"/>
      <c r="FJ200" s="59"/>
      <c r="FK200" s="5"/>
      <c r="FL200" s="16"/>
      <c r="FM200" s="59"/>
      <c r="FN200" s="5"/>
      <c r="FO200" s="16"/>
      <c r="FP200" s="59"/>
      <c r="FQ200" s="5"/>
      <c r="FR200" s="16"/>
      <c r="FS200" s="59"/>
      <c r="FT200" s="5"/>
      <c r="FU200" s="16"/>
      <c r="FV200" s="59"/>
      <c r="FW200" s="5"/>
      <c r="FX200" s="16"/>
      <c r="FY200" s="59"/>
      <c r="FZ200" s="5"/>
      <c r="GA200" s="16"/>
      <c r="GB200" s="59"/>
      <c r="GC200" s="13"/>
      <c r="GD200" s="16"/>
      <c r="GE200" s="59"/>
      <c r="GF200" s="5"/>
      <c r="GG200" s="16"/>
      <c r="GH200" s="59"/>
      <c r="GI200" s="5"/>
      <c r="GJ200" s="16"/>
      <c r="GK200" s="59"/>
      <c r="GL200" s="5"/>
      <c r="GM200" s="16"/>
      <c r="GN200" s="59"/>
      <c r="GO200" s="5"/>
      <c r="GP200" s="16"/>
      <c r="GQ200" s="59"/>
      <c r="GR200" s="5"/>
      <c r="GS200" s="16"/>
      <c r="GT200" s="59"/>
      <c r="GU200" s="5"/>
      <c r="GV200" s="16"/>
      <c r="GW200" s="59"/>
      <c r="GX200" s="5"/>
      <c r="GY200" s="16"/>
      <c r="GZ200" s="59"/>
      <c r="HA200" s="5"/>
      <c r="HB200" s="16"/>
      <c r="HC200" s="59"/>
      <c r="HD200" s="13"/>
      <c r="HE200" s="16"/>
      <c r="HF200" s="76"/>
    </row>
    <row r="201" spans="1:214" ht="12" customHeight="1" x14ac:dyDescent="0.25">
      <c r="A201" s="4"/>
      <c r="B201" s="13"/>
      <c r="C201" s="16"/>
      <c r="D201" s="59"/>
      <c r="E201" s="5"/>
      <c r="F201" s="16"/>
      <c r="G201" s="59"/>
      <c r="H201" s="5"/>
      <c r="I201" s="16"/>
      <c r="J201" s="59"/>
      <c r="K201" s="5"/>
      <c r="L201" s="16"/>
      <c r="M201" s="59"/>
      <c r="N201" s="5"/>
      <c r="O201" s="16"/>
      <c r="P201" s="59"/>
      <c r="Q201" s="5"/>
      <c r="R201" s="16"/>
      <c r="S201" s="59"/>
      <c r="T201" s="5"/>
      <c r="U201" s="16"/>
      <c r="V201" s="59"/>
      <c r="W201" s="5"/>
      <c r="X201" s="16"/>
      <c r="Y201" s="59"/>
      <c r="Z201" s="5"/>
      <c r="AA201" s="16"/>
      <c r="AB201" s="59"/>
      <c r="AC201" s="5"/>
      <c r="AD201" s="16"/>
      <c r="AE201" s="59"/>
      <c r="AF201" s="5"/>
      <c r="AG201" s="16"/>
      <c r="AH201" s="59"/>
      <c r="AI201" s="5"/>
      <c r="AJ201" s="16"/>
      <c r="AK201" s="59"/>
      <c r="AL201" s="5"/>
      <c r="AM201" s="16"/>
      <c r="AN201" s="59"/>
      <c r="AO201" s="5"/>
      <c r="AP201" s="16"/>
      <c r="AQ201" s="59"/>
      <c r="AR201" s="5"/>
      <c r="AS201" s="16"/>
      <c r="AT201" s="59"/>
      <c r="AU201" s="5"/>
      <c r="AV201" s="16"/>
      <c r="AW201" s="59"/>
      <c r="AX201" s="5"/>
      <c r="AY201" s="16"/>
      <c r="AZ201" s="59"/>
      <c r="BA201" s="5"/>
      <c r="BB201" s="16"/>
      <c r="BC201" s="59"/>
      <c r="BD201" s="5"/>
      <c r="BE201" s="16"/>
      <c r="BF201" s="59"/>
      <c r="BG201" s="13"/>
      <c r="BH201" s="16"/>
      <c r="BI201" s="59"/>
      <c r="BJ201" s="5"/>
      <c r="BK201" s="16"/>
      <c r="BL201" s="59"/>
      <c r="BM201" s="5"/>
      <c r="BN201" s="16"/>
      <c r="BO201" s="59"/>
      <c r="BP201" s="5"/>
      <c r="BQ201" s="16"/>
      <c r="BR201" s="59"/>
      <c r="BS201" s="5"/>
      <c r="BT201" s="16"/>
      <c r="BU201" s="59"/>
      <c r="BV201" s="5"/>
      <c r="BW201" s="16"/>
      <c r="BX201" s="59"/>
      <c r="BY201" s="5"/>
      <c r="BZ201" s="16"/>
      <c r="CA201" s="59"/>
      <c r="CB201" s="5"/>
      <c r="CC201" s="16"/>
      <c r="CD201" s="59"/>
      <c r="CE201" s="5"/>
      <c r="CF201" s="16"/>
      <c r="CG201" s="59"/>
      <c r="CH201" s="5"/>
      <c r="CI201" s="16"/>
      <c r="CJ201" s="59"/>
      <c r="CK201" s="5"/>
      <c r="CL201" s="16"/>
      <c r="CM201" s="59"/>
      <c r="CN201" s="5"/>
      <c r="CO201" s="16"/>
      <c r="CP201" s="59"/>
      <c r="CQ201" s="5"/>
      <c r="CR201" s="16"/>
      <c r="CS201" s="59"/>
      <c r="CT201" s="5"/>
      <c r="CU201" s="16"/>
      <c r="CV201" s="59"/>
      <c r="CW201" s="5"/>
      <c r="CX201" s="16"/>
      <c r="CY201" s="59"/>
      <c r="CZ201" s="13"/>
      <c r="DA201" s="16"/>
      <c r="DB201" s="59"/>
      <c r="DC201" s="5"/>
      <c r="DD201" s="16"/>
      <c r="DE201" s="59"/>
      <c r="DF201" s="5"/>
      <c r="DG201" s="16"/>
      <c r="DH201" s="59"/>
      <c r="DI201" s="5"/>
      <c r="DJ201" s="16"/>
      <c r="DK201" s="59"/>
      <c r="DL201" s="5"/>
      <c r="DM201" s="16"/>
      <c r="DN201" s="59"/>
      <c r="DO201" s="5"/>
      <c r="DP201" s="16"/>
      <c r="DQ201" s="59"/>
      <c r="DR201" s="5"/>
      <c r="DS201" s="16"/>
      <c r="DT201" s="59"/>
      <c r="DU201" s="5"/>
      <c r="DV201" s="16"/>
      <c r="DW201" s="59"/>
      <c r="DX201" s="5"/>
      <c r="DY201" s="16"/>
      <c r="DZ201" s="59"/>
      <c r="EA201" s="5"/>
      <c r="EB201" s="16"/>
      <c r="EC201" s="59"/>
      <c r="ED201" s="5"/>
      <c r="EE201" s="16"/>
      <c r="EF201" s="59"/>
      <c r="EG201" s="5"/>
      <c r="EH201" s="16"/>
      <c r="EI201" s="59"/>
      <c r="EJ201" s="5"/>
      <c r="EK201" s="16"/>
      <c r="EL201" s="59"/>
      <c r="EM201" s="5"/>
      <c r="EN201" s="16"/>
      <c r="EO201" s="59"/>
      <c r="EP201" s="5"/>
      <c r="EQ201" s="16"/>
      <c r="ER201" s="59"/>
      <c r="ES201" s="13"/>
      <c r="ET201" s="16"/>
      <c r="EU201" s="59"/>
      <c r="EV201" s="5"/>
      <c r="EW201" s="16"/>
      <c r="EX201" s="59"/>
      <c r="EY201" s="5"/>
      <c r="EZ201" s="16"/>
      <c r="FA201" s="59"/>
      <c r="FB201" s="5"/>
      <c r="FC201" s="16"/>
      <c r="FD201" s="59"/>
      <c r="FE201" s="5"/>
      <c r="FF201" s="16"/>
      <c r="FG201" s="59"/>
      <c r="FH201" s="5"/>
      <c r="FI201" s="16"/>
      <c r="FJ201" s="59"/>
      <c r="FK201" s="5"/>
      <c r="FL201" s="16"/>
      <c r="FM201" s="59"/>
      <c r="FN201" s="5"/>
      <c r="FO201" s="16"/>
      <c r="FP201" s="59"/>
      <c r="FQ201" s="5"/>
      <c r="FR201" s="16"/>
      <c r="FS201" s="59"/>
      <c r="FT201" s="5"/>
      <c r="FU201" s="16"/>
      <c r="FV201" s="59"/>
      <c r="FW201" s="5"/>
      <c r="FX201" s="16"/>
      <c r="FY201" s="59"/>
      <c r="FZ201" s="5"/>
      <c r="GA201" s="16"/>
      <c r="GB201" s="59"/>
      <c r="GC201" s="13"/>
      <c r="GD201" s="16"/>
      <c r="GE201" s="59"/>
      <c r="GF201" s="5"/>
      <c r="GG201" s="16"/>
      <c r="GH201" s="59"/>
      <c r="GI201" s="5"/>
      <c r="GJ201" s="16"/>
      <c r="GK201" s="59"/>
      <c r="GL201" s="5"/>
      <c r="GM201" s="16"/>
      <c r="GN201" s="59"/>
      <c r="GO201" s="5"/>
      <c r="GP201" s="16"/>
      <c r="GQ201" s="59"/>
      <c r="GR201" s="5"/>
      <c r="GS201" s="16"/>
      <c r="GT201" s="59"/>
      <c r="GU201" s="5"/>
      <c r="GV201" s="16"/>
      <c r="GW201" s="59"/>
      <c r="GX201" s="5"/>
      <c r="GY201" s="16"/>
      <c r="GZ201" s="59"/>
      <c r="HA201" s="5"/>
      <c r="HB201" s="16"/>
      <c r="HC201" s="59"/>
      <c r="HD201" s="13"/>
      <c r="HE201" s="16"/>
      <c r="HF201" s="76"/>
    </row>
    <row r="202" spans="1:214" ht="12" customHeight="1" x14ac:dyDescent="0.25">
      <c r="A202" s="4"/>
      <c r="B202" s="13"/>
      <c r="C202" s="16"/>
      <c r="D202" s="59"/>
      <c r="E202" s="5"/>
      <c r="F202" s="16"/>
      <c r="G202" s="59"/>
      <c r="H202" s="5"/>
      <c r="I202" s="16"/>
      <c r="J202" s="59"/>
      <c r="K202" s="5"/>
      <c r="L202" s="16"/>
      <c r="M202" s="59"/>
      <c r="N202" s="5"/>
      <c r="O202" s="16"/>
      <c r="P202" s="59"/>
      <c r="Q202" s="5"/>
      <c r="R202" s="16"/>
      <c r="S202" s="59"/>
      <c r="T202" s="5"/>
      <c r="U202" s="16"/>
      <c r="V202" s="59"/>
      <c r="W202" s="5"/>
      <c r="X202" s="16"/>
      <c r="Y202" s="59"/>
      <c r="Z202" s="5"/>
      <c r="AA202" s="16"/>
      <c r="AB202" s="59"/>
      <c r="AC202" s="5"/>
      <c r="AD202" s="16"/>
      <c r="AE202" s="59"/>
      <c r="AF202" s="5"/>
      <c r="AG202" s="16"/>
      <c r="AH202" s="59"/>
      <c r="AI202" s="5"/>
      <c r="AJ202" s="16"/>
      <c r="AK202" s="59"/>
      <c r="AL202" s="5"/>
      <c r="AM202" s="16"/>
      <c r="AN202" s="59"/>
      <c r="AO202" s="5"/>
      <c r="AP202" s="16"/>
      <c r="AQ202" s="59"/>
      <c r="AR202" s="5"/>
      <c r="AS202" s="16"/>
      <c r="AT202" s="59"/>
      <c r="AU202" s="5"/>
      <c r="AV202" s="16"/>
      <c r="AW202" s="59"/>
      <c r="AX202" s="5"/>
      <c r="AY202" s="16"/>
      <c r="AZ202" s="59"/>
      <c r="BA202" s="5"/>
      <c r="BB202" s="16"/>
      <c r="BC202" s="59"/>
      <c r="BD202" s="5"/>
      <c r="BE202" s="16"/>
      <c r="BF202" s="59"/>
      <c r="BG202" s="13"/>
      <c r="BH202" s="16"/>
      <c r="BI202" s="59"/>
      <c r="BJ202" s="5"/>
      <c r="BK202" s="16"/>
      <c r="BL202" s="59"/>
      <c r="BM202" s="5"/>
      <c r="BN202" s="16"/>
      <c r="BO202" s="59"/>
      <c r="BP202" s="5"/>
      <c r="BQ202" s="16"/>
      <c r="BR202" s="59"/>
      <c r="BS202" s="5"/>
      <c r="BT202" s="16"/>
      <c r="BU202" s="59"/>
      <c r="BV202" s="5"/>
      <c r="BW202" s="16"/>
      <c r="BX202" s="59"/>
      <c r="BY202" s="5"/>
      <c r="BZ202" s="16"/>
      <c r="CA202" s="59"/>
      <c r="CB202" s="5"/>
      <c r="CC202" s="16"/>
      <c r="CD202" s="59"/>
      <c r="CE202" s="5"/>
      <c r="CF202" s="16"/>
      <c r="CG202" s="59"/>
      <c r="CH202" s="5"/>
      <c r="CI202" s="16"/>
      <c r="CJ202" s="59"/>
      <c r="CK202" s="5"/>
      <c r="CL202" s="16"/>
      <c r="CM202" s="59"/>
      <c r="CN202" s="5"/>
      <c r="CO202" s="16"/>
      <c r="CP202" s="59"/>
      <c r="CQ202" s="5"/>
      <c r="CR202" s="16"/>
      <c r="CS202" s="59"/>
      <c r="CT202" s="5"/>
      <c r="CU202" s="16"/>
      <c r="CV202" s="59"/>
      <c r="CW202" s="5"/>
      <c r="CX202" s="16"/>
      <c r="CY202" s="59"/>
      <c r="CZ202" s="13"/>
      <c r="DA202" s="16"/>
      <c r="DB202" s="59"/>
      <c r="DC202" s="5"/>
      <c r="DD202" s="16"/>
      <c r="DE202" s="59"/>
      <c r="DF202" s="5"/>
      <c r="DG202" s="16"/>
      <c r="DH202" s="59"/>
      <c r="DI202" s="5"/>
      <c r="DJ202" s="16"/>
      <c r="DK202" s="59"/>
      <c r="DL202" s="5"/>
      <c r="DM202" s="16"/>
      <c r="DN202" s="59"/>
      <c r="DO202" s="5"/>
      <c r="DP202" s="16"/>
      <c r="DQ202" s="59"/>
      <c r="DR202" s="5"/>
      <c r="DS202" s="16"/>
      <c r="DT202" s="59"/>
      <c r="DU202" s="5"/>
      <c r="DV202" s="16"/>
      <c r="DW202" s="59"/>
      <c r="DX202" s="5"/>
      <c r="DY202" s="16"/>
      <c r="DZ202" s="59"/>
      <c r="EA202" s="5"/>
      <c r="EB202" s="16"/>
      <c r="EC202" s="59"/>
      <c r="ED202" s="5"/>
      <c r="EE202" s="16"/>
      <c r="EF202" s="59"/>
      <c r="EG202" s="5"/>
      <c r="EH202" s="16"/>
      <c r="EI202" s="59"/>
      <c r="EJ202" s="5"/>
      <c r="EK202" s="16"/>
      <c r="EL202" s="59"/>
      <c r="EM202" s="5"/>
      <c r="EN202" s="16"/>
      <c r="EO202" s="59"/>
      <c r="EP202" s="5"/>
      <c r="EQ202" s="16"/>
      <c r="ER202" s="59"/>
      <c r="ES202" s="13"/>
      <c r="ET202" s="16"/>
      <c r="EU202" s="59"/>
      <c r="EV202" s="5"/>
      <c r="EW202" s="16"/>
      <c r="EX202" s="59"/>
      <c r="EY202" s="5"/>
      <c r="EZ202" s="16"/>
      <c r="FA202" s="59"/>
      <c r="FB202" s="5"/>
      <c r="FC202" s="16"/>
      <c r="FD202" s="59"/>
      <c r="FE202" s="5"/>
      <c r="FF202" s="16"/>
      <c r="FG202" s="59"/>
      <c r="FH202" s="5"/>
      <c r="FI202" s="16"/>
      <c r="FJ202" s="59"/>
      <c r="FK202" s="5"/>
      <c r="FL202" s="16"/>
      <c r="FM202" s="59"/>
      <c r="FN202" s="5"/>
      <c r="FO202" s="16"/>
      <c r="FP202" s="59"/>
      <c r="FQ202" s="5"/>
      <c r="FR202" s="16"/>
      <c r="FS202" s="59"/>
      <c r="FT202" s="5"/>
      <c r="FU202" s="16"/>
      <c r="FV202" s="59"/>
      <c r="FW202" s="5"/>
      <c r="FX202" s="16"/>
      <c r="FY202" s="59"/>
      <c r="FZ202" s="5"/>
      <c r="GA202" s="16"/>
      <c r="GB202" s="59"/>
      <c r="GC202" s="13"/>
      <c r="GD202" s="16"/>
      <c r="GE202" s="59"/>
      <c r="GF202" s="5"/>
      <c r="GG202" s="16"/>
      <c r="GH202" s="59"/>
      <c r="GI202" s="5"/>
      <c r="GJ202" s="16"/>
      <c r="GK202" s="59"/>
      <c r="GL202" s="5"/>
      <c r="GM202" s="16"/>
      <c r="GN202" s="59"/>
      <c r="GO202" s="5"/>
      <c r="GP202" s="16"/>
      <c r="GQ202" s="59"/>
      <c r="GR202" s="5"/>
      <c r="GS202" s="16"/>
      <c r="GT202" s="59"/>
      <c r="GU202" s="5"/>
      <c r="GV202" s="16"/>
      <c r="GW202" s="59"/>
      <c r="GX202" s="5"/>
      <c r="GY202" s="16"/>
      <c r="GZ202" s="59"/>
      <c r="HA202" s="5"/>
      <c r="HB202" s="16"/>
      <c r="HC202" s="59"/>
      <c r="HD202" s="13"/>
      <c r="HE202" s="16"/>
      <c r="HF202" s="76"/>
    </row>
    <row r="203" spans="1:214" ht="12" customHeight="1" x14ac:dyDescent="0.25">
      <c r="A203" s="4"/>
      <c r="B203" s="13"/>
      <c r="C203" s="16"/>
      <c r="D203" s="59"/>
      <c r="E203" s="5"/>
      <c r="F203" s="16"/>
      <c r="G203" s="59"/>
      <c r="H203" s="5"/>
      <c r="I203" s="16"/>
      <c r="J203" s="59"/>
      <c r="K203" s="5"/>
      <c r="L203" s="16"/>
      <c r="M203" s="59"/>
      <c r="N203" s="5"/>
      <c r="O203" s="16"/>
      <c r="P203" s="59"/>
      <c r="Q203" s="5"/>
      <c r="R203" s="16"/>
      <c r="S203" s="59"/>
      <c r="T203" s="5"/>
      <c r="U203" s="16"/>
      <c r="V203" s="59"/>
      <c r="W203" s="5"/>
      <c r="X203" s="16"/>
      <c r="Y203" s="59"/>
      <c r="Z203" s="5"/>
      <c r="AA203" s="16"/>
      <c r="AB203" s="59"/>
      <c r="AC203" s="5"/>
      <c r="AD203" s="16"/>
      <c r="AE203" s="59"/>
      <c r="AF203" s="5"/>
      <c r="AG203" s="16"/>
      <c r="AH203" s="59"/>
      <c r="AI203" s="5"/>
      <c r="AJ203" s="16"/>
      <c r="AK203" s="59"/>
      <c r="AL203" s="5"/>
      <c r="AM203" s="16"/>
      <c r="AN203" s="59"/>
      <c r="AO203" s="5"/>
      <c r="AP203" s="16"/>
      <c r="AQ203" s="59"/>
      <c r="AR203" s="5"/>
      <c r="AS203" s="16"/>
      <c r="AT203" s="59"/>
      <c r="AU203" s="5"/>
      <c r="AV203" s="16"/>
      <c r="AW203" s="59"/>
      <c r="AX203" s="5"/>
      <c r="AY203" s="16"/>
      <c r="AZ203" s="59"/>
      <c r="BA203" s="5"/>
      <c r="BB203" s="16"/>
      <c r="BC203" s="59"/>
      <c r="BD203" s="5"/>
      <c r="BE203" s="16"/>
      <c r="BF203" s="59"/>
      <c r="BG203" s="13"/>
      <c r="BH203" s="16"/>
      <c r="BI203" s="59"/>
      <c r="BJ203" s="5"/>
      <c r="BK203" s="16"/>
      <c r="BL203" s="59"/>
      <c r="BM203" s="5"/>
      <c r="BN203" s="16"/>
      <c r="BO203" s="59"/>
      <c r="BP203" s="5"/>
      <c r="BQ203" s="16"/>
      <c r="BR203" s="59"/>
      <c r="BS203" s="5"/>
      <c r="BT203" s="16"/>
      <c r="BU203" s="59"/>
      <c r="BV203" s="5"/>
      <c r="BW203" s="16"/>
      <c r="BX203" s="59"/>
      <c r="BY203" s="5"/>
      <c r="BZ203" s="16"/>
      <c r="CA203" s="59"/>
      <c r="CB203" s="5"/>
      <c r="CC203" s="16"/>
      <c r="CD203" s="59"/>
      <c r="CE203" s="5"/>
      <c r="CF203" s="16"/>
      <c r="CG203" s="59"/>
      <c r="CH203" s="5"/>
      <c r="CI203" s="16"/>
      <c r="CJ203" s="59"/>
      <c r="CK203" s="5"/>
      <c r="CL203" s="16"/>
      <c r="CM203" s="59"/>
      <c r="CN203" s="5"/>
      <c r="CO203" s="16"/>
      <c r="CP203" s="59"/>
      <c r="CQ203" s="5"/>
      <c r="CR203" s="16"/>
      <c r="CS203" s="59"/>
      <c r="CT203" s="5"/>
      <c r="CU203" s="16"/>
      <c r="CV203" s="59"/>
      <c r="CW203" s="5"/>
      <c r="CX203" s="16"/>
      <c r="CY203" s="59"/>
      <c r="CZ203" s="13"/>
      <c r="DA203" s="16"/>
      <c r="DB203" s="59"/>
      <c r="DC203" s="5"/>
      <c r="DD203" s="16"/>
      <c r="DE203" s="59"/>
      <c r="DF203" s="5"/>
      <c r="DG203" s="16"/>
      <c r="DH203" s="59"/>
      <c r="DI203" s="5"/>
      <c r="DJ203" s="16"/>
      <c r="DK203" s="59"/>
      <c r="DL203" s="5"/>
      <c r="DM203" s="16"/>
      <c r="DN203" s="59"/>
      <c r="DO203" s="5"/>
      <c r="DP203" s="16"/>
      <c r="DQ203" s="59"/>
      <c r="DR203" s="5"/>
      <c r="DS203" s="16"/>
      <c r="DT203" s="59"/>
      <c r="DU203" s="5"/>
      <c r="DV203" s="16"/>
      <c r="DW203" s="59"/>
      <c r="DX203" s="5"/>
      <c r="DY203" s="16"/>
      <c r="DZ203" s="59"/>
      <c r="EA203" s="5"/>
      <c r="EB203" s="16"/>
      <c r="EC203" s="59"/>
      <c r="ED203" s="5"/>
      <c r="EE203" s="16"/>
      <c r="EF203" s="59"/>
      <c r="EG203" s="5"/>
      <c r="EH203" s="16"/>
      <c r="EI203" s="59"/>
      <c r="EJ203" s="5"/>
      <c r="EK203" s="16"/>
      <c r="EL203" s="59"/>
      <c r="EM203" s="5"/>
      <c r="EN203" s="16"/>
      <c r="EO203" s="59"/>
      <c r="EP203" s="5"/>
      <c r="EQ203" s="16"/>
      <c r="ER203" s="59"/>
      <c r="ES203" s="13"/>
      <c r="ET203" s="16"/>
      <c r="EU203" s="59"/>
      <c r="EV203" s="5"/>
      <c r="EW203" s="16"/>
      <c r="EX203" s="59"/>
      <c r="EY203" s="5"/>
      <c r="EZ203" s="16"/>
      <c r="FA203" s="59"/>
      <c r="FB203" s="5"/>
      <c r="FC203" s="16"/>
      <c r="FD203" s="59"/>
      <c r="FE203" s="5"/>
      <c r="FF203" s="16"/>
      <c r="FG203" s="59"/>
      <c r="FH203" s="5"/>
      <c r="FI203" s="16"/>
      <c r="FJ203" s="59"/>
      <c r="FK203" s="5"/>
      <c r="FL203" s="16"/>
      <c r="FM203" s="59"/>
      <c r="FN203" s="5"/>
      <c r="FO203" s="16"/>
      <c r="FP203" s="59"/>
      <c r="FQ203" s="5"/>
      <c r="FR203" s="16"/>
      <c r="FS203" s="59"/>
      <c r="FT203" s="5"/>
      <c r="FU203" s="16"/>
      <c r="FV203" s="59"/>
      <c r="FW203" s="5"/>
      <c r="FX203" s="16"/>
      <c r="FY203" s="59"/>
      <c r="FZ203" s="5"/>
      <c r="GA203" s="16"/>
      <c r="GB203" s="59"/>
      <c r="GC203" s="13"/>
      <c r="GD203" s="16"/>
      <c r="GE203" s="59"/>
      <c r="GF203" s="5"/>
      <c r="GG203" s="16"/>
      <c r="GH203" s="59"/>
      <c r="GI203" s="5"/>
      <c r="GJ203" s="16"/>
      <c r="GK203" s="59"/>
      <c r="GL203" s="5"/>
      <c r="GM203" s="16"/>
      <c r="GN203" s="59"/>
      <c r="GO203" s="5"/>
      <c r="GP203" s="16"/>
      <c r="GQ203" s="59"/>
      <c r="GR203" s="5"/>
      <c r="GS203" s="16"/>
      <c r="GT203" s="59"/>
      <c r="GU203" s="5"/>
      <c r="GV203" s="16"/>
      <c r="GW203" s="59"/>
      <c r="GX203" s="5"/>
      <c r="GY203" s="16"/>
      <c r="GZ203" s="59"/>
      <c r="HA203" s="5"/>
      <c r="HB203" s="16"/>
      <c r="HC203" s="59"/>
      <c r="HD203" s="13"/>
      <c r="HE203" s="16"/>
      <c r="HF203" s="76"/>
    </row>
    <row r="204" spans="1:214" ht="12" customHeight="1" x14ac:dyDescent="0.25">
      <c r="A204" s="4"/>
      <c r="B204" s="13"/>
      <c r="C204" s="16"/>
      <c r="D204" s="59"/>
      <c r="E204" s="5"/>
      <c r="F204" s="16"/>
      <c r="G204" s="59"/>
      <c r="H204" s="5"/>
      <c r="I204" s="16"/>
      <c r="J204" s="59"/>
      <c r="K204" s="5"/>
      <c r="L204" s="16"/>
      <c r="M204" s="59"/>
      <c r="N204" s="5"/>
      <c r="O204" s="16"/>
      <c r="P204" s="59"/>
      <c r="Q204" s="5"/>
      <c r="R204" s="16"/>
      <c r="S204" s="59"/>
      <c r="T204" s="5"/>
      <c r="U204" s="16"/>
      <c r="V204" s="59"/>
      <c r="W204" s="5"/>
      <c r="X204" s="16"/>
      <c r="Y204" s="59"/>
      <c r="Z204" s="5"/>
      <c r="AA204" s="16"/>
      <c r="AB204" s="59"/>
      <c r="AC204" s="5"/>
      <c r="AD204" s="16"/>
      <c r="AE204" s="59"/>
      <c r="AF204" s="5"/>
      <c r="AG204" s="16"/>
      <c r="AH204" s="59"/>
      <c r="AI204" s="5"/>
      <c r="AJ204" s="16"/>
      <c r="AK204" s="59"/>
      <c r="AL204" s="5"/>
      <c r="AM204" s="16"/>
      <c r="AN204" s="59"/>
      <c r="AO204" s="5"/>
      <c r="AP204" s="16"/>
      <c r="AQ204" s="59"/>
      <c r="AR204" s="5"/>
      <c r="AS204" s="16"/>
      <c r="AT204" s="59"/>
      <c r="AU204" s="5"/>
      <c r="AV204" s="16"/>
      <c r="AW204" s="59"/>
      <c r="AX204" s="5"/>
      <c r="AY204" s="16"/>
      <c r="AZ204" s="59"/>
      <c r="BA204" s="5"/>
      <c r="BB204" s="16"/>
      <c r="BC204" s="59"/>
      <c r="BD204" s="5"/>
      <c r="BE204" s="16"/>
      <c r="BF204" s="59"/>
      <c r="BG204" s="13"/>
      <c r="BH204" s="16"/>
      <c r="BI204" s="59"/>
      <c r="BJ204" s="5"/>
      <c r="BK204" s="16"/>
      <c r="BL204" s="59"/>
      <c r="BM204" s="5"/>
      <c r="BN204" s="16"/>
      <c r="BO204" s="59"/>
      <c r="BP204" s="5"/>
      <c r="BQ204" s="16"/>
      <c r="BR204" s="59"/>
      <c r="BS204" s="5"/>
      <c r="BT204" s="16"/>
      <c r="BU204" s="59"/>
      <c r="BV204" s="5"/>
      <c r="BW204" s="16"/>
      <c r="BX204" s="59"/>
      <c r="BY204" s="5"/>
      <c r="BZ204" s="16"/>
      <c r="CA204" s="59"/>
      <c r="CB204" s="5"/>
      <c r="CC204" s="16"/>
      <c r="CD204" s="59"/>
      <c r="CE204" s="5"/>
      <c r="CF204" s="16"/>
      <c r="CG204" s="59"/>
      <c r="CH204" s="5"/>
      <c r="CI204" s="16"/>
      <c r="CJ204" s="59"/>
      <c r="CK204" s="5"/>
      <c r="CL204" s="16"/>
      <c r="CM204" s="59"/>
      <c r="CN204" s="5"/>
      <c r="CO204" s="16"/>
      <c r="CP204" s="59"/>
      <c r="CQ204" s="5"/>
      <c r="CR204" s="16"/>
      <c r="CS204" s="59"/>
      <c r="CT204" s="5"/>
      <c r="CU204" s="16"/>
      <c r="CV204" s="59"/>
      <c r="CW204" s="5"/>
      <c r="CX204" s="16"/>
      <c r="CY204" s="59"/>
      <c r="CZ204" s="13"/>
      <c r="DA204" s="16"/>
      <c r="DB204" s="59"/>
      <c r="DC204" s="5"/>
      <c r="DD204" s="16"/>
      <c r="DE204" s="59"/>
      <c r="DF204" s="5"/>
      <c r="DG204" s="16"/>
      <c r="DH204" s="59"/>
      <c r="DI204" s="5"/>
      <c r="DJ204" s="16"/>
      <c r="DK204" s="59"/>
      <c r="DL204" s="5"/>
      <c r="DM204" s="16"/>
      <c r="DN204" s="59"/>
      <c r="DO204" s="5"/>
      <c r="DP204" s="16"/>
      <c r="DQ204" s="59"/>
      <c r="DR204" s="5"/>
      <c r="DS204" s="16"/>
      <c r="DT204" s="59"/>
      <c r="DU204" s="5"/>
      <c r="DV204" s="16"/>
      <c r="DW204" s="59"/>
      <c r="DX204" s="5"/>
      <c r="DY204" s="16"/>
      <c r="DZ204" s="59"/>
      <c r="EA204" s="5"/>
      <c r="EB204" s="16"/>
      <c r="EC204" s="59"/>
      <c r="ED204" s="5"/>
      <c r="EE204" s="16"/>
      <c r="EF204" s="59"/>
      <c r="EG204" s="5"/>
      <c r="EH204" s="16"/>
      <c r="EI204" s="59"/>
      <c r="EJ204" s="5"/>
      <c r="EK204" s="16"/>
      <c r="EL204" s="59"/>
      <c r="EM204" s="5"/>
      <c r="EN204" s="16"/>
      <c r="EO204" s="59"/>
      <c r="EP204" s="5"/>
      <c r="EQ204" s="16"/>
      <c r="ER204" s="59"/>
      <c r="ES204" s="13"/>
      <c r="ET204" s="16"/>
      <c r="EU204" s="59"/>
      <c r="EV204" s="5"/>
      <c r="EW204" s="16"/>
      <c r="EX204" s="59"/>
      <c r="EY204" s="5"/>
      <c r="EZ204" s="16"/>
      <c r="FA204" s="59"/>
      <c r="FB204" s="5"/>
      <c r="FC204" s="16"/>
      <c r="FD204" s="59"/>
      <c r="FE204" s="5"/>
      <c r="FF204" s="16"/>
      <c r="FG204" s="59"/>
      <c r="FH204" s="5"/>
      <c r="FI204" s="16"/>
      <c r="FJ204" s="59"/>
      <c r="FK204" s="5"/>
      <c r="FL204" s="16"/>
      <c r="FM204" s="59"/>
      <c r="FN204" s="5"/>
      <c r="FO204" s="16"/>
      <c r="FP204" s="59"/>
      <c r="FQ204" s="5"/>
      <c r="FR204" s="16"/>
      <c r="FS204" s="59"/>
      <c r="FT204" s="5"/>
      <c r="FU204" s="16"/>
      <c r="FV204" s="59"/>
      <c r="FW204" s="5"/>
      <c r="FX204" s="16"/>
      <c r="FY204" s="59"/>
      <c r="FZ204" s="5"/>
      <c r="GA204" s="16"/>
      <c r="GB204" s="59"/>
      <c r="GC204" s="13"/>
      <c r="GD204" s="16"/>
      <c r="GE204" s="59"/>
      <c r="GF204" s="5"/>
      <c r="GG204" s="16"/>
      <c r="GH204" s="59"/>
      <c r="GI204" s="5"/>
      <c r="GJ204" s="16"/>
      <c r="GK204" s="59"/>
      <c r="GL204" s="5"/>
      <c r="GM204" s="16"/>
      <c r="GN204" s="59"/>
      <c r="GO204" s="5"/>
      <c r="GP204" s="16"/>
      <c r="GQ204" s="59"/>
      <c r="GR204" s="5"/>
      <c r="GS204" s="16"/>
      <c r="GT204" s="59"/>
      <c r="GU204" s="5"/>
      <c r="GV204" s="16"/>
      <c r="GW204" s="59"/>
      <c r="GX204" s="5"/>
      <c r="GY204" s="16"/>
      <c r="GZ204" s="59"/>
      <c r="HA204" s="5"/>
      <c r="HB204" s="16"/>
      <c r="HC204" s="59"/>
      <c r="HD204" s="13"/>
      <c r="HE204" s="16"/>
      <c r="HF204" s="76"/>
    </row>
    <row r="205" spans="1:214" ht="12" customHeight="1" x14ac:dyDescent="0.25">
      <c r="A205" s="4"/>
      <c r="B205" s="13"/>
      <c r="C205" s="16"/>
      <c r="D205" s="59"/>
      <c r="E205" s="5"/>
      <c r="F205" s="16"/>
      <c r="G205" s="59"/>
      <c r="H205" s="5"/>
      <c r="I205" s="16"/>
      <c r="J205" s="59"/>
      <c r="K205" s="5"/>
      <c r="L205" s="16"/>
      <c r="M205" s="59"/>
      <c r="N205" s="5"/>
      <c r="O205" s="16"/>
      <c r="P205" s="59"/>
      <c r="Q205" s="5"/>
      <c r="R205" s="16"/>
      <c r="S205" s="59"/>
      <c r="T205" s="5"/>
      <c r="U205" s="16"/>
      <c r="V205" s="59"/>
      <c r="W205" s="5"/>
      <c r="X205" s="16"/>
      <c r="Y205" s="59"/>
      <c r="Z205" s="5"/>
      <c r="AA205" s="16"/>
      <c r="AB205" s="59"/>
      <c r="AC205" s="5"/>
      <c r="AD205" s="16"/>
      <c r="AE205" s="59"/>
      <c r="AF205" s="5"/>
      <c r="AG205" s="16"/>
      <c r="AH205" s="59"/>
      <c r="AI205" s="5"/>
      <c r="AJ205" s="16"/>
      <c r="AK205" s="59"/>
      <c r="AL205" s="5"/>
      <c r="AM205" s="16"/>
      <c r="AN205" s="59"/>
      <c r="AO205" s="5"/>
      <c r="AP205" s="16"/>
      <c r="AQ205" s="59"/>
      <c r="AR205" s="5"/>
      <c r="AS205" s="16"/>
      <c r="AT205" s="59"/>
      <c r="AU205" s="5"/>
      <c r="AV205" s="16"/>
      <c r="AW205" s="59"/>
      <c r="AX205" s="5"/>
      <c r="AY205" s="16"/>
      <c r="AZ205" s="59"/>
      <c r="BA205" s="5"/>
      <c r="BB205" s="16"/>
      <c r="BC205" s="59"/>
      <c r="BD205" s="5"/>
      <c r="BE205" s="16"/>
      <c r="BF205" s="59"/>
      <c r="BG205" s="13"/>
      <c r="BH205" s="16"/>
      <c r="BI205" s="59"/>
      <c r="BJ205" s="5"/>
      <c r="BK205" s="16"/>
      <c r="BL205" s="59"/>
      <c r="BM205" s="5"/>
      <c r="BN205" s="16"/>
      <c r="BO205" s="59"/>
      <c r="BP205" s="5"/>
      <c r="BQ205" s="16"/>
      <c r="BR205" s="59"/>
      <c r="BS205" s="5"/>
      <c r="BT205" s="16"/>
      <c r="BU205" s="59"/>
      <c r="BV205" s="5"/>
      <c r="BW205" s="16"/>
      <c r="BX205" s="59"/>
      <c r="BY205" s="5"/>
      <c r="BZ205" s="16"/>
      <c r="CA205" s="59"/>
      <c r="CB205" s="5"/>
      <c r="CC205" s="16"/>
      <c r="CD205" s="59"/>
      <c r="CE205" s="5"/>
      <c r="CF205" s="16"/>
      <c r="CG205" s="59"/>
      <c r="CH205" s="5"/>
      <c r="CI205" s="16"/>
      <c r="CJ205" s="59"/>
      <c r="CK205" s="5"/>
      <c r="CL205" s="16"/>
      <c r="CM205" s="59"/>
      <c r="CN205" s="5"/>
      <c r="CO205" s="16"/>
      <c r="CP205" s="59"/>
      <c r="CQ205" s="5"/>
      <c r="CR205" s="16"/>
      <c r="CS205" s="59"/>
      <c r="CT205" s="5"/>
      <c r="CU205" s="16"/>
      <c r="CV205" s="59"/>
      <c r="CW205" s="5"/>
      <c r="CX205" s="16"/>
      <c r="CY205" s="59"/>
      <c r="CZ205" s="13"/>
      <c r="DA205" s="16"/>
      <c r="DB205" s="59"/>
      <c r="DC205" s="5"/>
      <c r="DD205" s="16"/>
      <c r="DE205" s="59"/>
      <c r="DF205" s="5"/>
      <c r="DG205" s="16"/>
      <c r="DH205" s="59"/>
      <c r="DI205" s="5"/>
      <c r="DJ205" s="16"/>
      <c r="DK205" s="59"/>
      <c r="DL205" s="5"/>
      <c r="DM205" s="16"/>
      <c r="DN205" s="59"/>
      <c r="DO205" s="5"/>
      <c r="DP205" s="16"/>
      <c r="DQ205" s="59"/>
      <c r="DR205" s="5"/>
      <c r="DS205" s="16"/>
      <c r="DT205" s="59"/>
      <c r="DU205" s="5"/>
      <c r="DV205" s="16"/>
      <c r="DW205" s="59"/>
      <c r="DX205" s="5"/>
      <c r="DY205" s="16"/>
      <c r="DZ205" s="59"/>
      <c r="EA205" s="5"/>
      <c r="EB205" s="16"/>
      <c r="EC205" s="59"/>
      <c r="ED205" s="5"/>
      <c r="EE205" s="16"/>
      <c r="EF205" s="59"/>
      <c r="EG205" s="5"/>
      <c r="EH205" s="16"/>
      <c r="EI205" s="59"/>
      <c r="EJ205" s="5"/>
      <c r="EK205" s="16"/>
      <c r="EL205" s="59"/>
      <c r="EM205" s="5"/>
      <c r="EN205" s="16"/>
      <c r="EO205" s="59"/>
      <c r="EP205" s="5"/>
      <c r="EQ205" s="16"/>
      <c r="ER205" s="59"/>
      <c r="ES205" s="13"/>
      <c r="ET205" s="16"/>
      <c r="EU205" s="59"/>
      <c r="EV205" s="5"/>
      <c r="EW205" s="16"/>
      <c r="EX205" s="59"/>
      <c r="EY205" s="5"/>
      <c r="EZ205" s="16"/>
      <c r="FA205" s="59"/>
      <c r="FB205" s="5"/>
      <c r="FC205" s="16"/>
      <c r="FD205" s="59"/>
      <c r="FE205" s="5"/>
      <c r="FF205" s="16"/>
      <c r="FG205" s="59"/>
      <c r="FH205" s="5"/>
      <c r="FI205" s="16"/>
      <c r="FJ205" s="59"/>
      <c r="FK205" s="5"/>
      <c r="FL205" s="16"/>
      <c r="FM205" s="59"/>
      <c r="FN205" s="5"/>
      <c r="FO205" s="16"/>
      <c r="FP205" s="59"/>
      <c r="FQ205" s="5"/>
      <c r="FR205" s="16"/>
      <c r="FS205" s="59"/>
      <c r="FT205" s="5"/>
      <c r="FU205" s="16"/>
      <c r="FV205" s="59"/>
      <c r="FW205" s="5"/>
      <c r="FX205" s="16"/>
      <c r="FY205" s="59"/>
      <c r="FZ205" s="5"/>
      <c r="GA205" s="16"/>
      <c r="GB205" s="59"/>
      <c r="GC205" s="13"/>
      <c r="GD205" s="16"/>
      <c r="GE205" s="59"/>
      <c r="GF205" s="5"/>
      <c r="GG205" s="16"/>
      <c r="GH205" s="59"/>
      <c r="GI205" s="5"/>
      <c r="GJ205" s="16"/>
      <c r="GK205" s="59"/>
      <c r="GL205" s="5"/>
      <c r="GM205" s="16"/>
      <c r="GN205" s="59"/>
      <c r="GO205" s="5"/>
      <c r="GP205" s="16"/>
      <c r="GQ205" s="59"/>
      <c r="GR205" s="5"/>
      <c r="GS205" s="16"/>
      <c r="GT205" s="59"/>
      <c r="GU205" s="5"/>
      <c r="GV205" s="16"/>
      <c r="GW205" s="59"/>
      <c r="GX205" s="5"/>
      <c r="GY205" s="16"/>
      <c r="GZ205" s="59"/>
      <c r="HA205" s="5"/>
      <c r="HB205" s="16"/>
      <c r="HC205" s="59"/>
      <c r="HD205" s="13"/>
      <c r="HE205" s="16"/>
      <c r="HF205" s="76"/>
    </row>
    <row r="206" spans="1:214" ht="12" customHeight="1" x14ac:dyDescent="0.25">
      <c r="A206" s="4"/>
      <c r="B206" s="13"/>
      <c r="C206" s="16"/>
      <c r="D206" s="59"/>
      <c r="E206" s="5"/>
      <c r="F206" s="16"/>
      <c r="G206" s="59"/>
      <c r="H206" s="5"/>
      <c r="I206" s="16"/>
      <c r="J206" s="59"/>
      <c r="K206" s="5"/>
      <c r="L206" s="16"/>
      <c r="M206" s="59"/>
      <c r="N206" s="5"/>
      <c r="O206" s="16"/>
      <c r="P206" s="59"/>
      <c r="Q206" s="5"/>
      <c r="R206" s="16"/>
      <c r="S206" s="59"/>
      <c r="T206" s="5"/>
      <c r="U206" s="16"/>
      <c r="V206" s="59"/>
      <c r="W206" s="5"/>
      <c r="X206" s="16"/>
      <c r="Y206" s="59"/>
      <c r="Z206" s="5"/>
      <c r="AA206" s="16"/>
      <c r="AB206" s="59"/>
      <c r="AC206" s="5"/>
      <c r="AD206" s="16"/>
      <c r="AE206" s="59"/>
      <c r="AF206" s="5"/>
      <c r="AG206" s="16"/>
      <c r="AH206" s="59"/>
      <c r="AI206" s="5"/>
      <c r="AJ206" s="16"/>
      <c r="AK206" s="59"/>
      <c r="AL206" s="5"/>
      <c r="AM206" s="16"/>
      <c r="AN206" s="59"/>
      <c r="AO206" s="5"/>
      <c r="AP206" s="16"/>
      <c r="AQ206" s="59"/>
      <c r="AR206" s="5"/>
      <c r="AS206" s="16"/>
      <c r="AT206" s="59"/>
      <c r="AU206" s="5"/>
      <c r="AV206" s="16"/>
      <c r="AW206" s="59"/>
      <c r="AX206" s="5"/>
      <c r="AY206" s="16"/>
      <c r="AZ206" s="59"/>
      <c r="BA206" s="5"/>
      <c r="BB206" s="16"/>
      <c r="BC206" s="59"/>
      <c r="BD206" s="5"/>
      <c r="BE206" s="16"/>
      <c r="BF206" s="59"/>
      <c r="BG206" s="13"/>
      <c r="BH206" s="16"/>
      <c r="BI206" s="59"/>
      <c r="BJ206" s="5"/>
      <c r="BK206" s="16"/>
      <c r="BL206" s="59"/>
      <c r="BM206" s="5"/>
      <c r="BN206" s="16"/>
      <c r="BO206" s="59"/>
      <c r="BP206" s="5"/>
      <c r="BQ206" s="16"/>
      <c r="BR206" s="59"/>
      <c r="BS206" s="5"/>
      <c r="BT206" s="16"/>
      <c r="BU206" s="59"/>
      <c r="BV206" s="5"/>
      <c r="BW206" s="16"/>
      <c r="BX206" s="59"/>
      <c r="BY206" s="5"/>
      <c r="BZ206" s="16"/>
      <c r="CA206" s="59"/>
      <c r="CB206" s="5"/>
      <c r="CC206" s="16"/>
      <c r="CD206" s="59"/>
      <c r="CE206" s="5"/>
      <c r="CF206" s="16"/>
      <c r="CG206" s="59"/>
      <c r="CH206" s="5"/>
      <c r="CI206" s="16"/>
      <c r="CJ206" s="59"/>
      <c r="CK206" s="5"/>
      <c r="CL206" s="16"/>
      <c r="CM206" s="59"/>
      <c r="CN206" s="5"/>
      <c r="CO206" s="16"/>
      <c r="CP206" s="59"/>
      <c r="CQ206" s="5"/>
      <c r="CR206" s="16"/>
      <c r="CS206" s="59"/>
      <c r="CT206" s="5"/>
      <c r="CU206" s="16"/>
      <c r="CV206" s="59"/>
      <c r="CW206" s="5"/>
      <c r="CX206" s="16"/>
      <c r="CY206" s="59"/>
      <c r="CZ206" s="13"/>
      <c r="DA206" s="16"/>
      <c r="DB206" s="59"/>
      <c r="DC206" s="5"/>
      <c r="DD206" s="16"/>
      <c r="DE206" s="59"/>
      <c r="DF206" s="5"/>
      <c r="DG206" s="16"/>
      <c r="DH206" s="59"/>
      <c r="DI206" s="5"/>
      <c r="DJ206" s="16"/>
      <c r="DK206" s="59"/>
      <c r="DL206" s="5"/>
      <c r="DM206" s="16"/>
      <c r="DN206" s="59"/>
      <c r="DO206" s="5"/>
      <c r="DP206" s="16"/>
      <c r="DQ206" s="59"/>
      <c r="DR206" s="5"/>
      <c r="DS206" s="16"/>
      <c r="DT206" s="59"/>
      <c r="DU206" s="5"/>
      <c r="DV206" s="16"/>
      <c r="DW206" s="59"/>
      <c r="DX206" s="5"/>
      <c r="DY206" s="16"/>
      <c r="DZ206" s="59"/>
      <c r="EA206" s="5"/>
      <c r="EB206" s="16"/>
      <c r="EC206" s="59"/>
      <c r="ED206" s="5"/>
      <c r="EE206" s="16"/>
      <c r="EF206" s="59"/>
      <c r="EG206" s="5"/>
      <c r="EH206" s="16"/>
      <c r="EI206" s="59"/>
      <c r="EJ206" s="5"/>
      <c r="EK206" s="16"/>
      <c r="EL206" s="59"/>
      <c r="EM206" s="5"/>
      <c r="EN206" s="16"/>
      <c r="EO206" s="59"/>
      <c r="EP206" s="5"/>
      <c r="EQ206" s="16"/>
      <c r="ER206" s="59"/>
      <c r="ES206" s="13"/>
      <c r="ET206" s="16"/>
      <c r="EU206" s="59"/>
      <c r="EV206" s="5"/>
      <c r="EW206" s="16"/>
      <c r="EX206" s="59"/>
      <c r="EY206" s="5"/>
      <c r="EZ206" s="16"/>
      <c r="FA206" s="59"/>
      <c r="FB206" s="5"/>
      <c r="FC206" s="16"/>
      <c r="FD206" s="59"/>
      <c r="FE206" s="5"/>
      <c r="FF206" s="16"/>
      <c r="FG206" s="59"/>
      <c r="FH206" s="5"/>
      <c r="FI206" s="16"/>
      <c r="FJ206" s="59"/>
      <c r="FK206" s="5"/>
      <c r="FL206" s="16"/>
      <c r="FM206" s="59"/>
      <c r="FN206" s="5"/>
      <c r="FO206" s="16"/>
      <c r="FP206" s="59"/>
      <c r="FQ206" s="5"/>
      <c r="FR206" s="16"/>
      <c r="FS206" s="59"/>
      <c r="FT206" s="5"/>
      <c r="FU206" s="16"/>
      <c r="FV206" s="59"/>
      <c r="FW206" s="5"/>
      <c r="FX206" s="16"/>
      <c r="FY206" s="59"/>
      <c r="FZ206" s="5"/>
      <c r="GA206" s="16"/>
      <c r="GB206" s="59"/>
      <c r="GC206" s="13"/>
      <c r="GD206" s="16"/>
      <c r="GE206" s="59"/>
      <c r="GF206" s="5"/>
      <c r="GG206" s="16"/>
      <c r="GH206" s="59"/>
      <c r="GI206" s="5"/>
      <c r="GJ206" s="16"/>
      <c r="GK206" s="59"/>
      <c r="GL206" s="5"/>
      <c r="GM206" s="16"/>
      <c r="GN206" s="59"/>
      <c r="GO206" s="5"/>
      <c r="GP206" s="16"/>
      <c r="GQ206" s="59"/>
      <c r="GR206" s="5"/>
      <c r="GS206" s="16"/>
      <c r="GT206" s="59"/>
      <c r="GU206" s="5"/>
      <c r="GV206" s="16"/>
      <c r="GW206" s="59"/>
      <c r="GX206" s="5"/>
      <c r="GY206" s="16"/>
      <c r="GZ206" s="59"/>
      <c r="HA206" s="5"/>
      <c r="HB206" s="16"/>
      <c r="HC206" s="59"/>
      <c r="HD206" s="13"/>
      <c r="HE206" s="16"/>
      <c r="HF206" s="76"/>
    </row>
    <row r="207" spans="1:214" ht="12" customHeight="1" x14ac:dyDescent="0.25">
      <c r="A207" s="4"/>
      <c r="B207" s="13"/>
      <c r="C207" s="16"/>
      <c r="D207" s="59"/>
      <c r="E207" s="5"/>
      <c r="F207" s="16"/>
      <c r="G207" s="59"/>
      <c r="H207" s="5"/>
      <c r="I207" s="16"/>
      <c r="J207" s="59"/>
      <c r="K207" s="5"/>
      <c r="L207" s="16"/>
      <c r="M207" s="59"/>
      <c r="N207" s="5"/>
      <c r="O207" s="16"/>
      <c r="P207" s="59"/>
      <c r="Q207" s="5"/>
      <c r="R207" s="16"/>
      <c r="S207" s="59"/>
      <c r="T207" s="5"/>
      <c r="U207" s="16"/>
      <c r="V207" s="59"/>
      <c r="W207" s="5"/>
      <c r="X207" s="16"/>
      <c r="Y207" s="59"/>
      <c r="Z207" s="5"/>
      <c r="AA207" s="16"/>
      <c r="AB207" s="59"/>
      <c r="AC207" s="5"/>
      <c r="AD207" s="16"/>
      <c r="AE207" s="59"/>
      <c r="AF207" s="5"/>
      <c r="AG207" s="16"/>
      <c r="AH207" s="59"/>
      <c r="AI207" s="5"/>
      <c r="AJ207" s="16"/>
      <c r="AK207" s="59"/>
      <c r="AL207" s="5"/>
      <c r="AM207" s="16"/>
      <c r="AN207" s="59"/>
      <c r="AO207" s="5"/>
      <c r="AP207" s="16"/>
      <c r="AQ207" s="59"/>
      <c r="AR207" s="5"/>
      <c r="AS207" s="16"/>
      <c r="AT207" s="59"/>
      <c r="AU207" s="5"/>
      <c r="AV207" s="16"/>
      <c r="AW207" s="59"/>
      <c r="AX207" s="5"/>
      <c r="AY207" s="16"/>
      <c r="AZ207" s="59"/>
      <c r="BA207" s="5"/>
      <c r="BB207" s="16"/>
      <c r="BC207" s="59"/>
      <c r="BD207" s="5"/>
      <c r="BE207" s="16"/>
      <c r="BF207" s="59"/>
      <c r="BG207" s="13"/>
      <c r="BH207" s="16"/>
      <c r="BI207" s="59"/>
      <c r="BJ207" s="5"/>
      <c r="BK207" s="16"/>
      <c r="BL207" s="59"/>
      <c r="BM207" s="5"/>
      <c r="BN207" s="16"/>
      <c r="BO207" s="59"/>
      <c r="BP207" s="5"/>
      <c r="BQ207" s="16"/>
      <c r="BR207" s="59"/>
      <c r="BS207" s="5"/>
      <c r="BT207" s="16"/>
      <c r="BU207" s="59"/>
      <c r="BV207" s="5"/>
      <c r="BW207" s="16"/>
      <c r="BX207" s="59"/>
      <c r="BY207" s="5"/>
      <c r="BZ207" s="16"/>
      <c r="CA207" s="59"/>
      <c r="CB207" s="5"/>
      <c r="CC207" s="16"/>
      <c r="CD207" s="59"/>
      <c r="CE207" s="5"/>
      <c r="CF207" s="16"/>
      <c r="CG207" s="59"/>
      <c r="CH207" s="5"/>
      <c r="CI207" s="16"/>
      <c r="CJ207" s="59"/>
      <c r="CK207" s="5"/>
      <c r="CL207" s="16"/>
      <c r="CM207" s="59"/>
      <c r="CN207" s="5"/>
      <c r="CO207" s="16"/>
      <c r="CP207" s="59"/>
      <c r="CQ207" s="5"/>
      <c r="CR207" s="16"/>
      <c r="CS207" s="59"/>
      <c r="CT207" s="5"/>
      <c r="CU207" s="16"/>
      <c r="CV207" s="59"/>
      <c r="CW207" s="5"/>
      <c r="CX207" s="16"/>
      <c r="CY207" s="59"/>
      <c r="CZ207" s="13"/>
      <c r="DA207" s="16"/>
      <c r="DB207" s="59"/>
      <c r="DC207" s="5"/>
      <c r="DD207" s="16"/>
      <c r="DE207" s="59"/>
      <c r="DF207" s="5"/>
      <c r="DG207" s="16"/>
      <c r="DH207" s="59"/>
      <c r="DI207" s="5"/>
      <c r="DJ207" s="16"/>
      <c r="DK207" s="59"/>
      <c r="DL207" s="5"/>
      <c r="DM207" s="16"/>
      <c r="DN207" s="59"/>
      <c r="DO207" s="5"/>
      <c r="DP207" s="16"/>
      <c r="DQ207" s="59"/>
      <c r="DR207" s="5"/>
      <c r="DS207" s="16"/>
      <c r="DT207" s="59"/>
      <c r="DU207" s="5"/>
      <c r="DV207" s="16"/>
      <c r="DW207" s="59"/>
      <c r="DX207" s="5"/>
      <c r="DY207" s="16"/>
      <c r="DZ207" s="59"/>
      <c r="EA207" s="5"/>
      <c r="EB207" s="16"/>
      <c r="EC207" s="59"/>
      <c r="ED207" s="5"/>
      <c r="EE207" s="16"/>
      <c r="EF207" s="59"/>
      <c r="EG207" s="5"/>
      <c r="EH207" s="16"/>
      <c r="EI207" s="59"/>
      <c r="EJ207" s="5"/>
      <c r="EK207" s="16"/>
      <c r="EL207" s="59"/>
      <c r="EM207" s="5"/>
      <c r="EN207" s="16"/>
      <c r="EO207" s="59"/>
      <c r="EP207" s="5"/>
      <c r="EQ207" s="16"/>
      <c r="ER207" s="59"/>
      <c r="ES207" s="13"/>
      <c r="ET207" s="16"/>
      <c r="EU207" s="59"/>
      <c r="EV207" s="5"/>
      <c r="EW207" s="16"/>
      <c r="EX207" s="59"/>
      <c r="EY207" s="5"/>
      <c r="EZ207" s="16"/>
      <c r="FA207" s="59"/>
      <c r="FB207" s="5"/>
      <c r="FC207" s="16"/>
      <c r="FD207" s="59"/>
      <c r="FE207" s="5"/>
      <c r="FF207" s="16"/>
      <c r="FG207" s="59"/>
      <c r="FH207" s="5"/>
      <c r="FI207" s="16"/>
      <c r="FJ207" s="59"/>
      <c r="FK207" s="5"/>
      <c r="FL207" s="16"/>
      <c r="FM207" s="59"/>
      <c r="FN207" s="5"/>
      <c r="FO207" s="16"/>
      <c r="FP207" s="59"/>
      <c r="FQ207" s="5"/>
      <c r="FR207" s="16"/>
      <c r="FS207" s="59"/>
      <c r="FT207" s="5"/>
      <c r="FU207" s="16"/>
      <c r="FV207" s="59"/>
      <c r="FW207" s="5"/>
      <c r="FX207" s="16"/>
      <c r="FY207" s="59"/>
      <c r="FZ207" s="5"/>
      <c r="GA207" s="16"/>
      <c r="GB207" s="59"/>
      <c r="GC207" s="13"/>
      <c r="GD207" s="16"/>
      <c r="GE207" s="59"/>
      <c r="GF207" s="5"/>
      <c r="GG207" s="16"/>
      <c r="GH207" s="59"/>
      <c r="GI207" s="5"/>
      <c r="GJ207" s="16"/>
      <c r="GK207" s="59"/>
      <c r="GL207" s="5"/>
      <c r="GM207" s="16"/>
      <c r="GN207" s="59"/>
      <c r="GO207" s="5"/>
      <c r="GP207" s="16"/>
      <c r="GQ207" s="59"/>
      <c r="GR207" s="5"/>
      <c r="GS207" s="16"/>
      <c r="GT207" s="59"/>
      <c r="GU207" s="5"/>
      <c r="GV207" s="16"/>
      <c r="GW207" s="59"/>
      <c r="GX207" s="5"/>
      <c r="GY207" s="16"/>
      <c r="GZ207" s="59"/>
      <c r="HA207" s="5"/>
      <c r="HB207" s="16"/>
      <c r="HC207" s="59"/>
      <c r="HD207" s="13"/>
      <c r="HE207" s="16"/>
      <c r="HF207" s="76"/>
    </row>
    <row r="208" spans="1:214" ht="12" customHeight="1" x14ac:dyDescent="0.25">
      <c r="A208" s="4"/>
      <c r="B208" s="13"/>
      <c r="C208" s="16"/>
      <c r="D208" s="59"/>
      <c r="E208" s="5"/>
      <c r="F208" s="16"/>
      <c r="G208" s="59"/>
      <c r="H208" s="5"/>
      <c r="I208" s="16"/>
      <c r="J208" s="59"/>
      <c r="K208" s="5"/>
      <c r="L208" s="16"/>
      <c r="M208" s="59"/>
      <c r="N208" s="5"/>
      <c r="O208" s="16"/>
      <c r="P208" s="59"/>
      <c r="Q208" s="5"/>
      <c r="R208" s="16"/>
      <c r="S208" s="59"/>
      <c r="T208" s="5"/>
      <c r="U208" s="16"/>
      <c r="V208" s="59"/>
      <c r="W208" s="5"/>
      <c r="X208" s="16"/>
      <c r="Y208" s="59"/>
      <c r="Z208" s="5"/>
      <c r="AA208" s="16"/>
      <c r="AB208" s="59"/>
      <c r="AC208" s="5"/>
      <c r="AD208" s="16"/>
      <c r="AE208" s="59"/>
      <c r="AF208" s="5"/>
      <c r="AG208" s="16"/>
      <c r="AH208" s="59"/>
      <c r="AI208" s="5"/>
      <c r="AJ208" s="16"/>
      <c r="AK208" s="59"/>
      <c r="AL208" s="5"/>
      <c r="AM208" s="16"/>
      <c r="AN208" s="59"/>
      <c r="AO208" s="5"/>
      <c r="AP208" s="16"/>
      <c r="AQ208" s="59"/>
      <c r="AR208" s="5"/>
      <c r="AS208" s="16"/>
      <c r="AT208" s="59"/>
      <c r="AU208" s="5"/>
      <c r="AV208" s="16"/>
      <c r="AW208" s="59"/>
      <c r="AX208" s="5"/>
      <c r="AY208" s="16"/>
      <c r="AZ208" s="59"/>
      <c r="BA208" s="5"/>
      <c r="BB208" s="16"/>
      <c r="BC208" s="59"/>
      <c r="BD208" s="5"/>
      <c r="BE208" s="16"/>
      <c r="BF208" s="59"/>
      <c r="BG208" s="13"/>
      <c r="BH208" s="16"/>
      <c r="BI208" s="59"/>
      <c r="BJ208" s="5"/>
      <c r="BK208" s="16"/>
      <c r="BL208" s="59"/>
      <c r="BM208" s="5"/>
      <c r="BN208" s="16"/>
      <c r="BO208" s="59"/>
      <c r="BP208" s="5"/>
      <c r="BQ208" s="16"/>
      <c r="BR208" s="59"/>
      <c r="BS208" s="5"/>
      <c r="BT208" s="16"/>
      <c r="BU208" s="59"/>
      <c r="BV208" s="5"/>
      <c r="BW208" s="16"/>
      <c r="BX208" s="59"/>
      <c r="BY208" s="5"/>
      <c r="BZ208" s="16"/>
      <c r="CA208" s="59"/>
      <c r="CB208" s="5"/>
      <c r="CC208" s="16"/>
      <c r="CD208" s="59"/>
      <c r="CE208" s="5"/>
      <c r="CF208" s="16"/>
      <c r="CG208" s="59"/>
      <c r="CH208" s="5"/>
      <c r="CI208" s="16"/>
      <c r="CJ208" s="59"/>
      <c r="CK208" s="5"/>
      <c r="CL208" s="16"/>
      <c r="CM208" s="59"/>
      <c r="CN208" s="5"/>
      <c r="CO208" s="16"/>
      <c r="CP208" s="59"/>
      <c r="CQ208" s="5"/>
      <c r="CR208" s="16"/>
      <c r="CS208" s="59"/>
      <c r="CT208" s="5"/>
      <c r="CU208" s="16"/>
      <c r="CV208" s="59"/>
      <c r="CW208" s="5"/>
      <c r="CX208" s="16"/>
      <c r="CY208" s="59"/>
      <c r="CZ208" s="13"/>
      <c r="DA208" s="16"/>
      <c r="DB208" s="59"/>
      <c r="DC208" s="5"/>
      <c r="DD208" s="16"/>
      <c r="DE208" s="59"/>
      <c r="DF208" s="5"/>
      <c r="DG208" s="16"/>
      <c r="DH208" s="59"/>
      <c r="DI208" s="5"/>
      <c r="DJ208" s="16"/>
      <c r="DK208" s="59"/>
      <c r="DL208" s="5"/>
      <c r="DM208" s="16"/>
      <c r="DN208" s="59"/>
      <c r="DO208" s="5"/>
      <c r="DP208" s="16"/>
      <c r="DQ208" s="59"/>
      <c r="DR208" s="5"/>
      <c r="DS208" s="16"/>
      <c r="DT208" s="59"/>
      <c r="DU208" s="5"/>
      <c r="DV208" s="16"/>
      <c r="DW208" s="59"/>
      <c r="DX208" s="5"/>
      <c r="DY208" s="16"/>
      <c r="DZ208" s="59"/>
      <c r="EA208" s="5"/>
      <c r="EB208" s="16"/>
      <c r="EC208" s="59"/>
      <c r="ED208" s="5"/>
      <c r="EE208" s="16"/>
      <c r="EF208" s="59"/>
      <c r="EG208" s="5"/>
      <c r="EH208" s="16"/>
      <c r="EI208" s="59"/>
      <c r="EJ208" s="5"/>
      <c r="EK208" s="16"/>
      <c r="EL208" s="59"/>
      <c r="EM208" s="5"/>
      <c r="EN208" s="16"/>
      <c r="EO208" s="59"/>
      <c r="EP208" s="5"/>
      <c r="EQ208" s="16"/>
      <c r="ER208" s="59"/>
      <c r="ES208" s="13"/>
      <c r="ET208" s="16"/>
      <c r="EU208" s="59"/>
      <c r="EV208" s="5"/>
      <c r="EW208" s="16"/>
      <c r="EX208" s="59"/>
      <c r="EY208" s="5"/>
      <c r="EZ208" s="16"/>
      <c r="FA208" s="59"/>
      <c r="FB208" s="5"/>
      <c r="FC208" s="16"/>
      <c r="FD208" s="59"/>
      <c r="FE208" s="5"/>
      <c r="FF208" s="16"/>
      <c r="FG208" s="59"/>
      <c r="FH208" s="5"/>
      <c r="FI208" s="16"/>
      <c r="FJ208" s="59"/>
      <c r="FK208" s="5"/>
      <c r="FL208" s="16"/>
      <c r="FM208" s="59"/>
      <c r="FN208" s="5"/>
      <c r="FO208" s="16"/>
      <c r="FP208" s="59"/>
      <c r="FQ208" s="5"/>
      <c r="FR208" s="16"/>
      <c r="FS208" s="59"/>
      <c r="FT208" s="5"/>
      <c r="FU208" s="16"/>
      <c r="FV208" s="59"/>
      <c r="FW208" s="5"/>
      <c r="FX208" s="16"/>
      <c r="FY208" s="59"/>
      <c r="FZ208" s="5"/>
      <c r="GA208" s="16"/>
      <c r="GB208" s="59"/>
      <c r="GC208" s="13"/>
      <c r="GD208" s="16"/>
      <c r="GE208" s="59"/>
      <c r="GF208" s="5"/>
      <c r="GG208" s="16"/>
      <c r="GH208" s="59"/>
      <c r="GI208" s="5"/>
      <c r="GJ208" s="16"/>
      <c r="GK208" s="59"/>
      <c r="GL208" s="5"/>
      <c r="GM208" s="16"/>
      <c r="GN208" s="59"/>
      <c r="GO208" s="5"/>
      <c r="GP208" s="16"/>
      <c r="GQ208" s="59"/>
      <c r="GR208" s="5"/>
      <c r="GS208" s="16"/>
      <c r="GT208" s="59"/>
      <c r="GU208" s="5"/>
      <c r="GV208" s="16"/>
      <c r="GW208" s="59"/>
      <c r="GX208" s="5"/>
      <c r="GY208" s="16"/>
      <c r="GZ208" s="59"/>
      <c r="HA208" s="5"/>
      <c r="HB208" s="16"/>
      <c r="HC208" s="59"/>
      <c r="HD208" s="13"/>
      <c r="HE208" s="16"/>
      <c r="HF208" s="76"/>
    </row>
    <row r="209" spans="1:214" ht="12" customHeight="1" x14ac:dyDescent="0.25">
      <c r="A209" s="4"/>
      <c r="B209" s="13"/>
      <c r="C209" s="16"/>
      <c r="D209" s="59"/>
      <c r="E209" s="5"/>
      <c r="F209" s="16"/>
      <c r="G209" s="59"/>
      <c r="H209" s="5"/>
      <c r="I209" s="16"/>
      <c r="J209" s="59"/>
      <c r="K209" s="5"/>
      <c r="L209" s="16"/>
      <c r="M209" s="59"/>
      <c r="N209" s="5"/>
      <c r="O209" s="16"/>
      <c r="P209" s="59"/>
      <c r="Q209" s="5"/>
      <c r="R209" s="16"/>
      <c r="S209" s="59"/>
      <c r="T209" s="5"/>
      <c r="U209" s="16"/>
      <c r="V209" s="59"/>
      <c r="W209" s="5"/>
      <c r="X209" s="16"/>
      <c r="Y209" s="59"/>
      <c r="Z209" s="5"/>
      <c r="AA209" s="16"/>
      <c r="AB209" s="59"/>
      <c r="AC209" s="5"/>
      <c r="AD209" s="16"/>
      <c r="AE209" s="59"/>
      <c r="AF209" s="5"/>
      <c r="AG209" s="16"/>
      <c r="AH209" s="59"/>
      <c r="AI209" s="5"/>
      <c r="AJ209" s="16"/>
      <c r="AK209" s="59"/>
      <c r="AL209" s="5"/>
      <c r="AM209" s="16"/>
      <c r="AN209" s="59"/>
      <c r="AO209" s="5"/>
      <c r="AP209" s="16"/>
      <c r="AQ209" s="59"/>
      <c r="AR209" s="5"/>
      <c r="AS209" s="16"/>
      <c r="AT209" s="59"/>
      <c r="AU209" s="5"/>
      <c r="AV209" s="16"/>
      <c r="AW209" s="59"/>
      <c r="AX209" s="5"/>
      <c r="AY209" s="16"/>
      <c r="AZ209" s="59"/>
      <c r="BA209" s="5"/>
      <c r="BB209" s="16"/>
      <c r="BC209" s="59"/>
      <c r="BD209" s="5"/>
      <c r="BE209" s="16"/>
      <c r="BF209" s="59"/>
      <c r="BG209" s="13"/>
      <c r="BH209" s="16"/>
      <c r="BI209" s="59"/>
      <c r="BJ209" s="5"/>
      <c r="BK209" s="16"/>
      <c r="BL209" s="59"/>
      <c r="BM209" s="5"/>
      <c r="BN209" s="16"/>
      <c r="BO209" s="59"/>
      <c r="BP209" s="5"/>
      <c r="BQ209" s="16"/>
      <c r="BR209" s="59"/>
      <c r="BS209" s="5"/>
      <c r="BT209" s="16"/>
      <c r="BU209" s="59"/>
      <c r="BV209" s="5"/>
      <c r="BW209" s="16"/>
      <c r="BX209" s="59"/>
      <c r="BY209" s="5"/>
      <c r="BZ209" s="16"/>
      <c r="CA209" s="59"/>
      <c r="CB209" s="5"/>
      <c r="CC209" s="16"/>
      <c r="CD209" s="59"/>
      <c r="CE209" s="5"/>
      <c r="CF209" s="16"/>
      <c r="CG209" s="59"/>
      <c r="CH209" s="5"/>
      <c r="CI209" s="16"/>
      <c r="CJ209" s="59"/>
      <c r="CK209" s="5"/>
      <c r="CL209" s="16"/>
      <c r="CM209" s="59"/>
      <c r="CN209" s="5"/>
      <c r="CO209" s="16"/>
      <c r="CP209" s="59"/>
      <c r="CQ209" s="5"/>
      <c r="CR209" s="16"/>
      <c r="CS209" s="59"/>
      <c r="CT209" s="5"/>
      <c r="CU209" s="16"/>
      <c r="CV209" s="59"/>
      <c r="CW209" s="5"/>
      <c r="CX209" s="16"/>
      <c r="CY209" s="59"/>
      <c r="CZ209" s="13"/>
      <c r="DA209" s="16"/>
      <c r="DB209" s="59"/>
      <c r="DC209" s="5"/>
      <c r="DD209" s="16"/>
      <c r="DE209" s="59"/>
      <c r="DF209" s="5"/>
      <c r="DG209" s="16"/>
      <c r="DH209" s="59"/>
      <c r="DI209" s="5"/>
      <c r="DJ209" s="16"/>
      <c r="DK209" s="59"/>
      <c r="DL209" s="5"/>
      <c r="DM209" s="16"/>
      <c r="DN209" s="59"/>
      <c r="DO209" s="5"/>
      <c r="DP209" s="16"/>
      <c r="DQ209" s="59"/>
      <c r="DR209" s="5"/>
      <c r="DS209" s="16"/>
      <c r="DT209" s="59"/>
      <c r="DU209" s="5"/>
      <c r="DV209" s="16"/>
      <c r="DW209" s="59"/>
      <c r="DX209" s="5"/>
      <c r="DY209" s="16"/>
      <c r="DZ209" s="59"/>
      <c r="EA209" s="5"/>
      <c r="EB209" s="16"/>
      <c r="EC209" s="59"/>
      <c r="ED209" s="5"/>
      <c r="EE209" s="16"/>
      <c r="EF209" s="59"/>
      <c r="EG209" s="5"/>
      <c r="EH209" s="16"/>
      <c r="EI209" s="59"/>
      <c r="EJ209" s="5"/>
      <c r="EK209" s="16"/>
      <c r="EL209" s="59"/>
      <c r="EM209" s="5"/>
      <c r="EN209" s="16"/>
      <c r="EO209" s="59"/>
      <c r="EP209" s="5"/>
      <c r="EQ209" s="16"/>
      <c r="ER209" s="59"/>
      <c r="ES209" s="13"/>
      <c r="ET209" s="16"/>
      <c r="EU209" s="59"/>
      <c r="EV209" s="5"/>
      <c r="EW209" s="16"/>
      <c r="EX209" s="59"/>
      <c r="EY209" s="5"/>
      <c r="EZ209" s="16"/>
      <c r="FA209" s="59"/>
      <c r="FB209" s="5"/>
      <c r="FC209" s="16"/>
      <c r="FD209" s="59"/>
      <c r="FE209" s="5"/>
      <c r="FF209" s="16"/>
      <c r="FG209" s="59"/>
      <c r="FH209" s="5"/>
      <c r="FI209" s="16"/>
      <c r="FJ209" s="59"/>
      <c r="FK209" s="5"/>
      <c r="FL209" s="16"/>
      <c r="FM209" s="59"/>
      <c r="FN209" s="5"/>
      <c r="FO209" s="16"/>
      <c r="FP209" s="59"/>
      <c r="FQ209" s="5"/>
      <c r="FR209" s="16"/>
      <c r="FS209" s="59"/>
      <c r="FT209" s="5"/>
      <c r="FU209" s="16"/>
      <c r="FV209" s="59"/>
      <c r="FW209" s="5"/>
      <c r="FX209" s="16"/>
      <c r="FY209" s="59"/>
      <c r="FZ209" s="5"/>
      <c r="GA209" s="16"/>
      <c r="GB209" s="59"/>
      <c r="GC209" s="13"/>
      <c r="GD209" s="16"/>
      <c r="GE209" s="59"/>
      <c r="GF209" s="5"/>
      <c r="GG209" s="16"/>
      <c r="GH209" s="59"/>
      <c r="GI209" s="5"/>
      <c r="GJ209" s="16"/>
      <c r="GK209" s="59"/>
      <c r="GL209" s="5"/>
      <c r="GM209" s="16"/>
      <c r="GN209" s="59"/>
      <c r="GO209" s="5"/>
      <c r="GP209" s="16"/>
      <c r="GQ209" s="59"/>
      <c r="GR209" s="5"/>
      <c r="GS209" s="16"/>
      <c r="GT209" s="59"/>
      <c r="GU209" s="5"/>
      <c r="GV209" s="16"/>
      <c r="GW209" s="59"/>
      <c r="GX209" s="5"/>
      <c r="GY209" s="16"/>
      <c r="GZ209" s="59"/>
      <c r="HA209" s="5"/>
      <c r="HB209" s="16"/>
      <c r="HC209" s="59"/>
      <c r="HD209" s="13"/>
      <c r="HE209" s="16"/>
      <c r="HF209" s="76"/>
    </row>
    <row r="210" spans="1:214" ht="12" customHeight="1" x14ac:dyDescent="0.25">
      <c r="A210" s="4"/>
      <c r="B210" s="13"/>
      <c r="C210" s="16"/>
      <c r="D210" s="59"/>
      <c r="E210" s="5"/>
      <c r="F210" s="16"/>
      <c r="G210" s="59"/>
      <c r="H210" s="5"/>
      <c r="I210" s="16"/>
      <c r="J210" s="59"/>
      <c r="K210" s="5"/>
      <c r="L210" s="16"/>
      <c r="M210" s="59"/>
      <c r="N210" s="5"/>
      <c r="O210" s="16"/>
      <c r="P210" s="59"/>
      <c r="Q210" s="5"/>
      <c r="R210" s="16"/>
      <c r="S210" s="59"/>
      <c r="T210" s="5"/>
      <c r="U210" s="16"/>
      <c r="V210" s="59"/>
      <c r="W210" s="5"/>
      <c r="X210" s="16"/>
      <c r="Y210" s="59"/>
      <c r="Z210" s="5"/>
      <c r="AA210" s="16"/>
      <c r="AB210" s="59"/>
      <c r="AC210" s="5"/>
      <c r="AD210" s="16"/>
      <c r="AE210" s="59"/>
      <c r="AF210" s="5"/>
      <c r="AG210" s="16"/>
      <c r="AH210" s="59"/>
      <c r="AI210" s="5"/>
      <c r="AJ210" s="16"/>
      <c r="AK210" s="59"/>
      <c r="AL210" s="5"/>
      <c r="AM210" s="16"/>
      <c r="AN210" s="59"/>
      <c r="AO210" s="5"/>
      <c r="AP210" s="16"/>
      <c r="AQ210" s="59"/>
      <c r="AR210" s="5"/>
      <c r="AS210" s="16"/>
      <c r="AT210" s="59"/>
      <c r="AU210" s="5"/>
      <c r="AV210" s="16"/>
      <c r="AW210" s="59"/>
      <c r="AX210" s="5"/>
      <c r="AY210" s="16"/>
      <c r="AZ210" s="59"/>
      <c r="BA210" s="5"/>
      <c r="BB210" s="16"/>
      <c r="BC210" s="59"/>
      <c r="BD210" s="5"/>
      <c r="BE210" s="16"/>
      <c r="BF210" s="59"/>
      <c r="BG210" s="13"/>
      <c r="BH210" s="16"/>
      <c r="BI210" s="59"/>
      <c r="BJ210" s="5"/>
      <c r="BK210" s="16"/>
      <c r="BL210" s="59"/>
      <c r="BM210" s="5"/>
      <c r="BN210" s="16"/>
      <c r="BO210" s="59"/>
      <c r="BP210" s="5"/>
      <c r="BQ210" s="16"/>
      <c r="BR210" s="59"/>
      <c r="BS210" s="5"/>
      <c r="BT210" s="16"/>
      <c r="BU210" s="59"/>
      <c r="BV210" s="5"/>
      <c r="BW210" s="16"/>
      <c r="BX210" s="59"/>
      <c r="BY210" s="5"/>
      <c r="BZ210" s="16"/>
      <c r="CA210" s="59"/>
      <c r="CB210" s="5"/>
      <c r="CC210" s="16"/>
      <c r="CD210" s="59"/>
      <c r="CE210" s="5"/>
      <c r="CF210" s="16"/>
      <c r="CG210" s="59"/>
      <c r="CH210" s="5"/>
      <c r="CI210" s="16"/>
      <c r="CJ210" s="59"/>
      <c r="CK210" s="5"/>
      <c r="CL210" s="16"/>
      <c r="CM210" s="59"/>
      <c r="CN210" s="5"/>
      <c r="CO210" s="16"/>
      <c r="CP210" s="59"/>
      <c r="CQ210" s="5"/>
      <c r="CR210" s="16"/>
      <c r="CS210" s="59"/>
      <c r="CT210" s="5"/>
      <c r="CU210" s="16"/>
      <c r="CV210" s="59"/>
      <c r="CW210" s="5"/>
      <c r="CX210" s="16"/>
      <c r="CY210" s="59"/>
      <c r="CZ210" s="13"/>
      <c r="DA210" s="16"/>
      <c r="DB210" s="59"/>
      <c r="DC210" s="5"/>
      <c r="DD210" s="16"/>
      <c r="DE210" s="59"/>
      <c r="DF210" s="5"/>
      <c r="DG210" s="16"/>
      <c r="DH210" s="59"/>
      <c r="DI210" s="5"/>
      <c r="DJ210" s="16"/>
      <c r="DK210" s="59"/>
      <c r="DL210" s="5"/>
      <c r="DM210" s="16"/>
      <c r="DN210" s="59"/>
      <c r="DO210" s="5"/>
      <c r="DP210" s="16"/>
      <c r="DQ210" s="59"/>
      <c r="DR210" s="5"/>
      <c r="DS210" s="16"/>
      <c r="DT210" s="59"/>
      <c r="DU210" s="5"/>
      <c r="DV210" s="16"/>
      <c r="DW210" s="59"/>
      <c r="DX210" s="5"/>
      <c r="DY210" s="16"/>
      <c r="DZ210" s="59"/>
      <c r="EA210" s="5"/>
      <c r="EB210" s="16"/>
      <c r="EC210" s="59"/>
      <c r="ED210" s="5"/>
      <c r="EE210" s="16"/>
      <c r="EF210" s="59"/>
      <c r="EG210" s="5"/>
      <c r="EH210" s="16"/>
      <c r="EI210" s="59"/>
      <c r="EJ210" s="5"/>
      <c r="EK210" s="16"/>
      <c r="EL210" s="59"/>
      <c r="EM210" s="5"/>
      <c r="EN210" s="16"/>
      <c r="EO210" s="59"/>
      <c r="EP210" s="5"/>
      <c r="EQ210" s="16"/>
      <c r="ER210" s="59"/>
      <c r="ES210" s="13"/>
      <c r="ET210" s="16"/>
      <c r="EU210" s="59"/>
      <c r="EV210" s="5"/>
      <c r="EW210" s="16"/>
      <c r="EX210" s="59"/>
      <c r="EY210" s="5"/>
      <c r="EZ210" s="16"/>
      <c r="FA210" s="59"/>
      <c r="FB210" s="5"/>
      <c r="FC210" s="16"/>
      <c r="FD210" s="59"/>
      <c r="FE210" s="5"/>
      <c r="FF210" s="16"/>
      <c r="FG210" s="59"/>
      <c r="FH210" s="5"/>
      <c r="FI210" s="16"/>
      <c r="FJ210" s="59"/>
      <c r="FK210" s="5"/>
      <c r="FL210" s="16"/>
      <c r="FM210" s="59"/>
      <c r="FN210" s="5"/>
      <c r="FO210" s="16"/>
      <c r="FP210" s="59"/>
      <c r="FQ210" s="5"/>
      <c r="FR210" s="16"/>
      <c r="FS210" s="59"/>
      <c r="FT210" s="5"/>
      <c r="FU210" s="16"/>
      <c r="FV210" s="59"/>
      <c r="FW210" s="5"/>
      <c r="FX210" s="16"/>
      <c r="FY210" s="59"/>
      <c r="FZ210" s="5"/>
      <c r="GA210" s="16"/>
      <c r="GB210" s="59"/>
      <c r="GC210" s="13"/>
      <c r="GD210" s="16"/>
      <c r="GE210" s="59"/>
      <c r="GF210" s="5"/>
      <c r="GG210" s="16"/>
      <c r="GH210" s="59"/>
      <c r="GI210" s="5"/>
      <c r="GJ210" s="16"/>
      <c r="GK210" s="59"/>
      <c r="GL210" s="5"/>
      <c r="GM210" s="16"/>
      <c r="GN210" s="59"/>
      <c r="GO210" s="5"/>
      <c r="GP210" s="16"/>
      <c r="GQ210" s="59"/>
      <c r="GR210" s="5"/>
      <c r="GS210" s="16"/>
      <c r="GT210" s="59"/>
      <c r="GU210" s="5"/>
      <c r="GV210" s="16"/>
      <c r="GW210" s="59"/>
      <c r="GX210" s="5"/>
      <c r="GY210" s="16"/>
      <c r="GZ210" s="59"/>
      <c r="HA210" s="5"/>
      <c r="HB210" s="16"/>
      <c r="HC210" s="59"/>
      <c r="HD210" s="13"/>
      <c r="HE210" s="16"/>
      <c r="HF210" s="76"/>
    </row>
    <row r="211" spans="1:214" ht="12" customHeight="1" x14ac:dyDescent="0.25">
      <c r="A211" s="4"/>
      <c r="B211" s="13"/>
      <c r="C211" s="16"/>
      <c r="D211" s="59"/>
      <c r="E211" s="5"/>
      <c r="F211" s="16"/>
      <c r="G211" s="59"/>
      <c r="H211" s="5"/>
      <c r="I211" s="16"/>
      <c r="J211" s="59"/>
      <c r="K211" s="5"/>
      <c r="L211" s="16"/>
      <c r="M211" s="59"/>
      <c r="N211" s="5"/>
      <c r="O211" s="16"/>
      <c r="P211" s="59"/>
      <c r="Q211" s="5"/>
      <c r="R211" s="16"/>
      <c r="S211" s="59"/>
      <c r="T211" s="5"/>
      <c r="U211" s="16"/>
      <c r="V211" s="59"/>
      <c r="W211" s="5"/>
      <c r="X211" s="16"/>
      <c r="Y211" s="59"/>
      <c r="Z211" s="5"/>
      <c r="AA211" s="16"/>
      <c r="AB211" s="59"/>
      <c r="AC211" s="5"/>
      <c r="AD211" s="16"/>
      <c r="AE211" s="59"/>
      <c r="AF211" s="5"/>
      <c r="AG211" s="16"/>
      <c r="AH211" s="59"/>
      <c r="AI211" s="5"/>
      <c r="AJ211" s="16"/>
      <c r="AK211" s="59"/>
      <c r="AL211" s="5"/>
      <c r="AM211" s="16"/>
      <c r="AN211" s="59"/>
      <c r="AO211" s="5"/>
      <c r="AP211" s="16"/>
      <c r="AQ211" s="59"/>
      <c r="AR211" s="5"/>
      <c r="AS211" s="16"/>
      <c r="AT211" s="59"/>
      <c r="AU211" s="5"/>
      <c r="AV211" s="16"/>
      <c r="AW211" s="59"/>
      <c r="AX211" s="5"/>
      <c r="AY211" s="16"/>
      <c r="AZ211" s="59"/>
      <c r="BA211" s="5"/>
      <c r="BB211" s="16"/>
      <c r="BC211" s="59"/>
      <c r="BD211" s="5"/>
      <c r="BE211" s="16"/>
      <c r="BF211" s="59"/>
      <c r="BG211" s="13"/>
      <c r="BH211" s="16"/>
      <c r="BI211" s="59"/>
      <c r="BJ211" s="5"/>
      <c r="BK211" s="16"/>
      <c r="BL211" s="59"/>
      <c r="BM211" s="5"/>
      <c r="BN211" s="16"/>
      <c r="BO211" s="59"/>
      <c r="BP211" s="5"/>
      <c r="BQ211" s="16"/>
      <c r="BR211" s="59"/>
      <c r="BS211" s="5"/>
      <c r="BT211" s="16"/>
      <c r="BU211" s="59"/>
      <c r="BV211" s="5"/>
      <c r="BW211" s="16"/>
      <c r="BX211" s="59"/>
      <c r="BY211" s="5"/>
      <c r="BZ211" s="16"/>
      <c r="CA211" s="59"/>
      <c r="CB211" s="5"/>
      <c r="CC211" s="16"/>
      <c r="CD211" s="59"/>
      <c r="CE211" s="5"/>
      <c r="CF211" s="16"/>
      <c r="CG211" s="59"/>
      <c r="CH211" s="5"/>
      <c r="CI211" s="16"/>
      <c r="CJ211" s="59"/>
      <c r="CK211" s="5"/>
      <c r="CL211" s="16"/>
      <c r="CM211" s="59"/>
      <c r="CN211" s="5"/>
      <c r="CO211" s="16"/>
      <c r="CP211" s="59"/>
      <c r="CQ211" s="5"/>
      <c r="CR211" s="16"/>
      <c r="CS211" s="59"/>
      <c r="CT211" s="5"/>
      <c r="CU211" s="16"/>
      <c r="CV211" s="59"/>
      <c r="CW211" s="5"/>
      <c r="CX211" s="16"/>
      <c r="CY211" s="59"/>
      <c r="CZ211" s="13"/>
      <c r="DA211" s="16"/>
      <c r="DB211" s="59"/>
      <c r="DC211" s="5"/>
      <c r="DD211" s="16"/>
      <c r="DE211" s="59"/>
      <c r="DF211" s="5"/>
      <c r="DG211" s="16"/>
      <c r="DH211" s="59"/>
      <c r="DI211" s="5"/>
      <c r="DJ211" s="16"/>
      <c r="DK211" s="59"/>
      <c r="DL211" s="5"/>
      <c r="DM211" s="16"/>
      <c r="DN211" s="59"/>
      <c r="DO211" s="5"/>
      <c r="DP211" s="16"/>
      <c r="DQ211" s="59"/>
      <c r="DR211" s="5"/>
      <c r="DS211" s="16"/>
      <c r="DT211" s="59"/>
      <c r="DU211" s="5"/>
      <c r="DV211" s="16"/>
      <c r="DW211" s="59"/>
      <c r="DX211" s="5"/>
      <c r="DY211" s="16"/>
      <c r="DZ211" s="59"/>
      <c r="EA211" s="5"/>
      <c r="EB211" s="16"/>
      <c r="EC211" s="59"/>
      <c r="ED211" s="5"/>
      <c r="EE211" s="16"/>
      <c r="EF211" s="59"/>
      <c r="EG211" s="5"/>
      <c r="EH211" s="16"/>
      <c r="EI211" s="59"/>
      <c r="EJ211" s="5"/>
      <c r="EK211" s="16"/>
      <c r="EL211" s="59"/>
      <c r="EM211" s="5"/>
      <c r="EN211" s="16"/>
      <c r="EO211" s="59"/>
      <c r="EP211" s="5"/>
      <c r="EQ211" s="16"/>
      <c r="ER211" s="59"/>
      <c r="ES211" s="13"/>
      <c r="ET211" s="16"/>
      <c r="EU211" s="59"/>
      <c r="EV211" s="5"/>
      <c r="EW211" s="16"/>
      <c r="EX211" s="59"/>
      <c r="EY211" s="5"/>
      <c r="EZ211" s="16"/>
      <c r="FA211" s="59"/>
      <c r="FB211" s="5"/>
      <c r="FC211" s="16"/>
      <c r="FD211" s="59"/>
      <c r="FE211" s="5"/>
      <c r="FF211" s="16"/>
      <c r="FG211" s="59"/>
      <c r="FH211" s="5"/>
      <c r="FI211" s="16"/>
      <c r="FJ211" s="59"/>
      <c r="FK211" s="5"/>
      <c r="FL211" s="16"/>
      <c r="FM211" s="59"/>
      <c r="FN211" s="5"/>
      <c r="FO211" s="16"/>
      <c r="FP211" s="59"/>
      <c r="FQ211" s="5"/>
      <c r="FR211" s="16"/>
      <c r="FS211" s="59"/>
      <c r="FT211" s="5"/>
      <c r="FU211" s="16"/>
      <c r="FV211" s="59"/>
      <c r="FW211" s="5"/>
      <c r="FX211" s="16"/>
      <c r="FY211" s="59"/>
      <c r="FZ211" s="5"/>
      <c r="GA211" s="16"/>
      <c r="GB211" s="59"/>
      <c r="GC211" s="13"/>
      <c r="GD211" s="16"/>
      <c r="GE211" s="59"/>
      <c r="GF211" s="5"/>
      <c r="GG211" s="16"/>
      <c r="GH211" s="59"/>
      <c r="GI211" s="5"/>
      <c r="GJ211" s="16"/>
      <c r="GK211" s="59"/>
      <c r="GL211" s="5"/>
      <c r="GM211" s="16"/>
      <c r="GN211" s="59"/>
      <c r="GO211" s="5"/>
      <c r="GP211" s="16"/>
      <c r="GQ211" s="59"/>
      <c r="GR211" s="5"/>
      <c r="GS211" s="16"/>
      <c r="GT211" s="59"/>
      <c r="GU211" s="5"/>
      <c r="GV211" s="16"/>
      <c r="GW211" s="59"/>
      <c r="GX211" s="5"/>
      <c r="GY211" s="16"/>
      <c r="GZ211" s="59"/>
      <c r="HA211" s="5"/>
      <c r="HB211" s="16"/>
      <c r="HC211" s="59"/>
      <c r="HD211" s="13"/>
      <c r="HE211" s="16"/>
      <c r="HF211" s="76"/>
    </row>
    <row r="212" spans="1:214" ht="12" customHeight="1" x14ac:dyDescent="0.25">
      <c r="A212" s="4"/>
      <c r="B212" s="13"/>
      <c r="C212" s="16"/>
      <c r="D212" s="59"/>
      <c r="E212" s="5"/>
      <c r="F212" s="16"/>
      <c r="G212" s="59"/>
      <c r="H212" s="5"/>
      <c r="I212" s="16"/>
      <c r="J212" s="59"/>
      <c r="K212" s="5"/>
      <c r="L212" s="16"/>
      <c r="M212" s="59"/>
      <c r="N212" s="5"/>
      <c r="O212" s="16"/>
      <c r="P212" s="59"/>
      <c r="Q212" s="5"/>
      <c r="R212" s="16"/>
      <c r="S212" s="59"/>
      <c r="T212" s="5"/>
      <c r="U212" s="16"/>
      <c r="V212" s="59"/>
      <c r="W212" s="5"/>
      <c r="X212" s="16"/>
      <c r="Y212" s="59"/>
      <c r="Z212" s="5"/>
      <c r="AA212" s="16"/>
      <c r="AB212" s="59"/>
      <c r="AC212" s="5"/>
      <c r="AD212" s="16"/>
      <c r="AE212" s="59"/>
      <c r="AF212" s="5"/>
      <c r="AG212" s="16"/>
      <c r="AH212" s="59"/>
      <c r="AI212" s="5"/>
      <c r="AJ212" s="16"/>
      <c r="AK212" s="59"/>
      <c r="AL212" s="5"/>
      <c r="AM212" s="16"/>
      <c r="AN212" s="59"/>
      <c r="AO212" s="5"/>
      <c r="AP212" s="16"/>
      <c r="AQ212" s="59"/>
      <c r="AR212" s="5"/>
      <c r="AS212" s="16"/>
      <c r="AT212" s="59"/>
      <c r="AU212" s="5"/>
      <c r="AV212" s="16"/>
      <c r="AW212" s="59"/>
      <c r="AX212" s="5"/>
      <c r="AY212" s="16"/>
      <c r="AZ212" s="59"/>
      <c r="BA212" s="5"/>
      <c r="BB212" s="16"/>
      <c r="BC212" s="59"/>
      <c r="BD212" s="5"/>
      <c r="BE212" s="16"/>
      <c r="BF212" s="59"/>
      <c r="BG212" s="13"/>
      <c r="BH212" s="16"/>
      <c r="BI212" s="59"/>
      <c r="BJ212" s="5"/>
      <c r="BK212" s="16"/>
      <c r="BL212" s="59"/>
      <c r="BM212" s="5"/>
      <c r="BN212" s="16"/>
      <c r="BO212" s="59"/>
      <c r="BP212" s="5"/>
      <c r="BQ212" s="16"/>
      <c r="BR212" s="59"/>
      <c r="BS212" s="5"/>
      <c r="BT212" s="16"/>
      <c r="BU212" s="59"/>
      <c r="BV212" s="5"/>
      <c r="BW212" s="16"/>
      <c r="BX212" s="59"/>
      <c r="BY212" s="5"/>
      <c r="BZ212" s="16"/>
      <c r="CA212" s="59"/>
      <c r="CB212" s="5"/>
      <c r="CC212" s="16"/>
      <c r="CD212" s="59"/>
      <c r="CE212" s="5"/>
      <c r="CF212" s="16"/>
      <c r="CG212" s="59"/>
      <c r="CH212" s="5"/>
      <c r="CI212" s="16"/>
      <c r="CJ212" s="59"/>
      <c r="CK212" s="5"/>
      <c r="CL212" s="16"/>
      <c r="CM212" s="59"/>
      <c r="CN212" s="5"/>
      <c r="CO212" s="16"/>
      <c r="CP212" s="59"/>
      <c r="CQ212" s="5"/>
      <c r="CR212" s="16"/>
      <c r="CS212" s="59"/>
      <c r="CT212" s="5"/>
      <c r="CU212" s="16"/>
      <c r="CV212" s="59"/>
      <c r="CW212" s="5"/>
      <c r="CX212" s="16"/>
      <c r="CY212" s="59"/>
      <c r="CZ212" s="13"/>
      <c r="DA212" s="16"/>
      <c r="DB212" s="59"/>
      <c r="DC212" s="5"/>
      <c r="DD212" s="16"/>
      <c r="DE212" s="59"/>
      <c r="DF212" s="5"/>
      <c r="DG212" s="16"/>
      <c r="DH212" s="59"/>
      <c r="DI212" s="5"/>
      <c r="DJ212" s="16"/>
      <c r="DK212" s="59"/>
      <c r="DL212" s="5"/>
      <c r="DM212" s="16"/>
      <c r="DN212" s="59"/>
      <c r="DO212" s="5"/>
      <c r="DP212" s="16"/>
      <c r="DQ212" s="59"/>
      <c r="DR212" s="5"/>
      <c r="DS212" s="16"/>
      <c r="DT212" s="59"/>
      <c r="DU212" s="5"/>
      <c r="DV212" s="16"/>
      <c r="DW212" s="59"/>
      <c r="DX212" s="5"/>
      <c r="DY212" s="16"/>
      <c r="DZ212" s="59"/>
      <c r="EA212" s="5"/>
      <c r="EB212" s="16"/>
      <c r="EC212" s="59"/>
      <c r="ED212" s="5"/>
      <c r="EE212" s="16"/>
      <c r="EF212" s="59"/>
      <c r="EG212" s="5"/>
      <c r="EH212" s="16"/>
      <c r="EI212" s="59"/>
      <c r="EJ212" s="5"/>
      <c r="EK212" s="16"/>
      <c r="EL212" s="59"/>
      <c r="EM212" s="5"/>
      <c r="EN212" s="16"/>
      <c r="EO212" s="59"/>
      <c r="EP212" s="5"/>
      <c r="EQ212" s="16"/>
      <c r="ER212" s="59"/>
      <c r="ES212" s="13"/>
      <c r="ET212" s="16"/>
      <c r="EU212" s="59"/>
      <c r="EV212" s="5"/>
      <c r="EW212" s="16"/>
      <c r="EX212" s="59"/>
      <c r="EY212" s="5"/>
      <c r="EZ212" s="16"/>
      <c r="FA212" s="59"/>
      <c r="FB212" s="5"/>
      <c r="FC212" s="16"/>
      <c r="FD212" s="59"/>
      <c r="FE212" s="5"/>
      <c r="FF212" s="16"/>
      <c r="FG212" s="59"/>
      <c r="FH212" s="5"/>
      <c r="FI212" s="16"/>
      <c r="FJ212" s="59"/>
      <c r="FK212" s="5"/>
      <c r="FL212" s="16"/>
      <c r="FM212" s="59"/>
      <c r="FN212" s="5"/>
      <c r="FO212" s="16"/>
      <c r="FP212" s="59"/>
      <c r="FQ212" s="5"/>
      <c r="FR212" s="16"/>
      <c r="FS212" s="59"/>
      <c r="FT212" s="5"/>
      <c r="FU212" s="16"/>
      <c r="FV212" s="59"/>
      <c r="FW212" s="5"/>
      <c r="FX212" s="16"/>
      <c r="FY212" s="59"/>
      <c r="FZ212" s="5"/>
      <c r="GA212" s="16"/>
      <c r="GB212" s="59"/>
      <c r="GC212" s="13"/>
      <c r="GD212" s="16"/>
      <c r="GE212" s="59"/>
      <c r="GF212" s="5"/>
      <c r="GG212" s="16"/>
      <c r="GH212" s="59"/>
      <c r="GI212" s="5"/>
      <c r="GJ212" s="16"/>
      <c r="GK212" s="59"/>
      <c r="GL212" s="5"/>
      <c r="GM212" s="16"/>
      <c r="GN212" s="59"/>
      <c r="GO212" s="5"/>
      <c r="GP212" s="16"/>
      <c r="GQ212" s="59"/>
      <c r="GR212" s="5"/>
      <c r="GS212" s="16"/>
      <c r="GT212" s="59"/>
      <c r="GU212" s="5"/>
      <c r="GV212" s="16"/>
      <c r="GW212" s="59"/>
      <c r="GX212" s="5"/>
      <c r="GY212" s="16"/>
      <c r="GZ212" s="59"/>
      <c r="HA212" s="5"/>
      <c r="HB212" s="16"/>
      <c r="HC212" s="59"/>
      <c r="HD212" s="13"/>
      <c r="HE212" s="16"/>
      <c r="HF212" s="76"/>
    </row>
    <row r="213" spans="1:214" ht="12" customHeight="1" x14ac:dyDescent="0.25">
      <c r="A213" s="4"/>
      <c r="B213" s="13"/>
      <c r="C213" s="16"/>
      <c r="D213" s="59"/>
      <c r="E213" s="5"/>
      <c r="F213" s="16"/>
      <c r="G213" s="59"/>
      <c r="H213" s="5"/>
      <c r="I213" s="16"/>
      <c r="J213" s="59"/>
      <c r="K213" s="5"/>
      <c r="L213" s="16"/>
      <c r="M213" s="59"/>
      <c r="N213" s="5"/>
      <c r="O213" s="16"/>
      <c r="P213" s="59"/>
      <c r="Q213" s="5"/>
      <c r="R213" s="16"/>
      <c r="S213" s="59"/>
      <c r="T213" s="5"/>
      <c r="U213" s="16"/>
      <c r="V213" s="59"/>
      <c r="W213" s="5"/>
      <c r="X213" s="16"/>
      <c r="Y213" s="59"/>
      <c r="Z213" s="5"/>
      <c r="AA213" s="16"/>
      <c r="AB213" s="59"/>
      <c r="AC213" s="5"/>
      <c r="AD213" s="16"/>
      <c r="AE213" s="59"/>
      <c r="AF213" s="5"/>
      <c r="AG213" s="16"/>
      <c r="AH213" s="59"/>
      <c r="AI213" s="5"/>
      <c r="AJ213" s="16"/>
      <c r="AK213" s="59"/>
      <c r="AL213" s="5"/>
      <c r="AM213" s="16"/>
      <c r="AN213" s="59"/>
      <c r="AO213" s="5"/>
      <c r="AP213" s="16"/>
      <c r="AQ213" s="59"/>
      <c r="AR213" s="5"/>
      <c r="AS213" s="16"/>
      <c r="AT213" s="59"/>
      <c r="AU213" s="5"/>
      <c r="AV213" s="16"/>
      <c r="AW213" s="59"/>
      <c r="AX213" s="5"/>
      <c r="AY213" s="16"/>
      <c r="AZ213" s="59"/>
      <c r="BA213" s="5"/>
      <c r="BB213" s="16"/>
      <c r="BC213" s="59"/>
      <c r="BD213" s="5"/>
      <c r="BE213" s="16"/>
      <c r="BF213" s="59"/>
      <c r="BG213" s="13"/>
      <c r="BH213" s="16"/>
      <c r="BI213" s="59"/>
      <c r="BJ213" s="5"/>
      <c r="BK213" s="16"/>
      <c r="BL213" s="59"/>
      <c r="BM213" s="5"/>
      <c r="BN213" s="16"/>
      <c r="BO213" s="59"/>
      <c r="BP213" s="5"/>
      <c r="BQ213" s="16"/>
      <c r="BR213" s="59"/>
      <c r="BS213" s="5"/>
      <c r="BT213" s="16"/>
      <c r="BU213" s="59"/>
      <c r="BV213" s="5"/>
      <c r="BW213" s="16"/>
      <c r="BX213" s="59"/>
      <c r="BY213" s="5"/>
      <c r="BZ213" s="16"/>
      <c r="CA213" s="59"/>
      <c r="CB213" s="5"/>
      <c r="CC213" s="16"/>
      <c r="CD213" s="59"/>
      <c r="CE213" s="5"/>
      <c r="CF213" s="16"/>
      <c r="CG213" s="59"/>
      <c r="CH213" s="5"/>
      <c r="CI213" s="16"/>
      <c r="CJ213" s="59"/>
      <c r="CK213" s="5"/>
      <c r="CL213" s="16"/>
      <c r="CM213" s="59"/>
      <c r="CN213" s="5"/>
      <c r="CO213" s="16"/>
      <c r="CP213" s="59"/>
      <c r="CQ213" s="5"/>
      <c r="CR213" s="16"/>
      <c r="CS213" s="59"/>
      <c r="CT213" s="5"/>
      <c r="CU213" s="16"/>
      <c r="CV213" s="59"/>
      <c r="CW213" s="5"/>
      <c r="CX213" s="16"/>
      <c r="CY213" s="59"/>
      <c r="CZ213" s="13"/>
      <c r="DA213" s="16"/>
      <c r="DB213" s="59"/>
      <c r="DC213" s="5"/>
      <c r="DD213" s="16"/>
      <c r="DE213" s="59"/>
      <c r="DF213" s="5"/>
      <c r="DG213" s="16"/>
      <c r="DH213" s="59"/>
      <c r="DI213" s="5"/>
      <c r="DJ213" s="16"/>
      <c r="DK213" s="59"/>
      <c r="DL213" s="5"/>
      <c r="DM213" s="16"/>
      <c r="DN213" s="59"/>
      <c r="DO213" s="5"/>
      <c r="DP213" s="16"/>
      <c r="DQ213" s="59"/>
      <c r="DR213" s="5"/>
      <c r="DS213" s="16"/>
      <c r="DT213" s="59"/>
      <c r="DU213" s="5"/>
      <c r="DV213" s="16"/>
      <c r="DW213" s="59"/>
      <c r="DX213" s="5"/>
      <c r="DY213" s="16"/>
      <c r="DZ213" s="59"/>
      <c r="EA213" s="5"/>
      <c r="EB213" s="16"/>
      <c r="EC213" s="59"/>
      <c r="ED213" s="5"/>
      <c r="EE213" s="16"/>
      <c r="EF213" s="59"/>
      <c r="EG213" s="5"/>
      <c r="EH213" s="16"/>
      <c r="EI213" s="59"/>
      <c r="EJ213" s="5"/>
      <c r="EK213" s="16"/>
      <c r="EL213" s="59"/>
      <c r="EM213" s="5"/>
      <c r="EN213" s="16"/>
      <c r="EO213" s="59"/>
      <c r="EP213" s="5"/>
      <c r="EQ213" s="16"/>
      <c r="ER213" s="59"/>
      <c r="ES213" s="13"/>
      <c r="ET213" s="16"/>
      <c r="EU213" s="59"/>
      <c r="EV213" s="5"/>
      <c r="EW213" s="16"/>
      <c r="EX213" s="59"/>
      <c r="EY213" s="5"/>
      <c r="EZ213" s="16"/>
      <c r="FA213" s="59"/>
      <c r="FB213" s="5"/>
      <c r="FC213" s="16"/>
      <c r="FD213" s="59"/>
      <c r="FE213" s="5"/>
      <c r="FF213" s="16"/>
      <c r="FG213" s="59"/>
      <c r="FH213" s="5"/>
      <c r="FI213" s="16"/>
      <c r="FJ213" s="59"/>
      <c r="FK213" s="5"/>
      <c r="FL213" s="16"/>
      <c r="FM213" s="59"/>
      <c r="FN213" s="5"/>
      <c r="FO213" s="16"/>
      <c r="FP213" s="59"/>
      <c r="FQ213" s="5"/>
      <c r="FR213" s="16"/>
      <c r="FS213" s="59"/>
      <c r="FT213" s="5"/>
      <c r="FU213" s="16"/>
      <c r="FV213" s="59"/>
      <c r="FW213" s="5"/>
      <c r="FX213" s="16"/>
      <c r="FY213" s="59"/>
      <c r="FZ213" s="5"/>
      <c r="GA213" s="16"/>
      <c r="GB213" s="59"/>
      <c r="GC213" s="13"/>
      <c r="GD213" s="16"/>
      <c r="GE213" s="59"/>
      <c r="GF213" s="5"/>
      <c r="GG213" s="16"/>
      <c r="GH213" s="59"/>
      <c r="GI213" s="5"/>
      <c r="GJ213" s="16"/>
      <c r="GK213" s="59"/>
      <c r="GL213" s="5"/>
      <c r="GM213" s="16"/>
      <c r="GN213" s="59"/>
      <c r="GO213" s="5"/>
      <c r="GP213" s="16"/>
      <c r="GQ213" s="59"/>
      <c r="GR213" s="5"/>
      <c r="GS213" s="16"/>
      <c r="GT213" s="59"/>
      <c r="GU213" s="5"/>
      <c r="GV213" s="16"/>
      <c r="GW213" s="59"/>
      <c r="GX213" s="5"/>
      <c r="GY213" s="16"/>
      <c r="GZ213" s="59"/>
      <c r="HA213" s="5"/>
      <c r="HB213" s="16"/>
      <c r="HC213" s="59"/>
      <c r="HD213" s="13"/>
      <c r="HE213" s="16"/>
      <c r="HF213" s="76"/>
    </row>
    <row r="214" spans="1:214" ht="12" customHeight="1" x14ac:dyDescent="0.25">
      <c r="A214" s="4"/>
      <c r="B214" s="13"/>
      <c r="C214" s="16"/>
      <c r="D214" s="59"/>
      <c r="E214" s="5"/>
      <c r="F214" s="16"/>
      <c r="G214" s="59"/>
      <c r="H214" s="5"/>
      <c r="I214" s="16"/>
      <c r="J214" s="59"/>
      <c r="K214" s="5"/>
      <c r="L214" s="16"/>
      <c r="M214" s="59"/>
      <c r="N214" s="5"/>
      <c r="O214" s="16"/>
      <c r="P214" s="59"/>
      <c r="Q214" s="5"/>
      <c r="R214" s="16"/>
      <c r="S214" s="59"/>
      <c r="T214" s="5"/>
      <c r="U214" s="16"/>
      <c r="V214" s="59"/>
      <c r="W214" s="5"/>
      <c r="X214" s="16"/>
      <c r="Y214" s="59"/>
      <c r="Z214" s="5"/>
      <c r="AA214" s="16"/>
      <c r="AB214" s="59"/>
      <c r="AC214" s="5"/>
      <c r="AD214" s="16"/>
      <c r="AE214" s="59"/>
      <c r="AF214" s="5"/>
      <c r="AG214" s="16"/>
      <c r="AH214" s="59"/>
      <c r="AI214" s="5"/>
      <c r="AJ214" s="16"/>
      <c r="AK214" s="59"/>
      <c r="AL214" s="5"/>
      <c r="AM214" s="16"/>
      <c r="AN214" s="59"/>
      <c r="AO214" s="5"/>
      <c r="AP214" s="16"/>
      <c r="AQ214" s="59"/>
      <c r="AR214" s="5"/>
      <c r="AS214" s="16"/>
      <c r="AT214" s="59"/>
      <c r="AU214" s="5"/>
      <c r="AV214" s="16"/>
      <c r="AW214" s="59"/>
      <c r="AX214" s="5"/>
      <c r="AY214" s="16"/>
      <c r="AZ214" s="59"/>
      <c r="BA214" s="5"/>
      <c r="BB214" s="16"/>
      <c r="BC214" s="59"/>
      <c r="BD214" s="5"/>
      <c r="BE214" s="16"/>
      <c r="BF214" s="59"/>
      <c r="BG214" s="13"/>
      <c r="BH214" s="16"/>
      <c r="BI214" s="59"/>
      <c r="BJ214" s="5"/>
      <c r="BK214" s="16"/>
      <c r="BL214" s="59"/>
      <c r="BM214" s="5"/>
      <c r="BN214" s="16"/>
      <c r="BO214" s="59"/>
      <c r="BP214" s="5"/>
      <c r="BQ214" s="16"/>
      <c r="BR214" s="59"/>
      <c r="BS214" s="5"/>
      <c r="BT214" s="16"/>
      <c r="BU214" s="59"/>
      <c r="BV214" s="5"/>
      <c r="BW214" s="16"/>
      <c r="BX214" s="59"/>
      <c r="BY214" s="5"/>
      <c r="BZ214" s="16"/>
      <c r="CA214" s="59"/>
      <c r="CB214" s="5"/>
      <c r="CC214" s="16"/>
      <c r="CD214" s="59"/>
      <c r="CE214" s="5"/>
      <c r="CF214" s="16"/>
      <c r="CG214" s="59"/>
      <c r="CH214" s="5"/>
      <c r="CI214" s="16"/>
      <c r="CJ214" s="59"/>
      <c r="CK214" s="5"/>
      <c r="CL214" s="16"/>
      <c r="CM214" s="59"/>
      <c r="CN214" s="5"/>
      <c r="CO214" s="16"/>
      <c r="CP214" s="59"/>
      <c r="CQ214" s="5"/>
      <c r="CR214" s="16"/>
      <c r="CS214" s="59"/>
      <c r="CT214" s="5"/>
      <c r="CU214" s="16"/>
      <c r="CV214" s="59"/>
      <c r="CW214" s="5"/>
      <c r="CX214" s="16"/>
      <c r="CY214" s="59"/>
      <c r="CZ214" s="13"/>
      <c r="DA214" s="16"/>
      <c r="DB214" s="59"/>
      <c r="DC214" s="5"/>
      <c r="DD214" s="16"/>
      <c r="DE214" s="59"/>
      <c r="DF214" s="5"/>
      <c r="DG214" s="16"/>
      <c r="DH214" s="59"/>
      <c r="DI214" s="5"/>
      <c r="DJ214" s="16"/>
      <c r="DK214" s="59"/>
      <c r="DL214" s="5"/>
      <c r="DM214" s="16"/>
      <c r="DN214" s="59"/>
      <c r="DO214" s="5"/>
      <c r="DP214" s="16"/>
      <c r="DQ214" s="59"/>
      <c r="DR214" s="5"/>
      <c r="DS214" s="16"/>
      <c r="DT214" s="59"/>
      <c r="DU214" s="5"/>
      <c r="DV214" s="16"/>
      <c r="DW214" s="59"/>
      <c r="DX214" s="5"/>
      <c r="DY214" s="16"/>
      <c r="DZ214" s="59"/>
      <c r="EA214" s="5"/>
      <c r="EB214" s="16"/>
      <c r="EC214" s="59"/>
      <c r="ED214" s="5"/>
      <c r="EE214" s="16"/>
      <c r="EF214" s="59"/>
      <c r="EG214" s="5"/>
      <c r="EH214" s="16"/>
      <c r="EI214" s="59"/>
      <c r="EJ214" s="5"/>
      <c r="EK214" s="16"/>
      <c r="EL214" s="59"/>
      <c r="EM214" s="5"/>
      <c r="EN214" s="16"/>
      <c r="EO214" s="59"/>
      <c r="EP214" s="5"/>
      <c r="EQ214" s="16"/>
      <c r="ER214" s="59"/>
      <c r="ES214" s="13"/>
      <c r="ET214" s="16"/>
      <c r="EU214" s="59"/>
      <c r="EV214" s="5"/>
      <c r="EW214" s="16"/>
      <c r="EX214" s="59"/>
      <c r="EY214" s="5"/>
      <c r="EZ214" s="16"/>
      <c r="FA214" s="59"/>
      <c r="FB214" s="5"/>
      <c r="FC214" s="16"/>
      <c r="FD214" s="59"/>
      <c r="FE214" s="5"/>
      <c r="FF214" s="16"/>
      <c r="FG214" s="59"/>
      <c r="FH214" s="5"/>
      <c r="FI214" s="16"/>
      <c r="FJ214" s="59"/>
      <c r="FK214" s="5"/>
      <c r="FL214" s="16"/>
      <c r="FM214" s="59"/>
      <c r="FN214" s="5"/>
      <c r="FO214" s="16"/>
      <c r="FP214" s="59"/>
      <c r="FQ214" s="5"/>
      <c r="FR214" s="16"/>
      <c r="FS214" s="59"/>
      <c r="FT214" s="5"/>
      <c r="FU214" s="16"/>
      <c r="FV214" s="59"/>
      <c r="FW214" s="5"/>
      <c r="FX214" s="16"/>
      <c r="FY214" s="59"/>
      <c r="FZ214" s="5"/>
      <c r="GA214" s="16"/>
      <c r="GB214" s="59"/>
      <c r="GC214" s="13"/>
      <c r="GD214" s="16"/>
      <c r="GE214" s="59"/>
      <c r="GF214" s="5"/>
      <c r="GG214" s="16"/>
      <c r="GH214" s="59"/>
      <c r="GI214" s="5"/>
      <c r="GJ214" s="16"/>
      <c r="GK214" s="59"/>
      <c r="GL214" s="5"/>
      <c r="GM214" s="16"/>
      <c r="GN214" s="59"/>
      <c r="GO214" s="5"/>
      <c r="GP214" s="16"/>
      <c r="GQ214" s="59"/>
      <c r="GR214" s="5"/>
      <c r="GS214" s="16"/>
      <c r="GT214" s="59"/>
      <c r="GU214" s="5"/>
      <c r="GV214" s="16"/>
      <c r="GW214" s="59"/>
      <c r="GX214" s="5"/>
      <c r="GY214" s="16"/>
      <c r="GZ214" s="59"/>
      <c r="HA214" s="5"/>
      <c r="HB214" s="16"/>
      <c r="HC214" s="59"/>
      <c r="HD214" s="13"/>
      <c r="HE214" s="16"/>
      <c r="HF214" s="76"/>
    </row>
    <row r="215" spans="1:214" ht="12" customHeight="1" x14ac:dyDescent="0.25">
      <c r="A215" s="4"/>
      <c r="B215" s="13"/>
      <c r="C215" s="16"/>
      <c r="D215" s="59"/>
      <c r="E215" s="5"/>
      <c r="F215" s="16"/>
      <c r="G215" s="59"/>
      <c r="H215" s="5"/>
      <c r="I215" s="16"/>
      <c r="J215" s="59"/>
      <c r="K215" s="5"/>
      <c r="L215" s="16"/>
      <c r="M215" s="59"/>
      <c r="N215" s="5"/>
      <c r="O215" s="16"/>
      <c r="P215" s="59"/>
      <c r="Q215" s="5"/>
      <c r="R215" s="16"/>
      <c r="S215" s="59"/>
      <c r="T215" s="5"/>
      <c r="U215" s="16"/>
      <c r="V215" s="59"/>
      <c r="W215" s="5"/>
      <c r="X215" s="16"/>
      <c r="Y215" s="59"/>
      <c r="Z215" s="5"/>
      <c r="AA215" s="16"/>
      <c r="AB215" s="59"/>
      <c r="AC215" s="5"/>
      <c r="AD215" s="16"/>
      <c r="AE215" s="59"/>
      <c r="AF215" s="5"/>
      <c r="AG215" s="16"/>
      <c r="AH215" s="59"/>
      <c r="AI215" s="5"/>
      <c r="AJ215" s="16"/>
      <c r="AK215" s="59"/>
      <c r="AL215" s="5"/>
      <c r="AM215" s="16"/>
      <c r="AN215" s="59"/>
      <c r="AO215" s="5"/>
      <c r="AP215" s="16"/>
      <c r="AQ215" s="59"/>
      <c r="AR215" s="5"/>
      <c r="AS215" s="16"/>
      <c r="AT215" s="59"/>
      <c r="AU215" s="5"/>
      <c r="AV215" s="16"/>
      <c r="AW215" s="59"/>
      <c r="AX215" s="5"/>
      <c r="AY215" s="16"/>
      <c r="AZ215" s="59"/>
      <c r="BA215" s="5"/>
      <c r="BB215" s="16"/>
      <c r="BC215" s="59"/>
      <c r="BD215" s="5"/>
      <c r="BE215" s="16"/>
      <c r="BF215" s="59"/>
      <c r="BG215" s="13"/>
      <c r="BH215" s="16"/>
      <c r="BI215" s="59"/>
      <c r="BJ215" s="5"/>
      <c r="BK215" s="16"/>
      <c r="BL215" s="59"/>
      <c r="BM215" s="5"/>
      <c r="BN215" s="16"/>
      <c r="BO215" s="59"/>
      <c r="BP215" s="5"/>
      <c r="BQ215" s="16"/>
      <c r="BR215" s="59"/>
      <c r="BS215" s="5"/>
      <c r="BT215" s="16"/>
      <c r="BU215" s="59"/>
      <c r="BV215" s="5"/>
      <c r="BW215" s="16"/>
      <c r="BX215" s="59"/>
      <c r="BY215" s="5"/>
      <c r="BZ215" s="16"/>
      <c r="CA215" s="59"/>
      <c r="CB215" s="5"/>
      <c r="CC215" s="16"/>
      <c r="CD215" s="59"/>
      <c r="CE215" s="5"/>
      <c r="CF215" s="16"/>
      <c r="CG215" s="59"/>
      <c r="CH215" s="5"/>
      <c r="CI215" s="16"/>
      <c r="CJ215" s="59"/>
      <c r="CK215" s="5"/>
      <c r="CL215" s="16"/>
      <c r="CM215" s="59"/>
      <c r="CN215" s="5"/>
      <c r="CO215" s="16"/>
      <c r="CP215" s="59"/>
      <c r="CQ215" s="5"/>
      <c r="CR215" s="16"/>
      <c r="CS215" s="59"/>
      <c r="CT215" s="5"/>
      <c r="CU215" s="16"/>
      <c r="CV215" s="59"/>
      <c r="CW215" s="5"/>
      <c r="CX215" s="16"/>
      <c r="CY215" s="59"/>
      <c r="CZ215" s="13"/>
      <c r="DA215" s="16"/>
      <c r="DB215" s="59"/>
      <c r="DC215" s="5"/>
      <c r="DD215" s="16"/>
      <c r="DE215" s="59"/>
      <c r="DF215" s="5"/>
      <c r="DG215" s="16"/>
      <c r="DH215" s="59"/>
      <c r="DI215" s="5"/>
      <c r="DJ215" s="16"/>
      <c r="DK215" s="59"/>
      <c r="DL215" s="5"/>
      <c r="DM215" s="16"/>
      <c r="DN215" s="59"/>
      <c r="DO215" s="5"/>
      <c r="DP215" s="16"/>
      <c r="DQ215" s="59"/>
      <c r="DR215" s="5"/>
      <c r="DS215" s="16"/>
      <c r="DT215" s="59"/>
      <c r="DU215" s="5"/>
      <c r="DV215" s="16"/>
      <c r="DW215" s="59"/>
      <c r="DX215" s="5"/>
      <c r="DY215" s="16"/>
      <c r="DZ215" s="59"/>
      <c r="EA215" s="5"/>
      <c r="EB215" s="16"/>
      <c r="EC215" s="59"/>
      <c r="ED215" s="5"/>
      <c r="EE215" s="16"/>
      <c r="EF215" s="59"/>
      <c r="EG215" s="5"/>
      <c r="EH215" s="16"/>
      <c r="EI215" s="59"/>
      <c r="EJ215" s="5"/>
      <c r="EK215" s="16"/>
      <c r="EL215" s="59"/>
      <c r="EM215" s="5"/>
      <c r="EN215" s="16"/>
      <c r="EO215" s="59"/>
      <c r="EP215" s="5"/>
      <c r="EQ215" s="16"/>
      <c r="ER215" s="59"/>
      <c r="ES215" s="13"/>
      <c r="ET215" s="16"/>
      <c r="EU215" s="59"/>
      <c r="EV215" s="5"/>
      <c r="EW215" s="16"/>
      <c r="EX215" s="59"/>
      <c r="EY215" s="5"/>
      <c r="EZ215" s="16"/>
      <c r="FA215" s="59"/>
      <c r="FB215" s="5"/>
      <c r="FC215" s="16"/>
      <c r="FD215" s="59"/>
      <c r="FE215" s="5"/>
      <c r="FF215" s="16"/>
      <c r="FG215" s="59"/>
      <c r="FH215" s="5"/>
      <c r="FI215" s="16"/>
      <c r="FJ215" s="59"/>
      <c r="FK215" s="5"/>
      <c r="FL215" s="16"/>
      <c r="FM215" s="59"/>
      <c r="FN215" s="5"/>
      <c r="FO215" s="16"/>
      <c r="FP215" s="59"/>
      <c r="FQ215" s="5"/>
      <c r="FR215" s="16"/>
      <c r="FS215" s="59"/>
      <c r="FT215" s="5"/>
      <c r="FU215" s="16"/>
      <c r="FV215" s="59"/>
      <c r="FW215" s="5"/>
      <c r="FX215" s="16"/>
      <c r="FY215" s="59"/>
      <c r="FZ215" s="5"/>
      <c r="GA215" s="16"/>
      <c r="GB215" s="59"/>
      <c r="GC215" s="13"/>
      <c r="GD215" s="16"/>
      <c r="GE215" s="59"/>
      <c r="GF215" s="5"/>
      <c r="GG215" s="16"/>
      <c r="GH215" s="59"/>
      <c r="GI215" s="5"/>
      <c r="GJ215" s="16"/>
      <c r="GK215" s="59"/>
      <c r="GL215" s="5"/>
      <c r="GM215" s="16"/>
      <c r="GN215" s="59"/>
      <c r="GO215" s="5"/>
      <c r="GP215" s="16"/>
      <c r="GQ215" s="59"/>
      <c r="GR215" s="5"/>
      <c r="GS215" s="16"/>
      <c r="GT215" s="59"/>
      <c r="GU215" s="5"/>
      <c r="GV215" s="16"/>
      <c r="GW215" s="59"/>
      <c r="GX215" s="5"/>
      <c r="GY215" s="16"/>
      <c r="GZ215" s="59"/>
      <c r="HA215" s="5"/>
      <c r="HB215" s="16"/>
      <c r="HC215" s="59"/>
      <c r="HD215" s="13"/>
      <c r="HE215" s="16"/>
      <c r="HF215" s="76"/>
    </row>
    <row r="216" spans="1:214" ht="12" customHeight="1" x14ac:dyDescent="0.25">
      <c r="A216" s="4"/>
      <c r="B216" s="13"/>
      <c r="C216" s="16"/>
      <c r="D216" s="59"/>
      <c r="E216" s="5"/>
      <c r="F216" s="16"/>
      <c r="G216" s="59"/>
      <c r="H216" s="5"/>
      <c r="I216" s="16"/>
      <c r="J216" s="59"/>
      <c r="K216" s="5"/>
      <c r="L216" s="16"/>
      <c r="M216" s="59"/>
      <c r="N216" s="5"/>
      <c r="O216" s="16"/>
      <c r="P216" s="59"/>
      <c r="Q216" s="5"/>
      <c r="R216" s="16"/>
      <c r="S216" s="59"/>
      <c r="T216" s="5"/>
      <c r="U216" s="16"/>
      <c r="V216" s="59"/>
      <c r="W216" s="5"/>
      <c r="X216" s="16"/>
      <c r="Y216" s="59"/>
      <c r="Z216" s="5"/>
      <c r="AA216" s="16"/>
      <c r="AB216" s="59"/>
      <c r="AC216" s="5"/>
      <c r="AD216" s="16"/>
      <c r="AE216" s="59"/>
      <c r="AF216" s="5"/>
      <c r="AG216" s="16"/>
      <c r="AH216" s="59"/>
      <c r="AI216" s="5"/>
      <c r="AJ216" s="16"/>
      <c r="AK216" s="59"/>
      <c r="AL216" s="5"/>
      <c r="AM216" s="16"/>
      <c r="AN216" s="59"/>
      <c r="AO216" s="5"/>
      <c r="AP216" s="16"/>
      <c r="AQ216" s="59"/>
      <c r="AR216" s="5"/>
      <c r="AS216" s="16"/>
      <c r="AT216" s="59"/>
      <c r="AU216" s="5"/>
      <c r="AV216" s="16"/>
      <c r="AW216" s="59"/>
      <c r="AX216" s="5"/>
      <c r="AY216" s="16"/>
      <c r="AZ216" s="59"/>
      <c r="BA216" s="5"/>
      <c r="BB216" s="16"/>
      <c r="BC216" s="59"/>
      <c r="BD216" s="5"/>
      <c r="BE216" s="16"/>
      <c r="BF216" s="59"/>
      <c r="BG216" s="13"/>
      <c r="BH216" s="16"/>
      <c r="BI216" s="59"/>
      <c r="BJ216" s="5"/>
      <c r="BK216" s="16"/>
      <c r="BL216" s="59"/>
      <c r="BM216" s="5"/>
      <c r="BN216" s="16"/>
      <c r="BO216" s="59"/>
      <c r="BP216" s="5"/>
      <c r="BQ216" s="16"/>
      <c r="BR216" s="59"/>
      <c r="BS216" s="5"/>
      <c r="BT216" s="16"/>
      <c r="BU216" s="59"/>
      <c r="BV216" s="5"/>
      <c r="BW216" s="16"/>
      <c r="BX216" s="59"/>
      <c r="BY216" s="5"/>
      <c r="BZ216" s="16"/>
      <c r="CA216" s="59"/>
      <c r="CB216" s="5"/>
      <c r="CC216" s="16"/>
      <c r="CD216" s="59"/>
      <c r="CE216" s="5"/>
      <c r="CF216" s="16"/>
      <c r="CG216" s="59"/>
      <c r="CH216" s="5"/>
      <c r="CI216" s="16"/>
      <c r="CJ216" s="59"/>
      <c r="CK216" s="5"/>
      <c r="CL216" s="16"/>
      <c r="CM216" s="59"/>
      <c r="CN216" s="5"/>
      <c r="CO216" s="16"/>
      <c r="CP216" s="59"/>
      <c r="CQ216" s="5"/>
      <c r="CR216" s="16"/>
      <c r="CS216" s="59"/>
      <c r="CT216" s="5"/>
      <c r="CU216" s="16"/>
      <c r="CV216" s="59"/>
      <c r="CW216" s="5"/>
      <c r="CX216" s="16"/>
      <c r="CY216" s="59"/>
      <c r="CZ216" s="13"/>
      <c r="DA216" s="16"/>
      <c r="DB216" s="59"/>
      <c r="DC216" s="5"/>
      <c r="DD216" s="16"/>
      <c r="DE216" s="59"/>
      <c r="DF216" s="5"/>
      <c r="DG216" s="16"/>
      <c r="DH216" s="59"/>
      <c r="DI216" s="5"/>
      <c r="DJ216" s="16"/>
      <c r="DK216" s="59"/>
      <c r="DL216" s="5"/>
      <c r="DM216" s="16"/>
      <c r="DN216" s="59"/>
      <c r="DO216" s="5"/>
      <c r="DP216" s="16"/>
      <c r="DQ216" s="59"/>
      <c r="DR216" s="5"/>
      <c r="DS216" s="16"/>
      <c r="DT216" s="59"/>
      <c r="DU216" s="5"/>
      <c r="DV216" s="16"/>
      <c r="DW216" s="59"/>
      <c r="DX216" s="5"/>
      <c r="DY216" s="16"/>
      <c r="DZ216" s="59"/>
      <c r="EA216" s="5"/>
      <c r="EB216" s="16"/>
      <c r="EC216" s="59"/>
      <c r="ED216" s="5"/>
      <c r="EE216" s="16"/>
      <c r="EF216" s="59"/>
      <c r="EG216" s="5"/>
      <c r="EH216" s="16"/>
      <c r="EI216" s="59"/>
      <c r="EJ216" s="5"/>
      <c r="EK216" s="16"/>
      <c r="EL216" s="59"/>
      <c r="EM216" s="5"/>
      <c r="EN216" s="16"/>
      <c r="EO216" s="59"/>
      <c r="EP216" s="5"/>
      <c r="EQ216" s="16"/>
      <c r="ER216" s="59"/>
      <c r="ES216" s="13"/>
      <c r="ET216" s="16"/>
      <c r="EU216" s="59"/>
      <c r="EV216" s="5"/>
      <c r="EW216" s="16"/>
      <c r="EX216" s="59"/>
      <c r="EY216" s="5"/>
      <c r="EZ216" s="16"/>
      <c r="FA216" s="59"/>
      <c r="FB216" s="5"/>
      <c r="FC216" s="16"/>
      <c r="FD216" s="59"/>
      <c r="FE216" s="5"/>
      <c r="FF216" s="16"/>
      <c r="FG216" s="59"/>
      <c r="FH216" s="5"/>
      <c r="FI216" s="16"/>
      <c r="FJ216" s="59"/>
      <c r="FK216" s="5"/>
      <c r="FL216" s="16"/>
      <c r="FM216" s="59"/>
      <c r="FN216" s="5"/>
      <c r="FO216" s="16"/>
      <c r="FP216" s="59"/>
      <c r="FQ216" s="5"/>
      <c r="FR216" s="16"/>
      <c r="FS216" s="59"/>
      <c r="FT216" s="5"/>
      <c r="FU216" s="16"/>
      <c r="FV216" s="59"/>
      <c r="FW216" s="5"/>
      <c r="FX216" s="16"/>
      <c r="FY216" s="59"/>
      <c r="FZ216" s="5"/>
      <c r="GA216" s="16"/>
      <c r="GB216" s="59"/>
      <c r="GC216" s="13"/>
      <c r="GD216" s="16"/>
      <c r="GE216" s="59"/>
      <c r="GF216" s="5"/>
      <c r="GG216" s="16"/>
      <c r="GH216" s="59"/>
      <c r="GI216" s="5"/>
      <c r="GJ216" s="16"/>
      <c r="GK216" s="59"/>
      <c r="GL216" s="5"/>
      <c r="GM216" s="16"/>
      <c r="GN216" s="59"/>
      <c r="GO216" s="5"/>
      <c r="GP216" s="16"/>
      <c r="GQ216" s="59"/>
      <c r="GR216" s="5"/>
      <c r="GS216" s="16"/>
      <c r="GT216" s="59"/>
      <c r="GU216" s="5"/>
      <c r="GV216" s="16"/>
      <c r="GW216" s="59"/>
      <c r="GX216" s="5"/>
      <c r="GY216" s="16"/>
      <c r="GZ216" s="59"/>
      <c r="HA216" s="5"/>
      <c r="HB216" s="16"/>
      <c r="HC216" s="59"/>
      <c r="HD216" s="13"/>
      <c r="HE216" s="16"/>
      <c r="HF216" s="76"/>
    </row>
    <row r="217" spans="1:214" ht="12" customHeight="1" x14ac:dyDescent="0.25">
      <c r="A217" s="4"/>
      <c r="B217" s="13"/>
      <c r="C217" s="16"/>
      <c r="D217" s="59"/>
      <c r="E217" s="5"/>
      <c r="F217" s="16"/>
      <c r="G217" s="59"/>
      <c r="H217" s="5"/>
      <c r="I217" s="16"/>
      <c r="J217" s="59"/>
      <c r="K217" s="5"/>
      <c r="L217" s="16"/>
      <c r="M217" s="59"/>
      <c r="N217" s="5"/>
      <c r="O217" s="16"/>
      <c r="P217" s="59"/>
      <c r="Q217" s="5"/>
      <c r="R217" s="16"/>
      <c r="S217" s="59"/>
      <c r="T217" s="5"/>
      <c r="U217" s="16"/>
      <c r="V217" s="59"/>
      <c r="W217" s="5"/>
      <c r="X217" s="16"/>
      <c r="Y217" s="59"/>
      <c r="Z217" s="5"/>
      <c r="AA217" s="16"/>
      <c r="AB217" s="59"/>
      <c r="AC217" s="5"/>
      <c r="AD217" s="16"/>
      <c r="AE217" s="59"/>
      <c r="AF217" s="5"/>
      <c r="AG217" s="16"/>
      <c r="AH217" s="59"/>
      <c r="AI217" s="5"/>
      <c r="AJ217" s="16"/>
      <c r="AK217" s="59"/>
      <c r="AL217" s="5"/>
      <c r="AM217" s="16"/>
      <c r="AN217" s="59"/>
      <c r="AO217" s="5"/>
      <c r="AP217" s="16"/>
      <c r="AQ217" s="59"/>
      <c r="AR217" s="5"/>
      <c r="AS217" s="16"/>
      <c r="AT217" s="59"/>
      <c r="AU217" s="5"/>
      <c r="AV217" s="16"/>
      <c r="AW217" s="59"/>
      <c r="AX217" s="5"/>
      <c r="AY217" s="16"/>
      <c r="AZ217" s="59"/>
      <c r="BA217" s="5"/>
      <c r="BB217" s="16"/>
      <c r="BC217" s="59"/>
      <c r="BD217" s="5"/>
      <c r="BE217" s="16"/>
      <c r="BF217" s="59"/>
      <c r="BG217" s="13"/>
      <c r="BH217" s="16"/>
      <c r="BI217" s="59"/>
      <c r="BJ217" s="5"/>
      <c r="BK217" s="16"/>
      <c r="BL217" s="59"/>
      <c r="BM217" s="5"/>
      <c r="BN217" s="16"/>
      <c r="BO217" s="59"/>
      <c r="BP217" s="5"/>
      <c r="BQ217" s="16"/>
      <c r="BR217" s="59"/>
      <c r="BS217" s="5"/>
      <c r="BT217" s="16"/>
      <c r="BU217" s="59"/>
      <c r="BV217" s="5"/>
      <c r="BW217" s="16"/>
      <c r="BX217" s="59"/>
      <c r="BY217" s="5"/>
      <c r="BZ217" s="16"/>
      <c r="CA217" s="59"/>
      <c r="CB217" s="5"/>
      <c r="CC217" s="16"/>
      <c r="CD217" s="59"/>
      <c r="CE217" s="5"/>
      <c r="CF217" s="16"/>
      <c r="CG217" s="59"/>
      <c r="CH217" s="5"/>
      <c r="CI217" s="16"/>
      <c r="CJ217" s="59"/>
      <c r="CK217" s="5"/>
      <c r="CL217" s="16"/>
      <c r="CM217" s="59"/>
      <c r="CN217" s="5"/>
      <c r="CO217" s="16"/>
      <c r="CP217" s="59"/>
      <c r="CQ217" s="5"/>
      <c r="CR217" s="16"/>
      <c r="CS217" s="59"/>
      <c r="CT217" s="5"/>
      <c r="CU217" s="16"/>
      <c r="CV217" s="59"/>
      <c r="CW217" s="5"/>
      <c r="CX217" s="16"/>
      <c r="CY217" s="59"/>
      <c r="CZ217" s="13"/>
      <c r="DA217" s="16"/>
      <c r="DB217" s="59"/>
      <c r="DC217" s="5"/>
      <c r="DD217" s="16"/>
      <c r="DE217" s="59"/>
      <c r="DF217" s="5"/>
      <c r="DG217" s="16"/>
      <c r="DH217" s="59"/>
      <c r="DI217" s="5"/>
      <c r="DJ217" s="16"/>
      <c r="DK217" s="59"/>
      <c r="DL217" s="5"/>
      <c r="DM217" s="16"/>
      <c r="DN217" s="59"/>
      <c r="DO217" s="5"/>
      <c r="DP217" s="16"/>
      <c r="DQ217" s="59"/>
      <c r="DR217" s="5"/>
      <c r="DS217" s="16"/>
      <c r="DT217" s="59"/>
      <c r="DU217" s="5"/>
      <c r="DV217" s="16"/>
      <c r="DW217" s="59"/>
      <c r="DX217" s="5"/>
      <c r="DY217" s="16"/>
      <c r="DZ217" s="59"/>
      <c r="EA217" s="5"/>
      <c r="EB217" s="16"/>
      <c r="EC217" s="59"/>
      <c r="ED217" s="5"/>
      <c r="EE217" s="16"/>
      <c r="EF217" s="59"/>
      <c r="EG217" s="5"/>
      <c r="EH217" s="16"/>
      <c r="EI217" s="59"/>
      <c r="EJ217" s="5"/>
      <c r="EK217" s="16"/>
      <c r="EL217" s="59"/>
      <c r="EM217" s="5"/>
      <c r="EN217" s="16"/>
      <c r="EO217" s="59"/>
      <c r="EP217" s="5"/>
      <c r="EQ217" s="16"/>
      <c r="ER217" s="59"/>
      <c r="ES217" s="13"/>
      <c r="ET217" s="16"/>
      <c r="EU217" s="59"/>
      <c r="EV217" s="5"/>
      <c r="EW217" s="16"/>
      <c r="EX217" s="59"/>
      <c r="EY217" s="5"/>
      <c r="EZ217" s="16"/>
      <c r="FA217" s="59"/>
      <c r="FB217" s="5"/>
      <c r="FC217" s="16"/>
      <c r="FD217" s="59"/>
      <c r="FE217" s="5"/>
      <c r="FF217" s="16"/>
      <c r="FG217" s="59"/>
      <c r="FH217" s="5"/>
      <c r="FI217" s="16"/>
      <c r="FJ217" s="59"/>
      <c r="FK217" s="5"/>
      <c r="FL217" s="16"/>
      <c r="FM217" s="59"/>
      <c r="FN217" s="5"/>
      <c r="FO217" s="16"/>
      <c r="FP217" s="59"/>
      <c r="FQ217" s="5"/>
      <c r="FR217" s="16"/>
      <c r="FS217" s="59"/>
      <c r="FT217" s="5"/>
      <c r="FU217" s="16"/>
      <c r="FV217" s="59"/>
      <c r="FW217" s="5"/>
      <c r="FX217" s="16"/>
      <c r="FY217" s="59"/>
      <c r="FZ217" s="5"/>
      <c r="GA217" s="16"/>
      <c r="GB217" s="59"/>
      <c r="GC217" s="13"/>
      <c r="GD217" s="16"/>
      <c r="GE217" s="59"/>
      <c r="GF217" s="5"/>
      <c r="GG217" s="16"/>
      <c r="GH217" s="59"/>
      <c r="GI217" s="5"/>
      <c r="GJ217" s="16"/>
      <c r="GK217" s="59"/>
      <c r="GL217" s="5"/>
      <c r="GM217" s="16"/>
      <c r="GN217" s="59"/>
      <c r="GO217" s="5"/>
      <c r="GP217" s="16"/>
      <c r="GQ217" s="59"/>
      <c r="GR217" s="5"/>
      <c r="GS217" s="16"/>
      <c r="GT217" s="59"/>
      <c r="GU217" s="5"/>
      <c r="GV217" s="16"/>
      <c r="GW217" s="59"/>
      <c r="GX217" s="5"/>
      <c r="GY217" s="16"/>
      <c r="GZ217" s="59"/>
      <c r="HA217" s="5"/>
      <c r="HB217" s="16"/>
      <c r="HC217" s="59"/>
      <c r="HD217" s="13"/>
      <c r="HE217" s="16"/>
      <c r="HF217" s="76"/>
    </row>
    <row r="218" spans="1:214" ht="12" customHeight="1" x14ac:dyDescent="0.25">
      <c r="A218" s="4"/>
      <c r="B218" s="13"/>
      <c r="C218" s="16"/>
      <c r="D218" s="59"/>
      <c r="E218" s="5"/>
      <c r="F218" s="16"/>
      <c r="G218" s="59"/>
      <c r="H218" s="5"/>
      <c r="I218" s="16"/>
      <c r="J218" s="59"/>
      <c r="K218" s="5"/>
      <c r="L218" s="16"/>
      <c r="M218" s="59"/>
      <c r="N218" s="5"/>
      <c r="O218" s="16"/>
      <c r="P218" s="59"/>
      <c r="Q218" s="5"/>
      <c r="R218" s="16"/>
      <c r="S218" s="59"/>
      <c r="T218" s="5"/>
      <c r="U218" s="16"/>
      <c r="V218" s="59"/>
      <c r="W218" s="5"/>
      <c r="X218" s="16"/>
      <c r="Y218" s="59"/>
      <c r="Z218" s="5"/>
      <c r="AA218" s="16"/>
      <c r="AB218" s="59"/>
      <c r="AC218" s="5"/>
      <c r="AD218" s="16"/>
      <c r="AE218" s="59"/>
      <c r="AF218" s="5"/>
      <c r="AG218" s="16"/>
      <c r="AH218" s="59"/>
      <c r="AI218" s="5"/>
      <c r="AJ218" s="16"/>
      <c r="AK218" s="59"/>
      <c r="AL218" s="5"/>
      <c r="AM218" s="16"/>
      <c r="AN218" s="59"/>
      <c r="AO218" s="5"/>
      <c r="AP218" s="16"/>
      <c r="AQ218" s="59"/>
      <c r="AR218" s="5"/>
      <c r="AS218" s="16"/>
      <c r="AT218" s="59"/>
      <c r="AU218" s="5"/>
      <c r="AV218" s="16"/>
      <c r="AW218" s="59"/>
      <c r="AX218" s="5"/>
      <c r="AY218" s="16"/>
      <c r="AZ218" s="59"/>
      <c r="BA218" s="5"/>
      <c r="BB218" s="16"/>
      <c r="BC218" s="59"/>
      <c r="BD218" s="5"/>
      <c r="BE218" s="16"/>
      <c r="BF218" s="59"/>
      <c r="BG218" s="13"/>
      <c r="BH218" s="16"/>
      <c r="BI218" s="59"/>
      <c r="BJ218" s="5"/>
      <c r="BK218" s="16"/>
      <c r="BL218" s="59"/>
      <c r="BM218" s="5"/>
      <c r="BN218" s="16"/>
      <c r="BO218" s="59"/>
      <c r="BP218" s="5"/>
      <c r="BQ218" s="16"/>
      <c r="BR218" s="59"/>
      <c r="BS218" s="5"/>
      <c r="BT218" s="16"/>
      <c r="BU218" s="59"/>
      <c r="BV218" s="5"/>
      <c r="BW218" s="16"/>
      <c r="BX218" s="59"/>
      <c r="BY218" s="5"/>
      <c r="BZ218" s="16"/>
      <c r="CA218" s="59"/>
      <c r="CB218" s="5"/>
      <c r="CC218" s="16"/>
      <c r="CD218" s="59"/>
      <c r="CE218" s="5"/>
      <c r="CF218" s="16"/>
      <c r="CG218" s="59"/>
      <c r="CH218" s="5"/>
      <c r="CI218" s="16"/>
      <c r="CJ218" s="59"/>
      <c r="CK218" s="5"/>
      <c r="CL218" s="16"/>
      <c r="CM218" s="59"/>
      <c r="CN218" s="5"/>
      <c r="CO218" s="16"/>
      <c r="CP218" s="59"/>
      <c r="CQ218" s="5"/>
      <c r="CR218" s="16"/>
      <c r="CS218" s="59"/>
      <c r="CT218" s="5"/>
      <c r="CU218" s="16"/>
      <c r="CV218" s="59"/>
      <c r="CW218" s="5"/>
      <c r="CX218" s="16"/>
      <c r="CY218" s="59"/>
      <c r="CZ218" s="13"/>
      <c r="DA218" s="16"/>
      <c r="DB218" s="59"/>
      <c r="DC218" s="5"/>
      <c r="DD218" s="16"/>
      <c r="DE218" s="59"/>
      <c r="DF218" s="5"/>
      <c r="DG218" s="16"/>
      <c r="DH218" s="59"/>
      <c r="DI218" s="5"/>
      <c r="DJ218" s="16"/>
      <c r="DK218" s="59"/>
      <c r="DL218" s="5"/>
      <c r="DM218" s="16"/>
      <c r="DN218" s="59"/>
      <c r="DO218" s="5"/>
      <c r="DP218" s="16"/>
      <c r="DQ218" s="59"/>
      <c r="DR218" s="5"/>
      <c r="DS218" s="16"/>
      <c r="DT218" s="59"/>
      <c r="DU218" s="5"/>
      <c r="DV218" s="16"/>
      <c r="DW218" s="59"/>
      <c r="DX218" s="5"/>
      <c r="DY218" s="16"/>
      <c r="DZ218" s="59"/>
      <c r="EA218" s="5"/>
      <c r="EB218" s="16"/>
      <c r="EC218" s="59"/>
      <c r="ED218" s="5"/>
      <c r="EE218" s="16"/>
      <c r="EF218" s="59"/>
      <c r="EG218" s="5"/>
      <c r="EH218" s="16"/>
      <c r="EI218" s="59"/>
      <c r="EJ218" s="5"/>
      <c r="EK218" s="16"/>
      <c r="EL218" s="59"/>
      <c r="EM218" s="5"/>
      <c r="EN218" s="16"/>
      <c r="EO218" s="59"/>
      <c r="EP218" s="5"/>
      <c r="EQ218" s="16"/>
      <c r="ER218" s="59"/>
      <c r="ES218" s="13"/>
      <c r="ET218" s="16"/>
      <c r="EU218" s="59"/>
      <c r="EV218" s="5"/>
      <c r="EW218" s="16"/>
      <c r="EX218" s="59"/>
      <c r="EY218" s="5"/>
      <c r="EZ218" s="16"/>
      <c r="FA218" s="59"/>
      <c r="FB218" s="5"/>
      <c r="FC218" s="16"/>
      <c r="FD218" s="59"/>
      <c r="FE218" s="5"/>
      <c r="FF218" s="16"/>
      <c r="FG218" s="59"/>
      <c r="FH218" s="5"/>
      <c r="FI218" s="16"/>
      <c r="FJ218" s="59"/>
      <c r="FK218" s="5"/>
      <c r="FL218" s="16"/>
      <c r="FM218" s="59"/>
      <c r="FN218" s="5"/>
      <c r="FO218" s="16"/>
      <c r="FP218" s="59"/>
      <c r="FQ218" s="5"/>
      <c r="FR218" s="16"/>
      <c r="FS218" s="59"/>
      <c r="FT218" s="5"/>
      <c r="FU218" s="16"/>
      <c r="FV218" s="59"/>
      <c r="FW218" s="5"/>
      <c r="FX218" s="16"/>
      <c r="FY218" s="59"/>
      <c r="FZ218" s="5"/>
      <c r="GA218" s="16"/>
      <c r="GB218" s="59"/>
      <c r="GC218" s="13"/>
      <c r="GD218" s="16"/>
      <c r="GE218" s="59"/>
      <c r="GF218" s="5"/>
      <c r="GG218" s="16"/>
      <c r="GH218" s="59"/>
      <c r="GI218" s="5"/>
      <c r="GJ218" s="16"/>
      <c r="GK218" s="59"/>
      <c r="GL218" s="5"/>
      <c r="GM218" s="16"/>
      <c r="GN218" s="59"/>
      <c r="GO218" s="5"/>
      <c r="GP218" s="16"/>
      <c r="GQ218" s="59"/>
      <c r="GR218" s="5"/>
      <c r="GS218" s="16"/>
      <c r="GT218" s="59"/>
      <c r="GU218" s="5"/>
      <c r="GV218" s="16"/>
      <c r="GW218" s="59"/>
      <c r="GX218" s="5"/>
      <c r="GY218" s="16"/>
      <c r="GZ218" s="59"/>
      <c r="HA218" s="5"/>
      <c r="HB218" s="16"/>
      <c r="HC218" s="59"/>
      <c r="HD218" s="13"/>
      <c r="HE218" s="16"/>
      <c r="HF218" s="76"/>
    </row>
    <row r="219" spans="1:214" ht="12" customHeight="1" x14ac:dyDescent="0.25">
      <c r="A219" s="4"/>
      <c r="B219" s="13"/>
      <c r="C219" s="16"/>
      <c r="D219" s="59"/>
      <c r="E219" s="5"/>
      <c r="F219" s="16"/>
      <c r="G219" s="59"/>
      <c r="H219" s="5"/>
      <c r="I219" s="16"/>
      <c r="J219" s="59"/>
      <c r="K219" s="5"/>
      <c r="L219" s="16"/>
      <c r="M219" s="59"/>
      <c r="N219" s="5"/>
      <c r="O219" s="16"/>
      <c r="P219" s="59"/>
      <c r="Q219" s="5"/>
      <c r="R219" s="16"/>
      <c r="S219" s="59"/>
      <c r="T219" s="5"/>
      <c r="U219" s="16"/>
      <c r="V219" s="59"/>
      <c r="W219" s="5"/>
      <c r="X219" s="16"/>
      <c r="Y219" s="59"/>
      <c r="Z219" s="5"/>
      <c r="AA219" s="16"/>
      <c r="AB219" s="59"/>
      <c r="AC219" s="5"/>
      <c r="AD219" s="16"/>
      <c r="AE219" s="59"/>
      <c r="AF219" s="5"/>
      <c r="AG219" s="16"/>
      <c r="AH219" s="59"/>
      <c r="AI219" s="5"/>
      <c r="AJ219" s="16"/>
      <c r="AK219" s="59"/>
      <c r="AL219" s="5"/>
      <c r="AM219" s="16"/>
      <c r="AN219" s="59"/>
      <c r="AO219" s="5"/>
      <c r="AP219" s="16"/>
      <c r="AQ219" s="59"/>
      <c r="AR219" s="5"/>
      <c r="AS219" s="16"/>
      <c r="AT219" s="59"/>
      <c r="AU219" s="5"/>
      <c r="AV219" s="16"/>
      <c r="AW219" s="59"/>
      <c r="AX219" s="5"/>
      <c r="AY219" s="16"/>
      <c r="AZ219" s="59"/>
      <c r="BA219" s="5"/>
      <c r="BB219" s="16"/>
      <c r="BC219" s="59"/>
      <c r="BD219" s="5"/>
      <c r="BE219" s="16"/>
      <c r="BF219" s="59"/>
      <c r="BG219" s="13"/>
      <c r="BH219" s="16"/>
      <c r="BI219" s="59"/>
      <c r="BJ219" s="5"/>
      <c r="BK219" s="16"/>
      <c r="BL219" s="59"/>
      <c r="BM219" s="5"/>
      <c r="BN219" s="16"/>
      <c r="BO219" s="59"/>
      <c r="BP219" s="5"/>
      <c r="BQ219" s="16"/>
      <c r="BR219" s="59"/>
      <c r="BS219" s="5"/>
      <c r="BT219" s="16"/>
      <c r="BU219" s="59"/>
      <c r="BV219" s="5"/>
      <c r="BW219" s="16"/>
      <c r="BX219" s="59"/>
      <c r="BY219" s="5"/>
      <c r="BZ219" s="16"/>
      <c r="CA219" s="59"/>
      <c r="CB219" s="5"/>
      <c r="CC219" s="16"/>
      <c r="CD219" s="59"/>
      <c r="CE219" s="5"/>
      <c r="CF219" s="16"/>
      <c r="CG219" s="59"/>
      <c r="CH219" s="5"/>
      <c r="CI219" s="16"/>
      <c r="CJ219" s="59"/>
      <c r="CK219" s="5"/>
      <c r="CL219" s="16"/>
      <c r="CM219" s="59"/>
      <c r="CN219" s="5"/>
      <c r="CO219" s="16"/>
      <c r="CP219" s="59"/>
      <c r="CQ219" s="5"/>
      <c r="CR219" s="16"/>
      <c r="CS219" s="59"/>
      <c r="CT219" s="5"/>
      <c r="CU219" s="16"/>
      <c r="CV219" s="59"/>
      <c r="CW219" s="5"/>
      <c r="CX219" s="16"/>
      <c r="CY219" s="59"/>
      <c r="CZ219" s="13"/>
      <c r="DA219" s="16"/>
      <c r="DB219" s="59"/>
      <c r="DC219" s="5"/>
      <c r="DD219" s="16"/>
      <c r="DE219" s="59"/>
      <c r="DF219" s="5"/>
      <c r="DG219" s="16"/>
      <c r="DH219" s="59"/>
      <c r="DI219" s="5"/>
      <c r="DJ219" s="16"/>
      <c r="DK219" s="59"/>
      <c r="DL219" s="5"/>
      <c r="DM219" s="16"/>
      <c r="DN219" s="59"/>
      <c r="DO219" s="5"/>
      <c r="DP219" s="16"/>
      <c r="DQ219" s="59"/>
      <c r="DR219" s="5"/>
      <c r="DS219" s="16"/>
      <c r="DT219" s="59"/>
      <c r="DU219" s="5"/>
      <c r="DV219" s="16"/>
      <c r="DW219" s="59"/>
      <c r="DX219" s="5"/>
      <c r="DY219" s="16"/>
      <c r="DZ219" s="59"/>
      <c r="EA219" s="5"/>
      <c r="EB219" s="16"/>
      <c r="EC219" s="59"/>
      <c r="ED219" s="5"/>
      <c r="EE219" s="16"/>
      <c r="EF219" s="59"/>
      <c r="EG219" s="5"/>
      <c r="EH219" s="16"/>
      <c r="EI219" s="59"/>
      <c r="EJ219" s="5"/>
      <c r="EK219" s="16"/>
      <c r="EL219" s="59"/>
      <c r="EM219" s="5"/>
      <c r="EN219" s="16"/>
      <c r="EO219" s="59"/>
      <c r="EP219" s="5"/>
      <c r="EQ219" s="16"/>
      <c r="ER219" s="59"/>
      <c r="ES219" s="13"/>
      <c r="ET219" s="16"/>
      <c r="EU219" s="59"/>
      <c r="EV219" s="5"/>
      <c r="EW219" s="16"/>
      <c r="EX219" s="59"/>
      <c r="EY219" s="5"/>
      <c r="EZ219" s="16"/>
      <c r="FA219" s="59"/>
      <c r="FB219" s="5"/>
      <c r="FC219" s="16"/>
      <c r="FD219" s="59"/>
      <c r="FE219" s="5"/>
      <c r="FF219" s="16"/>
      <c r="FG219" s="59"/>
      <c r="FH219" s="5"/>
      <c r="FI219" s="16"/>
      <c r="FJ219" s="59"/>
      <c r="FK219" s="5"/>
      <c r="FL219" s="16"/>
      <c r="FM219" s="59"/>
      <c r="FN219" s="5"/>
      <c r="FO219" s="16"/>
      <c r="FP219" s="59"/>
      <c r="FQ219" s="5"/>
      <c r="FR219" s="16"/>
      <c r="FS219" s="59"/>
      <c r="FT219" s="5"/>
      <c r="FU219" s="16"/>
      <c r="FV219" s="59"/>
      <c r="FW219" s="5"/>
      <c r="FX219" s="16"/>
      <c r="FY219" s="59"/>
      <c r="FZ219" s="5"/>
      <c r="GA219" s="16"/>
      <c r="GB219" s="59"/>
      <c r="GC219" s="13"/>
      <c r="GD219" s="16"/>
      <c r="GE219" s="59"/>
      <c r="GF219" s="5"/>
      <c r="GG219" s="16"/>
      <c r="GH219" s="59"/>
      <c r="GI219" s="5"/>
      <c r="GJ219" s="16"/>
      <c r="GK219" s="59"/>
      <c r="GL219" s="5"/>
      <c r="GM219" s="16"/>
      <c r="GN219" s="59"/>
      <c r="GO219" s="5"/>
      <c r="GP219" s="16"/>
      <c r="GQ219" s="59"/>
      <c r="GR219" s="5"/>
      <c r="GS219" s="16"/>
      <c r="GT219" s="59"/>
      <c r="GU219" s="5"/>
      <c r="GV219" s="16"/>
      <c r="GW219" s="59"/>
      <c r="GX219" s="5"/>
      <c r="GY219" s="16"/>
      <c r="GZ219" s="59"/>
      <c r="HA219" s="5"/>
      <c r="HB219" s="16"/>
      <c r="HC219" s="59"/>
      <c r="HD219" s="13"/>
      <c r="HE219" s="16"/>
      <c r="HF219" s="76"/>
    </row>
    <row r="220" spans="1:214" ht="12" customHeight="1" x14ac:dyDescent="0.25">
      <c r="A220" s="4"/>
      <c r="B220" s="13"/>
      <c r="C220" s="16"/>
      <c r="D220" s="59"/>
      <c r="E220" s="5"/>
      <c r="F220" s="16"/>
      <c r="G220" s="59"/>
      <c r="H220" s="5"/>
      <c r="I220" s="16"/>
      <c r="J220" s="59"/>
      <c r="K220" s="5"/>
      <c r="L220" s="16"/>
      <c r="M220" s="59"/>
      <c r="N220" s="5"/>
      <c r="O220" s="16"/>
      <c r="P220" s="59"/>
      <c r="Q220" s="5"/>
      <c r="R220" s="16"/>
      <c r="S220" s="59"/>
      <c r="T220" s="5"/>
      <c r="U220" s="16"/>
      <c r="V220" s="59"/>
      <c r="W220" s="5"/>
      <c r="X220" s="16"/>
      <c r="Y220" s="59"/>
      <c r="Z220" s="5"/>
      <c r="AA220" s="16"/>
      <c r="AB220" s="59"/>
      <c r="AC220" s="5"/>
      <c r="AD220" s="16"/>
      <c r="AE220" s="59"/>
      <c r="AF220" s="5"/>
      <c r="AG220" s="16"/>
      <c r="AH220" s="59"/>
      <c r="AI220" s="5"/>
      <c r="AJ220" s="16"/>
      <c r="AK220" s="59"/>
      <c r="AL220" s="5"/>
      <c r="AM220" s="16"/>
      <c r="AN220" s="59"/>
      <c r="AO220" s="5"/>
      <c r="AP220" s="16"/>
      <c r="AQ220" s="59"/>
      <c r="AR220" s="5"/>
      <c r="AS220" s="16"/>
      <c r="AT220" s="59"/>
      <c r="AU220" s="5"/>
      <c r="AV220" s="16"/>
      <c r="AW220" s="59"/>
      <c r="AX220" s="5"/>
      <c r="AY220" s="16"/>
      <c r="AZ220" s="59"/>
      <c r="BA220" s="5"/>
      <c r="BB220" s="16"/>
      <c r="BC220" s="59"/>
      <c r="BD220" s="5"/>
      <c r="BE220" s="16"/>
      <c r="BF220" s="59"/>
      <c r="BG220" s="13"/>
      <c r="BH220" s="16"/>
      <c r="BI220" s="59"/>
      <c r="BJ220" s="5"/>
      <c r="BK220" s="16"/>
      <c r="BL220" s="59"/>
      <c r="BM220" s="5"/>
      <c r="BN220" s="16"/>
      <c r="BO220" s="59"/>
      <c r="BP220" s="5"/>
      <c r="BQ220" s="16"/>
      <c r="BR220" s="59"/>
      <c r="BS220" s="5"/>
      <c r="BT220" s="16"/>
      <c r="BU220" s="59"/>
      <c r="BV220" s="5"/>
      <c r="BW220" s="16"/>
      <c r="BX220" s="59"/>
      <c r="BY220" s="5"/>
      <c r="BZ220" s="16"/>
      <c r="CA220" s="59"/>
      <c r="CB220" s="5"/>
      <c r="CC220" s="16"/>
      <c r="CD220" s="59"/>
      <c r="CE220" s="5"/>
      <c r="CF220" s="16"/>
      <c r="CG220" s="59"/>
      <c r="CH220" s="5"/>
      <c r="CI220" s="16"/>
      <c r="CJ220" s="59"/>
      <c r="CK220" s="5"/>
      <c r="CL220" s="16"/>
      <c r="CM220" s="59"/>
      <c r="CN220" s="5"/>
      <c r="CO220" s="16"/>
      <c r="CP220" s="59"/>
      <c r="CQ220" s="5"/>
      <c r="CR220" s="16"/>
      <c r="CS220" s="59"/>
      <c r="CT220" s="5"/>
      <c r="CU220" s="16"/>
      <c r="CV220" s="59"/>
      <c r="CW220" s="5"/>
      <c r="CX220" s="16"/>
      <c r="CY220" s="59"/>
      <c r="CZ220" s="13"/>
      <c r="DA220" s="16"/>
      <c r="DB220" s="59"/>
      <c r="DC220" s="5"/>
      <c r="DD220" s="16"/>
      <c r="DE220" s="59"/>
      <c r="DF220" s="5"/>
      <c r="DG220" s="16"/>
      <c r="DH220" s="59"/>
      <c r="DI220" s="5"/>
      <c r="DJ220" s="16"/>
      <c r="DK220" s="59"/>
      <c r="DL220" s="5"/>
      <c r="DM220" s="16"/>
      <c r="DN220" s="59"/>
      <c r="DO220" s="5"/>
      <c r="DP220" s="16"/>
      <c r="DQ220" s="59"/>
      <c r="DR220" s="5"/>
      <c r="DS220" s="16"/>
      <c r="DT220" s="59"/>
      <c r="DU220" s="5"/>
      <c r="DV220" s="16"/>
      <c r="DW220" s="59"/>
      <c r="DX220" s="5"/>
      <c r="DY220" s="16"/>
      <c r="DZ220" s="59"/>
      <c r="EA220" s="5"/>
      <c r="EB220" s="16"/>
      <c r="EC220" s="59"/>
      <c r="ED220" s="5"/>
      <c r="EE220" s="16"/>
      <c r="EF220" s="59"/>
      <c r="EG220" s="5"/>
      <c r="EH220" s="16"/>
      <c r="EI220" s="59"/>
      <c r="EJ220" s="5"/>
      <c r="EK220" s="16"/>
      <c r="EL220" s="59"/>
      <c r="EM220" s="5"/>
      <c r="EN220" s="16"/>
      <c r="EO220" s="59"/>
      <c r="EP220" s="5"/>
      <c r="EQ220" s="16"/>
      <c r="ER220" s="59"/>
      <c r="ES220" s="13"/>
      <c r="ET220" s="16"/>
      <c r="EU220" s="59"/>
      <c r="EV220" s="5"/>
      <c r="EW220" s="16"/>
      <c r="EX220" s="59"/>
      <c r="EY220" s="5"/>
      <c r="EZ220" s="16"/>
      <c r="FA220" s="59"/>
      <c r="FB220" s="5"/>
      <c r="FC220" s="16"/>
      <c r="FD220" s="59"/>
      <c r="FE220" s="5"/>
      <c r="FF220" s="16"/>
      <c r="FG220" s="59"/>
      <c r="FH220" s="5"/>
      <c r="FI220" s="16"/>
      <c r="FJ220" s="59"/>
      <c r="FK220" s="5"/>
      <c r="FL220" s="16"/>
      <c r="FM220" s="59"/>
      <c r="FN220" s="5"/>
      <c r="FO220" s="16"/>
      <c r="FP220" s="59"/>
      <c r="FQ220" s="5"/>
      <c r="FR220" s="16"/>
      <c r="FS220" s="59"/>
      <c r="FT220" s="5"/>
      <c r="FU220" s="16"/>
      <c r="FV220" s="59"/>
      <c r="FW220" s="5"/>
      <c r="FX220" s="16"/>
      <c r="FY220" s="59"/>
      <c r="FZ220" s="5"/>
      <c r="GA220" s="16"/>
      <c r="GB220" s="59"/>
      <c r="GC220" s="13"/>
      <c r="GD220" s="16"/>
      <c r="GE220" s="59"/>
      <c r="GF220" s="5"/>
      <c r="GG220" s="16"/>
      <c r="GH220" s="59"/>
      <c r="GI220" s="5"/>
      <c r="GJ220" s="16"/>
      <c r="GK220" s="59"/>
      <c r="GL220" s="5"/>
      <c r="GM220" s="16"/>
      <c r="GN220" s="59"/>
      <c r="GO220" s="5"/>
      <c r="GP220" s="16"/>
      <c r="GQ220" s="59"/>
      <c r="GR220" s="5"/>
      <c r="GS220" s="16"/>
      <c r="GT220" s="59"/>
      <c r="GU220" s="5"/>
      <c r="GV220" s="16"/>
      <c r="GW220" s="59"/>
      <c r="GX220" s="5"/>
      <c r="GY220" s="16"/>
      <c r="GZ220" s="59"/>
      <c r="HA220" s="5"/>
      <c r="HB220" s="16"/>
      <c r="HC220" s="59"/>
      <c r="HD220" s="13"/>
      <c r="HE220" s="16"/>
      <c r="HF220" s="76"/>
    </row>
    <row r="221" spans="1:214" ht="12" customHeight="1" x14ac:dyDescent="0.25">
      <c r="A221" s="4"/>
      <c r="B221" s="13"/>
      <c r="C221" s="16"/>
      <c r="D221" s="59"/>
      <c r="E221" s="5"/>
      <c r="F221" s="16"/>
      <c r="G221" s="59"/>
      <c r="H221" s="5"/>
      <c r="I221" s="16"/>
      <c r="J221" s="59"/>
      <c r="K221" s="5"/>
      <c r="L221" s="16"/>
      <c r="M221" s="59"/>
      <c r="N221" s="5"/>
      <c r="O221" s="16"/>
      <c r="P221" s="59"/>
      <c r="Q221" s="5"/>
      <c r="R221" s="16"/>
      <c r="S221" s="59"/>
      <c r="T221" s="5"/>
      <c r="U221" s="16"/>
      <c r="V221" s="59"/>
      <c r="W221" s="5"/>
      <c r="X221" s="16"/>
      <c r="Y221" s="59"/>
      <c r="Z221" s="5"/>
      <c r="AA221" s="16"/>
      <c r="AB221" s="59"/>
      <c r="AC221" s="5"/>
      <c r="AD221" s="16"/>
      <c r="AE221" s="59"/>
      <c r="AF221" s="5"/>
      <c r="AG221" s="16"/>
      <c r="AH221" s="59"/>
      <c r="AI221" s="5"/>
      <c r="AJ221" s="16"/>
      <c r="AK221" s="59"/>
      <c r="AL221" s="5"/>
      <c r="AM221" s="16"/>
      <c r="AN221" s="59"/>
      <c r="AO221" s="5"/>
      <c r="AP221" s="16"/>
      <c r="AQ221" s="59"/>
      <c r="AR221" s="5"/>
      <c r="AS221" s="16"/>
      <c r="AT221" s="59"/>
      <c r="AU221" s="5"/>
      <c r="AV221" s="16"/>
      <c r="AW221" s="59"/>
      <c r="AX221" s="5"/>
      <c r="AY221" s="16"/>
      <c r="AZ221" s="59"/>
      <c r="BA221" s="5"/>
      <c r="BB221" s="16"/>
      <c r="BC221" s="59"/>
      <c r="BD221" s="5"/>
      <c r="BE221" s="16"/>
      <c r="BF221" s="59"/>
      <c r="BG221" s="13"/>
      <c r="BH221" s="16"/>
      <c r="BI221" s="59"/>
      <c r="BJ221" s="5"/>
      <c r="BK221" s="16"/>
      <c r="BL221" s="59"/>
      <c r="BM221" s="5"/>
      <c r="BN221" s="16"/>
      <c r="BO221" s="59"/>
      <c r="BP221" s="5"/>
      <c r="BQ221" s="16"/>
      <c r="BR221" s="59"/>
      <c r="BS221" s="5"/>
      <c r="BT221" s="16"/>
      <c r="BU221" s="59"/>
      <c r="BV221" s="5"/>
      <c r="BW221" s="16"/>
      <c r="BX221" s="59"/>
      <c r="BY221" s="5"/>
      <c r="BZ221" s="16"/>
      <c r="CA221" s="59"/>
      <c r="CB221" s="5"/>
      <c r="CC221" s="16"/>
      <c r="CD221" s="59"/>
      <c r="CE221" s="5"/>
      <c r="CF221" s="16"/>
      <c r="CG221" s="59"/>
      <c r="CH221" s="5"/>
      <c r="CI221" s="16"/>
      <c r="CJ221" s="59"/>
      <c r="CK221" s="5"/>
      <c r="CL221" s="16"/>
      <c r="CM221" s="59"/>
      <c r="CN221" s="5"/>
      <c r="CO221" s="16"/>
      <c r="CP221" s="59"/>
      <c r="CQ221" s="5"/>
      <c r="CR221" s="16"/>
      <c r="CS221" s="59"/>
      <c r="CT221" s="5"/>
      <c r="CU221" s="16"/>
      <c r="CV221" s="59"/>
      <c r="CW221" s="5"/>
      <c r="CX221" s="16"/>
      <c r="CY221" s="59"/>
      <c r="CZ221" s="13"/>
      <c r="DA221" s="16"/>
      <c r="DB221" s="59"/>
      <c r="DC221" s="5"/>
      <c r="DD221" s="16"/>
      <c r="DE221" s="59"/>
      <c r="DF221" s="5"/>
      <c r="DG221" s="16"/>
      <c r="DH221" s="59"/>
      <c r="DI221" s="5"/>
      <c r="DJ221" s="16"/>
      <c r="DK221" s="59"/>
      <c r="DL221" s="5"/>
      <c r="DM221" s="16"/>
      <c r="DN221" s="59"/>
      <c r="DO221" s="5"/>
      <c r="DP221" s="16"/>
      <c r="DQ221" s="59"/>
      <c r="DR221" s="5"/>
      <c r="DS221" s="16"/>
      <c r="DT221" s="59"/>
      <c r="DU221" s="5"/>
      <c r="DV221" s="16"/>
      <c r="DW221" s="59"/>
      <c r="DX221" s="5"/>
      <c r="DY221" s="16"/>
      <c r="DZ221" s="59"/>
      <c r="EA221" s="5"/>
      <c r="EB221" s="16"/>
      <c r="EC221" s="59"/>
      <c r="ED221" s="5"/>
      <c r="EE221" s="16"/>
      <c r="EF221" s="59"/>
      <c r="EG221" s="5"/>
      <c r="EH221" s="16"/>
      <c r="EI221" s="59"/>
      <c r="EJ221" s="5"/>
      <c r="EK221" s="16"/>
      <c r="EL221" s="59"/>
      <c r="EM221" s="5"/>
      <c r="EN221" s="16"/>
      <c r="EO221" s="59"/>
      <c r="EP221" s="5"/>
      <c r="EQ221" s="16"/>
      <c r="ER221" s="59"/>
      <c r="ES221" s="13"/>
      <c r="ET221" s="16"/>
      <c r="EU221" s="59"/>
      <c r="EV221" s="5"/>
      <c r="EW221" s="16"/>
      <c r="EX221" s="59"/>
      <c r="EY221" s="5"/>
      <c r="EZ221" s="16"/>
      <c r="FA221" s="59"/>
      <c r="FB221" s="5"/>
      <c r="FC221" s="16"/>
      <c r="FD221" s="59"/>
      <c r="FE221" s="5"/>
      <c r="FF221" s="16"/>
      <c r="FG221" s="59"/>
      <c r="FH221" s="5"/>
      <c r="FI221" s="16"/>
      <c r="FJ221" s="59"/>
      <c r="FK221" s="5"/>
      <c r="FL221" s="16"/>
      <c r="FM221" s="59"/>
      <c r="FN221" s="5"/>
      <c r="FO221" s="16"/>
      <c r="FP221" s="59"/>
      <c r="FQ221" s="5"/>
      <c r="FR221" s="16"/>
      <c r="FS221" s="59"/>
      <c r="FT221" s="5"/>
      <c r="FU221" s="16"/>
      <c r="FV221" s="59"/>
      <c r="FW221" s="5"/>
      <c r="FX221" s="16"/>
      <c r="FY221" s="59"/>
      <c r="FZ221" s="5"/>
      <c r="GA221" s="16"/>
      <c r="GB221" s="59"/>
      <c r="GC221" s="13"/>
      <c r="GD221" s="16"/>
      <c r="GE221" s="59"/>
      <c r="GF221" s="5"/>
      <c r="GG221" s="16"/>
      <c r="GH221" s="59"/>
      <c r="GI221" s="5"/>
      <c r="GJ221" s="16"/>
      <c r="GK221" s="59"/>
      <c r="GL221" s="5"/>
      <c r="GM221" s="16"/>
      <c r="GN221" s="59"/>
      <c r="GO221" s="5"/>
      <c r="GP221" s="16"/>
      <c r="GQ221" s="59"/>
      <c r="GR221" s="5"/>
      <c r="GS221" s="16"/>
      <c r="GT221" s="59"/>
      <c r="GU221" s="5"/>
      <c r="GV221" s="16"/>
      <c r="GW221" s="59"/>
      <c r="GX221" s="5"/>
      <c r="GY221" s="16"/>
      <c r="GZ221" s="59"/>
      <c r="HA221" s="5"/>
      <c r="HB221" s="16"/>
      <c r="HC221" s="59"/>
      <c r="HD221" s="13"/>
      <c r="HE221" s="16"/>
      <c r="HF221" s="76"/>
    </row>
    <row r="222" spans="1:214" ht="12" customHeight="1" x14ac:dyDescent="0.25">
      <c r="A222" s="4"/>
      <c r="B222" s="13"/>
      <c r="C222" s="16"/>
      <c r="D222" s="59"/>
      <c r="E222" s="5"/>
      <c r="F222" s="16"/>
      <c r="G222" s="59"/>
      <c r="H222" s="5"/>
      <c r="I222" s="16"/>
      <c r="J222" s="59"/>
      <c r="K222" s="5"/>
      <c r="L222" s="16"/>
      <c r="M222" s="59"/>
      <c r="N222" s="5"/>
      <c r="O222" s="16"/>
      <c r="P222" s="59"/>
      <c r="Q222" s="5"/>
      <c r="R222" s="16"/>
      <c r="S222" s="59"/>
      <c r="T222" s="5"/>
      <c r="U222" s="16"/>
      <c r="V222" s="59"/>
      <c r="W222" s="5"/>
      <c r="X222" s="16"/>
      <c r="Y222" s="59"/>
      <c r="Z222" s="5"/>
      <c r="AA222" s="16"/>
      <c r="AB222" s="59"/>
      <c r="AC222" s="5"/>
      <c r="AD222" s="16"/>
      <c r="AE222" s="59"/>
      <c r="AF222" s="5"/>
      <c r="AG222" s="16"/>
      <c r="AH222" s="59"/>
      <c r="AI222" s="5"/>
      <c r="AJ222" s="16"/>
      <c r="AK222" s="59"/>
      <c r="AL222" s="5"/>
      <c r="AM222" s="16"/>
      <c r="AN222" s="59"/>
      <c r="AO222" s="5"/>
      <c r="AP222" s="16"/>
      <c r="AQ222" s="59"/>
      <c r="AR222" s="5"/>
      <c r="AS222" s="16"/>
      <c r="AT222" s="59"/>
      <c r="AU222" s="5"/>
      <c r="AV222" s="16"/>
      <c r="AW222" s="59"/>
      <c r="AX222" s="5"/>
      <c r="AY222" s="16"/>
      <c r="AZ222" s="59"/>
      <c r="BA222" s="5"/>
      <c r="BB222" s="16"/>
      <c r="BC222" s="59"/>
      <c r="BD222" s="5"/>
      <c r="BE222" s="16"/>
      <c r="BF222" s="59"/>
      <c r="BG222" s="13"/>
      <c r="BH222" s="16"/>
      <c r="BI222" s="59"/>
      <c r="BJ222" s="5"/>
      <c r="BK222" s="16"/>
      <c r="BL222" s="59"/>
      <c r="BM222" s="5"/>
      <c r="BN222" s="16"/>
      <c r="BO222" s="59"/>
      <c r="BP222" s="5"/>
      <c r="BQ222" s="16"/>
      <c r="BR222" s="59"/>
      <c r="BS222" s="5"/>
      <c r="BT222" s="16"/>
      <c r="BU222" s="59"/>
      <c r="BV222" s="5"/>
      <c r="BW222" s="16"/>
      <c r="BX222" s="59"/>
      <c r="BY222" s="5"/>
      <c r="BZ222" s="16"/>
      <c r="CA222" s="59"/>
      <c r="CB222" s="5"/>
      <c r="CC222" s="16"/>
      <c r="CD222" s="59"/>
      <c r="CE222" s="5"/>
      <c r="CF222" s="16"/>
      <c r="CG222" s="59"/>
      <c r="CH222" s="5"/>
      <c r="CI222" s="16"/>
      <c r="CJ222" s="59"/>
      <c r="CK222" s="5"/>
      <c r="CL222" s="16"/>
      <c r="CM222" s="59"/>
      <c r="CN222" s="5"/>
      <c r="CO222" s="16"/>
      <c r="CP222" s="59"/>
      <c r="CQ222" s="5"/>
      <c r="CR222" s="16"/>
      <c r="CS222" s="59"/>
      <c r="CT222" s="5"/>
      <c r="CU222" s="16"/>
      <c r="CV222" s="59"/>
      <c r="CW222" s="5"/>
      <c r="CX222" s="16"/>
      <c r="CY222" s="59"/>
      <c r="CZ222" s="13"/>
      <c r="DA222" s="16"/>
      <c r="DB222" s="59"/>
      <c r="DC222" s="5"/>
      <c r="DD222" s="16"/>
      <c r="DE222" s="59"/>
      <c r="DF222" s="5"/>
      <c r="DG222" s="16"/>
      <c r="DH222" s="59"/>
      <c r="DI222" s="5"/>
      <c r="DJ222" s="16"/>
      <c r="DK222" s="59"/>
      <c r="DL222" s="5"/>
      <c r="DM222" s="16"/>
      <c r="DN222" s="59"/>
      <c r="DO222" s="5"/>
      <c r="DP222" s="16"/>
      <c r="DQ222" s="59"/>
      <c r="DR222" s="5"/>
      <c r="DS222" s="16"/>
      <c r="DT222" s="59"/>
      <c r="DU222" s="5"/>
      <c r="DV222" s="16"/>
      <c r="DW222" s="59"/>
      <c r="DX222" s="5"/>
      <c r="DY222" s="16"/>
      <c r="DZ222" s="59"/>
      <c r="EA222" s="5"/>
      <c r="EB222" s="16"/>
      <c r="EC222" s="59"/>
      <c r="ED222" s="5"/>
      <c r="EE222" s="16"/>
      <c r="EF222" s="59"/>
      <c r="EG222" s="5"/>
      <c r="EH222" s="16"/>
      <c r="EI222" s="59"/>
      <c r="EJ222" s="5"/>
      <c r="EK222" s="16"/>
      <c r="EL222" s="59"/>
      <c r="EM222" s="5"/>
      <c r="EN222" s="16"/>
      <c r="EO222" s="59"/>
      <c r="EP222" s="5"/>
      <c r="EQ222" s="16"/>
      <c r="ER222" s="59"/>
      <c r="ES222" s="13"/>
      <c r="ET222" s="16"/>
      <c r="EU222" s="59"/>
      <c r="EV222" s="5"/>
      <c r="EW222" s="16"/>
      <c r="EX222" s="59"/>
      <c r="EY222" s="5"/>
      <c r="EZ222" s="16"/>
      <c r="FA222" s="59"/>
      <c r="FB222" s="5"/>
      <c r="FC222" s="16"/>
      <c r="FD222" s="59"/>
      <c r="FE222" s="5"/>
      <c r="FF222" s="16"/>
      <c r="FG222" s="59"/>
      <c r="FH222" s="5"/>
      <c r="FI222" s="16"/>
      <c r="FJ222" s="59"/>
      <c r="FK222" s="5"/>
      <c r="FL222" s="16"/>
      <c r="FM222" s="59"/>
      <c r="FN222" s="5"/>
      <c r="FO222" s="16"/>
      <c r="FP222" s="59"/>
      <c r="FQ222" s="5"/>
      <c r="FR222" s="16"/>
      <c r="FS222" s="59"/>
      <c r="FT222" s="5"/>
      <c r="FU222" s="16"/>
      <c r="FV222" s="59"/>
      <c r="FW222" s="5"/>
      <c r="FX222" s="16"/>
      <c r="FY222" s="59"/>
      <c r="FZ222" s="5"/>
      <c r="GA222" s="16"/>
      <c r="GB222" s="59"/>
      <c r="GC222" s="13"/>
      <c r="GD222" s="16"/>
      <c r="GE222" s="59"/>
      <c r="GF222" s="5"/>
      <c r="GG222" s="16"/>
      <c r="GH222" s="59"/>
      <c r="GI222" s="5"/>
      <c r="GJ222" s="16"/>
      <c r="GK222" s="59"/>
      <c r="GL222" s="5"/>
      <c r="GM222" s="16"/>
      <c r="GN222" s="59"/>
      <c r="GO222" s="5"/>
      <c r="GP222" s="16"/>
      <c r="GQ222" s="59"/>
      <c r="GR222" s="5"/>
      <c r="GS222" s="16"/>
      <c r="GT222" s="59"/>
      <c r="GU222" s="5"/>
      <c r="GV222" s="16"/>
      <c r="GW222" s="59"/>
      <c r="GX222" s="5"/>
      <c r="GY222" s="16"/>
      <c r="GZ222" s="59"/>
      <c r="HA222" s="5"/>
      <c r="HB222" s="16"/>
      <c r="HC222" s="59"/>
      <c r="HD222" s="13"/>
      <c r="HE222" s="16"/>
      <c r="HF222" s="76"/>
    </row>
    <row r="223" spans="1:214" ht="12" customHeight="1" x14ac:dyDescent="0.25">
      <c r="A223" s="4"/>
      <c r="B223" s="13"/>
      <c r="C223" s="16"/>
      <c r="D223" s="59"/>
      <c r="E223" s="5"/>
      <c r="F223" s="16"/>
      <c r="G223" s="59"/>
      <c r="H223" s="5"/>
      <c r="I223" s="16"/>
      <c r="J223" s="59"/>
      <c r="K223" s="5"/>
      <c r="L223" s="16"/>
      <c r="M223" s="59"/>
      <c r="N223" s="5"/>
      <c r="O223" s="16"/>
      <c r="P223" s="59"/>
      <c r="Q223" s="5"/>
      <c r="R223" s="16"/>
      <c r="S223" s="59"/>
      <c r="T223" s="5"/>
      <c r="U223" s="16"/>
      <c r="V223" s="59"/>
      <c r="W223" s="5"/>
      <c r="X223" s="16"/>
      <c r="Y223" s="59"/>
      <c r="Z223" s="5"/>
      <c r="AA223" s="16"/>
      <c r="AB223" s="59"/>
      <c r="AC223" s="5"/>
      <c r="AD223" s="16"/>
      <c r="AE223" s="59"/>
      <c r="AF223" s="5"/>
      <c r="AG223" s="16"/>
      <c r="AH223" s="59"/>
      <c r="AI223" s="5"/>
      <c r="AJ223" s="16"/>
      <c r="AK223" s="59"/>
      <c r="AL223" s="5"/>
      <c r="AM223" s="16"/>
      <c r="AN223" s="59"/>
      <c r="AO223" s="5"/>
      <c r="AP223" s="16"/>
      <c r="AQ223" s="59"/>
      <c r="AR223" s="5"/>
      <c r="AS223" s="16"/>
      <c r="AT223" s="59"/>
      <c r="AU223" s="5"/>
      <c r="AV223" s="16"/>
      <c r="AW223" s="59"/>
      <c r="AX223" s="5"/>
      <c r="AY223" s="16"/>
      <c r="AZ223" s="59"/>
      <c r="BA223" s="5"/>
      <c r="BB223" s="16"/>
      <c r="BC223" s="59"/>
      <c r="BD223" s="5"/>
      <c r="BE223" s="16"/>
      <c r="BF223" s="59"/>
      <c r="BG223" s="13"/>
      <c r="BH223" s="16"/>
      <c r="BI223" s="59"/>
      <c r="BJ223" s="5"/>
      <c r="BK223" s="16"/>
      <c r="BL223" s="59"/>
      <c r="BM223" s="5"/>
      <c r="BN223" s="16"/>
      <c r="BO223" s="59"/>
      <c r="BP223" s="5"/>
      <c r="BQ223" s="16"/>
      <c r="BR223" s="59"/>
      <c r="BS223" s="5"/>
      <c r="BT223" s="16"/>
      <c r="BU223" s="59"/>
      <c r="BV223" s="5"/>
      <c r="BW223" s="16"/>
      <c r="BX223" s="59"/>
      <c r="BY223" s="5"/>
      <c r="BZ223" s="16"/>
      <c r="CA223" s="59"/>
      <c r="CB223" s="5"/>
      <c r="CC223" s="16"/>
      <c r="CD223" s="59"/>
      <c r="CE223" s="5"/>
      <c r="CF223" s="16"/>
      <c r="CG223" s="59"/>
      <c r="CH223" s="5"/>
      <c r="CI223" s="16"/>
      <c r="CJ223" s="59"/>
      <c r="CK223" s="5"/>
      <c r="CL223" s="16"/>
      <c r="CM223" s="59"/>
      <c r="CN223" s="5"/>
      <c r="CO223" s="16"/>
      <c r="CP223" s="59"/>
      <c r="CQ223" s="5"/>
      <c r="CR223" s="16"/>
      <c r="CS223" s="59"/>
      <c r="CT223" s="5"/>
      <c r="CU223" s="16"/>
      <c r="CV223" s="59"/>
      <c r="CW223" s="5"/>
      <c r="CX223" s="16"/>
      <c r="CY223" s="59"/>
      <c r="CZ223" s="13"/>
      <c r="DA223" s="16"/>
      <c r="DB223" s="59"/>
      <c r="DC223" s="5"/>
      <c r="DD223" s="16"/>
      <c r="DE223" s="59"/>
      <c r="DF223" s="5"/>
      <c r="DG223" s="16"/>
      <c r="DH223" s="59"/>
      <c r="DI223" s="5"/>
      <c r="DJ223" s="16"/>
      <c r="DK223" s="59"/>
      <c r="DL223" s="5"/>
      <c r="DM223" s="16"/>
      <c r="DN223" s="59"/>
      <c r="DO223" s="5"/>
      <c r="DP223" s="16"/>
      <c r="DQ223" s="59"/>
      <c r="DR223" s="5"/>
      <c r="DS223" s="16"/>
      <c r="DT223" s="59"/>
      <c r="DU223" s="5"/>
      <c r="DV223" s="16"/>
      <c r="DW223" s="59"/>
      <c r="DX223" s="5"/>
      <c r="DY223" s="16"/>
      <c r="DZ223" s="59"/>
      <c r="EA223" s="5"/>
      <c r="EB223" s="16"/>
      <c r="EC223" s="59"/>
      <c r="ED223" s="5"/>
      <c r="EE223" s="16"/>
      <c r="EF223" s="59"/>
      <c r="EG223" s="5"/>
      <c r="EH223" s="16"/>
      <c r="EI223" s="59"/>
      <c r="EJ223" s="5"/>
      <c r="EK223" s="16"/>
      <c r="EL223" s="59"/>
      <c r="EM223" s="5"/>
      <c r="EN223" s="16"/>
      <c r="EO223" s="59"/>
      <c r="EP223" s="5"/>
      <c r="EQ223" s="16"/>
      <c r="ER223" s="59"/>
      <c r="ES223" s="13"/>
      <c r="ET223" s="16"/>
      <c r="EU223" s="59"/>
      <c r="EV223" s="5"/>
      <c r="EW223" s="16"/>
      <c r="EX223" s="59"/>
      <c r="EY223" s="5"/>
      <c r="EZ223" s="16"/>
      <c r="FA223" s="59"/>
      <c r="FB223" s="5"/>
      <c r="FC223" s="16"/>
      <c r="FD223" s="59"/>
      <c r="FE223" s="5"/>
      <c r="FF223" s="16"/>
      <c r="FG223" s="59"/>
      <c r="FH223" s="5"/>
      <c r="FI223" s="16"/>
      <c r="FJ223" s="59"/>
      <c r="FK223" s="5"/>
      <c r="FL223" s="16"/>
      <c r="FM223" s="59"/>
      <c r="FN223" s="5"/>
      <c r="FO223" s="16"/>
      <c r="FP223" s="59"/>
      <c r="FQ223" s="5"/>
      <c r="FR223" s="16"/>
      <c r="FS223" s="59"/>
      <c r="FT223" s="5"/>
      <c r="FU223" s="16"/>
      <c r="FV223" s="59"/>
      <c r="FW223" s="5"/>
      <c r="FX223" s="16"/>
      <c r="FY223" s="59"/>
      <c r="FZ223" s="5"/>
      <c r="GA223" s="16"/>
      <c r="GB223" s="59"/>
      <c r="GC223" s="13"/>
      <c r="GD223" s="16"/>
      <c r="GE223" s="59"/>
      <c r="GF223" s="5"/>
      <c r="GG223" s="16"/>
      <c r="GH223" s="59"/>
      <c r="GI223" s="5"/>
      <c r="GJ223" s="16"/>
      <c r="GK223" s="59"/>
      <c r="GL223" s="5"/>
      <c r="GM223" s="16"/>
      <c r="GN223" s="59"/>
      <c r="GO223" s="5"/>
      <c r="GP223" s="16"/>
      <c r="GQ223" s="59"/>
      <c r="GR223" s="5"/>
      <c r="GS223" s="16"/>
      <c r="GT223" s="59"/>
      <c r="GU223" s="5"/>
      <c r="GV223" s="16"/>
      <c r="GW223" s="59"/>
      <c r="GX223" s="5"/>
      <c r="GY223" s="16"/>
      <c r="GZ223" s="59"/>
      <c r="HA223" s="5"/>
      <c r="HB223" s="16"/>
      <c r="HC223" s="59"/>
      <c r="HD223" s="13"/>
      <c r="HE223" s="16"/>
      <c r="HF223" s="76"/>
    </row>
    <row r="224" spans="1:214" ht="12" customHeight="1" x14ac:dyDescent="0.25">
      <c r="A224" s="4"/>
      <c r="B224" s="13"/>
      <c r="C224" s="16"/>
      <c r="D224" s="59"/>
      <c r="E224" s="5"/>
      <c r="F224" s="16"/>
      <c r="G224" s="59"/>
      <c r="H224" s="5"/>
      <c r="I224" s="16"/>
      <c r="J224" s="59"/>
      <c r="K224" s="5"/>
      <c r="L224" s="16"/>
      <c r="M224" s="59"/>
      <c r="N224" s="5"/>
      <c r="O224" s="16"/>
      <c r="P224" s="59"/>
      <c r="Q224" s="5"/>
      <c r="R224" s="16"/>
      <c r="S224" s="59"/>
      <c r="T224" s="5"/>
      <c r="U224" s="16"/>
      <c r="V224" s="59"/>
      <c r="W224" s="5"/>
      <c r="X224" s="16"/>
      <c r="Y224" s="59"/>
      <c r="Z224" s="5"/>
      <c r="AA224" s="16"/>
      <c r="AB224" s="59"/>
      <c r="AC224" s="5"/>
      <c r="AD224" s="16"/>
      <c r="AE224" s="59"/>
      <c r="AF224" s="5"/>
      <c r="AG224" s="16"/>
      <c r="AH224" s="59"/>
      <c r="AI224" s="5"/>
      <c r="AJ224" s="16"/>
      <c r="AK224" s="59"/>
      <c r="AL224" s="5"/>
      <c r="AM224" s="16"/>
      <c r="AN224" s="59"/>
      <c r="AO224" s="5"/>
      <c r="AP224" s="16"/>
      <c r="AQ224" s="59"/>
      <c r="AR224" s="5"/>
      <c r="AS224" s="16"/>
      <c r="AT224" s="59"/>
      <c r="AU224" s="5"/>
      <c r="AV224" s="16"/>
      <c r="AW224" s="59"/>
      <c r="AX224" s="5"/>
      <c r="AY224" s="16"/>
      <c r="AZ224" s="59"/>
      <c r="BA224" s="5"/>
      <c r="BB224" s="16"/>
      <c r="BC224" s="59"/>
      <c r="BD224" s="5"/>
      <c r="BE224" s="16"/>
      <c r="BF224" s="59"/>
      <c r="BG224" s="13"/>
      <c r="BH224" s="16"/>
      <c r="BI224" s="59"/>
      <c r="BJ224" s="5"/>
      <c r="BK224" s="16"/>
      <c r="BL224" s="59"/>
      <c r="BM224" s="5"/>
      <c r="BN224" s="16"/>
      <c r="BO224" s="59"/>
      <c r="BP224" s="5"/>
      <c r="BQ224" s="16"/>
      <c r="BR224" s="59"/>
      <c r="BS224" s="5"/>
      <c r="BT224" s="16"/>
      <c r="BU224" s="59"/>
      <c r="BV224" s="5"/>
      <c r="BW224" s="16"/>
      <c r="BX224" s="59"/>
      <c r="BY224" s="5"/>
      <c r="BZ224" s="16"/>
      <c r="CA224" s="59"/>
      <c r="CB224" s="5"/>
      <c r="CC224" s="16"/>
      <c r="CD224" s="59"/>
      <c r="CE224" s="5"/>
      <c r="CF224" s="16"/>
      <c r="CG224" s="59"/>
      <c r="CH224" s="5"/>
      <c r="CI224" s="16"/>
      <c r="CJ224" s="59"/>
      <c r="CK224" s="5"/>
      <c r="CL224" s="16"/>
      <c r="CM224" s="59"/>
      <c r="CN224" s="5"/>
      <c r="CO224" s="16"/>
      <c r="CP224" s="59"/>
      <c r="CQ224" s="5"/>
      <c r="CR224" s="16"/>
      <c r="CS224" s="59"/>
      <c r="CT224" s="5"/>
      <c r="CU224" s="16"/>
      <c r="CV224" s="59"/>
      <c r="CW224" s="5"/>
      <c r="CX224" s="16"/>
      <c r="CY224" s="59"/>
      <c r="CZ224" s="13"/>
      <c r="DA224" s="16"/>
      <c r="DB224" s="59"/>
      <c r="DC224" s="5"/>
      <c r="DD224" s="16"/>
      <c r="DE224" s="59"/>
      <c r="DF224" s="5"/>
      <c r="DG224" s="16"/>
      <c r="DH224" s="59"/>
      <c r="DI224" s="5"/>
      <c r="DJ224" s="16"/>
      <c r="DK224" s="59"/>
      <c r="DL224" s="5"/>
      <c r="DM224" s="16"/>
      <c r="DN224" s="59"/>
      <c r="DO224" s="5"/>
      <c r="DP224" s="16"/>
      <c r="DQ224" s="59"/>
      <c r="DR224" s="5"/>
      <c r="DS224" s="16"/>
      <c r="DT224" s="59"/>
      <c r="DU224" s="5"/>
      <c r="DV224" s="16"/>
      <c r="DW224" s="59"/>
      <c r="DX224" s="5"/>
      <c r="DY224" s="16"/>
      <c r="DZ224" s="59"/>
      <c r="EA224" s="5"/>
      <c r="EB224" s="16"/>
      <c r="EC224" s="59"/>
      <c r="ED224" s="5"/>
      <c r="EE224" s="16"/>
      <c r="EF224" s="59"/>
      <c r="EG224" s="5"/>
      <c r="EH224" s="16"/>
      <c r="EI224" s="59"/>
      <c r="EJ224" s="5"/>
      <c r="EK224" s="16"/>
      <c r="EL224" s="59"/>
      <c r="EM224" s="5"/>
      <c r="EN224" s="16"/>
      <c r="EO224" s="59"/>
      <c r="EP224" s="5"/>
      <c r="EQ224" s="16"/>
      <c r="ER224" s="59"/>
      <c r="ES224" s="13"/>
      <c r="ET224" s="16"/>
      <c r="EU224" s="59"/>
      <c r="EV224" s="5"/>
      <c r="EW224" s="16"/>
      <c r="EX224" s="59"/>
      <c r="EY224" s="5"/>
      <c r="EZ224" s="16"/>
      <c r="FA224" s="59"/>
      <c r="FB224" s="5"/>
      <c r="FC224" s="16"/>
      <c r="FD224" s="59"/>
      <c r="FE224" s="5"/>
      <c r="FF224" s="16"/>
      <c r="FG224" s="59"/>
      <c r="FH224" s="5"/>
      <c r="FI224" s="16"/>
      <c r="FJ224" s="59"/>
      <c r="FK224" s="5"/>
      <c r="FL224" s="16"/>
      <c r="FM224" s="59"/>
      <c r="FN224" s="5"/>
      <c r="FO224" s="16"/>
      <c r="FP224" s="59"/>
      <c r="FQ224" s="5"/>
      <c r="FR224" s="16"/>
      <c r="FS224" s="59"/>
      <c r="FT224" s="5"/>
      <c r="FU224" s="16"/>
      <c r="FV224" s="59"/>
      <c r="FW224" s="5"/>
      <c r="FX224" s="16"/>
      <c r="FY224" s="59"/>
      <c r="FZ224" s="5"/>
      <c r="GA224" s="16"/>
      <c r="GB224" s="59"/>
      <c r="GC224" s="13"/>
      <c r="GD224" s="16"/>
      <c r="GE224" s="59"/>
      <c r="GF224" s="5"/>
      <c r="GG224" s="16"/>
      <c r="GH224" s="59"/>
      <c r="GI224" s="5"/>
      <c r="GJ224" s="16"/>
      <c r="GK224" s="59"/>
      <c r="GL224" s="5"/>
      <c r="GM224" s="16"/>
      <c r="GN224" s="59"/>
      <c r="GO224" s="5"/>
      <c r="GP224" s="16"/>
      <c r="GQ224" s="59"/>
      <c r="GR224" s="5"/>
      <c r="GS224" s="16"/>
      <c r="GT224" s="59"/>
      <c r="GU224" s="5"/>
      <c r="GV224" s="16"/>
      <c r="GW224" s="59"/>
      <c r="GX224" s="5"/>
      <c r="GY224" s="16"/>
      <c r="GZ224" s="59"/>
      <c r="HA224" s="5"/>
      <c r="HB224" s="16"/>
      <c r="HC224" s="59"/>
      <c r="HD224" s="13"/>
      <c r="HE224" s="16"/>
      <c r="HF224" s="76"/>
    </row>
    <row r="225" spans="1:214" ht="12" customHeight="1" x14ac:dyDescent="0.25">
      <c r="A225" s="4"/>
      <c r="B225" s="13"/>
      <c r="C225" s="16"/>
      <c r="D225" s="59"/>
      <c r="E225" s="5"/>
      <c r="F225" s="16"/>
      <c r="G225" s="59"/>
      <c r="H225" s="5"/>
      <c r="I225" s="16"/>
      <c r="J225" s="59"/>
      <c r="K225" s="5"/>
      <c r="L225" s="16"/>
      <c r="M225" s="59"/>
      <c r="N225" s="5"/>
      <c r="O225" s="16"/>
      <c r="P225" s="59"/>
      <c r="Q225" s="5"/>
      <c r="R225" s="16"/>
      <c r="S225" s="59"/>
      <c r="T225" s="5"/>
      <c r="U225" s="16"/>
      <c r="V225" s="59"/>
      <c r="W225" s="5"/>
      <c r="X225" s="16"/>
      <c r="Y225" s="59"/>
      <c r="Z225" s="5"/>
      <c r="AA225" s="16"/>
      <c r="AB225" s="59"/>
      <c r="AC225" s="5"/>
      <c r="AD225" s="16"/>
      <c r="AE225" s="59"/>
      <c r="AF225" s="5"/>
      <c r="AG225" s="16"/>
      <c r="AH225" s="59"/>
      <c r="AI225" s="5"/>
      <c r="AJ225" s="16"/>
      <c r="AK225" s="59"/>
      <c r="AL225" s="5"/>
      <c r="AM225" s="16"/>
      <c r="AN225" s="59"/>
      <c r="AO225" s="5"/>
      <c r="AP225" s="16"/>
      <c r="AQ225" s="59"/>
      <c r="AR225" s="5"/>
      <c r="AS225" s="16"/>
      <c r="AT225" s="59"/>
      <c r="AU225" s="5"/>
      <c r="AV225" s="16"/>
      <c r="AW225" s="59"/>
      <c r="AX225" s="5"/>
      <c r="AY225" s="16"/>
      <c r="AZ225" s="59"/>
      <c r="BA225" s="5"/>
      <c r="BB225" s="16"/>
      <c r="BC225" s="59"/>
      <c r="BD225" s="5"/>
      <c r="BE225" s="16"/>
      <c r="BF225" s="59"/>
      <c r="BG225" s="13"/>
      <c r="BH225" s="16"/>
      <c r="BI225" s="59"/>
      <c r="BJ225" s="5"/>
      <c r="BK225" s="16"/>
      <c r="BL225" s="59"/>
      <c r="BM225" s="5"/>
      <c r="BN225" s="16"/>
      <c r="BO225" s="59"/>
      <c r="BP225" s="5"/>
      <c r="BQ225" s="16"/>
      <c r="BR225" s="59"/>
      <c r="BS225" s="5"/>
      <c r="BT225" s="16"/>
      <c r="BU225" s="59"/>
      <c r="BV225" s="5"/>
      <c r="BW225" s="16"/>
      <c r="BX225" s="59"/>
      <c r="BY225" s="5"/>
      <c r="BZ225" s="16"/>
      <c r="CA225" s="59"/>
      <c r="CB225" s="5"/>
      <c r="CC225" s="16"/>
      <c r="CD225" s="59"/>
      <c r="CE225" s="5"/>
      <c r="CF225" s="16"/>
      <c r="CG225" s="59"/>
      <c r="CH225" s="5"/>
      <c r="CI225" s="16"/>
      <c r="CJ225" s="59"/>
      <c r="CK225" s="5"/>
      <c r="CL225" s="16"/>
      <c r="CM225" s="59"/>
      <c r="CN225" s="5"/>
      <c r="CO225" s="16"/>
      <c r="CP225" s="59"/>
      <c r="CQ225" s="5"/>
      <c r="CR225" s="16"/>
      <c r="CS225" s="59"/>
      <c r="CT225" s="5"/>
      <c r="CU225" s="16"/>
      <c r="CV225" s="59"/>
      <c r="CW225" s="5"/>
      <c r="CX225" s="16"/>
      <c r="CY225" s="59"/>
      <c r="CZ225" s="13"/>
      <c r="DA225" s="16"/>
      <c r="DB225" s="59"/>
      <c r="DC225" s="5"/>
      <c r="DD225" s="16"/>
      <c r="DE225" s="59"/>
      <c r="DF225" s="5"/>
      <c r="DG225" s="16"/>
      <c r="DH225" s="59"/>
      <c r="DI225" s="5"/>
      <c r="DJ225" s="16"/>
      <c r="DK225" s="59"/>
      <c r="DL225" s="5"/>
      <c r="DM225" s="16"/>
      <c r="DN225" s="59"/>
      <c r="DO225" s="5"/>
      <c r="DP225" s="16"/>
      <c r="DQ225" s="59"/>
      <c r="DR225" s="5"/>
      <c r="DS225" s="16"/>
      <c r="DT225" s="59"/>
      <c r="DU225" s="5"/>
      <c r="DV225" s="16"/>
      <c r="DW225" s="59"/>
      <c r="DX225" s="5"/>
      <c r="DY225" s="16"/>
      <c r="DZ225" s="59"/>
      <c r="EA225" s="5"/>
      <c r="EB225" s="16"/>
      <c r="EC225" s="59"/>
      <c r="ED225" s="5"/>
      <c r="EE225" s="16"/>
      <c r="EF225" s="59"/>
      <c r="EG225" s="5"/>
      <c r="EH225" s="16"/>
      <c r="EI225" s="59"/>
      <c r="EJ225" s="5"/>
      <c r="EK225" s="16"/>
      <c r="EL225" s="59"/>
      <c r="EM225" s="5"/>
      <c r="EN225" s="16"/>
      <c r="EO225" s="59"/>
      <c r="EP225" s="5"/>
      <c r="EQ225" s="16"/>
      <c r="ER225" s="59"/>
      <c r="ES225" s="13"/>
      <c r="ET225" s="16"/>
      <c r="EU225" s="59"/>
      <c r="EV225" s="5"/>
      <c r="EW225" s="16"/>
      <c r="EX225" s="59"/>
      <c r="EY225" s="5"/>
      <c r="EZ225" s="16"/>
      <c r="FA225" s="59"/>
      <c r="FB225" s="5"/>
      <c r="FC225" s="16"/>
      <c r="FD225" s="59"/>
      <c r="FE225" s="5"/>
      <c r="FF225" s="16"/>
      <c r="FG225" s="59"/>
      <c r="FH225" s="5"/>
      <c r="FI225" s="16"/>
      <c r="FJ225" s="59"/>
      <c r="FK225" s="5"/>
      <c r="FL225" s="16"/>
      <c r="FM225" s="59"/>
      <c r="FN225" s="5"/>
      <c r="FO225" s="16"/>
      <c r="FP225" s="59"/>
      <c r="FQ225" s="5"/>
      <c r="FR225" s="16"/>
      <c r="FS225" s="59"/>
      <c r="FT225" s="5"/>
      <c r="FU225" s="16"/>
      <c r="FV225" s="59"/>
      <c r="FW225" s="5"/>
      <c r="FX225" s="16"/>
      <c r="FY225" s="59"/>
      <c r="FZ225" s="5"/>
      <c r="GA225" s="16"/>
      <c r="GB225" s="59"/>
      <c r="GC225" s="13"/>
      <c r="GD225" s="16"/>
      <c r="GE225" s="59"/>
      <c r="GF225" s="5"/>
      <c r="GG225" s="16"/>
      <c r="GH225" s="59"/>
      <c r="GI225" s="5"/>
      <c r="GJ225" s="16"/>
      <c r="GK225" s="59"/>
      <c r="GL225" s="5"/>
      <c r="GM225" s="16"/>
      <c r="GN225" s="59"/>
      <c r="GO225" s="5"/>
      <c r="GP225" s="16"/>
      <c r="GQ225" s="59"/>
      <c r="GR225" s="5"/>
      <c r="GS225" s="16"/>
      <c r="GT225" s="59"/>
      <c r="GU225" s="5"/>
      <c r="GV225" s="16"/>
      <c r="GW225" s="59"/>
      <c r="GX225" s="5"/>
      <c r="GY225" s="16"/>
      <c r="GZ225" s="59"/>
      <c r="HA225" s="5"/>
      <c r="HB225" s="16"/>
      <c r="HC225" s="59"/>
      <c r="HD225" s="13"/>
      <c r="HE225" s="16"/>
      <c r="HF225" s="76"/>
    </row>
    <row r="226" spans="1:214" ht="12" customHeight="1" thickBot="1" x14ac:dyDescent="0.3">
      <c r="A226" s="18"/>
      <c r="B226" s="14"/>
      <c r="C226" s="17"/>
      <c r="D226" s="60"/>
      <c r="E226" s="15"/>
      <c r="F226" s="17"/>
      <c r="G226" s="60"/>
      <c r="H226" s="15"/>
      <c r="I226" s="17"/>
      <c r="J226" s="60"/>
      <c r="K226" s="15"/>
      <c r="L226" s="17"/>
      <c r="M226" s="60"/>
      <c r="N226" s="15"/>
      <c r="O226" s="17"/>
      <c r="P226" s="60"/>
      <c r="Q226" s="15"/>
      <c r="R226" s="17"/>
      <c r="S226" s="60"/>
      <c r="T226" s="15"/>
      <c r="U226" s="17"/>
      <c r="V226" s="60"/>
      <c r="W226" s="15"/>
      <c r="X226" s="17"/>
      <c r="Y226" s="60"/>
      <c r="Z226" s="15"/>
      <c r="AA226" s="17"/>
      <c r="AB226" s="60"/>
      <c r="AC226" s="15"/>
      <c r="AD226" s="17"/>
      <c r="AE226" s="60"/>
      <c r="AF226" s="15"/>
      <c r="AG226" s="17"/>
      <c r="AH226" s="60"/>
      <c r="AI226" s="15"/>
      <c r="AJ226" s="17"/>
      <c r="AK226" s="60"/>
      <c r="AL226" s="15"/>
      <c r="AM226" s="17"/>
      <c r="AN226" s="60"/>
      <c r="AO226" s="15"/>
      <c r="AP226" s="17"/>
      <c r="AQ226" s="60"/>
      <c r="AR226" s="15"/>
      <c r="AS226" s="17"/>
      <c r="AT226" s="60"/>
      <c r="AU226" s="15"/>
      <c r="AV226" s="17"/>
      <c r="AW226" s="60"/>
      <c r="AX226" s="15"/>
      <c r="AY226" s="17"/>
      <c r="AZ226" s="60"/>
      <c r="BA226" s="15"/>
      <c r="BB226" s="17"/>
      <c r="BC226" s="60"/>
      <c r="BD226" s="15"/>
      <c r="BE226" s="17"/>
      <c r="BF226" s="60"/>
      <c r="BG226" s="14"/>
      <c r="BH226" s="17"/>
      <c r="BI226" s="60"/>
      <c r="BJ226" s="15"/>
      <c r="BK226" s="17"/>
      <c r="BL226" s="60"/>
      <c r="BM226" s="15"/>
      <c r="BN226" s="17"/>
      <c r="BO226" s="60"/>
      <c r="BP226" s="15"/>
      <c r="BQ226" s="17"/>
      <c r="BR226" s="60"/>
      <c r="BS226" s="15"/>
      <c r="BT226" s="17"/>
      <c r="BU226" s="60"/>
      <c r="BV226" s="15"/>
      <c r="BW226" s="17"/>
      <c r="BX226" s="60"/>
      <c r="BY226" s="15"/>
      <c r="BZ226" s="17"/>
      <c r="CA226" s="60"/>
      <c r="CB226" s="15"/>
      <c r="CC226" s="17"/>
      <c r="CD226" s="60"/>
      <c r="CE226" s="15"/>
      <c r="CF226" s="17"/>
      <c r="CG226" s="60"/>
      <c r="CH226" s="15"/>
      <c r="CI226" s="17"/>
      <c r="CJ226" s="60"/>
      <c r="CK226" s="15"/>
      <c r="CL226" s="17"/>
      <c r="CM226" s="60"/>
      <c r="CN226" s="15"/>
      <c r="CO226" s="17"/>
      <c r="CP226" s="60"/>
      <c r="CQ226" s="15"/>
      <c r="CR226" s="17"/>
      <c r="CS226" s="60"/>
      <c r="CT226" s="15"/>
      <c r="CU226" s="17"/>
      <c r="CV226" s="60"/>
      <c r="CW226" s="15"/>
      <c r="CX226" s="17"/>
      <c r="CY226" s="60"/>
      <c r="CZ226" s="14"/>
      <c r="DA226" s="17"/>
      <c r="DB226" s="60"/>
      <c r="DC226" s="15"/>
      <c r="DD226" s="17"/>
      <c r="DE226" s="60"/>
      <c r="DF226" s="15"/>
      <c r="DG226" s="17"/>
      <c r="DH226" s="60"/>
      <c r="DI226" s="15"/>
      <c r="DJ226" s="17"/>
      <c r="DK226" s="60"/>
      <c r="DL226" s="15"/>
      <c r="DM226" s="17"/>
      <c r="DN226" s="60"/>
      <c r="DO226" s="15"/>
      <c r="DP226" s="17"/>
      <c r="DQ226" s="60"/>
      <c r="DR226" s="15"/>
      <c r="DS226" s="17"/>
      <c r="DT226" s="60"/>
      <c r="DU226" s="15"/>
      <c r="DV226" s="17"/>
      <c r="DW226" s="60"/>
      <c r="DX226" s="15"/>
      <c r="DY226" s="17"/>
      <c r="DZ226" s="60"/>
      <c r="EA226" s="15"/>
      <c r="EB226" s="17"/>
      <c r="EC226" s="60"/>
      <c r="ED226" s="15"/>
      <c r="EE226" s="17"/>
      <c r="EF226" s="60"/>
      <c r="EG226" s="15"/>
      <c r="EH226" s="17"/>
      <c r="EI226" s="60"/>
      <c r="EJ226" s="15"/>
      <c r="EK226" s="17"/>
      <c r="EL226" s="60"/>
      <c r="EM226" s="15"/>
      <c r="EN226" s="17"/>
      <c r="EO226" s="60"/>
      <c r="EP226" s="15"/>
      <c r="EQ226" s="17"/>
      <c r="ER226" s="60"/>
      <c r="ES226" s="14"/>
      <c r="ET226" s="17"/>
      <c r="EU226" s="60"/>
      <c r="EV226" s="15"/>
      <c r="EW226" s="17"/>
      <c r="EX226" s="60"/>
      <c r="EY226" s="15"/>
      <c r="EZ226" s="17"/>
      <c r="FA226" s="60"/>
      <c r="FB226" s="15"/>
      <c r="FC226" s="17"/>
      <c r="FD226" s="60"/>
      <c r="FE226" s="15"/>
      <c r="FF226" s="17"/>
      <c r="FG226" s="60"/>
      <c r="FH226" s="15"/>
      <c r="FI226" s="17"/>
      <c r="FJ226" s="60"/>
      <c r="FK226" s="15"/>
      <c r="FL226" s="17"/>
      <c r="FM226" s="60"/>
      <c r="FN226" s="15"/>
      <c r="FO226" s="17"/>
      <c r="FP226" s="60"/>
      <c r="FQ226" s="15"/>
      <c r="FR226" s="17"/>
      <c r="FS226" s="60"/>
      <c r="FT226" s="15"/>
      <c r="FU226" s="17"/>
      <c r="FV226" s="60"/>
      <c r="FW226" s="15"/>
      <c r="FX226" s="17"/>
      <c r="FY226" s="60"/>
      <c r="FZ226" s="15"/>
      <c r="GA226" s="17"/>
      <c r="GB226" s="60"/>
      <c r="GC226" s="14"/>
      <c r="GD226" s="17"/>
      <c r="GE226" s="60"/>
      <c r="GF226" s="15"/>
      <c r="GG226" s="17"/>
      <c r="GH226" s="60"/>
      <c r="GI226" s="15"/>
      <c r="GJ226" s="17"/>
      <c r="GK226" s="60"/>
      <c r="GL226" s="15"/>
      <c r="GM226" s="17"/>
      <c r="GN226" s="60"/>
      <c r="GO226" s="15"/>
      <c r="GP226" s="17"/>
      <c r="GQ226" s="60"/>
      <c r="GR226" s="15"/>
      <c r="GS226" s="17"/>
      <c r="GT226" s="60"/>
      <c r="GU226" s="15"/>
      <c r="GV226" s="17"/>
      <c r="GW226" s="60"/>
      <c r="GX226" s="15"/>
      <c r="GY226" s="17"/>
      <c r="GZ226" s="60"/>
      <c r="HA226" s="15"/>
      <c r="HB226" s="17"/>
      <c r="HC226" s="60"/>
      <c r="HD226" s="14"/>
      <c r="HE226" s="17"/>
      <c r="HF226" s="77"/>
    </row>
  </sheetData>
  <mergeCells count="281">
    <mergeCell ref="A19:A20"/>
    <mergeCell ref="A21:A22"/>
    <mergeCell ref="F2:H2"/>
    <mergeCell ref="C2:E2"/>
    <mergeCell ref="C3:E3"/>
    <mergeCell ref="C15:E15"/>
    <mergeCell ref="C4:E4"/>
    <mergeCell ref="C5:E5"/>
    <mergeCell ref="C6:E6"/>
    <mergeCell ref="C7:E7"/>
    <mergeCell ref="B20:D22"/>
    <mergeCell ref="E20:M20"/>
    <mergeCell ref="C17:E17"/>
    <mergeCell ref="C14:E14"/>
    <mergeCell ref="K12:AH17"/>
    <mergeCell ref="K8:AH8"/>
    <mergeCell ref="K2:AH2"/>
    <mergeCell ref="I10:AH11"/>
    <mergeCell ref="I2:J9"/>
    <mergeCell ref="K9:AH9"/>
    <mergeCell ref="F6:H6"/>
    <mergeCell ref="K6:AH6"/>
    <mergeCell ref="F12:H12"/>
    <mergeCell ref="F13:H13"/>
    <mergeCell ref="C8:E8"/>
    <mergeCell ref="B19:BF19"/>
    <mergeCell ref="BG19:CY19"/>
    <mergeCell ref="E21:G22"/>
    <mergeCell ref="H21:J22"/>
    <mergeCell ref="K21:M22"/>
    <mergeCell ref="Q21:S22"/>
    <mergeCell ref="T21:V22"/>
    <mergeCell ref="N20:P22"/>
    <mergeCell ref="W21:Y22"/>
    <mergeCell ref="Q20:V20"/>
    <mergeCell ref="C9:E9"/>
    <mergeCell ref="C10:E10"/>
    <mergeCell ref="C11:E11"/>
    <mergeCell ref="C12:E12"/>
    <mergeCell ref="C13:E13"/>
    <mergeCell ref="ES21:EU22"/>
    <mergeCell ref="CT20:CV22"/>
    <mergeCell ref="CW20:CY22"/>
    <mergeCell ref="BJ21:BL22"/>
    <mergeCell ref="BM21:BO22"/>
    <mergeCell ref="AR22:AT22"/>
    <mergeCell ref="BP21:BR22"/>
    <mergeCell ref="Z21:AB22"/>
    <mergeCell ref="AL22:AN22"/>
    <mergeCell ref="AX22:AZ22"/>
    <mergeCell ref="BA22:BC22"/>
    <mergeCell ref="CN22:CP22"/>
    <mergeCell ref="AC22:AE22"/>
    <mergeCell ref="AF22:AH22"/>
    <mergeCell ref="AI22:AK22"/>
    <mergeCell ref="AC21:BC21"/>
    <mergeCell ref="W20:BC20"/>
    <mergeCell ref="AO22:AQ22"/>
    <mergeCell ref="AU22:AW22"/>
    <mergeCell ref="BJ20:BO20"/>
    <mergeCell ref="BS21:BU22"/>
    <mergeCell ref="BV21:BX22"/>
    <mergeCell ref="BD20:BF22"/>
    <mergeCell ref="BG20:BI22"/>
    <mergeCell ref="EV21:EX22"/>
    <mergeCell ref="BY21:CD21"/>
    <mergeCell ref="CE20:CG22"/>
    <mergeCell ref="CH21:CJ22"/>
    <mergeCell ref="CK21:CM22"/>
    <mergeCell ref="DR22:DT22"/>
    <mergeCell ref="CH20:CS20"/>
    <mergeCell ref="GX20:GZ22"/>
    <mergeCell ref="FN21:FP22"/>
    <mergeCell ref="FQ22:FS22"/>
    <mergeCell ref="FT22:FV22"/>
    <mergeCell ref="DI20:EO20"/>
    <mergeCell ref="BY22:CA22"/>
    <mergeCell ref="CB22:CD22"/>
    <mergeCell ref="BP20:CD20"/>
    <mergeCell ref="EM22:EO22"/>
    <mergeCell ref="FW22:FY22"/>
    <mergeCell ref="FQ21:FY21"/>
    <mergeCell ref="FN20:FY20"/>
    <mergeCell ref="FZ20:GB22"/>
    <mergeCell ref="FH22:FJ22"/>
    <mergeCell ref="FB21:FD22"/>
    <mergeCell ref="GU20:GW22"/>
    <mergeCell ref="GC20:GE22"/>
    <mergeCell ref="HA20:HC22"/>
    <mergeCell ref="DL21:DN22"/>
    <mergeCell ref="DO22:DQ22"/>
    <mergeCell ref="GR20:GT22"/>
    <mergeCell ref="EP20:ER22"/>
    <mergeCell ref="HD19:HF22"/>
    <mergeCell ref="CQ22:CS22"/>
    <mergeCell ref="CZ20:DB22"/>
    <mergeCell ref="DC21:DE22"/>
    <mergeCell ref="DF21:DH22"/>
    <mergeCell ref="DI21:DK22"/>
    <mergeCell ref="FK22:FM22"/>
    <mergeCell ref="DU22:DW22"/>
    <mergeCell ref="CN21:CS21"/>
    <mergeCell ref="DO21:EO21"/>
    <mergeCell ref="ES19:GB19"/>
    <mergeCell ref="CZ19:ER19"/>
    <mergeCell ref="EY21:FA22"/>
    <mergeCell ref="ES20:EX20"/>
    <mergeCell ref="DX22:DZ22"/>
    <mergeCell ref="EA22:EC22"/>
    <mergeCell ref="ED22:EF22"/>
    <mergeCell ref="EG22:EI22"/>
    <mergeCell ref="EJ22:EL22"/>
    <mergeCell ref="GC19:HC19"/>
    <mergeCell ref="FE21:FG22"/>
    <mergeCell ref="FH21:FM21"/>
    <mergeCell ref="EY20:FM20"/>
    <mergeCell ref="GF20:GH22"/>
    <mergeCell ref="GI20:GK22"/>
    <mergeCell ref="GL20:GN22"/>
    <mergeCell ref="GO20:GQ22"/>
    <mergeCell ref="F3:H3"/>
    <mergeCell ref="K3:AH3"/>
    <mergeCell ref="F4:H4"/>
    <mergeCell ref="K4:AH4"/>
    <mergeCell ref="F5:H5"/>
    <mergeCell ref="K5:AH5"/>
    <mergeCell ref="F7:H7"/>
    <mergeCell ref="F17:H17"/>
    <mergeCell ref="K7:AH7"/>
    <mergeCell ref="F8:H8"/>
    <mergeCell ref="F9:H9"/>
    <mergeCell ref="F10:H10"/>
    <mergeCell ref="F11:H11"/>
    <mergeCell ref="F14:H14"/>
    <mergeCell ref="F15:H15"/>
    <mergeCell ref="I12:J17"/>
    <mergeCell ref="C23:C30"/>
    <mergeCell ref="D23:D30"/>
    <mergeCell ref="F23:F30"/>
    <mergeCell ref="G23:G30"/>
    <mergeCell ref="I23:I30"/>
    <mergeCell ref="J23:J30"/>
    <mergeCell ref="L23:L30"/>
    <mergeCell ref="M23:M30"/>
    <mergeCell ref="O23:O30"/>
    <mergeCell ref="P23:P30"/>
    <mergeCell ref="R23:R30"/>
    <mergeCell ref="S23:S30"/>
    <mergeCell ref="U23:U30"/>
    <mergeCell ref="V23:V30"/>
    <mergeCell ref="X23:X30"/>
    <mergeCell ref="Y23:Y30"/>
    <mergeCell ref="AA23:AA30"/>
    <mergeCell ref="AB23:AB30"/>
    <mergeCell ref="AD23:AD30"/>
    <mergeCell ref="AE23:AE30"/>
    <mergeCell ref="AG23:AG30"/>
    <mergeCell ref="AH23:AH30"/>
    <mergeCell ref="AJ23:AJ30"/>
    <mergeCell ref="AK23:AK30"/>
    <mergeCell ref="AM23:AM30"/>
    <mergeCell ref="AN23:AN30"/>
    <mergeCell ref="AP23:AP30"/>
    <mergeCell ref="AQ23:AQ30"/>
    <mergeCell ref="AS23:AS30"/>
    <mergeCell ref="AT23:AT30"/>
    <mergeCell ref="AV23:AV30"/>
    <mergeCell ref="AW23:AW30"/>
    <mergeCell ref="AY23:AY30"/>
    <mergeCell ref="AZ23:AZ30"/>
    <mergeCell ref="BB23:BB30"/>
    <mergeCell ref="BC23:BC30"/>
    <mergeCell ref="BE23:BE30"/>
    <mergeCell ref="BF23:BF30"/>
    <mergeCell ref="BH23:BH30"/>
    <mergeCell ref="BI23:BI30"/>
    <mergeCell ref="BK23:BK30"/>
    <mergeCell ref="BL23:BL30"/>
    <mergeCell ref="BN23:BN30"/>
    <mergeCell ref="BO23:BO30"/>
    <mergeCell ref="BQ23:BQ30"/>
    <mergeCell ref="BR23:BR30"/>
    <mergeCell ref="BT23:BT30"/>
    <mergeCell ref="BU23:BU30"/>
    <mergeCell ref="BW23:BW30"/>
    <mergeCell ref="BX23:BX30"/>
    <mergeCell ref="BZ23:BZ30"/>
    <mergeCell ref="CA23:CA30"/>
    <mergeCell ref="CC23:CC30"/>
    <mergeCell ref="CD23:CD30"/>
    <mergeCell ref="CF23:CF30"/>
    <mergeCell ref="CG23:CG30"/>
    <mergeCell ref="CI23:CI30"/>
    <mergeCell ref="CJ23:CJ30"/>
    <mergeCell ref="CL23:CL30"/>
    <mergeCell ref="CM23:CM30"/>
    <mergeCell ref="CO23:CO30"/>
    <mergeCell ref="CP23:CP30"/>
    <mergeCell ref="CR23:CR30"/>
    <mergeCell ref="CS23:CS30"/>
    <mergeCell ref="CU23:CU30"/>
    <mergeCell ref="CV23:CV30"/>
    <mergeCell ref="CX23:CX30"/>
    <mergeCell ref="CY23:CY30"/>
    <mergeCell ref="DA23:DA30"/>
    <mergeCell ref="DB23:DB30"/>
    <mergeCell ref="DD23:DD30"/>
    <mergeCell ref="DE23:DE30"/>
    <mergeCell ref="DG23:DG30"/>
    <mergeCell ref="DH23:DH30"/>
    <mergeCell ref="DJ23:DJ30"/>
    <mergeCell ref="DK23:DK30"/>
    <mergeCell ref="DM23:DM30"/>
    <mergeCell ref="DN23:DN30"/>
    <mergeCell ref="DP23:DP30"/>
    <mergeCell ref="DQ23:DQ30"/>
    <mergeCell ref="DS23:DS30"/>
    <mergeCell ref="DT23:DT30"/>
    <mergeCell ref="DV23:DV30"/>
    <mergeCell ref="DW23:DW30"/>
    <mergeCell ref="DY23:DY30"/>
    <mergeCell ref="DZ23:DZ30"/>
    <mergeCell ref="EB23:EB30"/>
    <mergeCell ref="EC23:EC30"/>
    <mergeCell ref="EE23:EE30"/>
    <mergeCell ref="EF23:EF30"/>
    <mergeCell ref="EH23:EH30"/>
    <mergeCell ref="EI23:EI30"/>
    <mergeCell ref="EK23:EK30"/>
    <mergeCell ref="EL23:EL30"/>
    <mergeCell ref="EN23:EN30"/>
    <mergeCell ref="EO23:EO30"/>
    <mergeCell ref="EQ23:EQ30"/>
    <mergeCell ref="ER23:ER30"/>
    <mergeCell ref="ET23:ET30"/>
    <mergeCell ref="EU23:EU30"/>
    <mergeCell ref="EW23:EW30"/>
    <mergeCell ref="EX23:EX30"/>
    <mergeCell ref="EZ23:EZ30"/>
    <mergeCell ref="FA23:FA30"/>
    <mergeCell ref="FC23:FC30"/>
    <mergeCell ref="FD23:FD30"/>
    <mergeCell ref="FF23:FF30"/>
    <mergeCell ref="FG23:FG30"/>
    <mergeCell ref="GD23:GD30"/>
    <mergeCell ref="GE23:GE30"/>
    <mergeCell ref="GG23:GG30"/>
    <mergeCell ref="GH23:GH30"/>
    <mergeCell ref="FI23:FI30"/>
    <mergeCell ref="FJ23:FJ30"/>
    <mergeCell ref="FL23:FL30"/>
    <mergeCell ref="FM23:FM30"/>
    <mergeCell ref="FO23:FO30"/>
    <mergeCell ref="FP23:FP30"/>
    <mergeCell ref="FR23:FR30"/>
    <mergeCell ref="FS23:FS30"/>
    <mergeCell ref="FU23:FU30"/>
    <mergeCell ref="HB23:HB30"/>
    <mergeCell ref="HC23:HC30"/>
    <mergeCell ref="HE23:HE30"/>
    <mergeCell ref="HF23:HF30"/>
    <mergeCell ref="DC20:DH20"/>
    <mergeCell ref="C16:E16"/>
    <mergeCell ref="F16:H16"/>
    <mergeCell ref="GS23:GS30"/>
    <mergeCell ref="GT23:GT30"/>
    <mergeCell ref="GV23:GV30"/>
    <mergeCell ref="GW23:GW30"/>
    <mergeCell ref="GY23:GY30"/>
    <mergeCell ref="GZ23:GZ30"/>
    <mergeCell ref="GJ23:GJ30"/>
    <mergeCell ref="GK23:GK30"/>
    <mergeCell ref="GM23:GM30"/>
    <mergeCell ref="GN23:GN30"/>
    <mergeCell ref="GP23:GP30"/>
    <mergeCell ref="GQ23:GQ30"/>
    <mergeCell ref="FV23:FV30"/>
    <mergeCell ref="FX23:FX30"/>
    <mergeCell ref="FY23:FY30"/>
    <mergeCell ref="GA23:GA30"/>
    <mergeCell ref="GB23:GB30"/>
  </mergeCells>
  <dataValidations disablePrompts="1" count="4">
    <dataValidation type="list" allowBlank="1" showInputMessage="1" showErrorMessage="1" errorTitle="Attention!" error="This value is not valid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F17:H17">
      <formula1>Obs_conf_code</formula1>
    </dataValidation>
    <dataValidation type="list" allowBlank="1" showInputMessage="1" showErrorMessage="1" errorTitle="Attention!" error="This value is not possible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C31:C226 F31:F226 I31:I226 L31:L226 O31:O226 R31:R226 U31:U226 X31:X226 AA31:AA226 AD31:AD226 AG31:AG226 AJ31:AJ226 AM31:AM226 AP31:AP226 AS31:AS226 AV31:AV226 AY31:AY226 BB31:BB226 BE31:BE226 BH31:BH226 BK31:BK226 BN31:BN226 BQ31:BQ226 BT31:BT226 BW31:BW226 BZ31:BZ226 CC31:CC226 CF31:CF226 CI31:CI226 CL31:CL226 CO31:CO226 CR31:CR226 CU31:CU226 CX31:CX226 DA31:DA226 DD31:DD226 DG31:DG226 DJ31:DJ226 DM31:DM226 DP31:DP226 DS31:DS226 DV31:DV226 DY31:DY226 EB31:EB226 EE31:EE226 EH31:EH226 EK31:EK226 EN31:EN226 EQ31:EQ226 ET31:ET226 EW31:EW226 EZ31:EZ226 FC31:FC226 FF31:FF226 FI31:FI226 FL31:FL226 FO31:FO226 FR31:FR226 FU31:FU226 FX31:FX226 GA31:GA226 GD31:GD226 GG31:GG226 GJ31:GJ226 GM31:GM226 GP31:GP226 GS31:GS226 GV31:GV226 GY31:GY226 HB31:HB226 HE31:HE226">
      <formula1>Obs_status_code</formula1>
    </dataValidation>
    <dataValidation type="list" allowBlank="1" showInputMessage="1" showErrorMessage="1" errorTitle="Attention!" error="This value is not possible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D31:D226 G31:G226 J31:J226 M31:M226 P31:P226 S31:S226 V31:V226 Y31:Y226 AB31:AB226 AE31:AE226 AH31:AH226 AK31:AK226 AN31:AN226 AQ31:AQ226 AT31:AT226 AW31:AW226 AZ31:AZ226 BC31:BC226 BF31:BF226 BI31:BI226 BL31:BL226 BO31:BO226 BR31:BR226 BU31:BU226 BX31:BX226 CA31:CA226 CD31:CD226 CG31:CG226 CJ31:CJ226 CM31:CM226 CP31:CP226 CS31:CS226 CV31:CV226 CY31:CY226 DB31:DB226 DE31:DE226 DH31:DH226 DK31:DK226 DN31:DN226 DQ31:DQ226 DT31:DT226 DW31:DW226 DZ31:DZ226 EC31:EC226 EF31:EF226 EI31:EI226 EL31:EL226 EO31:EO226 ER31:ER226 EU31:EU226 EX31:EX226 FA31:FA226 FD31:FD226 FG31:FG226 FJ31:FJ226 FM31:FM226 FP31:FP226 FS31:FS226 FV31:FV226 FY31:FY226 GB31:GB226 GE31:GE226 GH31:GH226 GK31:GK226 GN31:GN226 GQ31:GQ226 GT31:GT226 GW31:GW226 GZ31:GZ226 HC31:HC226 HF31:HF226">
      <formula1>Obs_conf_code</formula1>
    </dataValidation>
    <dataValidation type="list" allowBlank="1" showInputMessage="1" showErrorMessage="1" errorTitle="Attention!" error="This value is not valid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F16:H16">
      <formula1>Obs_status_code</formula1>
    </dataValidation>
  </dataValidations>
  <pageMargins left="0.75" right="0.75" top="1" bottom="1" header="0.4921259845" footer="0.4921259845"/>
  <pageSetup scale="30" fitToHeight="0" orientation="landscape" horizontalDpi="200" verticalDpi="200"/>
  <headerFooter alignWithMargins="0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pageSetUpPr fitToPage="1"/>
  </sheetPr>
  <dimension ref="A1:IT226"/>
  <sheetViews>
    <sheetView topLeftCell="EN13" workbookViewId="0">
      <selection activeCell="B17" sqref="B17"/>
    </sheetView>
  </sheetViews>
  <sheetFormatPr defaultColWidth="11.453125" defaultRowHeight="12" customHeight="1" x14ac:dyDescent="0.25"/>
  <cols>
    <col min="1" max="1" width="28.90625" style="2" customWidth="1"/>
    <col min="2" max="2" width="12.453125" style="2" customWidth="1"/>
    <col min="3" max="4" width="4.08984375" style="2" customWidth="1"/>
    <col min="5" max="5" width="15.08984375" style="2" bestFit="1" customWidth="1"/>
    <col min="6" max="7" width="4.08984375" style="2" customWidth="1"/>
    <col min="8" max="8" width="12.453125" style="2" customWidth="1"/>
    <col min="9" max="10" width="4.08984375" style="2" customWidth="1"/>
    <col min="11" max="11" width="12.453125" style="2" customWidth="1"/>
    <col min="12" max="13" width="4.08984375" style="2" customWidth="1"/>
    <col min="14" max="14" width="12.453125" style="2" customWidth="1"/>
    <col min="15" max="16" width="4.08984375" style="2" customWidth="1"/>
    <col min="17" max="17" width="12.453125" style="2" customWidth="1"/>
    <col min="18" max="19" width="4.08984375" style="2" customWidth="1"/>
    <col min="20" max="20" width="12.453125" style="2" customWidth="1"/>
    <col min="21" max="22" width="4.08984375" style="2" customWidth="1"/>
    <col min="23" max="23" width="12.453125" style="2" customWidth="1"/>
    <col min="24" max="25" width="4.08984375" style="2" customWidth="1"/>
    <col min="26" max="26" width="12.453125" style="2" customWidth="1"/>
    <col min="27" max="28" width="4.08984375" style="2" customWidth="1"/>
    <col min="29" max="29" width="12.453125" style="2" customWidth="1"/>
    <col min="30" max="31" width="4.08984375" style="2" customWidth="1"/>
    <col min="32" max="32" width="12.453125" style="2" customWidth="1"/>
    <col min="33" max="34" width="4.08984375" style="2" customWidth="1"/>
    <col min="35" max="35" width="12.453125" style="2" customWidth="1"/>
    <col min="36" max="37" width="4.08984375" style="2" customWidth="1"/>
    <col min="38" max="38" width="12.453125" style="2" customWidth="1"/>
    <col min="39" max="40" width="4.08984375" style="2" customWidth="1"/>
    <col min="41" max="41" width="11.453125" style="2"/>
    <col min="42" max="43" width="4.08984375" style="2" customWidth="1"/>
    <col min="44" max="44" width="11.453125" style="2"/>
    <col min="45" max="46" width="4.08984375" style="2" customWidth="1"/>
    <col min="47" max="47" width="11.453125" style="2"/>
    <col min="48" max="49" width="4.08984375" style="2" customWidth="1"/>
    <col min="50" max="50" width="12.453125" style="2" customWidth="1"/>
    <col min="51" max="52" width="4.08984375" style="2" customWidth="1"/>
    <col min="53" max="53" width="15.08984375" style="2" bestFit="1" customWidth="1"/>
    <col min="54" max="55" width="4.08984375" style="2" customWidth="1"/>
    <col min="56" max="56" width="12.453125" style="2" customWidth="1"/>
    <col min="57" max="58" width="4.08984375" style="2" customWidth="1"/>
    <col min="59" max="59" width="12.453125" style="2" customWidth="1"/>
    <col min="60" max="61" width="4.08984375" style="2" customWidth="1"/>
    <col min="62" max="62" width="12.453125" style="2" customWidth="1"/>
    <col min="63" max="64" width="4.08984375" style="2" customWidth="1"/>
    <col min="65" max="65" width="12.453125" style="2" customWidth="1"/>
    <col min="66" max="67" width="4.08984375" style="2" customWidth="1"/>
    <col min="68" max="68" width="12.453125" style="2" customWidth="1"/>
    <col min="69" max="70" width="4.08984375" style="2" customWidth="1"/>
    <col min="71" max="71" width="12.453125" style="2" customWidth="1"/>
    <col min="72" max="73" width="4.08984375" style="2" customWidth="1"/>
    <col min="74" max="74" width="12.453125" style="2" customWidth="1"/>
    <col min="75" max="76" width="4.08984375" style="2" customWidth="1"/>
    <col min="77" max="77" width="12.453125" style="2" customWidth="1"/>
    <col min="78" max="79" width="4.08984375" style="2" customWidth="1"/>
    <col min="80" max="80" width="12.453125" style="2" customWidth="1"/>
    <col min="81" max="82" width="4.08984375" style="2" customWidth="1"/>
    <col min="83" max="83" width="12.453125" style="2" customWidth="1"/>
    <col min="84" max="85" width="4.08984375" style="2" customWidth="1"/>
    <col min="86" max="86" width="12.453125" style="2" customWidth="1"/>
    <col min="87" max="88" width="4.08984375" style="2" customWidth="1"/>
    <col min="89" max="89" width="11.453125" style="2"/>
    <col min="90" max="91" width="4.08984375" style="2" customWidth="1"/>
    <col min="92" max="92" width="11.453125" style="2"/>
    <col min="93" max="94" width="4.08984375" style="2" customWidth="1"/>
    <col min="95" max="95" width="11.453125" style="2"/>
    <col min="96" max="97" width="4.08984375" style="2" customWidth="1"/>
    <col min="98" max="98" width="12.453125" style="2" customWidth="1"/>
    <col min="99" max="100" width="4.08984375" style="2" customWidth="1"/>
    <col min="101" max="101" width="15.08984375" style="2" bestFit="1" customWidth="1"/>
    <col min="102" max="103" width="4.08984375" style="2" customWidth="1"/>
    <col min="104" max="104" width="12.453125" style="2" customWidth="1"/>
    <col min="105" max="106" width="4.08984375" style="2" customWidth="1"/>
    <col min="107" max="107" width="12.453125" style="2" customWidth="1"/>
    <col min="108" max="109" width="4.08984375" style="2" customWidth="1"/>
    <col min="110" max="110" width="12.453125" style="2" customWidth="1"/>
    <col min="111" max="112" width="4.08984375" style="2" customWidth="1"/>
    <col min="113" max="113" width="12.453125" style="2" customWidth="1"/>
    <col min="114" max="115" width="4.08984375" style="2" customWidth="1"/>
    <col min="116" max="116" width="12.453125" style="2" customWidth="1"/>
    <col min="117" max="118" width="4.08984375" style="2" customWidth="1"/>
    <col min="119" max="119" width="12.453125" style="2" customWidth="1"/>
    <col min="120" max="121" width="4.08984375" style="2" customWidth="1"/>
    <col min="122" max="122" width="12.453125" style="2" customWidth="1"/>
    <col min="123" max="124" width="4.08984375" style="2" customWidth="1"/>
    <col min="125" max="125" width="12.453125" style="2" customWidth="1"/>
    <col min="126" max="127" width="4.08984375" style="2" customWidth="1"/>
    <col min="128" max="128" width="12.453125" style="2" customWidth="1"/>
    <col min="129" max="130" width="4.08984375" style="2" customWidth="1"/>
    <col min="131" max="131" width="12.453125" style="2" customWidth="1"/>
    <col min="132" max="133" width="4.08984375" style="2" customWidth="1"/>
    <col min="134" max="134" width="12.453125" style="2" customWidth="1"/>
    <col min="135" max="136" width="4.08984375" style="2" customWidth="1"/>
    <col min="137" max="137" width="11.453125" style="2"/>
    <col min="138" max="139" width="4.08984375" style="2" customWidth="1"/>
    <col min="140" max="140" width="11.453125" style="2"/>
    <col min="141" max="142" width="4.08984375" style="2" customWidth="1"/>
    <col min="143" max="143" width="11.453125" style="2"/>
    <col min="144" max="145" width="4.08984375" style="2" customWidth="1"/>
    <col min="146" max="146" width="12.453125" style="2" customWidth="1"/>
    <col min="147" max="148" width="4.08984375" style="2" customWidth="1"/>
    <col min="149" max="149" width="15.08984375" style="2" bestFit="1" customWidth="1"/>
    <col min="150" max="151" width="4.08984375" style="2" customWidth="1"/>
    <col min="152" max="152" width="12.453125" style="2" customWidth="1"/>
    <col min="153" max="154" width="4.08984375" style="2" customWidth="1"/>
    <col min="155" max="155" width="12.453125" style="2" customWidth="1"/>
    <col min="156" max="157" width="4.08984375" style="2" customWidth="1"/>
    <col min="158" max="158" width="12.453125" style="2" customWidth="1"/>
    <col min="159" max="160" width="4.08984375" style="2" customWidth="1"/>
    <col min="161" max="161" width="12.453125" style="2" customWidth="1"/>
    <col min="162" max="163" width="4.08984375" style="2" customWidth="1"/>
    <col min="164" max="164" width="12.453125" style="2" customWidth="1"/>
    <col min="165" max="166" width="4.08984375" style="2" customWidth="1"/>
    <col min="167" max="167" width="12.453125" style="2" customWidth="1"/>
    <col min="168" max="169" width="4.08984375" style="2" customWidth="1"/>
    <col min="170" max="170" width="12.453125" style="2" customWidth="1"/>
    <col min="171" max="172" width="4.08984375" style="2" customWidth="1"/>
    <col min="173" max="173" width="12.453125" style="2" customWidth="1"/>
    <col min="174" max="175" width="4.08984375" style="2" customWidth="1"/>
    <col min="176" max="176" width="12.453125" style="2" customWidth="1"/>
    <col min="177" max="178" width="4.08984375" style="2" customWidth="1"/>
    <col min="179" max="179" width="12.453125" style="2" customWidth="1"/>
    <col min="180" max="181" width="4.08984375" style="2" customWidth="1"/>
    <col min="182" max="182" width="12.453125" style="2" customWidth="1"/>
    <col min="183" max="184" width="4.08984375" style="2" customWidth="1"/>
    <col min="185" max="185" width="11.453125" style="2"/>
    <col min="186" max="187" width="4.08984375" style="2" customWidth="1"/>
    <col min="188" max="188" width="11.453125" style="2"/>
    <col min="189" max="190" width="4.08984375" style="2" customWidth="1"/>
    <col min="191" max="191" width="11.453125" style="2"/>
    <col min="192" max="193" width="4.08984375" style="2" customWidth="1"/>
    <col min="194" max="194" width="12.453125" style="2" customWidth="1"/>
    <col min="195" max="196" width="4.08984375" style="2" customWidth="1"/>
    <col min="197" max="197" width="15.08984375" style="2" bestFit="1" customWidth="1"/>
    <col min="198" max="199" width="4.08984375" style="2" customWidth="1"/>
    <col min="200" max="200" width="12.453125" style="2" customWidth="1"/>
    <col min="201" max="202" width="4.08984375" style="2" customWidth="1"/>
    <col min="203" max="203" width="12.453125" style="2" customWidth="1"/>
    <col min="204" max="205" width="4.08984375" style="2" customWidth="1"/>
    <col min="206" max="206" width="12.453125" style="2" customWidth="1"/>
    <col min="207" max="208" width="4.08984375" style="2" customWidth="1"/>
    <col min="209" max="209" width="12.453125" style="2" customWidth="1"/>
    <col min="210" max="211" width="4.08984375" style="2" customWidth="1"/>
    <col min="212" max="212" width="12.453125" style="2" customWidth="1"/>
    <col min="213" max="214" width="4.08984375" style="2" customWidth="1"/>
    <col min="215" max="215" width="12.453125" style="2" customWidth="1"/>
    <col min="216" max="217" width="4.08984375" style="2" customWidth="1"/>
    <col min="218" max="218" width="12.453125" style="2" customWidth="1"/>
    <col min="219" max="220" width="4.08984375" style="2" customWidth="1"/>
    <col min="221" max="221" width="12.453125" style="2" customWidth="1"/>
    <col min="222" max="223" width="4.08984375" style="2" customWidth="1"/>
    <col min="224" max="224" width="12.453125" style="2" customWidth="1"/>
    <col min="225" max="226" width="4.08984375" style="2" customWidth="1"/>
    <col min="227" max="227" width="12.453125" style="2" customWidth="1"/>
    <col min="228" max="229" width="4.08984375" style="2" customWidth="1"/>
    <col min="230" max="230" width="12.453125" style="2" customWidth="1"/>
    <col min="231" max="232" width="4.08984375" style="2" customWidth="1"/>
    <col min="233" max="233" width="11.453125" style="2"/>
    <col min="234" max="235" width="4.08984375" style="2" customWidth="1"/>
    <col min="236" max="236" width="11.453125" style="2"/>
    <col min="237" max="238" width="4.08984375" style="2" customWidth="1"/>
    <col min="239" max="239" width="11.453125" style="2"/>
    <col min="240" max="241" width="4.08984375" style="2" customWidth="1"/>
    <col min="242" max="242" width="11.453125" style="2"/>
    <col min="243" max="244" width="4.08984375" style="2" customWidth="1"/>
    <col min="245" max="245" width="11.453125" style="2"/>
    <col min="246" max="247" width="4.08984375" style="2" customWidth="1"/>
    <col min="248" max="248" width="11.453125" style="2"/>
    <col min="249" max="250" width="4.08984375" style="2" customWidth="1"/>
    <col min="251" max="251" width="11.453125" style="2"/>
    <col min="252" max="253" width="4.08984375" style="2" customWidth="1"/>
    <col min="254" max="16384" width="11.453125" style="2"/>
  </cols>
  <sheetData>
    <row r="1" spans="1:254" s="1" customFormat="1" ht="19.5" customHeight="1" thickBot="1" x14ac:dyDescent="0.2">
      <c r="A1" s="6" t="s">
        <v>502</v>
      </c>
      <c r="B1" s="7"/>
      <c r="C1" s="7"/>
      <c r="D1" s="7"/>
      <c r="E1" s="8"/>
      <c r="F1" s="7"/>
      <c r="G1" s="7"/>
      <c r="H1" s="9"/>
      <c r="I1" s="7"/>
      <c r="J1" s="7"/>
      <c r="K1" s="9"/>
      <c r="L1" s="7"/>
      <c r="M1" s="7"/>
      <c r="N1" s="8"/>
      <c r="O1" s="7"/>
      <c r="P1" s="7"/>
      <c r="Q1" s="8"/>
      <c r="R1" s="7"/>
      <c r="S1" s="7"/>
      <c r="T1" s="8"/>
      <c r="U1" s="7"/>
      <c r="V1" s="7"/>
      <c r="W1" s="7"/>
      <c r="X1" s="7"/>
      <c r="Y1" s="7"/>
      <c r="Z1" s="9"/>
      <c r="AA1" s="7"/>
      <c r="AB1" s="7"/>
      <c r="AD1" s="7"/>
      <c r="AE1" s="7"/>
      <c r="AF1" s="9"/>
      <c r="AG1" s="7"/>
      <c r="AH1" s="7"/>
      <c r="AI1" s="9"/>
      <c r="AJ1" s="7"/>
      <c r="AK1" s="7"/>
      <c r="AL1" s="10"/>
      <c r="AM1" s="7"/>
      <c r="AN1" s="7"/>
      <c r="AP1" s="7"/>
      <c r="AQ1" s="7"/>
      <c r="AS1" s="7"/>
      <c r="AT1" s="7"/>
      <c r="AV1" s="7"/>
      <c r="AW1" s="7"/>
      <c r="AY1" s="7"/>
      <c r="AZ1" s="7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</row>
    <row r="2" spans="1:254" ht="12" customHeight="1" x14ac:dyDescent="0.25">
      <c r="A2" s="33" t="s">
        <v>18</v>
      </c>
      <c r="B2" s="39" t="s">
        <v>44</v>
      </c>
      <c r="C2" s="211" t="s">
        <v>5</v>
      </c>
      <c r="D2" s="212"/>
      <c r="E2" s="212"/>
      <c r="F2" s="209" t="s">
        <v>470</v>
      </c>
      <c r="G2" s="209"/>
      <c r="H2" s="210"/>
      <c r="I2" s="165" t="s">
        <v>402</v>
      </c>
      <c r="J2" s="166"/>
      <c r="K2" s="153" t="s">
        <v>252</v>
      </c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  <c r="AF2" s="153"/>
      <c r="AG2" s="153"/>
      <c r="AH2" s="154"/>
    </row>
    <row r="3" spans="1:254" ht="12" customHeight="1" x14ac:dyDescent="0.25">
      <c r="A3" s="19" t="s">
        <v>0</v>
      </c>
      <c r="B3" s="40" t="s">
        <v>494</v>
      </c>
      <c r="C3" s="169" t="s">
        <v>1</v>
      </c>
      <c r="D3" s="170"/>
      <c r="E3" s="170"/>
      <c r="F3" s="143" t="s">
        <v>407</v>
      </c>
      <c r="G3" s="143"/>
      <c r="H3" s="144"/>
      <c r="I3" s="167"/>
      <c r="J3" s="168"/>
      <c r="K3" s="158" t="s">
        <v>253</v>
      </c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  <c r="AE3" s="156"/>
      <c r="AF3" s="156"/>
      <c r="AG3" s="156"/>
      <c r="AH3" s="157"/>
    </row>
    <row r="4" spans="1:254" ht="12" customHeight="1" x14ac:dyDescent="0.25">
      <c r="A4" s="23" t="s">
        <v>15</v>
      </c>
      <c r="B4" s="75" t="s">
        <v>518</v>
      </c>
      <c r="C4" s="169" t="s">
        <v>38</v>
      </c>
      <c r="D4" s="170"/>
      <c r="E4" s="170"/>
      <c r="F4" s="143" t="s">
        <v>24</v>
      </c>
      <c r="G4" s="143"/>
      <c r="H4" s="144"/>
      <c r="I4" s="167"/>
      <c r="J4" s="168"/>
      <c r="K4" s="158" t="s">
        <v>254</v>
      </c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7"/>
    </row>
    <row r="5" spans="1:254" ht="12" customHeight="1" x14ac:dyDescent="0.25">
      <c r="A5" s="20" t="s">
        <v>16</v>
      </c>
      <c r="B5" s="65" t="s">
        <v>495</v>
      </c>
      <c r="C5" s="169" t="s">
        <v>12</v>
      </c>
      <c r="D5" s="170"/>
      <c r="E5" s="170"/>
      <c r="F5" s="143" t="s">
        <v>41</v>
      </c>
      <c r="G5" s="143"/>
      <c r="H5" s="144"/>
      <c r="I5" s="167"/>
      <c r="J5" s="168"/>
      <c r="K5" s="158" t="s">
        <v>255</v>
      </c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7"/>
    </row>
    <row r="6" spans="1:254" ht="12" customHeight="1" x14ac:dyDescent="0.25">
      <c r="A6" s="20" t="s">
        <v>27</v>
      </c>
      <c r="B6" s="51" t="s">
        <v>46</v>
      </c>
      <c r="C6" s="169" t="s">
        <v>13</v>
      </c>
      <c r="D6" s="170"/>
      <c r="E6" s="170"/>
      <c r="F6" s="143"/>
      <c r="G6" s="143"/>
      <c r="H6" s="144"/>
      <c r="I6" s="167"/>
      <c r="J6" s="168"/>
      <c r="K6" s="158" t="s">
        <v>601</v>
      </c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7"/>
    </row>
    <row r="7" spans="1:254" ht="12" customHeight="1" x14ac:dyDescent="0.25">
      <c r="A7" s="20" t="s">
        <v>14</v>
      </c>
      <c r="B7" s="65" t="s">
        <v>475</v>
      </c>
      <c r="C7" s="169" t="s">
        <v>22</v>
      </c>
      <c r="D7" s="170"/>
      <c r="E7" s="170"/>
      <c r="F7" s="215" t="s">
        <v>29</v>
      </c>
      <c r="G7" s="216"/>
      <c r="H7" s="217"/>
      <c r="I7" s="167"/>
      <c r="J7" s="168"/>
      <c r="K7" s="158" t="s">
        <v>814</v>
      </c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  <c r="AE7" s="156"/>
      <c r="AF7" s="156"/>
      <c r="AG7" s="156"/>
      <c r="AH7" s="157"/>
    </row>
    <row r="8" spans="1:254" ht="12" customHeight="1" x14ac:dyDescent="0.25">
      <c r="A8" s="20" t="s">
        <v>403</v>
      </c>
      <c r="B8" s="75" t="s">
        <v>527</v>
      </c>
      <c r="C8" s="169" t="s">
        <v>19</v>
      </c>
      <c r="D8" s="170"/>
      <c r="E8" s="170"/>
      <c r="F8" s="143" t="s">
        <v>45</v>
      </c>
      <c r="G8" s="143"/>
      <c r="H8" s="144"/>
      <c r="I8" s="167"/>
      <c r="J8" s="168"/>
      <c r="K8" s="158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  <c r="AE8" s="156"/>
      <c r="AF8" s="156"/>
      <c r="AG8" s="156"/>
      <c r="AH8" s="157"/>
    </row>
    <row r="9" spans="1:254" ht="12" customHeight="1" x14ac:dyDescent="0.25">
      <c r="A9" s="23" t="s">
        <v>31</v>
      </c>
      <c r="B9" s="75" t="s">
        <v>526</v>
      </c>
      <c r="C9" s="169" t="s">
        <v>2</v>
      </c>
      <c r="D9" s="170"/>
      <c r="E9" s="170"/>
      <c r="F9" s="141" t="s">
        <v>387</v>
      </c>
      <c r="G9" s="141"/>
      <c r="H9" s="142"/>
      <c r="I9" s="167"/>
      <c r="J9" s="168"/>
      <c r="K9" s="158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6"/>
      <c r="Z9" s="156"/>
      <c r="AA9" s="156"/>
      <c r="AB9" s="156"/>
      <c r="AC9" s="156"/>
      <c r="AD9" s="156"/>
      <c r="AE9" s="156"/>
      <c r="AF9" s="156"/>
      <c r="AG9" s="156"/>
      <c r="AH9" s="157"/>
    </row>
    <row r="10" spans="1:254" ht="12" customHeight="1" x14ac:dyDescent="0.25">
      <c r="A10" s="20" t="s">
        <v>17</v>
      </c>
      <c r="B10" s="71" t="s">
        <v>496</v>
      </c>
      <c r="C10" s="169" t="s">
        <v>4</v>
      </c>
      <c r="D10" s="170"/>
      <c r="E10" s="170"/>
      <c r="F10" s="141" t="s">
        <v>404</v>
      </c>
      <c r="G10" s="141"/>
      <c r="H10" s="142"/>
      <c r="I10" s="159" t="s">
        <v>598</v>
      </c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  <c r="AH10" s="161"/>
    </row>
    <row r="11" spans="1:254" ht="12" customHeight="1" x14ac:dyDescent="0.25">
      <c r="A11" s="20" t="s">
        <v>40</v>
      </c>
      <c r="B11" s="74" t="s">
        <v>513</v>
      </c>
      <c r="C11" s="169" t="s">
        <v>3</v>
      </c>
      <c r="D11" s="170"/>
      <c r="E11" s="170"/>
      <c r="F11" s="143" t="s">
        <v>30</v>
      </c>
      <c r="G11" s="143"/>
      <c r="H11" s="144"/>
      <c r="I11" s="162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4"/>
    </row>
    <row r="12" spans="1:254" ht="12" customHeight="1" x14ac:dyDescent="0.25">
      <c r="A12" s="20" t="s">
        <v>405</v>
      </c>
      <c r="B12" s="70" t="s">
        <v>42</v>
      </c>
      <c r="C12" s="169" t="s">
        <v>23</v>
      </c>
      <c r="D12" s="170"/>
      <c r="E12" s="170"/>
      <c r="F12" s="143" t="s">
        <v>30</v>
      </c>
      <c r="G12" s="143"/>
      <c r="H12" s="144"/>
      <c r="I12" s="159" t="s">
        <v>34</v>
      </c>
      <c r="J12" s="174"/>
      <c r="K12" s="179"/>
      <c r="L12" s="179"/>
      <c r="M12" s="179"/>
      <c r="N12" s="179"/>
      <c r="O12" s="179"/>
      <c r="P12" s="179"/>
      <c r="Q12" s="179"/>
      <c r="R12" s="179"/>
      <c r="S12" s="179"/>
      <c r="T12" s="179"/>
      <c r="U12" s="179"/>
      <c r="V12" s="179"/>
      <c r="W12" s="179"/>
      <c r="X12" s="179"/>
      <c r="Y12" s="179"/>
      <c r="Z12" s="179"/>
      <c r="AA12" s="179"/>
      <c r="AB12" s="179"/>
      <c r="AC12" s="179"/>
      <c r="AD12" s="179"/>
      <c r="AE12" s="179"/>
      <c r="AF12" s="179"/>
      <c r="AG12" s="179"/>
      <c r="AH12" s="180"/>
    </row>
    <row r="13" spans="1:254" ht="12" customHeight="1" x14ac:dyDescent="0.25">
      <c r="A13" s="20" t="s">
        <v>472</v>
      </c>
      <c r="B13" s="70" t="s">
        <v>42</v>
      </c>
      <c r="C13" s="169" t="s">
        <v>804</v>
      </c>
      <c r="D13" s="170"/>
      <c r="E13" s="170"/>
      <c r="F13" s="143" t="s">
        <v>516</v>
      </c>
      <c r="G13" s="143"/>
      <c r="H13" s="144"/>
      <c r="I13" s="175"/>
      <c r="J13" s="176"/>
      <c r="K13" s="181"/>
      <c r="L13" s="181"/>
      <c r="M13" s="181"/>
      <c r="N13" s="181"/>
      <c r="O13" s="181"/>
      <c r="P13" s="181"/>
      <c r="Q13" s="181"/>
      <c r="R13" s="181"/>
      <c r="S13" s="181"/>
      <c r="T13" s="181"/>
      <c r="U13" s="181"/>
      <c r="V13" s="181"/>
      <c r="W13" s="181"/>
      <c r="X13" s="181"/>
      <c r="Y13" s="181"/>
      <c r="Z13" s="181"/>
      <c r="AA13" s="181"/>
      <c r="AB13" s="181"/>
      <c r="AC13" s="181"/>
      <c r="AD13" s="181"/>
      <c r="AE13" s="181"/>
      <c r="AF13" s="181"/>
      <c r="AG13" s="181"/>
      <c r="AH13" s="182"/>
    </row>
    <row r="14" spans="1:254" ht="12" customHeight="1" x14ac:dyDescent="0.25">
      <c r="A14" s="20" t="s">
        <v>6</v>
      </c>
      <c r="B14" s="40"/>
      <c r="C14" s="169" t="s">
        <v>39</v>
      </c>
      <c r="D14" s="170"/>
      <c r="E14" s="170"/>
      <c r="F14" s="141" t="s">
        <v>805</v>
      </c>
      <c r="G14" s="141"/>
      <c r="H14" s="142"/>
      <c r="I14" s="175"/>
      <c r="J14" s="176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  <c r="V14" s="181"/>
      <c r="W14" s="181"/>
      <c r="X14" s="181"/>
      <c r="Y14" s="181"/>
      <c r="Z14" s="181"/>
      <c r="AA14" s="181"/>
      <c r="AB14" s="181"/>
      <c r="AC14" s="181"/>
      <c r="AD14" s="181"/>
      <c r="AE14" s="181"/>
      <c r="AF14" s="181"/>
      <c r="AG14" s="181"/>
      <c r="AH14" s="182"/>
    </row>
    <row r="15" spans="1:254" ht="12" customHeight="1" x14ac:dyDescent="0.25">
      <c r="A15" s="20" t="s">
        <v>7</v>
      </c>
      <c r="B15" s="40"/>
      <c r="C15" s="169" t="s">
        <v>406</v>
      </c>
      <c r="D15" s="170"/>
      <c r="E15" s="170"/>
      <c r="F15" s="141" t="s">
        <v>806</v>
      </c>
      <c r="G15" s="141"/>
      <c r="H15" s="142"/>
      <c r="I15" s="175"/>
      <c r="J15" s="176"/>
      <c r="K15" s="181"/>
      <c r="L15" s="181"/>
      <c r="M15" s="181"/>
      <c r="N15" s="181"/>
      <c r="O15" s="181"/>
      <c r="P15" s="181"/>
      <c r="Q15" s="181"/>
      <c r="R15" s="181"/>
      <c r="S15" s="181"/>
      <c r="T15" s="181"/>
      <c r="U15" s="181"/>
      <c r="V15" s="181"/>
      <c r="W15" s="181"/>
      <c r="X15" s="181"/>
      <c r="Y15" s="181"/>
      <c r="Z15" s="181"/>
      <c r="AA15" s="181"/>
      <c r="AB15" s="181"/>
      <c r="AC15" s="181"/>
      <c r="AD15" s="181"/>
      <c r="AE15" s="181"/>
      <c r="AF15" s="181"/>
      <c r="AG15" s="181"/>
      <c r="AH15" s="182"/>
    </row>
    <row r="16" spans="1:254" ht="12" customHeight="1" x14ac:dyDescent="0.25">
      <c r="A16" s="20" t="s">
        <v>597</v>
      </c>
      <c r="B16" s="92" t="s">
        <v>815</v>
      </c>
      <c r="C16" s="169" t="s">
        <v>488</v>
      </c>
      <c r="D16" s="170"/>
      <c r="E16" s="170"/>
      <c r="F16" s="171" t="s">
        <v>10</v>
      </c>
      <c r="G16" s="172"/>
      <c r="H16" s="173"/>
      <c r="I16" s="175"/>
      <c r="J16" s="176"/>
      <c r="K16" s="181"/>
      <c r="L16" s="181"/>
      <c r="M16" s="181"/>
      <c r="N16" s="181"/>
      <c r="O16" s="181"/>
      <c r="P16" s="181"/>
      <c r="Q16" s="181"/>
      <c r="R16" s="181"/>
      <c r="S16" s="181"/>
      <c r="T16" s="181"/>
      <c r="U16" s="181"/>
      <c r="V16" s="181"/>
      <c r="W16" s="181"/>
      <c r="X16" s="181"/>
      <c r="Y16" s="181"/>
      <c r="Z16" s="181"/>
      <c r="AA16" s="181"/>
      <c r="AB16" s="181"/>
      <c r="AC16" s="181"/>
      <c r="AD16" s="181"/>
      <c r="AE16" s="181"/>
      <c r="AF16" s="181"/>
      <c r="AG16" s="181"/>
      <c r="AH16" s="182"/>
    </row>
    <row r="17" spans="1:253" ht="12" customHeight="1" thickBot="1" x14ac:dyDescent="0.25">
      <c r="A17" s="38" t="s">
        <v>8</v>
      </c>
      <c r="B17" s="78"/>
      <c r="C17" s="185" t="s">
        <v>489</v>
      </c>
      <c r="D17" s="186"/>
      <c r="E17" s="186"/>
      <c r="F17" s="187" t="s">
        <v>11</v>
      </c>
      <c r="G17" s="188"/>
      <c r="H17" s="189"/>
      <c r="I17" s="177"/>
      <c r="J17" s="178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  <c r="W17" s="183"/>
      <c r="X17" s="183"/>
      <c r="Y17" s="183"/>
      <c r="Z17" s="183"/>
      <c r="AA17" s="183"/>
      <c r="AB17" s="183"/>
      <c r="AC17" s="183"/>
      <c r="AD17" s="183"/>
      <c r="AE17" s="183"/>
      <c r="AF17" s="183"/>
      <c r="AG17" s="183"/>
      <c r="AH17" s="184"/>
      <c r="IQ17" s="24"/>
    </row>
    <row r="18" spans="1:253" ht="5.25" customHeight="1" thickBot="1" x14ac:dyDescent="0.3"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 s="24"/>
    </row>
    <row r="19" spans="1:253" ht="15" customHeight="1" x14ac:dyDescent="0.25">
      <c r="A19" s="205" t="s">
        <v>58</v>
      </c>
      <c r="B19" s="242" t="s">
        <v>90</v>
      </c>
      <c r="C19" s="243"/>
      <c r="D19" s="243"/>
      <c r="E19" s="243"/>
      <c r="F19" s="243"/>
      <c r="G19" s="243"/>
      <c r="H19" s="243"/>
      <c r="I19" s="243"/>
      <c r="J19" s="243"/>
      <c r="K19" s="243"/>
      <c r="L19" s="243"/>
      <c r="M19" s="243"/>
      <c r="N19" s="243"/>
      <c r="O19" s="243"/>
      <c r="P19" s="243"/>
      <c r="Q19" s="243"/>
      <c r="R19" s="243"/>
      <c r="S19" s="243"/>
      <c r="T19" s="243"/>
      <c r="U19" s="243"/>
      <c r="V19" s="243"/>
      <c r="W19" s="243"/>
      <c r="X19" s="243"/>
      <c r="Y19" s="243"/>
      <c r="Z19" s="243"/>
      <c r="AA19" s="243"/>
      <c r="AB19" s="243"/>
      <c r="AC19" s="243"/>
      <c r="AD19" s="243"/>
      <c r="AE19" s="243"/>
      <c r="AF19" s="243"/>
      <c r="AG19" s="243"/>
      <c r="AH19" s="243"/>
      <c r="AI19" s="243"/>
      <c r="AJ19" s="243"/>
      <c r="AK19" s="243"/>
      <c r="AL19" s="243"/>
      <c r="AM19" s="243"/>
      <c r="AN19" s="244"/>
      <c r="AO19" s="242" t="s">
        <v>91</v>
      </c>
      <c r="AP19" s="243"/>
      <c r="AQ19" s="243"/>
      <c r="AR19" s="243"/>
      <c r="AS19" s="243"/>
      <c r="AT19" s="243"/>
      <c r="AU19" s="243"/>
      <c r="AV19" s="243"/>
      <c r="AW19" s="243"/>
      <c r="AX19" s="243"/>
      <c r="AY19" s="243"/>
      <c r="AZ19" s="243"/>
      <c r="BA19" s="243"/>
      <c r="BB19" s="243"/>
      <c r="BC19" s="243"/>
      <c r="BD19" s="243"/>
      <c r="BE19" s="243"/>
      <c r="BF19" s="243"/>
      <c r="BG19" s="243"/>
      <c r="BH19" s="243"/>
      <c r="BI19" s="243"/>
      <c r="BJ19" s="243"/>
      <c r="BK19" s="243"/>
      <c r="BL19" s="243"/>
      <c r="BM19" s="243"/>
      <c r="BN19" s="243"/>
      <c r="BO19" s="243"/>
      <c r="BP19" s="243"/>
      <c r="BQ19" s="243"/>
      <c r="BR19" s="243"/>
      <c r="BS19" s="243"/>
      <c r="BT19" s="243"/>
      <c r="BU19" s="243"/>
      <c r="BV19" s="243"/>
      <c r="BW19" s="243"/>
      <c r="BX19" s="244"/>
      <c r="BY19" s="249" t="s">
        <v>92</v>
      </c>
      <c r="BZ19" s="250"/>
      <c r="CA19" s="250"/>
      <c r="CB19" s="250"/>
      <c r="CC19" s="250"/>
      <c r="CD19" s="250"/>
      <c r="CE19" s="250"/>
      <c r="CF19" s="250"/>
      <c r="CG19" s="250"/>
      <c r="CH19" s="250"/>
      <c r="CI19" s="250"/>
      <c r="CJ19" s="250"/>
      <c r="CK19" s="250"/>
      <c r="CL19" s="250"/>
      <c r="CM19" s="250"/>
      <c r="CN19" s="250"/>
      <c r="CO19" s="250"/>
      <c r="CP19" s="250"/>
      <c r="CQ19" s="250"/>
      <c r="CR19" s="250"/>
      <c r="CS19" s="250"/>
      <c r="CT19" s="250"/>
      <c r="CU19" s="250"/>
      <c r="CV19" s="250"/>
      <c r="CW19" s="250"/>
      <c r="CX19" s="250"/>
      <c r="CY19" s="250"/>
      <c r="CZ19" s="250"/>
      <c r="DA19" s="250"/>
      <c r="DB19" s="250"/>
      <c r="DC19" s="250"/>
      <c r="DD19" s="250"/>
      <c r="DE19" s="250"/>
      <c r="DF19" s="250"/>
      <c r="DG19" s="250"/>
      <c r="DH19" s="250"/>
      <c r="DI19" s="250"/>
      <c r="DJ19" s="250"/>
      <c r="DK19" s="250"/>
      <c r="DL19" s="250"/>
      <c r="DM19" s="250"/>
      <c r="DN19" s="250"/>
      <c r="DO19" s="250"/>
      <c r="DP19" s="250"/>
      <c r="DQ19" s="250"/>
      <c r="DR19" s="250"/>
      <c r="DS19" s="250"/>
      <c r="DT19" s="251"/>
      <c r="DU19" s="242" t="s">
        <v>129</v>
      </c>
      <c r="DV19" s="243"/>
      <c r="DW19" s="243"/>
      <c r="DX19" s="243"/>
      <c r="DY19" s="243"/>
      <c r="DZ19" s="243"/>
      <c r="EA19" s="243"/>
      <c r="EB19" s="243"/>
      <c r="EC19" s="243"/>
      <c r="ED19" s="243"/>
      <c r="EE19" s="243"/>
      <c r="EF19" s="243"/>
      <c r="EG19" s="243"/>
      <c r="EH19" s="243"/>
      <c r="EI19" s="243"/>
      <c r="EJ19" s="243"/>
      <c r="EK19" s="243"/>
      <c r="EL19" s="243"/>
      <c r="EM19" s="243"/>
      <c r="EN19" s="243"/>
      <c r="EO19" s="243"/>
      <c r="EP19" s="243"/>
      <c r="EQ19" s="243"/>
      <c r="ER19" s="243"/>
      <c r="ES19" s="243"/>
      <c r="ET19" s="243"/>
      <c r="EU19" s="243"/>
      <c r="EV19" s="243"/>
      <c r="EW19" s="243"/>
      <c r="EX19" s="243"/>
      <c r="EY19" s="243"/>
      <c r="EZ19" s="243"/>
      <c r="FA19" s="243"/>
      <c r="FB19" s="243"/>
      <c r="FC19" s="243"/>
      <c r="FD19" s="243"/>
      <c r="FE19" s="243"/>
      <c r="FF19" s="243"/>
      <c r="FG19" s="243"/>
      <c r="FH19" s="243"/>
      <c r="FI19" s="243"/>
      <c r="FJ19" s="243"/>
      <c r="FK19" s="243"/>
      <c r="FL19" s="243"/>
      <c r="FM19" s="243"/>
      <c r="FN19" s="243"/>
      <c r="FO19" s="243"/>
      <c r="FP19" s="244"/>
      <c r="FQ19" s="252" t="s">
        <v>130</v>
      </c>
      <c r="FR19" s="253"/>
      <c r="FS19" s="253"/>
      <c r="FT19" s="253"/>
      <c r="FU19" s="253"/>
      <c r="FV19" s="253"/>
      <c r="FW19" s="253"/>
      <c r="FX19" s="253"/>
      <c r="FY19" s="253"/>
      <c r="FZ19" s="253"/>
      <c r="GA19" s="253"/>
      <c r="GB19" s="253"/>
      <c r="GC19" s="253"/>
      <c r="GD19" s="253"/>
      <c r="GE19" s="253"/>
      <c r="GF19" s="253"/>
      <c r="GG19" s="253"/>
      <c r="GH19" s="253"/>
      <c r="GI19" s="253"/>
      <c r="GJ19" s="253"/>
      <c r="GK19" s="253"/>
      <c r="GL19" s="253"/>
      <c r="GM19" s="253"/>
      <c r="GN19" s="253"/>
      <c r="GO19" s="253"/>
      <c r="GP19" s="253"/>
      <c r="GQ19" s="253"/>
      <c r="GR19" s="253"/>
      <c r="GS19" s="253"/>
      <c r="GT19" s="253"/>
      <c r="GU19" s="253"/>
      <c r="GV19" s="253"/>
      <c r="GW19" s="253"/>
      <c r="GX19" s="253"/>
      <c r="GY19" s="253"/>
      <c r="GZ19" s="253"/>
      <c r="HA19" s="253"/>
      <c r="HB19" s="253"/>
      <c r="HC19" s="253"/>
      <c r="HD19" s="253"/>
      <c r="HE19" s="253"/>
      <c r="HF19" s="253"/>
      <c r="HG19" s="253"/>
      <c r="HH19" s="253"/>
      <c r="HI19" s="253"/>
      <c r="HJ19" s="253"/>
      <c r="HK19" s="253"/>
      <c r="HL19" s="254"/>
      <c r="HM19" s="242" t="s">
        <v>131</v>
      </c>
      <c r="HN19" s="243"/>
      <c r="HO19" s="243"/>
      <c r="HP19" s="243"/>
      <c r="HQ19" s="243"/>
      <c r="HR19" s="243"/>
      <c r="HS19" s="243"/>
      <c r="HT19" s="243"/>
      <c r="HU19" s="243"/>
      <c r="HV19" s="243"/>
      <c r="HW19" s="243"/>
      <c r="HX19" s="243"/>
      <c r="HY19" s="243"/>
      <c r="HZ19" s="243"/>
      <c r="IA19" s="243"/>
      <c r="IB19" s="243"/>
      <c r="IC19" s="243"/>
      <c r="ID19" s="243"/>
      <c r="IE19" s="243"/>
      <c r="IF19" s="243"/>
      <c r="IG19" s="243"/>
      <c r="IH19" s="243"/>
      <c r="II19" s="243"/>
      <c r="IJ19" s="243"/>
      <c r="IK19" s="243"/>
      <c r="IL19" s="243"/>
      <c r="IM19" s="243"/>
      <c r="IN19" s="243"/>
      <c r="IO19" s="243"/>
      <c r="IP19" s="244"/>
      <c r="IQ19" s="150" t="s">
        <v>132</v>
      </c>
      <c r="IR19" s="151"/>
      <c r="IS19" s="152"/>
    </row>
    <row r="20" spans="1:253" ht="15" customHeight="1" thickBot="1" x14ac:dyDescent="0.3">
      <c r="A20" s="206"/>
      <c r="B20" s="145" t="s">
        <v>93</v>
      </c>
      <c r="C20" s="146"/>
      <c r="D20" s="146"/>
      <c r="E20" s="149" t="s">
        <v>47</v>
      </c>
      <c r="F20" s="149"/>
      <c r="G20" s="149"/>
      <c r="H20" s="149"/>
      <c r="I20" s="149"/>
      <c r="J20" s="149"/>
      <c r="K20" s="149"/>
      <c r="L20" s="149"/>
      <c r="M20" s="149"/>
      <c r="N20" s="149" t="s">
        <v>60</v>
      </c>
      <c r="O20" s="149"/>
      <c r="P20" s="149"/>
      <c r="Q20" s="149"/>
      <c r="R20" s="149"/>
      <c r="S20" s="149"/>
      <c r="T20" s="149"/>
      <c r="U20" s="149"/>
      <c r="V20" s="149"/>
      <c r="W20" s="149" t="s">
        <v>94</v>
      </c>
      <c r="X20" s="149"/>
      <c r="Y20" s="149"/>
      <c r="Z20" s="149" t="s">
        <v>64</v>
      </c>
      <c r="AA20" s="149"/>
      <c r="AB20" s="149"/>
      <c r="AC20" s="149"/>
      <c r="AD20" s="149"/>
      <c r="AE20" s="149"/>
      <c r="AF20" s="149" t="s">
        <v>65</v>
      </c>
      <c r="AG20" s="149"/>
      <c r="AH20" s="149"/>
      <c r="AI20" s="149"/>
      <c r="AJ20" s="149"/>
      <c r="AK20" s="149"/>
      <c r="AL20" s="149"/>
      <c r="AM20" s="149"/>
      <c r="AN20" s="195"/>
      <c r="AO20" s="200" t="s">
        <v>95</v>
      </c>
      <c r="AP20" s="149"/>
      <c r="AQ20" s="149"/>
      <c r="AR20" s="149"/>
      <c r="AS20" s="149"/>
      <c r="AT20" s="149"/>
      <c r="AU20" s="149"/>
      <c r="AV20" s="149"/>
      <c r="AW20" s="149"/>
      <c r="AX20" s="149"/>
      <c r="AY20" s="149"/>
      <c r="AZ20" s="149"/>
      <c r="BA20" s="149"/>
      <c r="BB20" s="149"/>
      <c r="BC20" s="149"/>
      <c r="BD20" s="149" t="s">
        <v>133</v>
      </c>
      <c r="BE20" s="149"/>
      <c r="BF20" s="149"/>
      <c r="BG20" s="149" t="s">
        <v>134</v>
      </c>
      <c r="BH20" s="149"/>
      <c r="BI20" s="149"/>
      <c r="BJ20" s="149" t="s">
        <v>98</v>
      </c>
      <c r="BK20" s="149"/>
      <c r="BL20" s="149"/>
      <c r="BM20" s="149"/>
      <c r="BN20" s="149"/>
      <c r="BO20" s="149"/>
      <c r="BP20" s="149"/>
      <c r="BQ20" s="149"/>
      <c r="BR20" s="149"/>
      <c r="BS20" s="149"/>
      <c r="BT20" s="149"/>
      <c r="BU20" s="149"/>
      <c r="BV20" s="149"/>
      <c r="BW20" s="149"/>
      <c r="BX20" s="195"/>
      <c r="BY20" s="200" t="s">
        <v>99</v>
      </c>
      <c r="BZ20" s="149"/>
      <c r="CA20" s="149"/>
      <c r="CB20" s="149"/>
      <c r="CC20" s="149"/>
      <c r="CD20" s="149"/>
      <c r="CE20" s="149"/>
      <c r="CF20" s="149"/>
      <c r="CG20" s="149"/>
      <c r="CH20" s="149"/>
      <c r="CI20" s="149"/>
      <c r="CJ20" s="149"/>
      <c r="CK20" s="149"/>
      <c r="CL20" s="149"/>
      <c r="CM20" s="149"/>
      <c r="CN20" s="149"/>
      <c r="CO20" s="149"/>
      <c r="CP20" s="149"/>
      <c r="CQ20" s="149"/>
      <c r="CR20" s="149"/>
      <c r="CS20" s="149"/>
      <c r="CT20" s="149"/>
      <c r="CU20" s="149"/>
      <c r="CV20" s="149"/>
      <c r="CW20" s="149" t="s">
        <v>100</v>
      </c>
      <c r="CX20" s="149"/>
      <c r="CY20" s="149"/>
      <c r="CZ20" s="149" t="s">
        <v>101</v>
      </c>
      <c r="DA20" s="149"/>
      <c r="DB20" s="149"/>
      <c r="DC20" s="149"/>
      <c r="DD20" s="149"/>
      <c r="DE20" s="149"/>
      <c r="DF20" s="149"/>
      <c r="DG20" s="149"/>
      <c r="DH20" s="149"/>
      <c r="DI20" s="149"/>
      <c r="DJ20" s="149"/>
      <c r="DK20" s="149"/>
      <c r="DL20" s="149" t="s">
        <v>102</v>
      </c>
      <c r="DM20" s="149"/>
      <c r="DN20" s="149"/>
      <c r="DO20" s="149" t="s">
        <v>135</v>
      </c>
      <c r="DP20" s="149"/>
      <c r="DQ20" s="149"/>
      <c r="DR20" s="149" t="s">
        <v>136</v>
      </c>
      <c r="DS20" s="149"/>
      <c r="DT20" s="195"/>
      <c r="DU20" s="200" t="s">
        <v>137</v>
      </c>
      <c r="DV20" s="149"/>
      <c r="DW20" s="149"/>
      <c r="DX20" s="149"/>
      <c r="DY20" s="149"/>
      <c r="DZ20" s="149"/>
      <c r="EA20" s="149" t="s">
        <v>64</v>
      </c>
      <c r="EB20" s="149"/>
      <c r="EC20" s="149"/>
      <c r="ED20" s="149"/>
      <c r="EE20" s="149"/>
      <c r="EF20" s="149"/>
      <c r="EG20" s="149"/>
      <c r="EH20" s="149"/>
      <c r="EI20" s="149"/>
      <c r="EJ20" s="149"/>
      <c r="EK20" s="149"/>
      <c r="EL20" s="149"/>
      <c r="EM20" s="149" t="s">
        <v>65</v>
      </c>
      <c r="EN20" s="149"/>
      <c r="EO20" s="149"/>
      <c r="EP20" s="149"/>
      <c r="EQ20" s="149"/>
      <c r="ER20" s="149"/>
      <c r="ES20" s="149" t="s">
        <v>95</v>
      </c>
      <c r="ET20" s="149"/>
      <c r="EU20" s="149"/>
      <c r="EV20" s="149"/>
      <c r="EW20" s="149"/>
      <c r="EX20" s="149"/>
      <c r="EY20" s="149"/>
      <c r="EZ20" s="149"/>
      <c r="FA20" s="149"/>
      <c r="FB20" s="149"/>
      <c r="FC20" s="149"/>
      <c r="FD20" s="149"/>
      <c r="FE20" s="149"/>
      <c r="FF20" s="149"/>
      <c r="FG20" s="149"/>
      <c r="FH20" s="149"/>
      <c r="FI20" s="149"/>
      <c r="FJ20" s="149"/>
      <c r="FK20" s="149"/>
      <c r="FL20" s="149"/>
      <c r="FM20" s="149"/>
      <c r="FN20" s="149" t="s">
        <v>133</v>
      </c>
      <c r="FO20" s="149"/>
      <c r="FP20" s="195"/>
      <c r="FQ20" s="200" t="s">
        <v>134</v>
      </c>
      <c r="FR20" s="149"/>
      <c r="FS20" s="149"/>
      <c r="FT20" s="149" t="s">
        <v>98</v>
      </c>
      <c r="FU20" s="149"/>
      <c r="FV20" s="149"/>
      <c r="FW20" s="149"/>
      <c r="FX20" s="149"/>
      <c r="FY20" s="149"/>
      <c r="FZ20" s="149" t="s">
        <v>99</v>
      </c>
      <c r="GA20" s="149"/>
      <c r="GB20" s="149"/>
      <c r="GC20" s="149"/>
      <c r="GD20" s="149"/>
      <c r="GE20" s="149"/>
      <c r="GF20" s="149"/>
      <c r="GG20" s="149"/>
      <c r="GH20" s="149"/>
      <c r="GI20" s="149"/>
      <c r="GJ20" s="149"/>
      <c r="GK20" s="149"/>
      <c r="GL20" s="149"/>
      <c r="GM20" s="149"/>
      <c r="GN20" s="149"/>
      <c r="GO20" s="149"/>
      <c r="GP20" s="149"/>
      <c r="GQ20" s="149"/>
      <c r="GR20" s="149" t="s">
        <v>138</v>
      </c>
      <c r="GS20" s="149"/>
      <c r="GT20" s="149"/>
      <c r="GU20" s="149"/>
      <c r="GV20" s="149"/>
      <c r="GW20" s="149"/>
      <c r="GX20" s="149"/>
      <c r="GY20" s="149"/>
      <c r="GZ20" s="149"/>
      <c r="HA20" s="149"/>
      <c r="HB20" s="149"/>
      <c r="HC20" s="149"/>
      <c r="HD20" s="149"/>
      <c r="HE20" s="149"/>
      <c r="HF20" s="149"/>
      <c r="HG20" s="149" t="s">
        <v>102</v>
      </c>
      <c r="HH20" s="149"/>
      <c r="HI20" s="149"/>
      <c r="HJ20" s="149" t="s">
        <v>139</v>
      </c>
      <c r="HK20" s="149"/>
      <c r="HL20" s="195"/>
      <c r="HM20" s="198" t="s">
        <v>140</v>
      </c>
      <c r="HN20" s="192"/>
      <c r="HO20" s="192"/>
      <c r="HP20" s="192" t="s">
        <v>141</v>
      </c>
      <c r="HQ20" s="192"/>
      <c r="HR20" s="192"/>
      <c r="HS20" s="192" t="s">
        <v>142</v>
      </c>
      <c r="HT20" s="192"/>
      <c r="HU20" s="192"/>
      <c r="HV20" s="192" t="s">
        <v>143</v>
      </c>
      <c r="HW20" s="192"/>
      <c r="HX20" s="192"/>
      <c r="HY20" s="192" t="s">
        <v>144</v>
      </c>
      <c r="HZ20" s="192"/>
      <c r="IA20" s="192"/>
      <c r="IB20" s="192" t="s">
        <v>145</v>
      </c>
      <c r="IC20" s="192"/>
      <c r="ID20" s="192"/>
      <c r="IE20" s="192" t="s">
        <v>146</v>
      </c>
      <c r="IF20" s="192"/>
      <c r="IG20" s="192"/>
      <c r="IH20" s="192" t="s">
        <v>147</v>
      </c>
      <c r="II20" s="192"/>
      <c r="IJ20" s="192"/>
      <c r="IK20" s="192" t="s">
        <v>148</v>
      </c>
      <c r="IL20" s="192"/>
      <c r="IM20" s="192"/>
      <c r="IN20" s="192" t="s">
        <v>149</v>
      </c>
      <c r="IO20" s="192"/>
      <c r="IP20" s="214"/>
      <c r="IQ20" s="198"/>
      <c r="IR20" s="192"/>
      <c r="IS20" s="214"/>
    </row>
    <row r="21" spans="1:253" ht="15" customHeight="1" x14ac:dyDescent="0.25">
      <c r="A21" s="207" t="str">
        <f>$B$3 &amp; "
" &amp;$B$4 &amp; "
" &amp; IF($F$9=3,"tsd",IF($F$9=6,"hours",IF($F$9=9,"bn","")))</f>
        <v xml:space="preserve">LU
Row 27
</v>
      </c>
      <c r="B21" s="145"/>
      <c r="C21" s="146"/>
      <c r="D21" s="146"/>
      <c r="E21" s="146" t="s">
        <v>48</v>
      </c>
      <c r="F21" s="146"/>
      <c r="G21" s="146"/>
      <c r="H21" s="146" t="s">
        <v>49</v>
      </c>
      <c r="I21" s="146"/>
      <c r="J21" s="146"/>
      <c r="K21" s="146" t="s">
        <v>50</v>
      </c>
      <c r="L21" s="146"/>
      <c r="M21" s="146"/>
      <c r="N21" s="192" t="s">
        <v>48</v>
      </c>
      <c r="O21" s="192"/>
      <c r="P21" s="192"/>
      <c r="Q21" s="149" t="s">
        <v>61</v>
      </c>
      <c r="R21" s="149"/>
      <c r="S21" s="149"/>
      <c r="T21" s="149" t="s">
        <v>63</v>
      </c>
      <c r="U21" s="149"/>
      <c r="V21" s="149"/>
      <c r="W21" s="149"/>
      <c r="X21" s="149"/>
      <c r="Y21" s="149"/>
      <c r="Z21" s="192" t="s">
        <v>48</v>
      </c>
      <c r="AA21" s="192"/>
      <c r="AB21" s="192"/>
      <c r="AC21" s="149" t="s">
        <v>104</v>
      </c>
      <c r="AD21" s="149"/>
      <c r="AE21" s="149"/>
      <c r="AF21" s="192" t="s">
        <v>48</v>
      </c>
      <c r="AG21" s="192"/>
      <c r="AH21" s="192"/>
      <c r="AI21" s="149" t="s">
        <v>67</v>
      </c>
      <c r="AJ21" s="149"/>
      <c r="AK21" s="149"/>
      <c r="AL21" s="149" t="s">
        <v>105</v>
      </c>
      <c r="AM21" s="149"/>
      <c r="AN21" s="195"/>
      <c r="AO21" s="198" t="s">
        <v>48</v>
      </c>
      <c r="AP21" s="192"/>
      <c r="AQ21" s="192"/>
      <c r="AR21" s="149" t="s">
        <v>150</v>
      </c>
      <c r="AS21" s="149"/>
      <c r="AT21" s="149"/>
      <c r="AU21" s="149" t="s">
        <v>108</v>
      </c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92" t="s">
        <v>48</v>
      </c>
      <c r="BK21" s="192"/>
      <c r="BL21" s="192"/>
      <c r="BM21" s="149" t="s">
        <v>151</v>
      </c>
      <c r="BN21" s="149"/>
      <c r="BO21" s="149"/>
      <c r="BP21" s="192" t="s">
        <v>111</v>
      </c>
      <c r="BQ21" s="192"/>
      <c r="BR21" s="192"/>
      <c r="BS21" s="192"/>
      <c r="BT21" s="192"/>
      <c r="BU21" s="192"/>
      <c r="BV21" s="192"/>
      <c r="BW21" s="192"/>
      <c r="BX21" s="214"/>
      <c r="BY21" s="198" t="s">
        <v>48</v>
      </c>
      <c r="BZ21" s="192"/>
      <c r="CA21" s="192"/>
      <c r="CB21" s="149" t="s">
        <v>152</v>
      </c>
      <c r="CC21" s="149"/>
      <c r="CD21" s="149"/>
      <c r="CE21" s="149" t="s">
        <v>153</v>
      </c>
      <c r="CF21" s="149"/>
      <c r="CG21" s="149"/>
      <c r="CH21" s="192" t="s">
        <v>304</v>
      </c>
      <c r="CI21" s="192"/>
      <c r="CJ21" s="192"/>
      <c r="CK21" s="192"/>
      <c r="CL21" s="192"/>
      <c r="CM21" s="192"/>
      <c r="CN21" s="192"/>
      <c r="CO21" s="192"/>
      <c r="CP21" s="192"/>
      <c r="CQ21" s="192"/>
      <c r="CR21" s="192"/>
      <c r="CS21" s="192"/>
      <c r="CT21" s="192"/>
      <c r="CU21" s="192"/>
      <c r="CV21" s="192"/>
      <c r="CW21" s="149"/>
      <c r="CX21" s="149"/>
      <c r="CY21" s="149"/>
      <c r="CZ21" s="192" t="s">
        <v>48</v>
      </c>
      <c r="DA21" s="192"/>
      <c r="DB21" s="192"/>
      <c r="DC21" s="192" t="s">
        <v>521</v>
      </c>
      <c r="DD21" s="192"/>
      <c r="DE21" s="192"/>
      <c r="DF21" s="192"/>
      <c r="DG21" s="192"/>
      <c r="DH21" s="192"/>
      <c r="DI21" s="192"/>
      <c r="DJ21" s="192"/>
      <c r="DK21" s="192"/>
      <c r="DL21" s="149"/>
      <c r="DM21" s="149"/>
      <c r="DN21" s="149"/>
      <c r="DO21" s="149"/>
      <c r="DP21" s="149"/>
      <c r="DQ21" s="149"/>
      <c r="DR21" s="149"/>
      <c r="DS21" s="149"/>
      <c r="DT21" s="195"/>
      <c r="DU21" s="200" t="s">
        <v>154</v>
      </c>
      <c r="DV21" s="149"/>
      <c r="DW21" s="149"/>
      <c r="DX21" s="149" t="s">
        <v>155</v>
      </c>
      <c r="DY21" s="149"/>
      <c r="DZ21" s="149"/>
      <c r="EA21" s="192" t="s">
        <v>48</v>
      </c>
      <c r="EB21" s="192"/>
      <c r="EC21" s="192"/>
      <c r="ED21" s="149" t="s">
        <v>66</v>
      </c>
      <c r="EE21" s="149"/>
      <c r="EF21" s="149"/>
      <c r="EG21" s="149" t="s">
        <v>156</v>
      </c>
      <c r="EH21" s="149"/>
      <c r="EI21" s="149"/>
      <c r="EJ21" s="149" t="s">
        <v>104</v>
      </c>
      <c r="EK21" s="149"/>
      <c r="EL21" s="149"/>
      <c r="EM21" s="192" t="s">
        <v>48</v>
      </c>
      <c r="EN21" s="192"/>
      <c r="EO21" s="192"/>
      <c r="EP21" s="149" t="s">
        <v>105</v>
      </c>
      <c r="EQ21" s="149"/>
      <c r="ER21" s="149"/>
      <c r="ES21" s="192" t="s">
        <v>48</v>
      </c>
      <c r="ET21" s="192"/>
      <c r="EU21" s="192"/>
      <c r="EV21" s="149" t="s">
        <v>150</v>
      </c>
      <c r="EW21" s="149"/>
      <c r="EX21" s="149"/>
      <c r="EY21" s="149" t="s">
        <v>108</v>
      </c>
      <c r="EZ21" s="149"/>
      <c r="FA21" s="149"/>
      <c r="FB21" s="149"/>
      <c r="FC21" s="149"/>
      <c r="FD21" s="149"/>
      <c r="FE21" s="149"/>
      <c r="FF21" s="149"/>
      <c r="FG21" s="149"/>
      <c r="FH21" s="149"/>
      <c r="FI21" s="149"/>
      <c r="FJ21" s="149"/>
      <c r="FK21" s="149"/>
      <c r="FL21" s="149"/>
      <c r="FM21" s="149"/>
      <c r="FN21" s="149"/>
      <c r="FO21" s="149"/>
      <c r="FP21" s="195"/>
      <c r="FQ21" s="200"/>
      <c r="FR21" s="149"/>
      <c r="FS21" s="149"/>
      <c r="FT21" s="192" t="s">
        <v>48</v>
      </c>
      <c r="FU21" s="192"/>
      <c r="FV21" s="192"/>
      <c r="FW21" s="149" t="s">
        <v>157</v>
      </c>
      <c r="FX21" s="149"/>
      <c r="FY21" s="149"/>
      <c r="FZ21" s="192" t="s">
        <v>48</v>
      </c>
      <c r="GA21" s="192"/>
      <c r="GB21" s="192"/>
      <c r="GC21" s="149" t="s">
        <v>152</v>
      </c>
      <c r="GD21" s="149"/>
      <c r="GE21" s="149"/>
      <c r="GF21" s="149" t="s">
        <v>153</v>
      </c>
      <c r="GG21" s="149"/>
      <c r="GH21" s="149"/>
      <c r="GI21" s="192" t="s">
        <v>304</v>
      </c>
      <c r="GJ21" s="192"/>
      <c r="GK21" s="192"/>
      <c r="GL21" s="192"/>
      <c r="GM21" s="192"/>
      <c r="GN21" s="192"/>
      <c r="GO21" s="192"/>
      <c r="GP21" s="192"/>
      <c r="GQ21" s="192"/>
      <c r="GR21" s="192" t="s">
        <v>48</v>
      </c>
      <c r="GS21" s="192"/>
      <c r="GT21" s="192"/>
      <c r="GU21" s="149" t="s">
        <v>158</v>
      </c>
      <c r="GV21" s="149"/>
      <c r="GW21" s="149"/>
      <c r="GX21" s="192" t="s">
        <v>159</v>
      </c>
      <c r="GY21" s="192"/>
      <c r="GZ21" s="192"/>
      <c r="HA21" s="192"/>
      <c r="HB21" s="192"/>
      <c r="HC21" s="192"/>
      <c r="HD21" s="192"/>
      <c r="HE21" s="192"/>
      <c r="HF21" s="192"/>
      <c r="HG21" s="149"/>
      <c r="HH21" s="149"/>
      <c r="HI21" s="149"/>
      <c r="HJ21" s="149"/>
      <c r="HK21" s="149"/>
      <c r="HL21" s="195"/>
      <c r="HM21" s="198"/>
      <c r="HN21" s="192"/>
      <c r="HO21" s="192"/>
      <c r="HP21" s="192"/>
      <c r="HQ21" s="192"/>
      <c r="HR21" s="192"/>
      <c r="HS21" s="192"/>
      <c r="HT21" s="192"/>
      <c r="HU21" s="192"/>
      <c r="HV21" s="192"/>
      <c r="HW21" s="192"/>
      <c r="HX21" s="192"/>
      <c r="HY21" s="192"/>
      <c r="HZ21" s="192"/>
      <c r="IA21" s="192"/>
      <c r="IB21" s="192"/>
      <c r="IC21" s="192"/>
      <c r="ID21" s="192"/>
      <c r="IE21" s="192"/>
      <c r="IF21" s="192"/>
      <c r="IG21" s="192"/>
      <c r="IH21" s="192"/>
      <c r="II21" s="192"/>
      <c r="IJ21" s="192"/>
      <c r="IK21" s="192"/>
      <c r="IL21" s="192"/>
      <c r="IM21" s="192"/>
      <c r="IN21" s="192"/>
      <c r="IO21" s="192"/>
      <c r="IP21" s="214"/>
      <c r="IQ21" s="198"/>
      <c r="IR21" s="192"/>
      <c r="IS21" s="214"/>
    </row>
    <row r="22" spans="1:253" ht="51.75" customHeight="1" thickBot="1" x14ac:dyDescent="0.3">
      <c r="A22" s="208"/>
      <c r="B22" s="147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93"/>
      <c r="O22" s="193"/>
      <c r="P22" s="193"/>
      <c r="Q22" s="194"/>
      <c r="R22" s="194"/>
      <c r="S22" s="194"/>
      <c r="T22" s="194"/>
      <c r="U22" s="194"/>
      <c r="V22" s="194"/>
      <c r="W22" s="194"/>
      <c r="X22" s="194"/>
      <c r="Y22" s="194"/>
      <c r="Z22" s="193"/>
      <c r="AA22" s="193"/>
      <c r="AB22" s="193"/>
      <c r="AC22" s="194"/>
      <c r="AD22" s="194"/>
      <c r="AE22" s="194"/>
      <c r="AF22" s="193"/>
      <c r="AG22" s="193"/>
      <c r="AH22" s="193"/>
      <c r="AI22" s="194"/>
      <c r="AJ22" s="194"/>
      <c r="AK22" s="194"/>
      <c r="AL22" s="194"/>
      <c r="AM22" s="194"/>
      <c r="AN22" s="196"/>
      <c r="AO22" s="199"/>
      <c r="AP22" s="193"/>
      <c r="AQ22" s="193"/>
      <c r="AR22" s="194"/>
      <c r="AS22" s="194"/>
      <c r="AT22" s="194"/>
      <c r="AU22" s="194" t="s">
        <v>48</v>
      </c>
      <c r="AV22" s="194"/>
      <c r="AW22" s="194"/>
      <c r="AX22" s="241" t="s">
        <v>160</v>
      </c>
      <c r="AY22" s="241"/>
      <c r="AZ22" s="241"/>
      <c r="BA22" s="194" t="s">
        <v>161</v>
      </c>
      <c r="BB22" s="194"/>
      <c r="BC22" s="194"/>
      <c r="BD22" s="194"/>
      <c r="BE22" s="194"/>
      <c r="BF22" s="194"/>
      <c r="BG22" s="194"/>
      <c r="BH22" s="194"/>
      <c r="BI22" s="194"/>
      <c r="BJ22" s="193"/>
      <c r="BK22" s="193"/>
      <c r="BL22" s="193"/>
      <c r="BM22" s="194"/>
      <c r="BN22" s="194"/>
      <c r="BO22" s="194"/>
      <c r="BP22" s="193" t="s">
        <v>48</v>
      </c>
      <c r="BQ22" s="193"/>
      <c r="BR22" s="193"/>
      <c r="BS22" s="194" t="s">
        <v>162</v>
      </c>
      <c r="BT22" s="194"/>
      <c r="BU22" s="194"/>
      <c r="BV22" s="194" t="s">
        <v>163</v>
      </c>
      <c r="BW22" s="194"/>
      <c r="BX22" s="196"/>
      <c r="BY22" s="199"/>
      <c r="BZ22" s="193"/>
      <c r="CA22" s="193"/>
      <c r="CB22" s="194"/>
      <c r="CC22" s="194"/>
      <c r="CD22" s="194"/>
      <c r="CE22" s="194"/>
      <c r="CF22" s="194"/>
      <c r="CG22" s="194"/>
      <c r="CH22" s="193" t="s">
        <v>48</v>
      </c>
      <c r="CI22" s="193"/>
      <c r="CJ22" s="193"/>
      <c r="CK22" s="193" t="s">
        <v>124</v>
      </c>
      <c r="CL22" s="193"/>
      <c r="CM22" s="193"/>
      <c r="CN22" s="148" t="s">
        <v>125</v>
      </c>
      <c r="CO22" s="148"/>
      <c r="CP22" s="148"/>
      <c r="CQ22" s="148" t="s">
        <v>531</v>
      </c>
      <c r="CR22" s="148"/>
      <c r="CS22" s="148"/>
      <c r="CT22" s="148" t="s">
        <v>394</v>
      </c>
      <c r="CU22" s="148"/>
      <c r="CV22" s="148"/>
      <c r="CW22" s="194"/>
      <c r="CX22" s="194"/>
      <c r="CY22" s="194"/>
      <c r="CZ22" s="193"/>
      <c r="DA22" s="193"/>
      <c r="DB22" s="193"/>
      <c r="DC22" s="193" t="s">
        <v>48</v>
      </c>
      <c r="DD22" s="193"/>
      <c r="DE22" s="193"/>
      <c r="DF22" s="193" t="s">
        <v>164</v>
      </c>
      <c r="DG22" s="193"/>
      <c r="DH22" s="193"/>
      <c r="DI22" s="193" t="s">
        <v>165</v>
      </c>
      <c r="DJ22" s="193"/>
      <c r="DK22" s="193"/>
      <c r="DL22" s="194"/>
      <c r="DM22" s="194"/>
      <c r="DN22" s="194"/>
      <c r="DO22" s="194"/>
      <c r="DP22" s="194"/>
      <c r="DQ22" s="194"/>
      <c r="DR22" s="194"/>
      <c r="DS22" s="194"/>
      <c r="DT22" s="196"/>
      <c r="DU22" s="219"/>
      <c r="DV22" s="194"/>
      <c r="DW22" s="194"/>
      <c r="DX22" s="194"/>
      <c r="DY22" s="194"/>
      <c r="DZ22" s="194"/>
      <c r="EA22" s="193"/>
      <c r="EB22" s="193"/>
      <c r="EC22" s="193"/>
      <c r="ED22" s="194"/>
      <c r="EE22" s="194"/>
      <c r="EF22" s="194"/>
      <c r="EG22" s="194"/>
      <c r="EH22" s="194"/>
      <c r="EI22" s="194"/>
      <c r="EJ22" s="194"/>
      <c r="EK22" s="194"/>
      <c r="EL22" s="194"/>
      <c r="EM22" s="193"/>
      <c r="EN22" s="193"/>
      <c r="EO22" s="193"/>
      <c r="EP22" s="194"/>
      <c r="EQ22" s="194"/>
      <c r="ER22" s="194"/>
      <c r="ES22" s="193"/>
      <c r="ET22" s="193"/>
      <c r="EU22" s="193"/>
      <c r="EV22" s="194"/>
      <c r="EW22" s="194"/>
      <c r="EX22" s="194"/>
      <c r="EY22" s="194" t="s">
        <v>48</v>
      </c>
      <c r="EZ22" s="194"/>
      <c r="FA22" s="194"/>
      <c r="FB22" s="194" t="s">
        <v>166</v>
      </c>
      <c r="FC22" s="194"/>
      <c r="FD22" s="194"/>
      <c r="FE22" s="194" t="s">
        <v>167</v>
      </c>
      <c r="FF22" s="194"/>
      <c r="FG22" s="194"/>
      <c r="FH22" s="241" t="s">
        <v>160</v>
      </c>
      <c r="FI22" s="241"/>
      <c r="FJ22" s="241"/>
      <c r="FK22" s="194" t="s">
        <v>168</v>
      </c>
      <c r="FL22" s="194"/>
      <c r="FM22" s="194"/>
      <c r="FN22" s="194"/>
      <c r="FO22" s="194"/>
      <c r="FP22" s="196"/>
      <c r="FQ22" s="219"/>
      <c r="FR22" s="194"/>
      <c r="FS22" s="194"/>
      <c r="FT22" s="193"/>
      <c r="FU22" s="193"/>
      <c r="FV22" s="193"/>
      <c r="FW22" s="194"/>
      <c r="FX22" s="194"/>
      <c r="FY22" s="194"/>
      <c r="FZ22" s="193"/>
      <c r="GA22" s="193"/>
      <c r="GB22" s="193"/>
      <c r="GC22" s="194"/>
      <c r="GD22" s="194"/>
      <c r="GE22" s="194"/>
      <c r="GF22" s="194"/>
      <c r="GG22" s="194"/>
      <c r="GH22" s="194"/>
      <c r="GI22" s="193" t="s">
        <v>48</v>
      </c>
      <c r="GJ22" s="193"/>
      <c r="GK22" s="193"/>
      <c r="GL22" s="193" t="s">
        <v>124</v>
      </c>
      <c r="GM22" s="193"/>
      <c r="GN22" s="193"/>
      <c r="GO22" s="148" t="s">
        <v>531</v>
      </c>
      <c r="GP22" s="148"/>
      <c r="GQ22" s="148"/>
      <c r="GR22" s="193"/>
      <c r="GS22" s="193"/>
      <c r="GT22" s="193"/>
      <c r="GU22" s="194"/>
      <c r="GV22" s="194"/>
      <c r="GW22" s="194"/>
      <c r="GX22" s="193" t="s">
        <v>48</v>
      </c>
      <c r="GY22" s="193"/>
      <c r="GZ22" s="193"/>
      <c r="HA22" s="193" t="s">
        <v>169</v>
      </c>
      <c r="HB22" s="193"/>
      <c r="HC22" s="193"/>
      <c r="HD22" s="193" t="s">
        <v>170</v>
      </c>
      <c r="HE22" s="193"/>
      <c r="HF22" s="193"/>
      <c r="HG22" s="194"/>
      <c r="HH22" s="194"/>
      <c r="HI22" s="194"/>
      <c r="HJ22" s="194"/>
      <c r="HK22" s="194"/>
      <c r="HL22" s="196"/>
      <c r="HM22" s="199"/>
      <c r="HN22" s="193"/>
      <c r="HO22" s="193"/>
      <c r="HP22" s="193"/>
      <c r="HQ22" s="193"/>
      <c r="HR22" s="193"/>
      <c r="HS22" s="193"/>
      <c r="HT22" s="193"/>
      <c r="HU22" s="193"/>
      <c r="HV22" s="193"/>
      <c r="HW22" s="193"/>
      <c r="HX22" s="193"/>
      <c r="HY22" s="193"/>
      <c r="HZ22" s="193"/>
      <c r="IA22" s="193"/>
      <c r="IB22" s="193"/>
      <c r="IC22" s="193"/>
      <c r="ID22" s="193"/>
      <c r="IE22" s="193"/>
      <c r="IF22" s="193"/>
      <c r="IG22" s="193"/>
      <c r="IH22" s="193"/>
      <c r="II22" s="193"/>
      <c r="IJ22" s="193"/>
      <c r="IK22" s="193"/>
      <c r="IL22" s="193"/>
      <c r="IM22" s="193"/>
      <c r="IN22" s="193"/>
      <c r="IO22" s="193"/>
      <c r="IP22" s="197"/>
      <c r="IQ22" s="199"/>
      <c r="IR22" s="193"/>
      <c r="IS22" s="197"/>
    </row>
    <row r="23" spans="1:253" ht="12" customHeight="1" x14ac:dyDescent="0.25">
      <c r="A23" s="21" t="s">
        <v>20</v>
      </c>
      <c r="B23" s="25" t="s">
        <v>51</v>
      </c>
      <c r="C23" s="135" t="s">
        <v>448</v>
      </c>
      <c r="D23" s="132" t="s">
        <v>490</v>
      </c>
      <c r="E23" s="56" t="s">
        <v>52</v>
      </c>
      <c r="F23" s="135" t="s">
        <v>448</v>
      </c>
      <c r="G23" s="132" t="s">
        <v>490</v>
      </c>
      <c r="H23" s="56" t="s">
        <v>53</v>
      </c>
      <c r="I23" s="135" t="s">
        <v>448</v>
      </c>
      <c r="J23" s="132" t="s">
        <v>490</v>
      </c>
      <c r="K23" s="56" t="s">
        <v>54</v>
      </c>
      <c r="L23" s="135" t="s">
        <v>448</v>
      </c>
      <c r="M23" s="132" t="s">
        <v>490</v>
      </c>
      <c r="N23" s="56" t="s">
        <v>474</v>
      </c>
      <c r="O23" s="135" t="s">
        <v>448</v>
      </c>
      <c r="P23" s="132" t="s">
        <v>490</v>
      </c>
      <c r="Q23" s="56" t="s">
        <v>62</v>
      </c>
      <c r="R23" s="135" t="s">
        <v>448</v>
      </c>
      <c r="S23" s="132" t="s">
        <v>490</v>
      </c>
      <c r="T23" s="56" t="s">
        <v>396</v>
      </c>
      <c r="U23" s="135" t="s">
        <v>448</v>
      </c>
      <c r="V23" s="132" t="s">
        <v>490</v>
      </c>
      <c r="W23" s="56" t="s">
        <v>171</v>
      </c>
      <c r="X23" s="135" t="s">
        <v>448</v>
      </c>
      <c r="Y23" s="132" t="s">
        <v>490</v>
      </c>
      <c r="Z23" s="56" t="s">
        <v>68</v>
      </c>
      <c r="AA23" s="135" t="s">
        <v>448</v>
      </c>
      <c r="AB23" s="132" t="s">
        <v>490</v>
      </c>
      <c r="AC23" s="56" t="s">
        <v>194</v>
      </c>
      <c r="AD23" s="135" t="s">
        <v>448</v>
      </c>
      <c r="AE23" s="132" t="s">
        <v>490</v>
      </c>
      <c r="AF23" s="56" t="s">
        <v>70</v>
      </c>
      <c r="AG23" s="135" t="s">
        <v>448</v>
      </c>
      <c r="AH23" s="132" t="s">
        <v>490</v>
      </c>
      <c r="AI23" s="56" t="s">
        <v>71</v>
      </c>
      <c r="AJ23" s="135" t="s">
        <v>448</v>
      </c>
      <c r="AK23" s="132" t="s">
        <v>490</v>
      </c>
      <c r="AL23" s="56" t="s">
        <v>172</v>
      </c>
      <c r="AM23" s="135" t="s">
        <v>448</v>
      </c>
      <c r="AN23" s="132" t="s">
        <v>490</v>
      </c>
      <c r="AO23" s="25" t="s">
        <v>173</v>
      </c>
      <c r="AP23" s="135" t="s">
        <v>448</v>
      </c>
      <c r="AQ23" s="132" t="s">
        <v>490</v>
      </c>
      <c r="AR23" s="73" t="s">
        <v>174</v>
      </c>
      <c r="AS23" s="135" t="s">
        <v>448</v>
      </c>
      <c r="AT23" s="132" t="s">
        <v>490</v>
      </c>
      <c r="AU23" s="73" t="s">
        <v>391</v>
      </c>
      <c r="AV23" s="135" t="s">
        <v>448</v>
      </c>
      <c r="AW23" s="132" t="s">
        <v>490</v>
      </c>
      <c r="AX23" s="73" t="s">
        <v>177</v>
      </c>
      <c r="AY23" s="135" t="s">
        <v>448</v>
      </c>
      <c r="AZ23" s="132" t="s">
        <v>490</v>
      </c>
      <c r="BA23" s="73" t="s">
        <v>217</v>
      </c>
      <c r="BB23" s="135" t="s">
        <v>448</v>
      </c>
      <c r="BC23" s="132" t="s">
        <v>490</v>
      </c>
      <c r="BD23" s="73" t="s">
        <v>178</v>
      </c>
      <c r="BE23" s="135" t="s">
        <v>448</v>
      </c>
      <c r="BF23" s="132" t="s">
        <v>490</v>
      </c>
      <c r="BG23" s="73" t="s">
        <v>179</v>
      </c>
      <c r="BH23" s="135" t="s">
        <v>448</v>
      </c>
      <c r="BI23" s="132" t="s">
        <v>490</v>
      </c>
      <c r="BJ23" s="56" t="s">
        <v>180</v>
      </c>
      <c r="BK23" s="135" t="s">
        <v>448</v>
      </c>
      <c r="BL23" s="132" t="s">
        <v>490</v>
      </c>
      <c r="BM23" s="56" t="s">
        <v>182</v>
      </c>
      <c r="BN23" s="135" t="s">
        <v>448</v>
      </c>
      <c r="BO23" s="132" t="s">
        <v>490</v>
      </c>
      <c r="BP23" s="56" t="s">
        <v>218</v>
      </c>
      <c r="BQ23" s="135" t="s">
        <v>448</v>
      </c>
      <c r="BR23" s="132" t="s">
        <v>490</v>
      </c>
      <c r="BS23" s="56" t="s">
        <v>219</v>
      </c>
      <c r="BT23" s="135" t="s">
        <v>448</v>
      </c>
      <c r="BU23" s="132" t="s">
        <v>490</v>
      </c>
      <c r="BV23" s="56" t="s">
        <v>220</v>
      </c>
      <c r="BW23" s="135" t="s">
        <v>448</v>
      </c>
      <c r="BX23" s="132" t="s">
        <v>490</v>
      </c>
      <c r="BY23" s="25" t="s">
        <v>183</v>
      </c>
      <c r="BZ23" s="135" t="s">
        <v>448</v>
      </c>
      <c r="CA23" s="132" t="s">
        <v>490</v>
      </c>
      <c r="CB23" s="56" t="s">
        <v>184</v>
      </c>
      <c r="CC23" s="135" t="s">
        <v>448</v>
      </c>
      <c r="CD23" s="132" t="s">
        <v>490</v>
      </c>
      <c r="CE23" s="56" t="s">
        <v>185</v>
      </c>
      <c r="CF23" s="135" t="s">
        <v>448</v>
      </c>
      <c r="CG23" s="132" t="s">
        <v>490</v>
      </c>
      <c r="CH23" s="56" t="s">
        <v>392</v>
      </c>
      <c r="CI23" s="135" t="s">
        <v>448</v>
      </c>
      <c r="CJ23" s="132" t="s">
        <v>490</v>
      </c>
      <c r="CK23" s="56" t="s">
        <v>186</v>
      </c>
      <c r="CL23" s="135" t="s">
        <v>448</v>
      </c>
      <c r="CM23" s="132" t="s">
        <v>490</v>
      </c>
      <c r="CN23" s="56" t="s">
        <v>186</v>
      </c>
      <c r="CO23" s="135" t="s">
        <v>448</v>
      </c>
      <c r="CP23" s="132" t="s">
        <v>490</v>
      </c>
      <c r="CQ23" s="56" t="s">
        <v>187</v>
      </c>
      <c r="CR23" s="135" t="s">
        <v>448</v>
      </c>
      <c r="CS23" s="132" t="s">
        <v>490</v>
      </c>
      <c r="CT23" s="56" t="s">
        <v>195</v>
      </c>
      <c r="CU23" s="135" t="s">
        <v>448</v>
      </c>
      <c r="CV23" s="132" t="s">
        <v>490</v>
      </c>
      <c r="CW23" s="56" t="s">
        <v>188</v>
      </c>
      <c r="CX23" s="135" t="s">
        <v>448</v>
      </c>
      <c r="CY23" s="132" t="s">
        <v>490</v>
      </c>
      <c r="CZ23" s="56" t="s">
        <v>398</v>
      </c>
      <c r="DA23" s="135" t="s">
        <v>448</v>
      </c>
      <c r="DB23" s="132" t="s">
        <v>490</v>
      </c>
      <c r="DC23" s="56" t="s">
        <v>397</v>
      </c>
      <c r="DD23" s="135" t="s">
        <v>448</v>
      </c>
      <c r="DE23" s="132" t="s">
        <v>490</v>
      </c>
      <c r="DF23" s="56" t="s">
        <v>400</v>
      </c>
      <c r="DG23" s="135" t="s">
        <v>448</v>
      </c>
      <c r="DH23" s="132" t="s">
        <v>490</v>
      </c>
      <c r="DI23" s="56" t="s">
        <v>401</v>
      </c>
      <c r="DJ23" s="135" t="s">
        <v>448</v>
      </c>
      <c r="DK23" s="132" t="s">
        <v>490</v>
      </c>
      <c r="DL23" s="56" t="s">
        <v>221</v>
      </c>
      <c r="DM23" s="135" t="s">
        <v>448</v>
      </c>
      <c r="DN23" s="132" t="s">
        <v>490</v>
      </c>
      <c r="DO23" s="56" t="s">
        <v>189</v>
      </c>
      <c r="DP23" s="135" t="s">
        <v>448</v>
      </c>
      <c r="DQ23" s="132" t="s">
        <v>490</v>
      </c>
      <c r="DR23" s="56" t="s">
        <v>486</v>
      </c>
      <c r="DS23" s="135" t="s">
        <v>448</v>
      </c>
      <c r="DT23" s="132" t="s">
        <v>490</v>
      </c>
      <c r="DU23" s="25" t="s">
        <v>222</v>
      </c>
      <c r="DV23" s="135" t="s">
        <v>448</v>
      </c>
      <c r="DW23" s="132" t="s">
        <v>490</v>
      </c>
      <c r="DX23" s="56" t="s">
        <v>395</v>
      </c>
      <c r="DY23" s="135" t="s">
        <v>448</v>
      </c>
      <c r="DZ23" s="132" t="s">
        <v>490</v>
      </c>
      <c r="EA23" s="56" t="s">
        <v>68</v>
      </c>
      <c r="EB23" s="135" t="s">
        <v>448</v>
      </c>
      <c r="EC23" s="132" t="s">
        <v>490</v>
      </c>
      <c r="ED23" s="56" t="s">
        <v>69</v>
      </c>
      <c r="EE23" s="135" t="s">
        <v>448</v>
      </c>
      <c r="EF23" s="132" t="s">
        <v>490</v>
      </c>
      <c r="EG23" s="56" t="s">
        <v>223</v>
      </c>
      <c r="EH23" s="135" t="s">
        <v>448</v>
      </c>
      <c r="EI23" s="132" t="s">
        <v>490</v>
      </c>
      <c r="EJ23" s="56" t="s">
        <v>194</v>
      </c>
      <c r="EK23" s="135" t="s">
        <v>448</v>
      </c>
      <c r="EL23" s="132" t="s">
        <v>490</v>
      </c>
      <c r="EM23" s="56" t="s">
        <v>70</v>
      </c>
      <c r="EN23" s="135" t="s">
        <v>448</v>
      </c>
      <c r="EO23" s="132" t="s">
        <v>490</v>
      </c>
      <c r="EP23" s="56" t="s">
        <v>172</v>
      </c>
      <c r="EQ23" s="135" t="s">
        <v>448</v>
      </c>
      <c r="ER23" s="132" t="s">
        <v>490</v>
      </c>
      <c r="ES23" s="56" t="s">
        <v>173</v>
      </c>
      <c r="ET23" s="135" t="s">
        <v>448</v>
      </c>
      <c r="EU23" s="132" t="s">
        <v>490</v>
      </c>
      <c r="EV23" s="56" t="s">
        <v>174</v>
      </c>
      <c r="EW23" s="135" t="s">
        <v>448</v>
      </c>
      <c r="EX23" s="132" t="s">
        <v>490</v>
      </c>
      <c r="EY23" s="56" t="s">
        <v>391</v>
      </c>
      <c r="EZ23" s="135" t="s">
        <v>448</v>
      </c>
      <c r="FA23" s="132" t="s">
        <v>490</v>
      </c>
      <c r="FB23" s="56" t="s">
        <v>175</v>
      </c>
      <c r="FC23" s="135" t="s">
        <v>448</v>
      </c>
      <c r="FD23" s="132" t="s">
        <v>490</v>
      </c>
      <c r="FE23" s="56" t="s">
        <v>176</v>
      </c>
      <c r="FF23" s="135" t="s">
        <v>448</v>
      </c>
      <c r="FG23" s="132" t="s">
        <v>490</v>
      </c>
      <c r="FH23" s="56" t="s">
        <v>177</v>
      </c>
      <c r="FI23" s="135" t="s">
        <v>448</v>
      </c>
      <c r="FJ23" s="132" t="s">
        <v>490</v>
      </c>
      <c r="FK23" s="56" t="s">
        <v>217</v>
      </c>
      <c r="FL23" s="135" t="s">
        <v>448</v>
      </c>
      <c r="FM23" s="132" t="s">
        <v>490</v>
      </c>
      <c r="FN23" s="56" t="s">
        <v>178</v>
      </c>
      <c r="FO23" s="135" t="s">
        <v>448</v>
      </c>
      <c r="FP23" s="132" t="s">
        <v>490</v>
      </c>
      <c r="FQ23" s="25" t="s">
        <v>179</v>
      </c>
      <c r="FR23" s="135" t="s">
        <v>448</v>
      </c>
      <c r="FS23" s="132" t="s">
        <v>490</v>
      </c>
      <c r="FT23" s="56" t="s">
        <v>180</v>
      </c>
      <c r="FU23" s="135" t="s">
        <v>448</v>
      </c>
      <c r="FV23" s="132" t="s">
        <v>490</v>
      </c>
      <c r="FW23" s="56" t="s">
        <v>181</v>
      </c>
      <c r="FX23" s="135" t="s">
        <v>448</v>
      </c>
      <c r="FY23" s="132" t="s">
        <v>490</v>
      </c>
      <c r="FZ23" s="56" t="s">
        <v>183</v>
      </c>
      <c r="GA23" s="135" t="s">
        <v>448</v>
      </c>
      <c r="GB23" s="132" t="s">
        <v>490</v>
      </c>
      <c r="GC23" s="56" t="s">
        <v>184</v>
      </c>
      <c r="GD23" s="135" t="s">
        <v>448</v>
      </c>
      <c r="GE23" s="132" t="s">
        <v>490</v>
      </c>
      <c r="GF23" s="56" t="s">
        <v>185</v>
      </c>
      <c r="GG23" s="135" t="s">
        <v>448</v>
      </c>
      <c r="GH23" s="132" t="s">
        <v>490</v>
      </c>
      <c r="GI23" s="56" t="s">
        <v>392</v>
      </c>
      <c r="GJ23" s="135" t="s">
        <v>448</v>
      </c>
      <c r="GK23" s="132" t="s">
        <v>490</v>
      </c>
      <c r="GL23" s="56" t="s">
        <v>186</v>
      </c>
      <c r="GM23" s="135" t="s">
        <v>448</v>
      </c>
      <c r="GN23" s="132" t="s">
        <v>490</v>
      </c>
      <c r="GO23" s="56" t="s">
        <v>187</v>
      </c>
      <c r="GP23" s="135" t="s">
        <v>448</v>
      </c>
      <c r="GQ23" s="132" t="s">
        <v>490</v>
      </c>
      <c r="GR23" s="56" t="s">
        <v>398</v>
      </c>
      <c r="GS23" s="135" t="s">
        <v>448</v>
      </c>
      <c r="GT23" s="132" t="s">
        <v>490</v>
      </c>
      <c r="GU23" s="56" t="s">
        <v>399</v>
      </c>
      <c r="GV23" s="135" t="s">
        <v>448</v>
      </c>
      <c r="GW23" s="132" t="s">
        <v>490</v>
      </c>
      <c r="GX23" s="56" t="s">
        <v>397</v>
      </c>
      <c r="GY23" s="135" t="s">
        <v>448</v>
      </c>
      <c r="GZ23" s="132" t="s">
        <v>490</v>
      </c>
      <c r="HA23" s="56" t="s">
        <v>400</v>
      </c>
      <c r="HB23" s="135" t="s">
        <v>448</v>
      </c>
      <c r="HC23" s="132" t="s">
        <v>490</v>
      </c>
      <c r="HD23" s="56" t="s">
        <v>401</v>
      </c>
      <c r="HE23" s="135" t="s">
        <v>448</v>
      </c>
      <c r="HF23" s="132" t="s">
        <v>490</v>
      </c>
      <c r="HG23" s="56" t="s">
        <v>221</v>
      </c>
      <c r="HH23" s="135" t="s">
        <v>448</v>
      </c>
      <c r="HI23" s="132" t="s">
        <v>490</v>
      </c>
      <c r="HJ23" s="56" t="s">
        <v>224</v>
      </c>
      <c r="HK23" s="135" t="s">
        <v>448</v>
      </c>
      <c r="HL23" s="132" t="s">
        <v>490</v>
      </c>
      <c r="HM23" s="25" t="s">
        <v>225</v>
      </c>
      <c r="HN23" s="135" t="s">
        <v>448</v>
      </c>
      <c r="HO23" s="132" t="s">
        <v>490</v>
      </c>
      <c r="HP23" s="56" t="s">
        <v>226</v>
      </c>
      <c r="HQ23" s="135" t="s">
        <v>448</v>
      </c>
      <c r="HR23" s="132" t="s">
        <v>490</v>
      </c>
      <c r="HS23" s="56" t="s">
        <v>227</v>
      </c>
      <c r="HT23" s="135" t="s">
        <v>448</v>
      </c>
      <c r="HU23" s="132" t="s">
        <v>490</v>
      </c>
      <c r="HV23" s="56" t="s">
        <v>228</v>
      </c>
      <c r="HW23" s="135" t="s">
        <v>448</v>
      </c>
      <c r="HX23" s="132" t="s">
        <v>490</v>
      </c>
      <c r="HY23" s="56" t="s">
        <v>229</v>
      </c>
      <c r="HZ23" s="135" t="s">
        <v>448</v>
      </c>
      <c r="IA23" s="132" t="s">
        <v>490</v>
      </c>
      <c r="IB23" s="56" t="s">
        <v>230</v>
      </c>
      <c r="IC23" s="135" t="s">
        <v>448</v>
      </c>
      <c r="ID23" s="132" t="s">
        <v>490</v>
      </c>
      <c r="IE23" s="56" t="s">
        <v>231</v>
      </c>
      <c r="IF23" s="135" t="s">
        <v>448</v>
      </c>
      <c r="IG23" s="132" t="s">
        <v>490</v>
      </c>
      <c r="IH23" s="56" t="s">
        <v>232</v>
      </c>
      <c r="II23" s="135" t="s">
        <v>448</v>
      </c>
      <c r="IJ23" s="132" t="s">
        <v>490</v>
      </c>
      <c r="IK23" s="56" t="s">
        <v>196</v>
      </c>
      <c r="IL23" s="135" t="s">
        <v>448</v>
      </c>
      <c r="IM23" s="132" t="s">
        <v>490</v>
      </c>
      <c r="IN23" s="56" t="s">
        <v>197</v>
      </c>
      <c r="IO23" s="135" t="s">
        <v>448</v>
      </c>
      <c r="IP23" s="132" t="s">
        <v>490</v>
      </c>
      <c r="IQ23" s="25" t="s">
        <v>390</v>
      </c>
      <c r="IR23" s="135" t="s">
        <v>448</v>
      </c>
      <c r="IS23" s="138" t="s">
        <v>490</v>
      </c>
    </row>
    <row r="24" spans="1:253" ht="12" customHeight="1" x14ac:dyDescent="0.25">
      <c r="A24" s="54" t="s">
        <v>479</v>
      </c>
      <c r="B24" s="53" t="s">
        <v>485</v>
      </c>
      <c r="C24" s="136"/>
      <c r="D24" s="133"/>
      <c r="E24" s="63" t="s">
        <v>485</v>
      </c>
      <c r="F24" s="136"/>
      <c r="G24" s="133"/>
      <c r="H24" s="63" t="s">
        <v>485</v>
      </c>
      <c r="I24" s="136"/>
      <c r="J24" s="133"/>
      <c r="K24" s="63" t="s">
        <v>485</v>
      </c>
      <c r="L24" s="136"/>
      <c r="M24" s="133"/>
      <c r="N24" s="63" t="s">
        <v>485</v>
      </c>
      <c r="O24" s="136"/>
      <c r="P24" s="133"/>
      <c r="Q24" s="63" t="s">
        <v>485</v>
      </c>
      <c r="R24" s="136"/>
      <c r="S24" s="133"/>
      <c r="T24" s="63" t="s">
        <v>485</v>
      </c>
      <c r="U24" s="136"/>
      <c r="V24" s="133"/>
      <c r="W24" s="63" t="s">
        <v>485</v>
      </c>
      <c r="X24" s="136"/>
      <c r="Y24" s="133"/>
      <c r="Z24" s="63" t="s">
        <v>485</v>
      </c>
      <c r="AA24" s="136"/>
      <c r="AB24" s="133"/>
      <c r="AC24" s="63" t="s">
        <v>485</v>
      </c>
      <c r="AD24" s="136"/>
      <c r="AE24" s="133"/>
      <c r="AF24" s="63" t="s">
        <v>485</v>
      </c>
      <c r="AG24" s="136"/>
      <c r="AH24" s="133"/>
      <c r="AI24" s="63" t="s">
        <v>485</v>
      </c>
      <c r="AJ24" s="136"/>
      <c r="AK24" s="133"/>
      <c r="AL24" s="63" t="s">
        <v>485</v>
      </c>
      <c r="AM24" s="136"/>
      <c r="AN24" s="133"/>
      <c r="AO24" s="53" t="s">
        <v>485</v>
      </c>
      <c r="AP24" s="136"/>
      <c r="AQ24" s="133"/>
      <c r="AR24" s="63" t="s">
        <v>485</v>
      </c>
      <c r="AS24" s="136"/>
      <c r="AT24" s="133"/>
      <c r="AU24" s="63" t="s">
        <v>485</v>
      </c>
      <c r="AV24" s="136"/>
      <c r="AW24" s="133"/>
      <c r="AX24" s="63" t="s">
        <v>485</v>
      </c>
      <c r="AY24" s="136"/>
      <c r="AZ24" s="133"/>
      <c r="BA24" s="63" t="s">
        <v>485</v>
      </c>
      <c r="BB24" s="136"/>
      <c r="BC24" s="133"/>
      <c r="BD24" s="63" t="s">
        <v>485</v>
      </c>
      <c r="BE24" s="136"/>
      <c r="BF24" s="133"/>
      <c r="BG24" s="63" t="s">
        <v>485</v>
      </c>
      <c r="BH24" s="136"/>
      <c r="BI24" s="133"/>
      <c r="BJ24" s="63" t="s">
        <v>485</v>
      </c>
      <c r="BK24" s="136"/>
      <c r="BL24" s="133"/>
      <c r="BM24" s="63" t="s">
        <v>485</v>
      </c>
      <c r="BN24" s="136"/>
      <c r="BO24" s="133"/>
      <c r="BP24" s="63" t="s">
        <v>485</v>
      </c>
      <c r="BQ24" s="136"/>
      <c r="BR24" s="133"/>
      <c r="BS24" s="63" t="s">
        <v>485</v>
      </c>
      <c r="BT24" s="136"/>
      <c r="BU24" s="133"/>
      <c r="BV24" s="63" t="s">
        <v>485</v>
      </c>
      <c r="BW24" s="136"/>
      <c r="BX24" s="133"/>
      <c r="BY24" s="53" t="s">
        <v>485</v>
      </c>
      <c r="BZ24" s="136"/>
      <c r="CA24" s="133"/>
      <c r="CB24" s="63" t="s">
        <v>485</v>
      </c>
      <c r="CC24" s="136"/>
      <c r="CD24" s="133"/>
      <c r="CE24" s="63" t="s">
        <v>485</v>
      </c>
      <c r="CF24" s="136"/>
      <c r="CG24" s="133"/>
      <c r="CH24" s="63" t="s">
        <v>485</v>
      </c>
      <c r="CI24" s="136"/>
      <c r="CJ24" s="133"/>
      <c r="CK24" s="63" t="s">
        <v>485</v>
      </c>
      <c r="CL24" s="136"/>
      <c r="CM24" s="133"/>
      <c r="CN24" s="63" t="s">
        <v>529</v>
      </c>
      <c r="CO24" s="136"/>
      <c r="CP24" s="133"/>
      <c r="CQ24" s="63" t="s">
        <v>485</v>
      </c>
      <c r="CR24" s="136"/>
      <c r="CS24" s="133"/>
      <c r="CT24" s="63" t="s">
        <v>485</v>
      </c>
      <c r="CU24" s="136"/>
      <c r="CV24" s="133"/>
      <c r="CW24" s="63" t="s">
        <v>485</v>
      </c>
      <c r="CX24" s="136"/>
      <c r="CY24" s="133"/>
      <c r="CZ24" s="63" t="s">
        <v>485</v>
      </c>
      <c r="DA24" s="136"/>
      <c r="DB24" s="133"/>
      <c r="DC24" s="63" t="s">
        <v>485</v>
      </c>
      <c r="DD24" s="136"/>
      <c r="DE24" s="133"/>
      <c r="DF24" s="63" t="s">
        <v>485</v>
      </c>
      <c r="DG24" s="136"/>
      <c r="DH24" s="133"/>
      <c r="DI24" s="63" t="s">
        <v>485</v>
      </c>
      <c r="DJ24" s="136"/>
      <c r="DK24" s="133"/>
      <c r="DL24" s="63" t="s">
        <v>485</v>
      </c>
      <c r="DM24" s="136"/>
      <c r="DN24" s="133"/>
      <c r="DO24" s="63" t="s">
        <v>485</v>
      </c>
      <c r="DP24" s="136"/>
      <c r="DQ24" s="133"/>
      <c r="DR24" s="63" t="s">
        <v>485</v>
      </c>
      <c r="DS24" s="136"/>
      <c r="DT24" s="133"/>
      <c r="DU24" s="53" t="s">
        <v>485</v>
      </c>
      <c r="DV24" s="136"/>
      <c r="DW24" s="133"/>
      <c r="DX24" s="63" t="s">
        <v>485</v>
      </c>
      <c r="DY24" s="136"/>
      <c r="DZ24" s="133"/>
      <c r="EA24" s="63" t="s">
        <v>485</v>
      </c>
      <c r="EB24" s="136"/>
      <c r="EC24" s="133"/>
      <c r="ED24" s="63" t="s">
        <v>485</v>
      </c>
      <c r="EE24" s="136"/>
      <c r="EF24" s="133"/>
      <c r="EG24" s="63" t="s">
        <v>485</v>
      </c>
      <c r="EH24" s="136"/>
      <c r="EI24" s="133"/>
      <c r="EJ24" s="63" t="s">
        <v>485</v>
      </c>
      <c r="EK24" s="136"/>
      <c r="EL24" s="133"/>
      <c r="EM24" s="63" t="s">
        <v>485</v>
      </c>
      <c r="EN24" s="136"/>
      <c r="EO24" s="133"/>
      <c r="EP24" s="63" t="s">
        <v>485</v>
      </c>
      <c r="EQ24" s="136"/>
      <c r="ER24" s="133"/>
      <c r="ES24" s="63" t="s">
        <v>485</v>
      </c>
      <c r="ET24" s="136"/>
      <c r="EU24" s="133"/>
      <c r="EV24" s="63" t="s">
        <v>485</v>
      </c>
      <c r="EW24" s="136"/>
      <c r="EX24" s="133"/>
      <c r="EY24" s="63" t="s">
        <v>485</v>
      </c>
      <c r="EZ24" s="136"/>
      <c r="FA24" s="133"/>
      <c r="FB24" s="63" t="s">
        <v>485</v>
      </c>
      <c r="FC24" s="136"/>
      <c r="FD24" s="133"/>
      <c r="FE24" s="63" t="s">
        <v>485</v>
      </c>
      <c r="FF24" s="136"/>
      <c r="FG24" s="133"/>
      <c r="FH24" s="63" t="s">
        <v>485</v>
      </c>
      <c r="FI24" s="136"/>
      <c r="FJ24" s="133"/>
      <c r="FK24" s="63" t="s">
        <v>485</v>
      </c>
      <c r="FL24" s="136"/>
      <c r="FM24" s="133"/>
      <c r="FN24" s="63" t="s">
        <v>485</v>
      </c>
      <c r="FO24" s="136"/>
      <c r="FP24" s="133"/>
      <c r="FQ24" s="53" t="s">
        <v>485</v>
      </c>
      <c r="FR24" s="136"/>
      <c r="FS24" s="133"/>
      <c r="FT24" s="63" t="s">
        <v>485</v>
      </c>
      <c r="FU24" s="136"/>
      <c r="FV24" s="133"/>
      <c r="FW24" s="63" t="s">
        <v>485</v>
      </c>
      <c r="FX24" s="136"/>
      <c r="FY24" s="133"/>
      <c r="FZ24" s="63" t="s">
        <v>485</v>
      </c>
      <c r="GA24" s="136"/>
      <c r="GB24" s="133"/>
      <c r="GC24" s="63" t="s">
        <v>485</v>
      </c>
      <c r="GD24" s="136"/>
      <c r="GE24" s="133"/>
      <c r="GF24" s="63" t="s">
        <v>485</v>
      </c>
      <c r="GG24" s="136"/>
      <c r="GH24" s="133"/>
      <c r="GI24" s="63" t="s">
        <v>485</v>
      </c>
      <c r="GJ24" s="136"/>
      <c r="GK24" s="133"/>
      <c r="GL24" s="63" t="s">
        <v>485</v>
      </c>
      <c r="GM24" s="136"/>
      <c r="GN24" s="133"/>
      <c r="GO24" s="63" t="s">
        <v>485</v>
      </c>
      <c r="GP24" s="136"/>
      <c r="GQ24" s="133"/>
      <c r="GR24" s="63" t="s">
        <v>485</v>
      </c>
      <c r="GS24" s="136"/>
      <c r="GT24" s="133"/>
      <c r="GU24" s="63" t="s">
        <v>485</v>
      </c>
      <c r="GV24" s="136"/>
      <c r="GW24" s="133"/>
      <c r="GX24" s="63" t="s">
        <v>485</v>
      </c>
      <c r="GY24" s="136"/>
      <c r="GZ24" s="133"/>
      <c r="HA24" s="63" t="s">
        <v>485</v>
      </c>
      <c r="HB24" s="136"/>
      <c r="HC24" s="133"/>
      <c r="HD24" s="63" t="s">
        <v>485</v>
      </c>
      <c r="HE24" s="136"/>
      <c r="HF24" s="133"/>
      <c r="HG24" s="63" t="s">
        <v>485</v>
      </c>
      <c r="HH24" s="136"/>
      <c r="HI24" s="133"/>
      <c r="HJ24" s="63" t="s">
        <v>485</v>
      </c>
      <c r="HK24" s="136"/>
      <c r="HL24" s="133"/>
      <c r="HM24" s="53" t="s">
        <v>485</v>
      </c>
      <c r="HN24" s="136"/>
      <c r="HO24" s="133"/>
      <c r="HP24" s="63" t="s">
        <v>485</v>
      </c>
      <c r="HQ24" s="136"/>
      <c r="HR24" s="133"/>
      <c r="HS24" s="63" t="s">
        <v>485</v>
      </c>
      <c r="HT24" s="136"/>
      <c r="HU24" s="133"/>
      <c r="HV24" s="63" t="s">
        <v>485</v>
      </c>
      <c r="HW24" s="136"/>
      <c r="HX24" s="133"/>
      <c r="HY24" s="63" t="s">
        <v>485</v>
      </c>
      <c r="HZ24" s="136"/>
      <c r="IA24" s="133"/>
      <c r="IB24" s="63" t="s">
        <v>485</v>
      </c>
      <c r="IC24" s="136"/>
      <c r="ID24" s="133"/>
      <c r="IE24" s="63" t="s">
        <v>485</v>
      </c>
      <c r="IF24" s="136"/>
      <c r="IG24" s="133"/>
      <c r="IH24" s="63" t="s">
        <v>485</v>
      </c>
      <c r="II24" s="136"/>
      <c r="IJ24" s="133"/>
      <c r="IK24" s="63" t="s">
        <v>485</v>
      </c>
      <c r="IL24" s="136"/>
      <c r="IM24" s="133"/>
      <c r="IN24" s="63" t="s">
        <v>485</v>
      </c>
      <c r="IO24" s="136"/>
      <c r="IP24" s="133"/>
      <c r="IQ24" s="53" t="s">
        <v>485</v>
      </c>
      <c r="IR24" s="136"/>
      <c r="IS24" s="139"/>
    </row>
    <row r="25" spans="1:253" ht="12.75" customHeight="1" x14ac:dyDescent="0.25">
      <c r="A25" s="54" t="s">
        <v>21</v>
      </c>
      <c r="B25" s="26" t="s">
        <v>25</v>
      </c>
      <c r="C25" s="136"/>
      <c r="D25" s="133"/>
      <c r="E25" s="62" t="s">
        <v>25</v>
      </c>
      <c r="F25" s="136"/>
      <c r="G25" s="133"/>
      <c r="H25" s="62" t="s">
        <v>25</v>
      </c>
      <c r="I25" s="136"/>
      <c r="J25" s="133"/>
      <c r="K25" s="62" t="s">
        <v>25</v>
      </c>
      <c r="L25" s="136"/>
      <c r="M25" s="133"/>
      <c r="N25" s="62" t="s">
        <v>25</v>
      </c>
      <c r="O25" s="136"/>
      <c r="P25" s="133"/>
      <c r="Q25" s="62" t="s">
        <v>25</v>
      </c>
      <c r="R25" s="136"/>
      <c r="S25" s="133"/>
      <c r="T25" s="62" t="s">
        <v>25</v>
      </c>
      <c r="U25" s="136"/>
      <c r="V25" s="133"/>
      <c r="W25" s="62" t="s">
        <v>25</v>
      </c>
      <c r="X25" s="136"/>
      <c r="Y25" s="133"/>
      <c r="Z25" s="62" t="s">
        <v>25</v>
      </c>
      <c r="AA25" s="136"/>
      <c r="AB25" s="133"/>
      <c r="AC25" s="62" t="s">
        <v>25</v>
      </c>
      <c r="AD25" s="136"/>
      <c r="AE25" s="133"/>
      <c r="AF25" s="62" t="s">
        <v>25</v>
      </c>
      <c r="AG25" s="136"/>
      <c r="AH25" s="133"/>
      <c r="AI25" s="62" t="s">
        <v>25</v>
      </c>
      <c r="AJ25" s="136"/>
      <c r="AK25" s="133"/>
      <c r="AL25" s="62" t="s">
        <v>25</v>
      </c>
      <c r="AM25" s="136"/>
      <c r="AN25" s="133"/>
      <c r="AO25" s="26" t="s">
        <v>25</v>
      </c>
      <c r="AP25" s="136"/>
      <c r="AQ25" s="133"/>
      <c r="AR25" s="62" t="s">
        <v>25</v>
      </c>
      <c r="AS25" s="136"/>
      <c r="AT25" s="133"/>
      <c r="AU25" s="62" t="s">
        <v>25</v>
      </c>
      <c r="AV25" s="136"/>
      <c r="AW25" s="133"/>
      <c r="AX25" s="62" t="s">
        <v>25</v>
      </c>
      <c r="AY25" s="136"/>
      <c r="AZ25" s="133"/>
      <c r="BA25" s="62" t="s">
        <v>25</v>
      </c>
      <c r="BB25" s="136"/>
      <c r="BC25" s="133"/>
      <c r="BD25" s="62" t="s">
        <v>25</v>
      </c>
      <c r="BE25" s="136"/>
      <c r="BF25" s="133"/>
      <c r="BG25" s="62" t="s">
        <v>25</v>
      </c>
      <c r="BH25" s="136"/>
      <c r="BI25" s="133"/>
      <c r="BJ25" s="62" t="s">
        <v>25</v>
      </c>
      <c r="BK25" s="136"/>
      <c r="BL25" s="133"/>
      <c r="BM25" s="62" t="s">
        <v>25</v>
      </c>
      <c r="BN25" s="136"/>
      <c r="BO25" s="133"/>
      <c r="BP25" s="62" t="s">
        <v>25</v>
      </c>
      <c r="BQ25" s="136"/>
      <c r="BR25" s="133"/>
      <c r="BS25" s="62" t="s">
        <v>25</v>
      </c>
      <c r="BT25" s="136"/>
      <c r="BU25" s="133"/>
      <c r="BV25" s="62" t="s">
        <v>25</v>
      </c>
      <c r="BW25" s="136"/>
      <c r="BX25" s="133"/>
      <c r="BY25" s="26" t="s">
        <v>25</v>
      </c>
      <c r="BZ25" s="136"/>
      <c r="CA25" s="133"/>
      <c r="CB25" s="62" t="s">
        <v>25</v>
      </c>
      <c r="CC25" s="136"/>
      <c r="CD25" s="133"/>
      <c r="CE25" s="62" t="s">
        <v>25</v>
      </c>
      <c r="CF25" s="136"/>
      <c r="CG25" s="133"/>
      <c r="CH25" s="62" t="s">
        <v>25</v>
      </c>
      <c r="CI25" s="136"/>
      <c r="CJ25" s="133"/>
      <c r="CK25" s="62" t="s">
        <v>25</v>
      </c>
      <c r="CL25" s="136"/>
      <c r="CM25" s="133"/>
      <c r="CN25" s="62" t="s">
        <v>25</v>
      </c>
      <c r="CO25" s="136"/>
      <c r="CP25" s="133"/>
      <c r="CQ25" s="62" t="s">
        <v>25</v>
      </c>
      <c r="CR25" s="136"/>
      <c r="CS25" s="133"/>
      <c r="CT25" s="62" t="s">
        <v>25</v>
      </c>
      <c r="CU25" s="136"/>
      <c r="CV25" s="133"/>
      <c r="CW25" s="62" t="s">
        <v>25</v>
      </c>
      <c r="CX25" s="136"/>
      <c r="CY25" s="133"/>
      <c r="CZ25" s="62" t="s">
        <v>25</v>
      </c>
      <c r="DA25" s="136"/>
      <c r="DB25" s="133"/>
      <c r="DC25" s="62" t="s">
        <v>25</v>
      </c>
      <c r="DD25" s="136"/>
      <c r="DE25" s="133"/>
      <c r="DF25" s="62" t="s">
        <v>25</v>
      </c>
      <c r="DG25" s="136"/>
      <c r="DH25" s="133"/>
      <c r="DI25" s="62" t="s">
        <v>25</v>
      </c>
      <c r="DJ25" s="136"/>
      <c r="DK25" s="133"/>
      <c r="DL25" s="62" t="s">
        <v>25</v>
      </c>
      <c r="DM25" s="136"/>
      <c r="DN25" s="133"/>
      <c r="DO25" s="62" t="s">
        <v>25</v>
      </c>
      <c r="DP25" s="136"/>
      <c r="DQ25" s="133"/>
      <c r="DR25" s="62" t="s">
        <v>25</v>
      </c>
      <c r="DS25" s="136"/>
      <c r="DT25" s="133"/>
      <c r="DU25" s="26" t="s">
        <v>24</v>
      </c>
      <c r="DV25" s="136"/>
      <c r="DW25" s="133"/>
      <c r="DX25" s="62" t="s">
        <v>24</v>
      </c>
      <c r="DY25" s="136"/>
      <c r="DZ25" s="133"/>
      <c r="EA25" s="62" t="s">
        <v>24</v>
      </c>
      <c r="EB25" s="136"/>
      <c r="EC25" s="133"/>
      <c r="ED25" s="62" t="s">
        <v>24</v>
      </c>
      <c r="EE25" s="136"/>
      <c r="EF25" s="133"/>
      <c r="EG25" s="62" t="s">
        <v>24</v>
      </c>
      <c r="EH25" s="136"/>
      <c r="EI25" s="133"/>
      <c r="EJ25" s="62" t="s">
        <v>24</v>
      </c>
      <c r="EK25" s="136"/>
      <c r="EL25" s="133"/>
      <c r="EM25" s="62" t="s">
        <v>24</v>
      </c>
      <c r="EN25" s="136"/>
      <c r="EO25" s="133"/>
      <c r="EP25" s="62" t="s">
        <v>24</v>
      </c>
      <c r="EQ25" s="136"/>
      <c r="ER25" s="133"/>
      <c r="ES25" s="62" t="s">
        <v>24</v>
      </c>
      <c r="ET25" s="136"/>
      <c r="EU25" s="133"/>
      <c r="EV25" s="62" t="s">
        <v>24</v>
      </c>
      <c r="EW25" s="136"/>
      <c r="EX25" s="133"/>
      <c r="EY25" s="62" t="s">
        <v>24</v>
      </c>
      <c r="EZ25" s="136"/>
      <c r="FA25" s="133"/>
      <c r="FB25" s="62" t="s">
        <v>24</v>
      </c>
      <c r="FC25" s="136"/>
      <c r="FD25" s="133"/>
      <c r="FE25" s="62" t="s">
        <v>24</v>
      </c>
      <c r="FF25" s="136"/>
      <c r="FG25" s="133"/>
      <c r="FH25" s="62" t="s">
        <v>24</v>
      </c>
      <c r="FI25" s="136"/>
      <c r="FJ25" s="133"/>
      <c r="FK25" s="62" t="s">
        <v>24</v>
      </c>
      <c r="FL25" s="136"/>
      <c r="FM25" s="133"/>
      <c r="FN25" s="62" t="s">
        <v>24</v>
      </c>
      <c r="FO25" s="136"/>
      <c r="FP25" s="133"/>
      <c r="FQ25" s="26" t="s">
        <v>24</v>
      </c>
      <c r="FR25" s="136"/>
      <c r="FS25" s="133"/>
      <c r="FT25" s="62" t="s">
        <v>24</v>
      </c>
      <c r="FU25" s="136"/>
      <c r="FV25" s="133"/>
      <c r="FW25" s="62" t="s">
        <v>24</v>
      </c>
      <c r="FX25" s="136"/>
      <c r="FY25" s="133"/>
      <c r="FZ25" s="62" t="s">
        <v>24</v>
      </c>
      <c r="GA25" s="136"/>
      <c r="GB25" s="133"/>
      <c r="GC25" s="62" t="s">
        <v>24</v>
      </c>
      <c r="GD25" s="136"/>
      <c r="GE25" s="133"/>
      <c r="GF25" s="62" t="s">
        <v>24</v>
      </c>
      <c r="GG25" s="136"/>
      <c r="GH25" s="133"/>
      <c r="GI25" s="62" t="s">
        <v>24</v>
      </c>
      <c r="GJ25" s="136"/>
      <c r="GK25" s="133"/>
      <c r="GL25" s="62" t="s">
        <v>24</v>
      </c>
      <c r="GM25" s="136"/>
      <c r="GN25" s="133"/>
      <c r="GO25" s="62" t="s">
        <v>24</v>
      </c>
      <c r="GP25" s="136"/>
      <c r="GQ25" s="133"/>
      <c r="GR25" s="62" t="s">
        <v>24</v>
      </c>
      <c r="GS25" s="136"/>
      <c r="GT25" s="133"/>
      <c r="GU25" s="62" t="s">
        <v>24</v>
      </c>
      <c r="GV25" s="136"/>
      <c r="GW25" s="133"/>
      <c r="GX25" s="62" t="s">
        <v>24</v>
      </c>
      <c r="GY25" s="136"/>
      <c r="GZ25" s="133"/>
      <c r="HA25" s="62" t="s">
        <v>24</v>
      </c>
      <c r="HB25" s="136"/>
      <c r="HC25" s="133"/>
      <c r="HD25" s="62" t="s">
        <v>24</v>
      </c>
      <c r="HE25" s="136"/>
      <c r="HF25" s="133"/>
      <c r="HG25" s="62" t="s">
        <v>24</v>
      </c>
      <c r="HH25" s="136"/>
      <c r="HI25" s="133"/>
      <c r="HJ25" s="62" t="s">
        <v>24</v>
      </c>
      <c r="HK25" s="136"/>
      <c r="HL25" s="133"/>
      <c r="HM25" s="26" t="s">
        <v>26</v>
      </c>
      <c r="HN25" s="136"/>
      <c r="HO25" s="133"/>
      <c r="HP25" s="62" t="s">
        <v>26</v>
      </c>
      <c r="HQ25" s="136"/>
      <c r="HR25" s="133"/>
      <c r="HS25" s="62" t="s">
        <v>26</v>
      </c>
      <c r="HT25" s="136"/>
      <c r="HU25" s="133"/>
      <c r="HV25" s="62" t="s">
        <v>26</v>
      </c>
      <c r="HW25" s="136"/>
      <c r="HX25" s="133"/>
      <c r="HY25" s="62" t="s">
        <v>26</v>
      </c>
      <c r="HZ25" s="136"/>
      <c r="IA25" s="133"/>
      <c r="IB25" s="62" t="s">
        <v>26</v>
      </c>
      <c r="IC25" s="136"/>
      <c r="ID25" s="133"/>
      <c r="IE25" s="62" t="s">
        <v>26</v>
      </c>
      <c r="IF25" s="136"/>
      <c r="IG25" s="133"/>
      <c r="IH25" s="62" t="s">
        <v>26</v>
      </c>
      <c r="II25" s="136"/>
      <c r="IJ25" s="133"/>
      <c r="IK25" s="62" t="s">
        <v>26</v>
      </c>
      <c r="IL25" s="136"/>
      <c r="IM25" s="133"/>
      <c r="IN25" s="62" t="s">
        <v>26</v>
      </c>
      <c r="IO25" s="136"/>
      <c r="IP25" s="133"/>
      <c r="IQ25" s="26" t="s">
        <v>42</v>
      </c>
      <c r="IR25" s="136"/>
      <c r="IS25" s="139"/>
    </row>
    <row r="26" spans="1:253" ht="12.75" customHeight="1" x14ac:dyDescent="0.25">
      <c r="A26" s="54" t="s">
        <v>524</v>
      </c>
      <c r="B26" s="26" t="s">
        <v>30</v>
      </c>
      <c r="C26" s="136"/>
      <c r="D26" s="133"/>
      <c r="E26" s="62" t="s">
        <v>30</v>
      </c>
      <c r="F26" s="136"/>
      <c r="G26" s="133"/>
      <c r="H26" s="62" t="s">
        <v>30</v>
      </c>
      <c r="I26" s="136"/>
      <c r="J26" s="133"/>
      <c r="K26" s="62" t="s">
        <v>30</v>
      </c>
      <c r="L26" s="136"/>
      <c r="M26" s="133"/>
      <c r="N26" s="62" t="s">
        <v>30</v>
      </c>
      <c r="O26" s="136"/>
      <c r="P26" s="133"/>
      <c r="Q26" s="62" t="s">
        <v>30</v>
      </c>
      <c r="R26" s="136"/>
      <c r="S26" s="133"/>
      <c r="T26" s="62" t="s">
        <v>30</v>
      </c>
      <c r="U26" s="136"/>
      <c r="V26" s="133"/>
      <c r="W26" s="62" t="s">
        <v>30</v>
      </c>
      <c r="X26" s="136"/>
      <c r="Y26" s="133"/>
      <c r="Z26" s="62" t="s">
        <v>30</v>
      </c>
      <c r="AA26" s="136"/>
      <c r="AB26" s="133"/>
      <c r="AC26" s="62" t="s">
        <v>30</v>
      </c>
      <c r="AD26" s="136"/>
      <c r="AE26" s="133"/>
      <c r="AF26" s="62" t="s">
        <v>30</v>
      </c>
      <c r="AG26" s="136"/>
      <c r="AH26" s="133"/>
      <c r="AI26" s="62" t="s">
        <v>30</v>
      </c>
      <c r="AJ26" s="136"/>
      <c r="AK26" s="133"/>
      <c r="AL26" s="62" t="s">
        <v>30</v>
      </c>
      <c r="AM26" s="136"/>
      <c r="AN26" s="133"/>
      <c r="AO26" s="26" t="s">
        <v>28</v>
      </c>
      <c r="AP26" s="136"/>
      <c r="AQ26" s="133"/>
      <c r="AR26" s="62" t="s">
        <v>24</v>
      </c>
      <c r="AS26" s="136"/>
      <c r="AT26" s="133"/>
      <c r="AU26" s="26" t="s">
        <v>30</v>
      </c>
      <c r="AV26" s="136"/>
      <c r="AW26" s="133"/>
      <c r="AX26" s="26" t="s">
        <v>30</v>
      </c>
      <c r="AY26" s="136"/>
      <c r="AZ26" s="133"/>
      <c r="BA26" s="26" t="s">
        <v>30</v>
      </c>
      <c r="BB26" s="136"/>
      <c r="BC26" s="133"/>
      <c r="BD26" s="62" t="s">
        <v>24</v>
      </c>
      <c r="BE26" s="136"/>
      <c r="BF26" s="133"/>
      <c r="BG26" s="62" t="s">
        <v>30</v>
      </c>
      <c r="BH26" s="136"/>
      <c r="BI26" s="133"/>
      <c r="BJ26" s="62" t="s">
        <v>30</v>
      </c>
      <c r="BK26" s="136"/>
      <c r="BL26" s="133"/>
      <c r="BM26" s="62" t="s">
        <v>30</v>
      </c>
      <c r="BN26" s="136"/>
      <c r="BO26" s="133"/>
      <c r="BP26" s="62" t="s">
        <v>30</v>
      </c>
      <c r="BQ26" s="136"/>
      <c r="BR26" s="133"/>
      <c r="BS26" s="62" t="s">
        <v>30</v>
      </c>
      <c r="BT26" s="136"/>
      <c r="BU26" s="133"/>
      <c r="BV26" s="62" t="s">
        <v>30</v>
      </c>
      <c r="BW26" s="136"/>
      <c r="BX26" s="133"/>
      <c r="BY26" s="26" t="s">
        <v>28</v>
      </c>
      <c r="BZ26" s="136"/>
      <c r="CA26" s="133"/>
      <c r="CB26" s="62" t="s">
        <v>30</v>
      </c>
      <c r="CC26" s="136"/>
      <c r="CD26" s="133"/>
      <c r="CE26" s="62" t="s">
        <v>30</v>
      </c>
      <c r="CF26" s="136"/>
      <c r="CG26" s="133"/>
      <c r="CH26" s="62" t="s">
        <v>28</v>
      </c>
      <c r="CI26" s="136"/>
      <c r="CJ26" s="133"/>
      <c r="CK26" s="62" t="s">
        <v>30</v>
      </c>
      <c r="CL26" s="136"/>
      <c r="CM26" s="133"/>
      <c r="CN26" s="62" t="s">
        <v>30</v>
      </c>
      <c r="CO26" s="136"/>
      <c r="CP26" s="133"/>
      <c r="CQ26" s="62" t="s">
        <v>24</v>
      </c>
      <c r="CR26" s="136"/>
      <c r="CS26" s="133"/>
      <c r="CT26" s="62" t="s">
        <v>30</v>
      </c>
      <c r="CU26" s="136"/>
      <c r="CV26" s="133"/>
      <c r="CW26" s="62" t="s">
        <v>30</v>
      </c>
      <c r="CX26" s="136"/>
      <c r="CY26" s="133"/>
      <c r="CZ26" s="62" t="s">
        <v>24</v>
      </c>
      <c r="DA26" s="136"/>
      <c r="DB26" s="133"/>
      <c r="DC26" s="62" t="s">
        <v>24</v>
      </c>
      <c r="DD26" s="136"/>
      <c r="DE26" s="133"/>
      <c r="DF26" s="62" t="s">
        <v>24</v>
      </c>
      <c r="DG26" s="136"/>
      <c r="DH26" s="133"/>
      <c r="DI26" s="62" t="s">
        <v>24</v>
      </c>
      <c r="DJ26" s="136"/>
      <c r="DK26" s="133"/>
      <c r="DL26" s="62" t="s">
        <v>30</v>
      </c>
      <c r="DM26" s="136"/>
      <c r="DN26" s="133"/>
      <c r="DO26" s="62" t="s">
        <v>30</v>
      </c>
      <c r="DP26" s="136"/>
      <c r="DQ26" s="133"/>
      <c r="DR26" s="62" t="s">
        <v>28</v>
      </c>
      <c r="DS26" s="136"/>
      <c r="DT26" s="133"/>
      <c r="DU26" s="26" t="s">
        <v>30</v>
      </c>
      <c r="DV26" s="136"/>
      <c r="DW26" s="133"/>
      <c r="DX26" s="62" t="s">
        <v>30</v>
      </c>
      <c r="DY26" s="136"/>
      <c r="DZ26" s="133"/>
      <c r="EA26" s="62" t="s">
        <v>30</v>
      </c>
      <c r="EB26" s="136"/>
      <c r="EC26" s="133"/>
      <c r="ED26" s="62" t="s">
        <v>30</v>
      </c>
      <c r="EE26" s="136"/>
      <c r="EF26" s="133"/>
      <c r="EG26" s="62" t="s">
        <v>30</v>
      </c>
      <c r="EH26" s="136"/>
      <c r="EI26" s="133"/>
      <c r="EJ26" s="62" t="s">
        <v>30</v>
      </c>
      <c r="EK26" s="136"/>
      <c r="EL26" s="133"/>
      <c r="EM26" s="62" t="s">
        <v>30</v>
      </c>
      <c r="EN26" s="136"/>
      <c r="EO26" s="133"/>
      <c r="EP26" s="62" t="s">
        <v>30</v>
      </c>
      <c r="EQ26" s="136"/>
      <c r="ER26" s="133"/>
      <c r="ES26" s="26" t="s">
        <v>28</v>
      </c>
      <c r="ET26" s="136"/>
      <c r="EU26" s="133"/>
      <c r="EV26" s="62" t="s">
        <v>24</v>
      </c>
      <c r="EW26" s="136"/>
      <c r="EX26" s="133"/>
      <c r="EY26" s="26" t="s">
        <v>30</v>
      </c>
      <c r="EZ26" s="136"/>
      <c r="FA26" s="133"/>
      <c r="FB26" s="26" t="s">
        <v>30</v>
      </c>
      <c r="FC26" s="136"/>
      <c r="FD26" s="133"/>
      <c r="FE26" s="26" t="s">
        <v>30</v>
      </c>
      <c r="FF26" s="136"/>
      <c r="FG26" s="133"/>
      <c r="FH26" s="26" t="s">
        <v>30</v>
      </c>
      <c r="FI26" s="136"/>
      <c r="FJ26" s="133"/>
      <c r="FK26" s="26" t="s">
        <v>30</v>
      </c>
      <c r="FL26" s="136"/>
      <c r="FM26" s="133"/>
      <c r="FN26" s="62" t="s">
        <v>24</v>
      </c>
      <c r="FO26" s="136"/>
      <c r="FP26" s="133"/>
      <c r="FQ26" s="26" t="s">
        <v>30</v>
      </c>
      <c r="FR26" s="136"/>
      <c r="FS26" s="133"/>
      <c r="FT26" s="62" t="s">
        <v>30</v>
      </c>
      <c r="FU26" s="136"/>
      <c r="FV26" s="133"/>
      <c r="FW26" s="62" t="s">
        <v>30</v>
      </c>
      <c r="FX26" s="136"/>
      <c r="FY26" s="133"/>
      <c r="FZ26" s="62" t="s">
        <v>28</v>
      </c>
      <c r="GA26" s="136"/>
      <c r="GB26" s="133"/>
      <c r="GC26" s="62" t="s">
        <v>30</v>
      </c>
      <c r="GD26" s="136"/>
      <c r="GE26" s="133"/>
      <c r="GF26" s="62" t="s">
        <v>30</v>
      </c>
      <c r="GG26" s="136"/>
      <c r="GH26" s="133"/>
      <c r="GI26" s="62" t="s">
        <v>28</v>
      </c>
      <c r="GJ26" s="136"/>
      <c r="GK26" s="133"/>
      <c r="GL26" s="62" t="s">
        <v>30</v>
      </c>
      <c r="GM26" s="136"/>
      <c r="GN26" s="133"/>
      <c r="GO26" s="62" t="s">
        <v>24</v>
      </c>
      <c r="GP26" s="136"/>
      <c r="GQ26" s="133"/>
      <c r="GR26" s="62" t="s">
        <v>28</v>
      </c>
      <c r="GS26" s="136"/>
      <c r="GT26" s="133"/>
      <c r="GU26" s="62" t="s">
        <v>30</v>
      </c>
      <c r="GV26" s="136"/>
      <c r="GW26" s="133"/>
      <c r="GX26" s="62" t="s">
        <v>24</v>
      </c>
      <c r="GY26" s="136"/>
      <c r="GZ26" s="133"/>
      <c r="HA26" s="62" t="s">
        <v>24</v>
      </c>
      <c r="HB26" s="136"/>
      <c r="HC26" s="133"/>
      <c r="HD26" s="62" t="s">
        <v>24</v>
      </c>
      <c r="HE26" s="136"/>
      <c r="HF26" s="133"/>
      <c r="HG26" s="62" t="s">
        <v>30</v>
      </c>
      <c r="HH26" s="136"/>
      <c r="HI26" s="133"/>
      <c r="HJ26" s="62" t="s">
        <v>28</v>
      </c>
      <c r="HK26" s="136"/>
      <c r="HL26" s="133"/>
      <c r="HM26" s="26" t="s">
        <v>42</v>
      </c>
      <c r="HN26" s="136"/>
      <c r="HO26" s="133"/>
      <c r="HP26" s="62" t="s">
        <v>42</v>
      </c>
      <c r="HQ26" s="136"/>
      <c r="HR26" s="133"/>
      <c r="HS26" s="62" t="s">
        <v>42</v>
      </c>
      <c r="HT26" s="136"/>
      <c r="HU26" s="133"/>
      <c r="HV26" s="62" t="s">
        <v>42</v>
      </c>
      <c r="HW26" s="136"/>
      <c r="HX26" s="133"/>
      <c r="HY26" s="62" t="s">
        <v>42</v>
      </c>
      <c r="HZ26" s="136"/>
      <c r="IA26" s="133"/>
      <c r="IB26" s="62" t="s">
        <v>42</v>
      </c>
      <c r="IC26" s="136"/>
      <c r="ID26" s="133"/>
      <c r="IE26" s="62" t="s">
        <v>42</v>
      </c>
      <c r="IF26" s="136"/>
      <c r="IG26" s="133"/>
      <c r="IH26" s="62" t="s">
        <v>42</v>
      </c>
      <c r="II26" s="136"/>
      <c r="IJ26" s="133"/>
      <c r="IK26" s="62" t="s">
        <v>42</v>
      </c>
      <c r="IL26" s="136"/>
      <c r="IM26" s="133"/>
      <c r="IN26" s="62" t="s">
        <v>42</v>
      </c>
      <c r="IO26" s="136"/>
      <c r="IP26" s="133"/>
      <c r="IQ26" s="26" t="s">
        <v>42</v>
      </c>
      <c r="IR26" s="136"/>
      <c r="IS26" s="139"/>
    </row>
    <row r="27" spans="1:253" ht="12.75" customHeight="1" x14ac:dyDescent="0.25">
      <c r="A27" s="54" t="s">
        <v>32</v>
      </c>
      <c r="B27" s="35" t="s">
        <v>43</v>
      </c>
      <c r="C27" s="136"/>
      <c r="D27" s="133"/>
      <c r="E27" s="57" t="s">
        <v>43</v>
      </c>
      <c r="F27" s="136"/>
      <c r="G27" s="133"/>
      <c r="H27" s="57" t="s">
        <v>43</v>
      </c>
      <c r="I27" s="136"/>
      <c r="J27" s="133"/>
      <c r="K27" s="57" t="s">
        <v>43</v>
      </c>
      <c r="L27" s="136"/>
      <c r="M27" s="133"/>
      <c r="N27" s="57" t="s">
        <v>43</v>
      </c>
      <c r="O27" s="136"/>
      <c r="P27" s="133"/>
      <c r="Q27" s="57" t="s">
        <v>43</v>
      </c>
      <c r="R27" s="136"/>
      <c r="S27" s="133"/>
      <c r="T27" s="57" t="s">
        <v>43</v>
      </c>
      <c r="U27" s="136"/>
      <c r="V27" s="133"/>
      <c r="W27" s="57" t="s">
        <v>43</v>
      </c>
      <c r="X27" s="136"/>
      <c r="Y27" s="133"/>
      <c r="Z27" s="57" t="s">
        <v>43</v>
      </c>
      <c r="AA27" s="136"/>
      <c r="AB27" s="133"/>
      <c r="AC27" s="57" t="s">
        <v>43</v>
      </c>
      <c r="AD27" s="136"/>
      <c r="AE27" s="133"/>
      <c r="AF27" s="57" t="s">
        <v>43</v>
      </c>
      <c r="AG27" s="136"/>
      <c r="AH27" s="133"/>
      <c r="AI27" s="57" t="s">
        <v>43</v>
      </c>
      <c r="AJ27" s="136"/>
      <c r="AK27" s="133"/>
      <c r="AL27" s="57" t="s">
        <v>43</v>
      </c>
      <c r="AM27" s="136"/>
      <c r="AN27" s="133"/>
      <c r="AO27" s="35" t="s">
        <v>43</v>
      </c>
      <c r="AP27" s="136"/>
      <c r="AQ27" s="133"/>
      <c r="AR27" s="57" t="s">
        <v>43</v>
      </c>
      <c r="AS27" s="136"/>
      <c r="AT27" s="133"/>
      <c r="AU27" s="57" t="s">
        <v>43</v>
      </c>
      <c r="AV27" s="136"/>
      <c r="AW27" s="133"/>
      <c r="AX27" s="57" t="s">
        <v>43</v>
      </c>
      <c r="AY27" s="136"/>
      <c r="AZ27" s="133"/>
      <c r="BA27" s="57" t="s">
        <v>43</v>
      </c>
      <c r="BB27" s="136"/>
      <c r="BC27" s="133"/>
      <c r="BD27" s="57" t="s">
        <v>43</v>
      </c>
      <c r="BE27" s="136"/>
      <c r="BF27" s="133"/>
      <c r="BG27" s="57" t="s">
        <v>43</v>
      </c>
      <c r="BH27" s="136"/>
      <c r="BI27" s="133"/>
      <c r="BJ27" s="57" t="s">
        <v>43</v>
      </c>
      <c r="BK27" s="136"/>
      <c r="BL27" s="133"/>
      <c r="BM27" s="57" t="s">
        <v>43</v>
      </c>
      <c r="BN27" s="136"/>
      <c r="BO27" s="133"/>
      <c r="BP27" s="57" t="s">
        <v>43</v>
      </c>
      <c r="BQ27" s="136"/>
      <c r="BR27" s="133"/>
      <c r="BS27" s="57" t="s">
        <v>43</v>
      </c>
      <c r="BT27" s="136"/>
      <c r="BU27" s="133"/>
      <c r="BV27" s="57" t="s">
        <v>43</v>
      </c>
      <c r="BW27" s="136"/>
      <c r="BX27" s="133"/>
      <c r="BY27" s="26" t="s">
        <v>43</v>
      </c>
      <c r="BZ27" s="136"/>
      <c r="CA27" s="133"/>
      <c r="CB27" s="57" t="s">
        <v>43</v>
      </c>
      <c r="CC27" s="136"/>
      <c r="CD27" s="133"/>
      <c r="CE27" s="57" t="s">
        <v>43</v>
      </c>
      <c r="CF27" s="136"/>
      <c r="CG27" s="133"/>
      <c r="CH27" s="57" t="s">
        <v>43</v>
      </c>
      <c r="CI27" s="136"/>
      <c r="CJ27" s="133"/>
      <c r="CK27" s="57" t="s">
        <v>43</v>
      </c>
      <c r="CL27" s="136"/>
      <c r="CM27" s="133"/>
      <c r="CN27" s="57" t="s">
        <v>43</v>
      </c>
      <c r="CO27" s="136"/>
      <c r="CP27" s="133"/>
      <c r="CQ27" s="57" t="s">
        <v>43</v>
      </c>
      <c r="CR27" s="136"/>
      <c r="CS27" s="133"/>
      <c r="CT27" s="57" t="s">
        <v>43</v>
      </c>
      <c r="CU27" s="136"/>
      <c r="CV27" s="133"/>
      <c r="CW27" s="57" t="s">
        <v>43</v>
      </c>
      <c r="CX27" s="136"/>
      <c r="CY27" s="133"/>
      <c r="CZ27" s="57" t="s">
        <v>43</v>
      </c>
      <c r="DA27" s="136"/>
      <c r="DB27" s="133"/>
      <c r="DC27" s="57" t="s">
        <v>43</v>
      </c>
      <c r="DD27" s="136"/>
      <c r="DE27" s="133"/>
      <c r="DF27" s="57" t="s">
        <v>43</v>
      </c>
      <c r="DG27" s="136"/>
      <c r="DH27" s="133"/>
      <c r="DI27" s="57" t="s">
        <v>43</v>
      </c>
      <c r="DJ27" s="136"/>
      <c r="DK27" s="133"/>
      <c r="DL27" s="57" t="s">
        <v>43</v>
      </c>
      <c r="DM27" s="136"/>
      <c r="DN27" s="133"/>
      <c r="DO27" s="57" t="s">
        <v>43</v>
      </c>
      <c r="DP27" s="136"/>
      <c r="DQ27" s="133"/>
      <c r="DR27" s="57" t="s">
        <v>43</v>
      </c>
      <c r="DS27" s="136"/>
      <c r="DT27" s="133"/>
      <c r="DU27" s="35" t="s">
        <v>43</v>
      </c>
      <c r="DV27" s="136"/>
      <c r="DW27" s="133"/>
      <c r="DX27" s="57" t="s">
        <v>43</v>
      </c>
      <c r="DY27" s="136"/>
      <c r="DZ27" s="133"/>
      <c r="EA27" s="57" t="s">
        <v>43</v>
      </c>
      <c r="EB27" s="136"/>
      <c r="EC27" s="133"/>
      <c r="ED27" s="57" t="s">
        <v>43</v>
      </c>
      <c r="EE27" s="136"/>
      <c r="EF27" s="133"/>
      <c r="EG27" s="57" t="s">
        <v>43</v>
      </c>
      <c r="EH27" s="136"/>
      <c r="EI27" s="133"/>
      <c r="EJ27" s="57" t="s">
        <v>43</v>
      </c>
      <c r="EK27" s="136"/>
      <c r="EL27" s="133"/>
      <c r="EM27" s="57" t="s">
        <v>43</v>
      </c>
      <c r="EN27" s="136"/>
      <c r="EO27" s="133"/>
      <c r="EP27" s="57" t="s">
        <v>43</v>
      </c>
      <c r="EQ27" s="136"/>
      <c r="ER27" s="133"/>
      <c r="ES27" s="57" t="s">
        <v>43</v>
      </c>
      <c r="ET27" s="136"/>
      <c r="EU27" s="133"/>
      <c r="EV27" s="57" t="s">
        <v>43</v>
      </c>
      <c r="EW27" s="136"/>
      <c r="EX27" s="133"/>
      <c r="EY27" s="57" t="s">
        <v>43</v>
      </c>
      <c r="EZ27" s="136"/>
      <c r="FA27" s="133"/>
      <c r="FB27" s="57" t="s">
        <v>43</v>
      </c>
      <c r="FC27" s="136"/>
      <c r="FD27" s="133"/>
      <c r="FE27" s="57" t="s">
        <v>43</v>
      </c>
      <c r="FF27" s="136"/>
      <c r="FG27" s="133"/>
      <c r="FH27" s="57" t="s">
        <v>43</v>
      </c>
      <c r="FI27" s="136"/>
      <c r="FJ27" s="133"/>
      <c r="FK27" s="57" t="s">
        <v>43</v>
      </c>
      <c r="FL27" s="136"/>
      <c r="FM27" s="133"/>
      <c r="FN27" s="57" t="s">
        <v>43</v>
      </c>
      <c r="FO27" s="136"/>
      <c r="FP27" s="133"/>
      <c r="FQ27" s="35" t="s">
        <v>43</v>
      </c>
      <c r="FR27" s="136"/>
      <c r="FS27" s="133"/>
      <c r="FT27" s="57" t="s">
        <v>43</v>
      </c>
      <c r="FU27" s="136"/>
      <c r="FV27" s="133"/>
      <c r="FW27" s="57" t="s">
        <v>43</v>
      </c>
      <c r="FX27" s="136"/>
      <c r="FY27" s="133"/>
      <c r="FZ27" s="57" t="s">
        <v>43</v>
      </c>
      <c r="GA27" s="136"/>
      <c r="GB27" s="133"/>
      <c r="GC27" s="57" t="s">
        <v>43</v>
      </c>
      <c r="GD27" s="136"/>
      <c r="GE27" s="133"/>
      <c r="GF27" s="57" t="s">
        <v>43</v>
      </c>
      <c r="GG27" s="136"/>
      <c r="GH27" s="133"/>
      <c r="GI27" s="57" t="s">
        <v>43</v>
      </c>
      <c r="GJ27" s="136"/>
      <c r="GK27" s="133"/>
      <c r="GL27" s="57" t="s">
        <v>43</v>
      </c>
      <c r="GM27" s="136"/>
      <c r="GN27" s="133"/>
      <c r="GO27" s="57" t="s">
        <v>43</v>
      </c>
      <c r="GP27" s="136"/>
      <c r="GQ27" s="133"/>
      <c r="GR27" s="57" t="s">
        <v>43</v>
      </c>
      <c r="GS27" s="136"/>
      <c r="GT27" s="133"/>
      <c r="GU27" s="57" t="s">
        <v>43</v>
      </c>
      <c r="GV27" s="136"/>
      <c r="GW27" s="133"/>
      <c r="GX27" s="57" t="s">
        <v>43</v>
      </c>
      <c r="GY27" s="136"/>
      <c r="GZ27" s="133"/>
      <c r="HA27" s="57" t="s">
        <v>43</v>
      </c>
      <c r="HB27" s="136"/>
      <c r="HC27" s="133"/>
      <c r="HD27" s="57" t="s">
        <v>43</v>
      </c>
      <c r="HE27" s="136"/>
      <c r="HF27" s="133"/>
      <c r="HG27" s="57" t="s">
        <v>43</v>
      </c>
      <c r="HH27" s="136"/>
      <c r="HI27" s="133"/>
      <c r="HJ27" s="57" t="s">
        <v>43</v>
      </c>
      <c r="HK27" s="136"/>
      <c r="HL27" s="133"/>
      <c r="HM27" s="35" t="s">
        <v>43</v>
      </c>
      <c r="HN27" s="136"/>
      <c r="HO27" s="133"/>
      <c r="HP27" s="57" t="s">
        <v>43</v>
      </c>
      <c r="HQ27" s="136"/>
      <c r="HR27" s="133"/>
      <c r="HS27" s="57" t="s">
        <v>43</v>
      </c>
      <c r="HT27" s="136"/>
      <c r="HU27" s="133"/>
      <c r="HV27" s="57" t="s">
        <v>43</v>
      </c>
      <c r="HW27" s="136"/>
      <c r="HX27" s="133"/>
      <c r="HY27" s="57" t="s">
        <v>43</v>
      </c>
      <c r="HZ27" s="136"/>
      <c r="IA27" s="133"/>
      <c r="IB27" s="57" t="s">
        <v>43</v>
      </c>
      <c r="IC27" s="136"/>
      <c r="ID27" s="133"/>
      <c r="IE27" s="57" t="s">
        <v>43</v>
      </c>
      <c r="IF27" s="136"/>
      <c r="IG27" s="133"/>
      <c r="IH27" s="57" t="s">
        <v>43</v>
      </c>
      <c r="II27" s="136"/>
      <c r="IJ27" s="133"/>
      <c r="IK27" s="57" t="s">
        <v>43</v>
      </c>
      <c r="IL27" s="136"/>
      <c r="IM27" s="133"/>
      <c r="IN27" s="57" t="s">
        <v>43</v>
      </c>
      <c r="IO27" s="136"/>
      <c r="IP27" s="133"/>
      <c r="IQ27" s="35" t="s">
        <v>43</v>
      </c>
      <c r="IR27" s="136"/>
      <c r="IS27" s="139"/>
    </row>
    <row r="28" spans="1:253" ht="12.75" customHeight="1" x14ac:dyDescent="0.25">
      <c r="A28" s="54" t="s">
        <v>525</v>
      </c>
      <c r="B28" s="35" t="s">
        <v>516</v>
      </c>
      <c r="C28" s="136"/>
      <c r="D28" s="133"/>
      <c r="E28" s="57" t="s">
        <v>516</v>
      </c>
      <c r="F28" s="136"/>
      <c r="G28" s="133"/>
      <c r="H28" s="57" t="s">
        <v>516</v>
      </c>
      <c r="I28" s="136"/>
      <c r="J28" s="133"/>
      <c r="K28" s="57" t="s">
        <v>516</v>
      </c>
      <c r="L28" s="136"/>
      <c r="M28" s="133"/>
      <c r="N28" s="57" t="s">
        <v>516</v>
      </c>
      <c r="O28" s="136"/>
      <c r="P28" s="133"/>
      <c r="Q28" s="57" t="s">
        <v>516</v>
      </c>
      <c r="R28" s="136"/>
      <c r="S28" s="133"/>
      <c r="T28" s="57" t="s">
        <v>516</v>
      </c>
      <c r="U28" s="136"/>
      <c r="V28" s="133"/>
      <c r="W28" s="57" t="s">
        <v>516</v>
      </c>
      <c r="X28" s="136"/>
      <c r="Y28" s="133"/>
      <c r="Z28" s="57" t="s">
        <v>516</v>
      </c>
      <c r="AA28" s="136"/>
      <c r="AB28" s="133"/>
      <c r="AC28" s="57" t="s">
        <v>516</v>
      </c>
      <c r="AD28" s="136"/>
      <c r="AE28" s="133"/>
      <c r="AF28" s="57" t="s">
        <v>516</v>
      </c>
      <c r="AG28" s="136"/>
      <c r="AH28" s="133"/>
      <c r="AI28" s="57" t="s">
        <v>516</v>
      </c>
      <c r="AJ28" s="136"/>
      <c r="AK28" s="133"/>
      <c r="AL28" s="57" t="s">
        <v>516</v>
      </c>
      <c r="AM28" s="136"/>
      <c r="AN28" s="133"/>
      <c r="AO28" s="26" t="s">
        <v>516</v>
      </c>
      <c r="AP28" s="136"/>
      <c r="AQ28" s="133"/>
      <c r="AR28" s="57" t="s">
        <v>516</v>
      </c>
      <c r="AS28" s="136"/>
      <c r="AT28" s="133"/>
      <c r="AU28" s="57" t="s">
        <v>516</v>
      </c>
      <c r="AV28" s="136"/>
      <c r="AW28" s="133"/>
      <c r="AX28" s="57" t="s">
        <v>516</v>
      </c>
      <c r="AY28" s="136"/>
      <c r="AZ28" s="133"/>
      <c r="BA28" s="57" t="s">
        <v>516</v>
      </c>
      <c r="BB28" s="136"/>
      <c r="BC28" s="133"/>
      <c r="BD28" s="57" t="s">
        <v>516</v>
      </c>
      <c r="BE28" s="136"/>
      <c r="BF28" s="133"/>
      <c r="BG28" s="57" t="s">
        <v>516</v>
      </c>
      <c r="BH28" s="136"/>
      <c r="BI28" s="133"/>
      <c r="BJ28" s="57" t="s">
        <v>516</v>
      </c>
      <c r="BK28" s="136"/>
      <c r="BL28" s="133"/>
      <c r="BM28" s="57" t="s">
        <v>516</v>
      </c>
      <c r="BN28" s="136"/>
      <c r="BO28" s="133"/>
      <c r="BP28" s="57" t="s">
        <v>516</v>
      </c>
      <c r="BQ28" s="136"/>
      <c r="BR28" s="133"/>
      <c r="BS28" s="57" t="s">
        <v>516</v>
      </c>
      <c r="BT28" s="136"/>
      <c r="BU28" s="133"/>
      <c r="BV28" s="57" t="s">
        <v>516</v>
      </c>
      <c r="BW28" s="136"/>
      <c r="BX28" s="133"/>
      <c r="BY28" s="26" t="s">
        <v>516</v>
      </c>
      <c r="BZ28" s="136"/>
      <c r="CA28" s="133"/>
      <c r="CB28" s="57" t="s">
        <v>516</v>
      </c>
      <c r="CC28" s="136"/>
      <c r="CD28" s="133"/>
      <c r="CE28" s="57" t="s">
        <v>516</v>
      </c>
      <c r="CF28" s="136"/>
      <c r="CG28" s="133"/>
      <c r="CH28" s="57" t="s">
        <v>516</v>
      </c>
      <c r="CI28" s="136"/>
      <c r="CJ28" s="133"/>
      <c r="CK28" s="57" t="s">
        <v>516</v>
      </c>
      <c r="CL28" s="136"/>
      <c r="CM28" s="133"/>
      <c r="CN28" s="57" t="s">
        <v>516</v>
      </c>
      <c r="CO28" s="136"/>
      <c r="CP28" s="133"/>
      <c r="CQ28" s="57" t="s">
        <v>516</v>
      </c>
      <c r="CR28" s="136"/>
      <c r="CS28" s="133"/>
      <c r="CT28" s="57" t="s">
        <v>516</v>
      </c>
      <c r="CU28" s="136"/>
      <c r="CV28" s="133"/>
      <c r="CW28" s="57" t="s">
        <v>516</v>
      </c>
      <c r="CX28" s="136"/>
      <c r="CY28" s="133"/>
      <c r="CZ28" s="57" t="s">
        <v>516</v>
      </c>
      <c r="DA28" s="136"/>
      <c r="DB28" s="133"/>
      <c r="DC28" s="57" t="s">
        <v>516</v>
      </c>
      <c r="DD28" s="136"/>
      <c r="DE28" s="133"/>
      <c r="DF28" s="57" t="s">
        <v>516</v>
      </c>
      <c r="DG28" s="136"/>
      <c r="DH28" s="133"/>
      <c r="DI28" s="57" t="s">
        <v>516</v>
      </c>
      <c r="DJ28" s="136"/>
      <c r="DK28" s="133"/>
      <c r="DL28" s="57" t="s">
        <v>516</v>
      </c>
      <c r="DM28" s="136"/>
      <c r="DN28" s="133"/>
      <c r="DO28" s="57" t="s">
        <v>516</v>
      </c>
      <c r="DP28" s="136"/>
      <c r="DQ28" s="133"/>
      <c r="DR28" s="57" t="s">
        <v>516</v>
      </c>
      <c r="DS28" s="136"/>
      <c r="DT28" s="133"/>
      <c r="DU28" s="35" t="s">
        <v>42</v>
      </c>
      <c r="DV28" s="136"/>
      <c r="DW28" s="133"/>
      <c r="DX28" s="57" t="s">
        <v>42</v>
      </c>
      <c r="DY28" s="136"/>
      <c r="DZ28" s="133"/>
      <c r="EA28" s="57" t="s">
        <v>42</v>
      </c>
      <c r="EB28" s="136"/>
      <c r="EC28" s="133"/>
      <c r="ED28" s="57" t="s">
        <v>42</v>
      </c>
      <c r="EE28" s="136"/>
      <c r="EF28" s="133"/>
      <c r="EG28" s="57" t="s">
        <v>42</v>
      </c>
      <c r="EH28" s="136"/>
      <c r="EI28" s="133"/>
      <c r="EJ28" s="57" t="s">
        <v>42</v>
      </c>
      <c r="EK28" s="136"/>
      <c r="EL28" s="133"/>
      <c r="EM28" s="57" t="s">
        <v>42</v>
      </c>
      <c r="EN28" s="136"/>
      <c r="EO28" s="133"/>
      <c r="EP28" s="57" t="s">
        <v>42</v>
      </c>
      <c r="EQ28" s="136"/>
      <c r="ER28" s="133"/>
      <c r="ES28" s="57" t="s">
        <v>42</v>
      </c>
      <c r="ET28" s="136"/>
      <c r="EU28" s="133"/>
      <c r="EV28" s="57" t="s">
        <v>42</v>
      </c>
      <c r="EW28" s="136"/>
      <c r="EX28" s="133"/>
      <c r="EY28" s="57" t="s">
        <v>42</v>
      </c>
      <c r="EZ28" s="136"/>
      <c r="FA28" s="133"/>
      <c r="FB28" s="57" t="s">
        <v>42</v>
      </c>
      <c r="FC28" s="136"/>
      <c r="FD28" s="133"/>
      <c r="FE28" s="57" t="s">
        <v>42</v>
      </c>
      <c r="FF28" s="136"/>
      <c r="FG28" s="133"/>
      <c r="FH28" s="57" t="s">
        <v>42</v>
      </c>
      <c r="FI28" s="136"/>
      <c r="FJ28" s="133"/>
      <c r="FK28" s="57" t="s">
        <v>42</v>
      </c>
      <c r="FL28" s="136"/>
      <c r="FM28" s="133"/>
      <c r="FN28" s="57" t="s">
        <v>42</v>
      </c>
      <c r="FO28" s="136"/>
      <c r="FP28" s="133"/>
      <c r="FQ28" s="35" t="s">
        <v>42</v>
      </c>
      <c r="FR28" s="136"/>
      <c r="FS28" s="133"/>
      <c r="FT28" s="57" t="s">
        <v>42</v>
      </c>
      <c r="FU28" s="136"/>
      <c r="FV28" s="133"/>
      <c r="FW28" s="57" t="s">
        <v>42</v>
      </c>
      <c r="FX28" s="136"/>
      <c r="FY28" s="133"/>
      <c r="FZ28" s="57" t="s">
        <v>42</v>
      </c>
      <c r="GA28" s="136"/>
      <c r="GB28" s="133"/>
      <c r="GC28" s="57" t="s">
        <v>42</v>
      </c>
      <c r="GD28" s="136"/>
      <c r="GE28" s="133"/>
      <c r="GF28" s="57" t="s">
        <v>42</v>
      </c>
      <c r="GG28" s="136"/>
      <c r="GH28" s="133"/>
      <c r="GI28" s="57" t="s">
        <v>42</v>
      </c>
      <c r="GJ28" s="136"/>
      <c r="GK28" s="133"/>
      <c r="GL28" s="57" t="s">
        <v>42</v>
      </c>
      <c r="GM28" s="136"/>
      <c r="GN28" s="133"/>
      <c r="GO28" s="57" t="s">
        <v>42</v>
      </c>
      <c r="GP28" s="136"/>
      <c r="GQ28" s="133"/>
      <c r="GR28" s="57" t="s">
        <v>42</v>
      </c>
      <c r="GS28" s="136"/>
      <c r="GT28" s="133"/>
      <c r="GU28" s="57" t="s">
        <v>42</v>
      </c>
      <c r="GV28" s="136"/>
      <c r="GW28" s="133"/>
      <c r="GX28" s="57" t="s">
        <v>42</v>
      </c>
      <c r="GY28" s="136"/>
      <c r="GZ28" s="133"/>
      <c r="HA28" s="57" t="s">
        <v>42</v>
      </c>
      <c r="HB28" s="136"/>
      <c r="HC28" s="133"/>
      <c r="HD28" s="57" t="s">
        <v>42</v>
      </c>
      <c r="HE28" s="136"/>
      <c r="HF28" s="133"/>
      <c r="HG28" s="57" t="s">
        <v>42</v>
      </c>
      <c r="HH28" s="136"/>
      <c r="HI28" s="133"/>
      <c r="HJ28" s="57" t="s">
        <v>42</v>
      </c>
      <c r="HK28" s="136"/>
      <c r="HL28" s="133"/>
      <c r="HM28" s="35" t="s">
        <v>42</v>
      </c>
      <c r="HN28" s="136"/>
      <c r="HO28" s="133"/>
      <c r="HP28" s="57" t="s">
        <v>42</v>
      </c>
      <c r="HQ28" s="136"/>
      <c r="HR28" s="133"/>
      <c r="HS28" s="57" t="s">
        <v>42</v>
      </c>
      <c r="HT28" s="136"/>
      <c r="HU28" s="133"/>
      <c r="HV28" s="57" t="s">
        <v>42</v>
      </c>
      <c r="HW28" s="136"/>
      <c r="HX28" s="133"/>
      <c r="HY28" s="57" t="s">
        <v>42</v>
      </c>
      <c r="HZ28" s="136"/>
      <c r="IA28" s="133"/>
      <c r="IB28" s="57" t="s">
        <v>42</v>
      </c>
      <c r="IC28" s="136"/>
      <c r="ID28" s="133"/>
      <c r="IE28" s="57" t="s">
        <v>42</v>
      </c>
      <c r="IF28" s="136"/>
      <c r="IG28" s="133"/>
      <c r="IH28" s="57" t="s">
        <v>42</v>
      </c>
      <c r="II28" s="136"/>
      <c r="IJ28" s="133"/>
      <c r="IK28" s="57" t="s">
        <v>42</v>
      </c>
      <c r="IL28" s="136"/>
      <c r="IM28" s="133"/>
      <c r="IN28" s="57" t="s">
        <v>42</v>
      </c>
      <c r="IO28" s="136"/>
      <c r="IP28" s="133"/>
      <c r="IQ28" s="35" t="s">
        <v>42</v>
      </c>
      <c r="IR28" s="136"/>
      <c r="IS28" s="139"/>
    </row>
    <row r="29" spans="1:253" ht="12.75" customHeight="1" x14ac:dyDescent="0.25">
      <c r="A29" s="54" t="s">
        <v>517</v>
      </c>
      <c r="B29" s="35" t="s">
        <v>42</v>
      </c>
      <c r="C29" s="136"/>
      <c r="D29" s="133"/>
      <c r="E29" s="57" t="s">
        <v>42</v>
      </c>
      <c r="F29" s="136"/>
      <c r="G29" s="133"/>
      <c r="H29" s="57" t="s">
        <v>42</v>
      </c>
      <c r="I29" s="136"/>
      <c r="J29" s="133"/>
      <c r="K29" s="57" t="s">
        <v>42</v>
      </c>
      <c r="L29" s="136"/>
      <c r="M29" s="133"/>
      <c r="N29" s="57" t="s">
        <v>42</v>
      </c>
      <c r="O29" s="136"/>
      <c r="P29" s="133"/>
      <c r="Q29" s="57" t="s">
        <v>42</v>
      </c>
      <c r="R29" s="136"/>
      <c r="S29" s="133"/>
      <c r="T29" s="57" t="s">
        <v>42</v>
      </c>
      <c r="U29" s="136"/>
      <c r="V29" s="133"/>
      <c r="W29" s="57" t="s">
        <v>42</v>
      </c>
      <c r="X29" s="136"/>
      <c r="Y29" s="133"/>
      <c r="Z29" s="57" t="s">
        <v>42</v>
      </c>
      <c r="AA29" s="136"/>
      <c r="AB29" s="133"/>
      <c r="AC29" s="57" t="s">
        <v>42</v>
      </c>
      <c r="AD29" s="136"/>
      <c r="AE29" s="133"/>
      <c r="AF29" s="57" t="s">
        <v>42</v>
      </c>
      <c r="AG29" s="136"/>
      <c r="AH29" s="133"/>
      <c r="AI29" s="57" t="s">
        <v>42</v>
      </c>
      <c r="AJ29" s="136"/>
      <c r="AK29" s="133"/>
      <c r="AL29" s="57" t="s">
        <v>42</v>
      </c>
      <c r="AM29" s="136"/>
      <c r="AN29" s="133"/>
      <c r="AO29" s="35" t="s">
        <v>42</v>
      </c>
      <c r="AP29" s="136"/>
      <c r="AQ29" s="133"/>
      <c r="AR29" s="57" t="s">
        <v>42</v>
      </c>
      <c r="AS29" s="136"/>
      <c r="AT29" s="133"/>
      <c r="AU29" s="57" t="s">
        <v>42</v>
      </c>
      <c r="AV29" s="136"/>
      <c r="AW29" s="133"/>
      <c r="AX29" s="57" t="s">
        <v>42</v>
      </c>
      <c r="AY29" s="136"/>
      <c r="AZ29" s="133"/>
      <c r="BA29" s="57" t="s">
        <v>42</v>
      </c>
      <c r="BB29" s="136"/>
      <c r="BC29" s="133"/>
      <c r="BD29" s="57" t="s">
        <v>42</v>
      </c>
      <c r="BE29" s="136"/>
      <c r="BF29" s="133"/>
      <c r="BG29" s="57" t="s">
        <v>42</v>
      </c>
      <c r="BH29" s="136"/>
      <c r="BI29" s="133"/>
      <c r="BJ29" s="57" t="s">
        <v>42</v>
      </c>
      <c r="BK29" s="136"/>
      <c r="BL29" s="133"/>
      <c r="BM29" s="57" t="s">
        <v>42</v>
      </c>
      <c r="BN29" s="136"/>
      <c r="BO29" s="133"/>
      <c r="BP29" s="57" t="s">
        <v>42</v>
      </c>
      <c r="BQ29" s="136"/>
      <c r="BR29" s="133"/>
      <c r="BS29" s="57" t="s">
        <v>42</v>
      </c>
      <c r="BT29" s="136"/>
      <c r="BU29" s="133"/>
      <c r="BV29" s="57" t="s">
        <v>42</v>
      </c>
      <c r="BW29" s="136"/>
      <c r="BX29" s="133"/>
      <c r="BY29" s="35" t="s">
        <v>42</v>
      </c>
      <c r="BZ29" s="136"/>
      <c r="CA29" s="133"/>
      <c r="CB29" s="57" t="s">
        <v>42</v>
      </c>
      <c r="CC29" s="136"/>
      <c r="CD29" s="133"/>
      <c r="CE29" s="57" t="s">
        <v>42</v>
      </c>
      <c r="CF29" s="136"/>
      <c r="CG29" s="133"/>
      <c r="CH29" s="57" t="s">
        <v>42</v>
      </c>
      <c r="CI29" s="136"/>
      <c r="CJ29" s="133"/>
      <c r="CK29" s="57" t="s">
        <v>42</v>
      </c>
      <c r="CL29" s="136"/>
      <c r="CM29" s="133"/>
      <c r="CN29" s="57" t="s">
        <v>42</v>
      </c>
      <c r="CO29" s="136"/>
      <c r="CP29" s="133"/>
      <c r="CQ29" s="57" t="s">
        <v>42</v>
      </c>
      <c r="CR29" s="136"/>
      <c r="CS29" s="133"/>
      <c r="CT29" s="57" t="s">
        <v>42</v>
      </c>
      <c r="CU29" s="136"/>
      <c r="CV29" s="133"/>
      <c r="CW29" s="57" t="s">
        <v>42</v>
      </c>
      <c r="CX29" s="136"/>
      <c r="CY29" s="133"/>
      <c r="CZ29" s="57" t="s">
        <v>42</v>
      </c>
      <c r="DA29" s="136"/>
      <c r="DB29" s="133"/>
      <c r="DC29" s="57" t="s">
        <v>42</v>
      </c>
      <c r="DD29" s="136"/>
      <c r="DE29" s="133"/>
      <c r="DF29" s="57" t="s">
        <v>42</v>
      </c>
      <c r="DG29" s="136"/>
      <c r="DH29" s="133"/>
      <c r="DI29" s="57" t="s">
        <v>42</v>
      </c>
      <c r="DJ29" s="136"/>
      <c r="DK29" s="133"/>
      <c r="DL29" s="57" t="s">
        <v>42</v>
      </c>
      <c r="DM29" s="136"/>
      <c r="DN29" s="133"/>
      <c r="DO29" s="57" t="s">
        <v>42</v>
      </c>
      <c r="DP29" s="136"/>
      <c r="DQ29" s="133"/>
      <c r="DR29" s="57" t="s">
        <v>42</v>
      </c>
      <c r="DS29" s="136"/>
      <c r="DT29" s="133"/>
      <c r="DU29" s="35" t="s">
        <v>42</v>
      </c>
      <c r="DV29" s="136"/>
      <c r="DW29" s="133"/>
      <c r="DX29" s="57" t="s">
        <v>42</v>
      </c>
      <c r="DY29" s="136"/>
      <c r="DZ29" s="133"/>
      <c r="EA29" s="57" t="s">
        <v>42</v>
      </c>
      <c r="EB29" s="136"/>
      <c r="EC29" s="133"/>
      <c r="ED29" s="57" t="s">
        <v>42</v>
      </c>
      <c r="EE29" s="136"/>
      <c r="EF29" s="133"/>
      <c r="EG29" s="57" t="s">
        <v>42</v>
      </c>
      <c r="EH29" s="136"/>
      <c r="EI29" s="133"/>
      <c r="EJ29" s="57" t="s">
        <v>42</v>
      </c>
      <c r="EK29" s="136"/>
      <c r="EL29" s="133"/>
      <c r="EM29" s="57" t="s">
        <v>42</v>
      </c>
      <c r="EN29" s="136"/>
      <c r="EO29" s="133"/>
      <c r="EP29" s="57" t="s">
        <v>42</v>
      </c>
      <c r="EQ29" s="136"/>
      <c r="ER29" s="133"/>
      <c r="ES29" s="57" t="s">
        <v>42</v>
      </c>
      <c r="ET29" s="136"/>
      <c r="EU29" s="133"/>
      <c r="EV29" s="57" t="s">
        <v>42</v>
      </c>
      <c r="EW29" s="136"/>
      <c r="EX29" s="133"/>
      <c r="EY29" s="57" t="s">
        <v>42</v>
      </c>
      <c r="EZ29" s="136"/>
      <c r="FA29" s="133"/>
      <c r="FB29" s="57" t="s">
        <v>42</v>
      </c>
      <c r="FC29" s="136"/>
      <c r="FD29" s="133"/>
      <c r="FE29" s="57" t="s">
        <v>42</v>
      </c>
      <c r="FF29" s="136"/>
      <c r="FG29" s="133"/>
      <c r="FH29" s="57" t="s">
        <v>42</v>
      </c>
      <c r="FI29" s="136"/>
      <c r="FJ29" s="133"/>
      <c r="FK29" s="57" t="s">
        <v>42</v>
      </c>
      <c r="FL29" s="136"/>
      <c r="FM29" s="133"/>
      <c r="FN29" s="57" t="s">
        <v>42</v>
      </c>
      <c r="FO29" s="136"/>
      <c r="FP29" s="133"/>
      <c r="FQ29" s="35" t="s">
        <v>42</v>
      </c>
      <c r="FR29" s="136"/>
      <c r="FS29" s="133"/>
      <c r="FT29" s="57" t="s">
        <v>42</v>
      </c>
      <c r="FU29" s="136"/>
      <c r="FV29" s="133"/>
      <c r="FW29" s="57" t="s">
        <v>42</v>
      </c>
      <c r="FX29" s="136"/>
      <c r="FY29" s="133"/>
      <c r="FZ29" s="57" t="s">
        <v>42</v>
      </c>
      <c r="GA29" s="136"/>
      <c r="GB29" s="133"/>
      <c r="GC29" s="57" t="s">
        <v>42</v>
      </c>
      <c r="GD29" s="136"/>
      <c r="GE29" s="133"/>
      <c r="GF29" s="57" t="s">
        <v>42</v>
      </c>
      <c r="GG29" s="136"/>
      <c r="GH29" s="133"/>
      <c r="GI29" s="57" t="s">
        <v>42</v>
      </c>
      <c r="GJ29" s="136"/>
      <c r="GK29" s="133"/>
      <c r="GL29" s="57" t="s">
        <v>42</v>
      </c>
      <c r="GM29" s="136"/>
      <c r="GN29" s="133"/>
      <c r="GO29" s="57" t="s">
        <v>42</v>
      </c>
      <c r="GP29" s="136"/>
      <c r="GQ29" s="133"/>
      <c r="GR29" s="57" t="s">
        <v>42</v>
      </c>
      <c r="GS29" s="136"/>
      <c r="GT29" s="133"/>
      <c r="GU29" s="57" t="s">
        <v>42</v>
      </c>
      <c r="GV29" s="136"/>
      <c r="GW29" s="133"/>
      <c r="GX29" s="57" t="s">
        <v>42</v>
      </c>
      <c r="GY29" s="136"/>
      <c r="GZ29" s="133"/>
      <c r="HA29" s="57" t="s">
        <v>42</v>
      </c>
      <c r="HB29" s="136"/>
      <c r="HC29" s="133"/>
      <c r="HD29" s="57" t="s">
        <v>42</v>
      </c>
      <c r="HE29" s="136"/>
      <c r="HF29" s="133"/>
      <c r="HG29" s="57" t="s">
        <v>42</v>
      </c>
      <c r="HH29" s="136"/>
      <c r="HI29" s="133"/>
      <c r="HJ29" s="57" t="s">
        <v>42</v>
      </c>
      <c r="HK29" s="136"/>
      <c r="HL29" s="133"/>
      <c r="HM29" s="35" t="s">
        <v>42</v>
      </c>
      <c r="HN29" s="136"/>
      <c r="HO29" s="133"/>
      <c r="HP29" s="57" t="s">
        <v>42</v>
      </c>
      <c r="HQ29" s="136"/>
      <c r="HR29" s="133"/>
      <c r="HS29" s="57" t="s">
        <v>42</v>
      </c>
      <c r="HT29" s="136"/>
      <c r="HU29" s="133"/>
      <c r="HV29" s="57" t="s">
        <v>42</v>
      </c>
      <c r="HW29" s="136"/>
      <c r="HX29" s="133"/>
      <c r="HY29" s="57" t="s">
        <v>42</v>
      </c>
      <c r="HZ29" s="136"/>
      <c r="IA29" s="133"/>
      <c r="IB29" s="57" t="s">
        <v>42</v>
      </c>
      <c r="IC29" s="136"/>
      <c r="ID29" s="133"/>
      <c r="IE29" s="57" t="s">
        <v>42</v>
      </c>
      <c r="IF29" s="136"/>
      <c r="IG29" s="133"/>
      <c r="IH29" s="57" t="s">
        <v>42</v>
      </c>
      <c r="II29" s="136"/>
      <c r="IJ29" s="133"/>
      <c r="IK29" s="57" t="s">
        <v>42</v>
      </c>
      <c r="IL29" s="136"/>
      <c r="IM29" s="133"/>
      <c r="IN29" s="57" t="s">
        <v>42</v>
      </c>
      <c r="IO29" s="136"/>
      <c r="IP29" s="133"/>
      <c r="IQ29" s="35" t="s">
        <v>42</v>
      </c>
      <c r="IR29" s="136"/>
      <c r="IS29" s="139"/>
    </row>
    <row r="30" spans="1:253" ht="12" customHeight="1" thickBot="1" x14ac:dyDescent="0.3">
      <c r="A30" s="27" t="s">
        <v>9</v>
      </c>
      <c r="B30" s="22">
        <v>1</v>
      </c>
      <c r="C30" s="137"/>
      <c r="D30" s="134"/>
      <c r="E30" s="58" t="s">
        <v>77</v>
      </c>
      <c r="F30" s="137"/>
      <c r="G30" s="134"/>
      <c r="H30" s="58">
        <v>3</v>
      </c>
      <c r="I30" s="137"/>
      <c r="J30" s="134"/>
      <c r="K30" s="58">
        <v>4</v>
      </c>
      <c r="L30" s="137"/>
      <c r="M30" s="134"/>
      <c r="N30" s="58" t="s">
        <v>233</v>
      </c>
      <c r="O30" s="137"/>
      <c r="P30" s="134"/>
      <c r="Q30" s="58">
        <v>6</v>
      </c>
      <c r="R30" s="137"/>
      <c r="S30" s="134"/>
      <c r="T30" s="58">
        <v>7</v>
      </c>
      <c r="U30" s="137"/>
      <c r="V30" s="134"/>
      <c r="W30" s="58">
        <v>8</v>
      </c>
      <c r="X30" s="137"/>
      <c r="Y30" s="134"/>
      <c r="Z30" s="58" t="s">
        <v>234</v>
      </c>
      <c r="AA30" s="137"/>
      <c r="AB30" s="134"/>
      <c r="AC30" s="58">
        <v>10</v>
      </c>
      <c r="AD30" s="137"/>
      <c r="AE30" s="134"/>
      <c r="AF30" s="58" t="s">
        <v>235</v>
      </c>
      <c r="AG30" s="137"/>
      <c r="AH30" s="134"/>
      <c r="AI30" s="58">
        <v>12</v>
      </c>
      <c r="AJ30" s="137"/>
      <c r="AK30" s="134"/>
      <c r="AL30" s="58">
        <v>13</v>
      </c>
      <c r="AM30" s="137"/>
      <c r="AN30" s="134"/>
      <c r="AO30" s="22" t="s">
        <v>236</v>
      </c>
      <c r="AP30" s="137"/>
      <c r="AQ30" s="134"/>
      <c r="AR30" s="58">
        <v>15</v>
      </c>
      <c r="AS30" s="137"/>
      <c r="AT30" s="134"/>
      <c r="AU30" s="58" t="s">
        <v>237</v>
      </c>
      <c r="AV30" s="137"/>
      <c r="AW30" s="134"/>
      <c r="AX30" s="58">
        <v>17</v>
      </c>
      <c r="AY30" s="137"/>
      <c r="AZ30" s="134"/>
      <c r="BA30" s="58">
        <v>18</v>
      </c>
      <c r="BB30" s="137"/>
      <c r="BC30" s="134"/>
      <c r="BD30" s="58">
        <v>19</v>
      </c>
      <c r="BE30" s="137"/>
      <c r="BF30" s="134"/>
      <c r="BG30" s="58">
        <v>20</v>
      </c>
      <c r="BH30" s="137"/>
      <c r="BI30" s="134"/>
      <c r="BJ30" s="58" t="s">
        <v>238</v>
      </c>
      <c r="BK30" s="137"/>
      <c r="BL30" s="134"/>
      <c r="BM30" s="58">
        <v>22</v>
      </c>
      <c r="BN30" s="137"/>
      <c r="BO30" s="134"/>
      <c r="BP30" s="58" t="s">
        <v>206</v>
      </c>
      <c r="BQ30" s="137"/>
      <c r="BR30" s="134"/>
      <c r="BS30" s="58">
        <v>24</v>
      </c>
      <c r="BT30" s="137"/>
      <c r="BU30" s="134"/>
      <c r="BV30" s="58">
        <v>25</v>
      </c>
      <c r="BW30" s="137"/>
      <c r="BX30" s="134"/>
      <c r="BY30" s="22" t="s">
        <v>239</v>
      </c>
      <c r="BZ30" s="137"/>
      <c r="CA30" s="134"/>
      <c r="CB30" s="58">
        <v>27</v>
      </c>
      <c r="CC30" s="137"/>
      <c r="CD30" s="134"/>
      <c r="CE30" s="58">
        <v>28</v>
      </c>
      <c r="CF30" s="137"/>
      <c r="CG30" s="134"/>
      <c r="CH30" s="58" t="s">
        <v>511</v>
      </c>
      <c r="CI30" s="137"/>
      <c r="CJ30" s="134"/>
      <c r="CK30" s="58">
        <v>30</v>
      </c>
      <c r="CL30" s="137"/>
      <c r="CM30" s="134"/>
      <c r="CN30" s="58">
        <v>31</v>
      </c>
      <c r="CO30" s="137"/>
      <c r="CP30" s="134"/>
      <c r="CQ30" s="58">
        <v>32</v>
      </c>
      <c r="CR30" s="137"/>
      <c r="CS30" s="134"/>
      <c r="CT30" s="58">
        <v>33</v>
      </c>
      <c r="CU30" s="137"/>
      <c r="CV30" s="134"/>
      <c r="CW30" s="58">
        <v>34</v>
      </c>
      <c r="CX30" s="137"/>
      <c r="CY30" s="134"/>
      <c r="CZ30" s="58" t="s">
        <v>240</v>
      </c>
      <c r="DA30" s="137"/>
      <c r="DB30" s="134"/>
      <c r="DC30" s="58" t="s">
        <v>241</v>
      </c>
      <c r="DD30" s="137"/>
      <c r="DE30" s="134"/>
      <c r="DF30" s="58">
        <v>37</v>
      </c>
      <c r="DG30" s="137"/>
      <c r="DH30" s="134"/>
      <c r="DI30" s="58">
        <v>38</v>
      </c>
      <c r="DJ30" s="137"/>
      <c r="DK30" s="134"/>
      <c r="DL30" s="58">
        <v>39</v>
      </c>
      <c r="DM30" s="137"/>
      <c r="DN30" s="134"/>
      <c r="DO30" s="58">
        <v>40</v>
      </c>
      <c r="DP30" s="137"/>
      <c r="DQ30" s="134"/>
      <c r="DR30" s="58">
        <v>41</v>
      </c>
      <c r="DS30" s="137"/>
      <c r="DT30" s="134"/>
      <c r="DU30" s="22">
        <v>42</v>
      </c>
      <c r="DV30" s="137"/>
      <c r="DW30" s="134"/>
      <c r="DX30" s="58">
        <v>43</v>
      </c>
      <c r="DY30" s="137"/>
      <c r="DZ30" s="134"/>
      <c r="EA30" s="58" t="s">
        <v>242</v>
      </c>
      <c r="EB30" s="137"/>
      <c r="EC30" s="134"/>
      <c r="ED30" s="58">
        <v>45</v>
      </c>
      <c r="EE30" s="137"/>
      <c r="EF30" s="134"/>
      <c r="EG30" s="58">
        <v>46</v>
      </c>
      <c r="EH30" s="137"/>
      <c r="EI30" s="134"/>
      <c r="EJ30" s="58">
        <v>47</v>
      </c>
      <c r="EK30" s="137"/>
      <c r="EL30" s="134"/>
      <c r="EM30" s="58" t="s">
        <v>243</v>
      </c>
      <c r="EN30" s="137"/>
      <c r="EO30" s="134"/>
      <c r="EP30" s="58">
        <v>49</v>
      </c>
      <c r="EQ30" s="137"/>
      <c r="ER30" s="134"/>
      <c r="ES30" s="58" t="s">
        <v>244</v>
      </c>
      <c r="ET30" s="137"/>
      <c r="EU30" s="134"/>
      <c r="EV30" s="58">
        <v>51</v>
      </c>
      <c r="EW30" s="137"/>
      <c r="EX30" s="134"/>
      <c r="EY30" s="58" t="s">
        <v>245</v>
      </c>
      <c r="EZ30" s="137"/>
      <c r="FA30" s="134"/>
      <c r="FB30" s="58">
        <v>53</v>
      </c>
      <c r="FC30" s="137"/>
      <c r="FD30" s="134"/>
      <c r="FE30" s="58">
        <v>54</v>
      </c>
      <c r="FF30" s="137"/>
      <c r="FG30" s="134"/>
      <c r="FH30" s="58">
        <v>55</v>
      </c>
      <c r="FI30" s="137"/>
      <c r="FJ30" s="134"/>
      <c r="FK30" s="58">
        <v>56</v>
      </c>
      <c r="FL30" s="137"/>
      <c r="FM30" s="134"/>
      <c r="FN30" s="58">
        <v>57</v>
      </c>
      <c r="FO30" s="137"/>
      <c r="FP30" s="134"/>
      <c r="FQ30" s="22">
        <v>58</v>
      </c>
      <c r="FR30" s="137"/>
      <c r="FS30" s="134"/>
      <c r="FT30" s="58" t="s">
        <v>246</v>
      </c>
      <c r="FU30" s="137"/>
      <c r="FV30" s="134"/>
      <c r="FW30" s="58">
        <v>60</v>
      </c>
      <c r="FX30" s="137"/>
      <c r="FY30" s="134"/>
      <c r="FZ30" s="58" t="s">
        <v>247</v>
      </c>
      <c r="GA30" s="137"/>
      <c r="GB30" s="134"/>
      <c r="GC30" s="58">
        <v>62</v>
      </c>
      <c r="GD30" s="137"/>
      <c r="GE30" s="134"/>
      <c r="GF30" s="58">
        <v>63</v>
      </c>
      <c r="GG30" s="137"/>
      <c r="GH30" s="134"/>
      <c r="GI30" s="58" t="s">
        <v>248</v>
      </c>
      <c r="GJ30" s="137"/>
      <c r="GK30" s="134"/>
      <c r="GL30" s="58">
        <v>65</v>
      </c>
      <c r="GM30" s="137"/>
      <c r="GN30" s="134"/>
      <c r="GO30" s="58">
        <v>66</v>
      </c>
      <c r="GP30" s="137"/>
      <c r="GQ30" s="134"/>
      <c r="GR30" s="58" t="s">
        <v>249</v>
      </c>
      <c r="GS30" s="137"/>
      <c r="GT30" s="134"/>
      <c r="GU30" s="58">
        <v>68</v>
      </c>
      <c r="GV30" s="137"/>
      <c r="GW30" s="134"/>
      <c r="GX30" s="58" t="s">
        <v>250</v>
      </c>
      <c r="GY30" s="137"/>
      <c r="GZ30" s="134"/>
      <c r="HA30" s="58">
        <v>70</v>
      </c>
      <c r="HB30" s="137"/>
      <c r="HC30" s="134"/>
      <c r="HD30" s="58">
        <v>71</v>
      </c>
      <c r="HE30" s="137"/>
      <c r="HF30" s="134"/>
      <c r="HG30" s="58" t="s">
        <v>251</v>
      </c>
      <c r="HH30" s="137"/>
      <c r="HI30" s="134"/>
      <c r="HJ30" s="58">
        <v>73</v>
      </c>
      <c r="HK30" s="137"/>
      <c r="HL30" s="134"/>
      <c r="HM30" s="22">
        <v>74</v>
      </c>
      <c r="HN30" s="137"/>
      <c r="HO30" s="134"/>
      <c r="HP30" s="58">
        <v>75</v>
      </c>
      <c r="HQ30" s="137"/>
      <c r="HR30" s="134"/>
      <c r="HS30" s="58">
        <v>76</v>
      </c>
      <c r="HT30" s="137"/>
      <c r="HU30" s="134"/>
      <c r="HV30" s="58">
        <v>77</v>
      </c>
      <c r="HW30" s="137"/>
      <c r="HX30" s="134"/>
      <c r="HY30" s="58">
        <v>78</v>
      </c>
      <c r="HZ30" s="137"/>
      <c r="IA30" s="134"/>
      <c r="IB30" s="58">
        <v>79</v>
      </c>
      <c r="IC30" s="137"/>
      <c r="ID30" s="134"/>
      <c r="IE30" s="58">
        <v>80</v>
      </c>
      <c r="IF30" s="137"/>
      <c r="IG30" s="134"/>
      <c r="IH30" s="58">
        <v>81</v>
      </c>
      <c r="II30" s="137"/>
      <c r="IJ30" s="134"/>
      <c r="IK30" s="58">
        <v>82</v>
      </c>
      <c r="IL30" s="137"/>
      <c r="IM30" s="134"/>
      <c r="IN30" s="58">
        <v>83</v>
      </c>
      <c r="IO30" s="137"/>
      <c r="IP30" s="134"/>
      <c r="IQ30" s="22">
        <v>84</v>
      </c>
      <c r="IR30" s="137"/>
      <c r="IS30" s="140"/>
    </row>
    <row r="31" spans="1:253" ht="12" customHeight="1" x14ac:dyDescent="0.25">
      <c r="A31" s="28" t="s">
        <v>468</v>
      </c>
      <c r="B31" s="12">
        <v>45</v>
      </c>
      <c r="C31" s="16"/>
      <c r="D31" s="59"/>
      <c r="E31" s="3">
        <v>452</v>
      </c>
      <c r="F31" s="16"/>
      <c r="G31" s="59"/>
      <c r="H31" s="3">
        <v>25</v>
      </c>
      <c r="I31" s="16"/>
      <c r="J31" s="59"/>
      <c r="K31" s="3">
        <v>452</v>
      </c>
      <c r="L31" s="16"/>
      <c r="M31" s="59"/>
      <c r="N31" s="3">
        <v>452</v>
      </c>
      <c r="O31" s="16"/>
      <c r="P31" s="59"/>
      <c r="Q31" s="3">
        <v>24</v>
      </c>
      <c r="R31" s="16"/>
      <c r="S31" s="59"/>
      <c r="T31" s="3">
        <v>2</v>
      </c>
      <c r="U31" s="16"/>
      <c r="V31" s="59"/>
      <c r="W31" s="3">
        <v>452</v>
      </c>
      <c r="X31" s="16"/>
      <c r="Y31" s="59"/>
      <c r="Z31" s="3">
        <v>25</v>
      </c>
      <c r="AA31" s="16"/>
      <c r="AB31" s="59"/>
      <c r="AC31" s="3">
        <v>52</v>
      </c>
      <c r="AD31" s="16"/>
      <c r="AE31" s="59"/>
      <c r="AF31" s="3">
        <v>4520</v>
      </c>
      <c r="AG31" s="16"/>
      <c r="AH31" s="59"/>
      <c r="AI31" s="3">
        <v>45</v>
      </c>
      <c r="AJ31" s="16"/>
      <c r="AK31" s="59"/>
      <c r="AL31" s="3">
        <v>452</v>
      </c>
      <c r="AM31" s="16"/>
      <c r="AN31" s="59"/>
      <c r="AO31" s="12">
        <v>25</v>
      </c>
      <c r="AP31" s="16"/>
      <c r="AQ31" s="59"/>
      <c r="AR31" s="3">
        <v>452</v>
      </c>
      <c r="AS31" s="16"/>
      <c r="AT31" s="59"/>
      <c r="AU31" s="3">
        <v>452</v>
      </c>
      <c r="AV31" s="16"/>
      <c r="AW31" s="59"/>
      <c r="AX31" s="3">
        <v>24</v>
      </c>
      <c r="AY31" s="16"/>
      <c r="AZ31" s="59"/>
      <c r="BA31" s="3">
        <v>2</v>
      </c>
      <c r="BB31" s="16"/>
      <c r="BC31" s="59"/>
      <c r="BD31" s="3">
        <v>452</v>
      </c>
      <c r="BE31" s="16"/>
      <c r="BF31" s="59"/>
      <c r="BG31" s="3">
        <v>25</v>
      </c>
      <c r="BH31" s="16"/>
      <c r="BI31" s="59"/>
      <c r="BJ31" s="3">
        <v>52</v>
      </c>
      <c r="BK31" s="16"/>
      <c r="BL31" s="59"/>
      <c r="BM31" s="3">
        <v>4520</v>
      </c>
      <c r="BN31" s="16"/>
      <c r="BO31" s="59"/>
      <c r="BP31" s="3">
        <v>45</v>
      </c>
      <c r="BQ31" s="16"/>
      <c r="BR31" s="59"/>
      <c r="BS31" s="3">
        <v>452</v>
      </c>
      <c r="BT31" s="16"/>
      <c r="BU31" s="59"/>
      <c r="BV31" s="3">
        <v>25</v>
      </c>
      <c r="BW31" s="16"/>
      <c r="BX31" s="59"/>
      <c r="BY31" s="12">
        <v>452</v>
      </c>
      <c r="BZ31" s="16"/>
      <c r="CA31" s="59"/>
      <c r="CB31" s="3">
        <v>452</v>
      </c>
      <c r="CC31" s="16"/>
      <c r="CD31" s="59"/>
      <c r="CE31" s="3">
        <v>24</v>
      </c>
      <c r="CF31" s="16"/>
      <c r="CG31" s="59"/>
      <c r="CH31" s="3">
        <v>2</v>
      </c>
      <c r="CI31" s="16"/>
      <c r="CJ31" s="59"/>
      <c r="CK31" s="3">
        <v>452</v>
      </c>
      <c r="CL31" s="16"/>
      <c r="CM31" s="59"/>
      <c r="CN31" s="3">
        <v>25</v>
      </c>
      <c r="CO31" s="16"/>
      <c r="CP31" s="59"/>
      <c r="CQ31" s="3">
        <v>52</v>
      </c>
      <c r="CR31" s="16"/>
      <c r="CS31" s="59"/>
      <c r="CT31" s="3">
        <v>4520</v>
      </c>
      <c r="CU31" s="16"/>
      <c r="CV31" s="59"/>
      <c r="CW31" s="3">
        <v>45</v>
      </c>
      <c r="CX31" s="16"/>
      <c r="CY31" s="59"/>
      <c r="CZ31" s="3">
        <v>452</v>
      </c>
      <c r="DA31" s="16"/>
      <c r="DB31" s="59"/>
      <c r="DC31" s="3">
        <v>25</v>
      </c>
      <c r="DD31" s="16"/>
      <c r="DE31" s="59"/>
      <c r="DF31" s="3">
        <v>452</v>
      </c>
      <c r="DG31" s="16"/>
      <c r="DH31" s="59"/>
      <c r="DI31" s="3">
        <v>452</v>
      </c>
      <c r="DJ31" s="16"/>
      <c r="DK31" s="59"/>
      <c r="DL31" s="3">
        <v>24</v>
      </c>
      <c r="DM31" s="16"/>
      <c r="DN31" s="59"/>
      <c r="DO31" s="3">
        <v>2</v>
      </c>
      <c r="DP31" s="16"/>
      <c r="DQ31" s="59"/>
      <c r="DR31" s="3">
        <v>452</v>
      </c>
      <c r="DS31" s="16"/>
      <c r="DT31" s="59"/>
      <c r="DU31" s="12">
        <v>25</v>
      </c>
      <c r="DV31" s="16"/>
      <c r="DW31" s="59"/>
      <c r="DX31" s="3">
        <v>52</v>
      </c>
      <c r="DY31" s="16"/>
      <c r="DZ31" s="59"/>
      <c r="EA31" s="3">
        <v>4520</v>
      </c>
      <c r="EB31" s="16"/>
      <c r="EC31" s="59"/>
      <c r="ED31" s="3">
        <v>45</v>
      </c>
      <c r="EE31" s="16"/>
      <c r="EF31" s="59"/>
      <c r="EG31" s="3">
        <v>452</v>
      </c>
      <c r="EH31" s="16"/>
      <c r="EI31" s="59"/>
      <c r="EJ31" s="3">
        <v>25</v>
      </c>
      <c r="EK31" s="16"/>
      <c r="EL31" s="59"/>
      <c r="EM31" s="3">
        <v>452</v>
      </c>
      <c r="EN31" s="16"/>
      <c r="EO31" s="59"/>
      <c r="EP31" s="3">
        <v>452</v>
      </c>
      <c r="EQ31" s="16"/>
      <c r="ER31" s="59"/>
      <c r="ES31" s="3">
        <v>24</v>
      </c>
      <c r="ET31" s="16"/>
      <c r="EU31" s="59"/>
      <c r="EV31" s="3">
        <v>2</v>
      </c>
      <c r="EW31" s="16"/>
      <c r="EX31" s="59"/>
      <c r="EY31" s="3">
        <v>452</v>
      </c>
      <c r="EZ31" s="16"/>
      <c r="FA31" s="59"/>
      <c r="FB31" s="3">
        <v>25</v>
      </c>
      <c r="FC31" s="16"/>
      <c r="FD31" s="59"/>
      <c r="FE31" s="3">
        <v>52</v>
      </c>
      <c r="FF31" s="16"/>
      <c r="FG31" s="59"/>
      <c r="FH31" s="3">
        <v>4520</v>
      </c>
      <c r="FI31" s="16"/>
      <c r="FJ31" s="59"/>
      <c r="FK31" s="3">
        <v>45</v>
      </c>
      <c r="FL31" s="16"/>
      <c r="FM31" s="59"/>
      <c r="FN31" s="3">
        <v>452</v>
      </c>
      <c r="FO31" s="16"/>
      <c r="FP31" s="59"/>
      <c r="FQ31" s="12">
        <v>25</v>
      </c>
      <c r="FR31" s="16"/>
      <c r="FS31" s="59"/>
      <c r="FT31" s="3">
        <v>452</v>
      </c>
      <c r="FU31" s="16"/>
      <c r="FV31" s="59"/>
      <c r="FW31" s="3">
        <v>452</v>
      </c>
      <c r="FX31" s="16"/>
      <c r="FY31" s="59"/>
      <c r="FZ31" s="3">
        <v>24</v>
      </c>
      <c r="GA31" s="16"/>
      <c r="GB31" s="59"/>
      <c r="GC31" s="3">
        <v>2</v>
      </c>
      <c r="GD31" s="16"/>
      <c r="GE31" s="59"/>
      <c r="GF31" s="3">
        <v>452</v>
      </c>
      <c r="GG31" s="16"/>
      <c r="GH31" s="59"/>
      <c r="GI31" s="3">
        <v>25</v>
      </c>
      <c r="GJ31" s="16"/>
      <c r="GK31" s="59"/>
      <c r="GL31" s="3">
        <v>52</v>
      </c>
      <c r="GM31" s="16"/>
      <c r="GN31" s="59"/>
      <c r="GO31" s="3">
        <v>4520</v>
      </c>
      <c r="GP31" s="16"/>
      <c r="GQ31" s="59"/>
      <c r="GR31" s="3">
        <v>45</v>
      </c>
      <c r="GS31" s="16"/>
      <c r="GT31" s="59"/>
      <c r="GU31" s="3">
        <v>452</v>
      </c>
      <c r="GV31" s="16"/>
      <c r="GW31" s="59"/>
      <c r="GX31" s="3">
        <v>25</v>
      </c>
      <c r="GY31" s="16"/>
      <c r="GZ31" s="59"/>
      <c r="HA31" s="3">
        <v>452</v>
      </c>
      <c r="HB31" s="16"/>
      <c r="HC31" s="59"/>
      <c r="HD31" s="3">
        <v>452</v>
      </c>
      <c r="HE31" s="16"/>
      <c r="HF31" s="59"/>
      <c r="HG31" s="3">
        <v>24</v>
      </c>
      <c r="HH31" s="16"/>
      <c r="HI31" s="59"/>
      <c r="HJ31" s="3">
        <v>2</v>
      </c>
      <c r="HK31" s="16"/>
      <c r="HL31" s="59"/>
      <c r="HM31" s="12">
        <v>452</v>
      </c>
      <c r="HN31" s="16"/>
      <c r="HO31" s="59"/>
      <c r="HP31" s="3">
        <v>25</v>
      </c>
      <c r="HQ31" s="16"/>
      <c r="HR31" s="59"/>
      <c r="HS31" s="3">
        <v>52</v>
      </c>
      <c r="HT31" s="16"/>
      <c r="HU31" s="59"/>
      <c r="HV31" s="3">
        <v>4520</v>
      </c>
      <c r="HW31" s="16"/>
      <c r="HX31" s="59"/>
      <c r="HY31" s="3">
        <v>452</v>
      </c>
      <c r="HZ31" s="16"/>
      <c r="IA31" s="59"/>
      <c r="IB31" s="3">
        <v>25</v>
      </c>
      <c r="IC31" s="16"/>
      <c r="ID31" s="59"/>
      <c r="IE31" s="3">
        <v>52</v>
      </c>
      <c r="IF31" s="16"/>
      <c r="IG31" s="59"/>
      <c r="IH31" s="3">
        <v>452</v>
      </c>
      <c r="II31" s="16"/>
      <c r="IJ31" s="59"/>
      <c r="IK31" s="3">
        <v>25</v>
      </c>
      <c r="IL31" s="16"/>
      <c r="IM31" s="59"/>
      <c r="IN31" s="3">
        <v>52</v>
      </c>
      <c r="IO31" s="16"/>
      <c r="IP31" s="59"/>
      <c r="IQ31" s="12">
        <v>4520</v>
      </c>
      <c r="IR31" s="16"/>
      <c r="IS31" s="76"/>
    </row>
    <row r="32" spans="1:253" ht="12" customHeight="1" x14ac:dyDescent="0.25">
      <c r="A32" s="4"/>
      <c r="B32" s="13"/>
      <c r="C32" s="16"/>
      <c r="D32" s="59"/>
      <c r="E32" s="5"/>
      <c r="F32" s="16"/>
      <c r="G32" s="59"/>
      <c r="H32" s="5"/>
      <c r="I32" s="16"/>
      <c r="J32" s="59"/>
      <c r="K32" s="5"/>
      <c r="L32" s="16"/>
      <c r="M32" s="59"/>
      <c r="N32" s="5"/>
      <c r="O32" s="16"/>
      <c r="P32" s="59"/>
      <c r="Q32" s="5"/>
      <c r="R32" s="16"/>
      <c r="S32" s="59"/>
      <c r="T32" s="5"/>
      <c r="U32" s="16"/>
      <c r="V32" s="59"/>
      <c r="W32" s="5"/>
      <c r="X32" s="16"/>
      <c r="Y32" s="59"/>
      <c r="Z32" s="5"/>
      <c r="AA32" s="16"/>
      <c r="AB32" s="59"/>
      <c r="AC32" s="5"/>
      <c r="AD32" s="16"/>
      <c r="AE32" s="59"/>
      <c r="AF32" s="5"/>
      <c r="AG32" s="16"/>
      <c r="AH32" s="59"/>
      <c r="AI32" s="5"/>
      <c r="AJ32" s="16"/>
      <c r="AK32" s="59"/>
      <c r="AL32" s="5"/>
      <c r="AM32" s="16"/>
      <c r="AN32" s="59"/>
      <c r="AO32" s="13"/>
      <c r="AP32" s="16"/>
      <c r="AQ32" s="59"/>
      <c r="AR32" s="5"/>
      <c r="AS32" s="16"/>
      <c r="AT32" s="59"/>
      <c r="AU32" s="5"/>
      <c r="AV32" s="16"/>
      <c r="AW32" s="59"/>
      <c r="AX32" s="5"/>
      <c r="AY32" s="16"/>
      <c r="AZ32" s="59"/>
      <c r="BA32" s="5"/>
      <c r="BB32" s="16"/>
      <c r="BC32" s="59"/>
      <c r="BD32" s="5"/>
      <c r="BE32" s="16"/>
      <c r="BF32" s="59"/>
      <c r="BG32" s="5"/>
      <c r="BH32" s="16"/>
      <c r="BI32" s="59"/>
      <c r="BJ32" s="5"/>
      <c r="BK32" s="16"/>
      <c r="BL32" s="59"/>
      <c r="BM32" s="5"/>
      <c r="BN32" s="16"/>
      <c r="BO32" s="59"/>
      <c r="BP32" s="5"/>
      <c r="BQ32" s="16"/>
      <c r="BR32" s="59"/>
      <c r="BS32" s="5"/>
      <c r="BT32" s="16"/>
      <c r="BU32" s="59"/>
      <c r="BV32" s="5"/>
      <c r="BW32" s="16"/>
      <c r="BX32" s="59"/>
      <c r="BY32" s="13"/>
      <c r="BZ32" s="16"/>
      <c r="CA32" s="59"/>
      <c r="CB32" s="5"/>
      <c r="CC32" s="16"/>
      <c r="CD32" s="59"/>
      <c r="CE32" s="5"/>
      <c r="CF32" s="16"/>
      <c r="CG32" s="59"/>
      <c r="CH32" s="5"/>
      <c r="CI32" s="16"/>
      <c r="CJ32" s="59"/>
      <c r="CK32" s="5"/>
      <c r="CL32" s="16"/>
      <c r="CM32" s="59"/>
      <c r="CN32" s="5"/>
      <c r="CO32" s="16"/>
      <c r="CP32" s="59"/>
      <c r="CQ32" s="5"/>
      <c r="CR32" s="16"/>
      <c r="CS32" s="59"/>
      <c r="CT32" s="5"/>
      <c r="CU32" s="16"/>
      <c r="CV32" s="59"/>
      <c r="CW32" s="5"/>
      <c r="CX32" s="16"/>
      <c r="CY32" s="59"/>
      <c r="CZ32" s="5"/>
      <c r="DA32" s="16"/>
      <c r="DB32" s="59"/>
      <c r="DC32" s="5"/>
      <c r="DD32" s="16"/>
      <c r="DE32" s="59"/>
      <c r="DF32" s="5"/>
      <c r="DG32" s="16"/>
      <c r="DH32" s="59"/>
      <c r="DI32" s="5"/>
      <c r="DJ32" s="16"/>
      <c r="DK32" s="59"/>
      <c r="DL32" s="5"/>
      <c r="DM32" s="16"/>
      <c r="DN32" s="59"/>
      <c r="DO32" s="5"/>
      <c r="DP32" s="16"/>
      <c r="DQ32" s="59"/>
      <c r="DR32" s="5"/>
      <c r="DS32" s="16"/>
      <c r="DT32" s="59"/>
      <c r="DU32" s="13"/>
      <c r="DV32" s="16"/>
      <c r="DW32" s="59"/>
      <c r="DX32" s="5"/>
      <c r="DY32" s="16"/>
      <c r="DZ32" s="59"/>
      <c r="EA32" s="5"/>
      <c r="EB32" s="16"/>
      <c r="EC32" s="59"/>
      <c r="ED32" s="5"/>
      <c r="EE32" s="16"/>
      <c r="EF32" s="59"/>
      <c r="EG32" s="5"/>
      <c r="EH32" s="16"/>
      <c r="EI32" s="59"/>
      <c r="EJ32" s="5"/>
      <c r="EK32" s="16"/>
      <c r="EL32" s="59"/>
      <c r="EM32" s="5"/>
      <c r="EN32" s="16"/>
      <c r="EO32" s="59"/>
      <c r="EP32" s="5"/>
      <c r="EQ32" s="16"/>
      <c r="ER32" s="59"/>
      <c r="ES32" s="5"/>
      <c r="ET32" s="16"/>
      <c r="EU32" s="59"/>
      <c r="EV32" s="5"/>
      <c r="EW32" s="16"/>
      <c r="EX32" s="59"/>
      <c r="EY32" s="5"/>
      <c r="EZ32" s="16"/>
      <c r="FA32" s="59"/>
      <c r="FB32" s="5"/>
      <c r="FC32" s="16"/>
      <c r="FD32" s="59"/>
      <c r="FE32" s="5"/>
      <c r="FF32" s="16"/>
      <c r="FG32" s="59"/>
      <c r="FH32" s="5"/>
      <c r="FI32" s="16"/>
      <c r="FJ32" s="59"/>
      <c r="FK32" s="5"/>
      <c r="FL32" s="16"/>
      <c r="FM32" s="59"/>
      <c r="FN32" s="5"/>
      <c r="FO32" s="16"/>
      <c r="FP32" s="59"/>
      <c r="FQ32" s="13"/>
      <c r="FR32" s="16"/>
      <c r="FS32" s="59"/>
      <c r="FT32" s="5"/>
      <c r="FU32" s="16"/>
      <c r="FV32" s="59"/>
      <c r="FW32" s="5"/>
      <c r="FX32" s="16"/>
      <c r="FY32" s="59"/>
      <c r="FZ32" s="5"/>
      <c r="GA32" s="16"/>
      <c r="GB32" s="59"/>
      <c r="GC32" s="5"/>
      <c r="GD32" s="16"/>
      <c r="GE32" s="59"/>
      <c r="GF32" s="5"/>
      <c r="GG32" s="16"/>
      <c r="GH32" s="59"/>
      <c r="GI32" s="5"/>
      <c r="GJ32" s="16"/>
      <c r="GK32" s="59"/>
      <c r="GL32" s="5"/>
      <c r="GM32" s="16"/>
      <c r="GN32" s="59"/>
      <c r="GO32" s="5"/>
      <c r="GP32" s="16"/>
      <c r="GQ32" s="59"/>
      <c r="GR32" s="5"/>
      <c r="GS32" s="16"/>
      <c r="GT32" s="59"/>
      <c r="GU32" s="5"/>
      <c r="GV32" s="16"/>
      <c r="GW32" s="59"/>
      <c r="GX32" s="5"/>
      <c r="GY32" s="16"/>
      <c r="GZ32" s="59"/>
      <c r="HA32" s="5"/>
      <c r="HB32" s="16"/>
      <c r="HC32" s="59"/>
      <c r="HD32" s="5"/>
      <c r="HE32" s="16"/>
      <c r="HF32" s="59"/>
      <c r="HG32" s="5"/>
      <c r="HH32" s="16"/>
      <c r="HI32" s="59"/>
      <c r="HJ32" s="5"/>
      <c r="HK32" s="16"/>
      <c r="HL32" s="59"/>
      <c r="HM32" s="13"/>
      <c r="HN32" s="16"/>
      <c r="HO32" s="59"/>
      <c r="HP32" s="5"/>
      <c r="HQ32" s="16"/>
      <c r="HR32" s="59"/>
      <c r="HS32" s="5"/>
      <c r="HT32" s="16"/>
      <c r="HU32" s="59"/>
      <c r="HV32" s="5"/>
      <c r="HW32" s="16"/>
      <c r="HX32" s="59"/>
      <c r="HY32" s="5"/>
      <c r="HZ32" s="16"/>
      <c r="IA32" s="59"/>
      <c r="IB32" s="5"/>
      <c r="IC32" s="16"/>
      <c r="ID32" s="59"/>
      <c r="IE32" s="5"/>
      <c r="IF32" s="16"/>
      <c r="IG32" s="59"/>
      <c r="IH32" s="5"/>
      <c r="II32" s="16"/>
      <c r="IJ32" s="59"/>
      <c r="IK32" s="5"/>
      <c r="IL32" s="16"/>
      <c r="IM32" s="59"/>
      <c r="IN32" s="5"/>
      <c r="IO32" s="16"/>
      <c r="IP32" s="59"/>
      <c r="IQ32" s="13"/>
      <c r="IR32" s="16"/>
      <c r="IS32" s="76"/>
    </row>
    <row r="33" spans="1:253" ht="12" customHeight="1" x14ac:dyDescent="0.25">
      <c r="A33" s="4"/>
      <c r="B33" s="13"/>
      <c r="C33" s="16"/>
      <c r="D33" s="59"/>
      <c r="E33" s="5"/>
      <c r="F33" s="16"/>
      <c r="G33" s="59"/>
      <c r="H33" s="5"/>
      <c r="I33" s="16"/>
      <c r="J33" s="59"/>
      <c r="K33" s="5"/>
      <c r="L33" s="16"/>
      <c r="M33" s="59"/>
      <c r="N33" s="5"/>
      <c r="O33" s="16"/>
      <c r="P33" s="59"/>
      <c r="Q33" s="5"/>
      <c r="R33" s="16"/>
      <c r="S33" s="59"/>
      <c r="T33" s="5"/>
      <c r="U33" s="16"/>
      <c r="V33" s="59"/>
      <c r="W33" s="5"/>
      <c r="X33" s="16"/>
      <c r="Y33" s="59"/>
      <c r="Z33" s="5"/>
      <c r="AA33" s="16"/>
      <c r="AB33" s="59"/>
      <c r="AC33" s="5"/>
      <c r="AD33" s="16"/>
      <c r="AE33" s="59"/>
      <c r="AF33" s="5"/>
      <c r="AG33" s="16"/>
      <c r="AH33" s="59"/>
      <c r="AI33" s="5"/>
      <c r="AJ33" s="16"/>
      <c r="AK33" s="59"/>
      <c r="AL33" s="5"/>
      <c r="AM33" s="16"/>
      <c r="AN33" s="59"/>
      <c r="AO33" s="13"/>
      <c r="AP33" s="16"/>
      <c r="AQ33" s="59"/>
      <c r="AR33" s="5"/>
      <c r="AS33" s="16"/>
      <c r="AT33" s="59"/>
      <c r="AU33" s="5"/>
      <c r="AV33" s="16"/>
      <c r="AW33" s="59"/>
      <c r="AX33" s="5"/>
      <c r="AY33" s="16"/>
      <c r="AZ33" s="59"/>
      <c r="BA33" s="5"/>
      <c r="BB33" s="16"/>
      <c r="BC33" s="59"/>
      <c r="BD33" s="5"/>
      <c r="BE33" s="16"/>
      <c r="BF33" s="59"/>
      <c r="BG33" s="5"/>
      <c r="BH33" s="16"/>
      <c r="BI33" s="59"/>
      <c r="BJ33" s="5"/>
      <c r="BK33" s="16"/>
      <c r="BL33" s="59"/>
      <c r="BM33" s="5"/>
      <c r="BN33" s="16"/>
      <c r="BO33" s="59"/>
      <c r="BP33" s="5"/>
      <c r="BQ33" s="16"/>
      <c r="BR33" s="59"/>
      <c r="BS33" s="5"/>
      <c r="BT33" s="16"/>
      <c r="BU33" s="59"/>
      <c r="BV33" s="5"/>
      <c r="BW33" s="16"/>
      <c r="BX33" s="59"/>
      <c r="BY33" s="13"/>
      <c r="BZ33" s="16"/>
      <c r="CA33" s="59"/>
      <c r="CB33" s="5"/>
      <c r="CC33" s="16"/>
      <c r="CD33" s="59"/>
      <c r="CE33" s="5"/>
      <c r="CF33" s="16"/>
      <c r="CG33" s="59"/>
      <c r="CH33" s="5"/>
      <c r="CI33" s="16"/>
      <c r="CJ33" s="59"/>
      <c r="CK33" s="5"/>
      <c r="CL33" s="16"/>
      <c r="CM33" s="59"/>
      <c r="CN33" s="5"/>
      <c r="CO33" s="16"/>
      <c r="CP33" s="59"/>
      <c r="CQ33" s="5"/>
      <c r="CR33" s="16"/>
      <c r="CS33" s="59"/>
      <c r="CT33" s="5"/>
      <c r="CU33" s="16"/>
      <c r="CV33" s="59"/>
      <c r="CW33" s="5"/>
      <c r="CX33" s="16"/>
      <c r="CY33" s="59"/>
      <c r="CZ33" s="5"/>
      <c r="DA33" s="16"/>
      <c r="DB33" s="59"/>
      <c r="DC33" s="5"/>
      <c r="DD33" s="16"/>
      <c r="DE33" s="59"/>
      <c r="DF33" s="5"/>
      <c r="DG33" s="16"/>
      <c r="DH33" s="59"/>
      <c r="DI33" s="5"/>
      <c r="DJ33" s="16"/>
      <c r="DK33" s="59"/>
      <c r="DL33" s="5"/>
      <c r="DM33" s="16"/>
      <c r="DN33" s="59"/>
      <c r="DO33" s="5"/>
      <c r="DP33" s="16"/>
      <c r="DQ33" s="59"/>
      <c r="DR33" s="5"/>
      <c r="DS33" s="16"/>
      <c r="DT33" s="59"/>
      <c r="DU33" s="13"/>
      <c r="DV33" s="16"/>
      <c r="DW33" s="59"/>
      <c r="DX33" s="5"/>
      <c r="DY33" s="16"/>
      <c r="DZ33" s="59"/>
      <c r="EA33" s="5"/>
      <c r="EB33" s="16"/>
      <c r="EC33" s="59"/>
      <c r="ED33" s="5"/>
      <c r="EE33" s="16"/>
      <c r="EF33" s="59"/>
      <c r="EG33" s="5"/>
      <c r="EH33" s="16"/>
      <c r="EI33" s="59"/>
      <c r="EJ33" s="5"/>
      <c r="EK33" s="16"/>
      <c r="EL33" s="59"/>
      <c r="EM33" s="5"/>
      <c r="EN33" s="16"/>
      <c r="EO33" s="59"/>
      <c r="EP33" s="5"/>
      <c r="EQ33" s="16"/>
      <c r="ER33" s="59"/>
      <c r="ES33" s="5"/>
      <c r="ET33" s="16"/>
      <c r="EU33" s="59"/>
      <c r="EV33" s="5"/>
      <c r="EW33" s="16"/>
      <c r="EX33" s="59"/>
      <c r="EY33" s="5"/>
      <c r="EZ33" s="16"/>
      <c r="FA33" s="59"/>
      <c r="FB33" s="5"/>
      <c r="FC33" s="16"/>
      <c r="FD33" s="59"/>
      <c r="FE33" s="5"/>
      <c r="FF33" s="16"/>
      <c r="FG33" s="59"/>
      <c r="FH33" s="5"/>
      <c r="FI33" s="16"/>
      <c r="FJ33" s="59"/>
      <c r="FK33" s="5"/>
      <c r="FL33" s="16"/>
      <c r="FM33" s="59"/>
      <c r="FN33" s="5"/>
      <c r="FO33" s="16"/>
      <c r="FP33" s="59"/>
      <c r="FQ33" s="13"/>
      <c r="FR33" s="16"/>
      <c r="FS33" s="59"/>
      <c r="FT33" s="5"/>
      <c r="FU33" s="16"/>
      <c r="FV33" s="59"/>
      <c r="FW33" s="5"/>
      <c r="FX33" s="16"/>
      <c r="FY33" s="59"/>
      <c r="FZ33" s="5"/>
      <c r="GA33" s="16"/>
      <c r="GB33" s="59"/>
      <c r="GC33" s="5"/>
      <c r="GD33" s="16"/>
      <c r="GE33" s="59"/>
      <c r="GF33" s="5"/>
      <c r="GG33" s="16"/>
      <c r="GH33" s="59"/>
      <c r="GI33" s="5"/>
      <c r="GJ33" s="16"/>
      <c r="GK33" s="59"/>
      <c r="GL33" s="5"/>
      <c r="GM33" s="16"/>
      <c r="GN33" s="59"/>
      <c r="GO33" s="5"/>
      <c r="GP33" s="16"/>
      <c r="GQ33" s="59"/>
      <c r="GR33" s="5"/>
      <c r="GS33" s="16"/>
      <c r="GT33" s="59"/>
      <c r="GU33" s="5"/>
      <c r="GV33" s="16"/>
      <c r="GW33" s="59"/>
      <c r="GX33" s="5"/>
      <c r="GY33" s="16"/>
      <c r="GZ33" s="59"/>
      <c r="HA33" s="5"/>
      <c r="HB33" s="16"/>
      <c r="HC33" s="59"/>
      <c r="HD33" s="5"/>
      <c r="HE33" s="16"/>
      <c r="HF33" s="59"/>
      <c r="HG33" s="5"/>
      <c r="HH33" s="16"/>
      <c r="HI33" s="59"/>
      <c r="HJ33" s="5"/>
      <c r="HK33" s="16"/>
      <c r="HL33" s="59"/>
      <c r="HM33" s="13"/>
      <c r="HN33" s="16"/>
      <c r="HO33" s="59"/>
      <c r="HP33" s="5"/>
      <c r="HQ33" s="16"/>
      <c r="HR33" s="59"/>
      <c r="HS33" s="5"/>
      <c r="HT33" s="16"/>
      <c r="HU33" s="59"/>
      <c r="HV33" s="5"/>
      <c r="HW33" s="16"/>
      <c r="HX33" s="59"/>
      <c r="HY33" s="5"/>
      <c r="HZ33" s="16"/>
      <c r="IA33" s="59"/>
      <c r="IB33" s="5"/>
      <c r="IC33" s="16"/>
      <c r="ID33" s="59"/>
      <c r="IE33" s="5"/>
      <c r="IF33" s="16"/>
      <c r="IG33" s="59"/>
      <c r="IH33" s="5"/>
      <c r="II33" s="16"/>
      <c r="IJ33" s="59"/>
      <c r="IK33" s="5"/>
      <c r="IL33" s="16"/>
      <c r="IM33" s="59"/>
      <c r="IN33" s="5"/>
      <c r="IO33" s="16"/>
      <c r="IP33" s="59"/>
      <c r="IQ33" s="13"/>
      <c r="IR33" s="16"/>
      <c r="IS33" s="76"/>
    </row>
    <row r="34" spans="1:253" ht="12" customHeight="1" x14ac:dyDescent="0.25">
      <c r="A34" s="4"/>
      <c r="B34" s="13"/>
      <c r="C34" s="16"/>
      <c r="D34" s="59"/>
      <c r="E34" s="5"/>
      <c r="F34" s="16"/>
      <c r="G34" s="59"/>
      <c r="H34" s="5"/>
      <c r="I34" s="16"/>
      <c r="J34" s="59"/>
      <c r="K34" s="5"/>
      <c r="L34" s="16"/>
      <c r="M34" s="59"/>
      <c r="N34" s="5"/>
      <c r="O34" s="16"/>
      <c r="P34" s="59"/>
      <c r="Q34" s="5"/>
      <c r="R34" s="16"/>
      <c r="S34" s="59"/>
      <c r="T34" s="5"/>
      <c r="U34" s="16"/>
      <c r="V34" s="59"/>
      <c r="W34" s="5"/>
      <c r="X34" s="16"/>
      <c r="Y34" s="59"/>
      <c r="Z34" s="5"/>
      <c r="AA34" s="16"/>
      <c r="AB34" s="59"/>
      <c r="AC34" s="5"/>
      <c r="AD34" s="16"/>
      <c r="AE34" s="59"/>
      <c r="AF34" s="5"/>
      <c r="AG34" s="16"/>
      <c r="AH34" s="59"/>
      <c r="AI34" s="5"/>
      <c r="AJ34" s="16"/>
      <c r="AK34" s="59"/>
      <c r="AL34" s="5"/>
      <c r="AM34" s="16"/>
      <c r="AN34" s="59"/>
      <c r="AO34" s="13"/>
      <c r="AP34" s="16"/>
      <c r="AQ34" s="59"/>
      <c r="AR34" s="5"/>
      <c r="AS34" s="16"/>
      <c r="AT34" s="59"/>
      <c r="AU34" s="5"/>
      <c r="AV34" s="16"/>
      <c r="AW34" s="59"/>
      <c r="AX34" s="5"/>
      <c r="AY34" s="16"/>
      <c r="AZ34" s="59"/>
      <c r="BA34" s="5"/>
      <c r="BB34" s="16"/>
      <c r="BC34" s="59"/>
      <c r="BD34" s="5"/>
      <c r="BE34" s="16"/>
      <c r="BF34" s="59"/>
      <c r="BG34" s="5"/>
      <c r="BH34" s="16"/>
      <c r="BI34" s="59"/>
      <c r="BJ34" s="5"/>
      <c r="BK34" s="16"/>
      <c r="BL34" s="59"/>
      <c r="BM34" s="5"/>
      <c r="BN34" s="16"/>
      <c r="BO34" s="59"/>
      <c r="BP34" s="5"/>
      <c r="BQ34" s="16"/>
      <c r="BR34" s="59"/>
      <c r="BS34" s="5"/>
      <c r="BT34" s="16"/>
      <c r="BU34" s="59"/>
      <c r="BV34" s="5"/>
      <c r="BW34" s="16"/>
      <c r="BX34" s="59"/>
      <c r="BY34" s="13"/>
      <c r="BZ34" s="16"/>
      <c r="CA34" s="59"/>
      <c r="CB34" s="5"/>
      <c r="CC34" s="16"/>
      <c r="CD34" s="59"/>
      <c r="CE34" s="5"/>
      <c r="CF34" s="16"/>
      <c r="CG34" s="59"/>
      <c r="CH34" s="5"/>
      <c r="CI34" s="16"/>
      <c r="CJ34" s="59"/>
      <c r="CK34" s="5"/>
      <c r="CL34" s="16"/>
      <c r="CM34" s="59"/>
      <c r="CN34" s="5"/>
      <c r="CO34" s="16"/>
      <c r="CP34" s="59"/>
      <c r="CQ34" s="5"/>
      <c r="CR34" s="16"/>
      <c r="CS34" s="59"/>
      <c r="CT34" s="5"/>
      <c r="CU34" s="16"/>
      <c r="CV34" s="59"/>
      <c r="CW34" s="5"/>
      <c r="CX34" s="16"/>
      <c r="CY34" s="59"/>
      <c r="CZ34" s="5"/>
      <c r="DA34" s="16"/>
      <c r="DB34" s="59"/>
      <c r="DC34" s="5"/>
      <c r="DD34" s="16"/>
      <c r="DE34" s="59"/>
      <c r="DF34" s="5"/>
      <c r="DG34" s="16"/>
      <c r="DH34" s="59"/>
      <c r="DI34" s="5"/>
      <c r="DJ34" s="16"/>
      <c r="DK34" s="59"/>
      <c r="DL34" s="5"/>
      <c r="DM34" s="16"/>
      <c r="DN34" s="59"/>
      <c r="DO34" s="5"/>
      <c r="DP34" s="16"/>
      <c r="DQ34" s="59"/>
      <c r="DR34" s="5"/>
      <c r="DS34" s="16"/>
      <c r="DT34" s="59"/>
      <c r="DU34" s="13"/>
      <c r="DV34" s="16"/>
      <c r="DW34" s="59"/>
      <c r="DX34" s="5"/>
      <c r="DY34" s="16"/>
      <c r="DZ34" s="59"/>
      <c r="EA34" s="5"/>
      <c r="EB34" s="16"/>
      <c r="EC34" s="59"/>
      <c r="ED34" s="5"/>
      <c r="EE34" s="16"/>
      <c r="EF34" s="59"/>
      <c r="EG34" s="5"/>
      <c r="EH34" s="16"/>
      <c r="EI34" s="59"/>
      <c r="EJ34" s="5"/>
      <c r="EK34" s="16"/>
      <c r="EL34" s="59"/>
      <c r="EM34" s="5"/>
      <c r="EN34" s="16"/>
      <c r="EO34" s="59"/>
      <c r="EP34" s="5"/>
      <c r="EQ34" s="16"/>
      <c r="ER34" s="59"/>
      <c r="ES34" s="5"/>
      <c r="ET34" s="16"/>
      <c r="EU34" s="59"/>
      <c r="EV34" s="5"/>
      <c r="EW34" s="16"/>
      <c r="EX34" s="59"/>
      <c r="EY34" s="5"/>
      <c r="EZ34" s="16"/>
      <c r="FA34" s="59"/>
      <c r="FB34" s="5"/>
      <c r="FC34" s="16"/>
      <c r="FD34" s="59"/>
      <c r="FE34" s="5"/>
      <c r="FF34" s="16"/>
      <c r="FG34" s="59"/>
      <c r="FH34" s="5"/>
      <c r="FI34" s="16"/>
      <c r="FJ34" s="59"/>
      <c r="FK34" s="5"/>
      <c r="FL34" s="16"/>
      <c r="FM34" s="59"/>
      <c r="FN34" s="5"/>
      <c r="FO34" s="16"/>
      <c r="FP34" s="59"/>
      <c r="FQ34" s="13"/>
      <c r="FR34" s="16"/>
      <c r="FS34" s="59"/>
      <c r="FT34" s="5"/>
      <c r="FU34" s="16"/>
      <c r="FV34" s="59"/>
      <c r="FW34" s="5"/>
      <c r="FX34" s="16"/>
      <c r="FY34" s="59"/>
      <c r="FZ34" s="5"/>
      <c r="GA34" s="16"/>
      <c r="GB34" s="59"/>
      <c r="GC34" s="5"/>
      <c r="GD34" s="16"/>
      <c r="GE34" s="59"/>
      <c r="GF34" s="5"/>
      <c r="GG34" s="16"/>
      <c r="GH34" s="59"/>
      <c r="GI34" s="5"/>
      <c r="GJ34" s="16"/>
      <c r="GK34" s="59"/>
      <c r="GL34" s="5"/>
      <c r="GM34" s="16"/>
      <c r="GN34" s="59"/>
      <c r="GO34" s="5"/>
      <c r="GP34" s="16"/>
      <c r="GQ34" s="59"/>
      <c r="GR34" s="5"/>
      <c r="GS34" s="16"/>
      <c r="GT34" s="59"/>
      <c r="GU34" s="5"/>
      <c r="GV34" s="16"/>
      <c r="GW34" s="59"/>
      <c r="GX34" s="5"/>
      <c r="GY34" s="16"/>
      <c r="GZ34" s="59"/>
      <c r="HA34" s="5"/>
      <c r="HB34" s="16"/>
      <c r="HC34" s="59"/>
      <c r="HD34" s="5"/>
      <c r="HE34" s="16"/>
      <c r="HF34" s="59"/>
      <c r="HG34" s="5"/>
      <c r="HH34" s="16"/>
      <c r="HI34" s="59"/>
      <c r="HJ34" s="5"/>
      <c r="HK34" s="16"/>
      <c r="HL34" s="59"/>
      <c r="HM34" s="13"/>
      <c r="HN34" s="16"/>
      <c r="HO34" s="59"/>
      <c r="HP34" s="5"/>
      <c r="HQ34" s="16"/>
      <c r="HR34" s="59"/>
      <c r="HS34" s="5"/>
      <c r="HT34" s="16"/>
      <c r="HU34" s="59"/>
      <c r="HV34" s="5"/>
      <c r="HW34" s="16"/>
      <c r="HX34" s="59"/>
      <c r="HY34" s="5"/>
      <c r="HZ34" s="16"/>
      <c r="IA34" s="59"/>
      <c r="IB34" s="5"/>
      <c r="IC34" s="16"/>
      <c r="ID34" s="59"/>
      <c r="IE34" s="5"/>
      <c r="IF34" s="16"/>
      <c r="IG34" s="59"/>
      <c r="IH34" s="5"/>
      <c r="II34" s="16"/>
      <c r="IJ34" s="59"/>
      <c r="IK34" s="5"/>
      <c r="IL34" s="16"/>
      <c r="IM34" s="59"/>
      <c r="IN34" s="5"/>
      <c r="IO34" s="16"/>
      <c r="IP34" s="59"/>
      <c r="IQ34" s="13"/>
      <c r="IR34" s="16"/>
      <c r="IS34" s="76"/>
    </row>
    <row r="35" spans="1:253" ht="12" customHeight="1" x14ac:dyDescent="0.25">
      <c r="A35" s="4"/>
      <c r="B35" s="13"/>
      <c r="C35" s="16"/>
      <c r="D35" s="59"/>
      <c r="E35" s="5"/>
      <c r="F35" s="16"/>
      <c r="G35" s="59"/>
      <c r="H35" s="5"/>
      <c r="I35" s="16"/>
      <c r="J35" s="59"/>
      <c r="K35" s="5"/>
      <c r="L35" s="16"/>
      <c r="M35" s="59"/>
      <c r="N35" s="5"/>
      <c r="O35" s="16"/>
      <c r="P35" s="59"/>
      <c r="Q35" s="5"/>
      <c r="R35" s="16"/>
      <c r="S35" s="59"/>
      <c r="T35" s="5"/>
      <c r="U35" s="16"/>
      <c r="V35" s="59"/>
      <c r="W35" s="5"/>
      <c r="X35" s="16"/>
      <c r="Y35" s="59"/>
      <c r="Z35" s="5"/>
      <c r="AA35" s="16"/>
      <c r="AB35" s="59"/>
      <c r="AC35" s="5"/>
      <c r="AD35" s="16"/>
      <c r="AE35" s="59"/>
      <c r="AF35" s="5"/>
      <c r="AG35" s="16"/>
      <c r="AH35" s="59"/>
      <c r="AI35" s="5"/>
      <c r="AJ35" s="16"/>
      <c r="AK35" s="59"/>
      <c r="AL35" s="5"/>
      <c r="AM35" s="16"/>
      <c r="AN35" s="59"/>
      <c r="AO35" s="13"/>
      <c r="AP35" s="16"/>
      <c r="AQ35" s="59"/>
      <c r="AR35" s="5"/>
      <c r="AS35" s="16"/>
      <c r="AT35" s="59"/>
      <c r="AU35" s="5"/>
      <c r="AV35" s="16"/>
      <c r="AW35" s="59"/>
      <c r="AX35" s="5"/>
      <c r="AY35" s="16"/>
      <c r="AZ35" s="59"/>
      <c r="BA35" s="5"/>
      <c r="BB35" s="16"/>
      <c r="BC35" s="59"/>
      <c r="BD35" s="5"/>
      <c r="BE35" s="16"/>
      <c r="BF35" s="59"/>
      <c r="BG35" s="5"/>
      <c r="BH35" s="16"/>
      <c r="BI35" s="59"/>
      <c r="BJ35" s="5"/>
      <c r="BK35" s="16"/>
      <c r="BL35" s="59"/>
      <c r="BM35" s="5"/>
      <c r="BN35" s="16"/>
      <c r="BO35" s="59"/>
      <c r="BP35" s="5"/>
      <c r="BQ35" s="16"/>
      <c r="BR35" s="59"/>
      <c r="BS35" s="5"/>
      <c r="BT35" s="16"/>
      <c r="BU35" s="59"/>
      <c r="BV35" s="5"/>
      <c r="BW35" s="16"/>
      <c r="BX35" s="59"/>
      <c r="BY35" s="13"/>
      <c r="BZ35" s="16"/>
      <c r="CA35" s="59"/>
      <c r="CB35" s="5"/>
      <c r="CC35" s="16"/>
      <c r="CD35" s="59"/>
      <c r="CE35" s="5"/>
      <c r="CF35" s="16"/>
      <c r="CG35" s="59"/>
      <c r="CH35" s="5"/>
      <c r="CI35" s="16"/>
      <c r="CJ35" s="59"/>
      <c r="CK35" s="5"/>
      <c r="CL35" s="16"/>
      <c r="CM35" s="59"/>
      <c r="CN35" s="5"/>
      <c r="CO35" s="16"/>
      <c r="CP35" s="59"/>
      <c r="CQ35" s="5"/>
      <c r="CR35" s="16"/>
      <c r="CS35" s="59"/>
      <c r="CT35" s="5"/>
      <c r="CU35" s="16"/>
      <c r="CV35" s="59"/>
      <c r="CW35" s="5"/>
      <c r="CX35" s="16"/>
      <c r="CY35" s="59"/>
      <c r="CZ35" s="5"/>
      <c r="DA35" s="16"/>
      <c r="DB35" s="59"/>
      <c r="DC35" s="5"/>
      <c r="DD35" s="16"/>
      <c r="DE35" s="59"/>
      <c r="DF35" s="5"/>
      <c r="DG35" s="16"/>
      <c r="DH35" s="59"/>
      <c r="DI35" s="5"/>
      <c r="DJ35" s="16"/>
      <c r="DK35" s="59"/>
      <c r="DL35" s="5"/>
      <c r="DM35" s="16"/>
      <c r="DN35" s="59"/>
      <c r="DO35" s="5"/>
      <c r="DP35" s="16"/>
      <c r="DQ35" s="59"/>
      <c r="DR35" s="5"/>
      <c r="DS35" s="16"/>
      <c r="DT35" s="59"/>
      <c r="DU35" s="13"/>
      <c r="DV35" s="16"/>
      <c r="DW35" s="59"/>
      <c r="DX35" s="5"/>
      <c r="DY35" s="16"/>
      <c r="DZ35" s="59"/>
      <c r="EA35" s="5"/>
      <c r="EB35" s="16"/>
      <c r="EC35" s="59"/>
      <c r="ED35" s="5"/>
      <c r="EE35" s="16"/>
      <c r="EF35" s="59"/>
      <c r="EG35" s="5"/>
      <c r="EH35" s="16"/>
      <c r="EI35" s="59"/>
      <c r="EJ35" s="5"/>
      <c r="EK35" s="16"/>
      <c r="EL35" s="59"/>
      <c r="EM35" s="5"/>
      <c r="EN35" s="16"/>
      <c r="EO35" s="59"/>
      <c r="EP35" s="5"/>
      <c r="EQ35" s="16"/>
      <c r="ER35" s="59"/>
      <c r="ES35" s="5"/>
      <c r="ET35" s="16"/>
      <c r="EU35" s="59"/>
      <c r="EV35" s="5"/>
      <c r="EW35" s="16"/>
      <c r="EX35" s="59"/>
      <c r="EY35" s="5"/>
      <c r="EZ35" s="16"/>
      <c r="FA35" s="59"/>
      <c r="FB35" s="5"/>
      <c r="FC35" s="16"/>
      <c r="FD35" s="59"/>
      <c r="FE35" s="5"/>
      <c r="FF35" s="16"/>
      <c r="FG35" s="59"/>
      <c r="FH35" s="5"/>
      <c r="FI35" s="16"/>
      <c r="FJ35" s="59"/>
      <c r="FK35" s="5"/>
      <c r="FL35" s="16"/>
      <c r="FM35" s="59"/>
      <c r="FN35" s="5"/>
      <c r="FO35" s="16"/>
      <c r="FP35" s="59"/>
      <c r="FQ35" s="13"/>
      <c r="FR35" s="16"/>
      <c r="FS35" s="59"/>
      <c r="FT35" s="5"/>
      <c r="FU35" s="16"/>
      <c r="FV35" s="59"/>
      <c r="FW35" s="5"/>
      <c r="FX35" s="16"/>
      <c r="FY35" s="59"/>
      <c r="FZ35" s="5"/>
      <c r="GA35" s="16"/>
      <c r="GB35" s="59"/>
      <c r="GC35" s="5"/>
      <c r="GD35" s="16"/>
      <c r="GE35" s="59"/>
      <c r="GF35" s="5"/>
      <c r="GG35" s="16"/>
      <c r="GH35" s="59"/>
      <c r="GI35" s="5"/>
      <c r="GJ35" s="16"/>
      <c r="GK35" s="59"/>
      <c r="GL35" s="5"/>
      <c r="GM35" s="16"/>
      <c r="GN35" s="59"/>
      <c r="GO35" s="5"/>
      <c r="GP35" s="16"/>
      <c r="GQ35" s="59"/>
      <c r="GR35" s="5"/>
      <c r="GS35" s="16"/>
      <c r="GT35" s="59"/>
      <c r="GU35" s="5"/>
      <c r="GV35" s="16"/>
      <c r="GW35" s="59"/>
      <c r="GX35" s="5"/>
      <c r="GY35" s="16"/>
      <c r="GZ35" s="59"/>
      <c r="HA35" s="5"/>
      <c r="HB35" s="16"/>
      <c r="HC35" s="59"/>
      <c r="HD35" s="5"/>
      <c r="HE35" s="16"/>
      <c r="HF35" s="59"/>
      <c r="HG35" s="5"/>
      <c r="HH35" s="16"/>
      <c r="HI35" s="59"/>
      <c r="HJ35" s="5"/>
      <c r="HK35" s="16"/>
      <c r="HL35" s="59"/>
      <c r="HM35" s="13"/>
      <c r="HN35" s="16"/>
      <c r="HO35" s="59"/>
      <c r="HP35" s="5"/>
      <c r="HQ35" s="16"/>
      <c r="HR35" s="59"/>
      <c r="HS35" s="5"/>
      <c r="HT35" s="16"/>
      <c r="HU35" s="59"/>
      <c r="HV35" s="5"/>
      <c r="HW35" s="16"/>
      <c r="HX35" s="59"/>
      <c r="HY35" s="5"/>
      <c r="HZ35" s="16"/>
      <c r="IA35" s="59"/>
      <c r="IB35" s="5"/>
      <c r="IC35" s="16"/>
      <c r="ID35" s="59"/>
      <c r="IE35" s="5"/>
      <c r="IF35" s="16"/>
      <c r="IG35" s="59"/>
      <c r="IH35" s="5"/>
      <c r="II35" s="16"/>
      <c r="IJ35" s="59"/>
      <c r="IK35" s="5"/>
      <c r="IL35" s="16"/>
      <c r="IM35" s="59"/>
      <c r="IN35" s="5"/>
      <c r="IO35" s="16"/>
      <c r="IP35" s="59"/>
      <c r="IQ35" s="13"/>
      <c r="IR35" s="16"/>
      <c r="IS35" s="76"/>
    </row>
    <row r="36" spans="1:253" ht="12" customHeight="1" x14ac:dyDescent="0.25">
      <c r="A36" s="4"/>
      <c r="B36" s="13"/>
      <c r="C36" s="16"/>
      <c r="D36" s="59"/>
      <c r="E36" s="5"/>
      <c r="F36" s="16"/>
      <c r="G36" s="59"/>
      <c r="H36" s="5"/>
      <c r="I36" s="16"/>
      <c r="J36" s="59"/>
      <c r="K36" s="5"/>
      <c r="L36" s="16"/>
      <c r="M36" s="59"/>
      <c r="N36" s="5"/>
      <c r="O36" s="16"/>
      <c r="P36" s="59"/>
      <c r="Q36" s="5"/>
      <c r="R36" s="16"/>
      <c r="S36" s="59"/>
      <c r="T36" s="5"/>
      <c r="U36" s="16"/>
      <c r="V36" s="59"/>
      <c r="W36" s="5"/>
      <c r="X36" s="16"/>
      <c r="Y36" s="59"/>
      <c r="Z36" s="5"/>
      <c r="AA36" s="16"/>
      <c r="AB36" s="59"/>
      <c r="AC36" s="5"/>
      <c r="AD36" s="16"/>
      <c r="AE36" s="59"/>
      <c r="AF36" s="5"/>
      <c r="AG36" s="16"/>
      <c r="AH36" s="59"/>
      <c r="AI36" s="5"/>
      <c r="AJ36" s="16"/>
      <c r="AK36" s="59"/>
      <c r="AL36" s="5"/>
      <c r="AM36" s="16"/>
      <c r="AN36" s="59"/>
      <c r="AO36" s="13"/>
      <c r="AP36" s="16"/>
      <c r="AQ36" s="59"/>
      <c r="AR36" s="5"/>
      <c r="AS36" s="16"/>
      <c r="AT36" s="59"/>
      <c r="AU36" s="5"/>
      <c r="AV36" s="16"/>
      <c r="AW36" s="59"/>
      <c r="AX36" s="5"/>
      <c r="AY36" s="16"/>
      <c r="AZ36" s="59"/>
      <c r="BA36" s="5"/>
      <c r="BB36" s="16"/>
      <c r="BC36" s="59"/>
      <c r="BD36" s="5"/>
      <c r="BE36" s="16"/>
      <c r="BF36" s="59"/>
      <c r="BG36" s="5"/>
      <c r="BH36" s="16"/>
      <c r="BI36" s="59"/>
      <c r="BJ36" s="5"/>
      <c r="BK36" s="16"/>
      <c r="BL36" s="59"/>
      <c r="BM36" s="5"/>
      <c r="BN36" s="16"/>
      <c r="BO36" s="59"/>
      <c r="BP36" s="5"/>
      <c r="BQ36" s="16"/>
      <c r="BR36" s="59"/>
      <c r="BS36" s="5"/>
      <c r="BT36" s="16"/>
      <c r="BU36" s="59"/>
      <c r="BV36" s="5"/>
      <c r="BW36" s="16"/>
      <c r="BX36" s="59"/>
      <c r="BY36" s="13"/>
      <c r="BZ36" s="16"/>
      <c r="CA36" s="59"/>
      <c r="CB36" s="5"/>
      <c r="CC36" s="16"/>
      <c r="CD36" s="59"/>
      <c r="CE36" s="5"/>
      <c r="CF36" s="16"/>
      <c r="CG36" s="59"/>
      <c r="CH36" s="5"/>
      <c r="CI36" s="16"/>
      <c r="CJ36" s="59"/>
      <c r="CK36" s="5"/>
      <c r="CL36" s="16"/>
      <c r="CM36" s="59"/>
      <c r="CN36" s="5"/>
      <c r="CO36" s="16"/>
      <c r="CP36" s="59"/>
      <c r="CQ36" s="5"/>
      <c r="CR36" s="16"/>
      <c r="CS36" s="59"/>
      <c r="CT36" s="5"/>
      <c r="CU36" s="16"/>
      <c r="CV36" s="59"/>
      <c r="CW36" s="5"/>
      <c r="CX36" s="16"/>
      <c r="CY36" s="59"/>
      <c r="CZ36" s="5"/>
      <c r="DA36" s="16"/>
      <c r="DB36" s="59"/>
      <c r="DC36" s="5"/>
      <c r="DD36" s="16"/>
      <c r="DE36" s="59"/>
      <c r="DF36" s="5"/>
      <c r="DG36" s="16"/>
      <c r="DH36" s="59"/>
      <c r="DI36" s="5"/>
      <c r="DJ36" s="16"/>
      <c r="DK36" s="59"/>
      <c r="DL36" s="5"/>
      <c r="DM36" s="16"/>
      <c r="DN36" s="59"/>
      <c r="DO36" s="5"/>
      <c r="DP36" s="16"/>
      <c r="DQ36" s="59"/>
      <c r="DR36" s="5"/>
      <c r="DS36" s="16"/>
      <c r="DT36" s="59"/>
      <c r="DU36" s="13"/>
      <c r="DV36" s="16"/>
      <c r="DW36" s="59"/>
      <c r="DX36" s="5"/>
      <c r="DY36" s="16"/>
      <c r="DZ36" s="59"/>
      <c r="EA36" s="5"/>
      <c r="EB36" s="16"/>
      <c r="EC36" s="59"/>
      <c r="ED36" s="5"/>
      <c r="EE36" s="16"/>
      <c r="EF36" s="59"/>
      <c r="EG36" s="5"/>
      <c r="EH36" s="16"/>
      <c r="EI36" s="59"/>
      <c r="EJ36" s="5"/>
      <c r="EK36" s="16"/>
      <c r="EL36" s="59"/>
      <c r="EM36" s="5"/>
      <c r="EN36" s="16"/>
      <c r="EO36" s="59"/>
      <c r="EP36" s="5"/>
      <c r="EQ36" s="16"/>
      <c r="ER36" s="59"/>
      <c r="ES36" s="5"/>
      <c r="ET36" s="16"/>
      <c r="EU36" s="59"/>
      <c r="EV36" s="5"/>
      <c r="EW36" s="16"/>
      <c r="EX36" s="59"/>
      <c r="EY36" s="5"/>
      <c r="EZ36" s="16"/>
      <c r="FA36" s="59"/>
      <c r="FB36" s="5"/>
      <c r="FC36" s="16"/>
      <c r="FD36" s="59"/>
      <c r="FE36" s="5"/>
      <c r="FF36" s="16"/>
      <c r="FG36" s="59"/>
      <c r="FH36" s="5"/>
      <c r="FI36" s="16"/>
      <c r="FJ36" s="59"/>
      <c r="FK36" s="5"/>
      <c r="FL36" s="16"/>
      <c r="FM36" s="59"/>
      <c r="FN36" s="5"/>
      <c r="FO36" s="16"/>
      <c r="FP36" s="59"/>
      <c r="FQ36" s="13"/>
      <c r="FR36" s="16"/>
      <c r="FS36" s="59"/>
      <c r="FT36" s="5"/>
      <c r="FU36" s="16"/>
      <c r="FV36" s="59"/>
      <c r="FW36" s="5"/>
      <c r="FX36" s="16"/>
      <c r="FY36" s="59"/>
      <c r="FZ36" s="5"/>
      <c r="GA36" s="16"/>
      <c r="GB36" s="59"/>
      <c r="GC36" s="5"/>
      <c r="GD36" s="16"/>
      <c r="GE36" s="59"/>
      <c r="GF36" s="5"/>
      <c r="GG36" s="16"/>
      <c r="GH36" s="59"/>
      <c r="GI36" s="5"/>
      <c r="GJ36" s="16"/>
      <c r="GK36" s="59"/>
      <c r="GL36" s="5"/>
      <c r="GM36" s="16"/>
      <c r="GN36" s="59"/>
      <c r="GO36" s="5"/>
      <c r="GP36" s="16"/>
      <c r="GQ36" s="59"/>
      <c r="GR36" s="5"/>
      <c r="GS36" s="16"/>
      <c r="GT36" s="59"/>
      <c r="GU36" s="5"/>
      <c r="GV36" s="16"/>
      <c r="GW36" s="59"/>
      <c r="GX36" s="5"/>
      <c r="GY36" s="16"/>
      <c r="GZ36" s="59"/>
      <c r="HA36" s="5"/>
      <c r="HB36" s="16"/>
      <c r="HC36" s="59"/>
      <c r="HD36" s="5"/>
      <c r="HE36" s="16"/>
      <c r="HF36" s="59"/>
      <c r="HG36" s="5"/>
      <c r="HH36" s="16"/>
      <c r="HI36" s="59"/>
      <c r="HJ36" s="5"/>
      <c r="HK36" s="16"/>
      <c r="HL36" s="59"/>
      <c r="HM36" s="13"/>
      <c r="HN36" s="16"/>
      <c r="HO36" s="59"/>
      <c r="HP36" s="5"/>
      <c r="HQ36" s="16"/>
      <c r="HR36" s="59"/>
      <c r="HS36" s="5"/>
      <c r="HT36" s="16"/>
      <c r="HU36" s="59"/>
      <c r="HV36" s="5"/>
      <c r="HW36" s="16"/>
      <c r="HX36" s="59"/>
      <c r="HY36" s="5"/>
      <c r="HZ36" s="16"/>
      <c r="IA36" s="59"/>
      <c r="IB36" s="5"/>
      <c r="IC36" s="16"/>
      <c r="ID36" s="59"/>
      <c r="IE36" s="5"/>
      <c r="IF36" s="16"/>
      <c r="IG36" s="59"/>
      <c r="IH36" s="5"/>
      <c r="II36" s="16"/>
      <c r="IJ36" s="59"/>
      <c r="IK36" s="5"/>
      <c r="IL36" s="16"/>
      <c r="IM36" s="59"/>
      <c r="IN36" s="5"/>
      <c r="IO36" s="16"/>
      <c r="IP36" s="59"/>
      <c r="IQ36" s="13"/>
      <c r="IR36" s="16"/>
      <c r="IS36" s="76"/>
    </row>
    <row r="37" spans="1:253" ht="12" customHeight="1" x14ac:dyDescent="0.25">
      <c r="A37" s="4"/>
      <c r="B37" s="13"/>
      <c r="C37" s="16"/>
      <c r="D37" s="59"/>
      <c r="E37" s="5"/>
      <c r="F37" s="16"/>
      <c r="G37" s="59"/>
      <c r="H37" s="5"/>
      <c r="I37" s="16"/>
      <c r="J37" s="59"/>
      <c r="K37" s="5"/>
      <c r="L37" s="16"/>
      <c r="M37" s="59"/>
      <c r="N37" s="5"/>
      <c r="O37" s="16"/>
      <c r="P37" s="59"/>
      <c r="Q37" s="5"/>
      <c r="R37" s="16"/>
      <c r="S37" s="59"/>
      <c r="T37" s="5"/>
      <c r="U37" s="16"/>
      <c r="V37" s="59"/>
      <c r="W37" s="5"/>
      <c r="X37" s="16"/>
      <c r="Y37" s="59"/>
      <c r="Z37" s="5"/>
      <c r="AA37" s="16"/>
      <c r="AB37" s="59"/>
      <c r="AC37" s="5"/>
      <c r="AD37" s="16"/>
      <c r="AE37" s="59"/>
      <c r="AF37" s="5"/>
      <c r="AG37" s="16"/>
      <c r="AH37" s="59"/>
      <c r="AI37" s="5"/>
      <c r="AJ37" s="16"/>
      <c r="AK37" s="59"/>
      <c r="AL37" s="5"/>
      <c r="AM37" s="16"/>
      <c r="AN37" s="59"/>
      <c r="AO37" s="13"/>
      <c r="AP37" s="16"/>
      <c r="AQ37" s="59"/>
      <c r="AR37" s="5"/>
      <c r="AS37" s="16"/>
      <c r="AT37" s="59"/>
      <c r="AU37" s="5"/>
      <c r="AV37" s="16"/>
      <c r="AW37" s="59"/>
      <c r="AX37" s="5"/>
      <c r="AY37" s="16"/>
      <c r="AZ37" s="59"/>
      <c r="BA37" s="5"/>
      <c r="BB37" s="16"/>
      <c r="BC37" s="59"/>
      <c r="BD37" s="5"/>
      <c r="BE37" s="16"/>
      <c r="BF37" s="59"/>
      <c r="BG37" s="5"/>
      <c r="BH37" s="16"/>
      <c r="BI37" s="59"/>
      <c r="BJ37" s="5"/>
      <c r="BK37" s="16"/>
      <c r="BL37" s="59"/>
      <c r="BM37" s="5"/>
      <c r="BN37" s="16"/>
      <c r="BO37" s="59"/>
      <c r="BP37" s="5"/>
      <c r="BQ37" s="16"/>
      <c r="BR37" s="59"/>
      <c r="BS37" s="5"/>
      <c r="BT37" s="16"/>
      <c r="BU37" s="59"/>
      <c r="BV37" s="5"/>
      <c r="BW37" s="16"/>
      <c r="BX37" s="59"/>
      <c r="BY37" s="13"/>
      <c r="BZ37" s="16"/>
      <c r="CA37" s="59"/>
      <c r="CB37" s="5"/>
      <c r="CC37" s="16"/>
      <c r="CD37" s="59"/>
      <c r="CE37" s="5"/>
      <c r="CF37" s="16"/>
      <c r="CG37" s="59"/>
      <c r="CH37" s="5"/>
      <c r="CI37" s="16"/>
      <c r="CJ37" s="59"/>
      <c r="CK37" s="5"/>
      <c r="CL37" s="16"/>
      <c r="CM37" s="59"/>
      <c r="CN37" s="5"/>
      <c r="CO37" s="16"/>
      <c r="CP37" s="59"/>
      <c r="CQ37" s="5"/>
      <c r="CR37" s="16"/>
      <c r="CS37" s="59"/>
      <c r="CT37" s="5"/>
      <c r="CU37" s="16"/>
      <c r="CV37" s="59"/>
      <c r="CW37" s="5"/>
      <c r="CX37" s="16"/>
      <c r="CY37" s="59"/>
      <c r="CZ37" s="5"/>
      <c r="DA37" s="16"/>
      <c r="DB37" s="59"/>
      <c r="DC37" s="5"/>
      <c r="DD37" s="16"/>
      <c r="DE37" s="59"/>
      <c r="DF37" s="5"/>
      <c r="DG37" s="16"/>
      <c r="DH37" s="59"/>
      <c r="DI37" s="5"/>
      <c r="DJ37" s="16"/>
      <c r="DK37" s="59"/>
      <c r="DL37" s="5"/>
      <c r="DM37" s="16"/>
      <c r="DN37" s="59"/>
      <c r="DO37" s="5"/>
      <c r="DP37" s="16"/>
      <c r="DQ37" s="59"/>
      <c r="DR37" s="5"/>
      <c r="DS37" s="16"/>
      <c r="DT37" s="59"/>
      <c r="DU37" s="13"/>
      <c r="DV37" s="16"/>
      <c r="DW37" s="59"/>
      <c r="DX37" s="5"/>
      <c r="DY37" s="16"/>
      <c r="DZ37" s="59"/>
      <c r="EA37" s="5"/>
      <c r="EB37" s="16"/>
      <c r="EC37" s="59"/>
      <c r="ED37" s="5"/>
      <c r="EE37" s="16"/>
      <c r="EF37" s="59"/>
      <c r="EG37" s="5"/>
      <c r="EH37" s="16"/>
      <c r="EI37" s="59"/>
      <c r="EJ37" s="5"/>
      <c r="EK37" s="16"/>
      <c r="EL37" s="59"/>
      <c r="EM37" s="5"/>
      <c r="EN37" s="16"/>
      <c r="EO37" s="59"/>
      <c r="EP37" s="5"/>
      <c r="EQ37" s="16"/>
      <c r="ER37" s="59"/>
      <c r="ES37" s="5"/>
      <c r="ET37" s="16"/>
      <c r="EU37" s="59"/>
      <c r="EV37" s="5"/>
      <c r="EW37" s="16"/>
      <c r="EX37" s="59"/>
      <c r="EY37" s="5"/>
      <c r="EZ37" s="16"/>
      <c r="FA37" s="59"/>
      <c r="FB37" s="5"/>
      <c r="FC37" s="16"/>
      <c r="FD37" s="59"/>
      <c r="FE37" s="5"/>
      <c r="FF37" s="16"/>
      <c r="FG37" s="59"/>
      <c r="FH37" s="5"/>
      <c r="FI37" s="16"/>
      <c r="FJ37" s="59"/>
      <c r="FK37" s="5"/>
      <c r="FL37" s="16"/>
      <c r="FM37" s="59"/>
      <c r="FN37" s="5"/>
      <c r="FO37" s="16"/>
      <c r="FP37" s="59"/>
      <c r="FQ37" s="13"/>
      <c r="FR37" s="16"/>
      <c r="FS37" s="59"/>
      <c r="FT37" s="5"/>
      <c r="FU37" s="16"/>
      <c r="FV37" s="59"/>
      <c r="FW37" s="5"/>
      <c r="FX37" s="16"/>
      <c r="FY37" s="59"/>
      <c r="FZ37" s="5"/>
      <c r="GA37" s="16"/>
      <c r="GB37" s="59"/>
      <c r="GC37" s="5"/>
      <c r="GD37" s="16"/>
      <c r="GE37" s="59"/>
      <c r="GF37" s="5"/>
      <c r="GG37" s="16"/>
      <c r="GH37" s="59"/>
      <c r="GI37" s="5"/>
      <c r="GJ37" s="16"/>
      <c r="GK37" s="59"/>
      <c r="GL37" s="5"/>
      <c r="GM37" s="16"/>
      <c r="GN37" s="59"/>
      <c r="GO37" s="5"/>
      <c r="GP37" s="16"/>
      <c r="GQ37" s="59"/>
      <c r="GR37" s="5"/>
      <c r="GS37" s="16"/>
      <c r="GT37" s="59"/>
      <c r="GU37" s="5"/>
      <c r="GV37" s="16"/>
      <c r="GW37" s="59"/>
      <c r="GX37" s="5"/>
      <c r="GY37" s="16"/>
      <c r="GZ37" s="59"/>
      <c r="HA37" s="5"/>
      <c r="HB37" s="16"/>
      <c r="HC37" s="59"/>
      <c r="HD37" s="5"/>
      <c r="HE37" s="16"/>
      <c r="HF37" s="59"/>
      <c r="HG37" s="5"/>
      <c r="HH37" s="16"/>
      <c r="HI37" s="59"/>
      <c r="HJ37" s="5"/>
      <c r="HK37" s="16"/>
      <c r="HL37" s="59"/>
      <c r="HM37" s="13"/>
      <c r="HN37" s="16"/>
      <c r="HO37" s="59"/>
      <c r="HP37" s="5"/>
      <c r="HQ37" s="16"/>
      <c r="HR37" s="59"/>
      <c r="HS37" s="5"/>
      <c r="HT37" s="16"/>
      <c r="HU37" s="59"/>
      <c r="HV37" s="5"/>
      <c r="HW37" s="16"/>
      <c r="HX37" s="59"/>
      <c r="HY37" s="5"/>
      <c r="HZ37" s="16"/>
      <c r="IA37" s="59"/>
      <c r="IB37" s="5"/>
      <c r="IC37" s="16"/>
      <c r="ID37" s="59"/>
      <c r="IE37" s="5"/>
      <c r="IF37" s="16"/>
      <c r="IG37" s="59"/>
      <c r="IH37" s="5"/>
      <c r="II37" s="16"/>
      <c r="IJ37" s="59"/>
      <c r="IK37" s="5"/>
      <c r="IL37" s="16"/>
      <c r="IM37" s="59"/>
      <c r="IN37" s="5"/>
      <c r="IO37" s="16"/>
      <c r="IP37" s="59"/>
      <c r="IQ37" s="13"/>
      <c r="IR37" s="16"/>
      <c r="IS37" s="76"/>
    </row>
    <row r="38" spans="1:253" ht="12" customHeight="1" x14ac:dyDescent="0.25">
      <c r="A38" s="4"/>
      <c r="B38" s="13"/>
      <c r="C38" s="16"/>
      <c r="D38" s="59"/>
      <c r="E38" s="5"/>
      <c r="F38" s="16"/>
      <c r="G38" s="59"/>
      <c r="H38" s="5"/>
      <c r="I38" s="16"/>
      <c r="J38" s="59"/>
      <c r="K38" s="5"/>
      <c r="L38" s="16"/>
      <c r="M38" s="59"/>
      <c r="N38" s="5"/>
      <c r="O38" s="16"/>
      <c r="P38" s="59"/>
      <c r="Q38" s="5"/>
      <c r="R38" s="16"/>
      <c r="S38" s="59"/>
      <c r="T38" s="5"/>
      <c r="U38" s="16"/>
      <c r="V38" s="59"/>
      <c r="W38" s="5"/>
      <c r="X38" s="16"/>
      <c r="Y38" s="59"/>
      <c r="Z38" s="5"/>
      <c r="AA38" s="16"/>
      <c r="AB38" s="59"/>
      <c r="AC38" s="5"/>
      <c r="AD38" s="16"/>
      <c r="AE38" s="59"/>
      <c r="AF38" s="5"/>
      <c r="AG38" s="16"/>
      <c r="AH38" s="59"/>
      <c r="AI38" s="5"/>
      <c r="AJ38" s="16"/>
      <c r="AK38" s="59"/>
      <c r="AL38" s="5"/>
      <c r="AM38" s="16"/>
      <c r="AN38" s="59"/>
      <c r="AO38" s="13"/>
      <c r="AP38" s="16"/>
      <c r="AQ38" s="59"/>
      <c r="AR38" s="5"/>
      <c r="AS38" s="16"/>
      <c r="AT38" s="59"/>
      <c r="AU38" s="5"/>
      <c r="AV38" s="16"/>
      <c r="AW38" s="59"/>
      <c r="AX38" s="5"/>
      <c r="AY38" s="16"/>
      <c r="AZ38" s="59"/>
      <c r="BA38" s="5"/>
      <c r="BB38" s="16"/>
      <c r="BC38" s="59"/>
      <c r="BD38" s="5"/>
      <c r="BE38" s="16"/>
      <c r="BF38" s="59"/>
      <c r="BG38" s="5"/>
      <c r="BH38" s="16"/>
      <c r="BI38" s="59"/>
      <c r="BJ38" s="5"/>
      <c r="BK38" s="16"/>
      <c r="BL38" s="59"/>
      <c r="BM38" s="5"/>
      <c r="BN38" s="16"/>
      <c r="BO38" s="59"/>
      <c r="BP38" s="5"/>
      <c r="BQ38" s="16"/>
      <c r="BR38" s="59"/>
      <c r="BS38" s="5"/>
      <c r="BT38" s="16"/>
      <c r="BU38" s="59"/>
      <c r="BV38" s="5"/>
      <c r="BW38" s="16"/>
      <c r="BX38" s="59"/>
      <c r="BY38" s="13"/>
      <c r="BZ38" s="16"/>
      <c r="CA38" s="59"/>
      <c r="CB38" s="5"/>
      <c r="CC38" s="16"/>
      <c r="CD38" s="59"/>
      <c r="CE38" s="5"/>
      <c r="CF38" s="16"/>
      <c r="CG38" s="59"/>
      <c r="CH38" s="5"/>
      <c r="CI38" s="16"/>
      <c r="CJ38" s="59"/>
      <c r="CK38" s="5"/>
      <c r="CL38" s="16"/>
      <c r="CM38" s="59"/>
      <c r="CN38" s="5"/>
      <c r="CO38" s="16"/>
      <c r="CP38" s="59"/>
      <c r="CQ38" s="5"/>
      <c r="CR38" s="16"/>
      <c r="CS38" s="59"/>
      <c r="CT38" s="5"/>
      <c r="CU38" s="16"/>
      <c r="CV38" s="59"/>
      <c r="CW38" s="5"/>
      <c r="CX38" s="16"/>
      <c r="CY38" s="59"/>
      <c r="CZ38" s="5"/>
      <c r="DA38" s="16"/>
      <c r="DB38" s="59"/>
      <c r="DC38" s="5"/>
      <c r="DD38" s="16"/>
      <c r="DE38" s="59"/>
      <c r="DF38" s="5"/>
      <c r="DG38" s="16"/>
      <c r="DH38" s="59"/>
      <c r="DI38" s="5"/>
      <c r="DJ38" s="16"/>
      <c r="DK38" s="59"/>
      <c r="DL38" s="5"/>
      <c r="DM38" s="16"/>
      <c r="DN38" s="59"/>
      <c r="DO38" s="5"/>
      <c r="DP38" s="16"/>
      <c r="DQ38" s="59"/>
      <c r="DR38" s="5"/>
      <c r="DS38" s="16"/>
      <c r="DT38" s="59"/>
      <c r="DU38" s="13"/>
      <c r="DV38" s="16"/>
      <c r="DW38" s="59"/>
      <c r="DX38" s="5"/>
      <c r="DY38" s="16"/>
      <c r="DZ38" s="59"/>
      <c r="EA38" s="5"/>
      <c r="EB38" s="16"/>
      <c r="EC38" s="59"/>
      <c r="ED38" s="5"/>
      <c r="EE38" s="16"/>
      <c r="EF38" s="59"/>
      <c r="EG38" s="5"/>
      <c r="EH38" s="16"/>
      <c r="EI38" s="59"/>
      <c r="EJ38" s="5"/>
      <c r="EK38" s="16"/>
      <c r="EL38" s="59"/>
      <c r="EM38" s="5"/>
      <c r="EN38" s="16"/>
      <c r="EO38" s="59"/>
      <c r="EP38" s="5"/>
      <c r="EQ38" s="16"/>
      <c r="ER38" s="59"/>
      <c r="ES38" s="5"/>
      <c r="ET38" s="16"/>
      <c r="EU38" s="59"/>
      <c r="EV38" s="5"/>
      <c r="EW38" s="16"/>
      <c r="EX38" s="59"/>
      <c r="EY38" s="5"/>
      <c r="EZ38" s="16"/>
      <c r="FA38" s="59"/>
      <c r="FB38" s="5"/>
      <c r="FC38" s="16"/>
      <c r="FD38" s="59"/>
      <c r="FE38" s="5"/>
      <c r="FF38" s="16"/>
      <c r="FG38" s="59"/>
      <c r="FH38" s="5"/>
      <c r="FI38" s="16"/>
      <c r="FJ38" s="59"/>
      <c r="FK38" s="5"/>
      <c r="FL38" s="16"/>
      <c r="FM38" s="59"/>
      <c r="FN38" s="5"/>
      <c r="FO38" s="16"/>
      <c r="FP38" s="59"/>
      <c r="FQ38" s="13"/>
      <c r="FR38" s="16"/>
      <c r="FS38" s="59"/>
      <c r="FT38" s="5"/>
      <c r="FU38" s="16"/>
      <c r="FV38" s="59"/>
      <c r="FW38" s="5"/>
      <c r="FX38" s="16"/>
      <c r="FY38" s="59"/>
      <c r="FZ38" s="5"/>
      <c r="GA38" s="16"/>
      <c r="GB38" s="59"/>
      <c r="GC38" s="5"/>
      <c r="GD38" s="16"/>
      <c r="GE38" s="59"/>
      <c r="GF38" s="5"/>
      <c r="GG38" s="16"/>
      <c r="GH38" s="59"/>
      <c r="GI38" s="5"/>
      <c r="GJ38" s="16"/>
      <c r="GK38" s="59"/>
      <c r="GL38" s="5"/>
      <c r="GM38" s="16"/>
      <c r="GN38" s="59"/>
      <c r="GO38" s="5"/>
      <c r="GP38" s="16"/>
      <c r="GQ38" s="59"/>
      <c r="GR38" s="5"/>
      <c r="GS38" s="16"/>
      <c r="GT38" s="59"/>
      <c r="GU38" s="5"/>
      <c r="GV38" s="16"/>
      <c r="GW38" s="59"/>
      <c r="GX38" s="5"/>
      <c r="GY38" s="16"/>
      <c r="GZ38" s="59"/>
      <c r="HA38" s="5"/>
      <c r="HB38" s="16"/>
      <c r="HC38" s="59"/>
      <c r="HD38" s="5"/>
      <c r="HE38" s="16"/>
      <c r="HF38" s="59"/>
      <c r="HG38" s="5"/>
      <c r="HH38" s="16"/>
      <c r="HI38" s="59"/>
      <c r="HJ38" s="5"/>
      <c r="HK38" s="16"/>
      <c r="HL38" s="59"/>
      <c r="HM38" s="13"/>
      <c r="HN38" s="16"/>
      <c r="HO38" s="59"/>
      <c r="HP38" s="5"/>
      <c r="HQ38" s="16"/>
      <c r="HR38" s="59"/>
      <c r="HS38" s="5"/>
      <c r="HT38" s="16"/>
      <c r="HU38" s="59"/>
      <c r="HV38" s="5"/>
      <c r="HW38" s="16"/>
      <c r="HX38" s="59"/>
      <c r="HY38" s="5"/>
      <c r="HZ38" s="16"/>
      <c r="IA38" s="59"/>
      <c r="IB38" s="5"/>
      <c r="IC38" s="16"/>
      <c r="ID38" s="59"/>
      <c r="IE38" s="5"/>
      <c r="IF38" s="16"/>
      <c r="IG38" s="59"/>
      <c r="IH38" s="5"/>
      <c r="II38" s="16"/>
      <c r="IJ38" s="59"/>
      <c r="IK38" s="5"/>
      <c r="IL38" s="16"/>
      <c r="IM38" s="59"/>
      <c r="IN38" s="5"/>
      <c r="IO38" s="16"/>
      <c r="IP38" s="59"/>
      <c r="IQ38" s="13"/>
      <c r="IR38" s="16"/>
      <c r="IS38" s="76"/>
    </row>
    <row r="39" spans="1:253" ht="12" customHeight="1" x14ac:dyDescent="0.25">
      <c r="A39" s="4"/>
      <c r="B39" s="13"/>
      <c r="C39" s="16"/>
      <c r="D39" s="59"/>
      <c r="E39" s="5"/>
      <c r="F39" s="16"/>
      <c r="G39" s="59"/>
      <c r="H39" s="5"/>
      <c r="I39" s="16"/>
      <c r="J39" s="59"/>
      <c r="K39" s="5"/>
      <c r="L39" s="16"/>
      <c r="M39" s="59"/>
      <c r="N39" s="5"/>
      <c r="O39" s="16"/>
      <c r="P39" s="59"/>
      <c r="Q39" s="5"/>
      <c r="R39" s="16"/>
      <c r="S39" s="59"/>
      <c r="T39" s="5"/>
      <c r="U39" s="16"/>
      <c r="V39" s="59"/>
      <c r="W39" s="5"/>
      <c r="X39" s="16"/>
      <c r="Y39" s="59"/>
      <c r="Z39" s="5"/>
      <c r="AA39" s="16"/>
      <c r="AB39" s="59"/>
      <c r="AC39" s="5"/>
      <c r="AD39" s="16"/>
      <c r="AE39" s="59"/>
      <c r="AF39" s="5"/>
      <c r="AG39" s="16"/>
      <c r="AH39" s="59"/>
      <c r="AI39" s="5"/>
      <c r="AJ39" s="16"/>
      <c r="AK39" s="59"/>
      <c r="AL39" s="5"/>
      <c r="AM39" s="16"/>
      <c r="AN39" s="59"/>
      <c r="AO39" s="13"/>
      <c r="AP39" s="16"/>
      <c r="AQ39" s="59"/>
      <c r="AR39" s="5"/>
      <c r="AS39" s="16"/>
      <c r="AT39" s="59"/>
      <c r="AU39" s="5"/>
      <c r="AV39" s="16"/>
      <c r="AW39" s="59"/>
      <c r="AX39" s="5"/>
      <c r="AY39" s="16"/>
      <c r="AZ39" s="59"/>
      <c r="BA39" s="5"/>
      <c r="BB39" s="16"/>
      <c r="BC39" s="59"/>
      <c r="BD39" s="5"/>
      <c r="BE39" s="16"/>
      <c r="BF39" s="59"/>
      <c r="BG39" s="5"/>
      <c r="BH39" s="16"/>
      <c r="BI39" s="59"/>
      <c r="BJ39" s="5"/>
      <c r="BK39" s="16"/>
      <c r="BL39" s="59"/>
      <c r="BM39" s="5"/>
      <c r="BN39" s="16"/>
      <c r="BO39" s="59"/>
      <c r="BP39" s="5"/>
      <c r="BQ39" s="16"/>
      <c r="BR39" s="59"/>
      <c r="BS39" s="5"/>
      <c r="BT39" s="16"/>
      <c r="BU39" s="59"/>
      <c r="BV39" s="5"/>
      <c r="BW39" s="16"/>
      <c r="BX39" s="59"/>
      <c r="BY39" s="13"/>
      <c r="BZ39" s="16"/>
      <c r="CA39" s="59"/>
      <c r="CB39" s="5"/>
      <c r="CC39" s="16"/>
      <c r="CD39" s="59"/>
      <c r="CE39" s="5"/>
      <c r="CF39" s="16"/>
      <c r="CG39" s="59"/>
      <c r="CH39" s="5"/>
      <c r="CI39" s="16"/>
      <c r="CJ39" s="59"/>
      <c r="CK39" s="5"/>
      <c r="CL39" s="16"/>
      <c r="CM39" s="59"/>
      <c r="CN39" s="5"/>
      <c r="CO39" s="16"/>
      <c r="CP39" s="59"/>
      <c r="CQ39" s="5"/>
      <c r="CR39" s="16"/>
      <c r="CS39" s="59"/>
      <c r="CT39" s="5"/>
      <c r="CU39" s="16"/>
      <c r="CV39" s="59"/>
      <c r="CW39" s="5"/>
      <c r="CX39" s="16"/>
      <c r="CY39" s="59"/>
      <c r="CZ39" s="5"/>
      <c r="DA39" s="16"/>
      <c r="DB39" s="59"/>
      <c r="DC39" s="5"/>
      <c r="DD39" s="16"/>
      <c r="DE39" s="59"/>
      <c r="DF39" s="5"/>
      <c r="DG39" s="16"/>
      <c r="DH39" s="59"/>
      <c r="DI39" s="5"/>
      <c r="DJ39" s="16"/>
      <c r="DK39" s="59"/>
      <c r="DL39" s="5"/>
      <c r="DM39" s="16"/>
      <c r="DN39" s="59"/>
      <c r="DO39" s="5"/>
      <c r="DP39" s="16"/>
      <c r="DQ39" s="59"/>
      <c r="DR39" s="5"/>
      <c r="DS39" s="16"/>
      <c r="DT39" s="59"/>
      <c r="DU39" s="13"/>
      <c r="DV39" s="16"/>
      <c r="DW39" s="59"/>
      <c r="DX39" s="5"/>
      <c r="DY39" s="16"/>
      <c r="DZ39" s="59"/>
      <c r="EA39" s="5"/>
      <c r="EB39" s="16"/>
      <c r="EC39" s="59"/>
      <c r="ED39" s="5"/>
      <c r="EE39" s="16"/>
      <c r="EF39" s="59"/>
      <c r="EG39" s="5"/>
      <c r="EH39" s="16"/>
      <c r="EI39" s="59"/>
      <c r="EJ39" s="5"/>
      <c r="EK39" s="16"/>
      <c r="EL39" s="59"/>
      <c r="EM39" s="5"/>
      <c r="EN39" s="16"/>
      <c r="EO39" s="59"/>
      <c r="EP39" s="5"/>
      <c r="EQ39" s="16"/>
      <c r="ER39" s="59"/>
      <c r="ES39" s="5"/>
      <c r="ET39" s="16"/>
      <c r="EU39" s="59"/>
      <c r="EV39" s="5"/>
      <c r="EW39" s="16"/>
      <c r="EX39" s="59"/>
      <c r="EY39" s="5"/>
      <c r="EZ39" s="16"/>
      <c r="FA39" s="59"/>
      <c r="FB39" s="5"/>
      <c r="FC39" s="16"/>
      <c r="FD39" s="59"/>
      <c r="FE39" s="5"/>
      <c r="FF39" s="16"/>
      <c r="FG39" s="59"/>
      <c r="FH39" s="5"/>
      <c r="FI39" s="16"/>
      <c r="FJ39" s="59"/>
      <c r="FK39" s="5"/>
      <c r="FL39" s="16"/>
      <c r="FM39" s="59"/>
      <c r="FN39" s="5"/>
      <c r="FO39" s="16"/>
      <c r="FP39" s="59"/>
      <c r="FQ39" s="13"/>
      <c r="FR39" s="16"/>
      <c r="FS39" s="59"/>
      <c r="FT39" s="5"/>
      <c r="FU39" s="16"/>
      <c r="FV39" s="59"/>
      <c r="FW39" s="5"/>
      <c r="FX39" s="16"/>
      <c r="FY39" s="59"/>
      <c r="FZ39" s="5"/>
      <c r="GA39" s="16"/>
      <c r="GB39" s="59"/>
      <c r="GC39" s="5"/>
      <c r="GD39" s="16"/>
      <c r="GE39" s="59"/>
      <c r="GF39" s="5"/>
      <c r="GG39" s="16"/>
      <c r="GH39" s="59"/>
      <c r="GI39" s="5"/>
      <c r="GJ39" s="16"/>
      <c r="GK39" s="59"/>
      <c r="GL39" s="5"/>
      <c r="GM39" s="16"/>
      <c r="GN39" s="59"/>
      <c r="GO39" s="5"/>
      <c r="GP39" s="16"/>
      <c r="GQ39" s="59"/>
      <c r="GR39" s="5"/>
      <c r="GS39" s="16"/>
      <c r="GT39" s="59"/>
      <c r="GU39" s="5"/>
      <c r="GV39" s="16"/>
      <c r="GW39" s="59"/>
      <c r="GX39" s="5"/>
      <c r="GY39" s="16"/>
      <c r="GZ39" s="59"/>
      <c r="HA39" s="5"/>
      <c r="HB39" s="16"/>
      <c r="HC39" s="59"/>
      <c r="HD39" s="5"/>
      <c r="HE39" s="16"/>
      <c r="HF39" s="59"/>
      <c r="HG39" s="5"/>
      <c r="HH39" s="16"/>
      <c r="HI39" s="59"/>
      <c r="HJ39" s="5"/>
      <c r="HK39" s="16"/>
      <c r="HL39" s="59"/>
      <c r="HM39" s="13"/>
      <c r="HN39" s="16"/>
      <c r="HO39" s="59"/>
      <c r="HP39" s="5"/>
      <c r="HQ39" s="16"/>
      <c r="HR39" s="59"/>
      <c r="HS39" s="5"/>
      <c r="HT39" s="16"/>
      <c r="HU39" s="59"/>
      <c r="HV39" s="5"/>
      <c r="HW39" s="16"/>
      <c r="HX39" s="59"/>
      <c r="HY39" s="5"/>
      <c r="HZ39" s="16"/>
      <c r="IA39" s="59"/>
      <c r="IB39" s="5"/>
      <c r="IC39" s="16"/>
      <c r="ID39" s="59"/>
      <c r="IE39" s="5"/>
      <c r="IF39" s="16"/>
      <c r="IG39" s="59"/>
      <c r="IH39" s="5"/>
      <c r="II39" s="16"/>
      <c r="IJ39" s="59"/>
      <c r="IK39" s="5"/>
      <c r="IL39" s="16"/>
      <c r="IM39" s="59"/>
      <c r="IN39" s="5"/>
      <c r="IO39" s="16"/>
      <c r="IP39" s="59"/>
      <c r="IQ39" s="13"/>
      <c r="IR39" s="16"/>
      <c r="IS39" s="76"/>
    </row>
    <row r="40" spans="1:253" ht="12" customHeight="1" x14ac:dyDescent="0.25">
      <c r="A40" s="4"/>
      <c r="B40" s="13"/>
      <c r="C40" s="16"/>
      <c r="D40" s="59"/>
      <c r="E40" s="5"/>
      <c r="F40" s="16"/>
      <c r="G40" s="59"/>
      <c r="H40" s="5"/>
      <c r="I40" s="16"/>
      <c r="J40" s="59"/>
      <c r="K40" s="5"/>
      <c r="L40" s="16"/>
      <c r="M40" s="59"/>
      <c r="N40" s="5"/>
      <c r="O40" s="16"/>
      <c r="P40" s="59"/>
      <c r="Q40" s="5"/>
      <c r="R40" s="16"/>
      <c r="S40" s="59"/>
      <c r="T40" s="5"/>
      <c r="U40" s="16"/>
      <c r="V40" s="59"/>
      <c r="W40" s="5"/>
      <c r="X40" s="16"/>
      <c r="Y40" s="59"/>
      <c r="Z40" s="5"/>
      <c r="AA40" s="16"/>
      <c r="AB40" s="59"/>
      <c r="AC40" s="5"/>
      <c r="AD40" s="16"/>
      <c r="AE40" s="59"/>
      <c r="AF40" s="5"/>
      <c r="AG40" s="16"/>
      <c r="AH40" s="59"/>
      <c r="AI40" s="5"/>
      <c r="AJ40" s="16"/>
      <c r="AK40" s="59"/>
      <c r="AL40" s="5"/>
      <c r="AM40" s="16"/>
      <c r="AN40" s="59"/>
      <c r="AO40" s="13"/>
      <c r="AP40" s="16"/>
      <c r="AQ40" s="59"/>
      <c r="AR40" s="5"/>
      <c r="AS40" s="16"/>
      <c r="AT40" s="59"/>
      <c r="AU40" s="5"/>
      <c r="AV40" s="16"/>
      <c r="AW40" s="59"/>
      <c r="AX40" s="5"/>
      <c r="AY40" s="16"/>
      <c r="AZ40" s="59"/>
      <c r="BA40" s="5"/>
      <c r="BB40" s="16"/>
      <c r="BC40" s="59"/>
      <c r="BD40" s="5"/>
      <c r="BE40" s="16"/>
      <c r="BF40" s="59"/>
      <c r="BG40" s="5"/>
      <c r="BH40" s="16"/>
      <c r="BI40" s="59"/>
      <c r="BJ40" s="5"/>
      <c r="BK40" s="16"/>
      <c r="BL40" s="59"/>
      <c r="BM40" s="5"/>
      <c r="BN40" s="16"/>
      <c r="BO40" s="59"/>
      <c r="BP40" s="5"/>
      <c r="BQ40" s="16"/>
      <c r="BR40" s="59"/>
      <c r="BS40" s="5"/>
      <c r="BT40" s="16"/>
      <c r="BU40" s="59"/>
      <c r="BV40" s="5"/>
      <c r="BW40" s="16"/>
      <c r="BX40" s="59"/>
      <c r="BY40" s="13"/>
      <c r="BZ40" s="16"/>
      <c r="CA40" s="59"/>
      <c r="CB40" s="5"/>
      <c r="CC40" s="16"/>
      <c r="CD40" s="59"/>
      <c r="CE40" s="5"/>
      <c r="CF40" s="16"/>
      <c r="CG40" s="59"/>
      <c r="CH40" s="5"/>
      <c r="CI40" s="16"/>
      <c r="CJ40" s="59"/>
      <c r="CK40" s="5"/>
      <c r="CL40" s="16"/>
      <c r="CM40" s="59"/>
      <c r="CN40" s="5"/>
      <c r="CO40" s="16"/>
      <c r="CP40" s="59"/>
      <c r="CQ40" s="5"/>
      <c r="CR40" s="16"/>
      <c r="CS40" s="59"/>
      <c r="CT40" s="5"/>
      <c r="CU40" s="16"/>
      <c r="CV40" s="59"/>
      <c r="CW40" s="5"/>
      <c r="CX40" s="16"/>
      <c r="CY40" s="59"/>
      <c r="CZ40" s="5"/>
      <c r="DA40" s="16"/>
      <c r="DB40" s="59"/>
      <c r="DC40" s="5"/>
      <c r="DD40" s="16"/>
      <c r="DE40" s="59"/>
      <c r="DF40" s="5"/>
      <c r="DG40" s="16"/>
      <c r="DH40" s="59"/>
      <c r="DI40" s="5"/>
      <c r="DJ40" s="16"/>
      <c r="DK40" s="59"/>
      <c r="DL40" s="5"/>
      <c r="DM40" s="16"/>
      <c r="DN40" s="59"/>
      <c r="DO40" s="5"/>
      <c r="DP40" s="16"/>
      <c r="DQ40" s="59"/>
      <c r="DR40" s="5"/>
      <c r="DS40" s="16"/>
      <c r="DT40" s="59"/>
      <c r="DU40" s="13"/>
      <c r="DV40" s="16"/>
      <c r="DW40" s="59"/>
      <c r="DX40" s="5"/>
      <c r="DY40" s="16"/>
      <c r="DZ40" s="59"/>
      <c r="EA40" s="5"/>
      <c r="EB40" s="16"/>
      <c r="EC40" s="59"/>
      <c r="ED40" s="5"/>
      <c r="EE40" s="16"/>
      <c r="EF40" s="59"/>
      <c r="EG40" s="5"/>
      <c r="EH40" s="16"/>
      <c r="EI40" s="59"/>
      <c r="EJ40" s="5"/>
      <c r="EK40" s="16"/>
      <c r="EL40" s="59"/>
      <c r="EM40" s="5"/>
      <c r="EN40" s="16"/>
      <c r="EO40" s="59"/>
      <c r="EP40" s="5"/>
      <c r="EQ40" s="16"/>
      <c r="ER40" s="59"/>
      <c r="ES40" s="5"/>
      <c r="ET40" s="16"/>
      <c r="EU40" s="59"/>
      <c r="EV40" s="5"/>
      <c r="EW40" s="16"/>
      <c r="EX40" s="59"/>
      <c r="EY40" s="5"/>
      <c r="EZ40" s="16"/>
      <c r="FA40" s="59"/>
      <c r="FB40" s="5"/>
      <c r="FC40" s="16"/>
      <c r="FD40" s="59"/>
      <c r="FE40" s="5"/>
      <c r="FF40" s="16"/>
      <c r="FG40" s="59"/>
      <c r="FH40" s="5"/>
      <c r="FI40" s="16"/>
      <c r="FJ40" s="59"/>
      <c r="FK40" s="5"/>
      <c r="FL40" s="16"/>
      <c r="FM40" s="59"/>
      <c r="FN40" s="5"/>
      <c r="FO40" s="16"/>
      <c r="FP40" s="59"/>
      <c r="FQ40" s="13"/>
      <c r="FR40" s="16"/>
      <c r="FS40" s="59"/>
      <c r="FT40" s="5"/>
      <c r="FU40" s="16"/>
      <c r="FV40" s="59"/>
      <c r="FW40" s="5"/>
      <c r="FX40" s="16"/>
      <c r="FY40" s="59"/>
      <c r="FZ40" s="5"/>
      <c r="GA40" s="16"/>
      <c r="GB40" s="59"/>
      <c r="GC40" s="5"/>
      <c r="GD40" s="16"/>
      <c r="GE40" s="59"/>
      <c r="GF40" s="5"/>
      <c r="GG40" s="16"/>
      <c r="GH40" s="59"/>
      <c r="GI40" s="5"/>
      <c r="GJ40" s="16"/>
      <c r="GK40" s="59"/>
      <c r="GL40" s="5"/>
      <c r="GM40" s="16"/>
      <c r="GN40" s="59"/>
      <c r="GO40" s="5"/>
      <c r="GP40" s="16"/>
      <c r="GQ40" s="59"/>
      <c r="GR40" s="5"/>
      <c r="GS40" s="16"/>
      <c r="GT40" s="59"/>
      <c r="GU40" s="5"/>
      <c r="GV40" s="16"/>
      <c r="GW40" s="59"/>
      <c r="GX40" s="5"/>
      <c r="GY40" s="16"/>
      <c r="GZ40" s="59"/>
      <c r="HA40" s="5"/>
      <c r="HB40" s="16"/>
      <c r="HC40" s="59"/>
      <c r="HD40" s="5"/>
      <c r="HE40" s="16"/>
      <c r="HF40" s="59"/>
      <c r="HG40" s="5"/>
      <c r="HH40" s="16"/>
      <c r="HI40" s="59"/>
      <c r="HJ40" s="5"/>
      <c r="HK40" s="16"/>
      <c r="HL40" s="59"/>
      <c r="HM40" s="13"/>
      <c r="HN40" s="16"/>
      <c r="HO40" s="59"/>
      <c r="HP40" s="5"/>
      <c r="HQ40" s="16"/>
      <c r="HR40" s="59"/>
      <c r="HS40" s="5"/>
      <c r="HT40" s="16"/>
      <c r="HU40" s="59"/>
      <c r="HV40" s="5"/>
      <c r="HW40" s="16"/>
      <c r="HX40" s="59"/>
      <c r="HY40" s="5"/>
      <c r="HZ40" s="16"/>
      <c r="IA40" s="59"/>
      <c r="IB40" s="5"/>
      <c r="IC40" s="16"/>
      <c r="ID40" s="59"/>
      <c r="IE40" s="5"/>
      <c r="IF40" s="16"/>
      <c r="IG40" s="59"/>
      <c r="IH40" s="5"/>
      <c r="II40" s="16"/>
      <c r="IJ40" s="59"/>
      <c r="IK40" s="5"/>
      <c r="IL40" s="16"/>
      <c r="IM40" s="59"/>
      <c r="IN40" s="5"/>
      <c r="IO40" s="16"/>
      <c r="IP40" s="59"/>
      <c r="IQ40" s="13"/>
      <c r="IR40" s="16"/>
      <c r="IS40" s="76"/>
    </row>
    <row r="41" spans="1:253" ht="12" customHeight="1" x14ac:dyDescent="0.25">
      <c r="A41" s="4"/>
      <c r="B41" s="13"/>
      <c r="C41" s="16"/>
      <c r="D41" s="59"/>
      <c r="E41" s="5"/>
      <c r="F41" s="16"/>
      <c r="G41" s="59"/>
      <c r="H41" s="5"/>
      <c r="I41" s="16"/>
      <c r="J41" s="59"/>
      <c r="K41" s="5"/>
      <c r="L41" s="16"/>
      <c r="M41" s="59"/>
      <c r="N41" s="5"/>
      <c r="O41" s="16"/>
      <c r="P41" s="59"/>
      <c r="Q41" s="5"/>
      <c r="R41" s="16"/>
      <c r="S41" s="59"/>
      <c r="T41" s="5"/>
      <c r="U41" s="16"/>
      <c r="V41" s="59"/>
      <c r="W41" s="5"/>
      <c r="X41" s="16"/>
      <c r="Y41" s="59"/>
      <c r="Z41" s="5"/>
      <c r="AA41" s="16"/>
      <c r="AB41" s="59"/>
      <c r="AC41" s="5"/>
      <c r="AD41" s="16"/>
      <c r="AE41" s="59"/>
      <c r="AF41" s="5"/>
      <c r="AG41" s="16"/>
      <c r="AH41" s="59"/>
      <c r="AI41" s="5"/>
      <c r="AJ41" s="16"/>
      <c r="AK41" s="59"/>
      <c r="AL41" s="5"/>
      <c r="AM41" s="16"/>
      <c r="AN41" s="59"/>
      <c r="AO41" s="13"/>
      <c r="AP41" s="16"/>
      <c r="AQ41" s="59"/>
      <c r="AR41" s="5"/>
      <c r="AS41" s="16"/>
      <c r="AT41" s="59"/>
      <c r="AU41" s="5"/>
      <c r="AV41" s="16"/>
      <c r="AW41" s="59"/>
      <c r="AX41" s="5"/>
      <c r="AY41" s="16"/>
      <c r="AZ41" s="59"/>
      <c r="BA41" s="5"/>
      <c r="BB41" s="16"/>
      <c r="BC41" s="59"/>
      <c r="BD41" s="5"/>
      <c r="BE41" s="16"/>
      <c r="BF41" s="59"/>
      <c r="BG41" s="5"/>
      <c r="BH41" s="16"/>
      <c r="BI41" s="59"/>
      <c r="BJ41" s="5"/>
      <c r="BK41" s="16"/>
      <c r="BL41" s="59"/>
      <c r="BM41" s="5"/>
      <c r="BN41" s="16"/>
      <c r="BO41" s="59"/>
      <c r="BP41" s="5"/>
      <c r="BQ41" s="16"/>
      <c r="BR41" s="59"/>
      <c r="BS41" s="5"/>
      <c r="BT41" s="16"/>
      <c r="BU41" s="59"/>
      <c r="BV41" s="5"/>
      <c r="BW41" s="16"/>
      <c r="BX41" s="59"/>
      <c r="BY41" s="13"/>
      <c r="BZ41" s="16"/>
      <c r="CA41" s="59"/>
      <c r="CB41" s="5"/>
      <c r="CC41" s="16"/>
      <c r="CD41" s="59"/>
      <c r="CE41" s="5"/>
      <c r="CF41" s="16"/>
      <c r="CG41" s="59"/>
      <c r="CH41" s="5"/>
      <c r="CI41" s="16"/>
      <c r="CJ41" s="59"/>
      <c r="CK41" s="5"/>
      <c r="CL41" s="16"/>
      <c r="CM41" s="59"/>
      <c r="CN41" s="5"/>
      <c r="CO41" s="16"/>
      <c r="CP41" s="59"/>
      <c r="CQ41" s="5"/>
      <c r="CR41" s="16"/>
      <c r="CS41" s="59"/>
      <c r="CT41" s="5"/>
      <c r="CU41" s="16"/>
      <c r="CV41" s="59"/>
      <c r="CW41" s="5"/>
      <c r="CX41" s="16"/>
      <c r="CY41" s="59"/>
      <c r="CZ41" s="5"/>
      <c r="DA41" s="16"/>
      <c r="DB41" s="59"/>
      <c r="DC41" s="5"/>
      <c r="DD41" s="16"/>
      <c r="DE41" s="59"/>
      <c r="DF41" s="5"/>
      <c r="DG41" s="16"/>
      <c r="DH41" s="59"/>
      <c r="DI41" s="5"/>
      <c r="DJ41" s="16"/>
      <c r="DK41" s="59"/>
      <c r="DL41" s="5"/>
      <c r="DM41" s="16"/>
      <c r="DN41" s="59"/>
      <c r="DO41" s="5"/>
      <c r="DP41" s="16"/>
      <c r="DQ41" s="59"/>
      <c r="DR41" s="5"/>
      <c r="DS41" s="16"/>
      <c r="DT41" s="59"/>
      <c r="DU41" s="13"/>
      <c r="DV41" s="16"/>
      <c r="DW41" s="59"/>
      <c r="DX41" s="5"/>
      <c r="DY41" s="16"/>
      <c r="DZ41" s="59"/>
      <c r="EA41" s="5"/>
      <c r="EB41" s="16"/>
      <c r="EC41" s="59"/>
      <c r="ED41" s="5"/>
      <c r="EE41" s="16"/>
      <c r="EF41" s="59"/>
      <c r="EG41" s="5"/>
      <c r="EH41" s="16"/>
      <c r="EI41" s="59"/>
      <c r="EJ41" s="5"/>
      <c r="EK41" s="16"/>
      <c r="EL41" s="59"/>
      <c r="EM41" s="5"/>
      <c r="EN41" s="16"/>
      <c r="EO41" s="59"/>
      <c r="EP41" s="5"/>
      <c r="EQ41" s="16"/>
      <c r="ER41" s="59"/>
      <c r="ES41" s="5"/>
      <c r="ET41" s="16"/>
      <c r="EU41" s="59"/>
      <c r="EV41" s="5"/>
      <c r="EW41" s="16"/>
      <c r="EX41" s="59"/>
      <c r="EY41" s="5"/>
      <c r="EZ41" s="16"/>
      <c r="FA41" s="59"/>
      <c r="FB41" s="5"/>
      <c r="FC41" s="16"/>
      <c r="FD41" s="59"/>
      <c r="FE41" s="5"/>
      <c r="FF41" s="16"/>
      <c r="FG41" s="59"/>
      <c r="FH41" s="5"/>
      <c r="FI41" s="16"/>
      <c r="FJ41" s="59"/>
      <c r="FK41" s="5"/>
      <c r="FL41" s="16"/>
      <c r="FM41" s="59"/>
      <c r="FN41" s="5"/>
      <c r="FO41" s="16"/>
      <c r="FP41" s="59"/>
      <c r="FQ41" s="13"/>
      <c r="FR41" s="16"/>
      <c r="FS41" s="59"/>
      <c r="FT41" s="5"/>
      <c r="FU41" s="16"/>
      <c r="FV41" s="59"/>
      <c r="FW41" s="5"/>
      <c r="FX41" s="16"/>
      <c r="FY41" s="59"/>
      <c r="FZ41" s="5"/>
      <c r="GA41" s="16"/>
      <c r="GB41" s="59"/>
      <c r="GC41" s="5"/>
      <c r="GD41" s="16"/>
      <c r="GE41" s="59"/>
      <c r="GF41" s="5"/>
      <c r="GG41" s="16"/>
      <c r="GH41" s="59"/>
      <c r="GI41" s="5"/>
      <c r="GJ41" s="16"/>
      <c r="GK41" s="59"/>
      <c r="GL41" s="5"/>
      <c r="GM41" s="16"/>
      <c r="GN41" s="59"/>
      <c r="GO41" s="5"/>
      <c r="GP41" s="16"/>
      <c r="GQ41" s="59"/>
      <c r="GR41" s="5"/>
      <c r="GS41" s="16"/>
      <c r="GT41" s="59"/>
      <c r="GU41" s="5"/>
      <c r="GV41" s="16"/>
      <c r="GW41" s="59"/>
      <c r="GX41" s="5"/>
      <c r="GY41" s="16"/>
      <c r="GZ41" s="59"/>
      <c r="HA41" s="5"/>
      <c r="HB41" s="16"/>
      <c r="HC41" s="59"/>
      <c r="HD41" s="5"/>
      <c r="HE41" s="16"/>
      <c r="HF41" s="59"/>
      <c r="HG41" s="5"/>
      <c r="HH41" s="16"/>
      <c r="HI41" s="59"/>
      <c r="HJ41" s="5"/>
      <c r="HK41" s="16"/>
      <c r="HL41" s="59"/>
      <c r="HM41" s="13"/>
      <c r="HN41" s="16"/>
      <c r="HO41" s="59"/>
      <c r="HP41" s="5"/>
      <c r="HQ41" s="16"/>
      <c r="HR41" s="59"/>
      <c r="HS41" s="5"/>
      <c r="HT41" s="16"/>
      <c r="HU41" s="59"/>
      <c r="HV41" s="5"/>
      <c r="HW41" s="16"/>
      <c r="HX41" s="59"/>
      <c r="HY41" s="5"/>
      <c r="HZ41" s="16"/>
      <c r="IA41" s="59"/>
      <c r="IB41" s="5"/>
      <c r="IC41" s="16"/>
      <c r="ID41" s="59"/>
      <c r="IE41" s="5"/>
      <c r="IF41" s="16"/>
      <c r="IG41" s="59"/>
      <c r="IH41" s="5"/>
      <c r="II41" s="16"/>
      <c r="IJ41" s="59"/>
      <c r="IK41" s="5"/>
      <c r="IL41" s="16"/>
      <c r="IM41" s="59"/>
      <c r="IN41" s="5"/>
      <c r="IO41" s="16"/>
      <c r="IP41" s="59"/>
      <c r="IQ41" s="13"/>
      <c r="IR41" s="16"/>
      <c r="IS41" s="76"/>
    </row>
    <row r="42" spans="1:253" ht="12" customHeight="1" x14ac:dyDescent="0.25">
      <c r="A42" s="4"/>
      <c r="B42" s="13"/>
      <c r="C42" s="16"/>
      <c r="D42" s="59"/>
      <c r="E42" s="5"/>
      <c r="F42" s="16"/>
      <c r="G42" s="59"/>
      <c r="H42" s="5"/>
      <c r="I42" s="16"/>
      <c r="J42" s="59"/>
      <c r="K42" s="5"/>
      <c r="L42" s="16"/>
      <c r="M42" s="59"/>
      <c r="N42" s="5"/>
      <c r="O42" s="16"/>
      <c r="P42" s="59"/>
      <c r="Q42" s="5"/>
      <c r="R42" s="16"/>
      <c r="S42" s="59"/>
      <c r="T42" s="5"/>
      <c r="U42" s="16"/>
      <c r="V42" s="59"/>
      <c r="W42" s="5"/>
      <c r="X42" s="16"/>
      <c r="Y42" s="59"/>
      <c r="Z42" s="5"/>
      <c r="AA42" s="16"/>
      <c r="AB42" s="59"/>
      <c r="AC42" s="5"/>
      <c r="AD42" s="16"/>
      <c r="AE42" s="59"/>
      <c r="AF42" s="5"/>
      <c r="AG42" s="16"/>
      <c r="AH42" s="59"/>
      <c r="AI42" s="5"/>
      <c r="AJ42" s="16"/>
      <c r="AK42" s="59"/>
      <c r="AL42" s="5"/>
      <c r="AM42" s="16"/>
      <c r="AN42" s="59"/>
      <c r="AO42" s="13"/>
      <c r="AP42" s="16"/>
      <c r="AQ42" s="59"/>
      <c r="AR42" s="5"/>
      <c r="AS42" s="16"/>
      <c r="AT42" s="59"/>
      <c r="AU42" s="5"/>
      <c r="AV42" s="16"/>
      <c r="AW42" s="59"/>
      <c r="AX42" s="5"/>
      <c r="AY42" s="16"/>
      <c r="AZ42" s="59"/>
      <c r="BA42" s="5"/>
      <c r="BB42" s="16"/>
      <c r="BC42" s="59"/>
      <c r="BD42" s="5"/>
      <c r="BE42" s="16"/>
      <c r="BF42" s="59"/>
      <c r="BG42" s="5"/>
      <c r="BH42" s="16"/>
      <c r="BI42" s="59"/>
      <c r="BJ42" s="5"/>
      <c r="BK42" s="16"/>
      <c r="BL42" s="59"/>
      <c r="BM42" s="5"/>
      <c r="BN42" s="16"/>
      <c r="BO42" s="59"/>
      <c r="BP42" s="5"/>
      <c r="BQ42" s="16"/>
      <c r="BR42" s="59"/>
      <c r="BS42" s="5"/>
      <c r="BT42" s="16"/>
      <c r="BU42" s="59"/>
      <c r="BV42" s="5"/>
      <c r="BW42" s="16"/>
      <c r="BX42" s="59"/>
      <c r="BY42" s="13"/>
      <c r="BZ42" s="16"/>
      <c r="CA42" s="59"/>
      <c r="CB42" s="5"/>
      <c r="CC42" s="16"/>
      <c r="CD42" s="59"/>
      <c r="CE42" s="5"/>
      <c r="CF42" s="16"/>
      <c r="CG42" s="59"/>
      <c r="CH42" s="5"/>
      <c r="CI42" s="16"/>
      <c r="CJ42" s="59"/>
      <c r="CK42" s="5"/>
      <c r="CL42" s="16"/>
      <c r="CM42" s="59"/>
      <c r="CN42" s="5"/>
      <c r="CO42" s="16"/>
      <c r="CP42" s="59"/>
      <c r="CQ42" s="5"/>
      <c r="CR42" s="16"/>
      <c r="CS42" s="59"/>
      <c r="CT42" s="5"/>
      <c r="CU42" s="16"/>
      <c r="CV42" s="59"/>
      <c r="CW42" s="5"/>
      <c r="CX42" s="16"/>
      <c r="CY42" s="59"/>
      <c r="CZ42" s="5"/>
      <c r="DA42" s="16"/>
      <c r="DB42" s="59"/>
      <c r="DC42" s="5"/>
      <c r="DD42" s="16"/>
      <c r="DE42" s="59"/>
      <c r="DF42" s="5"/>
      <c r="DG42" s="16"/>
      <c r="DH42" s="59"/>
      <c r="DI42" s="5"/>
      <c r="DJ42" s="16"/>
      <c r="DK42" s="59"/>
      <c r="DL42" s="5"/>
      <c r="DM42" s="16"/>
      <c r="DN42" s="59"/>
      <c r="DO42" s="5"/>
      <c r="DP42" s="16"/>
      <c r="DQ42" s="59"/>
      <c r="DR42" s="5"/>
      <c r="DS42" s="16"/>
      <c r="DT42" s="59"/>
      <c r="DU42" s="13"/>
      <c r="DV42" s="16"/>
      <c r="DW42" s="59"/>
      <c r="DX42" s="5"/>
      <c r="DY42" s="16"/>
      <c r="DZ42" s="59"/>
      <c r="EA42" s="5"/>
      <c r="EB42" s="16"/>
      <c r="EC42" s="59"/>
      <c r="ED42" s="5"/>
      <c r="EE42" s="16"/>
      <c r="EF42" s="59"/>
      <c r="EG42" s="5"/>
      <c r="EH42" s="16"/>
      <c r="EI42" s="59"/>
      <c r="EJ42" s="5"/>
      <c r="EK42" s="16"/>
      <c r="EL42" s="59"/>
      <c r="EM42" s="5"/>
      <c r="EN42" s="16"/>
      <c r="EO42" s="59"/>
      <c r="EP42" s="5"/>
      <c r="EQ42" s="16"/>
      <c r="ER42" s="59"/>
      <c r="ES42" s="5"/>
      <c r="ET42" s="16"/>
      <c r="EU42" s="59"/>
      <c r="EV42" s="5"/>
      <c r="EW42" s="16"/>
      <c r="EX42" s="59"/>
      <c r="EY42" s="5"/>
      <c r="EZ42" s="16"/>
      <c r="FA42" s="59"/>
      <c r="FB42" s="5"/>
      <c r="FC42" s="16"/>
      <c r="FD42" s="59"/>
      <c r="FE42" s="5"/>
      <c r="FF42" s="16"/>
      <c r="FG42" s="59"/>
      <c r="FH42" s="5"/>
      <c r="FI42" s="16"/>
      <c r="FJ42" s="59"/>
      <c r="FK42" s="5"/>
      <c r="FL42" s="16"/>
      <c r="FM42" s="59"/>
      <c r="FN42" s="5"/>
      <c r="FO42" s="16"/>
      <c r="FP42" s="59"/>
      <c r="FQ42" s="13"/>
      <c r="FR42" s="16"/>
      <c r="FS42" s="59"/>
      <c r="FT42" s="5"/>
      <c r="FU42" s="16"/>
      <c r="FV42" s="59"/>
      <c r="FW42" s="5"/>
      <c r="FX42" s="16"/>
      <c r="FY42" s="59"/>
      <c r="FZ42" s="5"/>
      <c r="GA42" s="16"/>
      <c r="GB42" s="59"/>
      <c r="GC42" s="5"/>
      <c r="GD42" s="16"/>
      <c r="GE42" s="59"/>
      <c r="GF42" s="5"/>
      <c r="GG42" s="16"/>
      <c r="GH42" s="59"/>
      <c r="GI42" s="5"/>
      <c r="GJ42" s="16"/>
      <c r="GK42" s="59"/>
      <c r="GL42" s="5"/>
      <c r="GM42" s="16"/>
      <c r="GN42" s="59"/>
      <c r="GO42" s="5"/>
      <c r="GP42" s="16"/>
      <c r="GQ42" s="59"/>
      <c r="GR42" s="5"/>
      <c r="GS42" s="16"/>
      <c r="GT42" s="59"/>
      <c r="GU42" s="5"/>
      <c r="GV42" s="16"/>
      <c r="GW42" s="59"/>
      <c r="GX42" s="5"/>
      <c r="GY42" s="16"/>
      <c r="GZ42" s="59"/>
      <c r="HA42" s="5"/>
      <c r="HB42" s="16"/>
      <c r="HC42" s="59"/>
      <c r="HD42" s="5"/>
      <c r="HE42" s="16"/>
      <c r="HF42" s="59"/>
      <c r="HG42" s="5"/>
      <c r="HH42" s="16"/>
      <c r="HI42" s="59"/>
      <c r="HJ42" s="5"/>
      <c r="HK42" s="16"/>
      <c r="HL42" s="59"/>
      <c r="HM42" s="13"/>
      <c r="HN42" s="16"/>
      <c r="HO42" s="59"/>
      <c r="HP42" s="5"/>
      <c r="HQ42" s="16"/>
      <c r="HR42" s="59"/>
      <c r="HS42" s="5"/>
      <c r="HT42" s="16"/>
      <c r="HU42" s="59"/>
      <c r="HV42" s="5"/>
      <c r="HW42" s="16"/>
      <c r="HX42" s="59"/>
      <c r="HY42" s="5"/>
      <c r="HZ42" s="16"/>
      <c r="IA42" s="59"/>
      <c r="IB42" s="5"/>
      <c r="IC42" s="16"/>
      <c r="ID42" s="59"/>
      <c r="IE42" s="5"/>
      <c r="IF42" s="16"/>
      <c r="IG42" s="59"/>
      <c r="IH42" s="5"/>
      <c r="II42" s="16"/>
      <c r="IJ42" s="59"/>
      <c r="IK42" s="5"/>
      <c r="IL42" s="16"/>
      <c r="IM42" s="59"/>
      <c r="IN42" s="5"/>
      <c r="IO42" s="16"/>
      <c r="IP42" s="59"/>
      <c r="IQ42" s="13"/>
      <c r="IR42" s="16"/>
      <c r="IS42" s="76"/>
    </row>
    <row r="43" spans="1:253" ht="12" customHeight="1" x14ac:dyDescent="0.25">
      <c r="A43" s="4"/>
      <c r="B43" s="13"/>
      <c r="C43" s="16"/>
      <c r="D43" s="59"/>
      <c r="E43" s="5"/>
      <c r="F43" s="16"/>
      <c r="G43" s="59"/>
      <c r="H43" s="5"/>
      <c r="I43" s="16"/>
      <c r="J43" s="59"/>
      <c r="K43" s="5"/>
      <c r="L43" s="16"/>
      <c r="M43" s="59"/>
      <c r="N43" s="5"/>
      <c r="O43" s="16"/>
      <c r="P43" s="59"/>
      <c r="Q43" s="5"/>
      <c r="R43" s="16"/>
      <c r="S43" s="59"/>
      <c r="T43" s="5"/>
      <c r="U43" s="16"/>
      <c r="V43" s="59"/>
      <c r="W43" s="5"/>
      <c r="X43" s="16"/>
      <c r="Y43" s="59"/>
      <c r="Z43" s="5"/>
      <c r="AA43" s="16"/>
      <c r="AB43" s="59"/>
      <c r="AC43" s="5"/>
      <c r="AD43" s="16"/>
      <c r="AE43" s="59"/>
      <c r="AF43" s="5"/>
      <c r="AG43" s="16"/>
      <c r="AH43" s="59"/>
      <c r="AI43" s="5"/>
      <c r="AJ43" s="16"/>
      <c r="AK43" s="59"/>
      <c r="AL43" s="5"/>
      <c r="AM43" s="16"/>
      <c r="AN43" s="59"/>
      <c r="AO43" s="13"/>
      <c r="AP43" s="16"/>
      <c r="AQ43" s="59"/>
      <c r="AR43" s="5"/>
      <c r="AS43" s="16"/>
      <c r="AT43" s="59"/>
      <c r="AU43" s="5"/>
      <c r="AV43" s="16"/>
      <c r="AW43" s="59"/>
      <c r="AX43" s="5"/>
      <c r="AY43" s="16"/>
      <c r="AZ43" s="59"/>
      <c r="BA43" s="5"/>
      <c r="BB43" s="16"/>
      <c r="BC43" s="59"/>
      <c r="BD43" s="5"/>
      <c r="BE43" s="16"/>
      <c r="BF43" s="59"/>
      <c r="BG43" s="5"/>
      <c r="BH43" s="16"/>
      <c r="BI43" s="59"/>
      <c r="BJ43" s="5"/>
      <c r="BK43" s="16"/>
      <c r="BL43" s="59"/>
      <c r="BM43" s="5"/>
      <c r="BN43" s="16"/>
      <c r="BO43" s="59"/>
      <c r="BP43" s="5"/>
      <c r="BQ43" s="16"/>
      <c r="BR43" s="59"/>
      <c r="BS43" s="5"/>
      <c r="BT43" s="16"/>
      <c r="BU43" s="59"/>
      <c r="BV43" s="5"/>
      <c r="BW43" s="16"/>
      <c r="BX43" s="59"/>
      <c r="BY43" s="13"/>
      <c r="BZ43" s="16"/>
      <c r="CA43" s="59"/>
      <c r="CB43" s="5"/>
      <c r="CC43" s="16"/>
      <c r="CD43" s="59"/>
      <c r="CE43" s="5"/>
      <c r="CF43" s="16"/>
      <c r="CG43" s="59"/>
      <c r="CH43" s="5"/>
      <c r="CI43" s="16"/>
      <c r="CJ43" s="59"/>
      <c r="CK43" s="5"/>
      <c r="CL43" s="16"/>
      <c r="CM43" s="59"/>
      <c r="CN43" s="5"/>
      <c r="CO43" s="16"/>
      <c r="CP43" s="59"/>
      <c r="CQ43" s="5"/>
      <c r="CR43" s="16"/>
      <c r="CS43" s="59"/>
      <c r="CT43" s="5"/>
      <c r="CU43" s="16"/>
      <c r="CV43" s="59"/>
      <c r="CW43" s="5"/>
      <c r="CX43" s="16"/>
      <c r="CY43" s="59"/>
      <c r="CZ43" s="5"/>
      <c r="DA43" s="16"/>
      <c r="DB43" s="59"/>
      <c r="DC43" s="5"/>
      <c r="DD43" s="16"/>
      <c r="DE43" s="59"/>
      <c r="DF43" s="5"/>
      <c r="DG43" s="16"/>
      <c r="DH43" s="59"/>
      <c r="DI43" s="5"/>
      <c r="DJ43" s="16"/>
      <c r="DK43" s="59"/>
      <c r="DL43" s="5"/>
      <c r="DM43" s="16"/>
      <c r="DN43" s="59"/>
      <c r="DO43" s="5"/>
      <c r="DP43" s="16"/>
      <c r="DQ43" s="59"/>
      <c r="DR43" s="5"/>
      <c r="DS43" s="16"/>
      <c r="DT43" s="59"/>
      <c r="DU43" s="13"/>
      <c r="DV43" s="16"/>
      <c r="DW43" s="59"/>
      <c r="DX43" s="5"/>
      <c r="DY43" s="16"/>
      <c r="DZ43" s="59"/>
      <c r="EA43" s="5"/>
      <c r="EB43" s="16"/>
      <c r="EC43" s="59"/>
      <c r="ED43" s="5"/>
      <c r="EE43" s="16"/>
      <c r="EF43" s="59"/>
      <c r="EG43" s="5"/>
      <c r="EH43" s="16"/>
      <c r="EI43" s="59"/>
      <c r="EJ43" s="5"/>
      <c r="EK43" s="16"/>
      <c r="EL43" s="59"/>
      <c r="EM43" s="5"/>
      <c r="EN43" s="16"/>
      <c r="EO43" s="59"/>
      <c r="EP43" s="5"/>
      <c r="EQ43" s="16"/>
      <c r="ER43" s="59"/>
      <c r="ES43" s="5"/>
      <c r="ET43" s="16"/>
      <c r="EU43" s="59"/>
      <c r="EV43" s="5"/>
      <c r="EW43" s="16"/>
      <c r="EX43" s="59"/>
      <c r="EY43" s="5"/>
      <c r="EZ43" s="16"/>
      <c r="FA43" s="59"/>
      <c r="FB43" s="5"/>
      <c r="FC43" s="16"/>
      <c r="FD43" s="59"/>
      <c r="FE43" s="5"/>
      <c r="FF43" s="16"/>
      <c r="FG43" s="59"/>
      <c r="FH43" s="5"/>
      <c r="FI43" s="16"/>
      <c r="FJ43" s="59"/>
      <c r="FK43" s="5"/>
      <c r="FL43" s="16"/>
      <c r="FM43" s="59"/>
      <c r="FN43" s="5"/>
      <c r="FO43" s="16"/>
      <c r="FP43" s="59"/>
      <c r="FQ43" s="13"/>
      <c r="FR43" s="16"/>
      <c r="FS43" s="59"/>
      <c r="FT43" s="5"/>
      <c r="FU43" s="16"/>
      <c r="FV43" s="59"/>
      <c r="FW43" s="5"/>
      <c r="FX43" s="16"/>
      <c r="FY43" s="59"/>
      <c r="FZ43" s="5"/>
      <c r="GA43" s="16"/>
      <c r="GB43" s="59"/>
      <c r="GC43" s="5"/>
      <c r="GD43" s="16"/>
      <c r="GE43" s="59"/>
      <c r="GF43" s="5"/>
      <c r="GG43" s="16"/>
      <c r="GH43" s="59"/>
      <c r="GI43" s="5"/>
      <c r="GJ43" s="16"/>
      <c r="GK43" s="59"/>
      <c r="GL43" s="5"/>
      <c r="GM43" s="16"/>
      <c r="GN43" s="59"/>
      <c r="GO43" s="5"/>
      <c r="GP43" s="16"/>
      <c r="GQ43" s="59"/>
      <c r="GR43" s="5"/>
      <c r="GS43" s="16"/>
      <c r="GT43" s="59"/>
      <c r="GU43" s="5"/>
      <c r="GV43" s="16"/>
      <c r="GW43" s="59"/>
      <c r="GX43" s="5"/>
      <c r="GY43" s="16"/>
      <c r="GZ43" s="59"/>
      <c r="HA43" s="5"/>
      <c r="HB43" s="16"/>
      <c r="HC43" s="59"/>
      <c r="HD43" s="5"/>
      <c r="HE43" s="16"/>
      <c r="HF43" s="59"/>
      <c r="HG43" s="5"/>
      <c r="HH43" s="16"/>
      <c r="HI43" s="59"/>
      <c r="HJ43" s="5"/>
      <c r="HK43" s="16"/>
      <c r="HL43" s="59"/>
      <c r="HM43" s="13"/>
      <c r="HN43" s="16"/>
      <c r="HO43" s="59"/>
      <c r="HP43" s="5"/>
      <c r="HQ43" s="16"/>
      <c r="HR43" s="59"/>
      <c r="HS43" s="5"/>
      <c r="HT43" s="16"/>
      <c r="HU43" s="59"/>
      <c r="HV43" s="5"/>
      <c r="HW43" s="16"/>
      <c r="HX43" s="59"/>
      <c r="HY43" s="5"/>
      <c r="HZ43" s="16"/>
      <c r="IA43" s="59"/>
      <c r="IB43" s="5"/>
      <c r="IC43" s="16"/>
      <c r="ID43" s="59"/>
      <c r="IE43" s="5"/>
      <c r="IF43" s="16"/>
      <c r="IG43" s="59"/>
      <c r="IH43" s="5"/>
      <c r="II43" s="16"/>
      <c r="IJ43" s="59"/>
      <c r="IK43" s="5"/>
      <c r="IL43" s="16"/>
      <c r="IM43" s="59"/>
      <c r="IN43" s="5"/>
      <c r="IO43" s="16"/>
      <c r="IP43" s="59"/>
      <c r="IQ43" s="13"/>
      <c r="IR43" s="16"/>
      <c r="IS43" s="76"/>
    </row>
    <row r="44" spans="1:253" ht="12" customHeight="1" x14ac:dyDescent="0.25">
      <c r="A44" s="4"/>
      <c r="B44" s="13"/>
      <c r="C44" s="16"/>
      <c r="D44" s="59"/>
      <c r="E44" s="5"/>
      <c r="F44" s="16"/>
      <c r="G44" s="59"/>
      <c r="H44" s="5"/>
      <c r="I44" s="16"/>
      <c r="J44" s="59"/>
      <c r="K44" s="5"/>
      <c r="L44" s="16"/>
      <c r="M44" s="59"/>
      <c r="N44" s="5"/>
      <c r="O44" s="16"/>
      <c r="P44" s="59"/>
      <c r="Q44" s="5"/>
      <c r="R44" s="16"/>
      <c r="S44" s="59"/>
      <c r="T44" s="5"/>
      <c r="U44" s="16"/>
      <c r="V44" s="59"/>
      <c r="W44" s="5"/>
      <c r="X44" s="16"/>
      <c r="Y44" s="59"/>
      <c r="Z44" s="5"/>
      <c r="AA44" s="16"/>
      <c r="AB44" s="59"/>
      <c r="AC44" s="5"/>
      <c r="AD44" s="16"/>
      <c r="AE44" s="59"/>
      <c r="AF44" s="5"/>
      <c r="AG44" s="16"/>
      <c r="AH44" s="59"/>
      <c r="AI44" s="5"/>
      <c r="AJ44" s="16"/>
      <c r="AK44" s="59"/>
      <c r="AL44" s="5"/>
      <c r="AM44" s="16"/>
      <c r="AN44" s="59"/>
      <c r="AO44" s="13"/>
      <c r="AP44" s="16"/>
      <c r="AQ44" s="59"/>
      <c r="AR44" s="5"/>
      <c r="AS44" s="16"/>
      <c r="AT44" s="59"/>
      <c r="AU44" s="5"/>
      <c r="AV44" s="16"/>
      <c r="AW44" s="59"/>
      <c r="AX44" s="5"/>
      <c r="AY44" s="16"/>
      <c r="AZ44" s="59"/>
      <c r="BA44" s="5"/>
      <c r="BB44" s="16"/>
      <c r="BC44" s="59"/>
      <c r="BD44" s="5"/>
      <c r="BE44" s="16"/>
      <c r="BF44" s="59"/>
      <c r="BG44" s="5"/>
      <c r="BH44" s="16"/>
      <c r="BI44" s="59"/>
      <c r="BJ44" s="5"/>
      <c r="BK44" s="16"/>
      <c r="BL44" s="59"/>
      <c r="BM44" s="5"/>
      <c r="BN44" s="16"/>
      <c r="BO44" s="59"/>
      <c r="BP44" s="5"/>
      <c r="BQ44" s="16"/>
      <c r="BR44" s="59"/>
      <c r="BS44" s="5"/>
      <c r="BT44" s="16"/>
      <c r="BU44" s="59"/>
      <c r="BV44" s="5"/>
      <c r="BW44" s="16"/>
      <c r="BX44" s="59"/>
      <c r="BY44" s="13"/>
      <c r="BZ44" s="16"/>
      <c r="CA44" s="59"/>
      <c r="CB44" s="5"/>
      <c r="CC44" s="16"/>
      <c r="CD44" s="59"/>
      <c r="CE44" s="5"/>
      <c r="CF44" s="16"/>
      <c r="CG44" s="59"/>
      <c r="CH44" s="5"/>
      <c r="CI44" s="16"/>
      <c r="CJ44" s="59"/>
      <c r="CK44" s="5"/>
      <c r="CL44" s="16"/>
      <c r="CM44" s="59"/>
      <c r="CN44" s="5"/>
      <c r="CO44" s="16"/>
      <c r="CP44" s="59"/>
      <c r="CQ44" s="5"/>
      <c r="CR44" s="16"/>
      <c r="CS44" s="59"/>
      <c r="CT44" s="5"/>
      <c r="CU44" s="16"/>
      <c r="CV44" s="59"/>
      <c r="CW44" s="5"/>
      <c r="CX44" s="16"/>
      <c r="CY44" s="59"/>
      <c r="CZ44" s="5"/>
      <c r="DA44" s="16"/>
      <c r="DB44" s="59"/>
      <c r="DC44" s="5"/>
      <c r="DD44" s="16"/>
      <c r="DE44" s="59"/>
      <c r="DF44" s="5"/>
      <c r="DG44" s="16"/>
      <c r="DH44" s="59"/>
      <c r="DI44" s="5"/>
      <c r="DJ44" s="16"/>
      <c r="DK44" s="59"/>
      <c r="DL44" s="5"/>
      <c r="DM44" s="16"/>
      <c r="DN44" s="59"/>
      <c r="DO44" s="5"/>
      <c r="DP44" s="16"/>
      <c r="DQ44" s="59"/>
      <c r="DR44" s="5"/>
      <c r="DS44" s="16"/>
      <c r="DT44" s="59"/>
      <c r="DU44" s="13"/>
      <c r="DV44" s="16"/>
      <c r="DW44" s="59"/>
      <c r="DX44" s="5"/>
      <c r="DY44" s="16"/>
      <c r="DZ44" s="59"/>
      <c r="EA44" s="5"/>
      <c r="EB44" s="16"/>
      <c r="EC44" s="59"/>
      <c r="ED44" s="5"/>
      <c r="EE44" s="16"/>
      <c r="EF44" s="59"/>
      <c r="EG44" s="5"/>
      <c r="EH44" s="16"/>
      <c r="EI44" s="59"/>
      <c r="EJ44" s="5"/>
      <c r="EK44" s="16"/>
      <c r="EL44" s="59"/>
      <c r="EM44" s="5"/>
      <c r="EN44" s="16"/>
      <c r="EO44" s="59"/>
      <c r="EP44" s="5"/>
      <c r="EQ44" s="16"/>
      <c r="ER44" s="59"/>
      <c r="ES44" s="5"/>
      <c r="ET44" s="16"/>
      <c r="EU44" s="59"/>
      <c r="EV44" s="5"/>
      <c r="EW44" s="16"/>
      <c r="EX44" s="59"/>
      <c r="EY44" s="5"/>
      <c r="EZ44" s="16"/>
      <c r="FA44" s="59"/>
      <c r="FB44" s="5"/>
      <c r="FC44" s="16"/>
      <c r="FD44" s="59"/>
      <c r="FE44" s="5"/>
      <c r="FF44" s="16"/>
      <c r="FG44" s="59"/>
      <c r="FH44" s="5"/>
      <c r="FI44" s="16"/>
      <c r="FJ44" s="59"/>
      <c r="FK44" s="5"/>
      <c r="FL44" s="16"/>
      <c r="FM44" s="59"/>
      <c r="FN44" s="5"/>
      <c r="FO44" s="16"/>
      <c r="FP44" s="59"/>
      <c r="FQ44" s="13"/>
      <c r="FR44" s="16"/>
      <c r="FS44" s="59"/>
      <c r="FT44" s="5"/>
      <c r="FU44" s="16"/>
      <c r="FV44" s="59"/>
      <c r="FW44" s="5"/>
      <c r="FX44" s="16"/>
      <c r="FY44" s="59"/>
      <c r="FZ44" s="5"/>
      <c r="GA44" s="16"/>
      <c r="GB44" s="59"/>
      <c r="GC44" s="5"/>
      <c r="GD44" s="16"/>
      <c r="GE44" s="59"/>
      <c r="GF44" s="5"/>
      <c r="GG44" s="16"/>
      <c r="GH44" s="59"/>
      <c r="GI44" s="5"/>
      <c r="GJ44" s="16"/>
      <c r="GK44" s="59"/>
      <c r="GL44" s="5"/>
      <c r="GM44" s="16"/>
      <c r="GN44" s="59"/>
      <c r="GO44" s="5"/>
      <c r="GP44" s="16"/>
      <c r="GQ44" s="59"/>
      <c r="GR44" s="5"/>
      <c r="GS44" s="16"/>
      <c r="GT44" s="59"/>
      <c r="GU44" s="5"/>
      <c r="GV44" s="16"/>
      <c r="GW44" s="59"/>
      <c r="GX44" s="5"/>
      <c r="GY44" s="16"/>
      <c r="GZ44" s="59"/>
      <c r="HA44" s="5"/>
      <c r="HB44" s="16"/>
      <c r="HC44" s="59"/>
      <c r="HD44" s="5"/>
      <c r="HE44" s="16"/>
      <c r="HF44" s="59"/>
      <c r="HG44" s="5"/>
      <c r="HH44" s="16"/>
      <c r="HI44" s="59"/>
      <c r="HJ44" s="5"/>
      <c r="HK44" s="16"/>
      <c r="HL44" s="59"/>
      <c r="HM44" s="13"/>
      <c r="HN44" s="16"/>
      <c r="HO44" s="59"/>
      <c r="HP44" s="5"/>
      <c r="HQ44" s="16"/>
      <c r="HR44" s="59"/>
      <c r="HS44" s="5"/>
      <c r="HT44" s="16"/>
      <c r="HU44" s="59"/>
      <c r="HV44" s="5"/>
      <c r="HW44" s="16"/>
      <c r="HX44" s="59"/>
      <c r="HY44" s="5"/>
      <c r="HZ44" s="16"/>
      <c r="IA44" s="59"/>
      <c r="IB44" s="5"/>
      <c r="IC44" s="16"/>
      <c r="ID44" s="59"/>
      <c r="IE44" s="5"/>
      <c r="IF44" s="16"/>
      <c r="IG44" s="59"/>
      <c r="IH44" s="5"/>
      <c r="II44" s="16"/>
      <c r="IJ44" s="59"/>
      <c r="IK44" s="5"/>
      <c r="IL44" s="16"/>
      <c r="IM44" s="59"/>
      <c r="IN44" s="5"/>
      <c r="IO44" s="16"/>
      <c r="IP44" s="59"/>
      <c r="IQ44" s="13"/>
      <c r="IR44" s="16"/>
      <c r="IS44" s="76"/>
    </row>
    <row r="45" spans="1:253" ht="12" customHeight="1" x14ac:dyDescent="0.25">
      <c r="A45" s="4"/>
      <c r="B45" s="13"/>
      <c r="C45" s="16"/>
      <c r="D45" s="59"/>
      <c r="E45" s="5"/>
      <c r="F45" s="16"/>
      <c r="G45" s="59"/>
      <c r="H45" s="5"/>
      <c r="I45" s="16"/>
      <c r="J45" s="59"/>
      <c r="K45" s="5"/>
      <c r="L45" s="16"/>
      <c r="M45" s="59"/>
      <c r="N45" s="5"/>
      <c r="O45" s="16"/>
      <c r="P45" s="59"/>
      <c r="Q45" s="5"/>
      <c r="R45" s="16"/>
      <c r="S45" s="59"/>
      <c r="T45" s="5"/>
      <c r="U45" s="16"/>
      <c r="V45" s="59"/>
      <c r="W45" s="5"/>
      <c r="X45" s="16"/>
      <c r="Y45" s="59"/>
      <c r="Z45" s="5"/>
      <c r="AA45" s="16"/>
      <c r="AB45" s="59"/>
      <c r="AC45" s="5"/>
      <c r="AD45" s="16"/>
      <c r="AE45" s="59"/>
      <c r="AF45" s="5"/>
      <c r="AG45" s="16"/>
      <c r="AH45" s="59"/>
      <c r="AI45" s="5"/>
      <c r="AJ45" s="16"/>
      <c r="AK45" s="59"/>
      <c r="AL45" s="5"/>
      <c r="AM45" s="16"/>
      <c r="AN45" s="59"/>
      <c r="AO45" s="13"/>
      <c r="AP45" s="16"/>
      <c r="AQ45" s="59"/>
      <c r="AR45" s="5"/>
      <c r="AS45" s="16"/>
      <c r="AT45" s="59"/>
      <c r="AU45" s="5"/>
      <c r="AV45" s="16"/>
      <c r="AW45" s="59"/>
      <c r="AX45" s="5"/>
      <c r="AY45" s="16"/>
      <c r="AZ45" s="59"/>
      <c r="BA45" s="5"/>
      <c r="BB45" s="16"/>
      <c r="BC45" s="59"/>
      <c r="BD45" s="5"/>
      <c r="BE45" s="16"/>
      <c r="BF45" s="59"/>
      <c r="BG45" s="5"/>
      <c r="BH45" s="16"/>
      <c r="BI45" s="59"/>
      <c r="BJ45" s="5"/>
      <c r="BK45" s="16"/>
      <c r="BL45" s="59"/>
      <c r="BM45" s="5"/>
      <c r="BN45" s="16"/>
      <c r="BO45" s="59"/>
      <c r="BP45" s="5"/>
      <c r="BQ45" s="16"/>
      <c r="BR45" s="59"/>
      <c r="BS45" s="5"/>
      <c r="BT45" s="16"/>
      <c r="BU45" s="59"/>
      <c r="BV45" s="5"/>
      <c r="BW45" s="16"/>
      <c r="BX45" s="59"/>
      <c r="BY45" s="13"/>
      <c r="BZ45" s="16"/>
      <c r="CA45" s="59"/>
      <c r="CB45" s="5"/>
      <c r="CC45" s="16"/>
      <c r="CD45" s="59"/>
      <c r="CE45" s="5"/>
      <c r="CF45" s="16"/>
      <c r="CG45" s="59"/>
      <c r="CH45" s="5"/>
      <c r="CI45" s="16"/>
      <c r="CJ45" s="59"/>
      <c r="CK45" s="5"/>
      <c r="CL45" s="16"/>
      <c r="CM45" s="59"/>
      <c r="CN45" s="5"/>
      <c r="CO45" s="16"/>
      <c r="CP45" s="59"/>
      <c r="CQ45" s="5"/>
      <c r="CR45" s="16"/>
      <c r="CS45" s="59"/>
      <c r="CT45" s="5"/>
      <c r="CU45" s="16"/>
      <c r="CV45" s="59"/>
      <c r="CW45" s="5"/>
      <c r="CX45" s="16"/>
      <c r="CY45" s="59"/>
      <c r="CZ45" s="5"/>
      <c r="DA45" s="16"/>
      <c r="DB45" s="59"/>
      <c r="DC45" s="5"/>
      <c r="DD45" s="16"/>
      <c r="DE45" s="59"/>
      <c r="DF45" s="5"/>
      <c r="DG45" s="16"/>
      <c r="DH45" s="59"/>
      <c r="DI45" s="5"/>
      <c r="DJ45" s="16"/>
      <c r="DK45" s="59"/>
      <c r="DL45" s="5"/>
      <c r="DM45" s="16"/>
      <c r="DN45" s="59"/>
      <c r="DO45" s="5"/>
      <c r="DP45" s="16"/>
      <c r="DQ45" s="59"/>
      <c r="DR45" s="5"/>
      <c r="DS45" s="16"/>
      <c r="DT45" s="59"/>
      <c r="DU45" s="13"/>
      <c r="DV45" s="16"/>
      <c r="DW45" s="59"/>
      <c r="DX45" s="5"/>
      <c r="DY45" s="16"/>
      <c r="DZ45" s="59"/>
      <c r="EA45" s="5"/>
      <c r="EB45" s="16"/>
      <c r="EC45" s="59"/>
      <c r="ED45" s="5"/>
      <c r="EE45" s="16"/>
      <c r="EF45" s="59"/>
      <c r="EG45" s="5"/>
      <c r="EH45" s="16"/>
      <c r="EI45" s="59"/>
      <c r="EJ45" s="5"/>
      <c r="EK45" s="16"/>
      <c r="EL45" s="59"/>
      <c r="EM45" s="5"/>
      <c r="EN45" s="16"/>
      <c r="EO45" s="59"/>
      <c r="EP45" s="5"/>
      <c r="EQ45" s="16"/>
      <c r="ER45" s="59"/>
      <c r="ES45" s="5"/>
      <c r="ET45" s="16"/>
      <c r="EU45" s="59"/>
      <c r="EV45" s="5"/>
      <c r="EW45" s="16"/>
      <c r="EX45" s="59"/>
      <c r="EY45" s="5"/>
      <c r="EZ45" s="16"/>
      <c r="FA45" s="59"/>
      <c r="FB45" s="5"/>
      <c r="FC45" s="16"/>
      <c r="FD45" s="59"/>
      <c r="FE45" s="5"/>
      <c r="FF45" s="16"/>
      <c r="FG45" s="59"/>
      <c r="FH45" s="5"/>
      <c r="FI45" s="16"/>
      <c r="FJ45" s="59"/>
      <c r="FK45" s="5"/>
      <c r="FL45" s="16"/>
      <c r="FM45" s="59"/>
      <c r="FN45" s="5"/>
      <c r="FO45" s="16"/>
      <c r="FP45" s="59"/>
      <c r="FQ45" s="13"/>
      <c r="FR45" s="16"/>
      <c r="FS45" s="59"/>
      <c r="FT45" s="5"/>
      <c r="FU45" s="16"/>
      <c r="FV45" s="59"/>
      <c r="FW45" s="5"/>
      <c r="FX45" s="16"/>
      <c r="FY45" s="59"/>
      <c r="FZ45" s="5"/>
      <c r="GA45" s="16"/>
      <c r="GB45" s="59"/>
      <c r="GC45" s="5"/>
      <c r="GD45" s="16"/>
      <c r="GE45" s="59"/>
      <c r="GF45" s="5"/>
      <c r="GG45" s="16"/>
      <c r="GH45" s="59"/>
      <c r="GI45" s="5"/>
      <c r="GJ45" s="16"/>
      <c r="GK45" s="59"/>
      <c r="GL45" s="5"/>
      <c r="GM45" s="16"/>
      <c r="GN45" s="59"/>
      <c r="GO45" s="5"/>
      <c r="GP45" s="16"/>
      <c r="GQ45" s="59"/>
      <c r="GR45" s="5"/>
      <c r="GS45" s="16"/>
      <c r="GT45" s="59"/>
      <c r="GU45" s="5"/>
      <c r="GV45" s="16"/>
      <c r="GW45" s="59"/>
      <c r="GX45" s="5"/>
      <c r="GY45" s="16"/>
      <c r="GZ45" s="59"/>
      <c r="HA45" s="5"/>
      <c r="HB45" s="16"/>
      <c r="HC45" s="59"/>
      <c r="HD45" s="5"/>
      <c r="HE45" s="16"/>
      <c r="HF45" s="59"/>
      <c r="HG45" s="5"/>
      <c r="HH45" s="16"/>
      <c r="HI45" s="59"/>
      <c r="HJ45" s="5"/>
      <c r="HK45" s="16"/>
      <c r="HL45" s="59"/>
      <c r="HM45" s="13"/>
      <c r="HN45" s="16"/>
      <c r="HO45" s="59"/>
      <c r="HP45" s="5"/>
      <c r="HQ45" s="16"/>
      <c r="HR45" s="59"/>
      <c r="HS45" s="5"/>
      <c r="HT45" s="16"/>
      <c r="HU45" s="59"/>
      <c r="HV45" s="5"/>
      <c r="HW45" s="16"/>
      <c r="HX45" s="59"/>
      <c r="HY45" s="5"/>
      <c r="HZ45" s="16"/>
      <c r="IA45" s="59"/>
      <c r="IB45" s="5"/>
      <c r="IC45" s="16"/>
      <c r="ID45" s="59"/>
      <c r="IE45" s="5"/>
      <c r="IF45" s="16"/>
      <c r="IG45" s="59"/>
      <c r="IH45" s="5"/>
      <c r="II45" s="16"/>
      <c r="IJ45" s="59"/>
      <c r="IK45" s="5"/>
      <c r="IL45" s="16"/>
      <c r="IM45" s="59"/>
      <c r="IN45" s="5"/>
      <c r="IO45" s="16"/>
      <c r="IP45" s="59"/>
      <c r="IQ45" s="13"/>
      <c r="IR45" s="16"/>
      <c r="IS45" s="76"/>
    </row>
    <row r="46" spans="1:253" ht="12" customHeight="1" x14ac:dyDescent="0.25">
      <c r="A46" s="4"/>
      <c r="B46" s="13"/>
      <c r="C46" s="16"/>
      <c r="D46" s="59"/>
      <c r="E46" s="5"/>
      <c r="F46" s="16"/>
      <c r="G46" s="59"/>
      <c r="H46" s="5"/>
      <c r="I46" s="16"/>
      <c r="J46" s="59"/>
      <c r="K46" s="5"/>
      <c r="L46" s="16"/>
      <c r="M46" s="59"/>
      <c r="N46" s="5"/>
      <c r="O46" s="16"/>
      <c r="P46" s="59"/>
      <c r="Q46" s="5"/>
      <c r="R46" s="16"/>
      <c r="S46" s="59"/>
      <c r="T46" s="5"/>
      <c r="U46" s="16"/>
      <c r="V46" s="59"/>
      <c r="W46" s="5"/>
      <c r="X46" s="16"/>
      <c r="Y46" s="59"/>
      <c r="Z46" s="5"/>
      <c r="AA46" s="16"/>
      <c r="AB46" s="59"/>
      <c r="AC46" s="5"/>
      <c r="AD46" s="16"/>
      <c r="AE46" s="59"/>
      <c r="AF46" s="5"/>
      <c r="AG46" s="16"/>
      <c r="AH46" s="59"/>
      <c r="AI46" s="5"/>
      <c r="AJ46" s="16"/>
      <c r="AK46" s="59"/>
      <c r="AL46" s="5"/>
      <c r="AM46" s="16"/>
      <c r="AN46" s="59"/>
      <c r="AO46" s="13"/>
      <c r="AP46" s="16"/>
      <c r="AQ46" s="59"/>
      <c r="AR46" s="5"/>
      <c r="AS46" s="16"/>
      <c r="AT46" s="59"/>
      <c r="AU46" s="5"/>
      <c r="AV46" s="16"/>
      <c r="AW46" s="59"/>
      <c r="AX46" s="5"/>
      <c r="AY46" s="16"/>
      <c r="AZ46" s="59"/>
      <c r="BA46" s="5"/>
      <c r="BB46" s="16"/>
      <c r="BC46" s="59"/>
      <c r="BD46" s="5"/>
      <c r="BE46" s="16"/>
      <c r="BF46" s="59"/>
      <c r="BG46" s="5"/>
      <c r="BH46" s="16"/>
      <c r="BI46" s="59"/>
      <c r="BJ46" s="5"/>
      <c r="BK46" s="16"/>
      <c r="BL46" s="59"/>
      <c r="BM46" s="5"/>
      <c r="BN46" s="16"/>
      <c r="BO46" s="59"/>
      <c r="BP46" s="5"/>
      <c r="BQ46" s="16"/>
      <c r="BR46" s="59"/>
      <c r="BS46" s="5"/>
      <c r="BT46" s="16"/>
      <c r="BU46" s="59"/>
      <c r="BV46" s="5"/>
      <c r="BW46" s="16"/>
      <c r="BX46" s="59"/>
      <c r="BY46" s="13"/>
      <c r="BZ46" s="16"/>
      <c r="CA46" s="59"/>
      <c r="CB46" s="5"/>
      <c r="CC46" s="16"/>
      <c r="CD46" s="59"/>
      <c r="CE46" s="5"/>
      <c r="CF46" s="16"/>
      <c r="CG46" s="59"/>
      <c r="CH46" s="5"/>
      <c r="CI46" s="16"/>
      <c r="CJ46" s="59"/>
      <c r="CK46" s="5"/>
      <c r="CL46" s="16"/>
      <c r="CM46" s="59"/>
      <c r="CN46" s="5"/>
      <c r="CO46" s="16"/>
      <c r="CP46" s="59"/>
      <c r="CQ46" s="5"/>
      <c r="CR46" s="16"/>
      <c r="CS46" s="59"/>
      <c r="CT46" s="5"/>
      <c r="CU46" s="16"/>
      <c r="CV46" s="59"/>
      <c r="CW46" s="5"/>
      <c r="CX46" s="16"/>
      <c r="CY46" s="59"/>
      <c r="CZ46" s="5"/>
      <c r="DA46" s="16"/>
      <c r="DB46" s="59"/>
      <c r="DC46" s="5"/>
      <c r="DD46" s="16"/>
      <c r="DE46" s="59"/>
      <c r="DF46" s="5"/>
      <c r="DG46" s="16"/>
      <c r="DH46" s="59"/>
      <c r="DI46" s="5"/>
      <c r="DJ46" s="16"/>
      <c r="DK46" s="59"/>
      <c r="DL46" s="5"/>
      <c r="DM46" s="16"/>
      <c r="DN46" s="59"/>
      <c r="DO46" s="5"/>
      <c r="DP46" s="16"/>
      <c r="DQ46" s="59"/>
      <c r="DR46" s="5"/>
      <c r="DS46" s="16"/>
      <c r="DT46" s="59"/>
      <c r="DU46" s="13"/>
      <c r="DV46" s="16"/>
      <c r="DW46" s="59"/>
      <c r="DX46" s="5"/>
      <c r="DY46" s="16"/>
      <c r="DZ46" s="59"/>
      <c r="EA46" s="5"/>
      <c r="EB46" s="16"/>
      <c r="EC46" s="59"/>
      <c r="ED46" s="5"/>
      <c r="EE46" s="16"/>
      <c r="EF46" s="59"/>
      <c r="EG46" s="5"/>
      <c r="EH46" s="16"/>
      <c r="EI46" s="59"/>
      <c r="EJ46" s="5"/>
      <c r="EK46" s="16"/>
      <c r="EL46" s="59"/>
      <c r="EM46" s="5"/>
      <c r="EN46" s="16"/>
      <c r="EO46" s="59"/>
      <c r="EP46" s="5"/>
      <c r="EQ46" s="16"/>
      <c r="ER46" s="59"/>
      <c r="ES46" s="5"/>
      <c r="ET46" s="16"/>
      <c r="EU46" s="59"/>
      <c r="EV46" s="5"/>
      <c r="EW46" s="16"/>
      <c r="EX46" s="59"/>
      <c r="EY46" s="5"/>
      <c r="EZ46" s="16"/>
      <c r="FA46" s="59"/>
      <c r="FB46" s="5"/>
      <c r="FC46" s="16"/>
      <c r="FD46" s="59"/>
      <c r="FE46" s="5"/>
      <c r="FF46" s="16"/>
      <c r="FG46" s="59"/>
      <c r="FH46" s="5"/>
      <c r="FI46" s="16"/>
      <c r="FJ46" s="59"/>
      <c r="FK46" s="5"/>
      <c r="FL46" s="16"/>
      <c r="FM46" s="59"/>
      <c r="FN46" s="5"/>
      <c r="FO46" s="16"/>
      <c r="FP46" s="59"/>
      <c r="FQ46" s="13"/>
      <c r="FR46" s="16"/>
      <c r="FS46" s="59"/>
      <c r="FT46" s="5"/>
      <c r="FU46" s="16"/>
      <c r="FV46" s="59"/>
      <c r="FW46" s="5"/>
      <c r="FX46" s="16"/>
      <c r="FY46" s="59"/>
      <c r="FZ46" s="5"/>
      <c r="GA46" s="16"/>
      <c r="GB46" s="59"/>
      <c r="GC46" s="5"/>
      <c r="GD46" s="16"/>
      <c r="GE46" s="59"/>
      <c r="GF46" s="5"/>
      <c r="GG46" s="16"/>
      <c r="GH46" s="59"/>
      <c r="GI46" s="5"/>
      <c r="GJ46" s="16"/>
      <c r="GK46" s="59"/>
      <c r="GL46" s="5"/>
      <c r="GM46" s="16"/>
      <c r="GN46" s="59"/>
      <c r="GO46" s="5"/>
      <c r="GP46" s="16"/>
      <c r="GQ46" s="59"/>
      <c r="GR46" s="5"/>
      <c r="GS46" s="16"/>
      <c r="GT46" s="59"/>
      <c r="GU46" s="5"/>
      <c r="GV46" s="16"/>
      <c r="GW46" s="59"/>
      <c r="GX46" s="5"/>
      <c r="GY46" s="16"/>
      <c r="GZ46" s="59"/>
      <c r="HA46" s="5"/>
      <c r="HB46" s="16"/>
      <c r="HC46" s="59"/>
      <c r="HD46" s="5"/>
      <c r="HE46" s="16"/>
      <c r="HF46" s="59"/>
      <c r="HG46" s="5"/>
      <c r="HH46" s="16"/>
      <c r="HI46" s="59"/>
      <c r="HJ46" s="5"/>
      <c r="HK46" s="16"/>
      <c r="HL46" s="59"/>
      <c r="HM46" s="13"/>
      <c r="HN46" s="16"/>
      <c r="HO46" s="59"/>
      <c r="HP46" s="5"/>
      <c r="HQ46" s="16"/>
      <c r="HR46" s="59"/>
      <c r="HS46" s="5"/>
      <c r="HT46" s="16"/>
      <c r="HU46" s="59"/>
      <c r="HV46" s="5"/>
      <c r="HW46" s="16"/>
      <c r="HX46" s="59"/>
      <c r="HY46" s="5"/>
      <c r="HZ46" s="16"/>
      <c r="IA46" s="59"/>
      <c r="IB46" s="5"/>
      <c r="IC46" s="16"/>
      <c r="ID46" s="59"/>
      <c r="IE46" s="5"/>
      <c r="IF46" s="16"/>
      <c r="IG46" s="59"/>
      <c r="IH46" s="5"/>
      <c r="II46" s="16"/>
      <c r="IJ46" s="59"/>
      <c r="IK46" s="5"/>
      <c r="IL46" s="16"/>
      <c r="IM46" s="59"/>
      <c r="IN46" s="5"/>
      <c r="IO46" s="16"/>
      <c r="IP46" s="59"/>
      <c r="IQ46" s="13"/>
      <c r="IR46" s="16"/>
      <c r="IS46" s="76"/>
    </row>
    <row r="47" spans="1:253" ht="12" customHeight="1" x14ac:dyDescent="0.25">
      <c r="A47" s="4"/>
      <c r="B47" s="13"/>
      <c r="C47" s="16"/>
      <c r="D47" s="59"/>
      <c r="E47" s="5"/>
      <c r="F47" s="16"/>
      <c r="G47" s="59"/>
      <c r="H47" s="5"/>
      <c r="I47" s="16"/>
      <c r="J47" s="59"/>
      <c r="K47" s="5"/>
      <c r="L47" s="16"/>
      <c r="M47" s="59"/>
      <c r="N47" s="5"/>
      <c r="O47" s="16"/>
      <c r="P47" s="59"/>
      <c r="Q47" s="5"/>
      <c r="R47" s="16"/>
      <c r="S47" s="59"/>
      <c r="T47" s="5"/>
      <c r="U47" s="16"/>
      <c r="V47" s="59"/>
      <c r="W47" s="5"/>
      <c r="X47" s="16"/>
      <c r="Y47" s="59"/>
      <c r="Z47" s="5"/>
      <c r="AA47" s="16"/>
      <c r="AB47" s="59"/>
      <c r="AC47" s="5"/>
      <c r="AD47" s="16"/>
      <c r="AE47" s="59"/>
      <c r="AF47" s="5"/>
      <c r="AG47" s="16"/>
      <c r="AH47" s="59"/>
      <c r="AI47" s="5"/>
      <c r="AJ47" s="16"/>
      <c r="AK47" s="59"/>
      <c r="AL47" s="5"/>
      <c r="AM47" s="16"/>
      <c r="AN47" s="59"/>
      <c r="AO47" s="13"/>
      <c r="AP47" s="16"/>
      <c r="AQ47" s="59"/>
      <c r="AR47" s="5"/>
      <c r="AS47" s="16"/>
      <c r="AT47" s="59"/>
      <c r="AU47" s="5"/>
      <c r="AV47" s="16"/>
      <c r="AW47" s="59"/>
      <c r="AX47" s="5"/>
      <c r="AY47" s="16"/>
      <c r="AZ47" s="59"/>
      <c r="BA47" s="5"/>
      <c r="BB47" s="16"/>
      <c r="BC47" s="59"/>
      <c r="BD47" s="5"/>
      <c r="BE47" s="16"/>
      <c r="BF47" s="59"/>
      <c r="BG47" s="5"/>
      <c r="BH47" s="16"/>
      <c r="BI47" s="59"/>
      <c r="BJ47" s="5"/>
      <c r="BK47" s="16"/>
      <c r="BL47" s="59"/>
      <c r="BM47" s="5"/>
      <c r="BN47" s="16"/>
      <c r="BO47" s="59"/>
      <c r="BP47" s="5"/>
      <c r="BQ47" s="16"/>
      <c r="BR47" s="59"/>
      <c r="BS47" s="5"/>
      <c r="BT47" s="16"/>
      <c r="BU47" s="59"/>
      <c r="BV47" s="5"/>
      <c r="BW47" s="16"/>
      <c r="BX47" s="59"/>
      <c r="BY47" s="13"/>
      <c r="BZ47" s="16"/>
      <c r="CA47" s="59"/>
      <c r="CB47" s="5"/>
      <c r="CC47" s="16"/>
      <c r="CD47" s="59"/>
      <c r="CE47" s="5"/>
      <c r="CF47" s="16"/>
      <c r="CG47" s="59"/>
      <c r="CH47" s="5"/>
      <c r="CI47" s="16"/>
      <c r="CJ47" s="59"/>
      <c r="CK47" s="5"/>
      <c r="CL47" s="16"/>
      <c r="CM47" s="59"/>
      <c r="CN47" s="5"/>
      <c r="CO47" s="16"/>
      <c r="CP47" s="59"/>
      <c r="CQ47" s="5"/>
      <c r="CR47" s="16"/>
      <c r="CS47" s="59"/>
      <c r="CT47" s="5"/>
      <c r="CU47" s="16"/>
      <c r="CV47" s="59"/>
      <c r="CW47" s="5"/>
      <c r="CX47" s="16"/>
      <c r="CY47" s="59"/>
      <c r="CZ47" s="5"/>
      <c r="DA47" s="16"/>
      <c r="DB47" s="59"/>
      <c r="DC47" s="5"/>
      <c r="DD47" s="16"/>
      <c r="DE47" s="59"/>
      <c r="DF47" s="5"/>
      <c r="DG47" s="16"/>
      <c r="DH47" s="59"/>
      <c r="DI47" s="5"/>
      <c r="DJ47" s="16"/>
      <c r="DK47" s="59"/>
      <c r="DL47" s="5"/>
      <c r="DM47" s="16"/>
      <c r="DN47" s="59"/>
      <c r="DO47" s="5"/>
      <c r="DP47" s="16"/>
      <c r="DQ47" s="59"/>
      <c r="DR47" s="5"/>
      <c r="DS47" s="16"/>
      <c r="DT47" s="59"/>
      <c r="DU47" s="13"/>
      <c r="DV47" s="16"/>
      <c r="DW47" s="59"/>
      <c r="DX47" s="5"/>
      <c r="DY47" s="16"/>
      <c r="DZ47" s="59"/>
      <c r="EA47" s="5"/>
      <c r="EB47" s="16"/>
      <c r="EC47" s="59"/>
      <c r="ED47" s="5"/>
      <c r="EE47" s="16"/>
      <c r="EF47" s="59"/>
      <c r="EG47" s="5"/>
      <c r="EH47" s="16"/>
      <c r="EI47" s="59"/>
      <c r="EJ47" s="5"/>
      <c r="EK47" s="16"/>
      <c r="EL47" s="59"/>
      <c r="EM47" s="5"/>
      <c r="EN47" s="16"/>
      <c r="EO47" s="59"/>
      <c r="EP47" s="5"/>
      <c r="EQ47" s="16"/>
      <c r="ER47" s="59"/>
      <c r="ES47" s="5"/>
      <c r="ET47" s="16"/>
      <c r="EU47" s="59"/>
      <c r="EV47" s="5"/>
      <c r="EW47" s="16"/>
      <c r="EX47" s="59"/>
      <c r="EY47" s="5"/>
      <c r="EZ47" s="16"/>
      <c r="FA47" s="59"/>
      <c r="FB47" s="5"/>
      <c r="FC47" s="16"/>
      <c r="FD47" s="59"/>
      <c r="FE47" s="5"/>
      <c r="FF47" s="16"/>
      <c r="FG47" s="59"/>
      <c r="FH47" s="5"/>
      <c r="FI47" s="16"/>
      <c r="FJ47" s="59"/>
      <c r="FK47" s="5"/>
      <c r="FL47" s="16"/>
      <c r="FM47" s="59"/>
      <c r="FN47" s="5"/>
      <c r="FO47" s="16"/>
      <c r="FP47" s="59"/>
      <c r="FQ47" s="13"/>
      <c r="FR47" s="16"/>
      <c r="FS47" s="59"/>
      <c r="FT47" s="5"/>
      <c r="FU47" s="16"/>
      <c r="FV47" s="59"/>
      <c r="FW47" s="5"/>
      <c r="FX47" s="16"/>
      <c r="FY47" s="59"/>
      <c r="FZ47" s="5"/>
      <c r="GA47" s="16"/>
      <c r="GB47" s="59"/>
      <c r="GC47" s="5"/>
      <c r="GD47" s="16"/>
      <c r="GE47" s="59"/>
      <c r="GF47" s="5"/>
      <c r="GG47" s="16"/>
      <c r="GH47" s="59"/>
      <c r="GI47" s="5"/>
      <c r="GJ47" s="16"/>
      <c r="GK47" s="59"/>
      <c r="GL47" s="5"/>
      <c r="GM47" s="16"/>
      <c r="GN47" s="59"/>
      <c r="GO47" s="5"/>
      <c r="GP47" s="16"/>
      <c r="GQ47" s="59"/>
      <c r="GR47" s="5"/>
      <c r="GS47" s="16"/>
      <c r="GT47" s="59"/>
      <c r="GU47" s="5"/>
      <c r="GV47" s="16"/>
      <c r="GW47" s="59"/>
      <c r="GX47" s="5"/>
      <c r="GY47" s="16"/>
      <c r="GZ47" s="59"/>
      <c r="HA47" s="5"/>
      <c r="HB47" s="16"/>
      <c r="HC47" s="59"/>
      <c r="HD47" s="5"/>
      <c r="HE47" s="16"/>
      <c r="HF47" s="59"/>
      <c r="HG47" s="5"/>
      <c r="HH47" s="16"/>
      <c r="HI47" s="59"/>
      <c r="HJ47" s="5"/>
      <c r="HK47" s="16"/>
      <c r="HL47" s="59"/>
      <c r="HM47" s="13"/>
      <c r="HN47" s="16"/>
      <c r="HO47" s="59"/>
      <c r="HP47" s="5"/>
      <c r="HQ47" s="16"/>
      <c r="HR47" s="59"/>
      <c r="HS47" s="5"/>
      <c r="HT47" s="16"/>
      <c r="HU47" s="59"/>
      <c r="HV47" s="5"/>
      <c r="HW47" s="16"/>
      <c r="HX47" s="59"/>
      <c r="HY47" s="5"/>
      <c r="HZ47" s="16"/>
      <c r="IA47" s="59"/>
      <c r="IB47" s="5"/>
      <c r="IC47" s="16"/>
      <c r="ID47" s="59"/>
      <c r="IE47" s="5"/>
      <c r="IF47" s="16"/>
      <c r="IG47" s="59"/>
      <c r="IH47" s="5"/>
      <c r="II47" s="16"/>
      <c r="IJ47" s="59"/>
      <c r="IK47" s="5"/>
      <c r="IL47" s="16"/>
      <c r="IM47" s="59"/>
      <c r="IN47" s="5"/>
      <c r="IO47" s="16"/>
      <c r="IP47" s="59"/>
      <c r="IQ47" s="13"/>
      <c r="IR47" s="16"/>
      <c r="IS47" s="76"/>
    </row>
    <row r="48" spans="1:253" ht="12" customHeight="1" x14ac:dyDescent="0.25">
      <c r="A48" s="4"/>
      <c r="B48" s="13"/>
      <c r="C48" s="16"/>
      <c r="D48" s="59"/>
      <c r="E48" s="5"/>
      <c r="F48" s="16"/>
      <c r="G48" s="59"/>
      <c r="H48" s="5"/>
      <c r="I48" s="16"/>
      <c r="J48" s="59"/>
      <c r="K48" s="5"/>
      <c r="L48" s="16"/>
      <c r="M48" s="59"/>
      <c r="N48" s="5"/>
      <c r="O48" s="16"/>
      <c r="P48" s="59"/>
      <c r="Q48" s="5"/>
      <c r="R48" s="16"/>
      <c r="S48" s="59"/>
      <c r="T48" s="5"/>
      <c r="U48" s="16"/>
      <c r="V48" s="59"/>
      <c r="W48" s="5"/>
      <c r="X48" s="16"/>
      <c r="Y48" s="59"/>
      <c r="Z48" s="5"/>
      <c r="AA48" s="16"/>
      <c r="AB48" s="59"/>
      <c r="AC48" s="5"/>
      <c r="AD48" s="16"/>
      <c r="AE48" s="59"/>
      <c r="AF48" s="5"/>
      <c r="AG48" s="16"/>
      <c r="AH48" s="59"/>
      <c r="AI48" s="5"/>
      <c r="AJ48" s="16"/>
      <c r="AK48" s="59"/>
      <c r="AL48" s="5"/>
      <c r="AM48" s="16"/>
      <c r="AN48" s="59"/>
      <c r="AO48" s="13"/>
      <c r="AP48" s="16"/>
      <c r="AQ48" s="59"/>
      <c r="AR48" s="5"/>
      <c r="AS48" s="16"/>
      <c r="AT48" s="59"/>
      <c r="AU48" s="5"/>
      <c r="AV48" s="16"/>
      <c r="AW48" s="59"/>
      <c r="AX48" s="5"/>
      <c r="AY48" s="16"/>
      <c r="AZ48" s="59"/>
      <c r="BA48" s="5"/>
      <c r="BB48" s="16"/>
      <c r="BC48" s="59"/>
      <c r="BD48" s="5"/>
      <c r="BE48" s="16"/>
      <c r="BF48" s="59"/>
      <c r="BG48" s="5"/>
      <c r="BH48" s="16"/>
      <c r="BI48" s="59"/>
      <c r="BJ48" s="5"/>
      <c r="BK48" s="16"/>
      <c r="BL48" s="59"/>
      <c r="BM48" s="5"/>
      <c r="BN48" s="16"/>
      <c r="BO48" s="59"/>
      <c r="BP48" s="5"/>
      <c r="BQ48" s="16"/>
      <c r="BR48" s="59"/>
      <c r="BS48" s="5"/>
      <c r="BT48" s="16"/>
      <c r="BU48" s="59"/>
      <c r="BV48" s="5"/>
      <c r="BW48" s="16"/>
      <c r="BX48" s="59"/>
      <c r="BY48" s="13"/>
      <c r="BZ48" s="16"/>
      <c r="CA48" s="59"/>
      <c r="CB48" s="5"/>
      <c r="CC48" s="16"/>
      <c r="CD48" s="59"/>
      <c r="CE48" s="5"/>
      <c r="CF48" s="16"/>
      <c r="CG48" s="59"/>
      <c r="CH48" s="5"/>
      <c r="CI48" s="16"/>
      <c r="CJ48" s="59"/>
      <c r="CK48" s="5"/>
      <c r="CL48" s="16"/>
      <c r="CM48" s="59"/>
      <c r="CN48" s="5"/>
      <c r="CO48" s="16"/>
      <c r="CP48" s="59"/>
      <c r="CQ48" s="5"/>
      <c r="CR48" s="16"/>
      <c r="CS48" s="59"/>
      <c r="CT48" s="5"/>
      <c r="CU48" s="16"/>
      <c r="CV48" s="59"/>
      <c r="CW48" s="5"/>
      <c r="CX48" s="16"/>
      <c r="CY48" s="59"/>
      <c r="CZ48" s="5"/>
      <c r="DA48" s="16"/>
      <c r="DB48" s="59"/>
      <c r="DC48" s="5"/>
      <c r="DD48" s="16"/>
      <c r="DE48" s="59"/>
      <c r="DF48" s="5"/>
      <c r="DG48" s="16"/>
      <c r="DH48" s="59"/>
      <c r="DI48" s="5"/>
      <c r="DJ48" s="16"/>
      <c r="DK48" s="59"/>
      <c r="DL48" s="5"/>
      <c r="DM48" s="16"/>
      <c r="DN48" s="59"/>
      <c r="DO48" s="5"/>
      <c r="DP48" s="16"/>
      <c r="DQ48" s="59"/>
      <c r="DR48" s="5"/>
      <c r="DS48" s="16"/>
      <c r="DT48" s="59"/>
      <c r="DU48" s="13"/>
      <c r="DV48" s="16"/>
      <c r="DW48" s="59"/>
      <c r="DX48" s="5"/>
      <c r="DY48" s="16"/>
      <c r="DZ48" s="59"/>
      <c r="EA48" s="5"/>
      <c r="EB48" s="16"/>
      <c r="EC48" s="59"/>
      <c r="ED48" s="5"/>
      <c r="EE48" s="16"/>
      <c r="EF48" s="59"/>
      <c r="EG48" s="5"/>
      <c r="EH48" s="16"/>
      <c r="EI48" s="59"/>
      <c r="EJ48" s="5"/>
      <c r="EK48" s="16"/>
      <c r="EL48" s="59"/>
      <c r="EM48" s="5"/>
      <c r="EN48" s="16"/>
      <c r="EO48" s="59"/>
      <c r="EP48" s="5"/>
      <c r="EQ48" s="16"/>
      <c r="ER48" s="59"/>
      <c r="ES48" s="5"/>
      <c r="ET48" s="16"/>
      <c r="EU48" s="59"/>
      <c r="EV48" s="5"/>
      <c r="EW48" s="16"/>
      <c r="EX48" s="59"/>
      <c r="EY48" s="5"/>
      <c r="EZ48" s="16"/>
      <c r="FA48" s="59"/>
      <c r="FB48" s="5"/>
      <c r="FC48" s="16"/>
      <c r="FD48" s="59"/>
      <c r="FE48" s="5"/>
      <c r="FF48" s="16"/>
      <c r="FG48" s="59"/>
      <c r="FH48" s="5"/>
      <c r="FI48" s="16"/>
      <c r="FJ48" s="59"/>
      <c r="FK48" s="5"/>
      <c r="FL48" s="16"/>
      <c r="FM48" s="59"/>
      <c r="FN48" s="5"/>
      <c r="FO48" s="16"/>
      <c r="FP48" s="59"/>
      <c r="FQ48" s="13"/>
      <c r="FR48" s="16"/>
      <c r="FS48" s="59"/>
      <c r="FT48" s="5"/>
      <c r="FU48" s="16"/>
      <c r="FV48" s="59"/>
      <c r="FW48" s="5"/>
      <c r="FX48" s="16"/>
      <c r="FY48" s="59"/>
      <c r="FZ48" s="5"/>
      <c r="GA48" s="16"/>
      <c r="GB48" s="59"/>
      <c r="GC48" s="5"/>
      <c r="GD48" s="16"/>
      <c r="GE48" s="59"/>
      <c r="GF48" s="5"/>
      <c r="GG48" s="16"/>
      <c r="GH48" s="59"/>
      <c r="GI48" s="5"/>
      <c r="GJ48" s="16"/>
      <c r="GK48" s="59"/>
      <c r="GL48" s="5"/>
      <c r="GM48" s="16"/>
      <c r="GN48" s="59"/>
      <c r="GO48" s="5"/>
      <c r="GP48" s="16"/>
      <c r="GQ48" s="59"/>
      <c r="GR48" s="5"/>
      <c r="GS48" s="16"/>
      <c r="GT48" s="59"/>
      <c r="GU48" s="5"/>
      <c r="GV48" s="16"/>
      <c r="GW48" s="59"/>
      <c r="GX48" s="5"/>
      <c r="GY48" s="16"/>
      <c r="GZ48" s="59"/>
      <c r="HA48" s="5"/>
      <c r="HB48" s="16"/>
      <c r="HC48" s="59"/>
      <c r="HD48" s="5"/>
      <c r="HE48" s="16"/>
      <c r="HF48" s="59"/>
      <c r="HG48" s="5"/>
      <c r="HH48" s="16"/>
      <c r="HI48" s="59"/>
      <c r="HJ48" s="5"/>
      <c r="HK48" s="16"/>
      <c r="HL48" s="59"/>
      <c r="HM48" s="13"/>
      <c r="HN48" s="16"/>
      <c r="HO48" s="59"/>
      <c r="HP48" s="5"/>
      <c r="HQ48" s="16"/>
      <c r="HR48" s="59"/>
      <c r="HS48" s="5"/>
      <c r="HT48" s="16"/>
      <c r="HU48" s="59"/>
      <c r="HV48" s="5"/>
      <c r="HW48" s="16"/>
      <c r="HX48" s="59"/>
      <c r="HY48" s="5"/>
      <c r="HZ48" s="16"/>
      <c r="IA48" s="59"/>
      <c r="IB48" s="5"/>
      <c r="IC48" s="16"/>
      <c r="ID48" s="59"/>
      <c r="IE48" s="5"/>
      <c r="IF48" s="16"/>
      <c r="IG48" s="59"/>
      <c r="IH48" s="5"/>
      <c r="II48" s="16"/>
      <c r="IJ48" s="59"/>
      <c r="IK48" s="5"/>
      <c r="IL48" s="16"/>
      <c r="IM48" s="59"/>
      <c r="IN48" s="5"/>
      <c r="IO48" s="16"/>
      <c r="IP48" s="59"/>
      <c r="IQ48" s="13"/>
      <c r="IR48" s="16"/>
      <c r="IS48" s="76"/>
    </row>
    <row r="49" spans="1:253" ht="12" customHeight="1" x14ac:dyDescent="0.25">
      <c r="A49" s="4"/>
      <c r="B49" s="13"/>
      <c r="C49" s="16"/>
      <c r="D49" s="59"/>
      <c r="E49" s="5"/>
      <c r="F49" s="16"/>
      <c r="G49" s="59"/>
      <c r="H49" s="5"/>
      <c r="I49" s="16"/>
      <c r="J49" s="59"/>
      <c r="K49" s="5"/>
      <c r="L49" s="16"/>
      <c r="M49" s="59"/>
      <c r="N49" s="5"/>
      <c r="O49" s="16"/>
      <c r="P49" s="59"/>
      <c r="Q49" s="5"/>
      <c r="R49" s="16"/>
      <c r="S49" s="59"/>
      <c r="T49" s="5"/>
      <c r="U49" s="16"/>
      <c r="V49" s="59"/>
      <c r="W49" s="5"/>
      <c r="X49" s="16"/>
      <c r="Y49" s="59"/>
      <c r="Z49" s="5"/>
      <c r="AA49" s="16"/>
      <c r="AB49" s="59"/>
      <c r="AC49" s="5"/>
      <c r="AD49" s="16"/>
      <c r="AE49" s="59"/>
      <c r="AF49" s="5"/>
      <c r="AG49" s="16"/>
      <c r="AH49" s="59"/>
      <c r="AI49" s="5"/>
      <c r="AJ49" s="16"/>
      <c r="AK49" s="59"/>
      <c r="AL49" s="5"/>
      <c r="AM49" s="16"/>
      <c r="AN49" s="59"/>
      <c r="AO49" s="13"/>
      <c r="AP49" s="16"/>
      <c r="AQ49" s="59"/>
      <c r="AR49" s="5"/>
      <c r="AS49" s="16"/>
      <c r="AT49" s="59"/>
      <c r="AU49" s="5"/>
      <c r="AV49" s="16"/>
      <c r="AW49" s="59"/>
      <c r="AX49" s="5"/>
      <c r="AY49" s="16"/>
      <c r="AZ49" s="59"/>
      <c r="BA49" s="5"/>
      <c r="BB49" s="16"/>
      <c r="BC49" s="59"/>
      <c r="BD49" s="5"/>
      <c r="BE49" s="16"/>
      <c r="BF49" s="59"/>
      <c r="BG49" s="5"/>
      <c r="BH49" s="16"/>
      <c r="BI49" s="59"/>
      <c r="BJ49" s="5"/>
      <c r="BK49" s="16"/>
      <c r="BL49" s="59"/>
      <c r="BM49" s="5"/>
      <c r="BN49" s="16"/>
      <c r="BO49" s="59"/>
      <c r="BP49" s="5"/>
      <c r="BQ49" s="16"/>
      <c r="BR49" s="59"/>
      <c r="BS49" s="5"/>
      <c r="BT49" s="16"/>
      <c r="BU49" s="59"/>
      <c r="BV49" s="5"/>
      <c r="BW49" s="16"/>
      <c r="BX49" s="59"/>
      <c r="BY49" s="13"/>
      <c r="BZ49" s="16"/>
      <c r="CA49" s="59"/>
      <c r="CB49" s="5"/>
      <c r="CC49" s="16"/>
      <c r="CD49" s="59"/>
      <c r="CE49" s="5"/>
      <c r="CF49" s="16"/>
      <c r="CG49" s="59"/>
      <c r="CH49" s="5"/>
      <c r="CI49" s="16"/>
      <c r="CJ49" s="59"/>
      <c r="CK49" s="5"/>
      <c r="CL49" s="16"/>
      <c r="CM49" s="59"/>
      <c r="CN49" s="5"/>
      <c r="CO49" s="16"/>
      <c r="CP49" s="59"/>
      <c r="CQ49" s="5"/>
      <c r="CR49" s="16"/>
      <c r="CS49" s="59"/>
      <c r="CT49" s="5"/>
      <c r="CU49" s="16"/>
      <c r="CV49" s="59"/>
      <c r="CW49" s="5"/>
      <c r="CX49" s="16"/>
      <c r="CY49" s="59"/>
      <c r="CZ49" s="5"/>
      <c r="DA49" s="16"/>
      <c r="DB49" s="59"/>
      <c r="DC49" s="5"/>
      <c r="DD49" s="16"/>
      <c r="DE49" s="59"/>
      <c r="DF49" s="5"/>
      <c r="DG49" s="16"/>
      <c r="DH49" s="59"/>
      <c r="DI49" s="5"/>
      <c r="DJ49" s="16"/>
      <c r="DK49" s="59"/>
      <c r="DL49" s="5"/>
      <c r="DM49" s="16"/>
      <c r="DN49" s="59"/>
      <c r="DO49" s="5"/>
      <c r="DP49" s="16"/>
      <c r="DQ49" s="59"/>
      <c r="DR49" s="5"/>
      <c r="DS49" s="16"/>
      <c r="DT49" s="59"/>
      <c r="DU49" s="13"/>
      <c r="DV49" s="16"/>
      <c r="DW49" s="59"/>
      <c r="DX49" s="5"/>
      <c r="DY49" s="16"/>
      <c r="DZ49" s="59"/>
      <c r="EA49" s="5"/>
      <c r="EB49" s="16"/>
      <c r="EC49" s="59"/>
      <c r="ED49" s="5"/>
      <c r="EE49" s="16"/>
      <c r="EF49" s="59"/>
      <c r="EG49" s="5"/>
      <c r="EH49" s="16"/>
      <c r="EI49" s="59"/>
      <c r="EJ49" s="5"/>
      <c r="EK49" s="16"/>
      <c r="EL49" s="59"/>
      <c r="EM49" s="5"/>
      <c r="EN49" s="16"/>
      <c r="EO49" s="59"/>
      <c r="EP49" s="5"/>
      <c r="EQ49" s="16"/>
      <c r="ER49" s="59"/>
      <c r="ES49" s="5"/>
      <c r="ET49" s="16"/>
      <c r="EU49" s="59"/>
      <c r="EV49" s="5"/>
      <c r="EW49" s="16"/>
      <c r="EX49" s="59"/>
      <c r="EY49" s="5"/>
      <c r="EZ49" s="16"/>
      <c r="FA49" s="59"/>
      <c r="FB49" s="5"/>
      <c r="FC49" s="16"/>
      <c r="FD49" s="59"/>
      <c r="FE49" s="5"/>
      <c r="FF49" s="16"/>
      <c r="FG49" s="59"/>
      <c r="FH49" s="5"/>
      <c r="FI49" s="16"/>
      <c r="FJ49" s="59"/>
      <c r="FK49" s="5"/>
      <c r="FL49" s="16"/>
      <c r="FM49" s="59"/>
      <c r="FN49" s="5"/>
      <c r="FO49" s="16"/>
      <c r="FP49" s="59"/>
      <c r="FQ49" s="13"/>
      <c r="FR49" s="16"/>
      <c r="FS49" s="59"/>
      <c r="FT49" s="5"/>
      <c r="FU49" s="16"/>
      <c r="FV49" s="59"/>
      <c r="FW49" s="5"/>
      <c r="FX49" s="16"/>
      <c r="FY49" s="59"/>
      <c r="FZ49" s="5"/>
      <c r="GA49" s="16"/>
      <c r="GB49" s="59"/>
      <c r="GC49" s="5"/>
      <c r="GD49" s="16"/>
      <c r="GE49" s="59"/>
      <c r="GF49" s="5"/>
      <c r="GG49" s="16"/>
      <c r="GH49" s="59"/>
      <c r="GI49" s="5"/>
      <c r="GJ49" s="16"/>
      <c r="GK49" s="59"/>
      <c r="GL49" s="5"/>
      <c r="GM49" s="16"/>
      <c r="GN49" s="59"/>
      <c r="GO49" s="5"/>
      <c r="GP49" s="16"/>
      <c r="GQ49" s="59"/>
      <c r="GR49" s="5"/>
      <c r="GS49" s="16"/>
      <c r="GT49" s="59"/>
      <c r="GU49" s="5"/>
      <c r="GV49" s="16"/>
      <c r="GW49" s="59"/>
      <c r="GX49" s="5"/>
      <c r="GY49" s="16"/>
      <c r="GZ49" s="59"/>
      <c r="HA49" s="5"/>
      <c r="HB49" s="16"/>
      <c r="HC49" s="59"/>
      <c r="HD49" s="5"/>
      <c r="HE49" s="16"/>
      <c r="HF49" s="59"/>
      <c r="HG49" s="5"/>
      <c r="HH49" s="16"/>
      <c r="HI49" s="59"/>
      <c r="HJ49" s="5"/>
      <c r="HK49" s="16"/>
      <c r="HL49" s="59"/>
      <c r="HM49" s="13"/>
      <c r="HN49" s="16"/>
      <c r="HO49" s="59"/>
      <c r="HP49" s="5"/>
      <c r="HQ49" s="16"/>
      <c r="HR49" s="59"/>
      <c r="HS49" s="5"/>
      <c r="HT49" s="16"/>
      <c r="HU49" s="59"/>
      <c r="HV49" s="5"/>
      <c r="HW49" s="16"/>
      <c r="HX49" s="59"/>
      <c r="HY49" s="5"/>
      <c r="HZ49" s="16"/>
      <c r="IA49" s="59"/>
      <c r="IB49" s="5"/>
      <c r="IC49" s="16"/>
      <c r="ID49" s="59"/>
      <c r="IE49" s="5"/>
      <c r="IF49" s="16"/>
      <c r="IG49" s="59"/>
      <c r="IH49" s="5"/>
      <c r="II49" s="16"/>
      <c r="IJ49" s="59"/>
      <c r="IK49" s="5"/>
      <c r="IL49" s="16"/>
      <c r="IM49" s="59"/>
      <c r="IN49" s="5"/>
      <c r="IO49" s="16"/>
      <c r="IP49" s="59"/>
      <c r="IQ49" s="13"/>
      <c r="IR49" s="16"/>
      <c r="IS49" s="76"/>
    </row>
    <row r="50" spans="1:253" ht="12" customHeight="1" x14ac:dyDescent="0.25">
      <c r="A50" s="4"/>
      <c r="B50" s="13"/>
      <c r="C50" s="16"/>
      <c r="D50" s="59"/>
      <c r="E50" s="5"/>
      <c r="F50" s="16"/>
      <c r="G50" s="59"/>
      <c r="H50" s="5"/>
      <c r="I50" s="16"/>
      <c r="J50" s="59"/>
      <c r="K50" s="5"/>
      <c r="L50" s="16"/>
      <c r="M50" s="59"/>
      <c r="N50" s="5"/>
      <c r="O50" s="16"/>
      <c r="P50" s="59"/>
      <c r="Q50" s="5"/>
      <c r="R50" s="16"/>
      <c r="S50" s="59"/>
      <c r="T50" s="5"/>
      <c r="U50" s="16"/>
      <c r="V50" s="59"/>
      <c r="W50" s="5"/>
      <c r="X50" s="16"/>
      <c r="Y50" s="59"/>
      <c r="Z50" s="5"/>
      <c r="AA50" s="16"/>
      <c r="AB50" s="59"/>
      <c r="AC50" s="5"/>
      <c r="AD50" s="16"/>
      <c r="AE50" s="59"/>
      <c r="AF50" s="5"/>
      <c r="AG50" s="16"/>
      <c r="AH50" s="59"/>
      <c r="AI50" s="5"/>
      <c r="AJ50" s="16"/>
      <c r="AK50" s="59"/>
      <c r="AL50" s="5"/>
      <c r="AM50" s="16"/>
      <c r="AN50" s="59"/>
      <c r="AO50" s="13"/>
      <c r="AP50" s="16"/>
      <c r="AQ50" s="59"/>
      <c r="AR50" s="5"/>
      <c r="AS50" s="16"/>
      <c r="AT50" s="59"/>
      <c r="AU50" s="5"/>
      <c r="AV50" s="16"/>
      <c r="AW50" s="59"/>
      <c r="AX50" s="5"/>
      <c r="AY50" s="16"/>
      <c r="AZ50" s="59"/>
      <c r="BA50" s="5"/>
      <c r="BB50" s="16"/>
      <c r="BC50" s="59"/>
      <c r="BD50" s="5"/>
      <c r="BE50" s="16"/>
      <c r="BF50" s="59"/>
      <c r="BG50" s="5"/>
      <c r="BH50" s="16"/>
      <c r="BI50" s="59"/>
      <c r="BJ50" s="5"/>
      <c r="BK50" s="16"/>
      <c r="BL50" s="59"/>
      <c r="BM50" s="5"/>
      <c r="BN50" s="16"/>
      <c r="BO50" s="59"/>
      <c r="BP50" s="5"/>
      <c r="BQ50" s="16"/>
      <c r="BR50" s="59"/>
      <c r="BS50" s="5"/>
      <c r="BT50" s="16"/>
      <c r="BU50" s="59"/>
      <c r="BV50" s="5"/>
      <c r="BW50" s="16"/>
      <c r="BX50" s="59"/>
      <c r="BY50" s="13"/>
      <c r="BZ50" s="16"/>
      <c r="CA50" s="59"/>
      <c r="CB50" s="5"/>
      <c r="CC50" s="16"/>
      <c r="CD50" s="59"/>
      <c r="CE50" s="5"/>
      <c r="CF50" s="16"/>
      <c r="CG50" s="59"/>
      <c r="CH50" s="5"/>
      <c r="CI50" s="16"/>
      <c r="CJ50" s="59"/>
      <c r="CK50" s="5"/>
      <c r="CL50" s="16"/>
      <c r="CM50" s="59"/>
      <c r="CN50" s="5"/>
      <c r="CO50" s="16"/>
      <c r="CP50" s="59"/>
      <c r="CQ50" s="5"/>
      <c r="CR50" s="16"/>
      <c r="CS50" s="59"/>
      <c r="CT50" s="5"/>
      <c r="CU50" s="16"/>
      <c r="CV50" s="59"/>
      <c r="CW50" s="5"/>
      <c r="CX50" s="16"/>
      <c r="CY50" s="59"/>
      <c r="CZ50" s="5"/>
      <c r="DA50" s="16"/>
      <c r="DB50" s="59"/>
      <c r="DC50" s="5"/>
      <c r="DD50" s="16"/>
      <c r="DE50" s="59"/>
      <c r="DF50" s="5"/>
      <c r="DG50" s="16"/>
      <c r="DH50" s="59"/>
      <c r="DI50" s="5"/>
      <c r="DJ50" s="16"/>
      <c r="DK50" s="59"/>
      <c r="DL50" s="5"/>
      <c r="DM50" s="16"/>
      <c r="DN50" s="59"/>
      <c r="DO50" s="5"/>
      <c r="DP50" s="16"/>
      <c r="DQ50" s="59"/>
      <c r="DR50" s="5"/>
      <c r="DS50" s="16"/>
      <c r="DT50" s="59"/>
      <c r="DU50" s="13"/>
      <c r="DV50" s="16"/>
      <c r="DW50" s="59"/>
      <c r="DX50" s="5"/>
      <c r="DY50" s="16"/>
      <c r="DZ50" s="59"/>
      <c r="EA50" s="5"/>
      <c r="EB50" s="16"/>
      <c r="EC50" s="59"/>
      <c r="ED50" s="5"/>
      <c r="EE50" s="16"/>
      <c r="EF50" s="59"/>
      <c r="EG50" s="5"/>
      <c r="EH50" s="16"/>
      <c r="EI50" s="59"/>
      <c r="EJ50" s="5"/>
      <c r="EK50" s="16"/>
      <c r="EL50" s="59"/>
      <c r="EM50" s="5"/>
      <c r="EN50" s="16"/>
      <c r="EO50" s="59"/>
      <c r="EP50" s="5"/>
      <c r="EQ50" s="16"/>
      <c r="ER50" s="59"/>
      <c r="ES50" s="5"/>
      <c r="ET50" s="16"/>
      <c r="EU50" s="59"/>
      <c r="EV50" s="5"/>
      <c r="EW50" s="16"/>
      <c r="EX50" s="59"/>
      <c r="EY50" s="5"/>
      <c r="EZ50" s="16"/>
      <c r="FA50" s="59"/>
      <c r="FB50" s="5"/>
      <c r="FC50" s="16"/>
      <c r="FD50" s="59"/>
      <c r="FE50" s="5"/>
      <c r="FF50" s="16"/>
      <c r="FG50" s="59"/>
      <c r="FH50" s="5"/>
      <c r="FI50" s="16"/>
      <c r="FJ50" s="59"/>
      <c r="FK50" s="5"/>
      <c r="FL50" s="16"/>
      <c r="FM50" s="59"/>
      <c r="FN50" s="5"/>
      <c r="FO50" s="16"/>
      <c r="FP50" s="59"/>
      <c r="FQ50" s="13"/>
      <c r="FR50" s="16"/>
      <c r="FS50" s="59"/>
      <c r="FT50" s="5"/>
      <c r="FU50" s="16"/>
      <c r="FV50" s="59"/>
      <c r="FW50" s="5"/>
      <c r="FX50" s="16"/>
      <c r="FY50" s="59"/>
      <c r="FZ50" s="5"/>
      <c r="GA50" s="16"/>
      <c r="GB50" s="59"/>
      <c r="GC50" s="5"/>
      <c r="GD50" s="16"/>
      <c r="GE50" s="59"/>
      <c r="GF50" s="5"/>
      <c r="GG50" s="16"/>
      <c r="GH50" s="59"/>
      <c r="GI50" s="5"/>
      <c r="GJ50" s="16"/>
      <c r="GK50" s="59"/>
      <c r="GL50" s="5"/>
      <c r="GM50" s="16"/>
      <c r="GN50" s="59"/>
      <c r="GO50" s="5"/>
      <c r="GP50" s="16"/>
      <c r="GQ50" s="59"/>
      <c r="GR50" s="5"/>
      <c r="GS50" s="16"/>
      <c r="GT50" s="59"/>
      <c r="GU50" s="5"/>
      <c r="GV50" s="16"/>
      <c r="GW50" s="59"/>
      <c r="GX50" s="5"/>
      <c r="GY50" s="16"/>
      <c r="GZ50" s="59"/>
      <c r="HA50" s="5"/>
      <c r="HB50" s="16"/>
      <c r="HC50" s="59"/>
      <c r="HD50" s="5"/>
      <c r="HE50" s="16"/>
      <c r="HF50" s="59"/>
      <c r="HG50" s="5"/>
      <c r="HH50" s="16"/>
      <c r="HI50" s="59"/>
      <c r="HJ50" s="5"/>
      <c r="HK50" s="16"/>
      <c r="HL50" s="59"/>
      <c r="HM50" s="13"/>
      <c r="HN50" s="16"/>
      <c r="HO50" s="59"/>
      <c r="HP50" s="5"/>
      <c r="HQ50" s="16"/>
      <c r="HR50" s="59"/>
      <c r="HS50" s="5"/>
      <c r="HT50" s="16"/>
      <c r="HU50" s="59"/>
      <c r="HV50" s="5"/>
      <c r="HW50" s="16"/>
      <c r="HX50" s="59"/>
      <c r="HY50" s="5"/>
      <c r="HZ50" s="16"/>
      <c r="IA50" s="59"/>
      <c r="IB50" s="5"/>
      <c r="IC50" s="16"/>
      <c r="ID50" s="59"/>
      <c r="IE50" s="5"/>
      <c r="IF50" s="16"/>
      <c r="IG50" s="59"/>
      <c r="IH50" s="5"/>
      <c r="II50" s="16"/>
      <c r="IJ50" s="59"/>
      <c r="IK50" s="5"/>
      <c r="IL50" s="16"/>
      <c r="IM50" s="59"/>
      <c r="IN50" s="5"/>
      <c r="IO50" s="16"/>
      <c r="IP50" s="59"/>
      <c r="IQ50" s="13"/>
      <c r="IR50" s="16"/>
      <c r="IS50" s="76"/>
    </row>
    <row r="51" spans="1:253" ht="12" customHeight="1" x14ac:dyDescent="0.25">
      <c r="A51" s="4"/>
      <c r="B51" s="13"/>
      <c r="C51" s="16"/>
      <c r="D51" s="59"/>
      <c r="E51" s="5"/>
      <c r="F51" s="16"/>
      <c r="G51" s="59"/>
      <c r="H51" s="5"/>
      <c r="I51" s="16"/>
      <c r="J51" s="59"/>
      <c r="K51" s="5"/>
      <c r="L51" s="16"/>
      <c r="M51" s="59"/>
      <c r="N51" s="5"/>
      <c r="O51" s="16"/>
      <c r="P51" s="59"/>
      <c r="Q51" s="5"/>
      <c r="R51" s="16"/>
      <c r="S51" s="59"/>
      <c r="T51" s="5"/>
      <c r="U51" s="16"/>
      <c r="V51" s="59"/>
      <c r="W51" s="5"/>
      <c r="X51" s="16"/>
      <c r="Y51" s="59"/>
      <c r="Z51" s="5"/>
      <c r="AA51" s="16"/>
      <c r="AB51" s="59"/>
      <c r="AC51" s="5"/>
      <c r="AD51" s="16"/>
      <c r="AE51" s="59"/>
      <c r="AF51" s="5"/>
      <c r="AG51" s="16"/>
      <c r="AH51" s="59"/>
      <c r="AI51" s="5"/>
      <c r="AJ51" s="16"/>
      <c r="AK51" s="59"/>
      <c r="AL51" s="5"/>
      <c r="AM51" s="16"/>
      <c r="AN51" s="59"/>
      <c r="AO51" s="13"/>
      <c r="AP51" s="16"/>
      <c r="AQ51" s="59"/>
      <c r="AR51" s="5"/>
      <c r="AS51" s="16"/>
      <c r="AT51" s="59"/>
      <c r="AU51" s="5"/>
      <c r="AV51" s="16"/>
      <c r="AW51" s="59"/>
      <c r="AX51" s="5"/>
      <c r="AY51" s="16"/>
      <c r="AZ51" s="59"/>
      <c r="BA51" s="5"/>
      <c r="BB51" s="16"/>
      <c r="BC51" s="59"/>
      <c r="BD51" s="5"/>
      <c r="BE51" s="16"/>
      <c r="BF51" s="59"/>
      <c r="BG51" s="5"/>
      <c r="BH51" s="16"/>
      <c r="BI51" s="59"/>
      <c r="BJ51" s="5"/>
      <c r="BK51" s="16"/>
      <c r="BL51" s="59"/>
      <c r="BM51" s="5"/>
      <c r="BN51" s="16"/>
      <c r="BO51" s="59"/>
      <c r="BP51" s="5"/>
      <c r="BQ51" s="16"/>
      <c r="BR51" s="59"/>
      <c r="BS51" s="5"/>
      <c r="BT51" s="16"/>
      <c r="BU51" s="59"/>
      <c r="BV51" s="5"/>
      <c r="BW51" s="16"/>
      <c r="BX51" s="59"/>
      <c r="BY51" s="13"/>
      <c r="BZ51" s="16"/>
      <c r="CA51" s="59"/>
      <c r="CB51" s="5"/>
      <c r="CC51" s="16"/>
      <c r="CD51" s="59"/>
      <c r="CE51" s="5"/>
      <c r="CF51" s="16"/>
      <c r="CG51" s="59"/>
      <c r="CH51" s="5"/>
      <c r="CI51" s="16"/>
      <c r="CJ51" s="59"/>
      <c r="CK51" s="5"/>
      <c r="CL51" s="16"/>
      <c r="CM51" s="59"/>
      <c r="CN51" s="5"/>
      <c r="CO51" s="16"/>
      <c r="CP51" s="59"/>
      <c r="CQ51" s="5"/>
      <c r="CR51" s="16"/>
      <c r="CS51" s="59"/>
      <c r="CT51" s="5"/>
      <c r="CU51" s="16"/>
      <c r="CV51" s="59"/>
      <c r="CW51" s="5"/>
      <c r="CX51" s="16"/>
      <c r="CY51" s="59"/>
      <c r="CZ51" s="5"/>
      <c r="DA51" s="16"/>
      <c r="DB51" s="59"/>
      <c r="DC51" s="5"/>
      <c r="DD51" s="16"/>
      <c r="DE51" s="59"/>
      <c r="DF51" s="5"/>
      <c r="DG51" s="16"/>
      <c r="DH51" s="59"/>
      <c r="DI51" s="5"/>
      <c r="DJ51" s="16"/>
      <c r="DK51" s="59"/>
      <c r="DL51" s="5"/>
      <c r="DM51" s="16"/>
      <c r="DN51" s="59"/>
      <c r="DO51" s="5"/>
      <c r="DP51" s="16"/>
      <c r="DQ51" s="59"/>
      <c r="DR51" s="5"/>
      <c r="DS51" s="16"/>
      <c r="DT51" s="59"/>
      <c r="DU51" s="13"/>
      <c r="DV51" s="16"/>
      <c r="DW51" s="59"/>
      <c r="DX51" s="5"/>
      <c r="DY51" s="16"/>
      <c r="DZ51" s="59"/>
      <c r="EA51" s="5"/>
      <c r="EB51" s="16"/>
      <c r="EC51" s="59"/>
      <c r="ED51" s="5"/>
      <c r="EE51" s="16"/>
      <c r="EF51" s="59"/>
      <c r="EG51" s="5"/>
      <c r="EH51" s="16"/>
      <c r="EI51" s="59"/>
      <c r="EJ51" s="5"/>
      <c r="EK51" s="16"/>
      <c r="EL51" s="59"/>
      <c r="EM51" s="5"/>
      <c r="EN51" s="16"/>
      <c r="EO51" s="59"/>
      <c r="EP51" s="5"/>
      <c r="EQ51" s="16"/>
      <c r="ER51" s="59"/>
      <c r="ES51" s="5"/>
      <c r="ET51" s="16"/>
      <c r="EU51" s="59"/>
      <c r="EV51" s="5"/>
      <c r="EW51" s="16"/>
      <c r="EX51" s="59"/>
      <c r="EY51" s="5"/>
      <c r="EZ51" s="16"/>
      <c r="FA51" s="59"/>
      <c r="FB51" s="5"/>
      <c r="FC51" s="16"/>
      <c r="FD51" s="59"/>
      <c r="FE51" s="5"/>
      <c r="FF51" s="16"/>
      <c r="FG51" s="59"/>
      <c r="FH51" s="5"/>
      <c r="FI51" s="16"/>
      <c r="FJ51" s="59"/>
      <c r="FK51" s="5"/>
      <c r="FL51" s="16"/>
      <c r="FM51" s="59"/>
      <c r="FN51" s="5"/>
      <c r="FO51" s="16"/>
      <c r="FP51" s="59"/>
      <c r="FQ51" s="13"/>
      <c r="FR51" s="16"/>
      <c r="FS51" s="59"/>
      <c r="FT51" s="5"/>
      <c r="FU51" s="16"/>
      <c r="FV51" s="59"/>
      <c r="FW51" s="5"/>
      <c r="FX51" s="16"/>
      <c r="FY51" s="59"/>
      <c r="FZ51" s="5"/>
      <c r="GA51" s="16"/>
      <c r="GB51" s="59"/>
      <c r="GC51" s="5"/>
      <c r="GD51" s="16"/>
      <c r="GE51" s="59"/>
      <c r="GF51" s="5"/>
      <c r="GG51" s="16"/>
      <c r="GH51" s="59"/>
      <c r="GI51" s="5"/>
      <c r="GJ51" s="16"/>
      <c r="GK51" s="59"/>
      <c r="GL51" s="5"/>
      <c r="GM51" s="16"/>
      <c r="GN51" s="59"/>
      <c r="GO51" s="5"/>
      <c r="GP51" s="16"/>
      <c r="GQ51" s="59"/>
      <c r="GR51" s="5"/>
      <c r="GS51" s="16"/>
      <c r="GT51" s="59"/>
      <c r="GU51" s="5"/>
      <c r="GV51" s="16"/>
      <c r="GW51" s="59"/>
      <c r="GX51" s="5"/>
      <c r="GY51" s="16"/>
      <c r="GZ51" s="59"/>
      <c r="HA51" s="5"/>
      <c r="HB51" s="16"/>
      <c r="HC51" s="59"/>
      <c r="HD51" s="5"/>
      <c r="HE51" s="16"/>
      <c r="HF51" s="59"/>
      <c r="HG51" s="5"/>
      <c r="HH51" s="16"/>
      <c r="HI51" s="59"/>
      <c r="HJ51" s="5"/>
      <c r="HK51" s="16"/>
      <c r="HL51" s="59"/>
      <c r="HM51" s="13"/>
      <c r="HN51" s="16"/>
      <c r="HO51" s="59"/>
      <c r="HP51" s="5"/>
      <c r="HQ51" s="16"/>
      <c r="HR51" s="59"/>
      <c r="HS51" s="5"/>
      <c r="HT51" s="16"/>
      <c r="HU51" s="59"/>
      <c r="HV51" s="5"/>
      <c r="HW51" s="16"/>
      <c r="HX51" s="59"/>
      <c r="HY51" s="5"/>
      <c r="HZ51" s="16"/>
      <c r="IA51" s="59"/>
      <c r="IB51" s="5"/>
      <c r="IC51" s="16"/>
      <c r="ID51" s="59"/>
      <c r="IE51" s="5"/>
      <c r="IF51" s="16"/>
      <c r="IG51" s="59"/>
      <c r="IH51" s="5"/>
      <c r="II51" s="16"/>
      <c r="IJ51" s="59"/>
      <c r="IK51" s="5"/>
      <c r="IL51" s="16"/>
      <c r="IM51" s="59"/>
      <c r="IN51" s="5"/>
      <c r="IO51" s="16"/>
      <c r="IP51" s="59"/>
      <c r="IQ51" s="13"/>
      <c r="IR51" s="16"/>
      <c r="IS51" s="76"/>
    </row>
    <row r="52" spans="1:253" ht="12" customHeight="1" x14ac:dyDescent="0.25">
      <c r="A52" s="4"/>
      <c r="B52" s="13"/>
      <c r="C52" s="16"/>
      <c r="D52" s="59"/>
      <c r="E52" s="5"/>
      <c r="F52" s="16"/>
      <c r="G52" s="59"/>
      <c r="H52" s="5"/>
      <c r="I52" s="16"/>
      <c r="J52" s="59"/>
      <c r="K52" s="5"/>
      <c r="L52" s="16"/>
      <c r="M52" s="59"/>
      <c r="N52" s="5"/>
      <c r="O52" s="16"/>
      <c r="P52" s="59"/>
      <c r="Q52" s="5"/>
      <c r="R52" s="16"/>
      <c r="S52" s="59"/>
      <c r="T52" s="5"/>
      <c r="U52" s="16"/>
      <c r="V52" s="59"/>
      <c r="W52" s="5"/>
      <c r="X52" s="16"/>
      <c r="Y52" s="59"/>
      <c r="Z52" s="5"/>
      <c r="AA52" s="16"/>
      <c r="AB52" s="59"/>
      <c r="AC52" s="5"/>
      <c r="AD52" s="16"/>
      <c r="AE52" s="59"/>
      <c r="AF52" s="5"/>
      <c r="AG52" s="16"/>
      <c r="AH52" s="59"/>
      <c r="AI52" s="5"/>
      <c r="AJ52" s="16"/>
      <c r="AK52" s="59"/>
      <c r="AL52" s="5"/>
      <c r="AM52" s="16"/>
      <c r="AN52" s="59"/>
      <c r="AO52" s="13"/>
      <c r="AP52" s="16"/>
      <c r="AQ52" s="59"/>
      <c r="AR52" s="5"/>
      <c r="AS52" s="16"/>
      <c r="AT52" s="59"/>
      <c r="AU52" s="5"/>
      <c r="AV52" s="16"/>
      <c r="AW52" s="59"/>
      <c r="AX52" s="5"/>
      <c r="AY52" s="16"/>
      <c r="AZ52" s="59"/>
      <c r="BA52" s="5"/>
      <c r="BB52" s="16"/>
      <c r="BC52" s="59"/>
      <c r="BD52" s="5"/>
      <c r="BE52" s="16"/>
      <c r="BF52" s="59"/>
      <c r="BG52" s="5"/>
      <c r="BH52" s="16"/>
      <c r="BI52" s="59"/>
      <c r="BJ52" s="5"/>
      <c r="BK52" s="16"/>
      <c r="BL52" s="59"/>
      <c r="BM52" s="5"/>
      <c r="BN52" s="16"/>
      <c r="BO52" s="59"/>
      <c r="BP52" s="5"/>
      <c r="BQ52" s="16"/>
      <c r="BR52" s="59"/>
      <c r="BS52" s="5"/>
      <c r="BT52" s="16"/>
      <c r="BU52" s="59"/>
      <c r="BV52" s="5"/>
      <c r="BW52" s="16"/>
      <c r="BX52" s="59"/>
      <c r="BY52" s="13"/>
      <c r="BZ52" s="16"/>
      <c r="CA52" s="59"/>
      <c r="CB52" s="5"/>
      <c r="CC52" s="16"/>
      <c r="CD52" s="59"/>
      <c r="CE52" s="5"/>
      <c r="CF52" s="16"/>
      <c r="CG52" s="59"/>
      <c r="CH52" s="5"/>
      <c r="CI52" s="16"/>
      <c r="CJ52" s="59"/>
      <c r="CK52" s="5"/>
      <c r="CL52" s="16"/>
      <c r="CM52" s="59"/>
      <c r="CN52" s="5"/>
      <c r="CO52" s="16"/>
      <c r="CP52" s="59"/>
      <c r="CQ52" s="5"/>
      <c r="CR52" s="16"/>
      <c r="CS52" s="59"/>
      <c r="CT52" s="5"/>
      <c r="CU52" s="16"/>
      <c r="CV52" s="59"/>
      <c r="CW52" s="5"/>
      <c r="CX52" s="16"/>
      <c r="CY52" s="59"/>
      <c r="CZ52" s="5"/>
      <c r="DA52" s="16"/>
      <c r="DB52" s="59"/>
      <c r="DC52" s="5"/>
      <c r="DD52" s="16"/>
      <c r="DE52" s="59"/>
      <c r="DF52" s="5"/>
      <c r="DG52" s="16"/>
      <c r="DH52" s="59"/>
      <c r="DI52" s="5"/>
      <c r="DJ52" s="16"/>
      <c r="DK52" s="59"/>
      <c r="DL52" s="5"/>
      <c r="DM52" s="16"/>
      <c r="DN52" s="59"/>
      <c r="DO52" s="5"/>
      <c r="DP52" s="16"/>
      <c r="DQ52" s="59"/>
      <c r="DR52" s="5"/>
      <c r="DS52" s="16"/>
      <c r="DT52" s="59"/>
      <c r="DU52" s="13"/>
      <c r="DV52" s="16"/>
      <c r="DW52" s="59"/>
      <c r="DX52" s="5"/>
      <c r="DY52" s="16"/>
      <c r="DZ52" s="59"/>
      <c r="EA52" s="5"/>
      <c r="EB52" s="16"/>
      <c r="EC52" s="59"/>
      <c r="ED52" s="5"/>
      <c r="EE52" s="16"/>
      <c r="EF52" s="59"/>
      <c r="EG52" s="5"/>
      <c r="EH52" s="16"/>
      <c r="EI52" s="59"/>
      <c r="EJ52" s="5"/>
      <c r="EK52" s="16"/>
      <c r="EL52" s="59"/>
      <c r="EM52" s="5"/>
      <c r="EN52" s="16"/>
      <c r="EO52" s="59"/>
      <c r="EP52" s="5"/>
      <c r="EQ52" s="16"/>
      <c r="ER52" s="59"/>
      <c r="ES52" s="5"/>
      <c r="ET52" s="16"/>
      <c r="EU52" s="59"/>
      <c r="EV52" s="5"/>
      <c r="EW52" s="16"/>
      <c r="EX52" s="59"/>
      <c r="EY52" s="5"/>
      <c r="EZ52" s="16"/>
      <c r="FA52" s="59"/>
      <c r="FB52" s="5"/>
      <c r="FC52" s="16"/>
      <c r="FD52" s="59"/>
      <c r="FE52" s="5"/>
      <c r="FF52" s="16"/>
      <c r="FG52" s="59"/>
      <c r="FH52" s="5"/>
      <c r="FI52" s="16"/>
      <c r="FJ52" s="59"/>
      <c r="FK52" s="5"/>
      <c r="FL52" s="16"/>
      <c r="FM52" s="59"/>
      <c r="FN52" s="5"/>
      <c r="FO52" s="16"/>
      <c r="FP52" s="59"/>
      <c r="FQ52" s="13"/>
      <c r="FR52" s="16"/>
      <c r="FS52" s="59"/>
      <c r="FT52" s="5"/>
      <c r="FU52" s="16"/>
      <c r="FV52" s="59"/>
      <c r="FW52" s="5"/>
      <c r="FX52" s="16"/>
      <c r="FY52" s="59"/>
      <c r="FZ52" s="5"/>
      <c r="GA52" s="16"/>
      <c r="GB52" s="59"/>
      <c r="GC52" s="5"/>
      <c r="GD52" s="16"/>
      <c r="GE52" s="59"/>
      <c r="GF52" s="5"/>
      <c r="GG52" s="16"/>
      <c r="GH52" s="59"/>
      <c r="GI52" s="5"/>
      <c r="GJ52" s="16"/>
      <c r="GK52" s="59"/>
      <c r="GL52" s="5"/>
      <c r="GM52" s="16"/>
      <c r="GN52" s="59"/>
      <c r="GO52" s="5"/>
      <c r="GP52" s="16"/>
      <c r="GQ52" s="59"/>
      <c r="GR52" s="5"/>
      <c r="GS52" s="16"/>
      <c r="GT52" s="59"/>
      <c r="GU52" s="5"/>
      <c r="GV52" s="16"/>
      <c r="GW52" s="59"/>
      <c r="GX52" s="5"/>
      <c r="GY52" s="16"/>
      <c r="GZ52" s="59"/>
      <c r="HA52" s="5"/>
      <c r="HB52" s="16"/>
      <c r="HC52" s="59"/>
      <c r="HD52" s="5"/>
      <c r="HE52" s="16"/>
      <c r="HF52" s="59"/>
      <c r="HG52" s="5"/>
      <c r="HH52" s="16"/>
      <c r="HI52" s="59"/>
      <c r="HJ52" s="5"/>
      <c r="HK52" s="16"/>
      <c r="HL52" s="59"/>
      <c r="HM52" s="13"/>
      <c r="HN52" s="16"/>
      <c r="HO52" s="59"/>
      <c r="HP52" s="5"/>
      <c r="HQ52" s="16"/>
      <c r="HR52" s="59"/>
      <c r="HS52" s="5"/>
      <c r="HT52" s="16"/>
      <c r="HU52" s="59"/>
      <c r="HV52" s="5"/>
      <c r="HW52" s="16"/>
      <c r="HX52" s="59"/>
      <c r="HY52" s="5"/>
      <c r="HZ52" s="16"/>
      <c r="IA52" s="59"/>
      <c r="IB52" s="5"/>
      <c r="IC52" s="16"/>
      <c r="ID52" s="59"/>
      <c r="IE52" s="5"/>
      <c r="IF52" s="16"/>
      <c r="IG52" s="59"/>
      <c r="IH52" s="5"/>
      <c r="II52" s="16"/>
      <c r="IJ52" s="59"/>
      <c r="IK52" s="5"/>
      <c r="IL52" s="16"/>
      <c r="IM52" s="59"/>
      <c r="IN52" s="5"/>
      <c r="IO52" s="16"/>
      <c r="IP52" s="59"/>
      <c r="IQ52" s="13"/>
      <c r="IR52" s="16"/>
      <c r="IS52" s="76"/>
    </row>
    <row r="53" spans="1:253" ht="12" customHeight="1" x14ac:dyDescent="0.25">
      <c r="A53" s="4"/>
      <c r="B53" s="13"/>
      <c r="C53" s="16"/>
      <c r="D53" s="59"/>
      <c r="E53" s="5"/>
      <c r="F53" s="16"/>
      <c r="G53" s="59"/>
      <c r="H53" s="5"/>
      <c r="I53" s="16"/>
      <c r="J53" s="59"/>
      <c r="K53" s="5"/>
      <c r="L53" s="16"/>
      <c r="M53" s="59"/>
      <c r="N53" s="5"/>
      <c r="O53" s="16"/>
      <c r="P53" s="59"/>
      <c r="Q53" s="5"/>
      <c r="R53" s="16"/>
      <c r="S53" s="59"/>
      <c r="T53" s="5"/>
      <c r="U53" s="16"/>
      <c r="V53" s="59"/>
      <c r="W53" s="5"/>
      <c r="X53" s="16"/>
      <c r="Y53" s="59"/>
      <c r="Z53" s="5"/>
      <c r="AA53" s="16"/>
      <c r="AB53" s="59"/>
      <c r="AC53" s="5"/>
      <c r="AD53" s="16"/>
      <c r="AE53" s="59"/>
      <c r="AF53" s="5"/>
      <c r="AG53" s="16"/>
      <c r="AH53" s="59"/>
      <c r="AI53" s="5"/>
      <c r="AJ53" s="16"/>
      <c r="AK53" s="59"/>
      <c r="AL53" s="5"/>
      <c r="AM53" s="16"/>
      <c r="AN53" s="59"/>
      <c r="AO53" s="13"/>
      <c r="AP53" s="16"/>
      <c r="AQ53" s="59"/>
      <c r="AR53" s="5"/>
      <c r="AS53" s="16"/>
      <c r="AT53" s="59"/>
      <c r="AU53" s="5"/>
      <c r="AV53" s="16"/>
      <c r="AW53" s="59"/>
      <c r="AX53" s="5"/>
      <c r="AY53" s="16"/>
      <c r="AZ53" s="59"/>
      <c r="BA53" s="5"/>
      <c r="BB53" s="16"/>
      <c r="BC53" s="59"/>
      <c r="BD53" s="5"/>
      <c r="BE53" s="16"/>
      <c r="BF53" s="59"/>
      <c r="BG53" s="5"/>
      <c r="BH53" s="16"/>
      <c r="BI53" s="59"/>
      <c r="BJ53" s="5"/>
      <c r="BK53" s="16"/>
      <c r="BL53" s="59"/>
      <c r="BM53" s="5"/>
      <c r="BN53" s="16"/>
      <c r="BO53" s="59"/>
      <c r="BP53" s="5"/>
      <c r="BQ53" s="16"/>
      <c r="BR53" s="59"/>
      <c r="BS53" s="5"/>
      <c r="BT53" s="16"/>
      <c r="BU53" s="59"/>
      <c r="BV53" s="5"/>
      <c r="BW53" s="16"/>
      <c r="BX53" s="59"/>
      <c r="BY53" s="13"/>
      <c r="BZ53" s="16"/>
      <c r="CA53" s="59"/>
      <c r="CB53" s="5"/>
      <c r="CC53" s="16"/>
      <c r="CD53" s="59"/>
      <c r="CE53" s="5"/>
      <c r="CF53" s="16"/>
      <c r="CG53" s="59"/>
      <c r="CH53" s="5"/>
      <c r="CI53" s="16"/>
      <c r="CJ53" s="59"/>
      <c r="CK53" s="5"/>
      <c r="CL53" s="16"/>
      <c r="CM53" s="59"/>
      <c r="CN53" s="5"/>
      <c r="CO53" s="16"/>
      <c r="CP53" s="59"/>
      <c r="CQ53" s="5"/>
      <c r="CR53" s="16"/>
      <c r="CS53" s="59"/>
      <c r="CT53" s="5"/>
      <c r="CU53" s="16"/>
      <c r="CV53" s="59"/>
      <c r="CW53" s="5"/>
      <c r="CX53" s="16"/>
      <c r="CY53" s="59"/>
      <c r="CZ53" s="5"/>
      <c r="DA53" s="16"/>
      <c r="DB53" s="59"/>
      <c r="DC53" s="5"/>
      <c r="DD53" s="16"/>
      <c r="DE53" s="59"/>
      <c r="DF53" s="5"/>
      <c r="DG53" s="16"/>
      <c r="DH53" s="59"/>
      <c r="DI53" s="5"/>
      <c r="DJ53" s="16"/>
      <c r="DK53" s="59"/>
      <c r="DL53" s="5"/>
      <c r="DM53" s="16"/>
      <c r="DN53" s="59"/>
      <c r="DO53" s="5"/>
      <c r="DP53" s="16"/>
      <c r="DQ53" s="59"/>
      <c r="DR53" s="5"/>
      <c r="DS53" s="16"/>
      <c r="DT53" s="59"/>
      <c r="DU53" s="13"/>
      <c r="DV53" s="16"/>
      <c r="DW53" s="59"/>
      <c r="DX53" s="5"/>
      <c r="DY53" s="16"/>
      <c r="DZ53" s="59"/>
      <c r="EA53" s="5"/>
      <c r="EB53" s="16"/>
      <c r="EC53" s="59"/>
      <c r="ED53" s="5"/>
      <c r="EE53" s="16"/>
      <c r="EF53" s="59"/>
      <c r="EG53" s="5"/>
      <c r="EH53" s="16"/>
      <c r="EI53" s="59"/>
      <c r="EJ53" s="5"/>
      <c r="EK53" s="16"/>
      <c r="EL53" s="59"/>
      <c r="EM53" s="5"/>
      <c r="EN53" s="16"/>
      <c r="EO53" s="59"/>
      <c r="EP53" s="5"/>
      <c r="EQ53" s="16"/>
      <c r="ER53" s="59"/>
      <c r="ES53" s="5"/>
      <c r="ET53" s="16"/>
      <c r="EU53" s="59"/>
      <c r="EV53" s="5"/>
      <c r="EW53" s="16"/>
      <c r="EX53" s="59"/>
      <c r="EY53" s="5"/>
      <c r="EZ53" s="16"/>
      <c r="FA53" s="59"/>
      <c r="FB53" s="5"/>
      <c r="FC53" s="16"/>
      <c r="FD53" s="59"/>
      <c r="FE53" s="5"/>
      <c r="FF53" s="16"/>
      <c r="FG53" s="59"/>
      <c r="FH53" s="5"/>
      <c r="FI53" s="16"/>
      <c r="FJ53" s="59"/>
      <c r="FK53" s="5"/>
      <c r="FL53" s="16"/>
      <c r="FM53" s="59"/>
      <c r="FN53" s="5"/>
      <c r="FO53" s="16"/>
      <c r="FP53" s="59"/>
      <c r="FQ53" s="13"/>
      <c r="FR53" s="16"/>
      <c r="FS53" s="59"/>
      <c r="FT53" s="5"/>
      <c r="FU53" s="16"/>
      <c r="FV53" s="59"/>
      <c r="FW53" s="5"/>
      <c r="FX53" s="16"/>
      <c r="FY53" s="59"/>
      <c r="FZ53" s="5"/>
      <c r="GA53" s="16"/>
      <c r="GB53" s="59"/>
      <c r="GC53" s="5"/>
      <c r="GD53" s="16"/>
      <c r="GE53" s="59"/>
      <c r="GF53" s="5"/>
      <c r="GG53" s="16"/>
      <c r="GH53" s="59"/>
      <c r="GI53" s="5"/>
      <c r="GJ53" s="16"/>
      <c r="GK53" s="59"/>
      <c r="GL53" s="5"/>
      <c r="GM53" s="16"/>
      <c r="GN53" s="59"/>
      <c r="GO53" s="5"/>
      <c r="GP53" s="16"/>
      <c r="GQ53" s="59"/>
      <c r="GR53" s="5"/>
      <c r="GS53" s="16"/>
      <c r="GT53" s="59"/>
      <c r="GU53" s="5"/>
      <c r="GV53" s="16"/>
      <c r="GW53" s="59"/>
      <c r="GX53" s="5"/>
      <c r="GY53" s="16"/>
      <c r="GZ53" s="59"/>
      <c r="HA53" s="5"/>
      <c r="HB53" s="16"/>
      <c r="HC53" s="59"/>
      <c r="HD53" s="5"/>
      <c r="HE53" s="16"/>
      <c r="HF53" s="59"/>
      <c r="HG53" s="5"/>
      <c r="HH53" s="16"/>
      <c r="HI53" s="59"/>
      <c r="HJ53" s="5"/>
      <c r="HK53" s="16"/>
      <c r="HL53" s="59"/>
      <c r="HM53" s="13"/>
      <c r="HN53" s="16"/>
      <c r="HO53" s="59"/>
      <c r="HP53" s="5"/>
      <c r="HQ53" s="16"/>
      <c r="HR53" s="59"/>
      <c r="HS53" s="5"/>
      <c r="HT53" s="16"/>
      <c r="HU53" s="59"/>
      <c r="HV53" s="5"/>
      <c r="HW53" s="16"/>
      <c r="HX53" s="59"/>
      <c r="HY53" s="5"/>
      <c r="HZ53" s="16"/>
      <c r="IA53" s="59"/>
      <c r="IB53" s="5"/>
      <c r="IC53" s="16"/>
      <c r="ID53" s="59"/>
      <c r="IE53" s="5"/>
      <c r="IF53" s="16"/>
      <c r="IG53" s="59"/>
      <c r="IH53" s="5"/>
      <c r="II53" s="16"/>
      <c r="IJ53" s="59"/>
      <c r="IK53" s="5"/>
      <c r="IL53" s="16"/>
      <c r="IM53" s="59"/>
      <c r="IN53" s="5"/>
      <c r="IO53" s="16"/>
      <c r="IP53" s="59"/>
      <c r="IQ53" s="13"/>
      <c r="IR53" s="16"/>
      <c r="IS53" s="76"/>
    </row>
    <row r="54" spans="1:253" ht="12" customHeight="1" x14ac:dyDescent="0.25">
      <c r="A54" s="4"/>
      <c r="B54" s="13"/>
      <c r="C54" s="16"/>
      <c r="D54" s="59"/>
      <c r="E54" s="5"/>
      <c r="F54" s="16"/>
      <c r="G54" s="59"/>
      <c r="H54" s="5"/>
      <c r="I54" s="16"/>
      <c r="J54" s="59"/>
      <c r="K54" s="5"/>
      <c r="L54" s="16"/>
      <c r="M54" s="59"/>
      <c r="N54" s="5"/>
      <c r="O54" s="16"/>
      <c r="P54" s="59"/>
      <c r="Q54" s="5"/>
      <c r="R54" s="16"/>
      <c r="S54" s="59"/>
      <c r="T54" s="5"/>
      <c r="U54" s="16"/>
      <c r="V54" s="59"/>
      <c r="W54" s="5"/>
      <c r="X54" s="16"/>
      <c r="Y54" s="59"/>
      <c r="Z54" s="5"/>
      <c r="AA54" s="16"/>
      <c r="AB54" s="59"/>
      <c r="AC54" s="5"/>
      <c r="AD54" s="16"/>
      <c r="AE54" s="59"/>
      <c r="AF54" s="5"/>
      <c r="AG54" s="16"/>
      <c r="AH54" s="59"/>
      <c r="AI54" s="5"/>
      <c r="AJ54" s="16"/>
      <c r="AK54" s="59"/>
      <c r="AL54" s="5"/>
      <c r="AM54" s="16"/>
      <c r="AN54" s="59"/>
      <c r="AO54" s="13"/>
      <c r="AP54" s="16"/>
      <c r="AQ54" s="59"/>
      <c r="AR54" s="5"/>
      <c r="AS54" s="16"/>
      <c r="AT54" s="59"/>
      <c r="AU54" s="5"/>
      <c r="AV54" s="16"/>
      <c r="AW54" s="59"/>
      <c r="AX54" s="5"/>
      <c r="AY54" s="16"/>
      <c r="AZ54" s="59"/>
      <c r="BA54" s="5"/>
      <c r="BB54" s="16"/>
      <c r="BC54" s="59"/>
      <c r="BD54" s="5"/>
      <c r="BE54" s="16"/>
      <c r="BF54" s="59"/>
      <c r="BG54" s="5"/>
      <c r="BH54" s="16"/>
      <c r="BI54" s="59"/>
      <c r="BJ54" s="5"/>
      <c r="BK54" s="16"/>
      <c r="BL54" s="59"/>
      <c r="BM54" s="5"/>
      <c r="BN54" s="16"/>
      <c r="BO54" s="59"/>
      <c r="BP54" s="5"/>
      <c r="BQ54" s="16"/>
      <c r="BR54" s="59"/>
      <c r="BS54" s="5"/>
      <c r="BT54" s="16"/>
      <c r="BU54" s="59"/>
      <c r="BV54" s="5"/>
      <c r="BW54" s="16"/>
      <c r="BX54" s="59"/>
      <c r="BY54" s="13"/>
      <c r="BZ54" s="16"/>
      <c r="CA54" s="59"/>
      <c r="CB54" s="5"/>
      <c r="CC54" s="16"/>
      <c r="CD54" s="59"/>
      <c r="CE54" s="5"/>
      <c r="CF54" s="16"/>
      <c r="CG54" s="59"/>
      <c r="CH54" s="5"/>
      <c r="CI54" s="16"/>
      <c r="CJ54" s="59"/>
      <c r="CK54" s="5"/>
      <c r="CL54" s="16"/>
      <c r="CM54" s="59"/>
      <c r="CN54" s="5"/>
      <c r="CO54" s="16"/>
      <c r="CP54" s="59"/>
      <c r="CQ54" s="5"/>
      <c r="CR54" s="16"/>
      <c r="CS54" s="59"/>
      <c r="CT54" s="5"/>
      <c r="CU54" s="16"/>
      <c r="CV54" s="59"/>
      <c r="CW54" s="5"/>
      <c r="CX54" s="16"/>
      <c r="CY54" s="59"/>
      <c r="CZ54" s="5"/>
      <c r="DA54" s="16"/>
      <c r="DB54" s="59"/>
      <c r="DC54" s="5"/>
      <c r="DD54" s="16"/>
      <c r="DE54" s="59"/>
      <c r="DF54" s="5"/>
      <c r="DG54" s="16"/>
      <c r="DH54" s="59"/>
      <c r="DI54" s="5"/>
      <c r="DJ54" s="16"/>
      <c r="DK54" s="59"/>
      <c r="DL54" s="5"/>
      <c r="DM54" s="16"/>
      <c r="DN54" s="59"/>
      <c r="DO54" s="5"/>
      <c r="DP54" s="16"/>
      <c r="DQ54" s="59"/>
      <c r="DR54" s="5"/>
      <c r="DS54" s="16"/>
      <c r="DT54" s="59"/>
      <c r="DU54" s="13"/>
      <c r="DV54" s="16"/>
      <c r="DW54" s="59"/>
      <c r="DX54" s="5"/>
      <c r="DY54" s="16"/>
      <c r="DZ54" s="59"/>
      <c r="EA54" s="5"/>
      <c r="EB54" s="16"/>
      <c r="EC54" s="59"/>
      <c r="ED54" s="5"/>
      <c r="EE54" s="16"/>
      <c r="EF54" s="59"/>
      <c r="EG54" s="5"/>
      <c r="EH54" s="16"/>
      <c r="EI54" s="59"/>
      <c r="EJ54" s="5"/>
      <c r="EK54" s="16"/>
      <c r="EL54" s="59"/>
      <c r="EM54" s="5"/>
      <c r="EN54" s="16"/>
      <c r="EO54" s="59"/>
      <c r="EP54" s="5"/>
      <c r="EQ54" s="16"/>
      <c r="ER54" s="59"/>
      <c r="ES54" s="5"/>
      <c r="ET54" s="16"/>
      <c r="EU54" s="59"/>
      <c r="EV54" s="5"/>
      <c r="EW54" s="16"/>
      <c r="EX54" s="59"/>
      <c r="EY54" s="5"/>
      <c r="EZ54" s="16"/>
      <c r="FA54" s="59"/>
      <c r="FB54" s="5"/>
      <c r="FC54" s="16"/>
      <c r="FD54" s="59"/>
      <c r="FE54" s="5"/>
      <c r="FF54" s="16"/>
      <c r="FG54" s="59"/>
      <c r="FH54" s="5"/>
      <c r="FI54" s="16"/>
      <c r="FJ54" s="59"/>
      <c r="FK54" s="5"/>
      <c r="FL54" s="16"/>
      <c r="FM54" s="59"/>
      <c r="FN54" s="5"/>
      <c r="FO54" s="16"/>
      <c r="FP54" s="59"/>
      <c r="FQ54" s="13"/>
      <c r="FR54" s="16"/>
      <c r="FS54" s="59"/>
      <c r="FT54" s="5"/>
      <c r="FU54" s="16"/>
      <c r="FV54" s="59"/>
      <c r="FW54" s="5"/>
      <c r="FX54" s="16"/>
      <c r="FY54" s="59"/>
      <c r="FZ54" s="5"/>
      <c r="GA54" s="16"/>
      <c r="GB54" s="59"/>
      <c r="GC54" s="5"/>
      <c r="GD54" s="16"/>
      <c r="GE54" s="59"/>
      <c r="GF54" s="5"/>
      <c r="GG54" s="16"/>
      <c r="GH54" s="59"/>
      <c r="GI54" s="5"/>
      <c r="GJ54" s="16"/>
      <c r="GK54" s="59"/>
      <c r="GL54" s="5"/>
      <c r="GM54" s="16"/>
      <c r="GN54" s="59"/>
      <c r="GO54" s="5"/>
      <c r="GP54" s="16"/>
      <c r="GQ54" s="59"/>
      <c r="GR54" s="5"/>
      <c r="GS54" s="16"/>
      <c r="GT54" s="59"/>
      <c r="GU54" s="5"/>
      <c r="GV54" s="16"/>
      <c r="GW54" s="59"/>
      <c r="GX54" s="5"/>
      <c r="GY54" s="16"/>
      <c r="GZ54" s="59"/>
      <c r="HA54" s="5"/>
      <c r="HB54" s="16"/>
      <c r="HC54" s="59"/>
      <c r="HD54" s="5"/>
      <c r="HE54" s="16"/>
      <c r="HF54" s="59"/>
      <c r="HG54" s="5"/>
      <c r="HH54" s="16"/>
      <c r="HI54" s="59"/>
      <c r="HJ54" s="5"/>
      <c r="HK54" s="16"/>
      <c r="HL54" s="59"/>
      <c r="HM54" s="13"/>
      <c r="HN54" s="16"/>
      <c r="HO54" s="59"/>
      <c r="HP54" s="5"/>
      <c r="HQ54" s="16"/>
      <c r="HR54" s="59"/>
      <c r="HS54" s="5"/>
      <c r="HT54" s="16"/>
      <c r="HU54" s="59"/>
      <c r="HV54" s="5"/>
      <c r="HW54" s="16"/>
      <c r="HX54" s="59"/>
      <c r="HY54" s="5"/>
      <c r="HZ54" s="16"/>
      <c r="IA54" s="59"/>
      <c r="IB54" s="5"/>
      <c r="IC54" s="16"/>
      <c r="ID54" s="59"/>
      <c r="IE54" s="5"/>
      <c r="IF54" s="16"/>
      <c r="IG54" s="59"/>
      <c r="IH54" s="5"/>
      <c r="II54" s="16"/>
      <c r="IJ54" s="59"/>
      <c r="IK54" s="5"/>
      <c r="IL54" s="16"/>
      <c r="IM54" s="59"/>
      <c r="IN54" s="5"/>
      <c r="IO54" s="16"/>
      <c r="IP54" s="59"/>
      <c r="IQ54" s="13"/>
      <c r="IR54" s="16"/>
      <c r="IS54" s="76"/>
    </row>
    <row r="55" spans="1:253" ht="12" customHeight="1" x14ac:dyDescent="0.25">
      <c r="A55" s="4"/>
      <c r="B55" s="13"/>
      <c r="C55" s="16"/>
      <c r="D55" s="59"/>
      <c r="E55" s="5"/>
      <c r="F55" s="16"/>
      <c r="G55" s="59"/>
      <c r="H55" s="5"/>
      <c r="I55" s="16"/>
      <c r="J55" s="59"/>
      <c r="K55" s="5"/>
      <c r="L55" s="16"/>
      <c r="M55" s="59"/>
      <c r="N55" s="5"/>
      <c r="O55" s="16"/>
      <c r="P55" s="59"/>
      <c r="Q55" s="5"/>
      <c r="R55" s="16"/>
      <c r="S55" s="59"/>
      <c r="T55" s="5"/>
      <c r="U55" s="16"/>
      <c r="V55" s="59"/>
      <c r="W55" s="5"/>
      <c r="X55" s="16"/>
      <c r="Y55" s="59"/>
      <c r="Z55" s="5"/>
      <c r="AA55" s="16"/>
      <c r="AB55" s="59"/>
      <c r="AC55" s="5"/>
      <c r="AD55" s="16"/>
      <c r="AE55" s="59"/>
      <c r="AF55" s="5"/>
      <c r="AG55" s="16"/>
      <c r="AH55" s="59"/>
      <c r="AI55" s="5"/>
      <c r="AJ55" s="16"/>
      <c r="AK55" s="59"/>
      <c r="AL55" s="5"/>
      <c r="AM55" s="16"/>
      <c r="AN55" s="59"/>
      <c r="AO55" s="13"/>
      <c r="AP55" s="16"/>
      <c r="AQ55" s="59"/>
      <c r="AR55" s="5"/>
      <c r="AS55" s="16"/>
      <c r="AT55" s="59"/>
      <c r="AU55" s="5"/>
      <c r="AV55" s="16"/>
      <c r="AW55" s="59"/>
      <c r="AX55" s="5"/>
      <c r="AY55" s="16"/>
      <c r="AZ55" s="59"/>
      <c r="BA55" s="5"/>
      <c r="BB55" s="16"/>
      <c r="BC55" s="59"/>
      <c r="BD55" s="5"/>
      <c r="BE55" s="16"/>
      <c r="BF55" s="59"/>
      <c r="BG55" s="5"/>
      <c r="BH55" s="16"/>
      <c r="BI55" s="59"/>
      <c r="BJ55" s="5"/>
      <c r="BK55" s="16"/>
      <c r="BL55" s="59"/>
      <c r="BM55" s="5"/>
      <c r="BN55" s="16"/>
      <c r="BO55" s="59"/>
      <c r="BP55" s="5"/>
      <c r="BQ55" s="16"/>
      <c r="BR55" s="59"/>
      <c r="BS55" s="5"/>
      <c r="BT55" s="16"/>
      <c r="BU55" s="59"/>
      <c r="BV55" s="5"/>
      <c r="BW55" s="16"/>
      <c r="BX55" s="59"/>
      <c r="BY55" s="13"/>
      <c r="BZ55" s="16"/>
      <c r="CA55" s="59"/>
      <c r="CB55" s="5"/>
      <c r="CC55" s="16"/>
      <c r="CD55" s="59"/>
      <c r="CE55" s="5"/>
      <c r="CF55" s="16"/>
      <c r="CG55" s="59"/>
      <c r="CH55" s="5"/>
      <c r="CI55" s="16"/>
      <c r="CJ55" s="59"/>
      <c r="CK55" s="5"/>
      <c r="CL55" s="16"/>
      <c r="CM55" s="59"/>
      <c r="CN55" s="5"/>
      <c r="CO55" s="16"/>
      <c r="CP55" s="59"/>
      <c r="CQ55" s="5"/>
      <c r="CR55" s="16"/>
      <c r="CS55" s="59"/>
      <c r="CT55" s="5"/>
      <c r="CU55" s="16"/>
      <c r="CV55" s="59"/>
      <c r="CW55" s="5"/>
      <c r="CX55" s="16"/>
      <c r="CY55" s="59"/>
      <c r="CZ55" s="5"/>
      <c r="DA55" s="16"/>
      <c r="DB55" s="59"/>
      <c r="DC55" s="5"/>
      <c r="DD55" s="16"/>
      <c r="DE55" s="59"/>
      <c r="DF55" s="5"/>
      <c r="DG55" s="16"/>
      <c r="DH55" s="59"/>
      <c r="DI55" s="5"/>
      <c r="DJ55" s="16"/>
      <c r="DK55" s="59"/>
      <c r="DL55" s="5"/>
      <c r="DM55" s="16"/>
      <c r="DN55" s="59"/>
      <c r="DO55" s="5"/>
      <c r="DP55" s="16"/>
      <c r="DQ55" s="59"/>
      <c r="DR55" s="5"/>
      <c r="DS55" s="16"/>
      <c r="DT55" s="59"/>
      <c r="DU55" s="13"/>
      <c r="DV55" s="16"/>
      <c r="DW55" s="59"/>
      <c r="DX55" s="5"/>
      <c r="DY55" s="16"/>
      <c r="DZ55" s="59"/>
      <c r="EA55" s="5"/>
      <c r="EB55" s="16"/>
      <c r="EC55" s="59"/>
      <c r="ED55" s="5"/>
      <c r="EE55" s="16"/>
      <c r="EF55" s="59"/>
      <c r="EG55" s="5"/>
      <c r="EH55" s="16"/>
      <c r="EI55" s="59"/>
      <c r="EJ55" s="5"/>
      <c r="EK55" s="16"/>
      <c r="EL55" s="59"/>
      <c r="EM55" s="5"/>
      <c r="EN55" s="16"/>
      <c r="EO55" s="59"/>
      <c r="EP55" s="5"/>
      <c r="EQ55" s="16"/>
      <c r="ER55" s="59"/>
      <c r="ES55" s="5"/>
      <c r="ET55" s="16"/>
      <c r="EU55" s="59"/>
      <c r="EV55" s="5"/>
      <c r="EW55" s="16"/>
      <c r="EX55" s="59"/>
      <c r="EY55" s="5"/>
      <c r="EZ55" s="16"/>
      <c r="FA55" s="59"/>
      <c r="FB55" s="5"/>
      <c r="FC55" s="16"/>
      <c r="FD55" s="59"/>
      <c r="FE55" s="5"/>
      <c r="FF55" s="16"/>
      <c r="FG55" s="59"/>
      <c r="FH55" s="5"/>
      <c r="FI55" s="16"/>
      <c r="FJ55" s="59"/>
      <c r="FK55" s="5"/>
      <c r="FL55" s="16"/>
      <c r="FM55" s="59"/>
      <c r="FN55" s="5"/>
      <c r="FO55" s="16"/>
      <c r="FP55" s="59"/>
      <c r="FQ55" s="13"/>
      <c r="FR55" s="16"/>
      <c r="FS55" s="59"/>
      <c r="FT55" s="5"/>
      <c r="FU55" s="16"/>
      <c r="FV55" s="59"/>
      <c r="FW55" s="5"/>
      <c r="FX55" s="16"/>
      <c r="FY55" s="59"/>
      <c r="FZ55" s="5"/>
      <c r="GA55" s="16"/>
      <c r="GB55" s="59"/>
      <c r="GC55" s="5"/>
      <c r="GD55" s="16"/>
      <c r="GE55" s="59"/>
      <c r="GF55" s="5"/>
      <c r="GG55" s="16"/>
      <c r="GH55" s="59"/>
      <c r="GI55" s="5"/>
      <c r="GJ55" s="16"/>
      <c r="GK55" s="59"/>
      <c r="GL55" s="5"/>
      <c r="GM55" s="16"/>
      <c r="GN55" s="59"/>
      <c r="GO55" s="5"/>
      <c r="GP55" s="16"/>
      <c r="GQ55" s="59"/>
      <c r="GR55" s="5"/>
      <c r="GS55" s="16"/>
      <c r="GT55" s="59"/>
      <c r="GU55" s="5"/>
      <c r="GV55" s="16"/>
      <c r="GW55" s="59"/>
      <c r="GX55" s="5"/>
      <c r="GY55" s="16"/>
      <c r="GZ55" s="59"/>
      <c r="HA55" s="5"/>
      <c r="HB55" s="16"/>
      <c r="HC55" s="59"/>
      <c r="HD55" s="5"/>
      <c r="HE55" s="16"/>
      <c r="HF55" s="59"/>
      <c r="HG55" s="5"/>
      <c r="HH55" s="16"/>
      <c r="HI55" s="59"/>
      <c r="HJ55" s="5"/>
      <c r="HK55" s="16"/>
      <c r="HL55" s="59"/>
      <c r="HM55" s="13"/>
      <c r="HN55" s="16"/>
      <c r="HO55" s="59"/>
      <c r="HP55" s="5"/>
      <c r="HQ55" s="16"/>
      <c r="HR55" s="59"/>
      <c r="HS55" s="5"/>
      <c r="HT55" s="16"/>
      <c r="HU55" s="59"/>
      <c r="HV55" s="5"/>
      <c r="HW55" s="16"/>
      <c r="HX55" s="59"/>
      <c r="HY55" s="5"/>
      <c r="HZ55" s="16"/>
      <c r="IA55" s="59"/>
      <c r="IB55" s="5"/>
      <c r="IC55" s="16"/>
      <c r="ID55" s="59"/>
      <c r="IE55" s="5"/>
      <c r="IF55" s="16"/>
      <c r="IG55" s="59"/>
      <c r="IH55" s="5"/>
      <c r="II55" s="16"/>
      <c r="IJ55" s="59"/>
      <c r="IK55" s="5"/>
      <c r="IL55" s="16"/>
      <c r="IM55" s="59"/>
      <c r="IN55" s="5"/>
      <c r="IO55" s="16"/>
      <c r="IP55" s="59"/>
      <c r="IQ55" s="13"/>
      <c r="IR55" s="16"/>
      <c r="IS55" s="76"/>
    </row>
    <row r="56" spans="1:253" ht="12" customHeight="1" x14ac:dyDescent="0.25">
      <c r="A56" s="4"/>
      <c r="B56" s="13"/>
      <c r="C56" s="16"/>
      <c r="D56" s="59"/>
      <c r="E56" s="5"/>
      <c r="F56" s="16"/>
      <c r="G56" s="59"/>
      <c r="H56" s="5"/>
      <c r="I56" s="16"/>
      <c r="J56" s="59"/>
      <c r="K56" s="5"/>
      <c r="L56" s="16"/>
      <c r="M56" s="59"/>
      <c r="N56" s="5"/>
      <c r="O56" s="16"/>
      <c r="P56" s="59"/>
      <c r="Q56" s="5"/>
      <c r="R56" s="16"/>
      <c r="S56" s="59"/>
      <c r="T56" s="5"/>
      <c r="U56" s="16"/>
      <c r="V56" s="59"/>
      <c r="W56" s="5"/>
      <c r="X56" s="16"/>
      <c r="Y56" s="59"/>
      <c r="Z56" s="5"/>
      <c r="AA56" s="16"/>
      <c r="AB56" s="59"/>
      <c r="AC56" s="5"/>
      <c r="AD56" s="16"/>
      <c r="AE56" s="59"/>
      <c r="AF56" s="5"/>
      <c r="AG56" s="16"/>
      <c r="AH56" s="59"/>
      <c r="AI56" s="5"/>
      <c r="AJ56" s="16"/>
      <c r="AK56" s="59"/>
      <c r="AL56" s="5"/>
      <c r="AM56" s="16"/>
      <c r="AN56" s="59"/>
      <c r="AO56" s="13"/>
      <c r="AP56" s="16"/>
      <c r="AQ56" s="59"/>
      <c r="AR56" s="5"/>
      <c r="AS56" s="16"/>
      <c r="AT56" s="59"/>
      <c r="AU56" s="5"/>
      <c r="AV56" s="16"/>
      <c r="AW56" s="59"/>
      <c r="AX56" s="5"/>
      <c r="AY56" s="16"/>
      <c r="AZ56" s="59"/>
      <c r="BA56" s="5"/>
      <c r="BB56" s="16"/>
      <c r="BC56" s="59"/>
      <c r="BD56" s="5"/>
      <c r="BE56" s="16"/>
      <c r="BF56" s="59"/>
      <c r="BG56" s="5"/>
      <c r="BH56" s="16"/>
      <c r="BI56" s="59"/>
      <c r="BJ56" s="5"/>
      <c r="BK56" s="16"/>
      <c r="BL56" s="59"/>
      <c r="BM56" s="5"/>
      <c r="BN56" s="16"/>
      <c r="BO56" s="59"/>
      <c r="BP56" s="5"/>
      <c r="BQ56" s="16"/>
      <c r="BR56" s="59"/>
      <c r="BS56" s="5"/>
      <c r="BT56" s="16"/>
      <c r="BU56" s="59"/>
      <c r="BV56" s="5"/>
      <c r="BW56" s="16"/>
      <c r="BX56" s="59"/>
      <c r="BY56" s="13"/>
      <c r="BZ56" s="16"/>
      <c r="CA56" s="59"/>
      <c r="CB56" s="5"/>
      <c r="CC56" s="16"/>
      <c r="CD56" s="59"/>
      <c r="CE56" s="5"/>
      <c r="CF56" s="16"/>
      <c r="CG56" s="59"/>
      <c r="CH56" s="5"/>
      <c r="CI56" s="16"/>
      <c r="CJ56" s="59"/>
      <c r="CK56" s="5"/>
      <c r="CL56" s="16"/>
      <c r="CM56" s="59"/>
      <c r="CN56" s="5"/>
      <c r="CO56" s="16"/>
      <c r="CP56" s="59"/>
      <c r="CQ56" s="5"/>
      <c r="CR56" s="16"/>
      <c r="CS56" s="59"/>
      <c r="CT56" s="5"/>
      <c r="CU56" s="16"/>
      <c r="CV56" s="59"/>
      <c r="CW56" s="5"/>
      <c r="CX56" s="16"/>
      <c r="CY56" s="59"/>
      <c r="CZ56" s="5"/>
      <c r="DA56" s="16"/>
      <c r="DB56" s="59"/>
      <c r="DC56" s="5"/>
      <c r="DD56" s="16"/>
      <c r="DE56" s="59"/>
      <c r="DF56" s="5"/>
      <c r="DG56" s="16"/>
      <c r="DH56" s="59"/>
      <c r="DI56" s="5"/>
      <c r="DJ56" s="16"/>
      <c r="DK56" s="59"/>
      <c r="DL56" s="5"/>
      <c r="DM56" s="16"/>
      <c r="DN56" s="59"/>
      <c r="DO56" s="5"/>
      <c r="DP56" s="16"/>
      <c r="DQ56" s="59"/>
      <c r="DR56" s="5"/>
      <c r="DS56" s="16"/>
      <c r="DT56" s="59"/>
      <c r="DU56" s="13"/>
      <c r="DV56" s="16"/>
      <c r="DW56" s="59"/>
      <c r="DX56" s="5"/>
      <c r="DY56" s="16"/>
      <c r="DZ56" s="59"/>
      <c r="EA56" s="5"/>
      <c r="EB56" s="16"/>
      <c r="EC56" s="59"/>
      <c r="ED56" s="5"/>
      <c r="EE56" s="16"/>
      <c r="EF56" s="59"/>
      <c r="EG56" s="5"/>
      <c r="EH56" s="16"/>
      <c r="EI56" s="59"/>
      <c r="EJ56" s="5"/>
      <c r="EK56" s="16"/>
      <c r="EL56" s="59"/>
      <c r="EM56" s="5"/>
      <c r="EN56" s="16"/>
      <c r="EO56" s="59"/>
      <c r="EP56" s="5"/>
      <c r="EQ56" s="16"/>
      <c r="ER56" s="59"/>
      <c r="ES56" s="5"/>
      <c r="ET56" s="16"/>
      <c r="EU56" s="59"/>
      <c r="EV56" s="5"/>
      <c r="EW56" s="16"/>
      <c r="EX56" s="59"/>
      <c r="EY56" s="5"/>
      <c r="EZ56" s="16"/>
      <c r="FA56" s="59"/>
      <c r="FB56" s="5"/>
      <c r="FC56" s="16"/>
      <c r="FD56" s="59"/>
      <c r="FE56" s="5"/>
      <c r="FF56" s="16"/>
      <c r="FG56" s="59"/>
      <c r="FH56" s="5"/>
      <c r="FI56" s="16"/>
      <c r="FJ56" s="59"/>
      <c r="FK56" s="5"/>
      <c r="FL56" s="16"/>
      <c r="FM56" s="59"/>
      <c r="FN56" s="5"/>
      <c r="FO56" s="16"/>
      <c r="FP56" s="59"/>
      <c r="FQ56" s="13"/>
      <c r="FR56" s="16"/>
      <c r="FS56" s="59"/>
      <c r="FT56" s="5"/>
      <c r="FU56" s="16"/>
      <c r="FV56" s="59"/>
      <c r="FW56" s="5"/>
      <c r="FX56" s="16"/>
      <c r="FY56" s="59"/>
      <c r="FZ56" s="5"/>
      <c r="GA56" s="16"/>
      <c r="GB56" s="59"/>
      <c r="GC56" s="5"/>
      <c r="GD56" s="16"/>
      <c r="GE56" s="59"/>
      <c r="GF56" s="5"/>
      <c r="GG56" s="16"/>
      <c r="GH56" s="59"/>
      <c r="GI56" s="5"/>
      <c r="GJ56" s="16"/>
      <c r="GK56" s="59"/>
      <c r="GL56" s="5"/>
      <c r="GM56" s="16"/>
      <c r="GN56" s="59"/>
      <c r="GO56" s="5"/>
      <c r="GP56" s="16"/>
      <c r="GQ56" s="59"/>
      <c r="GR56" s="5"/>
      <c r="GS56" s="16"/>
      <c r="GT56" s="59"/>
      <c r="GU56" s="5"/>
      <c r="GV56" s="16"/>
      <c r="GW56" s="59"/>
      <c r="GX56" s="5"/>
      <c r="GY56" s="16"/>
      <c r="GZ56" s="59"/>
      <c r="HA56" s="5"/>
      <c r="HB56" s="16"/>
      <c r="HC56" s="59"/>
      <c r="HD56" s="5"/>
      <c r="HE56" s="16"/>
      <c r="HF56" s="59"/>
      <c r="HG56" s="5"/>
      <c r="HH56" s="16"/>
      <c r="HI56" s="59"/>
      <c r="HJ56" s="5"/>
      <c r="HK56" s="16"/>
      <c r="HL56" s="59"/>
      <c r="HM56" s="13"/>
      <c r="HN56" s="16"/>
      <c r="HO56" s="59"/>
      <c r="HP56" s="5"/>
      <c r="HQ56" s="16"/>
      <c r="HR56" s="59"/>
      <c r="HS56" s="5"/>
      <c r="HT56" s="16"/>
      <c r="HU56" s="59"/>
      <c r="HV56" s="5"/>
      <c r="HW56" s="16"/>
      <c r="HX56" s="59"/>
      <c r="HY56" s="5"/>
      <c r="HZ56" s="16"/>
      <c r="IA56" s="59"/>
      <c r="IB56" s="5"/>
      <c r="IC56" s="16"/>
      <c r="ID56" s="59"/>
      <c r="IE56" s="5"/>
      <c r="IF56" s="16"/>
      <c r="IG56" s="59"/>
      <c r="IH56" s="5"/>
      <c r="II56" s="16"/>
      <c r="IJ56" s="59"/>
      <c r="IK56" s="5"/>
      <c r="IL56" s="16"/>
      <c r="IM56" s="59"/>
      <c r="IN56" s="5"/>
      <c r="IO56" s="16"/>
      <c r="IP56" s="59"/>
      <c r="IQ56" s="13"/>
      <c r="IR56" s="16"/>
      <c r="IS56" s="76"/>
    </row>
    <row r="57" spans="1:253" ht="12" customHeight="1" x14ac:dyDescent="0.25">
      <c r="A57" s="4"/>
      <c r="B57" s="13"/>
      <c r="C57" s="16"/>
      <c r="D57" s="59"/>
      <c r="E57" s="5"/>
      <c r="F57" s="16"/>
      <c r="G57" s="59"/>
      <c r="H57" s="5"/>
      <c r="I57" s="16"/>
      <c r="J57" s="59"/>
      <c r="K57" s="5"/>
      <c r="L57" s="16"/>
      <c r="M57" s="59"/>
      <c r="N57" s="5"/>
      <c r="O57" s="16"/>
      <c r="P57" s="59"/>
      <c r="Q57" s="5"/>
      <c r="R57" s="16"/>
      <c r="S57" s="59"/>
      <c r="T57" s="5"/>
      <c r="U57" s="16"/>
      <c r="V57" s="59"/>
      <c r="W57" s="5"/>
      <c r="X57" s="16"/>
      <c r="Y57" s="59"/>
      <c r="Z57" s="5"/>
      <c r="AA57" s="16"/>
      <c r="AB57" s="59"/>
      <c r="AC57" s="5"/>
      <c r="AD57" s="16"/>
      <c r="AE57" s="59"/>
      <c r="AF57" s="5"/>
      <c r="AG57" s="16"/>
      <c r="AH57" s="59"/>
      <c r="AI57" s="5"/>
      <c r="AJ57" s="16"/>
      <c r="AK57" s="59"/>
      <c r="AL57" s="5"/>
      <c r="AM57" s="16"/>
      <c r="AN57" s="59"/>
      <c r="AO57" s="13"/>
      <c r="AP57" s="16"/>
      <c r="AQ57" s="59"/>
      <c r="AR57" s="5"/>
      <c r="AS57" s="16"/>
      <c r="AT57" s="59"/>
      <c r="AU57" s="5"/>
      <c r="AV57" s="16"/>
      <c r="AW57" s="59"/>
      <c r="AX57" s="5"/>
      <c r="AY57" s="16"/>
      <c r="AZ57" s="59"/>
      <c r="BA57" s="5"/>
      <c r="BB57" s="16"/>
      <c r="BC57" s="59"/>
      <c r="BD57" s="5"/>
      <c r="BE57" s="16"/>
      <c r="BF57" s="59"/>
      <c r="BG57" s="5"/>
      <c r="BH57" s="16"/>
      <c r="BI57" s="59"/>
      <c r="BJ57" s="5"/>
      <c r="BK57" s="16"/>
      <c r="BL57" s="59"/>
      <c r="BM57" s="5"/>
      <c r="BN57" s="16"/>
      <c r="BO57" s="59"/>
      <c r="BP57" s="5"/>
      <c r="BQ57" s="16"/>
      <c r="BR57" s="59"/>
      <c r="BS57" s="5"/>
      <c r="BT57" s="16"/>
      <c r="BU57" s="59"/>
      <c r="BV57" s="5"/>
      <c r="BW57" s="16"/>
      <c r="BX57" s="59"/>
      <c r="BY57" s="13"/>
      <c r="BZ57" s="16"/>
      <c r="CA57" s="59"/>
      <c r="CB57" s="5"/>
      <c r="CC57" s="16"/>
      <c r="CD57" s="59"/>
      <c r="CE57" s="5"/>
      <c r="CF57" s="16"/>
      <c r="CG57" s="59"/>
      <c r="CH57" s="5"/>
      <c r="CI57" s="16"/>
      <c r="CJ57" s="59"/>
      <c r="CK57" s="5"/>
      <c r="CL57" s="16"/>
      <c r="CM57" s="59"/>
      <c r="CN57" s="5"/>
      <c r="CO57" s="16"/>
      <c r="CP57" s="59"/>
      <c r="CQ57" s="5"/>
      <c r="CR57" s="16"/>
      <c r="CS57" s="59"/>
      <c r="CT57" s="5"/>
      <c r="CU57" s="16"/>
      <c r="CV57" s="59"/>
      <c r="CW57" s="5"/>
      <c r="CX57" s="16"/>
      <c r="CY57" s="59"/>
      <c r="CZ57" s="5"/>
      <c r="DA57" s="16"/>
      <c r="DB57" s="59"/>
      <c r="DC57" s="5"/>
      <c r="DD57" s="16"/>
      <c r="DE57" s="59"/>
      <c r="DF57" s="5"/>
      <c r="DG57" s="16"/>
      <c r="DH57" s="59"/>
      <c r="DI57" s="5"/>
      <c r="DJ57" s="16"/>
      <c r="DK57" s="59"/>
      <c r="DL57" s="5"/>
      <c r="DM57" s="16"/>
      <c r="DN57" s="59"/>
      <c r="DO57" s="5"/>
      <c r="DP57" s="16"/>
      <c r="DQ57" s="59"/>
      <c r="DR57" s="5"/>
      <c r="DS57" s="16"/>
      <c r="DT57" s="59"/>
      <c r="DU57" s="13"/>
      <c r="DV57" s="16"/>
      <c r="DW57" s="59"/>
      <c r="DX57" s="5"/>
      <c r="DY57" s="16"/>
      <c r="DZ57" s="59"/>
      <c r="EA57" s="5"/>
      <c r="EB57" s="16"/>
      <c r="EC57" s="59"/>
      <c r="ED57" s="5"/>
      <c r="EE57" s="16"/>
      <c r="EF57" s="59"/>
      <c r="EG57" s="5"/>
      <c r="EH57" s="16"/>
      <c r="EI57" s="59"/>
      <c r="EJ57" s="5"/>
      <c r="EK57" s="16"/>
      <c r="EL57" s="59"/>
      <c r="EM57" s="5"/>
      <c r="EN57" s="16"/>
      <c r="EO57" s="59"/>
      <c r="EP57" s="5"/>
      <c r="EQ57" s="16"/>
      <c r="ER57" s="59"/>
      <c r="ES57" s="5"/>
      <c r="ET57" s="16"/>
      <c r="EU57" s="59"/>
      <c r="EV57" s="5"/>
      <c r="EW57" s="16"/>
      <c r="EX57" s="59"/>
      <c r="EY57" s="5"/>
      <c r="EZ57" s="16"/>
      <c r="FA57" s="59"/>
      <c r="FB57" s="5"/>
      <c r="FC57" s="16"/>
      <c r="FD57" s="59"/>
      <c r="FE57" s="5"/>
      <c r="FF57" s="16"/>
      <c r="FG57" s="59"/>
      <c r="FH57" s="5"/>
      <c r="FI57" s="16"/>
      <c r="FJ57" s="59"/>
      <c r="FK57" s="5"/>
      <c r="FL57" s="16"/>
      <c r="FM57" s="59"/>
      <c r="FN57" s="5"/>
      <c r="FO57" s="16"/>
      <c r="FP57" s="59"/>
      <c r="FQ57" s="13"/>
      <c r="FR57" s="16"/>
      <c r="FS57" s="59"/>
      <c r="FT57" s="5"/>
      <c r="FU57" s="16"/>
      <c r="FV57" s="59"/>
      <c r="FW57" s="5"/>
      <c r="FX57" s="16"/>
      <c r="FY57" s="59"/>
      <c r="FZ57" s="5"/>
      <c r="GA57" s="16"/>
      <c r="GB57" s="59"/>
      <c r="GC57" s="5"/>
      <c r="GD57" s="16"/>
      <c r="GE57" s="59"/>
      <c r="GF57" s="5"/>
      <c r="GG57" s="16"/>
      <c r="GH57" s="59"/>
      <c r="GI57" s="5"/>
      <c r="GJ57" s="16"/>
      <c r="GK57" s="59"/>
      <c r="GL57" s="5"/>
      <c r="GM57" s="16"/>
      <c r="GN57" s="59"/>
      <c r="GO57" s="5"/>
      <c r="GP57" s="16"/>
      <c r="GQ57" s="59"/>
      <c r="GR57" s="5"/>
      <c r="GS57" s="16"/>
      <c r="GT57" s="59"/>
      <c r="GU57" s="5"/>
      <c r="GV57" s="16"/>
      <c r="GW57" s="59"/>
      <c r="GX57" s="5"/>
      <c r="GY57" s="16"/>
      <c r="GZ57" s="59"/>
      <c r="HA57" s="5"/>
      <c r="HB57" s="16"/>
      <c r="HC57" s="59"/>
      <c r="HD57" s="5"/>
      <c r="HE57" s="16"/>
      <c r="HF57" s="59"/>
      <c r="HG57" s="5"/>
      <c r="HH57" s="16"/>
      <c r="HI57" s="59"/>
      <c r="HJ57" s="5"/>
      <c r="HK57" s="16"/>
      <c r="HL57" s="59"/>
      <c r="HM57" s="13"/>
      <c r="HN57" s="16"/>
      <c r="HO57" s="59"/>
      <c r="HP57" s="5"/>
      <c r="HQ57" s="16"/>
      <c r="HR57" s="59"/>
      <c r="HS57" s="5"/>
      <c r="HT57" s="16"/>
      <c r="HU57" s="59"/>
      <c r="HV57" s="5"/>
      <c r="HW57" s="16"/>
      <c r="HX57" s="59"/>
      <c r="HY57" s="5"/>
      <c r="HZ57" s="16"/>
      <c r="IA57" s="59"/>
      <c r="IB57" s="5"/>
      <c r="IC57" s="16"/>
      <c r="ID57" s="59"/>
      <c r="IE57" s="5"/>
      <c r="IF57" s="16"/>
      <c r="IG57" s="59"/>
      <c r="IH57" s="5"/>
      <c r="II57" s="16"/>
      <c r="IJ57" s="59"/>
      <c r="IK57" s="5"/>
      <c r="IL57" s="16"/>
      <c r="IM57" s="59"/>
      <c r="IN57" s="5"/>
      <c r="IO57" s="16"/>
      <c r="IP57" s="59"/>
      <c r="IQ57" s="13"/>
      <c r="IR57" s="16"/>
      <c r="IS57" s="76"/>
    </row>
    <row r="58" spans="1:253" ht="12" customHeight="1" x14ac:dyDescent="0.25">
      <c r="A58" s="4"/>
      <c r="B58" s="13"/>
      <c r="C58" s="16"/>
      <c r="D58" s="59"/>
      <c r="E58" s="5"/>
      <c r="F58" s="16"/>
      <c r="G58" s="59"/>
      <c r="H58" s="5"/>
      <c r="I58" s="16"/>
      <c r="J58" s="59"/>
      <c r="K58" s="5"/>
      <c r="L58" s="16"/>
      <c r="M58" s="59"/>
      <c r="N58" s="5"/>
      <c r="O58" s="16"/>
      <c r="P58" s="59"/>
      <c r="Q58" s="5"/>
      <c r="R58" s="16"/>
      <c r="S58" s="59"/>
      <c r="T58" s="5"/>
      <c r="U58" s="16"/>
      <c r="V58" s="59"/>
      <c r="W58" s="5"/>
      <c r="X58" s="16"/>
      <c r="Y58" s="59"/>
      <c r="Z58" s="5"/>
      <c r="AA58" s="16"/>
      <c r="AB58" s="59"/>
      <c r="AC58" s="5"/>
      <c r="AD58" s="16"/>
      <c r="AE58" s="59"/>
      <c r="AF58" s="5"/>
      <c r="AG58" s="16"/>
      <c r="AH58" s="59"/>
      <c r="AI58" s="5"/>
      <c r="AJ58" s="16"/>
      <c r="AK58" s="59"/>
      <c r="AL58" s="5"/>
      <c r="AM58" s="16"/>
      <c r="AN58" s="59"/>
      <c r="AO58" s="13"/>
      <c r="AP58" s="16"/>
      <c r="AQ58" s="59"/>
      <c r="AR58" s="5"/>
      <c r="AS58" s="16"/>
      <c r="AT58" s="59"/>
      <c r="AU58" s="5"/>
      <c r="AV58" s="16"/>
      <c r="AW58" s="59"/>
      <c r="AX58" s="5"/>
      <c r="AY58" s="16"/>
      <c r="AZ58" s="59"/>
      <c r="BA58" s="5"/>
      <c r="BB58" s="16"/>
      <c r="BC58" s="59"/>
      <c r="BD58" s="5"/>
      <c r="BE58" s="16"/>
      <c r="BF58" s="59"/>
      <c r="BG58" s="5"/>
      <c r="BH58" s="16"/>
      <c r="BI58" s="59"/>
      <c r="BJ58" s="5"/>
      <c r="BK58" s="16"/>
      <c r="BL58" s="59"/>
      <c r="BM58" s="5"/>
      <c r="BN58" s="16"/>
      <c r="BO58" s="59"/>
      <c r="BP58" s="5"/>
      <c r="BQ58" s="16"/>
      <c r="BR58" s="59"/>
      <c r="BS58" s="5"/>
      <c r="BT58" s="16"/>
      <c r="BU58" s="59"/>
      <c r="BV58" s="5"/>
      <c r="BW58" s="16"/>
      <c r="BX58" s="59"/>
      <c r="BY58" s="13"/>
      <c r="BZ58" s="16"/>
      <c r="CA58" s="59"/>
      <c r="CB58" s="5"/>
      <c r="CC58" s="16"/>
      <c r="CD58" s="59"/>
      <c r="CE58" s="5"/>
      <c r="CF58" s="16"/>
      <c r="CG58" s="59"/>
      <c r="CH58" s="5"/>
      <c r="CI58" s="16"/>
      <c r="CJ58" s="59"/>
      <c r="CK58" s="5"/>
      <c r="CL58" s="16"/>
      <c r="CM58" s="59"/>
      <c r="CN58" s="5"/>
      <c r="CO58" s="16"/>
      <c r="CP58" s="59"/>
      <c r="CQ58" s="5"/>
      <c r="CR58" s="16"/>
      <c r="CS58" s="59"/>
      <c r="CT58" s="5"/>
      <c r="CU58" s="16"/>
      <c r="CV58" s="59"/>
      <c r="CW58" s="5"/>
      <c r="CX58" s="16"/>
      <c r="CY58" s="59"/>
      <c r="CZ58" s="5"/>
      <c r="DA58" s="16"/>
      <c r="DB58" s="59"/>
      <c r="DC58" s="5"/>
      <c r="DD58" s="16"/>
      <c r="DE58" s="59"/>
      <c r="DF58" s="5"/>
      <c r="DG58" s="16"/>
      <c r="DH58" s="59"/>
      <c r="DI58" s="5"/>
      <c r="DJ58" s="16"/>
      <c r="DK58" s="59"/>
      <c r="DL58" s="5"/>
      <c r="DM58" s="16"/>
      <c r="DN58" s="59"/>
      <c r="DO58" s="5"/>
      <c r="DP58" s="16"/>
      <c r="DQ58" s="59"/>
      <c r="DR58" s="5"/>
      <c r="DS58" s="16"/>
      <c r="DT58" s="59"/>
      <c r="DU58" s="13"/>
      <c r="DV58" s="16"/>
      <c r="DW58" s="59"/>
      <c r="DX58" s="5"/>
      <c r="DY58" s="16"/>
      <c r="DZ58" s="59"/>
      <c r="EA58" s="5"/>
      <c r="EB58" s="16"/>
      <c r="EC58" s="59"/>
      <c r="ED58" s="5"/>
      <c r="EE58" s="16"/>
      <c r="EF58" s="59"/>
      <c r="EG58" s="5"/>
      <c r="EH58" s="16"/>
      <c r="EI58" s="59"/>
      <c r="EJ58" s="5"/>
      <c r="EK58" s="16"/>
      <c r="EL58" s="59"/>
      <c r="EM58" s="5"/>
      <c r="EN58" s="16"/>
      <c r="EO58" s="59"/>
      <c r="EP58" s="5"/>
      <c r="EQ58" s="16"/>
      <c r="ER58" s="59"/>
      <c r="ES58" s="5"/>
      <c r="ET58" s="16"/>
      <c r="EU58" s="59"/>
      <c r="EV58" s="5"/>
      <c r="EW58" s="16"/>
      <c r="EX58" s="59"/>
      <c r="EY58" s="5"/>
      <c r="EZ58" s="16"/>
      <c r="FA58" s="59"/>
      <c r="FB58" s="5"/>
      <c r="FC58" s="16"/>
      <c r="FD58" s="59"/>
      <c r="FE58" s="5"/>
      <c r="FF58" s="16"/>
      <c r="FG58" s="59"/>
      <c r="FH58" s="5"/>
      <c r="FI58" s="16"/>
      <c r="FJ58" s="59"/>
      <c r="FK58" s="5"/>
      <c r="FL58" s="16"/>
      <c r="FM58" s="59"/>
      <c r="FN58" s="5"/>
      <c r="FO58" s="16"/>
      <c r="FP58" s="59"/>
      <c r="FQ58" s="13"/>
      <c r="FR58" s="16"/>
      <c r="FS58" s="59"/>
      <c r="FT58" s="5"/>
      <c r="FU58" s="16"/>
      <c r="FV58" s="59"/>
      <c r="FW58" s="5"/>
      <c r="FX58" s="16"/>
      <c r="FY58" s="59"/>
      <c r="FZ58" s="5"/>
      <c r="GA58" s="16"/>
      <c r="GB58" s="59"/>
      <c r="GC58" s="5"/>
      <c r="GD58" s="16"/>
      <c r="GE58" s="59"/>
      <c r="GF58" s="5"/>
      <c r="GG58" s="16"/>
      <c r="GH58" s="59"/>
      <c r="GI58" s="5"/>
      <c r="GJ58" s="16"/>
      <c r="GK58" s="59"/>
      <c r="GL58" s="5"/>
      <c r="GM58" s="16"/>
      <c r="GN58" s="59"/>
      <c r="GO58" s="5"/>
      <c r="GP58" s="16"/>
      <c r="GQ58" s="59"/>
      <c r="GR58" s="5"/>
      <c r="GS58" s="16"/>
      <c r="GT58" s="59"/>
      <c r="GU58" s="5"/>
      <c r="GV58" s="16"/>
      <c r="GW58" s="59"/>
      <c r="GX58" s="5"/>
      <c r="GY58" s="16"/>
      <c r="GZ58" s="59"/>
      <c r="HA58" s="5"/>
      <c r="HB58" s="16"/>
      <c r="HC58" s="59"/>
      <c r="HD58" s="5"/>
      <c r="HE58" s="16"/>
      <c r="HF58" s="59"/>
      <c r="HG58" s="5"/>
      <c r="HH58" s="16"/>
      <c r="HI58" s="59"/>
      <c r="HJ58" s="5"/>
      <c r="HK58" s="16"/>
      <c r="HL58" s="59"/>
      <c r="HM58" s="13"/>
      <c r="HN58" s="16"/>
      <c r="HO58" s="59"/>
      <c r="HP58" s="5"/>
      <c r="HQ58" s="16"/>
      <c r="HR58" s="59"/>
      <c r="HS58" s="5"/>
      <c r="HT58" s="16"/>
      <c r="HU58" s="59"/>
      <c r="HV58" s="5"/>
      <c r="HW58" s="16"/>
      <c r="HX58" s="59"/>
      <c r="HY58" s="5"/>
      <c r="HZ58" s="16"/>
      <c r="IA58" s="59"/>
      <c r="IB58" s="5"/>
      <c r="IC58" s="16"/>
      <c r="ID58" s="59"/>
      <c r="IE58" s="5"/>
      <c r="IF58" s="16"/>
      <c r="IG58" s="59"/>
      <c r="IH58" s="5"/>
      <c r="II58" s="16"/>
      <c r="IJ58" s="59"/>
      <c r="IK58" s="5"/>
      <c r="IL58" s="16"/>
      <c r="IM58" s="59"/>
      <c r="IN58" s="5"/>
      <c r="IO58" s="16"/>
      <c r="IP58" s="59"/>
      <c r="IQ58" s="13"/>
      <c r="IR58" s="16"/>
      <c r="IS58" s="76"/>
    </row>
    <row r="59" spans="1:253" ht="12" customHeight="1" x14ac:dyDescent="0.25">
      <c r="A59" s="4"/>
      <c r="B59" s="13"/>
      <c r="C59" s="16"/>
      <c r="D59" s="59"/>
      <c r="E59" s="5"/>
      <c r="F59" s="16"/>
      <c r="G59" s="59"/>
      <c r="H59" s="5"/>
      <c r="I59" s="16"/>
      <c r="J59" s="59"/>
      <c r="K59" s="5"/>
      <c r="L59" s="16"/>
      <c r="M59" s="59"/>
      <c r="N59" s="5"/>
      <c r="O59" s="16"/>
      <c r="P59" s="59"/>
      <c r="Q59" s="5"/>
      <c r="R59" s="16"/>
      <c r="S59" s="59"/>
      <c r="T59" s="5"/>
      <c r="U59" s="16"/>
      <c r="V59" s="59"/>
      <c r="W59" s="5"/>
      <c r="X59" s="16"/>
      <c r="Y59" s="59"/>
      <c r="Z59" s="5"/>
      <c r="AA59" s="16"/>
      <c r="AB59" s="59"/>
      <c r="AC59" s="5"/>
      <c r="AD59" s="16"/>
      <c r="AE59" s="59"/>
      <c r="AF59" s="5"/>
      <c r="AG59" s="16"/>
      <c r="AH59" s="59"/>
      <c r="AI59" s="5"/>
      <c r="AJ59" s="16"/>
      <c r="AK59" s="59"/>
      <c r="AL59" s="5"/>
      <c r="AM59" s="16"/>
      <c r="AN59" s="59"/>
      <c r="AO59" s="13"/>
      <c r="AP59" s="16"/>
      <c r="AQ59" s="59"/>
      <c r="AR59" s="5"/>
      <c r="AS59" s="16"/>
      <c r="AT59" s="59"/>
      <c r="AU59" s="5"/>
      <c r="AV59" s="16"/>
      <c r="AW59" s="59"/>
      <c r="AX59" s="5"/>
      <c r="AY59" s="16"/>
      <c r="AZ59" s="59"/>
      <c r="BA59" s="5"/>
      <c r="BB59" s="16"/>
      <c r="BC59" s="59"/>
      <c r="BD59" s="5"/>
      <c r="BE59" s="16"/>
      <c r="BF59" s="59"/>
      <c r="BG59" s="5"/>
      <c r="BH59" s="16"/>
      <c r="BI59" s="59"/>
      <c r="BJ59" s="5"/>
      <c r="BK59" s="16"/>
      <c r="BL59" s="59"/>
      <c r="BM59" s="5"/>
      <c r="BN59" s="16"/>
      <c r="BO59" s="59"/>
      <c r="BP59" s="5"/>
      <c r="BQ59" s="16"/>
      <c r="BR59" s="59"/>
      <c r="BS59" s="5"/>
      <c r="BT59" s="16"/>
      <c r="BU59" s="59"/>
      <c r="BV59" s="5"/>
      <c r="BW59" s="16"/>
      <c r="BX59" s="59"/>
      <c r="BY59" s="13"/>
      <c r="BZ59" s="16"/>
      <c r="CA59" s="59"/>
      <c r="CB59" s="5"/>
      <c r="CC59" s="16"/>
      <c r="CD59" s="59"/>
      <c r="CE59" s="5"/>
      <c r="CF59" s="16"/>
      <c r="CG59" s="59"/>
      <c r="CH59" s="5"/>
      <c r="CI59" s="16"/>
      <c r="CJ59" s="59"/>
      <c r="CK59" s="5"/>
      <c r="CL59" s="16"/>
      <c r="CM59" s="59"/>
      <c r="CN59" s="5"/>
      <c r="CO59" s="16"/>
      <c r="CP59" s="59"/>
      <c r="CQ59" s="5"/>
      <c r="CR59" s="16"/>
      <c r="CS59" s="59"/>
      <c r="CT59" s="5"/>
      <c r="CU59" s="16"/>
      <c r="CV59" s="59"/>
      <c r="CW59" s="5"/>
      <c r="CX59" s="16"/>
      <c r="CY59" s="59"/>
      <c r="CZ59" s="5"/>
      <c r="DA59" s="16"/>
      <c r="DB59" s="59"/>
      <c r="DC59" s="5"/>
      <c r="DD59" s="16"/>
      <c r="DE59" s="59"/>
      <c r="DF59" s="5"/>
      <c r="DG59" s="16"/>
      <c r="DH59" s="59"/>
      <c r="DI59" s="5"/>
      <c r="DJ59" s="16"/>
      <c r="DK59" s="59"/>
      <c r="DL59" s="5"/>
      <c r="DM59" s="16"/>
      <c r="DN59" s="59"/>
      <c r="DO59" s="5"/>
      <c r="DP59" s="16"/>
      <c r="DQ59" s="59"/>
      <c r="DR59" s="5"/>
      <c r="DS59" s="16"/>
      <c r="DT59" s="59"/>
      <c r="DU59" s="13"/>
      <c r="DV59" s="16"/>
      <c r="DW59" s="59"/>
      <c r="DX59" s="5"/>
      <c r="DY59" s="16"/>
      <c r="DZ59" s="59"/>
      <c r="EA59" s="5"/>
      <c r="EB59" s="16"/>
      <c r="EC59" s="59"/>
      <c r="ED59" s="5"/>
      <c r="EE59" s="16"/>
      <c r="EF59" s="59"/>
      <c r="EG59" s="5"/>
      <c r="EH59" s="16"/>
      <c r="EI59" s="59"/>
      <c r="EJ59" s="5"/>
      <c r="EK59" s="16"/>
      <c r="EL59" s="59"/>
      <c r="EM59" s="5"/>
      <c r="EN59" s="16"/>
      <c r="EO59" s="59"/>
      <c r="EP59" s="5"/>
      <c r="EQ59" s="16"/>
      <c r="ER59" s="59"/>
      <c r="ES59" s="5"/>
      <c r="ET59" s="16"/>
      <c r="EU59" s="59"/>
      <c r="EV59" s="5"/>
      <c r="EW59" s="16"/>
      <c r="EX59" s="59"/>
      <c r="EY59" s="5"/>
      <c r="EZ59" s="16"/>
      <c r="FA59" s="59"/>
      <c r="FB59" s="5"/>
      <c r="FC59" s="16"/>
      <c r="FD59" s="59"/>
      <c r="FE59" s="5"/>
      <c r="FF59" s="16"/>
      <c r="FG59" s="59"/>
      <c r="FH59" s="5"/>
      <c r="FI59" s="16"/>
      <c r="FJ59" s="59"/>
      <c r="FK59" s="5"/>
      <c r="FL59" s="16"/>
      <c r="FM59" s="59"/>
      <c r="FN59" s="5"/>
      <c r="FO59" s="16"/>
      <c r="FP59" s="59"/>
      <c r="FQ59" s="13"/>
      <c r="FR59" s="16"/>
      <c r="FS59" s="59"/>
      <c r="FT59" s="5"/>
      <c r="FU59" s="16"/>
      <c r="FV59" s="59"/>
      <c r="FW59" s="5"/>
      <c r="FX59" s="16"/>
      <c r="FY59" s="59"/>
      <c r="FZ59" s="5"/>
      <c r="GA59" s="16"/>
      <c r="GB59" s="59"/>
      <c r="GC59" s="5"/>
      <c r="GD59" s="16"/>
      <c r="GE59" s="59"/>
      <c r="GF59" s="5"/>
      <c r="GG59" s="16"/>
      <c r="GH59" s="59"/>
      <c r="GI59" s="5"/>
      <c r="GJ59" s="16"/>
      <c r="GK59" s="59"/>
      <c r="GL59" s="5"/>
      <c r="GM59" s="16"/>
      <c r="GN59" s="59"/>
      <c r="GO59" s="5"/>
      <c r="GP59" s="16"/>
      <c r="GQ59" s="59"/>
      <c r="GR59" s="5"/>
      <c r="GS59" s="16"/>
      <c r="GT59" s="59"/>
      <c r="GU59" s="5"/>
      <c r="GV59" s="16"/>
      <c r="GW59" s="59"/>
      <c r="GX59" s="5"/>
      <c r="GY59" s="16"/>
      <c r="GZ59" s="59"/>
      <c r="HA59" s="5"/>
      <c r="HB59" s="16"/>
      <c r="HC59" s="59"/>
      <c r="HD59" s="5"/>
      <c r="HE59" s="16"/>
      <c r="HF59" s="59"/>
      <c r="HG59" s="5"/>
      <c r="HH59" s="16"/>
      <c r="HI59" s="59"/>
      <c r="HJ59" s="5"/>
      <c r="HK59" s="16"/>
      <c r="HL59" s="59"/>
      <c r="HM59" s="13"/>
      <c r="HN59" s="16"/>
      <c r="HO59" s="59"/>
      <c r="HP59" s="5"/>
      <c r="HQ59" s="16"/>
      <c r="HR59" s="59"/>
      <c r="HS59" s="5"/>
      <c r="HT59" s="16"/>
      <c r="HU59" s="59"/>
      <c r="HV59" s="5"/>
      <c r="HW59" s="16"/>
      <c r="HX59" s="59"/>
      <c r="HY59" s="5"/>
      <c r="HZ59" s="16"/>
      <c r="IA59" s="59"/>
      <c r="IB59" s="5"/>
      <c r="IC59" s="16"/>
      <c r="ID59" s="59"/>
      <c r="IE59" s="5"/>
      <c r="IF59" s="16"/>
      <c r="IG59" s="59"/>
      <c r="IH59" s="5"/>
      <c r="II59" s="16"/>
      <c r="IJ59" s="59"/>
      <c r="IK59" s="5"/>
      <c r="IL59" s="16"/>
      <c r="IM59" s="59"/>
      <c r="IN59" s="5"/>
      <c r="IO59" s="16"/>
      <c r="IP59" s="59"/>
      <c r="IQ59" s="13"/>
      <c r="IR59" s="16"/>
      <c r="IS59" s="76"/>
    </row>
    <row r="60" spans="1:253" ht="12" customHeight="1" x14ac:dyDescent="0.25">
      <c r="A60" s="4"/>
      <c r="B60" s="13"/>
      <c r="C60" s="16"/>
      <c r="D60" s="59"/>
      <c r="E60" s="5"/>
      <c r="F60" s="16"/>
      <c r="G60" s="59"/>
      <c r="H60" s="5"/>
      <c r="I60" s="16"/>
      <c r="J60" s="59"/>
      <c r="K60" s="5"/>
      <c r="L60" s="16"/>
      <c r="M60" s="59"/>
      <c r="N60" s="5"/>
      <c r="O60" s="16"/>
      <c r="P60" s="59"/>
      <c r="Q60" s="5"/>
      <c r="R60" s="16"/>
      <c r="S60" s="59"/>
      <c r="T60" s="5"/>
      <c r="U60" s="16"/>
      <c r="V60" s="59"/>
      <c r="W60" s="5"/>
      <c r="X60" s="16"/>
      <c r="Y60" s="59"/>
      <c r="Z60" s="5"/>
      <c r="AA60" s="16"/>
      <c r="AB60" s="59"/>
      <c r="AC60" s="5"/>
      <c r="AD60" s="16"/>
      <c r="AE60" s="59"/>
      <c r="AF60" s="5"/>
      <c r="AG60" s="16"/>
      <c r="AH60" s="59"/>
      <c r="AI60" s="5"/>
      <c r="AJ60" s="16"/>
      <c r="AK60" s="59"/>
      <c r="AL60" s="5"/>
      <c r="AM60" s="16"/>
      <c r="AN60" s="59"/>
      <c r="AO60" s="13"/>
      <c r="AP60" s="16"/>
      <c r="AQ60" s="59"/>
      <c r="AR60" s="5"/>
      <c r="AS60" s="16"/>
      <c r="AT60" s="59"/>
      <c r="AU60" s="5"/>
      <c r="AV60" s="16"/>
      <c r="AW60" s="59"/>
      <c r="AX60" s="5"/>
      <c r="AY60" s="16"/>
      <c r="AZ60" s="59"/>
      <c r="BA60" s="5"/>
      <c r="BB60" s="16"/>
      <c r="BC60" s="59"/>
      <c r="BD60" s="5"/>
      <c r="BE60" s="16"/>
      <c r="BF60" s="59"/>
      <c r="BG60" s="5"/>
      <c r="BH60" s="16"/>
      <c r="BI60" s="59"/>
      <c r="BJ60" s="5"/>
      <c r="BK60" s="16"/>
      <c r="BL60" s="59"/>
      <c r="BM60" s="5"/>
      <c r="BN60" s="16"/>
      <c r="BO60" s="59"/>
      <c r="BP60" s="5"/>
      <c r="BQ60" s="16"/>
      <c r="BR60" s="59"/>
      <c r="BS60" s="5"/>
      <c r="BT60" s="16"/>
      <c r="BU60" s="59"/>
      <c r="BV60" s="5"/>
      <c r="BW60" s="16"/>
      <c r="BX60" s="59"/>
      <c r="BY60" s="13"/>
      <c r="BZ60" s="16"/>
      <c r="CA60" s="59"/>
      <c r="CB60" s="5"/>
      <c r="CC60" s="16"/>
      <c r="CD60" s="59"/>
      <c r="CE60" s="5"/>
      <c r="CF60" s="16"/>
      <c r="CG60" s="59"/>
      <c r="CH60" s="5"/>
      <c r="CI60" s="16"/>
      <c r="CJ60" s="59"/>
      <c r="CK60" s="5"/>
      <c r="CL60" s="16"/>
      <c r="CM60" s="59"/>
      <c r="CN60" s="5"/>
      <c r="CO60" s="16"/>
      <c r="CP60" s="59"/>
      <c r="CQ60" s="5"/>
      <c r="CR60" s="16"/>
      <c r="CS60" s="59"/>
      <c r="CT60" s="5"/>
      <c r="CU60" s="16"/>
      <c r="CV60" s="59"/>
      <c r="CW60" s="5"/>
      <c r="CX60" s="16"/>
      <c r="CY60" s="59"/>
      <c r="CZ60" s="5"/>
      <c r="DA60" s="16"/>
      <c r="DB60" s="59"/>
      <c r="DC60" s="5"/>
      <c r="DD60" s="16"/>
      <c r="DE60" s="59"/>
      <c r="DF60" s="5"/>
      <c r="DG60" s="16"/>
      <c r="DH60" s="59"/>
      <c r="DI60" s="5"/>
      <c r="DJ60" s="16"/>
      <c r="DK60" s="59"/>
      <c r="DL60" s="5"/>
      <c r="DM60" s="16"/>
      <c r="DN60" s="59"/>
      <c r="DO60" s="5"/>
      <c r="DP60" s="16"/>
      <c r="DQ60" s="59"/>
      <c r="DR60" s="5"/>
      <c r="DS60" s="16"/>
      <c r="DT60" s="59"/>
      <c r="DU60" s="13"/>
      <c r="DV60" s="16"/>
      <c r="DW60" s="59"/>
      <c r="DX60" s="5"/>
      <c r="DY60" s="16"/>
      <c r="DZ60" s="59"/>
      <c r="EA60" s="5"/>
      <c r="EB60" s="16"/>
      <c r="EC60" s="59"/>
      <c r="ED60" s="5"/>
      <c r="EE60" s="16"/>
      <c r="EF60" s="59"/>
      <c r="EG60" s="5"/>
      <c r="EH60" s="16"/>
      <c r="EI60" s="59"/>
      <c r="EJ60" s="5"/>
      <c r="EK60" s="16"/>
      <c r="EL60" s="59"/>
      <c r="EM60" s="5"/>
      <c r="EN60" s="16"/>
      <c r="EO60" s="59"/>
      <c r="EP60" s="5"/>
      <c r="EQ60" s="16"/>
      <c r="ER60" s="59"/>
      <c r="ES60" s="5"/>
      <c r="ET60" s="16"/>
      <c r="EU60" s="59"/>
      <c r="EV60" s="5"/>
      <c r="EW60" s="16"/>
      <c r="EX60" s="59"/>
      <c r="EY60" s="5"/>
      <c r="EZ60" s="16"/>
      <c r="FA60" s="59"/>
      <c r="FB60" s="5"/>
      <c r="FC60" s="16"/>
      <c r="FD60" s="59"/>
      <c r="FE60" s="5"/>
      <c r="FF60" s="16"/>
      <c r="FG60" s="59"/>
      <c r="FH60" s="5"/>
      <c r="FI60" s="16"/>
      <c r="FJ60" s="59"/>
      <c r="FK60" s="5"/>
      <c r="FL60" s="16"/>
      <c r="FM60" s="59"/>
      <c r="FN60" s="5"/>
      <c r="FO60" s="16"/>
      <c r="FP60" s="59"/>
      <c r="FQ60" s="13"/>
      <c r="FR60" s="16"/>
      <c r="FS60" s="59"/>
      <c r="FT60" s="5"/>
      <c r="FU60" s="16"/>
      <c r="FV60" s="59"/>
      <c r="FW60" s="5"/>
      <c r="FX60" s="16"/>
      <c r="FY60" s="59"/>
      <c r="FZ60" s="5"/>
      <c r="GA60" s="16"/>
      <c r="GB60" s="59"/>
      <c r="GC60" s="5"/>
      <c r="GD60" s="16"/>
      <c r="GE60" s="59"/>
      <c r="GF60" s="5"/>
      <c r="GG60" s="16"/>
      <c r="GH60" s="59"/>
      <c r="GI60" s="5"/>
      <c r="GJ60" s="16"/>
      <c r="GK60" s="59"/>
      <c r="GL60" s="5"/>
      <c r="GM60" s="16"/>
      <c r="GN60" s="59"/>
      <c r="GO60" s="5"/>
      <c r="GP60" s="16"/>
      <c r="GQ60" s="59"/>
      <c r="GR60" s="5"/>
      <c r="GS60" s="16"/>
      <c r="GT60" s="59"/>
      <c r="GU60" s="5"/>
      <c r="GV60" s="16"/>
      <c r="GW60" s="59"/>
      <c r="GX60" s="5"/>
      <c r="GY60" s="16"/>
      <c r="GZ60" s="59"/>
      <c r="HA60" s="5"/>
      <c r="HB60" s="16"/>
      <c r="HC60" s="59"/>
      <c r="HD60" s="5"/>
      <c r="HE60" s="16"/>
      <c r="HF60" s="59"/>
      <c r="HG60" s="5"/>
      <c r="HH60" s="16"/>
      <c r="HI60" s="59"/>
      <c r="HJ60" s="5"/>
      <c r="HK60" s="16"/>
      <c r="HL60" s="59"/>
      <c r="HM60" s="13"/>
      <c r="HN60" s="16"/>
      <c r="HO60" s="59"/>
      <c r="HP60" s="5"/>
      <c r="HQ60" s="16"/>
      <c r="HR60" s="59"/>
      <c r="HS60" s="5"/>
      <c r="HT60" s="16"/>
      <c r="HU60" s="59"/>
      <c r="HV60" s="5"/>
      <c r="HW60" s="16"/>
      <c r="HX60" s="59"/>
      <c r="HY60" s="5"/>
      <c r="HZ60" s="16"/>
      <c r="IA60" s="59"/>
      <c r="IB60" s="5"/>
      <c r="IC60" s="16"/>
      <c r="ID60" s="59"/>
      <c r="IE60" s="5"/>
      <c r="IF60" s="16"/>
      <c r="IG60" s="59"/>
      <c r="IH60" s="5"/>
      <c r="II60" s="16"/>
      <c r="IJ60" s="59"/>
      <c r="IK60" s="5"/>
      <c r="IL60" s="16"/>
      <c r="IM60" s="59"/>
      <c r="IN60" s="5"/>
      <c r="IO60" s="16"/>
      <c r="IP60" s="59"/>
      <c r="IQ60" s="13"/>
      <c r="IR60" s="16"/>
      <c r="IS60" s="76"/>
    </row>
    <row r="61" spans="1:253" ht="12" customHeight="1" x14ac:dyDescent="0.25">
      <c r="A61" s="4"/>
      <c r="B61" s="13"/>
      <c r="C61" s="16"/>
      <c r="D61" s="59"/>
      <c r="E61" s="5"/>
      <c r="F61" s="16"/>
      <c r="G61" s="59"/>
      <c r="H61" s="5"/>
      <c r="I61" s="16"/>
      <c r="J61" s="59"/>
      <c r="K61" s="5"/>
      <c r="L61" s="16"/>
      <c r="M61" s="59"/>
      <c r="N61" s="5"/>
      <c r="O61" s="16"/>
      <c r="P61" s="59"/>
      <c r="Q61" s="5"/>
      <c r="R61" s="16"/>
      <c r="S61" s="59"/>
      <c r="T61" s="5"/>
      <c r="U61" s="16"/>
      <c r="V61" s="59"/>
      <c r="W61" s="5"/>
      <c r="X61" s="16"/>
      <c r="Y61" s="59"/>
      <c r="Z61" s="5"/>
      <c r="AA61" s="16"/>
      <c r="AB61" s="59"/>
      <c r="AC61" s="5"/>
      <c r="AD61" s="16"/>
      <c r="AE61" s="59"/>
      <c r="AF61" s="5"/>
      <c r="AG61" s="16"/>
      <c r="AH61" s="59"/>
      <c r="AI61" s="5"/>
      <c r="AJ61" s="16"/>
      <c r="AK61" s="59"/>
      <c r="AL61" s="5"/>
      <c r="AM61" s="16"/>
      <c r="AN61" s="59"/>
      <c r="AO61" s="13"/>
      <c r="AP61" s="16"/>
      <c r="AQ61" s="59"/>
      <c r="AR61" s="5"/>
      <c r="AS61" s="16"/>
      <c r="AT61" s="59"/>
      <c r="AU61" s="5"/>
      <c r="AV61" s="16"/>
      <c r="AW61" s="59"/>
      <c r="AX61" s="5"/>
      <c r="AY61" s="16"/>
      <c r="AZ61" s="59"/>
      <c r="BA61" s="5"/>
      <c r="BB61" s="16"/>
      <c r="BC61" s="59"/>
      <c r="BD61" s="5"/>
      <c r="BE61" s="16"/>
      <c r="BF61" s="59"/>
      <c r="BG61" s="5"/>
      <c r="BH61" s="16"/>
      <c r="BI61" s="59"/>
      <c r="BJ61" s="5"/>
      <c r="BK61" s="16"/>
      <c r="BL61" s="59"/>
      <c r="BM61" s="5"/>
      <c r="BN61" s="16"/>
      <c r="BO61" s="59"/>
      <c r="BP61" s="5"/>
      <c r="BQ61" s="16"/>
      <c r="BR61" s="59"/>
      <c r="BS61" s="5"/>
      <c r="BT61" s="16"/>
      <c r="BU61" s="59"/>
      <c r="BV61" s="5"/>
      <c r="BW61" s="16"/>
      <c r="BX61" s="59"/>
      <c r="BY61" s="13"/>
      <c r="BZ61" s="16"/>
      <c r="CA61" s="59"/>
      <c r="CB61" s="5"/>
      <c r="CC61" s="16"/>
      <c r="CD61" s="59"/>
      <c r="CE61" s="5"/>
      <c r="CF61" s="16"/>
      <c r="CG61" s="59"/>
      <c r="CH61" s="5"/>
      <c r="CI61" s="16"/>
      <c r="CJ61" s="59"/>
      <c r="CK61" s="5"/>
      <c r="CL61" s="16"/>
      <c r="CM61" s="59"/>
      <c r="CN61" s="5"/>
      <c r="CO61" s="16"/>
      <c r="CP61" s="59"/>
      <c r="CQ61" s="5"/>
      <c r="CR61" s="16"/>
      <c r="CS61" s="59"/>
      <c r="CT61" s="5"/>
      <c r="CU61" s="16"/>
      <c r="CV61" s="59"/>
      <c r="CW61" s="5"/>
      <c r="CX61" s="16"/>
      <c r="CY61" s="59"/>
      <c r="CZ61" s="5"/>
      <c r="DA61" s="16"/>
      <c r="DB61" s="59"/>
      <c r="DC61" s="5"/>
      <c r="DD61" s="16"/>
      <c r="DE61" s="59"/>
      <c r="DF61" s="5"/>
      <c r="DG61" s="16"/>
      <c r="DH61" s="59"/>
      <c r="DI61" s="5"/>
      <c r="DJ61" s="16"/>
      <c r="DK61" s="59"/>
      <c r="DL61" s="5"/>
      <c r="DM61" s="16"/>
      <c r="DN61" s="59"/>
      <c r="DO61" s="5"/>
      <c r="DP61" s="16"/>
      <c r="DQ61" s="59"/>
      <c r="DR61" s="5"/>
      <c r="DS61" s="16"/>
      <c r="DT61" s="59"/>
      <c r="DU61" s="13"/>
      <c r="DV61" s="16"/>
      <c r="DW61" s="59"/>
      <c r="DX61" s="5"/>
      <c r="DY61" s="16"/>
      <c r="DZ61" s="59"/>
      <c r="EA61" s="5"/>
      <c r="EB61" s="16"/>
      <c r="EC61" s="59"/>
      <c r="ED61" s="5"/>
      <c r="EE61" s="16"/>
      <c r="EF61" s="59"/>
      <c r="EG61" s="5"/>
      <c r="EH61" s="16"/>
      <c r="EI61" s="59"/>
      <c r="EJ61" s="5"/>
      <c r="EK61" s="16"/>
      <c r="EL61" s="59"/>
      <c r="EM61" s="5"/>
      <c r="EN61" s="16"/>
      <c r="EO61" s="59"/>
      <c r="EP61" s="5"/>
      <c r="EQ61" s="16"/>
      <c r="ER61" s="59"/>
      <c r="ES61" s="5"/>
      <c r="ET61" s="16"/>
      <c r="EU61" s="59"/>
      <c r="EV61" s="5"/>
      <c r="EW61" s="16"/>
      <c r="EX61" s="59"/>
      <c r="EY61" s="5"/>
      <c r="EZ61" s="16"/>
      <c r="FA61" s="59"/>
      <c r="FB61" s="5"/>
      <c r="FC61" s="16"/>
      <c r="FD61" s="59"/>
      <c r="FE61" s="5"/>
      <c r="FF61" s="16"/>
      <c r="FG61" s="59"/>
      <c r="FH61" s="5"/>
      <c r="FI61" s="16"/>
      <c r="FJ61" s="59"/>
      <c r="FK61" s="5"/>
      <c r="FL61" s="16"/>
      <c r="FM61" s="59"/>
      <c r="FN61" s="5"/>
      <c r="FO61" s="16"/>
      <c r="FP61" s="59"/>
      <c r="FQ61" s="13"/>
      <c r="FR61" s="16"/>
      <c r="FS61" s="59"/>
      <c r="FT61" s="5"/>
      <c r="FU61" s="16"/>
      <c r="FV61" s="59"/>
      <c r="FW61" s="5"/>
      <c r="FX61" s="16"/>
      <c r="FY61" s="59"/>
      <c r="FZ61" s="5"/>
      <c r="GA61" s="16"/>
      <c r="GB61" s="59"/>
      <c r="GC61" s="5"/>
      <c r="GD61" s="16"/>
      <c r="GE61" s="59"/>
      <c r="GF61" s="5"/>
      <c r="GG61" s="16"/>
      <c r="GH61" s="59"/>
      <c r="GI61" s="5"/>
      <c r="GJ61" s="16"/>
      <c r="GK61" s="59"/>
      <c r="GL61" s="5"/>
      <c r="GM61" s="16"/>
      <c r="GN61" s="59"/>
      <c r="GO61" s="5"/>
      <c r="GP61" s="16"/>
      <c r="GQ61" s="59"/>
      <c r="GR61" s="5"/>
      <c r="GS61" s="16"/>
      <c r="GT61" s="59"/>
      <c r="GU61" s="5"/>
      <c r="GV61" s="16"/>
      <c r="GW61" s="59"/>
      <c r="GX61" s="5"/>
      <c r="GY61" s="16"/>
      <c r="GZ61" s="59"/>
      <c r="HA61" s="5"/>
      <c r="HB61" s="16"/>
      <c r="HC61" s="59"/>
      <c r="HD61" s="5"/>
      <c r="HE61" s="16"/>
      <c r="HF61" s="59"/>
      <c r="HG61" s="5"/>
      <c r="HH61" s="16"/>
      <c r="HI61" s="59"/>
      <c r="HJ61" s="5"/>
      <c r="HK61" s="16"/>
      <c r="HL61" s="59"/>
      <c r="HM61" s="13"/>
      <c r="HN61" s="16"/>
      <c r="HO61" s="59"/>
      <c r="HP61" s="5"/>
      <c r="HQ61" s="16"/>
      <c r="HR61" s="59"/>
      <c r="HS61" s="5"/>
      <c r="HT61" s="16"/>
      <c r="HU61" s="59"/>
      <c r="HV61" s="5"/>
      <c r="HW61" s="16"/>
      <c r="HX61" s="59"/>
      <c r="HY61" s="5"/>
      <c r="HZ61" s="16"/>
      <c r="IA61" s="59"/>
      <c r="IB61" s="5"/>
      <c r="IC61" s="16"/>
      <c r="ID61" s="59"/>
      <c r="IE61" s="5"/>
      <c r="IF61" s="16"/>
      <c r="IG61" s="59"/>
      <c r="IH61" s="5"/>
      <c r="II61" s="16"/>
      <c r="IJ61" s="59"/>
      <c r="IK61" s="5"/>
      <c r="IL61" s="16"/>
      <c r="IM61" s="59"/>
      <c r="IN61" s="5"/>
      <c r="IO61" s="16"/>
      <c r="IP61" s="59"/>
      <c r="IQ61" s="13"/>
      <c r="IR61" s="16"/>
      <c r="IS61" s="76"/>
    </row>
    <row r="62" spans="1:253" ht="12" customHeight="1" x14ac:dyDescent="0.25">
      <c r="A62" s="4"/>
      <c r="B62" s="13"/>
      <c r="C62" s="16"/>
      <c r="D62" s="59"/>
      <c r="E62" s="5"/>
      <c r="F62" s="16"/>
      <c r="G62" s="59"/>
      <c r="H62" s="5"/>
      <c r="I62" s="16"/>
      <c r="J62" s="59"/>
      <c r="K62" s="5"/>
      <c r="L62" s="16"/>
      <c r="M62" s="59"/>
      <c r="N62" s="5"/>
      <c r="O62" s="16"/>
      <c r="P62" s="59"/>
      <c r="Q62" s="5"/>
      <c r="R62" s="16"/>
      <c r="S62" s="59"/>
      <c r="T62" s="5"/>
      <c r="U62" s="16"/>
      <c r="V62" s="59"/>
      <c r="W62" s="5"/>
      <c r="X62" s="16"/>
      <c r="Y62" s="59"/>
      <c r="Z62" s="5"/>
      <c r="AA62" s="16"/>
      <c r="AB62" s="59"/>
      <c r="AC62" s="5"/>
      <c r="AD62" s="16"/>
      <c r="AE62" s="59"/>
      <c r="AF62" s="5"/>
      <c r="AG62" s="16"/>
      <c r="AH62" s="59"/>
      <c r="AI62" s="5"/>
      <c r="AJ62" s="16"/>
      <c r="AK62" s="59"/>
      <c r="AL62" s="5"/>
      <c r="AM62" s="16"/>
      <c r="AN62" s="59"/>
      <c r="AO62" s="13"/>
      <c r="AP62" s="16"/>
      <c r="AQ62" s="59"/>
      <c r="AR62" s="5"/>
      <c r="AS62" s="16"/>
      <c r="AT62" s="59"/>
      <c r="AU62" s="5"/>
      <c r="AV62" s="16"/>
      <c r="AW62" s="59"/>
      <c r="AX62" s="5"/>
      <c r="AY62" s="16"/>
      <c r="AZ62" s="59"/>
      <c r="BA62" s="5"/>
      <c r="BB62" s="16"/>
      <c r="BC62" s="59"/>
      <c r="BD62" s="5"/>
      <c r="BE62" s="16"/>
      <c r="BF62" s="59"/>
      <c r="BG62" s="5"/>
      <c r="BH62" s="16"/>
      <c r="BI62" s="59"/>
      <c r="BJ62" s="5"/>
      <c r="BK62" s="16"/>
      <c r="BL62" s="59"/>
      <c r="BM62" s="5"/>
      <c r="BN62" s="16"/>
      <c r="BO62" s="59"/>
      <c r="BP62" s="5"/>
      <c r="BQ62" s="16"/>
      <c r="BR62" s="59"/>
      <c r="BS62" s="5"/>
      <c r="BT62" s="16"/>
      <c r="BU62" s="59"/>
      <c r="BV62" s="5"/>
      <c r="BW62" s="16"/>
      <c r="BX62" s="59"/>
      <c r="BY62" s="13"/>
      <c r="BZ62" s="16"/>
      <c r="CA62" s="59"/>
      <c r="CB62" s="5"/>
      <c r="CC62" s="16"/>
      <c r="CD62" s="59"/>
      <c r="CE62" s="5"/>
      <c r="CF62" s="16"/>
      <c r="CG62" s="59"/>
      <c r="CH62" s="5"/>
      <c r="CI62" s="16"/>
      <c r="CJ62" s="59"/>
      <c r="CK62" s="5"/>
      <c r="CL62" s="16"/>
      <c r="CM62" s="59"/>
      <c r="CN62" s="5"/>
      <c r="CO62" s="16"/>
      <c r="CP62" s="59"/>
      <c r="CQ62" s="5"/>
      <c r="CR62" s="16"/>
      <c r="CS62" s="59"/>
      <c r="CT62" s="5"/>
      <c r="CU62" s="16"/>
      <c r="CV62" s="59"/>
      <c r="CW62" s="5"/>
      <c r="CX62" s="16"/>
      <c r="CY62" s="59"/>
      <c r="CZ62" s="5"/>
      <c r="DA62" s="16"/>
      <c r="DB62" s="59"/>
      <c r="DC62" s="5"/>
      <c r="DD62" s="16"/>
      <c r="DE62" s="59"/>
      <c r="DF62" s="5"/>
      <c r="DG62" s="16"/>
      <c r="DH62" s="59"/>
      <c r="DI62" s="5"/>
      <c r="DJ62" s="16"/>
      <c r="DK62" s="59"/>
      <c r="DL62" s="5"/>
      <c r="DM62" s="16"/>
      <c r="DN62" s="59"/>
      <c r="DO62" s="5"/>
      <c r="DP62" s="16"/>
      <c r="DQ62" s="59"/>
      <c r="DR62" s="5"/>
      <c r="DS62" s="16"/>
      <c r="DT62" s="59"/>
      <c r="DU62" s="13"/>
      <c r="DV62" s="16"/>
      <c r="DW62" s="59"/>
      <c r="DX62" s="5"/>
      <c r="DY62" s="16"/>
      <c r="DZ62" s="59"/>
      <c r="EA62" s="5"/>
      <c r="EB62" s="16"/>
      <c r="EC62" s="59"/>
      <c r="ED62" s="5"/>
      <c r="EE62" s="16"/>
      <c r="EF62" s="59"/>
      <c r="EG62" s="5"/>
      <c r="EH62" s="16"/>
      <c r="EI62" s="59"/>
      <c r="EJ62" s="5"/>
      <c r="EK62" s="16"/>
      <c r="EL62" s="59"/>
      <c r="EM62" s="5"/>
      <c r="EN62" s="16"/>
      <c r="EO62" s="59"/>
      <c r="EP62" s="5"/>
      <c r="EQ62" s="16"/>
      <c r="ER62" s="59"/>
      <c r="ES62" s="5"/>
      <c r="ET62" s="16"/>
      <c r="EU62" s="59"/>
      <c r="EV62" s="5"/>
      <c r="EW62" s="16"/>
      <c r="EX62" s="59"/>
      <c r="EY62" s="5"/>
      <c r="EZ62" s="16"/>
      <c r="FA62" s="59"/>
      <c r="FB62" s="5"/>
      <c r="FC62" s="16"/>
      <c r="FD62" s="59"/>
      <c r="FE62" s="5"/>
      <c r="FF62" s="16"/>
      <c r="FG62" s="59"/>
      <c r="FH62" s="5"/>
      <c r="FI62" s="16"/>
      <c r="FJ62" s="59"/>
      <c r="FK62" s="5"/>
      <c r="FL62" s="16"/>
      <c r="FM62" s="59"/>
      <c r="FN62" s="5"/>
      <c r="FO62" s="16"/>
      <c r="FP62" s="59"/>
      <c r="FQ62" s="13"/>
      <c r="FR62" s="16"/>
      <c r="FS62" s="59"/>
      <c r="FT62" s="5"/>
      <c r="FU62" s="16"/>
      <c r="FV62" s="59"/>
      <c r="FW62" s="5"/>
      <c r="FX62" s="16"/>
      <c r="FY62" s="59"/>
      <c r="FZ62" s="5"/>
      <c r="GA62" s="16"/>
      <c r="GB62" s="59"/>
      <c r="GC62" s="5"/>
      <c r="GD62" s="16"/>
      <c r="GE62" s="59"/>
      <c r="GF62" s="5"/>
      <c r="GG62" s="16"/>
      <c r="GH62" s="59"/>
      <c r="GI62" s="5"/>
      <c r="GJ62" s="16"/>
      <c r="GK62" s="59"/>
      <c r="GL62" s="5"/>
      <c r="GM62" s="16"/>
      <c r="GN62" s="59"/>
      <c r="GO62" s="5"/>
      <c r="GP62" s="16"/>
      <c r="GQ62" s="59"/>
      <c r="GR62" s="5"/>
      <c r="GS62" s="16"/>
      <c r="GT62" s="59"/>
      <c r="GU62" s="5"/>
      <c r="GV62" s="16"/>
      <c r="GW62" s="59"/>
      <c r="GX62" s="5"/>
      <c r="GY62" s="16"/>
      <c r="GZ62" s="59"/>
      <c r="HA62" s="5"/>
      <c r="HB62" s="16"/>
      <c r="HC62" s="59"/>
      <c r="HD62" s="5"/>
      <c r="HE62" s="16"/>
      <c r="HF62" s="59"/>
      <c r="HG62" s="5"/>
      <c r="HH62" s="16"/>
      <c r="HI62" s="59"/>
      <c r="HJ62" s="5"/>
      <c r="HK62" s="16"/>
      <c r="HL62" s="59"/>
      <c r="HM62" s="13"/>
      <c r="HN62" s="16"/>
      <c r="HO62" s="59"/>
      <c r="HP62" s="5"/>
      <c r="HQ62" s="16"/>
      <c r="HR62" s="59"/>
      <c r="HS62" s="5"/>
      <c r="HT62" s="16"/>
      <c r="HU62" s="59"/>
      <c r="HV62" s="5"/>
      <c r="HW62" s="16"/>
      <c r="HX62" s="59"/>
      <c r="HY62" s="5"/>
      <c r="HZ62" s="16"/>
      <c r="IA62" s="59"/>
      <c r="IB62" s="5"/>
      <c r="IC62" s="16"/>
      <c r="ID62" s="59"/>
      <c r="IE62" s="5"/>
      <c r="IF62" s="16"/>
      <c r="IG62" s="59"/>
      <c r="IH62" s="5"/>
      <c r="II62" s="16"/>
      <c r="IJ62" s="59"/>
      <c r="IK62" s="5"/>
      <c r="IL62" s="16"/>
      <c r="IM62" s="59"/>
      <c r="IN62" s="5"/>
      <c r="IO62" s="16"/>
      <c r="IP62" s="59"/>
      <c r="IQ62" s="13"/>
      <c r="IR62" s="16"/>
      <c r="IS62" s="76"/>
    </row>
    <row r="63" spans="1:253" ht="12" customHeight="1" x14ac:dyDescent="0.25">
      <c r="A63" s="4"/>
      <c r="B63" s="13"/>
      <c r="C63" s="16"/>
      <c r="D63" s="59"/>
      <c r="E63" s="5"/>
      <c r="F63" s="16"/>
      <c r="G63" s="59"/>
      <c r="H63" s="5"/>
      <c r="I63" s="16"/>
      <c r="J63" s="59"/>
      <c r="K63" s="5"/>
      <c r="L63" s="16"/>
      <c r="M63" s="59"/>
      <c r="N63" s="5"/>
      <c r="O63" s="16"/>
      <c r="P63" s="59"/>
      <c r="Q63" s="5"/>
      <c r="R63" s="16"/>
      <c r="S63" s="59"/>
      <c r="T63" s="5"/>
      <c r="U63" s="16"/>
      <c r="V63" s="59"/>
      <c r="W63" s="5"/>
      <c r="X63" s="16"/>
      <c r="Y63" s="59"/>
      <c r="Z63" s="5"/>
      <c r="AA63" s="16"/>
      <c r="AB63" s="59"/>
      <c r="AC63" s="5"/>
      <c r="AD63" s="16"/>
      <c r="AE63" s="59"/>
      <c r="AF63" s="5"/>
      <c r="AG63" s="16"/>
      <c r="AH63" s="59"/>
      <c r="AI63" s="5"/>
      <c r="AJ63" s="16"/>
      <c r="AK63" s="59"/>
      <c r="AL63" s="5"/>
      <c r="AM63" s="16"/>
      <c r="AN63" s="59"/>
      <c r="AO63" s="13"/>
      <c r="AP63" s="16"/>
      <c r="AQ63" s="59"/>
      <c r="AR63" s="5"/>
      <c r="AS63" s="16"/>
      <c r="AT63" s="59"/>
      <c r="AU63" s="5"/>
      <c r="AV63" s="16"/>
      <c r="AW63" s="59"/>
      <c r="AX63" s="5"/>
      <c r="AY63" s="16"/>
      <c r="AZ63" s="59"/>
      <c r="BA63" s="5"/>
      <c r="BB63" s="16"/>
      <c r="BC63" s="59"/>
      <c r="BD63" s="5"/>
      <c r="BE63" s="16"/>
      <c r="BF63" s="59"/>
      <c r="BG63" s="5"/>
      <c r="BH63" s="16"/>
      <c r="BI63" s="59"/>
      <c r="BJ63" s="5"/>
      <c r="BK63" s="16"/>
      <c r="BL63" s="59"/>
      <c r="BM63" s="5"/>
      <c r="BN63" s="16"/>
      <c r="BO63" s="59"/>
      <c r="BP63" s="5"/>
      <c r="BQ63" s="16"/>
      <c r="BR63" s="59"/>
      <c r="BS63" s="5"/>
      <c r="BT63" s="16"/>
      <c r="BU63" s="59"/>
      <c r="BV63" s="5"/>
      <c r="BW63" s="16"/>
      <c r="BX63" s="59"/>
      <c r="BY63" s="13"/>
      <c r="BZ63" s="16"/>
      <c r="CA63" s="59"/>
      <c r="CB63" s="5"/>
      <c r="CC63" s="16"/>
      <c r="CD63" s="59"/>
      <c r="CE63" s="5"/>
      <c r="CF63" s="16"/>
      <c r="CG63" s="59"/>
      <c r="CH63" s="5"/>
      <c r="CI63" s="16"/>
      <c r="CJ63" s="59"/>
      <c r="CK63" s="5"/>
      <c r="CL63" s="16"/>
      <c r="CM63" s="59"/>
      <c r="CN63" s="5"/>
      <c r="CO63" s="16"/>
      <c r="CP63" s="59"/>
      <c r="CQ63" s="5"/>
      <c r="CR63" s="16"/>
      <c r="CS63" s="59"/>
      <c r="CT63" s="5"/>
      <c r="CU63" s="16"/>
      <c r="CV63" s="59"/>
      <c r="CW63" s="5"/>
      <c r="CX63" s="16"/>
      <c r="CY63" s="59"/>
      <c r="CZ63" s="5"/>
      <c r="DA63" s="16"/>
      <c r="DB63" s="59"/>
      <c r="DC63" s="5"/>
      <c r="DD63" s="16"/>
      <c r="DE63" s="59"/>
      <c r="DF63" s="5"/>
      <c r="DG63" s="16"/>
      <c r="DH63" s="59"/>
      <c r="DI63" s="5"/>
      <c r="DJ63" s="16"/>
      <c r="DK63" s="59"/>
      <c r="DL63" s="5"/>
      <c r="DM63" s="16"/>
      <c r="DN63" s="59"/>
      <c r="DO63" s="5"/>
      <c r="DP63" s="16"/>
      <c r="DQ63" s="59"/>
      <c r="DR63" s="5"/>
      <c r="DS63" s="16"/>
      <c r="DT63" s="59"/>
      <c r="DU63" s="13"/>
      <c r="DV63" s="16"/>
      <c r="DW63" s="59"/>
      <c r="DX63" s="5"/>
      <c r="DY63" s="16"/>
      <c r="DZ63" s="59"/>
      <c r="EA63" s="5"/>
      <c r="EB63" s="16"/>
      <c r="EC63" s="59"/>
      <c r="ED63" s="5"/>
      <c r="EE63" s="16"/>
      <c r="EF63" s="59"/>
      <c r="EG63" s="5"/>
      <c r="EH63" s="16"/>
      <c r="EI63" s="59"/>
      <c r="EJ63" s="5"/>
      <c r="EK63" s="16"/>
      <c r="EL63" s="59"/>
      <c r="EM63" s="5"/>
      <c r="EN63" s="16"/>
      <c r="EO63" s="59"/>
      <c r="EP63" s="5"/>
      <c r="EQ63" s="16"/>
      <c r="ER63" s="59"/>
      <c r="ES63" s="5"/>
      <c r="ET63" s="16"/>
      <c r="EU63" s="59"/>
      <c r="EV63" s="5"/>
      <c r="EW63" s="16"/>
      <c r="EX63" s="59"/>
      <c r="EY63" s="5"/>
      <c r="EZ63" s="16"/>
      <c r="FA63" s="59"/>
      <c r="FB63" s="5"/>
      <c r="FC63" s="16"/>
      <c r="FD63" s="59"/>
      <c r="FE63" s="5"/>
      <c r="FF63" s="16"/>
      <c r="FG63" s="59"/>
      <c r="FH63" s="5"/>
      <c r="FI63" s="16"/>
      <c r="FJ63" s="59"/>
      <c r="FK63" s="5"/>
      <c r="FL63" s="16"/>
      <c r="FM63" s="59"/>
      <c r="FN63" s="5"/>
      <c r="FO63" s="16"/>
      <c r="FP63" s="59"/>
      <c r="FQ63" s="13"/>
      <c r="FR63" s="16"/>
      <c r="FS63" s="59"/>
      <c r="FT63" s="5"/>
      <c r="FU63" s="16"/>
      <c r="FV63" s="59"/>
      <c r="FW63" s="5"/>
      <c r="FX63" s="16"/>
      <c r="FY63" s="59"/>
      <c r="FZ63" s="5"/>
      <c r="GA63" s="16"/>
      <c r="GB63" s="59"/>
      <c r="GC63" s="5"/>
      <c r="GD63" s="16"/>
      <c r="GE63" s="59"/>
      <c r="GF63" s="5"/>
      <c r="GG63" s="16"/>
      <c r="GH63" s="59"/>
      <c r="GI63" s="5"/>
      <c r="GJ63" s="16"/>
      <c r="GK63" s="59"/>
      <c r="GL63" s="5"/>
      <c r="GM63" s="16"/>
      <c r="GN63" s="59"/>
      <c r="GO63" s="5"/>
      <c r="GP63" s="16"/>
      <c r="GQ63" s="59"/>
      <c r="GR63" s="5"/>
      <c r="GS63" s="16"/>
      <c r="GT63" s="59"/>
      <c r="GU63" s="5"/>
      <c r="GV63" s="16"/>
      <c r="GW63" s="59"/>
      <c r="GX63" s="5"/>
      <c r="GY63" s="16"/>
      <c r="GZ63" s="59"/>
      <c r="HA63" s="5"/>
      <c r="HB63" s="16"/>
      <c r="HC63" s="59"/>
      <c r="HD63" s="5"/>
      <c r="HE63" s="16"/>
      <c r="HF63" s="59"/>
      <c r="HG63" s="5"/>
      <c r="HH63" s="16"/>
      <c r="HI63" s="59"/>
      <c r="HJ63" s="5"/>
      <c r="HK63" s="16"/>
      <c r="HL63" s="59"/>
      <c r="HM63" s="13"/>
      <c r="HN63" s="16"/>
      <c r="HO63" s="59"/>
      <c r="HP63" s="5"/>
      <c r="HQ63" s="16"/>
      <c r="HR63" s="59"/>
      <c r="HS63" s="5"/>
      <c r="HT63" s="16"/>
      <c r="HU63" s="59"/>
      <c r="HV63" s="5"/>
      <c r="HW63" s="16"/>
      <c r="HX63" s="59"/>
      <c r="HY63" s="5"/>
      <c r="HZ63" s="16"/>
      <c r="IA63" s="59"/>
      <c r="IB63" s="5"/>
      <c r="IC63" s="16"/>
      <c r="ID63" s="59"/>
      <c r="IE63" s="5"/>
      <c r="IF63" s="16"/>
      <c r="IG63" s="59"/>
      <c r="IH63" s="5"/>
      <c r="II63" s="16"/>
      <c r="IJ63" s="59"/>
      <c r="IK63" s="5"/>
      <c r="IL63" s="16"/>
      <c r="IM63" s="59"/>
      <c r="IN63" s="5"/>
      <c r="IO63" s="16"/>
      <c r="IP63" s="59"/>
      <c r="IQ63" s="13"/>
      <c r="IR63" s="16"/>
      <c r="IS63" s="76"/>
    </row>
    <row r="64" spans="1:253" ht="12" customHeight="1" x14ac:dyDescent="0.25">
      <c r="A64" s="4"/>
      <c r="B64" s="13"/>
      <c r="C64" s="16"/>
      <c r="D64" s="59"/>
      <c r="E64" s="5"/>
      <c r="F64" s="16"/>
      <c r="G64" s="59"/>
      <c r="H64" s="5"/>
      <c r="I64" s="16"/>
      <c r="J64" s="59"/>
      <c r="K64" s="5"/>
      <c r="L64" s="16"/>
      <c r="M64" s="59"/>
      <c r="N64" s="5"/>
      <c r="O64" s="16"/>
      <c r="P64" s="59"/>
      <c r="Q64" s="5"/>
      <c r="R64" s="16"/>
      <c r="S64" s="59"/>
      <c r="T64" s="5"/>
      <c r="U64" s="16"/>
      <c r="V64" s="59"/>
      <c r="W64" s="5"/>
      <c r="X64" s="16"/>
      <c r="Y64" s="59"/>
      <c r="Z64" s="5"/>
      <c r="AA64" s="16"/>
      <c r="AB64" s="59"/>
      <c r="AC64" s="5"/>
      <c r="AD64" s="16"/>
      <c r="AE64" s="59"/>
      <c r="AF64" s="5"/>
      <c r="AG64" s="16"/>
      <c r="AH64" s="59"/>
      <c r="AI64" s="5"/>
      <c r="AJ64" s="16"/>
      <c r="AK64" s="59"/>
      <c r="AL64" s="5"/>
      <c r="AM64" s="16"/>
      <c r="AN64" s="59"/>
      <c r="AO64" s="13"/>
      <c r="AP64" s="16"/>
      <c r="AQ64" s="59"/>
      <c r="AR64" s="5"/>
      <c r="AS64" s="16"/>
      <c r="AT64" s="59"/>
      <c r="AU64" s="5"/>
      <c r="AV64" s="16"/>
      <c r="AW64" s="59"/>
      <c r="AX64" s="5"/>
      <c r="AY64" s="16"/>
      <c r="AZ64" s="59"/>
      <c r="BA64" s="5"/>
      <c r="BB64" s="16"/>
      <c r="BC64" s="59"/>
      <c r="BD64" s="5"/>
      <c r="BE64" s="16"/>
      <c r="BF64" s="59"/>
      <c r="BG64" s="5"/>
      <c r="BH64" s="16"/>
      <c r="BI64" s="59"/>
      <c r="BJ64" s="5"/>
      <c r="BK64" s="16"/>
      <c r="BL64" s="59"/>
      <c r="BM64" s="5"/>
      <c r="BN64" s="16"/>
      <c r="BO64" s="59"/>
      <c r="BP64" s="5"/>
      <c r="BQ64" s="16"/>
      <c r="BR64" s="59"/>
      <c r="BS64" s="5"/>
      <c r="BT64" s="16"/>
      <c r="BU64" s="59"/>
      <c r="BV64" s="5"/>
      <c r="BW64" s="16"/>
      <c r="BX64" s="59"/>
      <c r="BY64" s="13"/>
      <c r="BZ64" s="16"/>
      <c r="CA64" s="59"/>
      <c r="CB64" s="5"/>
      <c r="CC64" s="16"/>
      <c r="CD64" s="59"/>
      <c r="CE64" s="5"/>
      <c r="CF64" s="16"/>
      <c r="CG64" s="59"/>
      <c r="CH64" s="5"/>
      <c r="CI64" s="16"/>
      <c r="CJ64" s="59"/>
      <c r="CK64" s="5"/>
      <c r="CL64" s="16"/>
      <c r="CM64" s="59"/>
      <c r="CN64" s="5"/>
      <c r="CO64" s="16"/>
      <c r="CP64" s="59"/>
      <c r="CQ64" s="5"/>
      <c r="CR64" s="16"/>
      <c r="CS64" s="59"/>
      <c r="CT64" s="5"/>
      <c r="CU64" s="16"/>
      <c r="CV64" s="59"/>
      <c r="CW64" s="5"/>
      <c r="CX64" s="16"/>
      <c r="CY64" s="59"/>
      <c r="CZ64" s="5"/>
      <c r="DA64" s="16"/>
      <c r="DB64" s="59"/>
      <c r="DC64" s="5"/>
      <c r="DD64" s="16"/>
      <c r="DE64" s="59"/>
      <c r="DF64" s="5"/>
      <c r="DG64" s="16"/>
      <c r="DH64" s="59"/>
      <c r="DI64" s="5"/>
      <c r="DJ64" s="16"/>
      <c r="DK64" s="59"/>
      <c r="DL64" s="5"/>
      <c r="DM64" s="16"/>
      <c r="DN64" s="59"/>
      <c r="DO64" s="5"/>
      <c r="DP64" s="16"/>
      <c r="DQ64" s="59"/>
      <c r="DR64" s="5"/>
      <c r="DS64" s="16"/>
      <c r="DT64" s="59"/>
      <c r="DU64" s="13"/>
      <c r="DV64" s="16"/>
      <c r="DW64" s="59"/>
      <c r="DX64" s="5"/>
      <c r="DY64" s="16"/>
      <c r="DZ64" s="59"/>
      <c r="EA64" s="5"/>
      <c r="EB64" s="16"/>
      <c r="EC64" s="59"/>
      <c r="ED64" s="5"/>
      <c r="EE64" s="16"/>
      <c r="EF64" s="59"/>
      <c r="EG64" s="5"/>
      <c r="EH64" s="16"/>
      <c r="EI64" s="59"/>
      <c r="EJ64" s="5"/>
      <c r="EK64" s="16"/>
      <c r="EL64" s="59"/>
      <c r="EM64" s="5"/>
      <c r="EN64" s="16"/>
      <c r="EO64" s="59"/>
      <c r="EP64" s="5"/>
      <c r="EQ64" s="16"/>
      <c r="ER64" s="59"/>
      <c r="ES64" s="5"/>
      <c r="ET64" s="16"/>
      <c r="EU64" s="59"/>
      <c r="EV64" s="5"/>
      <c r="EW64" s="16"/>
      <c r="EX64" s="59"/>
      <c r="EY64" s="5"/>
      <c r="EZ64" s="16"/>
      <c r="FA64" s="59"/>
      <c r="FB64" s="5"/>
      <c r="FC64" s="16"/>
      <c r="FD64" s="59"/>
      <c r="FE64" s="5"/>
      <c r="FF64" s="16"/>
      <c r="FG64" s="59"/>
      <c r="FH64" s="5"/>
      <c r="FI64" s="16"/>
      <c r="FJ64" s="59"/>
      <c r="FK64" s="5"/>
      <c r="FL64" s="16"/>
      <c r="FM64" s="59"/>
      <c r="FN64" s="5"/>
      <c r="FO64" s="16"/>
      <c r="FP64" s="59"/>
      <c r="FQ64" s="13"/>
      <c r="FR64" s="16"/>
      <c r="FS64" s="59"/>
      <c r="FT64" s="5"/>
      <c r="FU64" s="16"/>
      <c r="FV64" s="59"/>
      <c r="FW64" s="5"/>
      <c r="FX64" s="16"/>
      <c r="FY64" s="59"/>
      <c r="FZ64" s="5"/>
      <c r="GA64" s="16"/>
      <c r="GB64" s="59"/>
      <c r="GC64" s="5"/>
      <c r="GD64" s="16"/>
      <c r="GE64" s="59"/>
      <c r="GF64" s="5"/>
      <c r="GG64" s="16"/>
      <c r="GH64" s="59"/>
      <c r="GI64" s="5"/>
      <c r="GJ64" s="16"/>
      <c r="GK64" s="59"/>
      <c r="GL64" s="5"/>
      <c r="GM64" s="16"/>
      <c r="GN64" s="59"/>
      <c r="GO64" s="5"/>
      <c r="GP64" s="16"/>
      <c r="GQ64" s="59"/>
      <c r="GR64" s="5"/>
      <c r="GS64" s="16"/>
      <c r="GT64" s="59"/>
      <c r="GU64" s="5"/>
      <c r="GV64" s="16"/>
      <c r="GW64" s="59"/>
      <c r="GX64" s="5"/>
      <c r="GY64" s="16"/>
      <c r="GZ64" s="59"/>
      <c r="HA64" s="5"/>
      <c r="HB64" s="16"/>
      <c r="HC64" s="59"/>
      <c r="HD64" s="5"/>
      <c r="HE64" s="16"/>
      <c r="HF64" s="59"/>
      <c r="HG64" s="5"/>
      <c r="HH64" s="16"/>
      <c r="HI64" s="59"/>
      <c r="HJ64" s="5"/>
      <c r="HK64" s="16"/>
      <c r="HL64" s="59"/>
      <c r="HM64" s="13"/>
      <c r="HN64" s="16"/>
      <c r="HO64" s="59"/>
      <c r="HP64" s="5"/>
      <c r="HQ64" s="16"/>
      <c r="HR64" s="59"/>
      <c r="HS64" s="5"/>
      <c r="HT64" s="16"/>
      <c r="HU64" s="59"/>
      <c r="HV64" s="5"/>
      <c r="HW64" s="16"/>
      <c r="HX64" s="59"/>
      <c r="HY64" s="5"/>
      <c r="HZ64" s="16"/>
      <c r="IA64" s="59"/>
      <c r="IB64" s="5"/>
      <c r="IC64" s="16"/>
      <c r="ID64" s="59"/>
      <c r="IE64" s="5"/>
      <c r="IF64" s="16"/>
      <c r="IG64" s="59"/>
      <c r="IH64" s="5"/>
      <c r="II64" s="16"/>
      <c r="IJ64" s="59"/>
      <c r="IK64" s="5"/>
      <c r="IL64" s="16"/>
      <c r="IM64" s="59"/>
      <c r="IN64" s="5"/>
      <c r="IO64" s="16"/>
      <c r="IP64" s="59"/>
      <c r="IQ64" s="13"/>
      <c r="IR64" s="16"/>
      <c r="IS64" s="76"/>
    </row>
    <row r="65" spans="1:253" ht="12" customHeight="1" x14ac:dyDescent="0.25">
      <c r="A65" s="4"/>
      <c r="B65" s="13"/>
      <c r="C65" s="16"/>
      <c r="D65" s="59"/>
      <c r="E65" s="5"/>
      <c r="F65" s="16"/>
      <c r="G65" s="59"/>
      <c r="H65" s="5"/>
      <c r="I65" s="16"/>
      <c r="J65" s="59"/>
      <c r="K65" s="5"/>
      <c r="L65" s="16"/>
      <c r="M65" s="59"/>
      <c r="N65" s="5"/>
      <c r="O65" s="16"/>
      <c r="P65" s="59"/>
      <c r="Q65" s="5"/>
      <c r="R65" s="16"/>
      <c r="S65" s="59"/>
      <c r="T65" s="5"/>
      <c r="U65" s="16"/>
      <c r="V65" s="59"/>
      <c r="W65" s="5"/>
      <c r="X65" s="16"/>
      <c r="Y65" s="59"/>
      <c r="Z65" s="5"/>
      <c r="AA65" s="16"/>
      <c r="AB65" s="59"/>
      <c r="AC65" s="5"/>
      <c r="AD65" s="16"/>
      <c r="AE65" s="59"/>
      <c r="AF65" s="5"/>
      <c r="AG65" s="16"/>
      <c r="AH65" s="59"/>
      <c r="AI65" s="5"/>
      <c r="AJ65" s="16"/>
      <c r="AK65" s="59"/>
      <c r="AL65" s="5"/>
      <c r="AM65" s="16"/>
      <c r="AN65" s="59"/>
      <c r="AO65" s="13"/>
      <c r="AP65" s="16"/>
      <c r="AQ65" s="59"/>
      <c r="AR65" s="5"/>
      <c r="AS65" s="16"/>
      <c r="AT65" s="59"/>
      <c r="AU65" s="5"/>
      <c r="AV65" s="16"/>
      <c r="AW65" s="59"/>
      <c r="AX65" s="5"/>
      <c r="AY65" s="16"/>
      <c r="AZ65" s="59"/>
      <c r="BA65" s="5"/>
      <c r="BB65" s="16"/>
      <c r="BC65" s="59"/>
      <c r="BD65" s="5"/>
      <c r="BE65" s="16"/>
      <c r="BF65" s="59"/>
      <c r="BG65" s="5"/>
      <c r="BH65" s="16"/>
      <c r="BI65" s="59"/>
      <c r="BJ65" s="5"/>
      <c r="BK65" s="16"/>
      <c r="BL65" s="59"/>
      <c r="BM65" s="5"/>
      <c r="BN65" s="16"/>
      <c r="BO65" s="59"/>
      <c r="BP65" s="5"/>
      <c r="BQ65" s="16"/>
      <c r="BR65" s="59"/>
      <c r="BS65" s="5"/>
      <c r="BT65" s="16"/>
      <c r="BU65" s="59"/>
      <c r="BV65" s="5"/>
      <c r="BW65" s="16"/>
      <c r="BX65" s="59"/>
      <c r="BY65" s="13"/>
      <c r="BZ65" s="16"/>
      <c r="CA65" s="59"/>
      <c r="CB65" s="5"/>
      <c r="CC65" s="16"/>
      <c r="CD65" s="59"/>
      <c r="CE65" s="5"/>
      <c r="CF65" s="16"/>
      <c r="CG65" s="59"/>
      <c r="CH65" s="5"/>
      <c r="CI65" s="16"/>
      <c r="CJ65" s="59"/>
      <c r="CK65" s="5"/>
      <c r="CL65" s="16"/>
      <c r="CM65" s="59"/>
      <c r="CN65" s="5"/>
      <c r="CO65" s="16"/>
      <c r="CP65" s="59"/>
      <c r="CQ65" s="5"/>
      <c r="CR65" s="16"/>
      <c r="CS65" s="59"/>
      <c r="CT65" s="5"/>
      <c r="CU65" s="16"/>
      <c r="CV65" s="59"/>
      <c r="CW65" s="5"/>
      <c r="CX65" s="16"/>
      <c r="CY65" s="59"/>
      <c r="CZ65" s="5"/>
      <c r="DA65" s="16"/>
      <c r="DB65" s="59"/>
      <c r="DC65" s="5"/>
      <c r="DD65" s="16"/>
      <c r="DE65" s="59"/>
      <c r="DF65" s="5"/>
      <c r="DG65" s="16"/>
      <c r="DH65" s="59"/>
      <c r="DI65" s="5"/>
      <c r="DJ65" s="16"/>
      <c r="DK65" s="59"/>
      <c r="DL65" s="5"/>
      <c r="DM65" s="16"/>
      <c r="DN65" s="59"/>
      <c r="DO65" s="5"/>
      <c r="DP65" s="16"/>
      <c r="DQ65" s="59"/>
      <c r="DR65" s="5"/>
      <c r="DS65" s="16"/>
      <c r="DT65" s="59"/>
      <c r="DU65" s="13"/>
      <c r="DV65" s="16"/>
      <c r="DW65" s="59"/>
      <c r="DX65" s="5"/>
      <c r="DY65" s="16"/>
      <c r="DZ65" s="59"/>
      <c r="EA65" s="5"/>
      <c r="EB65" s="16"/>
      <c r="EC65" s="59"/>
      <c r="ED65" s="5"/>
      <c r="EE65" s="16"/>
      <c r="EF65" s="59"/>
      <c r="EG65" s="5"/>
      <c r="EH65" s="16"/>
      <c r="EI65" s="59"/>
      <c r="EJ65" s="5"/>
      <c r="EK65" s="16"/>
      <c r="EL65" s="59"/>
      <c r="EM65" s="5"/>
      <c r="EN65" s="16"/>
      <c r="EO65" s="59"/>
      <c r="EP65" s="5"/>
      <c r="EQ65" s="16"/>
      <c r="ER65" s="59"/>
      <c r="ES65" s="5"/>
      <c r="ET65" s="16"/>
      <c r="EU65" s="59"/>
      <c r="EV65" s="5"/>
      <c r="EW65" s="16"/>
      <c r="EX65" s="59"/>
      <c r="EY65" s="5"/>
      <c r="EZ65" s="16"/>
      <c r="FA65" s="59"/>
      <c r="FB65" s="5"/>
      <c r="FC65" s="16"/>
      <c r="FD65" s="59"/>
      <c r="FE65" s="5"/>
      <c r="FF65" s="16"/>
      <c r="FG65" s="59"/>
      <c r="FH65" s="5"/>
      <c r="FI65" s="16"/>
      <c r="FJ65" s="59"/>
      <c r="FK65" s="5"/>
      <c r="FL65" s="16"/>
      <c r="FM65" s="59"/>
      <c r="FN65" s="5"/>
      <c r="FO65" s="16"/>
      <c r="FP65" s="59"/>
      <c r="FQ65" s="13"/>
      <c r="FR65" s="16"/>
      <c r="FS65" s="59"/>
      <c r="FT65" s="5"/>
      <c r="FU65" s="16"/>
      <c r="FV65" s="59"/>
      <c r="FW65" s="5"/>
      <c r="FX65" s="16"/>
      <c r="FY65" s="59"/>
      <c r="FZ65" s="5"/>
      <c r="GA65" s="16"/>
      <c r="GB65" s="59"/>
      <c r="GC65" s="5"/>
      <c r="GD65" s="16"/>
      <c r="GE65" s="59"/>
      <c r="GF65" s="5"/>
      <c r="GG65" s="16"/>
      <c r="GH65" s="59"/>
      <c r="GI65" s="5"/>
      <c r="GJ65" s="16"/>
      <c r="GK65" s="59"/>
      <c r="GL65" s="5"/>
      <c r="GM65" s="16"/>
      <c r="GN65" s="59"/>
      <c r="GO65" s="5"/>
      <c r="GP65" s="16"/>
      <c r="GQ65" s="59"/>
      <c r="GR65" s="5"/>
      <c r="GS65" s="16"/>
      <c r="GT65" s="59"/>
      <c r="GU65" s="5"/>
      <c r="GV65" s="16"/>
      <c r="GW65" s="59"/>
      <c r="GX65" s="5"/>
      <c r="GY65" s="16"/>
      <c r="GZ65" s="59"/>
      <c r="HA65" s="5"/>
      <c r="HB65" s="16"/>
      <c r="HC65" s="59"/>
      <c r="HD65" s="5"/>
      <c r="HE65" s="16"/>
      <c r="HF65" s="59"/>
      <c r="HG65" s="5"/>
      <c r="HH65" s="16"/>
      <c r="HI65" s="59"/>
      <c r="HJ65" s="5"/>
      <c r="HK65" s="16"/>
      <c r="HL65" s="59"/>
      <c r="HM65" s="13"/>
      <c r="HN65" s="16"/>
      <c r="HO65" s="59"/>
      <c r="HP65" s="5"/>
      <c r="HQ65" s="16"/>
      <c r="HR65" s="59"/>
      <c r="HS65" s="5"/>
      <c r="HT65" s="16"/>
      <c r="HU65" s="59"/>
      <c r="HV65" s="5"/>
      <c r="HW65" s="16"/>
      <c r="HX65" s="59"/>
      <c r="HY65" s="5"/>
      <c r="HZ65" s="16"/>
      <c r="IA65" s="59"/>
      <c r="IB65" s="5"/>
      <c r="IC65" s="16"/>
      <c r="ID65" s="59"/>
      <c r="IE65" s="5"/>
      <c r="IF65" s="16"/>
      <c r="IG65" s="59"/>
      <c r="IH65" s="5"/>
      <c r="II65" s="16"/>
      <c r="IJ65" s="59"/>
      <c r="IK65" s="5"/>
      <c r="IL65" s="16"/>
      <c r="IM65" s="59"/>
      <c r="IN65" s="5"/>
      <c r="IO65" s="16"/>
      <c r="IP65" s="59"/>
      <c r="IQ65" s="13"/>
      <c r="IR65" s="16"/>
      <c r="IS65" s="76"/>
    </row>
    <row r="66" spans="1:253" ht="12" customHeight="1" x14ac:dyDescent="0.25">
      <c r="A66" s="4"/>
      <c r="B66" s="13"/>
      <c r="C66" s="16"/>
      <c r="D66" s="59"/>
      <c r="E66" s="5"/>
      <c r="F66" s="16"/>
      <c r="G66" s="59"/>
      <c r="H66" s="5"/>
      <c r="I66" s="16"/>
      <c r="J66" s="59"/>
      <c r="K66" s="5"/>
      <c r="L66" s="16"/>
      <c r="M66" s="59"/>
      <c r="N66" s="5"/>
      <c r="O66" s="16"/>
      <c r="P66" s="59"/>
      <c r="Q66" s="5"/>
      <c r="R66" s="16"/>
      <c r="S66" s="59"/>
      <c r="T66" s="5"/>
      <c r="U66" s="16"/>
      <c r="V66" s="59"/>
      <c r="W66" s="5"/>
      <c r="X66" s="16"/>
      <c r="Y66" s="59"/>
      <c r="Z66" s="5"/>
      <c r="AA66" s="16"/>
      <c r="AB66" s="59"/>
      <c r="AC66" s="5"/>
      <c r="AD66" s="16"/>
      <c r="AE66" s="59"/>
      <c r="AF66" s="5"/>
      <c r="AG66" s="16"/>
      <c r="AH66" s="59"/>
      <c r="AI66" s="5"/>
      <c r="AJ66" s="16"/>
      <c r="AK66" s="59"/>
      <c r="AL66" s="5"/>
      <c r="AM66" s="16"/>
      <c r="AN66" s="59"/>
      <c r="AO66" s="13"/>
      <c r="AP66" s="16"/>
      <c r="AQ66" s="59"/>
      <c r="AR66" s="5"/>
      <c r="AS66" s="16"/>
      <c r="AT66" s="59"/>
      <c r="AU66" s="5"/>
      <c r="AV66" s="16"/>
      <c r="AW66" s="59"/>
      <c r="AX66" s="5"/>
      <c r="AY66" s="16"/>
      <c r="AZ66" s="59"/>
      <c r="BA66" s="5"/>
      <c r="BB66" s="16"/>
      <c r="BC66" s="59"/>
      <c r="BD66" s="5"/>
      <c r="BE66" s="16"/>
      <c r="BF66" s="59"/>
      <c r="BG66" s="5"/>
      <c r="BH66" s="16"/>
      <c r="BI66" s="59"/>
      <c r="BJ66" s="5"/>
      <c r="BK66" s="16"/>
      <c r="BL66" s="59"/>
      <c r="BM66" s="5"/>
      <c r="BN66" s="16"/>
      <c r="BO66" s="59"/>
      <c r="BP66" s="5"/>
      <c r="BQ66" s="16"/>
      <c r="BR66" s="59"/>
      <c r="BS66" s="5"/>
      <c r="BT66" s="16"/>
      <c r="BU66" s="59"/>
      <c r="BV66" s="5"/>
      <c r="BW66" s="16"/>
      <c r="BX66" s="59"/>
      <c r="BY66" s="13"/>
      <c r="BZ66" s="16"/>
      <c r="CA66" s="59"/>
      <c r="CB66" s="5"/>
      <c r="CC66" s="16"/>
      <c r="CD66" s="59"/>
      <c r="CE66" s="5"/>
      <c r="CF66" s="16"/>
      <c r="CG66" s="59"/>
      <c r="CH66" s="5"/>
      <c r="CI66" s="16"/>
      <c r="CJ66" s="59"/>
      <c r="CK66" s="5"/>
      <c r="CL66" s="16"/>
      <c r="CM66" s="59"/>
      <c r="CN66" s="5"/>
      <c r="CO66" s="16"/>
      <c r="CP66" s="59"/>
      <c r="CQ66" s="5"/>
      <c r="CR66" s="16"/>
      <c r="CS66" s="59"/>
      <c r="CT66" s="5"/>
      <c r="CU66" s="16"/>
      <c r="CV66" s="59"/>
      <c r="CW66" s="5"/>
      <c r="CX66" s="16"/>
      <c r="CY66" s="59"/>
      <c r="CZ66" s="5"/>
      <c r="DA66" s="16"/>
      <c r="DB66" s="59"/>
      <c r="DC66" s="5"/>
      <c r="DD66" s="16"/>
      <c r="DE66" s="59"/>
      <c r="DF66" s="5"/>
      <c r="DG66" s="16"/>
      <c r="DH66" s="59"/>
      <c r="DI66" s="5"/>
      <c r="DJ66" s="16"/>
      <c r="DK66" s="59"/>
      <c r="DL66" s="5"/>
      <c r="DM66" s="16"/>
      <c r="DN66" s="59"/>
      <c r="DO66" s="5"/>
      <c r="DP66" s="16"/>
      <c r="DQ66" s="59"/>
      <c r="DR66" s="5"/>
      <c r="DS66" s="16"/>
      <c r="DT66" s="59"/>
      <c r="DU66" s="13"/>
      <c r="DV66" s="16"/>
      <c r="DW66" s="59"/>
      <c r="DX66" s="5"/>
      <c r="DY66" s="16"/>
      <c r="DZ66" s="59"/>
      <c r="EA66" s="5"/>
      <c r="EB66" s="16"/>
      <c r="EC66" s="59"/>
      <c r="ED66" s="5"/>
      <c r="EE66" s="16"/>
      <c r="EF66" s="59"/>
      <c r="EG66" s="5"/>
      <c r="EH66" s="16"/>
      <c r="EI66" s="59"/>
      <c r="EJ66" s="5"/>
      <c r="EK66" s="16"/>
      <c r="EL66" s="59"/>
      <c r="EM66" s="5"/>
      <c r="EN66" s="16"/>
      <c r="EO66" s="59"/>
      <c r="EP66" s="5"/>
      <c r="EQ66" s="16"/>
      <c r="ER66" s="59"/>
      <c r="ES66" s="5"/>
      <c r="ET66" s="16"/>
      <c r="EU66" s="59"/>
      <c r="EV66" s="5"/>
      <c r="EW66" s="16"/>
      <c r="EX66" s="59"/>
      <c r="EY66" s="5"/>
      <c r="EZ66" s="16"/>
      <c r="FA66" s="59"/>
      <c r="FB66" s="5"/>
      <c r="FC66" s="16"/>
      <c r="FD66" s="59"/>
      <c r="FE66" s="5"/>
      <c r="FF66" s="16"/>
      <c r="FG66" s="59"/>
      <c r="FH66" s="5"/>
      <c r="FI66" s="16"/>
      <c r="FJ66" s="59"/>
      <c r="FK66" s="5"/>
      <c r="FL66" s="16"/>
      <c r="FM66" s="59"/>
      <c r="FN66" s="5"/>
      <c r="FO66" s="16"/>
      <c r="FP66" s="59"/>
      <c r="FQ66" s="13"/>
      <c r="FR66" s="16"/>
      <c r="FS66" s="59"/>
      <c r="FT66" s="5"/>
      <c r="FU66" s="16"/>
      <c r="FV66" s="59"/>
      <c r="FW66" s="5"/>
      <c r="FX66" s="16"/>
      <c r="FY66" s="59"/>
      <c r="FZ66" s="5"/>
      <c r="GA66" s="16"/>
      <c r="GB66" s="59"/>
      <c r="GC66" s="5"/>
      <c r="GD66" s="16"/>
      <c r="GE66" s="59"/>
      <c r="GF66" s="5"/>
      <c r="GG66" s="16"/>
      <c r="GH66" s="59"/>
      <c r="GI66" s="5"/>
      <c r="GJ66" s="16"/>
      <c r="GK66" s="59"/>
      <c r="GL66" s="5"/>
      <c r="GM66" s="16"/>
      <c r="GN66" s="59"/>
      <c r="GO66" s="5"/>
      <c r="GP66" s="16"/>
      <c r="GQ66" s="59"/>
      <c r="GR66" s="5"/>
      <c r="GS66" s="16"/>
      <c r="GT66" s="59"/>
      <c r="GU66" s="5"/>
      <c r="GV66" s="16"/>
      <c r="GW66" s="59"/>
      <c r="GX66" s="5"/>
      <c r="GY66" s="16"/>
      <c r="GZ66" s="59"/>
      <c r="HA66" s="5"/>
      <c r="HB66" s="16"/>
      <c r="HC66" s="59"/>
      <c r="HD66" s="5"/>
      <c r="HE66" s="16"/>
      <c r="HF66" s="59"/>
      <c r="HG66" s="5"/>
      <c r="HH66" s="16"/>
      <c r="HI66" s="59"/>
      <c r="HJ66" s="5"/>
      <c r="HK66" s="16"/>
      <c r="HL66" s="59"/>
      <c r="HM66" s="13"/>
      <c r="HN66" s="16"/>
      <c r="HO66" s="59"/>
      <c r="HP66" s="5"/>
      <c r="HQ66" s="16"/>
      <c r="HR66" s="59"/>
      <c r="HS66" s="5"/>
      <c r="HT66" s="16"/>
      <c r="HU66" s="59"/>
      <c r="HV66" s="5"/>
      <c r="HW66" s="16"/>
      <c r="HX66" s="59"/>
      <c r="HY66" s="5"/>
      <c r="HZ66" s="16"/>
      <c r="IA66" s="59"/>
      <c r="IB66" s="5"/>
      <c r="IC66" s="16"/>
      <c r="ID66" s="59"/>
      <c r="IE66" s="5"/>
      <c r="IF66" s="16"/>
      <c r="IG66" s="59"/>
      <c r="IH66" s="5"/>
      <c r="II66" s="16"/>
      <c r="IJ66" s="59"/>
      <c r="IK66" s="5"/>
      <c r="IL66" s="16"/>
      <c r="IM66" s="59"/>
      <c r="IN66" s="5"/>
      <c r="IO66" s="16"/>
      <c r="IP66" s="59"/>
      <c r="IQ66" s="13"/>
      <c r="IR66" s="16"/>
      <c r="IS66" s="76"/>
    </row>
    <row r="67" spans="1:253" ht="12" customHeight="1" x14ac:dyDescent="0.25">
      <c r="A67" s="4"/>
      <c r="B67" s="13"/>
      <c r="C67" s="16"/>
      <c r="D67" s="59"/>
      <c r="E67" s="5"/>
      <c r="F67" s="16"/>
      <c r="G67" s="59"/>
      <c r="H67" s="5"/>
      <c r="I67" s="16"/>
      <c r="J67" s="59"/>
      <c r="K67" s="5"/>
      <c r="L67" s="16"/>
      <c r="M67" s="59"/>
      <c r="N67" s="5"/>
      <c r="O67" s="16"/>
      <c r="P67" s="59"/>
      <c r="Q67" s="5"/>
      <c r="R67" s="16"/>
      <c r="S67" s="59"/>
      <c r="T67" s="5"/>
      <c r="U67" s="16"/>
      <c r="V67" s="59"/>
      <c r="W67" s="5"/>
      <c r="X67" s="16"/>
      <c r="Y67" s="59"/>
      <c r="Z67" s="5"/>
      <c r="AA67" s="16"/>
      <c r="AB67" s="59"/>
      <c r="AC67" s="5"/>
      <c r="AD67" s="16"/>
      <c r="AE67" s="59"/>
      <c r="AF67" s="5"/>
      <c r="AG67" s="16"/>
      <c r="AH67" s="59"/>
      <c r="AI67" s="5"/>
      <c r="AJ67" s="16"/>
      <c r="AK67" s="59"/>
      <c r="AL67" s="5"/>
      <c r="AM67" s="16"/>
      <c r="AN67" s="59"/>
      <c r="AO67" s="13"/>
      <c r="AP67" s="16"/>
      <c r="AQ67" s="59"/>
      <c r="AR67" s="5"/>
      <c r="AS67" s="16"/>
      <c r="AT67" s="59"/>
      <c r="AU67" s="5"/>
      <c r="AV67" s="16"/>
      <c r="AW67" s="59"/>
      <c r="AX67" s="5"/>
      <c r="AY67" s="16"/>
      <c r="AZ67" s="59"/>
      <c r="BA67" s="5"/>
      <c r="BB67" s="16"/>
      <c r="BC67" s="59"/>
      <c r="BD67" s="5"/>
      <c r="BE67" s="16"/>
      <c r="BF67" s="59"/>
      <c r="BG67" s="5"/>
      <c r="BH67" s="16"/>
      <c r="BI67" s="59"/>
      <c r="BJ67" s="5"/>
      <c r="BK67" s="16"/>
      <c r="BL67" s="59"/>
      <c r="BM67" s="5"/>
      <c r="BN67" s="16"/>
      <c r="BO67" s="59"/>
      <c r="BP67" s="5"/>
      <c r="BQ67" s="16"/>
      <c r="BR67" s="59"/>
      <c r="BS67" s="5"/>
      <c r="BT67" s="16"/>
      <c r="BU67" s="59"/>
      <c r="BV67" s="5"/>
      <c r="BW67" s="16"/>
      <c r="BX67" s="59"/>
      <c r="BY67" s="13"/>
      <c r="BZ67" s="16"/>
      <c r="CA67" s="59"/>
      <c r="CB67" s="5"/>
      <c r="CC67" s="16"/>
      <c r="CD67" s="59"/>
      <c r="CE67" s="5"/>
      <c r="CF67" s="16"/>
      <c r="CG67" s="59"/>
      <c r="CH67" s="5"/>
      <c r="CI67" s="16"/>
      <c r="CJ67" s="59"/>
      <c r="CK67" s="5"/>
      <c r="CL67" s="16"/>
      <c r="CM67" s="59"/>
      <c r="CN67" s="5"/>
      <c r="CO67" s="16"/>
      <c r="CP67" s="59"/>
      <c r="CQ67" s="5"/>
      <c r="CR67" s="16"/>
      <c r="CS67" s="59"/>
      <c r="CT67" s="5"/>
      <c r="CU67" s="16"/>
      <c r="CV67" s="59"/>
      <c r="CW67" s="5"/>
      <c r="CX67" s="16"/>
      <c r="CY67" s="59"/>
      <c r="CZ67" s="5"/>
      <c r="DA67" s="16"/>
      <c r="DB67" s="59"/>
      <c r="DC67" s="5"/>
      <c r="DD67" s="16"/>
      <c r="DE67" s="59"/>
      <c r="DF67" s="5"/>
      <c r="DG67" s="16"/>
      <c r="DH67" s="59"/>
      <c r="DI67" s="5"/>
      <c r="DJ67" s="16"/>
      <c r="DK67" s="59"/>
      <c r="DL67" s="5"/>
      <c r="DM67" s="16"/>
      <c r="DN67" s="59"/>
      <c r="DO67" s="5"/>
      <c r="DP67" s="16"/>
      <c r="DQ67" s="59"/>
      <c r="DR67" s="5"/>
      <c r="DS67" s="16"/>
      <c r="DT67" s="59"/>
      <c r="DU67" s="13"/>
      <c r="DV67" s="16"/>
      <c r="DW67" s="59"/>
      <c r="DX67" s="5"/>
      <c r="DY67" s="16"/>
      <c r="DZ67" s="59"/>
      <c r="EA67" s="5"/>
      <c r="EB67" s="16"/>
      <c r="EC67" s="59"/>
      <c r="ED67" s="5"/>
      <c r="EE67" s="16"/>
      <c r="EF67" s="59"/>
      <c r="EG67" s="5"/>
      <c r="EH67" s="16"/>
      <c r="EI67" s="59"/>
      <c r="EJ67" s="5"/>
      <c r="EK67" s="16"/>
      <c r="EL67" s="59"/>
      <c r="EM67" s="5"/>
      <c r="EN67" s="16"/>
      <c r="EO67" s="59"/>
      <c r="EP67" s="5"/>
      <c r="EQ67" s="16"/>
      <c r="ER67" s="59"/>
      <c r="ES67" s="5"/>
      <c r="ET67" s="16"/>
      <c r="EU67" s="59"/>
      <c r="EV67" s="5"/>
      <c r="EW67" s="16"/>
      <c r="EX67" s="59"/>
      <c r="EY67" s="5"/>
      <c r="EZ67" s="16"/>
      <c r="FA67" s="59"/>
      <c r="FB67" s="5"/>
      <c r="FC67" s="16"/>
      <c r="FD67" s="59"/>
      <c r="FE67" s="5"/>
      <c r="FF67" s="16"/>
      <c r="FG67" s="59"/>
      <c r="FH67" s="5"/>
      <c r="FI67" s="16"/>
      <c r="FJ67" s="59"/>
      <c r="FK67" s="5"/>
      <c r="FL67" s="16"/>
      <c r="FM67" s="59"/>
      <c r="FN67" s="5"/>
      <c r="FO67" s="16"/>
      <c r="FP67" s="59"/>
      <c r="FQ67" s="13"/>
      <c r="FR67" s="16"/>
      <c r="FS67" s="59"/>
      <c r="FT67" s="5"/>
      <c r="FU67" s="16"/>
      <c r="FV67" s="59"/>
      <c r="FW67" s="5"/>
      <c r="FX67" s="16"/>
      <c r="FY67" s="59"/>
      <c r="FZ67" s="5"/>
      <c r="GA67" s="16"/>
      <c r="GB67" s="59"/>
      <c r="GC67" s="5"/>
      <c r="GD67" s="16"/>
      <c r="GE67" s="59"/>
      <c r="GF67" s="5"/>
      <c r="GG67" s="16"/>
      <c r="GH67" s="59"/>
      <c r="GI67" s="5"/>
      <c r="GJ67" s="16"/>
      <c r="GK67" s="59"/>
      <c r="GL67" s="5"/>
      <c r="GM67" s="16"/>
      <c r="GN67" s="59"/>
      <c r="GO67" s="5"/>
      <c r="GP67" s="16"/>
      <c r="GQ67" s="59"/>
      <c r="GR67" s="5"/>
      <c r="GS67" s="16"/>
      <c r="GT67" s="59"/>
      <c r="GU67" s="5"/>
      <c r="GV67" s="16"/>
      <c r="GW67" s="59"/>
      <c r="GX67" s="5"/>
      <c r="GY67" s="16"/>
      <c r="GZ67" s="59"/>
      <c r="HA67" s="5"/>
      <c r="HB67" s="16"/>
      <c r="HC67" s="59"/>
      <c r="HD67" s="5"/>
      <c r="HE67" s="16"/>
      <c r="HF67" s="59"/>
      <c r="HG67" s="5"/>
      <c r="HH67" s="16"/>
      <c r="HI67" s="59"/>
      <c r="HJ67" s="5"/>
      <c r="HK67" s="16"/>
      <c r="HL67" s="59"/>
      <c r="HM67" s="13"/>
      <c r="HN67" s="16"/>
      <c r="HO67" s="59"/>
      <c r="HP67" s="5"/>
      <c r="HQ67" s="16"/>
      <c r="HR67" s="59"/>
      <c r="HS67" s="5"/>
      <c r="HT67" s="16"/>
      <c r="HU67" s="59"/>
      <c r="HV67" s="5"/>
      <c r="HW67" s="16"/>
      <c r="HX67" s="59"/>
      <c r="HY67" s="5"/>
      <c r="HZ67" s="16"/>
      <c r="IA67" s="59"/>
      <c r="IB67" s="5"/>
      <c r="IC67" s="16"/>
      <c r="ID67" s="59"/>
      <c r="IE67" s="5"/>
      <c r="IF67" s="16"/>
      <c r="IG67" s="59"/>
      <c r="IH67" s="5"/>
      <c r="II67" s="16"/>
      <c r="IJ67" s="59"/>
      <c r="IK67" s="5"/>
      <c r="IL67" s="16"/>
      <c r="IM67" s="59"/>
      <c r="IN67" s="5"/>
      <c r="IO67" s="16"/>
      <c r="IP67" s="59"/>
      <c r="IQ67" s="13"/>
      <c r="IR67" s="16"/>
      <c r="IS67" s="76"/>
    </row>
    <row r="68" spans="1:253" ht="12" customHeight="1" x14ac:dyDescent="0.25">
      <c r="A68" s="4"/>
      <c r="B68" s="13"/>
      <c r="C68" s="16"/>
      <c r="D68" s="59"/>
      <c r="E68" s="5"/>
      <c r="F68" s="16"/>
      <c r="G68" s="59"/>
      <c r="H68" s="5"/>
      <c r="I68" s="16"/>
      <c r="J68" s="59"/>
      <c r="K68" s="5"/>
      <c r="L68" s="16"/>
      <c r="M68" s="59"/>
      <c r="N68" s="5"/>
      <c r="O68" s="16"/>
      <c r="P68" s="59"/>
      <c r="Q68" s="5"/>
      <c r="R68" s="16"/>
      <c r="S68" s="59"/>
      <c r="T68" s="5"/>
      <c r="U68" s="16"/>
      <c r="V68" s="59"/>
      <c r="W68" s="5"/>
      <c r="X68" s="16"/>
      <c r="Y68" s="59"/>
      <c r="Z68" s="5"/>
      <c r="AA68" s="16"/>
      <c r="AB68" s="59"/>
      <c r="AC68" s="5"/>
      <c r="AD68" s="16"/>
      <c r="AE68" s="59"/>
      <c r="AF68" s="5"/>
      <c r="AG68" s="16"/>
      <c r="AH68" s="59"/>
      <c r="AI68" s="5"/>
      <c r="AJ68" s="16"/>
      <c r="AK68" s="59"/>
      <c r="AL68" s="5"/>
      <c r="AM68" s="16"/>
      <c r="AN68" s="59"/>
      <c r="AO68" s="13"/>
      <c r="AP68" s="16"/>
      <c r="AQ68" s="59"/>
      <c r="AR68" s="5"/>
      <c r="AS68" s="16"/>
      <c r="AT68" s="59"/>
      <c r="AU68" s="5"/>
      <c r="AV68" s="16"/>
      <c r="AW68" s="59"/>
      <c r="AX68" s="5"/>
      <c r="AY68" s="16"/>
      <c r="AZ68" s="59"/>
      <c r="BA68" s="5"/>
      <c r="BB68" s="16"/>
      <c r="BC68" s="59"/>
      <c r="BD68" s="5"/>
      <c r="BE68" s="16"/>
      <c r="BF68" s="59"/>
      <c r="BG68" s="5"/>
      <c r="BH68" s="16"/>
      <c r="BI68" s="59"/>
      <c r="BJ68" s="5"/>
      <c r="BK68" s="16"/>
      <c r="BL68" s="59"/>
      <c r="BM68" s="5"/>
      <c r="BN68" s="16"/>
      <c r="BO68" s="59"/>
      <c r="BP68" s="5"/>
      <c r="BQ68" s="16"/>
      <c r="BR68" s="59"/>
      <c r="BS68" s="5"/>
      <c r="BT68" s="16"/>
      <c r="BU68" s="59"/>
      <c r="BV68" s="5"/>
      <c r="BW68" s="16"/>
      <c r="BX68" s="59"/>
      <c r="BY68" s="13"/>
      <c r="BZ68" s="16"/>
      <c r="CA68" s="59"/>
      <c r="CB68" s="5"/>
      <c r="CC68" s="16"/>
      <c r="CD68" s="59"/>
      <c r="CE68" s="5"/>
      <c r="CF68" s="16"/>
      <c r="CG68" s="59"/>
      <c r="CH68" s="5"/>
      <c r="CI68" s="16"/>
      <c r="CJ68" s="59"/>
      <c r="CK68" s="5"/>
      <c r="CL68" s="16"/>
      <c r="CM68" s="59"/>
      <c r="CN68" s="5"/>
      <c r="CO68" s="16"/>
      <c r="CP68" s="59"/>
      <c r="CQ68" s="5"/>
      <c r="CR68" s="16"/>
      <c r="CS68" s="59"/>
      <c r="CT68" s="5"/>
      <c r="CU68" s="16"/>
      <c r="CV68" s="59"/>
      <c r="CW68" s="5"/>
      <c r="CX68" s="16"/>
      <c r="CY68" s="59"/>
      <c r="CZ68" s="5"/>
      <c r="DA68" s="16"/>
      <c r="DB68" s="59"/>
      <c r="DC68" s="5"/>
      <c r="DD68" s="16"/>
      <c r="DE68" s="59"/>
      <c r="DF68" s="5"/>
      <c r="DG68" s="16"/>
      <c r="DH68" s="59"/>
      <c r="DI68" s="5"/>
      <c r="DJ68" s="16"/>
      <c r="DK68" s="59"/>
      <c r="DL68" s="5"/>
      <c r="DM68" s="16"/>
      <c r="DN68" s="59"/>
      <c r="DO68" s="5"/>
      <c r="DP68" s="16"/>
      <c r="DQ68" s="59"/>
      <c r="DR68" s="5"/>
      <c r="DS68" s="16"/>
      <c r="DT68" s="59"/>
      <c r="DU68" s="13"/>
      <c r="DV68" s="16"/>
      <c r="DW68" s="59"/>
      <c r="DX68" s="5"/>
      <c r="DY68" s="16"/>
      <c r="DZ68" s="59"/>
      <c r="EA68" s="5"/>
      <c r="EB68" s="16"/>
      <c r="EC68" s="59"/>
      <c r="ED68" s="5"/>
      <c r="EE68" s="16"/>
      <c r="EF68" s="59"/>
      <c r="EG68" s="5"/>
      <c r="EH68" s="16"/>
      <c r="EI68" s="59"/>
      <c r="EJ68" s="5"/>
      <c r="EK68" s="16"/>
      <c r="EL68" s="59"/>
      <c r="EM68" s="5"/>
      <c r="EN68" s="16"/>
      <c r="EO68" s="59"/>
      <c r="EP68" s="5"/>
      <c r="EQ68" s="16"/>
      <c r="ER68" s="59"/>
      <c r="ES68" s="5"/>
      <c r="ET68" s="16"/>
      <c r="EU68" s="59"/>
      <c r="EV68" s="5"/>
      <c r="EW68" s="16"/>
      <c r="EX68" s="59"/>
      <c r="EY68" s="5"/>
      <c r="EZ68" s="16"/>
      <c r="FA68" s="59"/>
      <c r="FB68" s="5"/>
      <c r="FC68" s="16"/>
      <c r="FD68" s="59"/>
      <c r="FE68" s="5"/>
      <c r="FF68" s="16"/>
      <c r="FG68" s="59"/>
      <c r="FH68" s="5"/>
      <c r="FI68" s="16"/>
      <c r="FJ68" s="59"/>
      <c r="FK68" s="5"/>
      <c r="FL68" s="16"/>
      <c r="FM68" s="59"/>
      <c r="FN68" s="5"/>
      <c r="FO68" s="16"/>
      <c r="FP68" s="59"/>
      <c r="FQ68" s="13"/>
      <c r="FR68" s="16"/>
      <c r="FS68" s="59"/>
      <c r="FT68" s="5"/>
      <c r="FU68" s="16"/>
      <c r="FV68" s="59"/>
      <c r="FW68" s="5"/>
      <c r="FX68" s="16"/>
      <c r="FY68" s="59"/>
      <c r="FZ68" s="5"/>
      <c r="GA68" s="16"/>
      <c r="GB68" s="59"/>
      <c r="GC68" s="5"/>
      <c r="GD68" s="16"/>
      <c r="GE68" s="59"/>
      <c r="GF68" s="5"/>
      <c r="GG68" s="16"/>
      <c r="GH68" s="59"/>
      <c r="GI68" s="5"/>
      <c r="GJ68" s="16"/>
      <c r="GK68" s="59"/>
      <c r="GL68" s="5"/>
      <c r="GM68" s="16"/>
      <c r="GN68" s="59"/>
      <c r="GO68" s="5"/>
      <c r="GP68" s="16"/>
      <c r="GQ68" s="59"/>
      <c r="GR68" s="5"/>
      <c r="GS68" s="16"/>
      <c r="GT68" s="59"/>
      <c r="GU68" s="5"/>
      <c r="GV68" s="16"/>
      <c r="GW68" s="59"/>
      <c r="GX68" s="5"/>
      <c r="GY68" s="16"/>
      <c r="GZ68" s="59"/>
      <c r="HA68" s="5"/>
      <c r="HB68" s="16"/>
      <c r="HC68" s="59"/>
      <c r="HD68" s="5"/>
      <c r="HE68" s="16"/>
      <c r="HF68" s="59"/>
      <c r="HG68" s="5"/>
      <c r="HH68" s="16"/>
      <c r="HI68" s="59"/>
      <c r="HJ68" s="5"/>
      <c r="HK68" s="16"/>
      <c r="HL68" s="59"/>
      <c r="HM68" s="13"/>
      <c r="HN68" s="16"/>
      <c r="HO68" s="59"/>
      <c r="HP68" s="5"/>
      <c r="HQ68" s="16"/>
      <c r="HR68" s="59"/>
      <c r="HS68" s="5"/>
      <c r="HT68" s="16"/>
      <c r="HU68" s="59"/>
      <c r="HV68" s="5"/>
      <c r="HW68" s="16"/>
      <c r="HX68" s="59"/>
      <c r="HY68" s="5"/>
      <c r="HZ68" s="16"/>
      <c r="IA68" s="59"/>
      <c r="IB68" s="5"/>
      <c r="IC68" s="16"/>
      <c r="ID68" s="59"/>
      <c r="IE68" s="5"/>
      <c r="IF68" s="16"/>
      <c r="IG68" s="59"/>
      <c r="IH68" s="5"/>
      <c r="II68" s="16"/>
      <c r="IJ68" s="59"/>
      <c r="IK68" s="5"/>
      <c r="IL68" s="16"/>
      <c r="IM68" s="59"/>
      <c r="IN68" s="5"/>
      <c r="IO68" s="16"/>
      <c r="IP68" s="59"/>
      <c r="IQ68" s="13"/>
      <c r="IR68" s="16"/>
      <c r="IS68" s="76"/>
    </row>
    <row r="69" spans="1:253" ht="12" customHeight="1" x14ac:dyDescent="0.25">
      <c r="A69" s="4"/>
      <c r="B69" s="13"/>
      <c r="C69" s="16"/>
      <c r="D69" s="59"/>
      <c r="E69" s="5"/>
      <c r="F69" s="16"/>
      <c r="G69" s="59"/>
      <c r="H69" s="5"/>
      <c r="I69" s="16"/>
      <c r="J69" s="59"/>
      <c r="K69" s="5"/>
      <c r="L69" s="16"/>
      <c r="M69" s="59"/>
      <c r="N69" s="5"/>
      <c r="O69" s="16"/>
      <c r="P69" s="59"/>
      <c r="Q69" s="5"/>
      <c r="R69" s="16"/>
      <c r="S69" s="59"/>
      <c r="T69" s="5"/>
      <c r="U69" s="16"/>
      <c r="V69" s="59"/>
      <c r="W69" s="5"/>
      <c r="X69" s="16"/>
      <c r="Y69" s="59"/>
      <c r="Z69" s="5"/>
      <c r="AA69" s="16"/>
      <c r="AB69" s="59"/>
      <c r="AC69" s="5"/>
      <c r="AD69" s="16"/>
      <c r="AE69" s="59"/>
      <c r="AF69" s="5"/>
      <c r="AG69" s="16"/>
      <c r="AH69" s="59"/>
      <c r="AI69" s="5"/>
      <c r="AJ69" s="16"/>
      <c r="AK69" s="59"/>
      <c r="AL69" s="5"/>
      <c r="AM69" s="16"/>
      <c r="AN69" s="59"/>
      <c r="AO69" s="13"/>
      <c r="AP69" s="16"/>
      <c r="AQ69" s="59"/>
      <c r="AR69" s="5"/>
      <c r="AS69" s="16"/>
      <c r="AT69" s="59"/>
      <c r="AU69" s="5"/>
      <c r="AV69" s="16"/>
      <c r="AW69" s="59"/>
      <c r="AX69" s="5"/>
      <c r="AY69" s="16"/>
      <c r="AZ69" s="59"/>
      <c r="BA69" s="5"/>
      <c r="BB69" s="16"/>
      <c r="BC69" s="59"/>
      <c r="BD69" s="5"/>
      <c r="BE69" s="16"/>
      <c r="BF69" s="59"/>
      <c r="BG69" s="5"/>
      <c r="BH69" s="16"/>
      <c r="BI69" s="59"/>
      <c r="BJ69" s="5"/>
      <c r="BK69" s="16"/>
      <c r="BL69" s="59"/>
      <c r="BM69" s="5"/>
      <c r="BN69" s="16"/>
      <c r="BO69" s="59"/>
      <c r="BP69" s="5"/>
      <c r="BQ69" s="16"/>
      <c r="BR69" s="59"/>
      <c r="BS69" s="5"/>
      <c r="BT69" s="16"/>
      <c r="BU69" s="59"/>
      <c r="BV69" s="5"/>
      <c r="BW69" s="16"/>
      <c r="BX69" s="59"/>
      <c r="BY69" s="13"/>
      <c r="BZ69" s="16"/>
      <c r="CA69" s="59"/>
      <c r="CB69" s="5"/>
      <c r="CC69" s="16"/>
      <c r="CD69" s="59"/>
      <c r="CE69" s="5"/>
      <c r="CF69" s="16"/>
      <c r="CG69" s="59"/>
      <c r="CH69" s="5"/>
      <c r="CI69" s="16"/>
      <c r="CJ69" s="59"/>
      <c r="CK69" s="5"/>
      <c r="CL69" s="16"/>
      <c r="CM69" s="59"/>
      <c r="CN69" s="5"/>
      <c r="CO69" s="16"/>
      <c r="CP69" s="59"/>
      <c r="CQ69" s="5"/>
      <c r="CR69" s="16"/>
      <c r="CS69" s="59"/>
      <c r="CT69" s="5"/>
      <c r="CU69" s="16"/>
      <c r="CV69" s="59"/>
      <c r="CW69" s="5"/>
      <c r="CX69" s="16"/>
      <c r="CY69" s="59"/>
      <c r="CZ69" s="5"/>
      <c r="DA69" s="16"/>
      <c r="DB69" s="59"/>
      <c r="DC69" s="5"/>
      <c r="DD69" s="16"/>
      <c r="DE69" s="59"/>
      <c r="DF69" s="5"/>
      <c r="DG69" s="16"/>
      <c r="DH69" s="59"/>
      <c r="DI69" s="5"/>
      <c r="DJ69" s="16"/>
      <c r="DK69" s="59"/>
      <c r="DL69" s="5"/>
      <c r="DM69" s="16"/>
      <c r="DN69" s="59"/>
      <c r="DO69" s="5"/>
      <c r="DP69" s="16"/>
      <c r="DQ69" s="59"/>
      <c r="DR69" s="5"/>
      <c r="DS69" s="16"/>
      <c r="DT69" s="59"/>
      <c r="DU69" s="13"/>
      <c r="DV69" s="16"/>
      <c r="DW69" s="59"/>
      <c r="DX69" s="5"/>
      <c r="DY69" s="16"/>
      <c r="DZ69" s="59"/>
      <c r="EA69" s="5"/>
      <c r="EB69" s="16"/>
      <c r="EC69" s="59"/>
      <c r="ED69" s="5"/>
      <c r="EE69" s="16"/>
      <c r="EF69" s="59"/>
      <c r="EG69" s="5"/>
      <c r="EH69" s="16"/>
      <c r="EI69" s="59"/>
      <c r="EJ69" s="5"/>
      <c r="EK69" s="16"/>
      <c r="EL69" s="59"/>
      <c r="EM69" s="5"/>
      <c r="EN69" s="16"/>
      <c r="EO69" s="59"/>
      <c r="EP69" s="5"/>
      <c r="EQ69" s="16"/>
      <c r="ER69" s="59"/>
      <c r="ES69" s="5"/>
      <c r="ET69" s="16"/>
      <c r="EU69" s="59"/>
      <c r="EV69" s="5"/>
      <c r="EW69" s="16"/>
      <c r="EX69" s="59"/>
      <c r="EY69" s="5"/>
      <c r="EZ69" s="16"/>
      <c r="FA69" s="59"/>
      <c r="FB69" s="5"/>
      <c r="FC69" s="16"/>
      <c r="FD69" s="59"/>
      <c r="FE69" s="5"/>
      <c r="FF69" s="16"/>
      <c r="FG69" s="59"/>
      <c r="FH69" s="5"/>
      <c r="FI69" s="16"/>
      <c r="FJ69" s="59"/>
      <c r="FK69" s="5"/>
      <c r="FL69" s="16"/>
      <c r="FM69" s="59"/>
      <c r="FN69" s="5"/>
      <c r="FO69" s="16"/>
      <c r="FP69" s="59"/>
      <c r="FQ69" s="13"/>
      <c r="FR69" s="16"/>
      <c r="FS69" s="59"/>
      <c r="FT69" s="5"/>
      <c r="FU69" s="16"/>
      <c r="FV69" s="59"/>
      <c r="FW69" s="5"/>
      <c r="FX69" s="16"/>
      <c r="FY69" s="59"/>
      <c r="FZ69" s="5"/>
      <c r="GA69" s="16"/>
      <c r="GB69" s="59"/>
      <c r="GC69" s="5"/>
      <c r="GD69" s="16"/>
      <c r="GE69" s="59"/>
      <c r="GF69" s="5"/>
      <c r="GG69" s="16"/>
      <c r="GH69" s="59"/>
      <c r="GI69" s="5"/>
      <c r="GJ69" s="16"/>
      <c r="GK69" s="59"/>
      <c r="GL69" s="5"/>
      <c r="GM69" s="16"/>
      <c r="GN69" s="59"/>
      <c r="GO69" s="5"/>
      <c r="GP69" s="16"/>
      <c r="GQ69" s="59"/>
      <c r="GR69" s="5"/>
      <c r="GS69" s="16"/>
      <c r="GT69" s="59"/>
      <c r="GU69" s="5"/>
      <c r="GV69" s="16"/>
      <c r="GW69" s="59"/>
      <c r="GX69" s="5"/>
      <c r="GY69" s="16"/>
      <c r="GZ69" s="59"/>
      <c r="HA69" s="5"/>
      <c r="HB69" s="16"/>
      <c r="HC69" s="59"/>
      <c r="HD69" s="5"/>
      <c r="HE69" s="16"/>
      <c r="HF69" s="59"/>
      <c r="HG69" s="5"/>
      <c r="HH69" s="16"/>
      <c r="HI69" s="59"/>
      <c r="HJ69" s="5"/>
      <c r="HK69" s="16"/>
      <c r="HL69" s="59"/>
      <c r="HM69" s="13"/>
      <c r="HN69" s="16"/>
      <c r="HO69" s="59"/>
      <c r="HP69" s="5"/>
      <c r="HQ69" s="16"/>
      <c r="HR69" s="59"/>
      <c r="HS69" s="5"/>
      <c r="HT69" s="16"/>
      <c r="HU69" s="59"/>
      <c r="HV69" s="5"/>
      <c r="HW69" s="16"/>
      <c r="HX69" s="59"/>
      <c r="HY69" s="5"/>
      <c r="HZ69" s="16"/>
      <c r="IA69" s="59"/>
      <c r="IB69" s="5"/>
      <c r="IC69" s="16"/>
      <c r="ID69" s="59"/>
      <c r="IE69" s="5"/>
      <c r="IF69" s="16"/>
      <c r="IG69" s="59"/>
      <c r="IH69" s="5"/>
      <c r="II69" s="16"/>
      <c r="IJ69" s="59"/>
      <c r="IK69" s="5"/>
      <c r="IL69" s="16"/>
      <c r="IM69" s="59"/>
      <c r="IN69" s="5"/>
      <c r="IO69" s="16"/>
      <c r="IP69" s="59"/>
      <c r="IQ69" s="13"/>
      <c r="IR69" s="16"/>
      <c r="IS69" s="76"/>
    </row>
    <row r="70" spans="1:253" ht="12" customHeight="1" x14ac:dyDescent="0.25">
      <c r="A70" s="4"/>
      <c r="B70" s="13"/>
      <c r="C70" s="16"/>
      <c r="D70" s="59"/>
      <c r="E70" s="5"/>
      <c r="F70" s="16"/>
      <c r="G70" s="59"/>
      <c r="H70" s="5"/>
      <c r="I70" s="16"/>
      <c r="J70" s="59"/>
      <c r="K70" s="5"/>
      <c r="L70" s="16"/>
      <c r="M70" s="59"/>
      <c r="N70" s="5"/>
      <c r="O70" s="16"/>
      <c r="P70" s="59"/>
      <c r="Q70" s="5"/>
      <c r="R70" s="16"/>
      <c r="S70" s="59"/>
      <c r="T70" s="5"/>
      <c r="U70" s="16"/>
      <c r="V70" s="59"/>
      <c r="W70" s="5"/>
      <c r="X70" s="16"/>
      <c r="Y70" s="59"/>
      <c r="Z70" s="5"/>
      <c r="AA70" s="16"/>
      <c r="AB70" s="59"/>
      <c r="AC70" s="5"/>
      <c r="AD70" s="16"/>
      <c r="AE70" s="59"/>
      <c r="AF70" s="5"/>
      <c r="AG70" s="16"/>
      <c r="AH70" s="59"/>
      <c r="AI70" s="5"/>
      <c r="AJ70" s="16"/>
      <c r="AK70" s="59"/>
      <c r="AL70" s="5"/>
      <c r="AM70" s="16"/>
      <c r="AN70" s="59"/>
      <c r="AO70" s="13"/>
      <c r="AP70" s="16"/>
      <c r="AQ70" s="59"/>
      <c r="AR70" s="5"/>
      <c r="AS70" s="16"/>
      <c r="AT70" s="59"/>
      <c r="AU70" s="5"/>
      <c r="AV70" s="16"/>
      <c r="AW70" s="59"/>
      <c r="AX70" s="5"/>
      <c r="AY70" s="16"/>
      <c r="AZ70" s="59"/>
      <c r="BA70" s="5"/>
      <c r="BB70" s="16"/>
      <c r="BC70" s="59"/>
      <c r="BD70" s="5"/>
      <c r="BE70" s="16"/>
      <c r="BF70" s="59"/>
      <c r="BG70" s="5"/>
      <c r="BH70" s="16"/>
      <c r="BI70" s="59"/>
      <c r="BJ70" s="5"/>
      <c r="BK70" s="16"/>
      <c r="BL70" s="59"/>
      <c r="BM70" s="5"/>
      <c r="BN70" s="16"/>
      <c r="BO70" s="59"/>
      <c r="BP70" s="5"/>
      <c r="BQ70" s="16"/>
      <c r="BR70" s="59"/>
      <c r="BS70" s="5"/>
      <c r="BT70" s="16"/>
      <c r="BU70" s="59"/>
      <c r="BV70" s="5"/>
      <c r="BW70" s="16"/>
      <c r="BX70" s="59"/>
      <c r="BY70" s="13"/>
      <c r="BZ70" s="16"/>
      <c r="CA70" s="59"/>
      <c r="CB70" s="5"/>
      <c r="CC70" s="16"/>
      <c r="CD70" s="59"/>
      <c r="CE70" s="5"/>
      <c r="CF70" s="16"/>
      <c r="CG70" s="59"/>
      <c r="CH70" s="5"/>
      <c r="CI70" s="16"/>
      <c r="CJ70" s="59"/>
      <c r="CK70" s="5"/>
      <c r="CL70" s="16"/>
      <c r="CM70" s="59"/>
      <c r="CN70" s="5"/>
      <c r="CO70" s="16"/>
      <c r="CP70" s="59"/>
      <c r="CQ70" s="5"/>
      <c r="CR70" s="16"/>
      <c r="CS70" s="59"/>
      <c r="CT70" s="5"/>
      <c r="CU70" s="16"/>
      <c r="CV70" s="59"/>
      <c r="CW70" s="5"/>
      <c r="CX70" s="16"/>
      <c r="CY70" s="59"/>
      <c r="CZ70" s="5"/>
      <c r="DA70" s="16"/>
      <c r="DB70" s="59"/>
      <c r="DC70" s="5"/>
      <c r="DD70" s="16"/>
      <c r="DE70" s="59"/>
      <c r="DF70" s="5"/>
      <c r="DG70" s="16"/>
      <c r="DH70" s="59"/>
      <c r="DI70" s="5"/>
      <c r="DJ70" s="16"/>
      <c r="DK70" s="59"/>
      <c r="DL70" s="5"/>
      <c r="DM70" s="16"/>
      <c r="DN70" s="59"/>
      <c r="DO70" s="5"/>
      <c r="DP70" s="16"/>
      <c r="DQ70" s="59"/>
      <c r="DR70" s="5"/>
      <c r="DS70" s="16"/>
      <c r="DT70" s="59"/>
      <c r="DU70" s="13"/>
      <c r="DV70" s="16"/>
      <c r="DW70" s="59"/>
      <c r="DX70" s="5"/>
      <c r="DY70" s="16"/>
      <c r="DZ70" s="59"/>
      <c r="EA70" s="5"/>
      <c r="EB70" s="16"/>
      <c r="EC70" s="59"/>
      <c r="ED70" s="5"/>
      <c r="EE70" s="16"/>
      <c r="EF70" s="59"/>
      <c r="EG70" s="5"/>
      <c r="EH70" s="16"/>
      <c r="EI70" s="59"/>
      <c r="EJ70" s="5"/>
      <c r="EK70" s="16"/>
      <c r="EL70" s="59"/>
      <c r="EM70" s="5"/>
      <c r="EN70" s="16"/>
      <c r="EO70" s="59"/>
      <c r="EP70" s="5"/>
      <c r="EQ70" s="16"/>
      <c r="ER70" s="59"/>
      <c r="ES70" s="5"/>
      <c r="ET70" s="16"/>
      <c r="EU70" s="59"/>
      <c r="EV70" s="5"/>
      <c r="EW70" s="16"/>
      <c r="EX70" s="59"/>
      <c r="EY70" s="5"/>
      <c r="EZ70" s="16"/>
      <c r="FA70" s="59"/>
      <c r="FB70" s="5"/>
      <c r="FC70" s="16"/>
      <c r="FD70" s="59"/>
      <c r="FE70" s="5"/>
      <c r="FF70" s="16"/>
      <c r="FG70" s="59"/>
      <c r="FH70" s="5"/>
      <c r="FI70" s="16"/>
      <c r="FJ70" s="59"/>
      <c r="FK70" s="5"/>
      <c r="FL70" s="16"/>
      <c r="FM70" s="59"/>
      <c r="FN70" s="5"/>
      <c r="FO70" s="16"/>
      <c r="FP70" s="59"/>
      <c r="FQ70" s="13"/>
      <c r="FR70" s="16"/>
      <c r="FS70" s="59"/>
      <c r="FT70" s="5"/>
      <c r="FU70" s="16"/>
      <c r="FV70" s="59"/>
      <c r="FW70" s="5"/>
      <c r="FX70" s="16"/>
      <c r="FY70" s="59"/>
      <c r="FZ70" s="5"/>
      <c r="GA70" s="16"/>
      <c r="GB70" s="59"/>
      <c r="GC70" s="5"/>
      <c r="GD70" s="16"/>
      <c r="GE70" s="59"/>
      <c r="GF70" s="5"/>
      <c r="GG70" s="16"/>
      <c r="GH70" s="59"/>
      <c r="GI70" s="5"/>
      <c r="GJ70" s="16"/>
      <c r="GK70" s="59"/>
      <c r="GL70" s="5"/>
      <c r="GM70" s="16"/>
      <c r="GN70" s="59"/>
      <c r="GO70" s="5"/>
      <c r="GP70" s="16"/>
      <c r="GQ70" s="59"/>
      <c r="GR70" s="5"/>
      <c r="GS70" s="16"/>
      <c r="GT70" s="59"/>
      <c r="GU70" s="5"/>
      <c r="GV70" s="16"/>
      <c r="GW70" s="59"/>
      <c r="GX70" s="5"/>
      <c r="GY70" s="16"/>
      <c r="GZ70" s="59"/>
      <c r="HA70" s="5"/>
      <c r="HB70" s="16"/>
      <c r="HC70" s="59"/>
      <c r="HD70" s="5"/>
      <c r="HE70" s="16"/>
      <c r="HF70" s="59"/>
      <c r="HG70" s="5"/>
      <c r="HH70" s="16"/>
      <c r="HI70" s="59"/>
      <c r="HJ70" s="5"/>
      <c r="HK70" s="16"/>
      <c r="HL70" s="59"/>
      <c r="HM70" s="13"/>
      <c r="HN70" s="16"/>
      <c r="HO70" s="59"/>
      <c r="HP70" s="5"/>
      <c r="HQ70" s="16"/>
      <c r="HR70" s="59"/>
      <c r="HS70" s="5"/>
      <c r="HT70" s="16"/>
      <c r="HU70" s="59"/>
      <c r="HV70" s="5"/>
      <c r="HW70" s="16"/>
      <c r="HX70" s="59"/>
      <c r="HY70" s="5"/>
      <c r="HZ70" s="16"/>
      <c r="IA70" s="59"/>
      <c r="IB70" s="5"/>
      <c r="IC70" s="16"/>
      <c r="ID70" s="59"/>
      <c r="IE70" s="5"/>
      <c r="IF70" s="16"/>
      <c r="IG70" s="59"/>
      <c r="IH70" s="5"/>
      <c r="II70" s="16"/>
      <c r="IJ70" s="59"/>
      <c r="IK70" s="5"/>
      <c r="IL70" s="16"/>
      <c r="IM70" s="59"/>
      <c r="IN70" s="5"/>
      <c r="IO70" s="16"/>
      <c r="IP70" s="59"/>
      <c r="IQ70" s="13"/>
      <c r="IR70" s="16"/>
      <c r="IS70" s="76"/>
    </row>
    <row r="71" spans="1:253" ht="12" customHeight="1" x14ac:dyDescent="0.25">
      <c r="A71" s="4"/>
      <c r="B71" s="13"/>
      <c r="C71" s="16"/>
      <c r="D71" s="59"/>
      <c r="E71" s="5"/>
      <c r="F71" s="16"/>
      <c r="G71" s="59"/>
      <c r="H71" s="5"/>
      <c r="I71" s="16"/>
      <c r="J71" s="59"/>
      <c r="K71" s="5"/>
      <c r="L71" s="16"/>
      <c r="M71" s="59"/>
      <c r="N71" s="5"/>
      <c r="O71" s="16"/>
      <c r="P71" s="59"/>
      <c r="Q71" s="5"/>
      <c r="R71" s="16"/>
      <c r="S71" s="59"/>
      <c r="T71" s="5"/>
      <c r="U71" s="16"/>
      <c r="V71" s="59"/>
      <c r="W71" s="5"/>
      <c r="X71" s="16"/>
      <c r="Y71" s="59"/>
      <c r="Z71" s="5"/>
      <c r="AA71" s="16"/>
      <c r="AB71" s="59"/>
      <c r="AC71" s="5"/>
      <c r="AD71" s="16"/>
      <c r="AE71" s="59"/>
      <c r="AF71" s="5"/>
      <c r="AG71" s="16"/>
      <c r="AH71" s="59"/>
      <c r="AI71" s="5"/>
      <c r="AJ71" s="16"/>
      <c r="AK71" s="59"/>
      <c r="AL71" s="5"/>
      <c r="AM71" s="16"/>
      <c r="AN71" s="59"/>
      <c r="AO71" s="13"/>
      <c r="AP71" s="16"/>
      <c r="AQ71" s="59"/>
      <c r="AR71" s="5"/>
      <c r="AS71" s="16"/>
      <c r="AT71" s="59"/>
      <c r="AU71" s="5"/>
      <c r="AV71" s="16"/>
      <c r="AW71" s="59"/>
      <c r="AX71" s="5"/>
      <c r="AY71" s="16"/>
      <c r="AZ71" s="59"/>
      <c r="BA71" s="5"/>
      <c r="BB71" s="16"/>
      <c r="BC71" s="59"/>
      <c r="BD71" s="5"/>
      <c r="BE71" s="16"/>
      <c r="BF71" s="59"/>
      <c r="BG71" s="5"/>
      <c r="BH71" s="16"/>
      <c r="BI71" s="59"/>
      <c r="BJ71" s="5"/>
      <c r="BK71" s="16"/>
      <c r="BL71" s="59"/>
      <c r="BM71" s="5"/>
      <c r="BN71" s="16"/>
      <c r="BO71" s="59"/>
      <c r="BP71" s="5"/>
      <c r="BQ71" s="16"/>
      <c r="BR71" s="59"/>
      <c r="BS71" s="5"/>
      <c r="BT71" s="16"/>
      <c r="BU71" s="59"/>
      <c r="BV71" s="5"/>
      <c r="BW71" s="16"/>
      <c r="BX71" s="59"/>
      <c r="BY71" s="13"/>
      <c r="BZ71" s="16"/>
      <c r="CA71" s="59"/>
      <c r="CB71" s="5"/>
      <c r="CC71" s="16"/>
      <c r="CD71" s="59"/>
      <c r="CE71" s="5"/>
      <c r="CF71" s="16"/>
      <c r="CG71" s="59"/>
      <c r="CH71" s="5"/>
      <c r="CI71" s="16"/>
      <c r="CJ71" s="59"/>
      <c r="CK71" s="5"/>
      <c r="CL71" s="16"/>
      <c r="CM71" s="59"/>
      <c r="CN71" s="5"/>
      <c r="CO71" s="16"/>
      <c r="CP71" s="59"/>
      <c r="CQ71" s="5"/>
      <c r="CR71" s="16"/>
      <c r="CS71" s="59"/>
      <c r="CT71" s="5"/>
      <c r="CU71" s="16"/>
      <c r="CV71" s="59"/>
      <c r="CW71" s="5"/>
      <c r="CX71" s="16"/>
      <c r="CY71" s="59"/>
      <c r="CZ71" s="5"/>
      <c r="DA71" s="16"/>
      <c r="DB71" s="59"/>
      <c r="DC71" s="5"/>
      <c r="DD71" s="16"/>
      <c r="DE71" s="59"/>
      <c r="DF71" s="5"/>
      <c r="DG71" s="16"/>
      <c r="DH71" s="59"/>
      <c r="DI71" s="5"/>
      <c r="DJ71" s="16"/>
      <c r="DK71" s="59"/>
      <c r="DL71" s="5"/>
      <c r="DM71" s="16"/>
      <c r="DN71" s="59"/>
      <c r="DO71" s="5"/>
      <c r="DP71" s="16"/>
      <c r="DQ71" s="59"/>
      <c r="DR71" s="5"/>
      <c r="DS71" s="16"/>
      <c r="DT71" s="59"/>
      <c r="DU71" s="13"/>
      <c r="DV71" s="16"/>
      <c r="DW71" s="59"/>
      <c r="DX71" s="5"/>
      <c r="DY71" s="16"/>
      <c r="DZ71" s="59"/>
      <c r="EA71" s="5"/>
      <c r="EB71" s="16"/>
      <c r="EC71" s="59"/>
      <c r="ED71" s="5"/>
      <c r="EE71" s="16"/>
      <c r="EF71" s="59"/>
      <c r="EG71" s="5"/>
      <c r="EH71" s="16"/>
      <c r="EI71" s="59"/>
      <c r="EJ71" s="5"/>
      <c r="EK71" s="16"/>
      <c r="EL71" s="59"/>
      <c r="EM71" s="5"/>
      <c r="EN71" s="16"/>
      <c r="EO71" s="59"/>
      <c r="EP71" s="5"/>
      <c r="EQ71" s="16"/>
      <c r="ER71" s="59"/>
      <c r="ES71" s="5"/>
      <c r="ET71" s="16"/>
      <c r="EU71" s="59"/>
      <c r="EV71" s="5"/>
      <c r="EW71" s="16"/>
      <c r="EX71" s="59"/>
      <c r="EY71" s="5"/>
      <c r="EZ71" s="16"/>
      <c r="FA71" s="59"/>
      <c r="FB71" s="5"/>
      <c r="FC71" s="16"/>
      <c r="FD71" s="59"/>
      <c r="FE71" s="5"/>
      <c r="FF71" s="16"/>
      <c r="FG71" s="59"/>
      <c r="FH71" s="5"/>
      <c r="FI71" s="16"/>
      <c r="FJ71" s="59"/>
      <c r="FK71" s="5"/>
      <c r="FL71" s="16"/>
      <c r="FM71" s="59"/>
      <c r="FN71" s="5"/>
      <c r="FO71" s="16"/>
      <c r="FP71" s="59"/>
      <c r="FQ71" s="13"/>
      <c r="FR71" s="16"/>
      <c r="FS71" s="59"/>
      <c r="FT71" s="5"/>
      <c r="FU71" s="16"/>
      <c r="FV71" s="59"/>
      <c r="FW71" s="5"/>
      <c r="FX71" s="16"/>
      <c r="FY71" s="59"/>
      <c r="FZ71" s="5"/>
      <c r="GA71" s="16"/>
      <c r="GB71" s="59"/>
      <c r="GC71" s="5"/>
      <c r="GD71" s="16"/>
      <c r="GE71" s="59"/>
      <c r="GF71" s="5"/>
      <c r="GG71" s="16"/>
      <c r="GH71" s="59"/>
      <c r="GI71" s="5"/>
      <c r="GJ71" s="16"/>
      <c r="GK71" s="59"/>
      <c r="GL71" s="5"/>
      <c r="GM71" s="16"/>
      <c r="GN71" s="59"/>
      <c r="GO71" s="5"/>
      <c r="GP71" s="16"/>
      <c r="GQ71" s="59"/>
      <c r="GR71" s="5"/>
      <c r="GS71" s="16"/>
      <c r="GT71" s="59"/>
      <c r="GU71" s="5"/>
      <c r="GV71" s="16"/>
      <c r="GW71" s="59"/>
      <c r="GX71" s="5"/>
      <c r="GY71" s="16"/>
      <c r="GZ71" s="59"/>
      <c r="HA71" s="5"/>
      <c r="HB71" s="16"/>
      <c r="HC71" s="59"/>
      <c r="HD71" s="5"/>
      <c r="HE71" s="16"/>
      <c r="HF71" s="59"/>
      <c r="HG71" s="5"/>
      <c r="HH71" s="16"/>
      <c r="HI71" s="59"/>
      <c r="HJ71" s="5"/>
      <c r="HK71" s="16"/>
      <c r="HL71" s="59"/>
      <c r="HM71" s="13"/>
      <c r="HN71" s="16"/>
      <c r="HO71" s="59"/>
      <c r="HP71" s="5"/>
      <c r="HQ71" s="16"/>
      <c r="HR71" s="59"/>
      <c r="HS71" s="5"/>
      <c r="HT71" s="16"/>
      <c r="HU71" s="59"/>
      <c r="HV71" s="5"/>
      <c r="HW71" s="16"/>
      <c r="HX71" s="59"/>
      <c r="HY71" s="5"/>
      <c r="HZ71" s="16"/>
      <c r="IA71" s="59"/>
      <c r="IB71" s="5"/>
      <c r="IC71" s="16"/>
      <c r="ID71" s="59"/>
      <c r="IE71" s="5"/>
      <c r="IF71" s="16"/>
      <c r="IG71" s="59"/>
      <c r="IH71" s="5"/>
      <c r="II71" s="16"/>
      <c r="IJ71" s="59"/>
      <c r="IK71" s="5"/>
      <c r="IL71" s="16"/>
      <c r="IM71" s="59"/>
      <c r="IN71" s="5"/>
      <c r="IO71" s="16"/>
      <c r="IP71" s="59"/>
      <c r="IQ71" s="13"/>
      <c r="IR71" s="16"/>
      <c r="IS71" s="76"/>
    </row>
    <row r="72" spans="1:253" ht="12" customHeight="1" x14ac:dyDescent="0.25">
      <c r="A72" s="4"/>
      <c r="B72" s="13"/>
      <c r="C72" s="16"/>
      <c r="D72" s="59"/>
      <c r="E72" s="5"/>
      <c r="F72" s="16"/>
      <c r="G72" s="59"/>
      <c r="H72" s="5"/>
      <c r="I72" s="16"/>
      <c r="J72" s="59"/>
      <c r="K72" s="5"/>
      <c r="L72" s="16"/>
      <c r="M72" s="59"/>
      <c r="N72" s="5"/>
      <c r="O72" s="16"/>
      <c r="P72" s="59"/>
      <c r="Q72" s="5"/>
      <c r="R72" s="16"/>
      <c r="S72" s="59"/>
      <c r="T72" s="5"/>
      <c r="U72" s="16"/>
      <c r="V72" s="59"/>
      <c r="W72" s="5"/>
      <c r="X72" s="16"/>
      <c r="Y72" s="59"/>
      <c r="Z72" s="5"/>
      <c r="AA72" s="16"/>
      <c r="AB72" s="59"/>
      <c r="AC72" s="5"/>
      <c r="AD72" s="16"/>
      <c r="AE72" s="59"/>
      <c r="AF72" s="5"/>
      <c r="AG72" s="16"/>
      <c r="AH72" s="59"/>
      <c r="AI72" s="5"/>
      <c r="AJ72" s="16"/>
      <c r="AK72" s="59"/>
      <c r="AL72" s="5"/>
      <c r="AM72" s="16"/>
      <c r="AN72" s="59"/>
      <c r="AO72" s="13"/>
      <c r="AP72" s="16"/>
      <c r="AQ72" s="59"/>
      <c r="AR72" s="5"/>
      <c r="AS72" s="16"/>
      <c r="AT72" s="59"/>
      <c r="AU72" s="5"/>
      <c r="AV72" s="16"/>
      <c r="AW72" s="59"/>
      <c r="AX72" s="5"/>
      <c r="AY72" s="16"/>
      <c r="AZ72" s="59"/>
      <c r="BA72" s="5"/>
      <c r="BB72" s="16"/>
      <c r="BC72" s="59"/>
      <c r="BD72" s="5"/>
      <c r="BE72" s="16"/>
      <c r="BF72" s="59"/>
      <c r="BG72" s="5"/>
      <c r="BH72" s="16"/>
      <c r="BI72" s="59"/>
      <c r="BJ72" s="5"/>
      <c r="BK72" s="16"/>
      <c r="BL72" s="59"/>
      <c r="BM72" s="5"/>
      <c r="BN72" s="16"/>
      <c r="BO72" s="59"/>
      <c r="BP72" s="5"/>
      <c r="BQ72" s="16"/>
      <c r="BR72" s="59"/>
      <c r="BS72" s="5"/>
      <c r="BT72" s="16"/>
      <c r="BU72" s="59"/>
      <c r="BV72" s="5"/>
      <c r="BW72" s="16"/>
      <c r="BX72" s="59"/>
      <c r="BY72" s="13"/>
      <c r="BZ72" s="16"/>
      <c r="CA72" s="59"/>
      <c r="CB72" s="5"/>
      <c r="CC72" s="16"/>
      <c r="CD72" s="59"/>
      <c r="CE72" s="5"/>
      <c r="CF72" s="16"/>
      <c r="CG72" s="59"/>
      <c r="CH72" s="5"/>
      <c r="CI72" s="16"/>
      <c r="CJ72" s="59"/>
      <c r="CK72" s="5"/>
      <c r="CL72" s="16"/>
      <c r="CM72" s="59"/>
      <c r="CN72" s="5"/>
      <c r="CO72" s="16"/>
      <c r="CP72" s="59"/>
      <c r="CQ72" s="5"/>
      <c r="CR72" s="16"/>
      <c r="CS72" s="59"/>
      <c r="CT72" s="5"/>
      <c r="CU72" s="16"/>
      <c r="CV72" s="59"/>
      <c r="CW72" s="5"/>
      <c r="CX72" s="16"/>
      <c r="CY72" s="59"/>
      <c r="CZ72" s="5"/>
      <c r="DA72" s="16"/>
      <c r="DB72" s="59"/>
      <c r="DC72" s="5"/>
      <c r="DD72" s="16"/>
      <c r="DE72" s="59"/>
      <c r="DF72" s="5"/>
      <c r="DG72" s="16"/>
      <c r="DH72" s="59"/>
      <c r="DI72" s="5"/>
      <c r="DJ72" s="16"/>
      <c r="DK72" s="59"/>
      <c r="DL72" s="5"/>
      <c r="DM72" s="16"/>
      <c r="DN72" s="59"/>
      <c r="DO72" s="5"/>
      <c r="DP72" s="16"/>
      <c r="DQ72" s="59"/>
      <c r="DR72" s="5"/>
      <c r="DS72" s="16"/>
      <c r="DT72" s="59"/>
      <c r="DU72" s="13"/>
      <c r="DV72" s="16"/>
      <c r="DW72" s="59"/>
      <c r="DX72" s="5"/>
      <c r="DY72" s="16"/>
      <c r="DZ72" s="59"/>
      <c r="EA72" s="5"/>
      <c r="EB72" s="16"/>
      <c r="EC72" s="59"/>
      <c r="ED72" s="5"/>
      <c r="EE72" s="16"/>
      <c r="EF72" s="59"/>
      <c r="EG72" s="5"/>
      <c r="EH72" s="16"/>
      <c r="EI72" s="59"/>
      <c r="EJ72" s="5"/>
      <c r="EK72" s="16"/>
      <c r="EL72" s="59"/>
      <c r="EM72" s="5"/>
      <c r="EN72" s="16"/>
      <c r="EO72" s="59"/>
      <c r="EP72" s="5"/>
      <c r="EQ72" s="16"/>
      <c r="ER72" s="59"/>
      <c r="ES72" s="5"/>
      <c r="ET72" s="16"/>
      <c r="EU72" s="59"/>
      <c r="EV72" s="5"/>
      <c r="EW72" s="16"/>
      <c r="EX72" s="59"/>
      <c r="EY72" s="5"/>
      <c r="EZ72" s="16"/>
      <c r="FA72" s="59"/>
      <c r="FB72" s="5"/>
      <c r="FC72" s="16"/>
      <c r="FD72" s="59"/>
      <c r="FE72" s="5"/>
      <c r="FF72" s="16"/>
      <c r="FG72" s="59"/>
      <c r="FH72" s="5"/>
      <c r="FI72" s="16"/>
      <c r="FJ72" s="59"/>
      <c r="FK72" s="5"/>
      <c r="FL72" s="16"/>
      <c r="FM72" s="59"/>
      <c r="FN72" s="5"/>
      <c r="FO72" s="16"/>
      <c r="FP72" s="59"/>
      <c r="FQ72" s="13"/>
      <c r="FR72" s="16"/>
      <c r="FS72" s="59"/>
      <c r="FT72" s="5"/>
      <c r="FU72" s="16"/>
      <c r="FV72" s="59"/>
      <c r="FW72" s="5"/>
      <c r="FX72" s="16"/>
      <c r="FY72" s="59"/>
      <c r="FZ72" s="5"/>
      <c r="GA72" s="16"/>
      <c r="GB72" s="59"/>
      <c r="GC72" s="5"/>
      <c r="GD72" s="16"/>
      <c r="GE72" s="59"/>
      <c r="GF72" s="5"/>
      <c r="GG72" s="16"/>
      <c r="GH72" s="59"/>
      <c r="GI72" s="5"/>
      <c r="GJ72" s="16"/>
      <c r="GK72" s="59"/>
      <c r="GL72" s="5"/>
      <c r="GM72" s="16"/>
      <c r="GN72" s="59"/>
      <c r="GO72" s="5"/>
      <c r="GP72" s="16"/>
      <c r="GQ72" s="59"/>
      <c r="GR72" s="5"/>
      <c r="GS72" s="16"/>
      <c r="GT72" s="59"/>
      <c r="GU72" s="5"/>
      <c r="GV72" s="16"/>
      <c r="GW72" s="59"/>
      <c r="GX72" s="5"/>
      <c r="GY72" s="16"/>
      <c r="GZ72" s="59"/>
      <c r="HA72" s="5"/>
      <c r="HB72" s="16"/>
      <c r="HC72" s="59"/>
      <c r="HD72" s="5"/>
      <c r="HE72" s="16"/>
      <c r="HF72" s="59"/>
      <c r="HG72" s="5"/>
      <c r="HH72" s="16"/>
      <c r="HI72" s="59"/>
      <c r="HJ72" s="5"/>
      <c r="HK72" s="16"/>
      <c r="HL72" s="59"/>
      <c r="HM72" s="13"/>
      <c r="HN72" s="16"/>
      <c r="HO72" s="59"/>
      <c r="HP72" s="5"/>
      <c r="HQ72" s="16"/>
      <c r="HR72" s="59"/>
      <c r="HS72" s="5"/>
      <c r="HT72" s="16"/>
      <c r="HU72" s="59"/>
      <c r="HV72" s="5"/>
      <c r="HW72" s="16"/>
      <c r="HX72" s="59"/>
      <c r="HY72" s="5"/>
      <c r="HZ72" s="16"/>
      <c r="IA72" s="59"/>
      <c r="IB72" s="5"/>
      <c r="IC72" s="16"/>
      <c r="ID72" s="59"/>
      <c r="IE72" s="5"/>
      <c r="IF72" s="16"/>
      <c r="IG72" s="59"/>
      <c r="IH72" s="5"/>
      <c r="II72" s="16"/>
      <c r="IJ72" s="59"/>
      <c r="IK72" s="5"/>
      <c r="IL72" s="16"/>
      <c r="IM72" s="59"/>
      <c r="IN72" s="5"/>
      <c r="IO72" s="16"/>
      <c r="IP72" s="59"/>
      <c r="IQ72" s="13"/>
      <c r="IR72" s="16"/>
      <c r="IS72" s="76"/>
    </row>
    <row r="73" spans="1:253" ht="12" customHeight="1" x14ac:dyDescent="0.25">
      <c r="A73" s="4"/>
      <c r="B73" s="13"/>
      <c r="C73" s="16"/>
      <c r="D73" s="59"/>
      <c r="E73" s="5"/>
      <c r="F73" s="16"/>
      <c r="G73" s="59"/>
      <c r="H73" s="5"/>
      <c r="I73" s="16"/>
      <c r="J73" s="59"/>
      <c r="K73" s="5"/>
      <c r="L73" s="16"/>
      <c r="M73" s="59"/>
      <c r="N73" s="5"/>
      <c r="O73" s="16"/>
      <c r="P73" s="59"/>
      <c r="Q73" s="5"/>
      <c r="R73" s="16"/>
      <c r="S73" s="59"/>
      <c r="T73" s="5"/>
      <c r="U73" s="16"/>
      <c r="V73" s="59"/>
      <c r="W73" s="5"/>
      <c r="X73" s="16"/>
      <c r="Y73" s="59"/>
      <c r="Z73" s="5"/>
      <c r="AA73" s="16"/>
      <c r="AB73" s="59"/>
      <c r="AC73" s="5"/>
      <c r="AD73" s="16"/>
      <c r="AE73" s="59"/>
      <c r="AF73" s="5"/>
      <c r="AG73" s="16"/>
      <c r="AH73" s="59"/>
      <c r="AI73" s="5"/>
      <c r="AJ73" s="16"/>
      <c r="AK73" s="59"/>
      <c r="AL73" s="5"/>
      <c r="AM73" s="16"/>
      <c r="AN73" s="59"/>
      <c r="AO73" s="13"/>
      <c r="AP73" s="16"/>
      <c r="AQ73" s="59"/>
      <c r="AR73" s="5"/>
      <c r="AS73" s="16"/>
      <c r="AT73" s="59"/>
      <c r="AU73" s="5"/>
      <c r="AV73" s="16"/>
      <c r="AW73" s="59"/>
      <c r="AX73" s="5"/>
      <c r="AY73" s="16"/>
      <c r="AZ73" s="59"/>
      <c r="BA73" s="5"/>
      <c r="BB73" s="16"/>
      <c r="BC73" s="59"/>
      <c r="BD73" s="5"/>
      <c r="BE73" s="16"/>
      <c r="BF73" s="59"/>
      <c r="BG73" s="5"/>
      <c r="BH73" s="16"/>
      <c r="BI73" s="59"/>
      <c r="BJ73" s="5"/>
      <c r="BK73" s="16"/>
      <c r="BL73" s="59"/>
      <c r="BM73" s="5"/>
      <c r="BN73" s="16"/>
      <c r="BO73" s="59"/>
      <c r="BP73" s="5"/>
      <c r="BQ73" s="16"/>
      <c r="BR73" s="59"/>
      <c r="BS73" s="5"/>
      <c r="BT73" s="16"/>
      <c r="BU73" s="59"/>
      <c r="BV73" s="5"/>
      <c r="BW73" s="16"/>
      <c r="BX73" s="59"/>
      <c r="BY73" s="13"/>
      <c r="BZ73" s="16"/>
      <c r="CA73" s="59"/>
      <c r="CB73" s="5"/>
      <c r="CC73" s="16"/>
      <c r="CD73" s="59"/>
      <c r="CE73" s="5"/>
      <c r="CF73" s="16"/>
      <c r="CG73" s="59"/>
      <c r="CH73" s="5"/>
      <c r="CI73" s="16"/>
      <c r="CJ73" s="59"/>
      <c r="CK73" s="5"/>
      <c r="CL73" s="16"/>
      <c r="CM73" s="59"/>
      <c r="CN73" s="5"/>
      <c r="CO73" s="16"/>
      <c r="CP73" s="59"/>
      <c r="CQ73" s="5"/>
      <c r="CR73" s="16"/>
      <c r="CS73" s="59"/>
      <c r="CT73" s="5"/>
      <c r="CU73" s="16"/>
      <c r="CV73" s="59"/>
      <c r="CW73" s="5"/>
      <c r="CX73" s="16"/>
      <c r="CY73" s="59"/>
      <c r="CZ73" s="5"/>
      <c r="DA73" s="16"/>
      <c r="DB73" s="59"/>
      <c r="DC73" s="5"/>
      <c r="DD73" s="16"/>
      <c r="DE73" s="59"/>
      <c r="DF73" s="5"/>
      <c r="DG73" s="16"/>
      <c r="DH73" s="59"/>
      <c r="DI73" s="5"/>
      <c r="DJ73" s="16"/>
      <c r="DK73" s="59"/>
      <c r="DL73" s="5"/>
      <c r="DM73" s="16"/>
      <c r="DN73" s="59"/>
      <c r="DO73" s="5"/>
      <c r="DP73" s="16"/>
      <c r="DQ73" s="59"/>
      <c r="DR73" s="5"/>
      <c r="DS73" s="16"/>
      <c r="DT73" s="59"/>
      <c r="DU73" s="13"/>
      <c r="DV73" s="16"/>
      <c r="DW73" s="59"/>
      <c r="DX73" s="5"/>
      <c r="DY73" s="16"/>
      <c r="DZ73" s="59"/>
      <c r="EA73" s="5"/>
      <c r="EB73" s="16"/>
      <c r="EC73" s="59"/>
      <c r="ED73" s="5"/>
      <c r="EE73" s="16"/>
      <c r="EF73" s="59"/>
      <c r="EG73" s="5"/>
      <c r="EH73" s="16"/>
      <c r="EI73" s="59"/>
      <c r="EJ73" s="5"/>
      <c r="EK73" s="16"/>
      <c r="EL73" s="59"/>
      <c r="EM73" s="5"/>
      <c r="EN73" s="16"/>
      <c r="EO73" s="59"/>
      <c r="EP73" s="5"/>
      <c r="EQ73" s="16"/>
      <c r="ER73" s="59"/>
      <c r="ES73" s="5"/>
      <c r="ET73" s="16"/>
      <c r="EU73" s="59"/>
      <c r="EV73" s="5"/>
      <c r="EW73" s="16"/>
      <c r="EX73" s="59"/>
      <c r="EY73" s="5"/>
      <c r="EZ73" s="16"/>
      <c r="FA73" s="59"/>
      <c r="FB73" s="5"/>
      <c r="FC73" s="16"/>
      <c r="FD73" s="59"/>
      <c r="FE73" s="5"/>
      <c r="FF73" s="16"/>
      <c r="FG73" s="59"/>
      <c r="FH73" s="5"/>
      <c r="FI73" s="16"/>
      <c r="FJ73" s="59"/>
      <c r="FK73" s="5"/>
      <c r="FL73" s="16"/>
      <c r="FM73" s="59"/>
      <c r="FN73" s="5"/>
      <c r="FO73" s="16"/>
      <c r="FP73" s="59"/>
      <c r="FQ73" s="13"/>
      <c r="FR73" s="16"/>
      <c r="FS73" s="59"/>
      <c r="FT73" s="5"/>
      <c r="FU73" s="16"/>
      <c r="FV73" s="59"/>
      <c r="FW73" s="5"/>
      <c r="FX73" s="16"/>
      <c r="FY73" s="59"/>
      <c r="FZ73" s="5"/>
      <c r="GA73" s="16"/>
      <c r="GB73" s="59"/>
      <c r="GC73" s="5"/>
      <c r="GD73" s="16"/>
      <c r="GE73" s="59"/>
      <c r="GF73" s="5"/>
      <c r="GG73" s="16"/>
      <c r="GH73" s="59"/>
      <c r="GI73" s="5"/>
      <c r="GJ73" s="16"/>
      <c r="GK73" s="59"/>
      <c r="GL73" s="5"/>
      <c r="GM73" s="16"/>
      <c r="GN73" s="59"/>
      <c r="GO73" s="5"/>
      <c r="GP73" s="16"/>
      <c r="GQ73" s="59"/>
      <c r="GR73" s="5"/>
      <c r="GS73" s="16"/>
      <c r="GT73" s="59"/>
      <c r="GU73" s="5"/>
      <c r="GV73" s="16"/>
      <c r="GW73" s="59"/>
      <c r="GX73" s="5"/>
      <c r="GY73" s="16"/>
      <c r="GZ73" s="59"/>
      <c r="HA73" s="5"/>
      <c r="HB73" s="16"/>
      <c r="HC73" s="59"/>
      <c r="HD73" s="5"/>
      <c r="HE73" s="16"/>
      <c r="HF73" s="59"/>
      <c r="HG73" s="5"/>
      <c r="HH73" s="16"/>
      <c r="HI73" s="59"/>
      <c r="HJ73" s="5"/>
      <c r="HK73" s="16"/>
      <c r="HL73" s="59"/>
      <c r="HM73" s="13"/>
      <c r="HN73" s="16"/>
      <c r="HO73" s="59"/>
      <c r="HP73" s="5"/>
      <c r="HQ73" s="16"/>
      <c r="HR73" s="59"/>
      <c r="HS73" s="5"/>
      <c r="HT73" s="16"/>
      <c r="HU73" s="59"/>
      <c r="HV73" s="5"/>
      <c r="HW73" s="16"/>
      <c r="HX73" s="59"/>
      <c r="HY73" s="5"/>
      <c r="HZ73" s="16"/>
      <c r="IA73" s="59"/>
      <c r="IB73" s="5"/>
      <c r="IC73" s="16"/>
      <c r="ID73" s="59"/>
      <c r="IE73" s="5"/>
      <c r="IF73" s="16"/>
      <c r="IG73" s="59"/>
      <c r="IH73" s="5"/>
      <c r="II73" s="16"/>
      <c r="IJ73" s="59"/>
      <c r="IK73" s="5"/>
      <c r="IL73" s="16"/>
      <c r="IM73" s="59"/>
      <c r="IN73" s="5"/>
      <c r="IO73" s="16"/>
      <c r="IP73" s="59"/>
      <c r="IQ73" s="13"/>
      <c r="IR73" s="16"/>
      <c r="IS73" s="76"/>
    </row>
    <row r="74" spans="1:253" ht="12" customHeight="1" x14ac:dyDescent="0.25">
      <c r="A74" s="4"/>
      <c r="B74" s="13"/>
      <c r="C74" s="16"/>
      <c r="D74" s="59"/>
      <c r="E74" s="5"/>
      <c r="F74" s="16"/>
      <c r="G74" s="59"/>
      <c r="H74" s="5"/>
      <c r="I74" s="16"/>
      <c r="J74" s="59"/>
      <c r="K74" s="5"/>
      <c r="L74" s="16"/>
      <c r="M74" s="59"/>
      <c r="N74" s="5"/>
      <c r="O74" s="16"/>
      <c r="P74" s="59"/>
      <c r="Q74" s="5"/>
      <c r="R74" s="16"/>
      <c r="S74" s="59"/>
      <c r="T74" s="5"/>
      <c r="U74" s="16"/>
      <c r="V74" s="59"/>
      <c r="W74" s="5"/>
      <c r="X74" s="16"/>
      <c r="Y74" s="59"/>
      <c r="Z74" s="5"/>
      <c r="AA74" s="16"/>
      <c r="AB74" s="59"/>
      <c r="AC74" s="5"/>
      <c r="AD74" s="16"/>
      <c r="AE74" s="59"/>
      <c r="AF74" s="5"/>
      <c r="AG74" s="16"/>
      <c r="AH74" s="59"/>
      <c r="AI74" s="5"/>
      <c r="AJ74" s="16"/>
      <c r="AK74" s="59"/>
      <c r="AL74" s="5"/>
      <c r="AM74" s="16"/>
      <c r="AN74" s="59"/>
      <c r="AO74" s="13"/>
      <c r="AP74" s="16"/>
      <c r="AQ74" s="59"/>
      <c r="AR74" s="5"/>
      <c r="AS74" s="16"/>
      <c r="AT74" s="59"/>
      <c r="AU74" s="5"/>
      <c r="AV74" s="16"/>
      <c r="AW74" s="59"/>
      <c r="AX74" s="5"/>
      <c r="AY74" s="16"/>
      <c r="AZ74" s="59"/>
      <c r="BA74" s="5"/>
      <c r="BB74" s="16"/>
      <c r="BC74" s="59"/>
      <c r="BD74" s="5"/>
      <c r="BE74" s="16"/>
      <c r="BF74" s="59"/>
      <c r="BG74" s="5"/>
      <c r="BH74" s="16"/>
      <c r="BI74" s="59"/>
      <c r="BJ74" s="5"/>
      <c r="BK74" s="16"/>
      <c r="BL74" s="59"/>
      <c r="BM74" s="5"/>
      <c r="BN74" s="16"/>
      <c r="BO74" s="59"/>
      <c r="BP74" s="5"/>
      <c r="BQ74" s="16"/>
      <c r="BR74" s="59"/>
      <c r="BS74" s="5"/>
      <c r="BT74" s="16"/>
      <c r="BU74" s="59"/>
      <c r="BV74" s="5"/>
      <c r="BW74" s="16"/>
      <c r="BX74" s="59"/>
      <c r="BY74" s="13"/>
      <c r="BZ74" s="16"/>
      <c r="CA74" s="59"/>
      <c r="CB74" s="5"/>
      <c r="CC74" s="16"/>
      <c r="CD74" s="59"/>
      <c r="CE74" s="5"/>
      <c r="CF74" s="16"/>
      <c r="CG74" s="59"/>
      <c r="CH74" s="5"/>
      <c r="CI74" s="16"/>
      <c r="CJ74" s="59"/>
      <c r="CK74" s="5"/>
      <c r="CL74" s="16"/>
      <c r="CM74" s="59"/>
      <c r="CN74" s="5"/>
      <c r="CO74" s="16"/>
      <c r="CP74" s="59"/>
      <c r="CQ74" s="5"/>
      <c r="CR74" s="16"/>
      <c r="CS74" s="59"/>
      <c r="CT74" s="5"/>
      <c r="CU74" s="16"/>
      <c r="CV74" s="59"/>
      <c r="CW74" s="5"/>
      <c r="CX74" s="16"/>
      <c r="CY74" s="59"/>
      <c r="CZ74" s="5"/>
      <c r="DA74" s="16"/>
      <c r="DB74" s="59"/>
      <c r="DC74" s="5"/>
      <c r="DD74" s="16"/>
      <c r="DE74" s="59"/>
      <c r="DF74" s="5"/>
      <c r="DG74" s="16"/>
      <c r="DH74" s="59"/>
      <c r="DI74" s="5"/>
      <c r="DJ74" s="16"/>
      <c r="DK74" s="59"/>
      <c r="DL74" s="5"/>
      <c r="DM74" s="16"/>
      <c r="DN74" s="59"/>
      <c r="DO74" s="5"/>
      <c r="DP74" s="16"/>
      <c r="DQ74" s="59"/>
      <c r="DR74" s="5"/>
      <c r="DS74" s="16"/>
      <c r="DT74" s="59"/>
      <c r="DU74" s="13"/>
      <c r="DV74" s="16"/>
      <c r="DW74" s="59"/>
      <c r="DX74" s="5"/>
      <c r="DY74" s="16"/>
      <c r="DZ74" s="59"/>
      <c r="EA74" s="5"/>
      <c r="EB74" s="16"/>
      <c r="EC74" s="59"/>
      <c r="ED74" s="5"/>
      <c r="EE74" s="16"/>
      <c r="EF74" s="59"/>
      <c r="EG74" s="5"/>
      <c r="EH74" s="16"/>
      <c r="EI74" s="59"/>
      <c r="EJ74" s="5"/>
      <c r="EK74" s="16"/>
      <c r="EL74" s="59"/>
      <c r="EM74" s="5"/>
      <c r="EN74" s="16"/>
      <c r="EO74" s="59"/>
      <c r="EP74" s="5"/>
      <c r="EQ74" s="16"/>
      <c r="ER74" s="59"/>
      <c r="ES74" s="5"/>
      <c r="ET74" s="16"/>
      <c r="EU74" s="59"/>
      <c r="EV74" s="5"/>
      <c r="EW74" s="16"/>
      <c r="EX74" s="59"/>
      <c r="EY74" s="5"/>
      <c r="EZ74" s="16"/>
      <c r="FA74" s="59"/>
      <c r="FB74" s="5"/>
      <c r="FC74" s="16"/>
      <c r="FD74" s="59"/>
      <c r="FE74" s="5"/>
      <c r="FF74" s="16"/>
      <c r="FG74" s="59"/>
      <c r="FH74" s="5"/>
      <c r="FI74" s="16"/>
      <c r="FJ74" s="59"/>
      <c r="FK74" s="5"/>
      <c r="FL74" s="16"/>
      <c r="FM74" s="59"/>
      <c r="FN74" s="5"/>
      <c r="FO74" s="16"/>
      <c r="FP74" s="59"/>
      <c r="FQ74" s="13"/>
      <c r="FR74" s="16"/>
      <c r="FS74" s="59"/>
      <c r="FT74" s="5"/>
      <c r="FU74" s="16"/>
      <c r="FV74" s="59"/>
      <c r="FW74" s="5"/>
      <c r="FX74" s="16"/>
      <c r="FY74" s="59"/>
      <c r="FZ74" s="5"/>
      <c r="GA74" s="16"/>
      <c r="GB74" s="59"/>
      <c r="GC74" s="5"/>
      <c r="GD74" s="16"/>
      <c r="GE74" s="59"/>
      <c r="GF74" s="5"/>
      <c r="GG74" s="16"/>
      <c r="GH74" s="59"/>
      <c r="GI74" s="5"/>
      <c r="GJ74" s="16"/>
      <c r="GK74" s="59"/>
      <c r="GL74" s="5"/>
      <c r="GM74" s="16"/>
      <c r="GN74" s="59"/>
      <c r="GO74" s="5"/>
      <c r="GP74" s="16"/>
      <c r="GQ74" s="59"/>
      <c r="GR74" s="5"/>
      <c r="GS74" s="16"/>
      <c r="GT74" s="59"/>
      <c r="GU74" s="5"/>
      <c r="GV74" s="16"/>
      <c r="GW74" s="59"/>
      <c r="GX74" s="5"/>
      <c r="GY74" s="16"/>
      <c r="GZ74" s="59"/>
      <c r="HA74" s="5"/>
      <c r="HB74" s="16"/>
      <c r="HC74" s="59"/>
      <c r="HD74" s="5"/>
      <c r="HE74" s="16"/>
      <c r="HF74" s="59"/>
      <c r="HG74" s="5"/>
      <c r="HH74" s="16"/>
      <c r="HI74" s="59"/>
      <c r="HJ74" s="5"/>
      <c r="HK74" s="16"/>
      <c r="HL74" s="59"/>
      <c r="HM74" s="13"/>
      <c r="HN74" s="16"/>
      <c r="HO74" s="59"/>
      <c r="HP74" s="5"/>
      <c r="HQ74" s="16"/>
      <c r="HR74" s="59"/>
      <c r="HS74" s="5"/>
      <c r="HT74" s="16"/>
      <c r="HU74" s="59"/>
      <c r="HV74" s="5"/>
      <c r="HW74" s="16"/>
      <c r="HX74" s="59"/>
      <c r="HY74" s="5"/>
      <c r="HZ74" s="16"/>
      <c r="IA74" s="59"/>
      <c r="IB74" s="5"/>
      <c r="IC74" s="16"/>
      <c r="ID74" s="59"/>
      <c r="IE74" s="5"/>
      <c r="IF74" s="16"/>
      <c r="IG74" s="59"/>
      <c r="IH74" s="5"/>
      <c r="II74" s="16"/>
      <c r="IJ74" s="59"/>
      <c r="IK74" s="5"/>
      <c r="IL74" s="16"/>
      <c r="IM74" s="59"/>
      <c r="IN74" s="5"/>
      <c r="IO74" s="16"/>
      <c r="IP74" s="59"/>
      <c r="IQ74" s="13"/>
      <c r="IR74" s="16"/>
      <c r="IS74" s="76"/>
    </row>
    <row r="75" spans="1:253" ht="12" customHeight="1" x14ac:dyDescent="0.25">
      <c r="A75" s="4"/>
      <c r="B75" s="13"/>
      <c r="C75" s="16"/>
      <c r="D75" s="59"/>
      <c r="E75" s="5"/>
      <c r="F75" s="16"/>
      <c r="G75" s="59"/>
      <c r="H75" s="5"/>
      <c r="I75" s="16"/>
      <c r="J75" s="59"/>
      <c r="K75" s="5"/>
      <c r="L75" s="16"/>
      <c r="M75" s="59"/>
      <c r="N75" s="5"/>
      <c r="O75" s="16"/>
      <c r="P75" s="59"/>
      <c r="Q75" s="5"/>
      <c r="R75" s="16"/>
      <c r="S75" s="59"/>
      <c r="T75" s="5"/>
      <c r="U75" s="16"/>
      <c r="V75" s="59"/>
      <c r="W75" s="5"/>
      <c r="X75" s="16"/>
      <c r="Y75" s="59"/>
      <c r="Z75" s="5"/>
      <c r="AA75" s="16"/>
      <c r="AB75" s="59"/>
      <c r="AC75" s="5"/>
      <c r="AD75" s="16"/>
      <c r="AE75" s="59"/>
      <c r="AF75" s="5"/>
      <c r="AG75" s="16"/>
      <c r="AH75" s="59"/>
      <c r="AI75" s="5"/>
      <c r="AJ75" s="16"/>
      <c r="AK75" s="59"/>
      <c r="AL75" s="5"/>
      <c r="AM75" s="16"/>
      <c r="AN75" s="59"/>
      <c r="AO75" s="13"/>
      <c r="AP75" s="16"/>
      <c r="AQ75" s="59"/>
      <c r="AR75" s="5"/>
      <c r="AS75" s="16"/>
      <c r="AT75" s="59"/>
      <c r="AU75" s="5"/>
      <c r="AV75" s="16"/>
      <c r="AW75" s="59"/>
      <c r="AX75" s="5"/>
      <c r="AY75" s="16"/>
      <c r="AZ75" s="59"/>
      <c r="BA75" s="5"/>
      <c r="BB75" s="16"/>
      <c r="BC75" s="59"/>
      <c r="BD75" s="5"/>
      <c r="BE75" s="16"/>
      <c r="BF75" s="59"/>
      <c r="BG75" s="5"/>
      <c r="BH75" s="16"/>
      <c r="BI75" s="59"/>
      <c r="BJ75" s="5"/>
      <c r="BK75" s="16"/>
      <c r="BL75" s="59"/>
      <c r="BM75" s="5"/>
      <c r="BN75" s="16"/>
      <c r="BO75" s="59"/>
      <c r="BP75" s="5"/>
      <c r="BQ75" s="16"/>
      <c r="BR75" s="59"/>
      <c r="BS75" s="5"/>
      <c r="BT75" s="16"/>
      <c r="BU75" s="59"/>
      <c r="BV75" s="5"/>
      <c r="BW75" s="16"/>
      <c r="BX75" s="59"/>
      <c r="BY75" s="13"/>
      <c r="BZ75" s="16"/>
      <c r="CA75" s="59"/>
      <c r="CB75" s="5"/>
      <c r="CC75" s="16"/>
      <c r="CD75" s="59"/>
      <c r="CE75" s="5"/>
      <c r="CF75" s="16"/>
      <c r="CG75" s="59"/>
      <c r="CH75" s="5"/>
      <c r="CI75" s="16"/>
      <c r="CJ75" s="59"/>
      <c r="CK75" s="5"/>
      <c r="CL75" s="16"/>
      <c r="CM75" s="59"/>
      <c r="CN75" s="5"/>
      <c r="CO75" s="16"/>
      <c r="CP75" s="59"/>
      <c r="CQ75" s="5"/>
      <c r="CR75" s="16"/>
      <c r="CS75" s="59"/>
      <c r="CT75" s="5"/>
      <c r="CU75" s="16"/>
      <c r="CV75" s="59"/>
      <c r="CW75" s="5"/>
      <c r="CX75" s="16"/>
      <c r="CY75" s="59"/>
      <c r="CZ75" s="5"/>
      <c r="DA75" s="16"/>
      <c r="DB75" s="59"/>
      <c r="DC75" s="5"/>
      <c r="DD75" s="16"/>
      <c r="DE75" s="59"/>
      <c r="DF75" s="5"/>
      <c r="DG75" s="16"/>
      <c r="DH75" s="59"/>
      <c r="DI75" s="5"/>
      <c r="DJ75" s="16"/>
      <c r="DK75" s="59"/>
      <c r="DL75" s="5"/>
      <c r="DM75" s="16"/>
      <c r="DN75" s="59"/>
      <c r="DO75" s="5"/>
      <c r="DP75" s="16"/>
      <c r="DQ75" s="59"/>
      <c r="DR75" s="5"/>
      <c r="DS75" s="16"/>
      <c r="DT75" s="59"/>
      <c r="DU75" s="13"/>
      <c r="DV75" s="16"/>
      <c r="DW75" s="59"/>
      <c r="DX75" s="5"/>
      <c r="DY75" s="16"/>
      <c r="DZ75" s="59"/>
      <c r="EA75" s="5"/>
      <c r="EB75" s="16"/>
      <c r="EC75" s="59"/>
      <c r="ED75" s="5"/>
      <c r="EE75" s="16"/>
      <c r="EF75" s="59"/>
      <c r="EG75" s="5"/>
      <c r="EH75" s="16"/>
      <c r="EI75" s="59"/>
      <c r="EJ75" s="5"/>
      <c r="EK75" s="16"/>
      <c r="EL75" s="59"/>
      <c r="EM75" s="5"/>
      <c r="EN75" s="16"/>
      <c r="EO75" s="59"/>
      <c r="EP75" s="5"/>
      <c r="EQ75" s="16"/>
      <c r="ER75" s="59"/>
      <c r="ES75" s="5"/>
      <c r="ET75" s="16"/>
      <c r="EU75" s="59"/>
      <c r="EV75" s="5"/>
      <c r="EW75" s="16"/>
      <c r="EX75" s="59"/>
      <c r="EY75" s="5"/>
      <c r="EZ75" s="16"/>
      <c r="FA75" s="59"/>
      <c r="FB75" s="5"/>
      <c r="FC75" s="16"/>
      <c r="FD75" s="59"/>
      <c r="FE75" s="5"/>
      <c r="FF75" s="16"/>
      <c r="FG75" s="59"/>
      <c r="FH75" s="5"/>
      <c r="FI75" s="16"/>
      <c r="FJ75" s="59"/>
      <c r="FK75" s="5"/>
      <c r="FL75" s="16"/>
      <c r="FM75" s="59"/>
      <c r="FN75" s="5"/>
      <c r="FO75" s="16"/>
      <c r="FP75" s="59"/>
      <c r="FQ75" s="13"/>
      <c r="FR75" s="16"/>
      <c r="FS75" s="59"/>
      <c r="FT75" s="5"/>
      <c r="FU75" s="16"/>
      <c r="FV75" s="59"/>
      <c r="FW75" s="5"/>
      <c r="FX75" s="16"/>
      <c r="FY75" s="59"/>
      <c r="FZ75" s="5"/>
      <c r="GA75" s="16"/>
      <c r="GB75" s="59"/>
      <c r="GC75" s="5"/>
      <c r="GD75" s="16"/>
      <c r="GE75" s="59"/>
      <c r="GF75" s="5"/>
      <c r="GG75" s="16"/>
      <c r="GH75" s="59"/>
      <c r="GI75" s="5"/>
      <c r="GJ75" s="16"/>
      <c r="GK75" s="59"/>
      <c r="GL75" s="5"/>
      <c r="GM75" s="16"/>
      <c r="GN75" s="59"/>
      <c r="GO75" s="5"/>
      <c r="GP75" s="16"/>
      <c r="GQ75" s="59"/>
      <c r="GR75" s="5"/>
      <c r="GS75" s="16"/>
      <c r="GT75" s="59"/>
      <c r="GU75" s="5"/>
      <c r="GV75" s="16"/>
      <c r="GW75" s="59"/>
      <c r="GX75" s="5"/>
      <c r="GY75" s="16"/>
      <c r="GZ75" s="59"/>
      <c r="HA75" s="5"/>
      <c r="HB75" s="16"/>
      <c r="HC75" s="59"/>
      <c r="HD75" s="5"/>
      <c r="HE75" s="16"/>
      <c r="HF75" s="59"/>
      <c r="HG75" s="5"/>
      <c r="HH75" s="16"/>
      <c r="HI75" s="59"/>
      <c r="HJ75" s="5"/>
      <c r="HK75" s="16"/>
      <c r="HL75" s="59"/>
      <c r="HM75" s="13"/>
      <c r="HN75" s="16"/>
      <c r="HO75" s="59"/>
      <c r="HP75" s="5"/>
      <c r="HQ75" s="16"/>
      <c r="HR75" s="59"/>
      <c r="HS75" s="5"/>
      <c r="HT75" s="16"/>
      <c r="HU75" s="59"/>
      <c r="HV75" s="5"/>
      <c r="HW75" s="16"/>
      <c r="HX75" s="59"/>
      <c r="HY75" s="5"/>
      <c r="HZ75" s="16"/>
      <c r="IA75" s="59"/>
      <c r="IB75" s="5"/>
      <c r="IC75" s="16"/>
      <c r="ID75" s="59"/>
      <c r="IE75" s="5"/>
      <c r="IF75" s="16"/>
      <c r="IG75" s="59"/>
      <c r="IH75" s="5"/>
      <c r="II75" s="16"/>
      <c r="IJ75" s="59"/>
      <c r="IK75" s="5"/>
      <c r="IL75" s="16"/>
      <c r="IM75" s="59"/>
      <c r="IN75" s="5"/>
      <c r="IO75" s="16"/>
      <c r="IP75" s="59"/>
      <c r="IQ75" s="13"/>
      <c r="IR75" s="16"/>
      <c r="IS75" s="76"/>
    </row>
    <row r="76" spans="1:253" ht="12" customHeight="1" x14ac:dyDescent="0.25">
      <c r="A76" s="4"/>
      <c r="B76" s="13"/>
      <c r="C76" s="16"/>
      <c r="D76" s="59"/>
      <c r="E76" s="5"/>
      <c r="F76" s="16"/>
      <c r="G76" s="59"/>
      <c r="H76" s="5"/>
      <c r="I76" s="16"/>
      <c r="J76" s="59"/>
      <c r="K76" s="5"/>
      <c r="L76" s="16"/>
      <c r="M76" s="59"/>
      <c r="N76" s="5"/>
      <c r="O76" s="16"/>
      <c r="P76" s="59"/>
      <c r="Q76" s="5"/>
      <c r="R76" s="16"/>
      <c r="S76" s="59"/>
      <c r="T76" s="5"/>
      <c r="U76" s="16"/>
      <c r="V76" s="59"/>
      <c r="W76" s="5"/>
      <c r="X76" s="16"/>
      <c r="Y76" s="59"/>
      <c r="Z76" s="5"/>
      <c r="AA76" s="16"/>
      <c r="AB76" s="59"/>
      <c r="AC76" s="5"/>
      <c r="AD76" s="16"/>
      <c r="AE76" s="59"/>
      <c r="AF76" s="5"/>
      <c r="AG76" s="16"/>
      <c r="AH76" s="59"/>
      <c r="AI76" s="5"/>
      <c r="AJ76" s="16"/>
      <c r="AK76" s="59"/>
      <c r="AL76" s="5"/>
      <c r="AM76" s="16"/>
      <c r="AN76" s="59"/>
      <c r="AO76" s="13"/>
      <c r="AP76" s="16"/>
      <c r="AQ76" s="59"/>
      <c r="AR76" s="5"/>
      <c r="AS76" s="16"/>
      <c r="AT76" s="59"/>
      <c r="AU76" s="5"/>
      <c r="AV76" s="16"/>
      <c r="AW76" s="59"/>
      <c r="AX76" s="5"/>
      <c r="AY76" s="16"/>
      <c r="AZ76" s="59"/>
      <c r="BA76" s="5"/>
      <c r="BB76" s="16"/>
      <c r="BC76" s="59"/>
      <c r="BD76" s="5"/>
      <c r="BE76" s="16"/>
      <c r="BF76" s="59"/>
      <c r="BG76" s="5"/>
      <c r="BH76" s="16"/>
      <c r="BI76" s="59"/>
      <c r="BJ76" s="5"/>
      <c r="BK76" s="16"/>
      <c r="BL76" s="59"/>
      <c r="BM76" s="5"/>
      <c r="BN76" s="16"/>
      <c r="BO76" s="59"/>
      <c r="BP76" s="5"/>
      <c r="BQ76" s="16"/>
      <c r="BR76" s="59"/>
      <c r="BS76" s="5"/>
      <c r="BT76" s="16"/>
      <c r="BU76" s="59"/>
      <c r="BV76" s="5"/>
      <c r="BW76" s="16"/>
      <c r="BX76" s="59"/>
      <c r="BY76" s="13"/>
      <c r="BZ76" s="16"/>
      <c r="CA76" s="59"/>
      <c r="CB76" s="5"/>
      <c r="CC76" s="16"/>
      <c r="CD76" s="59"/>
      <c r="CE76" s="5"/>
      <c r="CF76" s="16"/>
      <c r="CG76" s="59"/>
      <c r="CH76" s="5"/>
      <c r="CI76" s="16"/>
      <c r="CJ76" s="59"/>
      <c r="CK76" s="5"/>
      <c r="CL76" s="16"/>
      <c r="CM76" s="59"/>
      <c r="CN76" s="5"/>
      <c r="CO76" s="16"/>
      <c r="CP76" s="59"/>
      <c r="CQ76" s="5"/>
      <c r="CR76" s="16"/>
      <c r="CS76" s="59"/>
      <c r="CT76" s="5"/>
      <c r="CU76" s="16"/>
      <c r="CV76" s="59"/>
      <c r="CW76" s="5"/>
      <c r="CX76" s="16"/>
      <c r="CY76" s="59"/>
      <c r="CZ76" s="5"/>
      <c r="DA76" s="16"/>
      <c r="DB76" s="59"/>
      <c r="DC76" s="5"/>
      <c r="DD76" s="16"/>
      <c r="DE76" s="59"/>
      <c r="DF76" s="5"/>
      <c r="DG76" s="16"/>
      <c r="DH76" s="59"/>
      <c r="DI76" s="5"/>
      <c r="DJ76" s="16"/>
      <c r="DK76" s="59"/>
      <c r="DL76" s="5"/>
      <c r="DM76" s="16"/>
      <c r="DN76" s="59"/>
      <c r="DO76" s="5"/>
      <c r="DP76" s="16"/>
      <c r="DQ76" s="59"/>
      <c r="DR76" s="5"/>
      <c r="DS76" s="16"/>
      <c r="DT76" s="59"/>
      <c r="DU76" s="13"/>
      <c r="DV76" s="16"/>
      <c r="DW76" s="59"/>
      <c r="DX76" s="5"/>
      <c r="DY76" s="16"/>
      <c r="DZ76" s="59"/>
      <c r="EA76" s="5"/>
      <c r="EB76" s="16"/>
      <c r="EC76" s="59"/>
      <c r="ED76" s="5"/>
      <c r="EE76" s="16"/>
      <c r="EF76" s="59"/>
      <c r="EG76" s="5"/>
      <c r="EH76" s="16"/>
      <c r="EI76" s="59"/>
      <c r="EJ76" s="5"/>
      <c r="EK76" s="16"/>
      <c r="EL76" s="59"/>
      <c r="EM76" s="5"/>
      <c r="EN76" s="16"/>
      <c r="EO76" s="59"/>
      <c r="EP76" s="5"/>
      <c r="EQ76" s="16"/>
      <c r="ER76" s="59"/>
      <c r="ES76" s="5"/>
      <c r="ET76" s="16"/>
      <c r="EU76" s="59"/>
      <c r="EV76" s="5"/>
      <c r="EW76" s="16"/>
      <c r="EX76" s="59"/>
      <c r="EY76" s="5"/>
      <c r="EZ76" s="16"/>
      <c r="FA76" s="59"/>
      <c r="FB76" s="5"/>
      <c r="FC76" s="16"/>
      <c r="FD76" s="59"/>
      <c r="FE76" s="5"/>
      <c r="FF76" s="16"/>
      <c r="FG76" s="59"/>
      <c r="FH76" s="5"/>
      <c r="FI76" s="16"/>
      <c r="FJ76" s="59"/>
      <c r="FK76" s="5"/>
      <c r="FL76" s="16"/>
      <c r="FM76" s="59"/>
      <c r="FN76" s="5"/>
      <c r="FO76" s="16"/>
      <c r="FP76" s="59"/>
      <c r="FQ76" s="13"/>
      <c r="FR76" s="16"/>
      <c r="FS76" s="59"/>
      <c r="FT76" s="5"/>
      <c r="FU76" s="16"/>
      <c r="FV76" s="59"/>
      <c r="FW76" s="5"/>
      <c r="FX76" s="16"/>
      <c r="FY76" s="59"/>
      <c r="FZ76" s="5"/>
      <c r="GA76" s="16"/>
      <c r="GB76" s="59"/>
      <c r="GC76" s="5"/>
      <c r="GD76" s="16"/>
      <c r="GE76" s="59"/>
      <c r="GF76" s="5"/>
      <c r="GG76" s="16"/>
      <c r="GH76" s="59"/>
      <c r="GI76" s="5"/>
      <c r="GJ76" s="16"/>
      <c r="GK76" s="59"/>
      <c r="GL76" s="5"/>
      <c r="GM76" s="16"/>
      <c r="GN76" s="59"/>
      <c r="GO76" s="5"/>
      <c r="GP76" s="16"/>
      <c r="GQ76" s="59"/>
      <c r="GR76" s="5"/>
      <c r="GS76" s="16"/>
      <c r="GT76" s="59"/>
      <c r="GU76" s="5"/>
      <c r="GV76" s="16"/>
      <c r="GW76" s="59"/>
      <c r="GX76" s="5"/>
      <c r="GY76" s="16"/>
      <c r="GZ76" s="59"/>
      <c r="HA76" s="5"/>
      <c r="HB76" s="16"/>
      <c r="HC76" s="59"/>
      <c r="HD76" s="5"/>
      <c r="HE76" s="16"/>
      <c r="HF76" s="59"/>
      <c r="HG76" s="5"/>
      <c r="HH76" s="16"/>
      <c r="HI76" s="59"/>
      <c r="HJ76" s="5"/>
      <c r="HK76" s="16"/>
      <c r="HL76" s="59"/>
      <c r="HM76" s="13"/>
      <c r="HN76" s="16"/>
      <c r="HO76" s="59"/>
      <c r="HP76" s="5"/>
      <c r="HQ76" s="16"/>
      <c r="HR76" s="59"/>
      <c r="HS76" s="5"/>
      <c r="HT76" s="16"/>
      <c r="HU76" s="59"/>
      <c r="HV76" s="5"/>
      <c r="HW76" s="16"/>
      <c r="HX76" s="59"/>
      <c r="HY76" s="5"/>
      <c r="HZ76" s="16"/>
      <c r="IA76" s="59"/>
      <c r="IB76" s="5"/>
      <c r="IC76" s="16"/>
      <c r="ID76" s="59"/>
      <c r="IE76" s="5"/>
      <c r="IF76" s="16"/>
      <c r="IG76" s="59"/>
      <c r="IH76" s="5"/>
      <c r="II76" s="16"/>
      <c r="IJ76" s="59"/>
      <c r="IK76" s="5"/>
      <c r="IL76" s="16"/>
      <c r="IM76" s="59"/>
      <c r="IN76" s="5"/>
      <c r="IO76" s="16"/>
      <c r="IP76" s="59"/>
      <c r="IQ76" s="13"/>
      <c r="IR76" s="16"/>
      <c r="IS76" s="76"/>
    </row>
    <row r="77" spans="1:253" ht="12" customHeight="1" x14ac:dyDescent="0.25">
      <c r="A77" s="4"/>
      <c r="B77" s="13"/>
      <c r="C77" s="16"/>
      <c r="D77" s="59"/>
      <c r="E77" s="5"/>
      <c r="F77" s="16"/>
      <c r="G77" s="59"/>
      <c r="H77" s="5"/>
      <c r="I77" s="16"/>
      <c r="J77" s="59"/>
      <c r="K77" s="5"/>
      <c r="L77" s="16"/>
      <c r="M77" s="59"/>
      <c r="N77" s="5"/>
      <c r="O77" s="16"/>
      <c r="P77" s="59"/>
      <c r="Q77" s="5"/>
      <c r="R77" s="16"/>
      <c r="S77" s="59"/>
      <c r="T77" s="5"/>
      <c r="U77" s="16"/>
      <c r="V77" s="59"/>
      <c r="W77" s="5"/>
      <c r="X77" s="16"/>
      <c r="Y77" s="59"/>
      <c r="Z77" s="5"/>
      <c r="AA77" s="16"/>
      <c r="AB77" s="59"/>
      <c r="AC77" s="5"/>
      <c r="AD77" s="16"/>
      <c r="AE77" s="59"/>
      <c r="AF77" s="5"/>
      <c r="AG77" s="16"/>
      <c r="AH77" s="59"/>
      <c r="AI77" s="5"/>
      <c r="AJ77" s="16"/>
      <c r="AK77" s="59"/>
      <c r="AL77" s="5"/>
      <c r="AM77" s="16"/>
      <c r="AN77" s="59"/>
      <c r="AO77" s="13"/>
      <c r="AP77" s="16"/>
      <c r="AQ77" s="59"/>
      <c r="AR77" s="5"/>
      <c r="AS77" s="16"/>
      <c r="AT77" s="59"/>
      <c r="AU77" s="5"/>
      <c r="AV77" s="16"/>
      <c r="AW77" s="59"/>
      <c r="AX77" s="5"/>
      <c r="AY77" s="16"/>
      <c r="AZ77" s="59"/>
      <c r="BA77" s="5"/>
      <c r="BB77" s="16"/>
      <c r="BC77" s="59"/>
      <c r="BD77" s="5"/>
      <c r="BE77" s="16"/>
      <c r="BF77" s="59"/>
      <c r="BG77" s="5"/>
      <c r="BH77" s="16"/>
      <c r="BI77" s="59"/>
      <c r="BJ77" s="5"/>
      <c r="BK77" s="16"/>
      <c r="BL77" s="59"/>
      <c r="BM77" s="5"/>
      <c r="BN77" s="16"/>
      <c r="BO77" s="59"/>
      <c r="BP77" s="5"/>
      <c r="BQ77" s="16"/>
      <c r="BR77" s="59"/>
      <c r="BS77" s="5"/>
      <c r="BT77" s="16"/>
      <c r="BU77" s="59"/>
      <c r="BV77" s="5"/>
      <c r="BW77" s="16"/>
      <c r="BX77" s="59"/>
      <c r="BY77" s="13"/>
      <c r="BZ77" s="16"/>
      <c r="CA77" s="59"/>
      <c r="CB77" s="5"/>
      <c r="CC77" s="16"/>
      <c r="CD77" s="59"/>
      <c r="CE77" s="5"/>
      <c r="CF77" s="16"/>
      <c r="CG77" s="59"/>
      <c r="CH77" s="5"/>
      <c r="CI77" s="16"/>
      <c r="CJ77" s="59"/>
      <c r="CK77" s="5"/>
      <c r="CL77" s="16"/>
      <c r="CM77" s="59"/>
      <c r="CN77" s="5"/>
      <c r="CO77" s="16"/>
      <c r="CP77" s="59"/>
      <c r="CQ77" s="5"/>
      <c r="CR77" s="16"/>
      <c r="CS77" s="59"/>
      <c r="CT77" s="5"/>
      <c r="CU77" s="16"/>
      <c r="CV77" s="59"/>
      <c r="CW77" s="5"/>
      <c r="CX77" s="16"/>
      <c r="CY77" s="59"/>
      <c r="CZ77" s="5"/>
      <c r="DA77" s="16"/>
      <c r="DB77" s="59"/>
      <c r="DC77" s="5"/>
      <c r="DD77" s="16"/>
      <c r="DE77" s="59"/>
      <c r="DF77" s="5"/>
      <c r="DG77" s="16"/>
      <c r="DH77" s="59"/>
      <c r="DI77" s="5"/>
      <c r="DJ77" s="16"/>
      <c r="DK77" s="59"/>
      <c r="DL77" s="5"/>
      <c r="DM77" s="16"/>
      <c r="DN77" s="59"/>
      <c r="DO77" s="5"/>
      <c r="DP77" s="16"/>
      <c r="DQ77" s="59"/>
      <c r="DR77" s="5"/>
      <c r="DS77" s="16"/>
      <c r="DT77" s="59"/>
      <c r="DU77" s="13"/>
      <c r="DV77" s="16"/>
      <c r="DW77" s="59"/>
      <c r="DX77" s="5"/>
      <c r="DY77" s="16"/>
      <c r="DZ77" s="59"/>
      <c r="EA77" s="5"/>
      <c r="EB77" s="16"/>
      <c r="EC77" s="59"/>
      <c r="ED77" s="5"/>
      <c r="EE77" s="16"/>
      <c r="EF77" s="59"/>
      <c r="EG77" s="5"/>
      <c r="EH77" s="16"/>
      <c r="EI77" s="59"/>
      <c r="EJ77" s="5"/>
      <c r="EK77" s="16"/>
      <c r="EL77" s="59"/>
      <c r="EM77" s="5"/>
      <c r="EN77" s="16"/>
      <c r="EO77" s="59"/>
      <c r="EP77" s="5"/>
      <c r="EQ77" s="16"/>
      <c r="ER77" s="59"/>
      <c r="ES77" s="5"/>
      <c r="ET77" s="16"/>
      <c r="EU77" s="59"/>
      <c r="EV77" s="5"/>
      <c r="EW77" s="16"/>
      <c r="EX77" s="59"/>
      <c r="EY77" s="5"/>
      <c r="EZ77" s="16"/>
      <c r="FA77" s="59"/>
      <c r="FB77" s="5"/>
      <c r="FC77" s="16"/>
      <c r="FD77" s="59"/>
      <c r="FE77" s="5"/>
      <c r="FF77" s="16"/>
      <c r="FG77" s="59"/>
      <c r="FH77" s="5"/>
      <c r="FI77" s="16"/>
      <c r="FJ77" s="59"/>
      <c r="FK77" s="5"/>
      <c r="FL77" s="16"/>
      <c r="FM77" s="59"/>
      <c r="FN77" s="5"/>
      <c r="FO77" s="16"/>
      <c r="FP77" s="59"/>
      <c r="FQ77" s="13"/>
      <c r="FR77" s="16"/>
      <c r="FS77" s="59"/>
      <c r="FT77" s="5"/>
      <c r="FU77" s="16"/>
      <c r="FV77" s="59"/>
      <c r="FW77" s="5"/>
      <c r="FX77" s="16"/>
      <c r="FY77" s="59"/>
      <c r="FZ77" s="5"/>
      <c r="GA77" s="16"/>
      <c r="GB77" s="59"/>
      <c r="GC77" s="5"/>
      <c r="GD77" s="16"/>
      <c r="GE77" s="59"/>
      <c r="GF77" s="5"/>
      <c r="GG77" s="16"/>
      <c r="GH77" s="59"/>
      <c r="GI77" s="5"/>
      <c r="GJ77" s="16"/>
      <c r="GK77" s="59"/>
      <c r="GL77" s="5"/>
      <c r="GM77" s="16"/>
      <c r="GN77" s="59"/>
      <c r="GO77" s="5"/>
      <c r="GP77" s="16"/>
      <c r="GQ77" s="59"/>
      <c r="GR77" s="5"/>
      <c r="GS77" s="16"/>
      <c r="GT77" s="59"/>
      <c r="GU77" s="5"/>
      <c r="GV77" s="16"/>
      <c r="GW77" s="59"/>
      <c r="GX77" s="5"/>
      <c r="GY77" s="16"/>
      <c r="GZ77" s="59"/>
      <c r="HA77" s="5"/>
      <c r="HB77" s="16"/>
      <c r="HC77" s="59"/>
      <c r="HD77" s="5"/>
      <c r="HE77" s="16"/>
      <c r="HF77" s="59"/>
      <c r="HG77" s="5"/>
      <c r="HH77" s="16"/>
      <c r="HI77" s="59"/>
      <c r="HJ77" s="5"/>
      <c r="HK77" s="16"/>
      <c r="HL77" s="59"/>
      <c r="HM77" s="13"/>
      <c r="HN77" s="16"/>
      <c r="HO77" s="59"/>
      <c r="HP77" s="5"/>
      <c r="HQ77" s="16"/>
      <c r="HR77" s="59"/>
      <c r="HS77" s="5"/>
      <c r="HT77" s="16"/>
      <c r="HU77" s="59"/>
      <c r="HV77" s="5"/>
      <c r="HW77" s="16"/>
      <c r="HX77" s="59"/>
      <c r="HY77" s="5"/>
      <c r="HZ77" s="16"/>
      <c r="IA77" s="59"/>
      <c r="IB77" s="5"/>
      <c r="IC77" s="16"/>
      <c r="ID77" s="59"/>
      <c r="IE77" s="5"/>
      <c r="IF77" s="16"/>
      <c r="IG77" s="59"/>
      <c r="IH77" s="5"/>
      <c r="II77" s="16"/>
      <c r="IJ77" s="59"/>
      <c r="IK77" s="5"/>
      <c r="IL77" s="16"/>
      <c r="IM77" s="59"/>
      <c r="IN77" s="5"/>
      <c r="IO77" s="16"/>
      <c r="IP77" s="59"/>
      <c r="IQ77" s="13"/>
      <c r="IR77" s="16"/>
      <c r="IS77" s="76"/>
    </row>
    <row r="78" spans="1:253" ht="12" customHeight="1" x14ac:dyDescent="0.25">
      <c r="A78" s="4"/>
      <c r="B78" s="13"/>
      <c r="C78" s="16"/>
      <c r="D78" s="59"/>
      <c r="E78" s="5"/>
      <c r="F78" s="16"/>
      <c r="G78" s="59"/>
      <c r="H78" s="5"/>
      <c r="I78" s="16"/>
      <c r="J78" s="59"/>
      <c r="K78" s="5"/>
      <c r="L78" s="16"/>
      <c r="M78" s="59"/>
      <c r="N78" s="5"/>
      <c r="O78" s="16"/>
      <c r="P78" s="59"/>
      <c r="Q78" s="5"/>
      <c r="R78" s="16"/>
      <c r="S78" s="59"/>
      <c r="T78" s="5"/>
      <c r="U78" s="16"/>
      <c r="V78" s="59"/>
      <c r="W78" s="5"/>
      <c r="X78" s="16"/>
      <c r="Y78" s="59"/>
      <c r="Z78" s="5"/>
      <c r="AA78" s="16"/>
      <c r="AB78" s="59"/>
      <c r="AC78" s="5"/>
      <c r="AD78" s="16"/>
      <c r="AE78" s="59"/>
      <c r="AF78" s="5"/>
      <c r="AG78" s="16"/>
      <c r="AH78" s="59"/>
      <c r="AI78" s="5"/>
      <c r="AJ78" s="16"/>
      <c r="AK78" s="59"/>
      <c r="AL78" s="5"/>
      <c r="AM78" s="16"/>
      <c r="AN78" s="59"/>
      <c r="AO78" s="13"/>
      <c r="AP78" s="16"/>
      <c r="AQ78" s="59"/>
      <c r="AR78" s="5"/>
      <c r="AS78" s="16"/>
      <c r="AT78" s="59"/>
      <c r="AU78" s="5"/>
      <c r="AV78" s="16"/>
      <c r="AW78" s="59"/>
      <c r="AX78" s="5"/>
      <c r="AY78" s="16"/>
      <c r="AZ78" s="59"/>
      <c r="BA78" s="5"/>
      <c r="BB78" s="16"/>
      <c r="BC78" s="59"/>
      <c r="BD78" s="5"/>
      <c r="BE78" s="16"/>
      <c r="BF78" s="59"/>
      <c r="BG78" s="5"/>
      <c r="BH78" s="16"/>
      <c r="BI78" s="59"/>
      <c r="BJ78" s="5"/>
      <c r="BK78" s="16"/>
      <c r="BL78" s="59"/>
      <c r="BM78" s="5"/>
      <c r="BN78" s="16"/>
      <c r="BO78" s="59"/>
      <c r="BP78" s="5"/>
      <c r="BQ78" s="16"/>
      <c r="BR78" s="59"/>
      <c r="BS78" s="5"/>
      <c r="BT78" s="16"/>
      <c r="BU78" s="59"/>
      <c r="BV78" s="5"/>
      <c r="BW78" s="16"/>
      <c r="BX78" s="59"/>
      <c r="BY78" s="13"/>
      <c r="BZ78" s="16"/>
      <c r="CA78" s="59"/>
      <c r="CB78" s="5"/>
      <c r="CC78" s="16"/>
      <c r="CD78" s="59"/>
      <c r="CE78" s="5"/>
      <c r="CF78" s="16"/>
      <c r="CG78" s="59"/>
      <c r="CH78" s="5"/>
      <c r="CI78" s="16"/>
      <c r="CJ78" s="59"/>
      <c r="CK78" s="5"/>
      <c r="CL78" s="16"/>
      <c r="CM78" s="59"/>
      <c r="CN78" s="5"/>
      <c r="CO78" s="16"/>
      <c r="CP78" s="59"/>
      <c r="CQ78" s="5"/>
      <c r="CR78" s="16"/>
      <c r="CS78" s="59"/>
      <c r="CT78" s="5"/>
      <c r="CU78" s="16"/>
      <c r="CV78" s="59"/>
      <c r="CW78" s="5"/>
      <c r="CX78" s="16"/>
      <c r="CY78" s="59"/>
      <c r="CZ78" s="5"/>
      <c r="DA78" s="16"/>
      <c r="DB78" s="59"/>
      <c r="DC78" s="5"/>
      <c r="DD78" s="16"/>
      <c r="DE78" s="59"/>
      <c r="DF78" s="5"/>
      <c r="DG78" s="16"/>
      <c r="DH78" s="59"/>
      <c r="DI78" s="5"/>
      <c r="DJ78" s="16"/>
      <c r="DK78" s="59"/>
      <c r="DL78" s="5"/>
      <c r="DM78" s="16"/>
      <c r="DN78" s="59"/>
      <c r="DO78" s="5"/>
      <c r="DP78" s="16"/>
      <c r="DQ78" s="59"/>
      <c r="DR78" s="5"/>
      <c r="DS78" s="16"/>
      <c r="DT78" s="59"/>
      <c r="DU78" s="13"/>
      <c r="DV78" s="16"/>
      <c r="DW78" s="59"/>
      <c r="DX78" s="5"/>
      <c r="DY78" s="16"/>
      <c r="DZ78" s="59"/>
      <c r="EA78" s="5"/>
      <c r="EB78" s="16"/>
      <c r="EC78" s="59"/>
      <c r="ED78" s="5"/>
      <c r="EE78" s="16"/>
      <c r="EF78" s="59"/>
      <c r="EG78" s="5"/>
      <c r="EH78" s="16"/>
      <c r="EI78" s="59"/>
      <c r="EJ78" s="5"/>
      <c r="EK78" s="16"/>
      <c r="EL78" s="59"/>
      <c r="EM78" s="5"/>
      <c r="EN78" s="16"/>
      <c r="EO78" s="59"/>
      <c r="EP78" s="5"/>
      <c r="EQ78" s="16"/>
      <c r="ER78" s="59"/>
      <c r="ES78" s="5"/>
      <c r="ET78" s="16"/>
      <c r="EU78" s="59"/>
      <c r="EV78" s="5"/>
      <c r="EW78" s="16"/>
      <c r="EX78" s="59"/>
      <c r="EY78" s="5"/>
      <c r="EZ78" s="16"/>
      <c r="FA78" s="59"/>
      <c r="FB78" s="5"/>
      <c r="FC78" s="16"/>
      <c r="FD78" s="59"/>
      <c r="FE78" s="5"/>
      <c r="FF78" s="16"/>
      <c r="FG78" s="59"/>
      <c r="FH78" s="5"/>
      <c r="FI78" s="16"/>
      <c r="FJ78" s="59"/>
      <c r="FK78" s="5"/>
      <c r="FL78" s="16"/>
      <c r="FM78" s="59"/>
      <c r="FN78" s="5"/>
      <c r="FO78" s="16"/>
      <c r="FP78" s="59"/>
      <c r="FQ78" s="13"/>
      <c r="FR78" s="16"/>
      <c r="FS78" s="59"/>
      <c r="FT78" s="5"/>
      <c r="FU78" s="16"/>
      <c r="FV78" s="59"/>
      <c r="FW78" s="5"/>
      <c r="FX78" s="16"/>
      <c r="FY78" s="59"/>
      <c r="FZ78" s="5"/>
      <c r="GA78" s="16"/>
      <c r="GB78" s="59"/>
      <c r="GC78" s="5"/>
      <c r="GD78" s="16"/>
      <c r="GE78" s="59"/>
      <c r="GF78" s="5"/>
      <c r="GG78" s="16"/>
      <c r="GH78" s="59"/>
      <c r="GI78" s="5"/>
      <c r="GJ78" s="16"/>
      <c r="GK78" s="59"/>
      <c r="GL78" s="5"/>
      <c r="GM78" s="16"/>
      <c r="GN78" s="59"/>
      <c r="GO78" s="5"/>
      <c r="GP78" s="16"/>
      <c r="GQ78" s="59"/>
      <c r="GR78" s="5"/>
      <c r="GS78" s="16"/>
      <c r="GT78" s="59"/>
      <c r="GU78" s="5"/>
      <c r="GV78" s="16"/>
      <c r="GW78" s="59"/>
      <c r="GX78" s="5"/>
      <c r="GY78" s="16"/>
      <c r="GZ78" s="59"/>
      <c r="HA78" s="5"/>
      <c r="HB78" s="16"/>
      <c r="HC78" s="59"/>
      <c r="HD78" s="5"/>
      <c r="HE78" s="16"/>
      <c r="HF78" s="59"/>
      <c r="HG78" s="5"/>
      <c r="HH78" s="16"/>
      <c r="HI78" s="59"/>
      <c r="HJ78" s="5"/>
      <c r="HK78" s="16"/>
      <c r="HL78" s="59"/>
      <c r="HM78" s="13"/>
      <c r="HN78" s="16"/>
      <c r="HO78" s="59"/>
      <c r="HP78" s="5"/>
      <c r="HQ78" s="16"/>
      <c r="HR78" s="59"/>
      <c r="HS78" s="5"/>
      <c r="HT78" s="16"/>
      <c r="HU78" s="59"/>
      <c r="HV78" s="5"/>
      <c r="HW78" s="16"/>
      <c r="HX78" s="59"/>
      <c r="HY78" s="5"/>
      <c r="HZ78" s="16"/>
      <c r="IA78" s="59"/>
      <c r="IB78" s="5"/>
      <c r="IC78" s="16"/>
      <c r="ID78" s="59"/>
      <c r="IE78" s="5"/>
      <c r="IF78" s="16"/>
      <c r="IG78" s="59"/>
      <c r="IH78" s="5"/>
      <c r="II78" s="16"/>
      <c r="IJ78" s="59"/>
      <c r="IK78" s="5"/>
      <c r="IL78" s="16"/>
      <c r="IM78" s="59"/>
      <c r="IN78" s="5"/>
      <c r="IO78" s="16"/>
      <c r="IP78" s="59"/>
      <c r="IQ78" s="13"/>
      <c r="IR78" s="16"/>
      <c r="IS78" s="76"/>
    </row>
    <row r="79" spans="1:253" ht="12" customHeight="1" x14ac:dyDescent="0.25">
      <c r="A79" s="4"/>
      <c r="B79" s="13"/>
      <c r="C79" s="16"/>
      <c r="D79" s="59"/>
      <c r="E79" s="5"/>
      <c r="F79" s="16"/>
      <c r="G79" s="59"/>
      <c r="H79" s="5"/>
      <c r="I79" s="16"/>
      <c r="J79" s="59"/>
      <c r="K79" s="5"/>
      <c r="L79" s="16"/>
      <c r="M79" s="59"/>
      <c r="N79" s="5"/>
      <c r="O79" s="16"/>
      <c r="P79" s="59"/>
      <c r="Q79" s="5"/>
      <c r="R79" s="16"/>
      <c r="S79" s="59"/>
      <c r="T79" s="5"/>
      <c r="U79" s="16"/>
      <c r="V79" s="59"/>
      <c r="W79" s="5"/>
      <c r="X79" s="16"/>
      <c r="Y79" s="59"/>
      <c r="Z79" s="5"/>
      <c r="AA79" s="16"/>
      <c r="AB79" s="59"/>
      <c r="AC79" s="5"/>
      <c r="AD79" s="16"/>
      <c r="AE79" s="59"/>
      <c r="AF79" s="5"/>
      <c r="AG79" s="16"/>
      <c r="AH79" s="59"/>
      <c r="AI79" s="5"/>
      <c r="AJ79" s="16"/>
      <c r="AK79" s="59"/>
      <c r="AL79" s="5"/>
      <c r="AM79" s="16"/>
      <c r="AN79" s="59"/>
      <c r="AO79" s="13"/>
      <c r="AP79" s="16"/>
      <c r="AQ79" s="59"/>
      <c r="AR79" s="5"/>
      <c r="AS79" s="16"/>
      <c r="AT79" s="59"/>
      <c r="AU79" s="5"/>
      <c r="AV79" s="16"/>
      <c r="AW79" s="59"/>
      <c r="AX79" s="5"/>
      <c r="AY79" s="16"/>
      <c r="AZ79" s="59"/>
      <c r="BA79" s="5"/>
      <c r="BB79" s="16"/>
      <c r="BC79" s="59"/>
      <c r="BD79" s="5"/>
      <c r="BE79" s="16"/>
      <c r="BF79" s="59"/>
      <c r="BG79" s="5"/>
      <c r="BH79" s="16"/>
      <c r="BI79" s="59"/>
      <c r="BJ79" s="5"/>
      <c r="BK79" s="16"/>
      <c r="BL79" s="59"/>
      <c r="BM79" s="5"/>
      <c r="BN79" s="16"/>
      <c r="BO79" s="59"/>
      <c r="BP79" s="5"/>
      <c r="BQ79" s="16"/>
      <c r="BR79" s="59"/>
      <c r="BS79" s="5"/>
      <c r="BT79" s="16"/>
      <c r="BU79" s="59"/>
      <c r="BV79" s="5"/>
      <c r="BW79" s="16"/>
      <c r="BX79" s="59"/>
      <c r="BY79" s="13"/>
      <c r="BZ79" s="16"/>
      <c r="CA79" s="59"/>
      <c r="CB79" s="5"/>
      <c r="CC79" s="16"/>
      <c r="CD79" s="59"/>
      <c r="CE79" s="5"/>
      <c r="CF79" s="16"/>
      <c r="CG79" s="59"/>
      <c r="CH79" s="5"/>
      <c r="CI79" s="16"/>
      <c r="CJ79" s="59"/>
      <c r="CK79" s="5"/>
      <c r="CL79" s="16"/>
      <c r="CM79" s="59"/>
      <c r="CN79" s="5"/>
      <c r="CO79" s="16"/>
      <c r="CP79" s="59"/>
      <c r="CQ79" s="5"/>
      <c r="CR79" s="16"/>
      <c r="CS79" s="59"/>
      <c r="CT79" s="5"/>
      <c r="CU79" s="16"/>
      <c r="CV79" s="59"/>
      <c r="CW79" s="5"/>
      <c r="CX79" s="16"/>
      <c r="CY79" s="59"/>
      <c r="CZ79" s="5"/>
      <c r="DA79" s="16"/>
      <c r="DB79" s="59"/>
      <c r="DC79" s="5"/>
      <c r="DD79" s="16"/>
      <c r="DE79" s="59"/>
      <c r="DF79" s="5"/>
      <c r="DG79" s="16"/>
      <c r="DH79" s="59"/>
      <c r="DI79" s="5"/>
      <c r="DJ79" s="16"/>
      <c r="DK79" s="59"/>
      <c r="DL79" s="5"/>
      <c r="DM79" s="16"/>
      <c r="DN79" s="59"/>
      <c r="DO79" s="5"/>
      <c r="DP79" s="16"/>
      <c r="DQ79" s="59"/>
      <c r="DR79" s="5"/>
      <c r="DS79" s="16"/>
      <c r="DT79" s="59"/>
      <c r="DU79" s="13"/>
      <c r="DV79" s="16"/>
      <c r="DW79" s="59"/>
      <c r="DX79" s="5"/>
      <c r="DY79" s="16"/>
      <c r="DZ79" s="59"/>
      <c r="EA79" s="5"/>
      <c r="EB79" s="16"/>
      <c r="EC79" s="59"/>
      <c r="ED79" s="5"/>
      <c r="EE79" s="16"/>
      <c r="EF79" s="59"/>
      <c r="EG79" s="5"/>
      <c r="EH79" s="16"/>
      <c r="EI79" s="59"/>
      <c r="EJ79" s="5"/>
      <c r="EK79" s="16"/>
      <c r="EL79" s="59"/>
      <c r="EM79" s="5"/>
      <c r="EN79" s="16"/>
      <c r="EO79" s="59"/>
      <c r="EP79" s="5"/>
      <c r="EQ79" s="16"/>
      <c r="ER79" s="59"/>
      <c r="ES79" s="5"/>
      <c r="ET79" s="16"/>
      <c r="EU79" s="59"/>
      <c r="EV79" s="5"/>
      <c r="EW79" s="16"/>
      <c r="EX79" s="59"/>
      <c r="EY79" s="5"/>
      <c r="EZ79" s="16"/>
      <c r="FA79" s="59"/>
      <c r="FB79" s="5"/>
      <c r="FC79" s="16"/>
      <c r="FD79" s="59"/>
      <c r="FE79" s="5"/>
      <c r="FF79" s="16"/>
      <c r="FG79" s="59"/>
      <c r="FH79" s="5"/>
      <c r="FI79" s="16"/>
      <c r="FJ79" s="59"/>
      <c r="FK79" s="5"/>
      <c r="FL79" s="16"/>
      <c r="FM79" s="59"/>
      <c r="FN79" s="5"/>
      <c r="FO79" s="16"/>
      <c r="FP79" s="59"/>
      <c r="FQ79" s="13"/>
      <c r="FR79" s="16"/>
      <c r="FS79" s="59"/>
      <c r="FT79" s="5"/>
      <c r="FU79" s="16"/>
      <c r="FV79" s="59"/>
      <c r="FW79" s="5"/>
      <c r="FX79" s="16"/>
      <c r="FY79" s="59"/>
      <c r="FZ79" s="5"/>
      <c r="GA79" s="16"/>
      <c r="GB79" s="59"/>
      <c r="GC79" s="5"/>
      <c r="GD79" s="16"/>
      <c r="GE79" s="59"/>
      <c r="GF79" s="5"/>
      <c r="GG79" s="16"/>
      <c r="GH79" s="59"/>
      <c r="GI79" s="5"/>
      <c r="GJ79" s="16"/>
      <c r="GK79" s="59"/>
      <c r="GL79" s="5"/>
      <c r="GM79" s="16"/>
      <c r="GN79" s="59"/>
      <c r="GO79" s="5"/>
      <c r="GP79" s="16"/>
      <c r="GQ79" s="59"/>
      <c r="GR79" s="5"/>
      <c r="GS79" s="16"/>
      <c r="GT79" s="59"/>
      <c r="GU79" s="5"/>
      <c r="GV79" s="16"/>
      <c r="GW79" s="59"/>
      <c r="GX79" s="5"/>
      <c r="GY79" s="16"/>
      <c r="GZ79" s="59"/>
      <c r="HA79" s="5"/>
      <c r="HB79" s="16"/>
      <c r="HC79" s="59"/>
      <c r="HD79" s="5"/>
      <c r="HE79" s="16"/>
      <c r="HF79" s="59"/>
      <c r="HG79" s="5"/>
      <c r="HH79" s="16"/>
      <c r="HI79" s="59"/>
      <c r="HJ79" s="5"/>
      <c r="HK79" s="16"/>
      <c r="HL79" s="59"/>
      <c r="HM79" s="13"/>
      <c r="HN79" s="16"/>
      <c r="HO79" s="59"/>
      <c r="HP79" s="5"/>
      <c r="HQ79" s="16"/>
      <c r="HR79" s="59"/>
      <c r="HS79" s="5"/>
      <c r="HT79" s="16"/>
      <c r="HU79" s="59"/>
      <c r="HV79" s="5"/>
      <c r="HW79" s="16"/>
      <c r="HX79" s="59"/>
      <c r="HY79" s="5"/>
      <c r="HZ79" s="16"/>
      <c r="IA79" s="59"/>
      <c r="IB79" s="5"/>
      <c r="IC79" s="16"/>
      <c r="ID79" s="59"/>
      <c r="IE79" s="5"/>
      <c r="IF79" s="16"/>
      <c r="IG79" s="59"/>
      <c r="IH79" s="5"/>
      <c r="II79" s="16"/>
      <c r="IJ79" s="59"/>
      <c r="IK79" s="5"/>
      <c r="IL79" s="16"/>
      <c r="IM79" s="59"/>
      <c r="IN79" s="5"/>
      <c r="IO79" s="16"/>
      <c r="IP79" s="59"/>
      <c r="IQ79" s="13"/>
      <c r="IR79" s="16"/>
      <c r="IS79" s="76"/>
    </row>
    <row r="80" spans="1:253" ht="12" customHeight="1" x14ac:dyDescent="0.25">
      <c r="A80" s="4"/>
      <c r="B80" s="13"/>
      <c r="C80" s="16"/>
      <c r="D80" s="59"/>
      <c r="E80" s="5"/>
      <c r="F80" s="16"/>
      <c r="G80" s="59"/>
      <c r="H80" s="5"/>
      <c r="I80" s="16"/>
      <c r="J80" s="59"/>
      <c r="K80" s="5"/>
      <c r="L80" s="16"/>
      <c r="M80" s="59"/>
      <c r="N80" s="5"/>
      <c r="O80" s="16"/>
      <c r="P80" s="59"/>
      <c r="Q80" s="5"/>
      <c r="R80" s="16"/>
      <c r="S80" s="59"/>
      <c r="T80" s="5"/>
      <c r="U80" s="16"/>
      <c r="V80" s="59"/>
      <c r="W80" s="5"/>
      <c r="X80" s="16"/>
      <c r="Y80" s="59"/>
      <c r="Z80" s="5"/>
      <c r="AA80" s="16"/>
      <c r="AB80" s="59"/>
      <c r="AC80" s="5"/>
      <c r="AD80" s="16"/>
      <c r="AE80" s="59"/>
      <c r="AF80" s="5"/>
      <c r="AG80" s="16"/>
      <c r="AH80" s="59"/>
      <c r="AI80" s="5"/>
      <c r="AJ80" s="16"/>
      <c r="AK80" s="59"/>
      <c r="AL80" s="5"/>
      <c r="AM80" s="16"/>
      <c r="AN80" s="59"/>
      <c r="AO80" s="13"/>
      <c r="AP80" s="16"/>
      <c r="AQ80" s="59"/>
      <c r="AR80" s="5"/>
      <c r="AS80" s="16"/>
      <c r="AT80" s="59"/>
      <c r="AU80" s="5"/>
      <c r="AV80" s="16"/>
      <c r="AW80" s="59"/>
      <c r="AX80" s="5"/>
      <c r="AY80" s="16"/>
      <c r="AZ80" s="59"/>
      <c r="BA80" s="5"/>
      <c r="BB80" s="16"/>
      <c r="BC80" s="59"/>
      <c r="BD80" s="5"/>
      <c r="BE80" s="16"/>
      <c r="BF80" s="59"/>
      <c r="BG80" s="5"/>
      <c r="BH80" s="16"/>
      <c r="BI80" s="59"/>
      <c r="BJ80" s="5"/>
      <c r="BK80" s="16"/>
      <c r="BL80" s="59"/>
      <c r="BM80" s="5"/>
      <c r="BN80" s="16"/>
      <c r="BO80" s="59"/>
      <c r="BP80" s="5"/>
      <c r="BQ80" s="16"/>
      <c r="BR80" s="59"/>
      <c r="BS80" s="5"/>
      <c r="BT80" s="16"/>
      <c r="BU80" s="59"/>
      <c r="BV80" s="5"/>
      <c r="BW80" s="16"/>
      <c r="BX80" s="59"/>
      <c r="BY80" s="13"/>
      <c r="BZ80" s="16"/>
      <c r="CA80" s="59"/>
      <c r="CB80" s="5"/>
      <c r="CC80" s="16"/>
      <c r="CD80" s="59"/>
      <c r="CE80" s="5"/>
      <c r="CF80" s="16"/>
      <c r="CG80" s="59"/>
      <c r="CH80" s="5"/>
      <c r="CI80" s="16"/>
      <c r="CJ80" s="59"/>
      <c r="CK80" s="5"/>
      <c r="CL80" s="16"/>
      <c r="CM80" s="59"/>
      <c r="CN80" s="5"/>
      <c r="CO80" s="16"/>
      <c r="CP80" s="59"/>
      <c r="CQ80" s="5"/>
      <c r="CR80" s="16"/>
      <c r="CS80" s="59"/>
      <c r="CT80" s="5"/>
      <c r="CU80" s="16"/>
      <c r="CV80" s="59"/>
      <c r="CW80" s="5"/>
      <c r="CX80" s="16"/>
      <c r="CY80" s="59"/>
      <c r="CZ80" s="5"/>
      <c r="DA80" s="16"/>
      <c r="DB80" s="59"/>
      <c r="DC80" s="5"/>
      <c r="DD80" s="16"/>
      <c r="DE80" s="59"/>
      <c r="DF80" s="5"/>
      <c r="DG80" s="16"/>
      <c r="DH80" s="59"/>
      <c r="DI80" s="5"/>
      <c r="DJ80" s="16"/>
      <c r="DK80" s="59"/>
      <c r="DL80" s="5"/>
      <c r="DM80" s="16"/>
      <c r="DN80" s="59"/>
      <c r="DO80" s="5"/>
      <c r="DP80" s="16"/>
      <c r="DQ80" s="59"/>
      <c r="DR80" s="5"/>
      <c r="DS80" s="16"/>
      <c r="DT80" s="59"/>
      <c r="DU80" s="13"/>
      <c r="DV80" s="16"/>
      <c r="DW80" s="59"/>
      <c r="DX80" s="5"/>
      <c r="DY80" s="16"/>
      <c r="DZ80" s="59"/>
      <c r="EA80" s="5"/>
      <c r="EB80" s="16"/>
      <c r="EC80" s="59"/>
      <c r="ED80" s="5"/>
      <c r="EE80" s="16"/>
      <c r="EF80" s="59"/>
      <c r="EG80" s="5"/>
      <c r="EH80" s="16"/>
      <c r="EI80" s="59"/>
      <c r="EJ80" s="5"/>
      <c r="EK80" s="16"/>
      <c r="EL80" s="59"/>
      <c r="EM80" s="5"/>
      <c r="EN80" s="16"/>
      <c r="EO80" s="59"/>
      <c r="EP80" s="5"/>
      <c r="EQ80" s="16"/>
      <c r="ER80" s="59"/>
      <c r="ES80" s="5"/>
      <c r="ET80" s="16"/>
      <c r="EU80" s="59"/>
      <c r="EV80" s="5"/>
      <c r="EW80" s="16"/>
      <c r="EX80" s="59"/>
      <c r="EY80" s="5"/>
      <c r="EZ80" s="16"/>
      <c r="FA80" s="59"/>
      <c r="FB80" s="5"/>
      <c r="FC80" s="16"/>
      <c r="FD80" s="59"/>
      <c r="FE80" s="5"/>
      <c r="FF80" s="16"/>
      <c r="FG80" s="59"/>
      <c r="FH80" s="5"/>
      <c r="FI80" s="16"/>
      <c r="FJ80" s="59"/>
      <c r="FK80" s="5"/>
      <c r="FL80" s="16"/>
      <c r="FM80" s="59"/>
      <c r="FN80" s="5"/>
      <c r="FO80" s="16"/>
      <c r="FP80" s="59"/>
      <c r="FQ80" s="13"/>
      <c r="FR80" s="16"/>
      <c r="FS80" s="59"/>
      <c r="FT80" s="5"/>
      <c r="FU80" s="16"/>
      <c r="FV80" s="59"/>
      <c r="FW80" s="5"/>
      <c r="FX80" s="16"/>
      <c r="FY80" s="59"/>
      <c r="FZ80" s="5"/>
      <c r="GA80" s="16"/>
      <c r="GB80" s="59"/>
      <c r="GC80" s="5"/>
      <c r="GD80" s="16"/>
      <c r="GE80" s="59"/>
      <c r="GF80" s="5"/>
      <c r="GG80" s="16"/>
      <c r="GH80" s="59"/>
      <c r="GI80" s="5"/>
      <c r="GJ80" s="16"/>
      <c r="GK80" s="59"/>
      <c r="GL80" s="5"/>
      <c r="GM80" s="16"/>
      <c r="GN80" s="59"/>
      <c r="GO80" s="5"/>
      <c r="GP80" s="16"/>
      <c r="GQ80" s="59"/>
      <c r="GR80" s="5"/>
      <c r="GS80" s="16"/>
      <c r="GT80" s="59"/>
      <c r="GU80" s="5"/>
      <c r="GV80" s="16"/>
      <c r="GW80" s="59"/>
      <c r="GX80" s="5"/>
      <c r="GY80" s="16"/>
      <c r="GZ80" s="59"/>
      <c r="HA80" s="5"/>
      <c r="HB80" s="16"/>
      <c r="HC80" s="59"/>
      <c r="HD80" s="5"/>
      <c r="HE80" s="16"/>
      <c r="HF80" s="59"/>
      <c r="HG80" s="5"/>
      <c r="HH80" s="16"/>
      <c r="HI80" s="59"/>
      <c r="HJ80" s="5"/>
      <c r="HK80" s="16"/>
      <c r="HL80" s="59"/>
      <c r="HM80" s="13"/>
      <c r="HN80" s="16"/>
      <c r="HO80" s="59"/>
      <c r="HP80" s="5"/>
      <c r="HQ80" s="16"/>
      <c r="HR80" s="59"/>
      <c r="HS80" s="5"/>
      <c r="HT80" s="16"/>
      <c r="HU80" s="59"/>
      <c r="HV80" s="5"/>
      <c r="HW80" s="16"/>
      <c r="HX80" s="59"/>
      <c r="HY80" s="5"/>
      <c r="HZ80" s="16"/>
      <c r="IA80" s="59"/>
      <c r="IB80" s="5"/>
      <c r="IC80" s="16"/>
      <c r="ID80" s="59"/>
      <c r="IE80" s="5"/>
      <c r="IF80" s="16"/>
      <c r="IG80" s="59"/>
      <c r="IH80" s="5"/>
      <c r="II80" s="16"/>
      <c r="IJ80" s="59"/>
      <c r="IK80" s="5"/>
      <c r="IL80" s="16"/>
      <c r="IM80" s="59"/>
      <c r="IN80" s="5"/>
      <c r="IO80" s="16"/>
      <c r="IP80" s="59"/>
      <c r="IQ80" s="13"/>
      <c r="IR80" s="16"/>
      <c r="IS80" s="76"/>
    </row>
    <row r="81" spans="1:253" ht="12" customHeight="1" x14ac:dyDescent="0.25">
      <c r="A81" s="4"/>
      <c r="B81" s="13"/>
      <c r="C81" s="16"/>
      <c r="D81" s="59"/>
      <c r="E81" s="5"/>
      <c r="F81" s="16"/>
      <c r="G81" s="59"/>
      <c r="H81" s="5"/>
      <c r="I81" s="16"/>
      <c r="J81" s="59"/>
      <c r="K81" s="5"/>
      <c r="L81" s="16"/>
      <c r="M81" s="59"/>
      <c r="N81" s="5"/>
      <c r="O81" s="16"/>
      <c r="P81" s="59"/>
      <c r="Q81" s="5"/>
      <c r="R81" s="16"/>
      <c r="S81" s="59"/>
      <c r="T81" s="5"/>
      <c r="U81" s="16"/>
      <c r="V81" s="59"/>
      <c r="W81" s="5"/>
      <c r="X81" s="16"/>
      <c r="Y81" s="59"/>
      <c r="Z81" s="5"/>
      <c r="AA81" s="16"/>
      <c r="AB81" s="59"/>
      <c r="AC81" s="5"/>
      <c r="AD81" s="16"/>
      <c r="AE81" s="59"/>
      <c r="AF81" s="5"/>
      <c r="AG81" s="16"/>
      <c r="AH81" s="59"/>
      <c r="AI81" s="5"/>
      <c r="AJ81" s="16"/>
      <c r="AK81" s="59"/>
      <c r="AL81" s="5"/>
      <c r="AM81" s="16"/>
      <c r="AN81" s="59"/>
      <c r="AO81" s="13"/>
      <c r="AP81" s="16"/>
      <c r="AQ81" s="59"/>
      <c r="AR81" s="5"/>
      <c r="AS81" s="16"/>
      <c r="AT81" s="59"/>
      <c r="AU81" s="5"/>
      <c r="AV81" s="16"/>
      <c r="AW81" s="59"/>
      <c r="AX81" s="5"/>
      <c r="AY81" s="16"/>
      <c r="AZ81" s="59"/>
      <c r="BA81" s="5"/>
      <c r="BB81" s="16"/>
      <c r="BC81" s="59"/>
      <c r="BD81" s="5"/>
      <c r="BE81" s="16"/>
      <c r="BF81" s="59"/>
      <c r="BG81" s="5"/>
      <c r="BH81" s="16"/>
      <c r="BI81" s="59"/>
      <c r="BJ81" s="5"/>
      <c r="BK81" s="16"/>
      <c r="BL81" s="59"/>
      <c r="BM81" s="5"/>
      <c r="BN81" s="16"/>
      <c r="BO81" s="59"/>
      <c r="BP81" s="5"/>
      <c r="BQ81" s="16"/>
      <c r="BR81" s="59"/>
      <c r="BS81" s="5"/>
      <c r="BT81" s="16"/>
      <c r="BU81" s="59"/>
      <c r="BV81" s="5"/>
      <c r="BW81" s="16"/>
      <c r="BX81" s="59"/>
      <c r="BY81" s="13"/>
      <c r="BZ81" s="16"/>
      <c r="CA81" s="59"/>
      <c r="CB81" s="5"/>
      <c r="CC81" s="16"/>
      <c r="CD81" s="59"/>
      <c r="CE81" s="5"/>
      <c r="CF81" s="16"/>
      <c r="CG81" s="59"/>
      <c r="CH81" s="5"/>
      <c r="CI81" s="16"/>
      <c r="CJ81" s="59"/>
      <c r="CK81" s="5"/>
      <c r="CL81" s="16"/>
      <c r="CM81" s="59"/>
      <c r="CN81" s="5"/>
      <c r="CO81" s="16"/>
      <c r="CP81" s="59"/>
      <c r="CQ81" s="5"/>
      <c r="CR81" s="16"/>
      <c r="CS81" s="59"/>
      <c r="CT81" s="5"/>
      <c r="CU81" s="16"/>
      <c r="CV81" s="59"/>
      <c r="CW81" s="5"/>
      <c r="CX81" s="16"/>
      <c r="CY81" s="59"/>
      <c r="CZ81" s="5"/>
      <c r="DA81" s="16"/>
      <c r="DB81" s="59"/>
      <c r="DC81" s="5"/>
      <c r="DD81" s="16"/>
      <c r="DE81" s="59"/>
      <c r="DF81" s="5"/>
      <c r="DG81" s="16"/>
      <c r="DH81" s="59"/>
      <c r="DI81" s="5"/>
      <c r="DJ81" s="16"/>
      <c r="DK81" s="59"/>
      <c r="DL81" s="5"/>
      <c r="DM81" s="16"/>
      <c r="DN81" s="59"/>
      <c r="DO81" s="5"/>
      <c r="DP81" s="16"/>
      <c r="DQ81" s="59"/>
      <c r="DR81" s="5"/>
      <c r="DS81" s="16"/>
      <c r="DT81" s="59"/>
      <c r="DU81" s="13"/>
      <c r="DV81" s="16"/>
      <c r="DW81" s="59"/>
      <c r="DX81" s="5"/>
      <c r="DY81" s="16"/>
      <c r="DZ81" s="59"/>
      <c r="EA81" s="5"/>
      <c r="EB81" s="16"/>
      <c r="EC81" s="59"/>
      <c r="ED81" s="5"/>
      <c r="EE81" s="16"/>
      <c r="EF81" s="59"/>
      <c r="EG81" s="5"/>
      <c r="EH81" s="16"/>
      <c r="EI81" s="59"/>
      <c r="EJ81" s="5"/>
      <c r="EK81" s="16"/>
      <c r="EL81" s="59"/>
      <c r="EM81" s="5"/>
      <c r="EN81" s="16"/>
      <c r="EO81" s="59"/>
      <c r="EP81" s="5"/>
      <c r="EQ81" s="16"/>
      <c r="ER81" s="59"/>
      <c r="ES81" s="5"/>
      <c r="ET81" s="16"/>
      <c r="EU81" s="59"/>
      <c r="EV81" s="5"/>
      <c r="EW81" s="16"/>
      <c r="EX81" s="59"/>
      <c r="EY81" s="5"/>
      <c r="EZ81" s="16"/>
      <c r="FA81" s="59"/>
      <c r="FB81" s="5"/>
      <c r="FC81" s="16"/>
      <c r="FD81" s="59"/>
      <c r="FE81" s="5"/>
      <c r="FF81" s="16"/>
      <c r="FG81" s="59"/>
      <c r="FH81" s="5"/>
      <c r="FI81" s="16"/>
      <c r="FJ81" s="59"/>
      <c r="FK81" s="5"/>
      <c r="FL81" s="16"/>
      <c r="FM81" s="59"/>
      <c r="FN81" s="5"/>
      <c r="FO81" s="16"/>
      <c r="FP81" s="59"/>
      <c r="FQ81" s="13"/>
      <c r="FR81" s="16"/>
      <c r="FS81" s="59"/>
      <c r="FT81" s="5"/>
      <c r="FU81" s="16"/>
      <c r="FV81" s="59"/>
      <c r="FW81" s="5"/>
      <c r="FX81" s="16"/>
      <c r="FY81" s="59"/>
      <c r="FZ81" s="5"/>
      <c r="GA81" s="16"/>
      <c r="GB81" s="59"/>
      <c r="GC81" s="5"/>
      <c r="GD81" s="16"/>
      <c r="GE81" s="59"/>
      <c r="GF81" s="5"/>
      <c r="GG81" s="16"/>
      <c r="GH81" s="59"/>
      <c r="GI81" s="5"/>
      <c r="GJ81" s="16"/>
      <c r="GK81" s="59"/>
      <c r="GL81" s="5"/>
      <c r="GM81" s="16"/>
      <c r="GN81" s="59"/>
      <c r="GO81" s="5"/>
      <c r="GP81" s="16"/>
      <c r="GQ81" s="59"/>
      <c r="GR81" s="5"/>
      <c r="GS81" s="16"/>
      <c r="GT81" s="59"/>
      <c r="GU81" s="5"/>
      <c r="GV81" s="16"/>
      <c r="GW81" s="59"/>
      <c r="GX81" s="5"/>
      <c r="GY81" s="16"/>
      <c r="GZ81" s="59"/>
      <c r="HA81" s="5"/>
      <c r="HB81" s="16"/>
      <c r="HC81" s="59"/>
      <c r="HD81" s="5"/>
      <c r="HE81" s="16"/>
      <c r="HF81" s="59"/>
      <c r="HG81" s="5"/>
      <c r="HH81" s="16"/>
      <c r="HI81" s="59"/>
      <c r="HJ81" s="5"/>
      <c r="HK81" s="16"/>
      <c r="HL81" s="59"/>
      <c r="HM81" s="13"/>
      <c r="HN81" s="16"/>
      <c r="HO81" s="59"/>
      <c r="HP81" s="5"/>
      <c r="HQ81" s="16"/>
      <c r="HR81" s="59"/>
      <c r="HS81" s="5"/>
      <c r="HT81" s="16"/>
      <c r="HU81" s="59"/>
      <c r="HV81" s="5"/>
      <c r="HW81" s="16"/>
      <c r="HX81" s="59"/>
      <c r="HY81" s="5"/>
      <c r="HZ81" s="16"/>
      <c r="IA81" s="59"/>
      <c r="IB81" s="5"/>
      <c r="IC81" s="16"/>
      <c r="ID81" s="59"/>
      <c r="IE81" s="5"/>
      <c r="IF81" s="16"/>
      <c r="IG81" s="59"/>
      <c r="IH81" s="5"/>
      <c r="II81" s="16"/>
      <c r="IJ81" s="59"/>
      <c r="IK81" s="5"/>
      <c r="IL81" s="16"/>
      <c r="IM81" s="59"/>
      <c r="IN81" s="5"/>
      <c r="IO81" s="16"/>
      <c r="IP81" s="59"/>
      <c r="IQ81" s="13"/>
      <c r="IR81" s="16"/>
      <c r="IS81" s="76"/>
    </row>
    <row r="82" spans="1:253" ht="12" customHeight="1" x14ac:dyDescent="0.25">
      <c r="A82" s="4"/>
      <c r="B82" s="13"/>
      <c r="C82" s="16"/>
      <c r="D82" s="59"/>
      <c r="E82" s="5"/>
      <c r="F82" s="16"/>
      <c r="G82" s="59"/>
      <c r="H82" s="5"/>
      <c r="I82" s="16"/>
      <c r="J82" s="59"/>
      <c r="K82" s="5"/>
      <c r="L82" s="16"/>
      <c r="M82" s="59"/>
      <c r="N82" s="5"/>
      <c r="O82" s="16"/>
      <c r="P82" s="59"/>
      <c r="Q82" s="5"/>
      <c r="R82" s="16"/>
      <c r="S82" s="59"/>
      <c r="T82" s="5"/>
      <c r="U82" s="16"/>
      <c r="V82" s="59"/>
      <c r="W82" s="5"/>
      <c r="X82" s="16"/>
      <c r="Y82" s="59"/>
      <c r="Z82" s="5"/>
      <c r="AA82" s="16"/>
      <c r="AB82" s="59"/>
      <c r="AC82" s="5"/>
      <c r="AD82" s="16"/>
      <c r="AE82" s="59"/>
      <c r="AF82" s="5"/>
      <c r="AG82" s="16"/>
      <c r="AH82" s="59"/>
      <c r="AI82" s="5"/>
      <c r="AJ82" s="16"/>
      <c r="AK82" s="59"/>
      <c r="AL82" s="5"/>
      <c r="AM82" s="16"/>
      <c r="AN82" s="59"/>
      <c r="AO82" s="13"/>
      <c r="AP82" s="16"/>
      <c r="AQ82" s="59"/>
      <c r="AR82" s="5"/>
      <c r="AS82" s="16"/>
      <c r="AT82" s="59"/>
      <c r="AU82" s="5"/>
      <c r="AV82" s="16"/>
      <c r="AW82" s="59"/>
      <c r="AX82" s="5"/>
      <c r="AY82" s="16"/>
      <c r="AZ82" s="59"/>
      <c r="BA82" s="5"/>
      <c r="BB82" s="16"/>
      <c r="BC82" s="59"/>
      <c r="BD82" s="5"/>
      <c r="BE82" s="16"/>
      <c r="BF82" s="59"/>
      <c r="BG82" s="5"/>
      <c r="BH82" s="16"/>
      <c r="BI82" s="59"/>
      <c r="BJ82" s="5"/>
      <c r="BK82" s="16"/>
      <c r="BL82" s="59"/>
      <c r="BM82" s="5"/>
      <c r="BN82" s="16"/>
      <c r="BO82" s="59"/>
      <c r="BP82" s="5"/>
      <c r="BQ82" s="16"/>
      <c r="BR82" s="59"/>
      <c r="BS82" s="5"/>
      <c r="BT82" s="16"/>
      <c r="BU82" s="59"/>
      <c r="BV82" s="5"/>
      <c r="BW82" s="16"/>
      <c r="BX82" s="59"/>
      <c r="BY82" s="13"/>
      <c r="BZ82" s="16"/>
      <c r="CA82" s="59"/>
      <c r="CB82" s="5"/>
      <c r="CC82" s="16"/>
      <c r="CD82" s="59"/>
      <c r="CE82" s="5"/>
      <c r="CF82" s="16"/>
      <c r="CG82" s="59"/>
      <c r="CH82" s="5"/>
      <c r="CI82" s="16"/>
      <c r="CJ82" s="59"/>
      <c r="CK82" s="5"/>
      <c r="CL82" s="16"/>
      <c r="CM82" s="59"/>
      <c r="CN82" s="5"/>
      <c r="CO82" s="16"/>
      <c r="CP82" s="59"/>
      <c r="CQ82" s="5"/>
      <c r="CR82" s="16"/>
      <c r="CS82" s="59"/>
      <c r="CT82" s="5"/>
      <c r="CU82" s="16"/>
      <c r="CV82" s="59"/>
      <c r="CW82" s="5"/>
      <c r="CX82" s="16"/>
      <c r="CY82" s="59"/>
      <c r="CZ82" s="5"/>
      <c r="DA82" s="16"/>
      <c r="DB82" s="59"/>
      <c r="DC82" s="5"/>
      <c r="DD82" s="16"/>
      <c r="DE82" s="59"/>
      <c r="DF82" s="5"/>
      <c r="DG82" s="16"/>
      <c r="DH82" s="59"/>
      <c r="DI82" s="5"/>
      <c r="DJ82" s="16"/>
      <c r="DK82" s="59"/>
      <c r="DL82" s="5"/>
      <c r="DM82" s="16"/>
      <c r="DN82" s="59"/>
      <c r="DO82" s="5"/>
      <c r="DP82" s="16"/>
      <c r="DQ82" s="59"/>
      <c r="DR82" s="5"/>
      <c r="DS82" s="16"/>
      <c r="DT82" s="59"/>
      <c r="DU82" s="13"/>
      <c r="DV82" s="16"/>
      <c r="DW82" s="59"/>
      <c r="DX82" s="5"/>
      <c r="DY82" s="16"/>
      <c r="DZ82" s="59"/>
      <c r="EA82" s="5"/>
      <c r="EB82" s="16"/>
      <c r="EC82" s="59"/>
      <c r="ED82" s="5"/>
      <c r="EE82" s="16"/>
      <c r="EF82" s="59"/>
      <c r="EG82" s="5"/>
      <c r="EH82" s="16"/>
      <c r="EI82" s="59"/>
      <c r="EJ82" s="5"/>
      <c r="EK82" s="16"/>
      <c r="EL82" s="59"/>
      <c r="EM82" s="5"/>
      <c r="EN82" s="16"/>
      <c r="EO82" s="59"/>
      <c r="EP82" s="5"/>
      <c r="EQ82" s="16"/>
      <c r="ER82" s="59"/>
      <c r="ES82" s="5"/>
      <c r="ET82" s="16"/>
      <c r="EU82" s="59"/>
      <c r="EV82" s="5"/>
      <c r="EW82" s="16"/>
      <c r="EX82" s="59"/>
      <c r="EY82" s="5"/>
      <c r="EZ82" s="16"/>
      <c r="FA82" s="59"/>
      <c r="FB82" s="5"/>
      <c r="FC82" s="16"/>
      <c r="FD82" s="59"/>
      <c r="FE82" s="5"/>
      <c r="FF82" s="16"/>
      <c r="FG82" s="59"/>
      <c r="FH82" s="5"/>
      <c r="FI82" s="16"/>
      <c r="FJ82" s="59"/>
      <c r="FK82" s="5"/>
      <c r="FL82" s="16"/>
      <c r="FM82" s="59"/>
      <c r="FN82" s="5"/>
      <c r="FO82" s="16"/>
      <c r="FP82" s="59"/>
      <c r="FQ82" s="13"/>
      <c r="FR82" s="16"/>
      <c r="FS82" s="59"/>
      <c r="FT82" s="5"/>
      <c r="FU82" s="16"/>
      <c r="FV82" s="59"/>
      <c r="FW82" s="5"/>
      <c r="FX82" s="16"/>
      <c r="FY82" s="59"/>
      <c r="FZ82" s="5"/>
      <c r="GA82" s="16"/>
      <c r="GB82" s="59"/>
      <c r="GC82" s="5"/>
      <c r="GD82" s="16"/>
      <c r="GE82" s="59"/>
      <c r="GF82" s="5"/>
      <c r="GG82" s="16"/>
      <c r="GH82" s="59"/>
      <c r="GI82" s="5"/>
      <c r="GJ82" s="16"/>
      <c r="GK82" s="59"/>
      <c r="GL82" s="5"/>
      <c r="GM82" s="16"/>
      <c r="GN82" s="59"/>
      <c r="GO82" s="5"/>
      <c r="GP82" s="16"/>
      <c r="GQ82" s="59"/>
      <c r="GR82" s="5"/>
      <c r="GS82" s="16"/>
      <c r="GT82" s="59"/>
      <c r="GU82" s="5"/>
      <c r="GV82" s="16"/>
      <c r="GW82" s="59"/>
      <c r="GX82" s="5"/>
      <c r="GY82" s="16"/>
      <c r="GZ82" s="59"/>
      <c r="HA82" s="5"/>
      <c r="HB82" s="16"/>
      <c r="HC82" s="59"/>
      <c r="HD82" s="5"/>
      <c r="HE82" s="16"/>
      <c r="HF82" s="59"/>
      <c r="HG82" s="5"/>
      <c r="HH82" s="16"/>
      <c r="HI82" s="59"/>
      <c r="HJ82" s="5"/>
      <c r="HK82" s="16"/>
      <c r="HL82" s="59"/>
      <c r="HM82" s="13"/>
      <c r="HN82" s="16"/>
      <c r="HO82" s="59"/>
      <c r="HP82" s="5"/>
      <c r="HQ82" s="16"/>
      <c r="HR82" s="59"/>
      <c r="HS82" s="5"/>
      <c r="HT82" s="16"/>
      <c r="HU82" s="59"/>
      <c r="HV82" s="5"/>
      <c r="HW82" s="16"/>
      <c r="HX82" s="59"/>
      <c r="HY82" s="5"/>
      <c r="HZ82" s="16"/>
      <c r="IA82" s="59"/>
      <c r="IB82" s="5"/>
      <c r="IC82" s="16"/>
      <c r="ID82" s="59"/>
      <c r="IE82" s="5"/>
      <c r="IF82" s="16"/>
      <c r="IG82" s="59"/>
      <c r="IH82" s="5"/>
      <c r="II82" s="16"/>
      <c r="IJ82" s="59"/>
      <c r="IK82" s="5"/>
      <c r="IL82" s="16"/>
      <c r="IM82" s="59"/>
      <c r="IN82" s="5"/>
      <c r="IO82" s="16"/>
      <c r="IP82" s="59"/>
      <c r="IQ82" s="13"/>
      <c r="IR82" s="16"/>
      <c r="IS82" s="76"/>
    </row>
    <row r="83" spans="1:253" ht="12" customHeight="1" x14ac:dyDescent="0.25">
      <c r="A83" s="4"/>
      <c r="B83" s="13"/>
      <c r="C83" s="16"/>
      <c r="D83" s="59"/>
      <c r="E83" s="5"/>
      <c r="F83" s="16"/>
      <c r="G83" s="59"/>
      <c r="H83" s="5"/>
      <c r="I83" s="16"/>
      <c r="J83" s="59"/>
      <c r="K83" s="5"/>
      <c r="L83" s="16"/>
      <c r="M83" s="59"/>
      <c r="N83" s="5"/>
      <c r="O83" s="16"/>
      <c r="P83" s="59"/>
      <c r="Q83" s="5"/>
      <c r="R83" s="16"/>
      <c r="S83" s="59"/>
      <c r="T83" s="5"/>
      <c r="U83" s="16"/>
      <c r="V83" s="59"/>
      <c r="W83" s="5"/>
      <c r="X83" s="16"/>
      <c r="Y83" s="59"/>
      <c r="Z83" s="5"/>
      <c r="AA83" s="16"/>
      <c r="AB83" s="59"/>
      <c r="AC83" s="5"/>
      <c r="AD83" s="16"/>
      <c r="AE83" s="59"/>
      <c r="AF83" s="5"/>
      <c r="AG83" s="16"/>
      <c r="AH83" s="59"/>
      <c r="AI83" s="5"/>
      <c r="AJ83" s="16"/>
      <c r="AK83" s="59"/>
      <c r="AL83" s="5"/>
      <c r="AM83" s="16"/>
      <c r="AN83" s="59"/>
      <c r="AO83" s="13"/>
      <c r="AP83" s="16"/>
      <c r="AQ83" s="59"/>
      <c r="AR83" s="5"/>
      <c r="AS83" s="16"/>
      <c r="AT83" s="59"/>
      <c r="AU83" s="5"/>
      <c r="AV83" s="16"/>
      <c r="AW83" s="59"/>
      <c r="AX83" s="5"/>
      <c r="AY83" s="16"/>
      <c r="AZ83" s="59"/>
      <c r="BA83" s="5"/>
      <c r="BB83" s="16"/>
      <c r="BC83" s="59"/>
      <c r="BD83" s="5"/>
      <c r="BE83" s="16"/>
      <c r="BF83" s="59"/>
      <c r="BG83" s="5"/>
      <c r="BH83" s="16"/>
      <c r="BI83" s="59"/>
      <c r="BJ83" s="5"/>
      <c r="BK83" s="16"/>
      <c r="BL83" s="59"/>
      <c r="BM83" s="5"/>
      <c r="BN83" s="16"/>
      <c r="BO83" s="59"/>
      <c r="BP83" s="5"/>
      <c r="BQ83" s="16"/>
      <c r="BR83" s="59"/>
      <c r="BS83" s="5"/>
      <c r="BT83" s="16"/>
      <c r="BU83" s="59"/>
      <c r="BV83" s="5"/>
      <c r="BW83" s="16"/>
      <c r="BX83" s="59"/>
      <c r="BY83" s="13"/>
      <c r="BZ83" s="16"/>
      <c r="CA83" s="59"/>
      <c r="CB83" s="5"/>
      <c r="CC83" s="16"/>
      <c r="CD83" s="59"/>
      <c r="CE83" s="5"/>
      <c r="CF83" s="16"/>
      <c r="CG83" s="59"/>
      <c r="CH83" s="5"/>
      <c r="CI83" s="16"/>
      <c r="CJ83" s="59"/>
      <c r="CK83" s="5"/>
      <c r="CL83" s="16"/>
      <c r="CM83" s="59"/>
      <c r="CN83" s="5"/>
      <c r="CO83" s="16"/>
      <c r="CP83" s="59"/>
      <c r="CQ83" s="5"/>
      <c r="CR83" s="16"/>
      <c r="CS83" s="59"/>
      <c r="CT83" s="5"/>
      <c r="CU83" s="16"/>
      <c r="CV83" s="59"/>
      <c r="CW83" s="5"/>
      <c r="CX83" s="16"/>
      <c r="CY83" s="59"/>
      <c r="CZ83" s="5"/>
      <c r="DA83" s="16"/>
      <c r="DB83" s="59"/>
      <c r="DC83" s="5"/>
      <c r="DD83" s="16"/>
      <c r="DE83" s="59"/>
      <c r="DF83" s="5"/>
      <c r="DG83" s="16"/>
      <c r="DH83" s="59"/>
      <c r="DI83" s="5"/>
      <c r="DJ83" s="16"/>
      <c r="DK83" s="59"/>
      <c r="DL83" s="5"/>
      <c r="DM83" s="16"/>
      <c r="DN83" s="59"/>
      <c r="DO83" s="5"/>
      <c r="DP83" s="16"/>
      <c r="DQ83" s="59"/>
      <c r="DR83" s="5"/>
      <c r="DS83" s="16"/>
      <c r="DT83" s="59"/>
      <c r="DU83" s="13"/>
      <c r="DV83" s="16"/>
      <c r="DW83" s="59"/>
      <c r="DX83" s="5"/>
      <c r="DY83" s="16"/>
      <c r="DZ83" s="59"/>
      <c r="EA83" s="5"/>
      <c r="EB83" s="16"/>
      <c r="EC83" s="59"/>
      <c r="ED83" s="5"/>
      <c r="EE83" s="16"/>
      <c r="EF83" s="59"/>
      <c r="EG83" s="5"/>
      <c r="EH83" s="16"/>
      <c r="EI83" s="59"/>
      <c r="EJ83" s="5"/>
      <c r="EK83" s="16"/>
      <c r="EL83" s="59"/>
      <c r="EM83" s="5"/>
      <c r="EN83" s="16"/>
      <c r="EO83" s="59"/>
      <c r="EP83" s="5"/>
      <c r="EQ83" s="16"/>
      <c r="ER83" s="59"/>
      <c r="ES83" s="5"/>
      <c r="ET83" s="16"/>
      <c r="EU83" s="59"/>
      <c r="EV83" s="5"/>
      <c r="EW83" s="16"/>
      <c r="EX83" s="59"/>
      <c r="EY83" s="5"/>
      <c r="EZ83" s="16"/>
      <c r="FA83" s="59"/>
      <c r="FB83" s="5"/>
      <c r="FC83" s="16"/>
      <c r="FD83" s="59"/>
      <c r="FE83" s="5"/>
      <c r="FF83" s="16"/>
      <c r="FG83" s="59"/>
      <c r="FH83" s="5"/>
      <c r="FI83" s="16"/>
      <c r="FJ83" s="59"/>
      <c r="FK83" s="5"/>
      <c r="FL83" s="16"/>
      <c r="FM83" s="59"/>
      <c r="FN83" s="5"/>
      <c r="FO83" s="16"/>
      <c r="FP83" s="59"/>
      <c r="FQ83" s="13"/>
      <c r="FR83" s="16"/>
      <c r="FS83" s="59"/>
      <c r="FT83" s="5"/>
      <c r="FU83" s="16"/>
      <c r="FV83" s="59"/>
      <c r="FW83" s="5"/>
      <c r="FX83" s="16"/>
      <c r="FY83" s="59"/>
      <c r="FZ83" s="5"/>
      <c r="GA83" s="16"/>
      <c r="GB83" s="59"/>
      <c r="GC83" s="5"/>
      <c r="GD83" s="16"/>
      <c r="GE83" s="59"/>
      <c r="GF83" s="5"/>
      <c r="GG83" s="16"/>
      <c r="GH83" s="59"/>
      <c r="GI83" s="5"/>
      <c r="GJ83" s="16"/>
      <c r="GK83" s="59"/>
      <c r="GL83" s="5"/>
      <c r="GM83" s="16"/>
      <c r="GN83" s="59"/>
      <c r="GO83" s="5"/>
      <c r="GP83" s="16"/>
      <c r="GQ83" s="59"/>
      <c r="GR83" s="5"/>
      <c r="GS83" s="16"/>
      <c r="GT83" s="59"/>
      <c r="GU83" s="5"/>
      <c r="GV83" s="16"/>
      <c r="GW83" s="59"/>
      <c r="GX83" s="5"/>
      <c r="GY83" s="16"/>
      <c r="GZ83" s="59"/>
      <c r="HA83" s="5"/>
      <c r="HB83" s="16"/>
      <c r="HC83" s="59"/>
      <c r="HD83" s="5"/>
      <c r="HE83" s="16"/>
      <c r="HF83" s="59"/>
      <c r="HG83" s="5"/>
      <c r="HH83" s="16"/>
      <c r="HI83" s="59"/>
      <c r="HJ83" s="5"/>
      <c r="HK83" s="16"/>
      <c r="HL83" s="59"/>
      <c r="HM83" s="13"/>
      <c r="HN83" s="16"/>
      <c r="HO83" s="59"/>
      <c r="HP83" s="5"/>
      <c r="HQ83" s="16"/>
      <c r="HR83" s="59"/>
      <c r="HS83" s="5"/>
      <c r="HT83" s="16"/>
      <c r="HU83" s="59"/>
      <c r="HV83" s="5"/>
      <c r="HW83" s="16"/>
      <c r="HX83" s="59"/>
      <c r="HY83" s="5"/>
      <c r="HZ83" s="16"/>
      <c r="IA83" s="59"/>
      <c r="IB83" s="5"/>
      <c r="IC83" s="16"/>
      <c r="ID83" s="59"/>
      <c r="IE83" s="5"/>
      <c r="IF83" s="16"/>
      <c r="IG83" s="59"/>
      <c r="IH83" s="5"/>
      <c r="II83" s="16"/>
      <c r="IJ83" s="59"/>
      <c r="IK83" s="5"/>
      <c r="IL83" s="16"/>
      <c r="IM83" s="59"/>
      <c r="IN83" s="5"/>
      <c r="IO83" s="16"/>
      <c r="IP83" s="59"/>
      <c r="IQ83" s="13"/>
      <c r="IR83" s="16"/>
      <c r="IS83" s="76"/>
    </row>
    <row r="84" spans="1:253" ht="12" customHeight="1" x14ac:dyDescent="0.25">
      <c r="A84" s="4"/>
      <c r="B84" s="13"/>
      <c r="C84" s="16"/>
      <c r="D84" s="59"/>
      <c r="E84" s="5"/>
      <c r="F84" s="16"/>
      <c r="G84" s="59"/>
      <c r="H84" s="5"/>
      <c r="I84" s="16"/>
      <c r="J84" s="59"/>
      <c r="K84" s="5"/>
      <c r="L84" s="16"/>
      <c r="M84" s="59"/>
      <c r="N84" s="5"/>
      <c r="O84" s="16"/>
      <c r="P84" s="59"/>
      <c r="Q84" s="5"/>
      <c r="R84" s="16"/>
      <c r="S84" s="59"/>
      <c r="T84" s="5"/>
      <c r="U84" s="16"/>
      <c r="V84" s="59"/>
      <c r="W84" s="5"/>
      <c r="X84" s="16"/>
      <c r="Y84" s="59"/>
      <c r="Z84" s="5"/>
      <c r="AA84" s="16"/>
      <c r="AB84" s="59"/>
      <c r="AC84" s="5"/>
      <c r="AD84" s="16"/>
      <c r="AE84" s="59"/>
      <c r="AF84" s="5"/>
      <c r="AG84" s="16"/>
      <c r="AH84" s="59"/>
      <c r="AI84" s="5"/>
      <c r="AJ84" s="16"/>
      <c r="AK84" s="59"/>
      <c r="AL84" s="5"/>
      <c r="AM84" s="16"/>
      <c r="AN84" s="59"/>
      <c r="AO84" s="13"/>
      <c r="AP84" s="16"/>
      <c r="AQ84" s="59"/>
      <c r="AR84" s="5"/>
      <c r="AS84" s="16"/>
      <c r="AT84" s="59"/>
      <c r="AU84" s="5"/>
      <c r="AV84" s="16"/>
      <c r="AW84" s="59"/>
      <c r="AX84" s="5"/>
      <c r="AY84" s="16"/>
      <c r="AZ84" s="59"/>
      <c r="BA84" s="5"/>
      <c r="BB84" s="16"/>
      <c r="BC84" s="59"/>
      <c r="BD84" s="5"/>
      <c r="BE84" s="16"/>
      <c r="BF84" s="59"/>
      <c r="BG84" s="5"/>
      <c r="BH84" s="16"/>
      <c r="BI84" s="59"/>
      <c r="BJ84" s="5"/>
      <c r="BK84" s="16"/>
      <c r="BL84" s="59"/>
      <c r="BM84" s="5"/>
      <c r="BN84" s="16"/>
      <c r="BO84" s="59"/>
      <c r="BP84" s="5"/>
      <c r="BQ84" s="16"/>
      <c r="BR84" s="59"/>
      <c r="BS84" s="5"/>
      <c r="BT84" s="16"/>
      <c r="BU84" s="59"/>
      <c r="BV84" s="5"/>
      <c r="BW84" s="16"/>
      <c r="BX84" s="59"/>
      <c r="BY84" s="13"/>
      <c r="BZ84" s="16"/>
      <c r="CA84" s="59"/>
      <c r="CB84" s="5"/>
      <c r="CC84" s="16"/>
      <c r="CD84" s="59"/>
      <c r="CE84" s="5"/>
      <c r="CF84" s="16"/>
      <c r="CG84" s="59"/>
      <c r="CH84" s="5"/>
      <c r="CI84" s="16"/>
      <c r="CJ84" s="59"/>
      <c r="CK84" s="5"/>
      <c r="CL84" s="16"/>
      <c r="CM84" s="59"/>
      <c r="CN84" s="5"/>
      <c r="CO84" s="16"/>
      <c r="CP84" s="59"/>
      <c r="CQ84" s="5"/>
      <c r="CR84" s="16"/>
      <c r="CS84" s="59"/>
      <c r="CT84" s="5"/>
      <c r="CU84" s="16"/>
      <c r="CV84" s="59"/>
      <c r="CW84" s="5"/>
      <c r="CX84" s="16"/>
      <c r="CY84" s="59"/>
      <c r="CZ84" s="5"/>
      <c r="DA84" s="16"/>
      <c r="DB84" s="59"/>
      <c r="DC84" s="5"/>
      <c r="DD84" s="16"/>
      <c r="DE84" s="59"/>
      <c r="DF84" s="5"/>
      <c r="DG84" s="16"/>
      <c r="DH84" s="59"/>
      <c r="DI84" s="5"/>
      <c r="DJ84" s="16"/>
      <c r="DK84" s="59"/>
      <c r="DL84" s="5"/>
      <c r="DM84" s="16"/>
      <c r="DN84" s="59"/>
      <c r="DO84" s="5"/>
      <c r="DP84" s="16"/>
      <c r="DQ84" s="59"/>
      <c r="DR84" s="5"/>
      <c r="DS84" s="16"/>
      <c r="DT84" s="59"/>
      <c r="DU84" s="13"/>
      <c r="DV84" s="16"/>
      <c r="DW84" s="59"/>
      <c r="DX84" s="5"/>
      <c r="DY84" s="16"/>
      <c r="DZ84" s="59"/>
      <c r="EA84" s="5"/>
      <c r="EB84" s="16"/>
      <c r="EC84" s="59"/>
      <c r="ED84" s="5"/>
      <c r="EE84" s="16"/>
      <c r="EF84" s="59"/>
      <c r="EG84" s="5"/>
      <c r="EH84" s="16"/>
      <c r="EI84" s="59"/>
      <c r="EJ84" s="5"/>
      <c r="EK84" s="16"/>
      <c r="EL84" s="59"/>
      <c r="EM84" s="5"/>
      <c r="EN84" s="16"/>
      <c r="EO84" s="59"/>
      <c r="EP84" s="5"/>
      <c r="EQ84" s="16"/>
      <c r="ER84" s="59"/>
      <c r="ES84" s="5"/>
      <c r="ET84" s="16"/>
      <c r="EU84" s="59"/>
      <c r="EV84" s="5"/>
      <c r="EW84" s="16"/>
      <c r="EX84" s="59"/>
      <c r="EY84" s="5"/>
      <c r="EZ84" s="16"/>
      <c r="FA84" s="59"/>
      <c r="FB84" s="5"/>
      <c r="FC84" s="16"/>
      <c r="FD84" s="59"/>
      <c r="FE84" s="5"/>
      <c r="FF84" s="16"/>
      <c r="FG84" s="59"/>
      <c r="FH84" s="5"/>
      <c r="FI84" s="16"/>
      <c r="FJ84" s="59"/>
      <c r="FK84" s="5"/>
      <c r="FL84" s="16"/>
      <c r="FM84" s="59"/>
      <c r="FN84" s="5"/>
      <c r="FO84" s="16"/>
      <c r="FP84" s="59"/>
      <c r="FQ84" s="13"/>
      <c r="FR84" s="16"/>
      <c r="FS84" s="59"/>
      <c r="FT84" s="5"/>
      <c r="FU84" s="16"/>
      <c r="FV84" s="59"/>
      <c r="FW84" s="5"/>
      <c r="FX84" s="16"/>
      <c r="FY84" s="59"/>
      <c r="FZ84" s="5"/>
      <c r="GA84" s="16"/>
      <c r="GB84" s="59"/>
      <c r="GC84" s="5"/>
      <c r="GD84" s="16"/>
      <c r="GE84" s="59"/>
      <c r="GF84" s="5"/>
      <c r="GG84" s="16"/>
      <c r="GH84" s="59"/>
      <c r="GI84" s="5"/>
      <c r="GJ84" s="16"/>
      <c r="GK84" s="59"/>
      <c r="GL84" s="5"/>
      <c r="GM84" s="16"/>
      <c r="GN84" s="59"/>
      <c r="GO84" s="5"/>
      <c r="GP84" s="16"/>
      <c r="GQ84" s="59"/>
      <c r="GR84" s="5"/>
      <c r="GS84" s="16"/>
      <c r="GT84" s="59"/>
      <c r="GU84" s="5"/>
      <c r="GV84" s="16"/>
      <c r="GW84" s="59"/>
      <c r="GX84" s="5"/>
      <c r="GY84" s="16"/>
      <c r="GZ84" s="59"/>
      <c r="HA84" s="5"/>
      <c r="HB84" s="16"/>
      <c r="HC84" s="59"/>
      <c r="HD84" s="5"/>
      <c r="HE84" s="16"/>
      <c r="HF84" s="59"/>
      <c r="HG84" s="5"/>
      <c r="HH84" s="16"/>
      <c r="HI84" s="59"/>
      <c r="HJ84" s="5"/>
      <c r="HK84" s="16"/>
      <c r="HL84" s="59"/>
      <c r="HM84" s="13"/>
      <c r="HN84" s="16"/>
      <c r="HO84" s="59"/>
      <c r="HP84" s="5"/>
      <c r="HQ84" s="16"/>
      <c r="HR84" s="59"/>
      <c r="HS84" s="5"/>
      <c r="HT84" s="16"/>
      <c r="HU84" s="59"/>
      <c r="HV84" s="5"/>
      <c r="HW84" s="16"/>
      <c r="HX84" s="59"/>
      <c r="HY84" s="5"/>
      <c r="HZ84" s="16"/>
      <c r="IA84" s="59"/>
      <c r="IB84" s="5"/>
      <c r="IC84" s="16"/>
      <c r="ID84" s="59"/>
      <c r="IE84" s="5"/>
      <c r="IF84" s="16"/>
      <c r="IG84" s="59"/>
      <c r="IH84" s="5"/>
      <c r="II84" s="16"/>
      <c r="IJ84" s="59"/>
      <c r="IK84" s="5"/>
      <c r="IL84" s="16"/>
      <c r="IM84" s="59"/>
      <c r="IN84" s="5"/>
      <c r="IO84" s="16"/>
      <c r="IP84" s="59"/>
      <c r="IQ84" s="13"/>
      <c r="IR84" s="16"/>
      <c r="IS84" s="76"/>
    </row>
    <row r="85" spans="1:253" ht="12" customHeight="1" x14ac:dyDescent="0.25">
      <c r="A85" s="4"/>
      <c r="B85" s="13"/>
      <c r="C85" s="16"/>
      <c r="D85" s="59"/>
      <c r="E85" s="5"/>
      <c r="F85" s="16"/>
      <c r="G85" s="59"/>
      <c r="H85" s="5"/>
      <c r="I85" s="16"/>
      <c r="J85" s="59"/>
      <c r="K85" s="5"/>
      <c r="L85" s="16"/>
      <c r="M85" s="59"/>
      <c r="N85" s="5"/>
      <c r="O85" s="16"/>
      <c r="P85" s="59"/>
      <c r="Q85" s="5"/>
      <c r="R85" s="16"/>
      <c r="S85" s="59"/>
      <c r="T85" s="5"/>
      <c r="U85" s="16"/>
      <c r="V85" s="59"/>
      <c r="W85" s="5"/>
      <c r="X85" s="16"/>
      <c r="Y85" s="59"/>
      <c r="Z85" s="5"/>
      <c r="AA85" s="16"/>
      <c r="AB85" s="59"/>
      <c r="AC85" s="5"/>
      <c r="AD85" s="16"/>
      <c r="AE85" s="59"/>
      <c r="AF85" s="5"/>
      <c r="AG85" s="16"/>
      <c r="AH85" s="59"/>
      <c r="AI85" s="5"/>
      <c r="AJ85" s="16"/>
      <c r="AK85" s="59"/>
      <c r="AL85" s="5"/>
      <c r="AM85" s="16"/>
      <c r="AN85" s="59"/>
      <c r="AO85" s="13"/>
      <c r="AP85" s="16"/>
      <c r="AQ85" s="59"/>
      <c r="AR85" s="5"/>
      <c r="AS85" s="16"/>
      <c r="AT85" s="59"/>
      <c r="AU85" s="5"/>
      <c r="AV85" s="16"/>
      <c r="AW85" s="59"/>
      <c r="AX85" s="5"/>
      <c r="AY85" s="16"/>
      <c r="AZ85" s="59"/>
      <c r="BA85" s="5"/>
      <c r="BB85" s="16"/>
      <c r="BC85" s="59"/>
      <c r="BD85" s="5"/>
      <c r="BE85" s="16"/>
      <c r="BF85" s="59"/>
      <c r="BG85" s="5"/>
      <c r="BH85" s="16"/>
      <c r="BI85" s="59"/>
      <c r="BJ85" s="5"/>
      <c r="BK85" s="16"/>
      <c r="BL85" s="59"/>
      <c r="BM85" s="5"/>
      <c r="BN85" s="16"/>
      <c r="BO85" s="59"/>
      <c r="BP85" s="5"/>
      <c r="BQ85" s="16"/>
      <c r="BR85" s="59"/>
      <c r="BS85" s="5"/>
      <c r="BT85" s="16"/>
      <c r="BU85" s="59"/>
      <c r="BV85" s="5"/>
      <c r="BW85" s="16"/>
      <c r="BX85" s="59"/>
      <c r="BY85" s="13"/>
      <c r="BZ85" s="16"/>
      <c r="CA85" s="59"/>
      <c r="CB85" s="5"/>
      <c r="CC85" s="16"/>
      <c r="CD85" s="59"/>
      <c r="CE85" s="5"/>
      <c r="CF85" s="16"/>
      <c r="CG85" s="59"/>
      <c r="CH85" s="5"/>
      <c r="CI85" s="16"/>
      <c r="CJ85" s="59"/>
      <c r="CK85" s="5"/>
      <c r="CL85" s="16"/>
      <c r="CM85" s="59"/>
      <c r="CN85" s="5"/>
      <c r="CO85" s="16"/>
      <c r="CP85" s="59"/>
      <c r="CQ85" s="5"/>
      <c r="CR85" s="16"/>
      <c r="CS85" s="59"/>
      <c r="CT85" s="5"/>
      <c r="CU85" s="16"/>
      <c r="CV85" s="59"/>
      <c r="CW85" s="5"/>
      <c r="CX85" s="16"/>
      <c r="CY85" s="59"/>
      <c r="CZ85" s="5"/>
      <c r="DA85" s="16"/>
      <c r="DB85" s="59"/>
      <c r="DC85" s="5"/>
      <c r="DD85" s="16"/>
      <c r="DE85" s="59"/>
      <c r="DF85" s="5"/>
      <c r="DG85" s="16"/>
      <c r="DH85" s="59"/>
      <c r="DI85" s="5"/>
      <c r="DJ85" s="16"/>
      <c r="DK85" s="59"/>
      <c r="DL85" s="5"/>
      <c r="DM85" s="16"/>
      <c r="DN85" s="59"/>
      <c r="DO85" s="5"/>
      <c r="DP85" s="16"/>
      <c r="DQ85" s="59"/>
      <c r="DR85" s="5"/>
      <c r="DS85" s="16"/>
      <c r="DT85" s="59"/>
      <c r="DU85" s="13"/>
      <c r="DV85" s="16"/>
      <c r="DW85" s="59"/>
      <c r="DX85" s="5"/>
      <c r="DY85" s="16"/>
      <c r="DZ85" s="59"/>
      <c r="EA85" s="5"/>
      <c r="EB85" s="16"/>
      <c r="EC85" s="59"/>
      <c r="ED85" s="5"/>
      <c r="EE85" s="16"/>
      <c r="EF85" s="59"/>
      <c r="EG85" s="5"/>
      <c r="EH85" s="16"/>
      <c r="EI85" s="59"/>
      <c r="EJ85" s="5"/>
      <c r="EK85" s="16"/>
      <c r="EL85" s="59"/>
      <c r="EM85" s="5"/>
      <c r="EN85" s="16"/>
      <c r="EO85" s="59"/>
      <c r="EP85" s="5"/>
      <c r="EQ85" s="16"/>
      <c r="ER85" s="59"/>
      <c r="ES85" s="5"/>
      <c r="ET85" s="16"/>
      <c r="EU85" s="59"/>
      <c r="EV85" s="5"/>
      <c r="EW85" s="16"/>
      <c r="EX85" s="59"/>
      <c r="EY85" s="5"/>
      <c r="EZ85" s="16"/>
      <c r="FA85" s="59"/>
      <c r="FB85" s="5"/>
      <c r="FC85" s="16"/>
      <c r="FD85" s="59"/>
      <c r="FE85" s="5"/>
      <c r="FF85" s="16"/>
      <c r="FG85" s="59"/>
      <c r="FH85" s="5"/>
      <c r="FI85" s="16"/>
      <c r="FJ85" s="59"/>
      <c r="FK85" s="5"/>
      <c r="FL85" s="16"/>
      <c r="FM85" s="59"/>
      <c r="FN85" s="5"/>
      <c r="FO85" s="16"/>
      <c r="FP85" s="59"/>
      <c r="FQ85" s="13"/>
      <c r="FR85" s="16"/>
      <c r="FS85" s="59"/>
      <c r="FT85" s="5"/>
      <c r="FU85" s="16"/>
      <c r="FV85" s="59"/>
      <c r="FW85" s="5"/>
      <c r="FX85" s="16"/>
      <c r="FY85" s="59"/>
      <c r="FZ85" s="5"/>
      <c r="GA85" s="16"/>
      <c r="GB85" s="59"/>
      <c r="GC85" s="5"/>
      <c r="GD85" s="16"/>
      <c r="GE85" s="59"/>
      <c r="GF85" s="5"/>
      <c r="GG85" s="16"/>
      <c r="GH85" s="59"/>
      <c r="GI85" s="5"/>
      <c r="GJ85" s="16"/>
      <c r="GK85" s="59"/>
      <c r="GL85" s="5"/>
      <c r="GM85" s="16"/>
      <c r="GN85" s="59"/>
      <c r="GO85" s="5"/>
      <c r="GP85" s="16"/>
      <c r="GQ85" s="59"/>
      <c r="GR85" s="5"/>
      <c r="GS85" s="16"/>
      <c r="GT85" s="59"/>
      <c r="GU85" s="5"/>
      <c r="GV85" s="16"/>
      <c r="GW85" s="59"/>
      <c r="GX85" s="5"/>
      <c r="GY85" s="16"/>
      <c r="GZ85" s="59"/>
      <c r="HA85" s="5"/>
      <c r="HB85" s="16"/>
      <c r="HC85" s="59"/>
      <c r="HD85" s="5"/>
      <c r="HE85" s="16"/>
      <c r="HF85" s="59"/>
      <c r="HG85" s="5"/>
      <c r="HH85" s="16"/>
      <c r="HI85" s="59"/>
      <c r="HJ85" s="5"/>
      <c r="HK85" s="16"/>
      <c r="HL85" s="59"/>
      <c r="HM85" s="13"/>
      <c r="HN85" s="16"/>
      <c r="HO85" s="59"/>
      <c r="HP85" s="5"/>
      <c r="HQ85" s="16"/>
      <c r="HR85" s="59"/>
      <c r="HS85" s="5"/>
      <c r="HT85" s="16"/>
      <c r="HU85" s="59"/>
      <c r="HV85" s="5"/>
      <c r="HW85" s="16"/>
      <c r="HX85" s="59"/>
      <c r="HY85" s="5"/>
      <c r="HZ85" s="16"/>
      <c r="IA85" s="59"/>
      <c r="IB85" s="5"/>
      <c r="IC85" s="16"/>
      <c r="ID85" s="59"/>
      <c r="IE85" s="5"/>
      <c r="IF85" s="16"/>
      <c r="IG85" s="59"/>
      <c r="IH85" s="5"/>
      <c r="II85" s="16"/>
      <c r="IJ85" s="59"/>
      <c r="IK85" s="5"/>
      <c r="IL85" s="16"/>
      <c r="IM85" s="59"/>
      <c r="IN85" s="5"/>
      <c r="IO85" s="16"/>
      <c r="IP85" s="59"/>
      <c r="IQ85" s="13"/>
      <c r="IR85" s="16"/>
      <c r="IS85" s="76"/>
    </row>
    <row r="86" spans="1:253" ht="12" customHeight="1" x14ac:dyDescent="0.25">
      <c r="A86" s="4"/>
      <c r="B86" s="13"/>
      <c r="C86" s="16"/>
      <c r="D86" s="59"/>
      <c r="E86" s="5"/>
      <c r="F86" s="16"/>
      <c r="G86" s="59"/>
      <c r="H86" s="5"/>
      <c r="I86" s="16"/>
      <c r="J86" s="59"/>
      <c r="K86" s="5"/>
      <c r="L86" s="16"/>
      <c r="M86" s="59"/>
      <c r="N86" s="5"/>
      <c r="O86" s="16"/>
      <c r="P86" s="59"/>
      <c r="Q86" s="5"/>
      <c r="R86" s="16"/>
      <c r="S86" s="59"/>
      <c r="T86" s="5"/>
      <c r="U86" s="16"/>
      <c r="V86" s="59"/>
      <c r="W86" s="5"/>
      <c r="X86" s="16"/>
      <c r="Y86" s="59"/>
      <c r="Z86" s="5"/>
      <c r="AA86" s="16"/>
      <c r="AB86" s="59"/>
      <c r="AC86" s="5"/>
      <c r="AD86" s="16"/>
      <c r="AE86" s="59"/>
      <c r="AF86" s="5"/>
      <c r="AG86" s="16"/>
      <c r="AH86" s="59"/>
      <c r="AI86" s="5"/>
      <c r="AJ86" s="16"/>
      <c r="AK86" s="59"/>
      <c r="AL86" s="5"/>
      <c r="AM86" s="16"/>
      <c r="AN86" s="59"/>
      <c r="AO86" s="13"/>
      <c r="AP86" s="16"/>
      <c r="AQ86" s="59"/>
      <c r="AR86" s="5"/>
      <c r="AS86" s="16"/>
      <c r="AT86" s="59"/>
      <c r="AU86" s="5"/>
      <c r="AV86" s="16"/>
      <c r="AW86" s="59"/>
      <c r="AX86" s="5"/>
      <c r="AY86" s="16"/>
      <c r="AZ86" s="59"/>
      <c r="BA86" s="5"/>
      <c r="BB86" s="16"/>
      <c r="BC86" s="59"/>
      <c r="BD86" s="5"/>
      <c r="BE86" s="16"/>
      <c r="BF86" s="59"/>
      <c r="BG86" s="5"/>
      <c r="BH86" s="16"/>
      <c r="BI86" s="59"/>
      <c r="BJ86" s="5"/>
      <c r="BK86" s="16"/>
      <c r="BL86" s="59"/>
      <c r="BM86" s="5"/>
      <c r="BN86" s="16"/>
      <c r="BO86" s="59"/>
      <c r="BP86" s="5"/>
      <c r="BQ86" s="16"/>
      <c r="BR86" s="59"/>
      <c r="BS86" s="5"/>
      <c r="BT86" s="16"/>
      <c r="BU86" s="59"/>
      <c r="BV86" s="5"/>
      <c r="BW86" s="16"/>
      <c r="BX86" s="59"/>
      <c r="BY86" s="13"/>
      <c r="BZ86" s="16"/>
      <c r="CA86" s="59"/>
      <c r="CB86" s="5"/>
      <c r="CC86" s="16"/>
      <c r="CD86" s="59"/>
      <c r="CE86" s="5"/>
      <c r="CF86" s="16"/>
      <c r="CG86" s="59"/>
      <c r="CH86" s="5"/>
      <c r="CI86" s="16"/>
      <c r="CJ86" s="59"/>
      <c r="CK86" s="5"/>
      <c r="CL86" s="16"/>
      <c r="CM86" s="59"/>
      <c r="CN86" s="5"/>
      <c r="CO86" s="16"/>
      <c r="CP86" s="59"/>
      <c r="CQ86" s="5"/>
      <c r="CR86" s="16"/>
      <c r="CS86" s="59"/>
      <c r="CT86" s="5"/>
      <c r="CU86" s="16"/>
      <c r="CV86" s="59"/>
      <c r="CW86" s="5"/>
      <c r="CX86" s="16"/>
      <c r="CY86" s="59"/>
      <c r="CZ86" s="5"/>
      <c r="DA86" s="16"/>
      <c r="DB86" s="59"/>
      <c r="DC86" s="5"/>
      <c r="DD86" s="16"/>
      <c r="DE86" s="59"/>
      <c r="DF86" s="5"/>
      <c r="DG86" s="16"/>
      <c r="DH86" s="59"/>
      <c r="DI86" s="5"/>
      <c r="DJ86" s="16"/>
      <c r="DK86" s="59"/>
      <c r="DL86" s="5"/>
      <c r="DM86" s="16"/>
      <c r="DN86" s="59"/>
      <c r="DO86" s="5"/>
      <c r="DP86" s="16"/>
      <c r="DQ86" s="59"/>
      <c r="DR86" s="5"/>
      <c r="DS86" s="16"/>
      <c r="DT86" s="59"/>
      <c r="DU86" s="13"/>
      <c r="DV86" s="16"/>
      <c r="DW86" s="59"/>
      <c r="DX86" s="5"/>
      <c r="DY86" s="16"/>
      <c r="DZ86" s="59"/>
      <c r="EA86" s="5"/>
      <c r="EB86" s="16"/>
      <c r="EC86" s="59"/>
      <c r="ED86" s="5"/>
      <c r="EE86" s="16"/>
      <c r="EF86" s="59"/>
      <c r="EG86" s="5"/>
      <c r="EH86" s="16"/>
      <c r="EI86" s="59"/>
      <c r="EJ86" s="5"/>
      <c r="EK86" s="16"/>
      <c r="EL86" s="59"/>
      <c r="EM86" s="5"/>
      <c r="EN86" s="16"/>
      <c r="EO86" s="59"/>
      <c r="EP86" s="5"/>
      <c r="EQ86" s="16"/>
      <c r="ER86" s="59"/>
      <c r="ES86" s="5"/>
      <c r="ET86" s="16"/>
      <c r="EU86" s="59"/>
      <c r="EV86" s="5"/>
      <c r="EW86" s="16"/>
      <c r="EX86" s="59"/>
      <c r="EY86" s="5"/>
      <c r="EZ86" s="16"/>
      <c r="FA86" s="59"/>
      <c r="FB86" s="5"/>
      <c r="FC86" s="16"/>
      <c r="FD86" s="59"/>
      <c r="FE86" s="5"/>
      <c r="FF86" s="16"/>
      <c r="FG86" s="59"/>
      <c r="FH86" s="5"/>
      <c r="FI86" s="16"/>
      <c r="FJ86" s="59"/>
      <c r="FK86" s="5"/>
      <c r="FL86" s="16"/>
      <c r="FM86" s="59"/>
      <c r="FN86" s="5"/>
      <c r="FO86" s="16"/>
      <c r="FP86" s="59"/>
      <c r="FQ86" s="13"/>
      <c r="FR86" s="16"/>
      <c r="FS86" s="59"/>
      <c r="FT86" s="5"/>
      <c r="FU86" s="16"/>
      <c r="FV86" s="59"/>
      <c r="FW86" s="5"/>
      <c r="FX86" s="16"/>
      <c r="FY86" s="59"/>
      <c r="FZ86" s="5"/>
      <c r="GA86" s="16"/>
      <c r="GB86" s="59"/>
      <c r="GC86" s="5"/>
      <c r="GD86" s="16"/>
      <c r="GE86" s="59"/>
      <c r="GF86" s="5"/>
      <c r="GG86" s="16"/>
      <c r="GH86" s="59"/>
      <c r="GI86" s="5"/>
      <c r="GJ86" s="16"/>
      <c r="GK86" s="59"/>
      <c r="GL86" s="5"/>
      <c r="GM86" s="16"/>
      <c r="GN86" s="59"/>
      <c r="GO86" s="5"/>
      <c r="GP86" s="16"/>
      <c r="GQ86" s="59"/>
      <c r="GR86" s="5"/>
      <c r="GS86" s="16"/>
      <c r="GT86" s="59"/>
      <c r="GU86" s="5"/>
      <c r="GV86" s="16"/>
      <c r="GW86" s="59"/>
      <c r="GX86" s="5"/>
      <c r="GY86" s="16"/>
      <c r="GZ86" s="59"/>
      <c r="HA86" s="5"/>
      <c r="HB86" s="16"/>
      <c r="HC86" s="59"/>
      <c r="HD86" s="5"/>
      <c r="HE86" s="16"/>
      <c r="HF86" s="59"/>
      <c r="HG86" s="5"/>
      <c r="HH86" s="16"/>
      <c r="HI86" s="59"/>
      <c r="HJ86" s="5"/>
      <c r="HK86" s="16"/>
      <c r="HL86" s="59"/>
      <c r="HM86" s="13"/>
      <c r="HN86" s="16"/>
      <c r="HO86" s="59"/>
      <c r="HP86" s="5"/>
      <c r="HQ86" s="16"/>
      <c r="HR86" s="59"/>
      <c r="HS86" s="5"/>
      <c r="HT86" s="16"/>
      <c r="HU86" s="59"/>
      <c r="HV86" s="5"/>
      <c r="HW86" s="16"/>
      <c r="HX86" s="59"/>
      <c r="HY86" s="5"/>
      <c r="HZ86" s="16"/>
      <c r="IA86" s="59"/>
      <c r="IB86" s="5"/>
      <c r="IC86" s="16"/>
      <c r="ID86" s="59"/>
      <c r="IE86" s="5"/>
      <c r="IF86" s="16"/>
      <c r="IG86" s="59"/>
      <c r="IH86" s="5"/>
      <c r="II86" s="16"/>
      <c r="IJ86" s="59"/>
      <c r="IK86" s="5"/>
      <c r="IL86" s="16"/>
      <c r="IM86" s="59"/>
      <c r="IN86" s="5"/>
      <c r="IO86" s="16"/>
      <c r="IP86" s="59"/>
      <c r="IQ86" s="13"/>
      <c r="IR86" s="16"/>
      <c r="IS86" s="76"/>
    </row>
    <row r="87" spans="1:253" ht="12" customHeight="1" x14ac:dyDescent="0.25">
      <c r="A87" s="4"/>
      <c r="B87" s="13"/>
      <c r="C87" s="16"/>
      <c r="D87" s="59"/>
      <c r="E87" s="5"/>
      <c r="F87" s="16"/>
      <c r="G87" s="59"/>
      <c r="H87" s="5"/>
      <c r="I87" s="16"/>
      <c r="J87" s="59"/>
      <c r="K87" s="5"/>
      <c r="L87" s="16"/>
      <c r="M87" s="59"/>
      <c r="N87" s="5"/>
      <c r="O87" s="16"/>
      <c r="P87" s="59"/>
      <c r="Q87" s="5"/>
      <c r="R87" s="16"/>
      <c r="S87" s="59"/>
      <c r="T87" s="5"/>
      <c r="U87" s="16"/>
      <c r="V87" s="59"/>
      <c r="W87" s="5"/>
      <c r="X87" s="16"/>
      <c r="Y87" s="59"/>
      <c r="Z87" s="5"/>
      <c r="AA87" s="16"/>
      <c r="AB87" s="59"/>
      <c r="AC87" s="5"/>
      <c r="AD87" s="16"/>
      <c r="AE87" s="59"/>
      <c r="AF87" s="5"/>
      <c r="AG87" s="16"/>
      <c r="AH87" s="59"/>
      <c r="AI87" s="5"/>
      <c r="AJ87" s="16"/>
      <c r="AK87" s="59"/>
      <c r="AL87" s="5"/>
      <c r="AM87" s="16"/>
      <c r="AN87" s="59"/>
      <c r="AO87" s="13"/>
      <c r="AP87" s="16"/>
      <c r="AQ87" s="59"/>
      <c r="AR87" s="5"/>
      <c r="AS87" s="16"/>
      <c r="AT87" s="59"/>
      <c r="AU87" s="5"/>
      <c r="AV87" s="16"/>
      <c r="AW87" s="59"/>
      <c r="AX87" s="5"/>
      <c r="AY87" s="16"/>
      <c r="AZ87" s="59"/>
      <c r="BA87" s="5"/>
      <c r="BB87" s="16"/>
      <c r="BC87" s="59"/>
      <c r="BD87" s="5"/>
      <c r="BE87" s="16"/>
      <c r="BF87" s="59"/>
      <c r="BG87" s="5"/>
      <c r="BH87" s="16"/>
      <c r="BI87" s="59"/>
      <c r="BJ87" s="5"/>
      <c r="BK87" s="16"/>
      <c r="BL87" s="59"/>
      <c r="BM87" s="5"/>
      <c r="BN87" s="16"/>
      <c r="BO87" s="59"/>
      <c r="BP87" s="5"/>
      <c r="BQ87" s="16"/>
      <c r="BR87" s="59"/>
      <c r="BS87" s="5"/>
      <c r="BT87" s="16"/>
      <c r="BU87" s="59"/>
      <c r="BV87" s="5"/>
      <c r="BW87" s="16"/>
      <c r="BX87" s="59"/>
      <c r="BY87" s="13"/>
      <c r="BZ87" s="16"/>
      <c r="CA87" s="59"/>
      <c r="CB87" s="5"/>
      <c r="CC87" s="16"/>
      <c r="CD87" s="59"/>
      <c r="CE87" s="5"/>
      <c r="CF87" s="16"/>
      <c r="CG87" s="59"/>
      <c r="CH87" s="5"/>
      <c r="CI87" s="16"/>
      <c r="CJ87" s="59"/>
      <c r="CK87" s="5"/>
      <c r="CL87" s="16"/>
      <c r="CM87" s="59"/>
      <c r="CN87" s="5"/>
      <c r="CO87" s="16"/>
      <c r="CP87" s="59"/>
      <c r="CQ87" s="5"/>
      <c r="CR87" s="16"/>
      <c r="CS87" s="59"/>
      <c r="CT87" s="5"/>
      <c r="CU87" s="16"/>
      <c r="CV87" s="59"/>
      <c r="CW87" s="5"/>
      <c r="CX87" s="16"/>
      <c r="CY87" s="59"/>
      <c r="CZ87" s="5"/>
      <c r="DA87" s="16"/>
      <c r="DB87" s="59"/>
      <c r="DC87" s="5"/>
      <c r="DD87" s="16"/>
      <c r="DE87" s="59"/>
      <c r="DF87" s="5"/>
      <c r="DG87" s="16"/>
      <c r="DH87" s="59"/>
      <c r="DI87" s="5"/>
      <c r="DJ87" s="16"/>
      <c r="DK87" s="59"/>
      <c r="DL87" s="5"/>
      <c r="DM87" s="16"/>
      <c r="DN87" s="59"/>
      <c r="DO87" s="5"/>
      <c r="DP87" s="16"/>
      <c r="DQ87" s="59"/>
      <c r="DR87" s="5"/>
      <c r="DS87" s="16"/>
      <c r="DT87" s="59"/>
      <c r="DU87" s="13"/>
      <c r="DV87" s="16"/>
      <c r="DW87" s="59"/>
      <c r="DX87" s="5"/>
      <c r="DY87" s="16"/>
      <c r="DZ87" s="59"/>
      <c r="EA87" s="5"/>
      <c r="EB87" s="16"/>
      <c r="EC87" s="59"/>
      <c r="ED87" s="5"/>
      <c r="EE87" s="16"/>
      <c r="EF87" s="59"/>
      <c r="EG87" s="5"/>
      <c r="EH87" s="16"/>
      <c r="EI87" s="59"/>
      <c r="EJ87" s="5"/>
      <c r="EK87" s="16"/>
      <c r="EL87" s="59"/>
      <c r="EM87" s="5"/>
      <c r="EN87" s="16"/>
      <c r="EO87" s="59"/>
      <c r="EP87" s="5"/>
      <c r="EQ87" s="16"/>
      <c r="ER87" s="59"/>
      <c r="ES87" s="5"/>
      <c r="ET87" s="16"/>
      <c r="EU87" s="59"/>
      <c r="EV87" s="5"/>
      <c r="EW87" s="16"/>
      <c r="EX87" s="59"/>
      <c r="EY87" s="5"/>
      <c r="EZ87" s="16"/>
      <c r="FA87" s="59"/>
      <c r="FB87" s="5"/>
      <c r="FC87" s="16"/>
      <c r="FD87" s="59"/>
      <c r="FE87" s="5"/>
      <c r="FF87" s="16"/>
      <c r="FG87" s="59"/>
      <c r="FH87" s="5"/>
      <c r="FI87" s="16"/>
      <c r="FJ87" s="59"/>
      <c r="FK87" s="5"/>
      <c r="FL87" s="16"/>
      <c r="FM87" s="59"/>
      <c r="FN87" s="5"/>
      <c r="FO87" s="16"/>
      <c r="FP87" s="59"/>
      <c r="FQ87" s="13"/>
      <c r="FR87" s="16"/>
      <c r="FS87" s="59"/>
      <c r="FT87" s="5"/>
      <c r="FU87" s="16"/>
      <c r="FV87" s="59"/>
      <c r="FW87" s="5"/>
      <c r="FX87" s="16"/>
      <c r="FY87" s="59"/>
      <c r="FZ87" s="5"/>
      <c r="GA87" s="16"/>
      <c r="GB87" s="59"/>
      <c r="GC87" s="5"/>
      <c r="GD87" s="16"/>
      <c r="GE87" s="59"/>
      <c r="GF87" s="5"/>
      <c r="GG87" s="16"/>
      <c r="GH87" s="59"/>
      <c r="GI87" s="5"/>
      <c r="GJ87" s="16"/>
      <c r="GK87" s="59"/>
      <c r="GL87" s="5"/>
      <c r="GM87" s="16"/>
      <c r="GN87" s="59"/>
      <c r="GO87" s="5"/>
      <c r="GP87" s="16"/>
      <c r="GQ87" s="59"/>
      <c r="GR87" s="5"/>
      <c r="GS87" s="16"/>
      <c r="GT87" s="59"/>
      <c r="GU87" s="5"/>
      <c r="GV87" s="16"/>
      <c r="GW87" s="59"/>
      <c r="GX87" s="5"/>
      <c r="GY87" s="16"/>
      <c r="GZ87" s="59"/>
      <c r="HA87" s="5"/>
      <c r="HB87" s="16"/>
      <c r="HC87" s="59"/>
      <c r="HD87" s="5"/>
      <c r="HE87" s="16"/>
      <c r="HF87" s="59"/>
      <c r="HG87" s="5"/>
      <c r="HH87" s="16"/>
      <c r="HI87" s="59"/>
      <c r="HJ87" s="5"/>
      <c r="HK87" s="16"/>
      <c r="HL87" s="59"/>
      <c r="HM87" s="13"/>
      <c r="HN87" s="16"/>
      <c r="HO87" s="59"/>
      <c r="HP87" s="5"/>
      <c r="HQ87" s="16"/>
      <c r="HR87" s="59"/>
      <c r="HS87" s="5"/>
      <c r="HT87" s="16"/>
      <c r="HU87" s="59"/>
      <c r="HV87" s="5"/>
      <c r="HW87" s="16"/>
      <c r="HX87" s="59"/>
      <c r="HY87" s="5"/>
      <c r="HZ87" s="16"/>
      <c r="IA87" s="59"/>
      <c r="IB87" s="5"/>
      <c r="IC87" s="16"/>
      <c r="ID87" s="59"/>
      <c r="IE87" s="5"/>
      <c r="IF87" s="16"/>
      <c r="IG87" s="59"/>
      <c r="IH87" s="5"/>
      <c r="II87" s="16"/>
      <c r="IJ87" s="59"/>
      <c r="IK87" s="5"/>
      <c r="IL87" s="16"/>
      <c r="IM87" s="59"/>
      <c r="IN87" s="5"/>
      <c r="IO87" s="16"/>
      <c r="IP87" s="59"/>
      <c r="IQ87" s="13"/>
      <c r="IR87" s="16"/>
      <c r="IS87" s="76"/>
    </row>
    <row r="88" spans="1:253" ht="12" customHeight="1" x14ac:dyDescent="0.25">
      <c r="A88" s="4"/>
      <c r="B88" s="13"/>
      <c r="C88" s="16"/>
      <c r="D88" s="59"/>
      <c r="E88" s="5"/>
      <c r="F88" s="16"/>
      <c r="G88" s="59"/>
      <c r="H88" s="5"/>
      <c r="I88" s="16"/>
      <c r="J88" s="59"/>
      <c r="K88" s="5"/>
      <c r="L88" s="16"/>
      <c r="M88" s="59"/>
      <c r="N88" s="5"/>
      <c r="O88" s="16"/>
      <c r="P88" s="59"/>
      <c r="Q88" s="5"/>
      <c r="R88" s="16"/>
      <c r="S88" s="59"/>
      <c r="T88" s="5"/>
      <c r="U88" s="16"/>
      <c r="V88" s="59"/>
      <c r="W88" s="5"/>
      <c r="X88" s="16"/>
      <c r="Y88" s="59"/>
      <c r="Z88" s="5"/>
      <c r="AA88" s="16"/>
      <c r="AB88" s="59"/>
      <c r="AC88" s="5"/>
      <c r="AD88" s="16"/>
      <c r="AE88" s="59"/>
      <c r="AF88" s="5"/>
      <c r="AG88" s="16"/>
      <c r="AH88" s="59"/>
      <c r="AI88" s="5"/>
      <c r="AJ88" s="16"/>
      <c r="AK88" s="59"/>
      <c r="AL88" s="5"/>
      <c r="AM88" s="16"/>
      <c r="AN88" s="59"/>
      <c r="AO88" s="13"/>
      <c r="AP88" s="16"/>
      <c r="AQ88" s="59"/>
      <c r="AR88" s="5"/>
      <c r="AS88" s="16"/>
      <c r="AT88" s="59"/>
      <c r="AU88" s="5"/>
      <c r="AV88" s="16"/>
      <c r="AW88" s="59"/>
      <c r="AX88" s="5"/>
      <c r="AY88" s="16"/>
      <c r="AZ88" s="59"/>
      <c r="BA88" s="5"/>
      <c r="BB88" s="16"/>
      <c r="BC88" s="59"/>
      <c r="BD88" s="5"/>
      <c r="BE88" s="16"/>
      <c r="BF88" s="59"/>
      <c r="BG88" s="5"/>
      <c r="BH88" s="16"/>
      <c r="BI88" s="59"/>
      <c r="BJ88" s="5"/>
      <c r="BK88" s="16"/>
      <c r="BL88" s="59"/>
      <c r="BM88" s="5"/>
      <c r="BN88" s="16"/>
      <c r="BO88" s="59"/>
      <c r="BP88" s="5"/>
      <c r="BQ88" s="16"/>
      <c r="BR88" s="59"/>
      <c r="BS88" s="5"/>
      <c r="BT88" s="16"/>
      <c r="BU88" s="59"/>
      <c r="BV88" s="5"/>
      <c r="BW88" s="16"/>
      <c r="BX88" s="59"/>
      <c r="BY88" s="13"/>
      <c r="BZ88" s="16"/>
      <c r="CA88" s="59"/>
      <c r="CB88" s="5"/>
      <c r="CC88" s="16"/>
      <c r="CD88" s="59"/>
      <c r="CE88" s="5"/>
      <c r="CF88" s="16"/>
      <c r="CG88" s="59"/>
      <c r="CH88" s="5"/>
      <c r="CI88" s="16"/>
      <c r="CJ88" s="59"/>
      <c r="CK88" s="5"/>
      <c r="CL88" s="16"/>
      <c r="CM88" s="59"/>
      <c r="CN88" s="5"/>
      <c r="CO88" s="16"/>
      <c r="CP88" s="59"/>
      <c r="CQ88" s="5"/>
      <c r="CR88" s="16"/>
      <c r="CS88" s="59"/>
      <c r="CT88" s="5"/>
      <c r="CU88" s="16"/>
      <c r="CV88" s="59"/>
      <c r="CW88" s="5"/>
      <c r="CX88" s="16"/>
      <c r="CY88" s="59"/>
      <c r="CZ88" s="5"/>
      <c r="DA88" s="16"/>
      <c r="DB88" s="59"/>
      <c r="DC88" s="5"/>
      <c r="DD88" s="16"/>
      <c r="DE88" s="59"/>
      <c r="DF88" s="5"/>
      <c r="DG88" s="16"/>
      <c r="DH88" s="59"/>
      <c r="DI88" s="5"/>
      <c r="DJ88" s="16"/>
      <c r="DK88" s="59"/>
      <c r="DL88" s="5"/>
      <c r="DM88" s="16"/>
      <c r="DN88" s="59"/>
      <c r="DO88" s="5"/>
      <c r="DP88" s="16"/>
      <c r="DQ88" s="59"/>
      <c r="DR88" s="5"/>
      <c r="DS88" s="16"/>
      <c r="DT88" s="59"/>
      <c r="DU88" s="13"/>
      <c r="DV88" s="16"/>
      <c r="DW88" s="59"/>
      <c r="DX88" s="5"/>
      <c r="DY88" s="16"/>
      <c r="DZ88" s="59"/>
      <c r="EA88" s="5"/>
      <c r="EB88" s="16"/>
      <c r="EC88" s="59"/>
      <c r="ED88" s="5"/>
      <c r="EE88" s="16"/>
      <c r="EF88" s="59"/>
      <c r="EG88" s="5"/>
      <c r="EH88" s="16"/>
      <c r="EI88" s="59"/>
      <c r="EJ88" s="5"/>
      <c r="EK88" s="16"/>
      <c r="EL88" s="59"/>
      <c r="EM88" s="5"/>
      <c r="EN88" s="16"/>
      <c r="EO88" s="59"/>
      <c r="EP88" s="5"/>
      <c r="EQ88" s="16"/>
      <c r="ER88" s="59"/>
      <c r="ES88" s="5"/>
      <c r="ET88" s="16"/>
      <c r="EU88" s="59"/>
      <c r="EV88" s="5"/>
      <c r="EW88" s="16"/>
      <c r="EX88" s="59"/>
      <c r="EY88" s="5"/>
      <c r="EZ88" s="16"/>
      <c r="FA88" s="59"/>
      <c r="FB88" s="5"/>
      <c r="FC88" s="16"/>
      <c r="FD88" s="59"/>
      <c r="FE88" s="5"/>
      <c r="FF88" s="16"/>
      <c r="FG88" s="59"/>
      <c r="FH88" s="5"/>
      <c r="FI88" s="16"/>
      <c r="FJ88" s="59"/>
      <c r="FK88" s="5"/>
      <c r="FL88" s="16"/>
      <c r="FM88" s="59"/>
      <c r="FN88" s="5"/>
      <c r="FO88" s="16"/>
      <c r="FP88" s="59"/>
      <c r="FQ88" s="13"/>
      <c r="FR88" s="16"/>
      <c r="FS88" s="59"/>
      <c r="FT88" s="5"/>
      <c r="FU88" s="16"/>
      <c r="FV88" s="59"/>
      <c r="FW88" s="5"/>
      <c r="FX88" s="16"/>
      <c r="FY88" s="59"/>
      <c r="FZ88" s="5"/>
      <c r="GA88" s="16"/>
      <c r="GB88" s="59"/>
      <c r="GC88" s="5"/>
      <c r="GD88" s="16"/>
      <c r="GE88" s="59"/>
      <c r="GF88" s="5"/>
      <c r="GG88" s="16"/>
      <c r="GH88" s="59"/>
      <c r="GI88" s="5"/>
      <c r="GJ88" s="16"/>
      <c r="GK88" s="59"/>
      <c r="GL88" s="5"/>
      <c r="GM88" s="16"/>
      <c r="GN88" s="59"/>
      <c r="GO88" s="5"/>
      <c r="GP88" s="16"/>
      <c r="GQ88" s="59"/>
      <c r="GR88" s="5"/>
      <c r="GS88" s="16"/>
      <c r="GT88" s="59"/>
      <c r="GU88" s="5"/>
      <c r="GV88" s="16"/>
      <c r="GW88" s="59"/>
      <c r="GX88" s="5"/>
      <c r="GY88" s="16"/>
      <c r="GZ88" s="59"/>
      <c r="HA88" s="5"/>
      <c r="HB88" s="16"/>
      <c r="HC88" s="59"/>
      <c r="HD88" s="5"/>
      <c r="HE88" s="16"/>
      <c r="HF88" s="59"/>
      <c r="HG88" s="5"/>
      <c r="HH88" s="16"/>
      <c r="HI88" s="59"/>
      <c r="HJ88" s="5"/>
      <c r="HK88" s="16"/>
      <c r="HL88" s="59"/>
      <c r="HM88" s="13"/>
      <c r="HN88" s="16"/>
      <c r="HO88" s="59"/>
      <c r="HP88" s="5"/>
      <c r="HQ88" s="16"/>
      <c r="HR88" s="59"/>
      <c r="HS88" s="5"/>
      <c r="HT88" s="16"/>
      <c r="HU88" s="59"/>
      <c r="HV88" s="5"/>
      <c r="HW88" s="16"/>
      <c r="HX88" s="59"/>
      <c r="HY88" s="5"/>
      <c r="HZ88" s="16"/>
      <c r="IA88" s="59"/>
      <c r="IB88" s="5"/>
      <c r="IC88" s="16"/>
      <c r="ID88" s="59"/>
      <c r="IE88" s="5"/>
      <c r="IF88" s="16"/>
      <c r="IG88" s="59"/>
      <c r="IH88" s="5"/>
      <c r="II88" s="16"/>
      <c r="IJ88" s="59"/>
      <c r="IK88" s="5"/>
      <c r="IL88" s="16"/>
      <c r="IM88" s="59"/>
      <c r="IN88" s="5"/>
      <c r="IO88" s="16"/>
      <c r="IP88" s="59"/>
      <c r="IQ88" s="13"/>
      <c r="IR88" s="16"/>
      <c r="IS88" s="76"/>
    </row>
    <row r="89" spans="1:253" ht="12" customHeight="1" x14ac:dyDescent="0.25">
      <c r="A89" s="4"/>
      <c r="B89" s="13"/>
      <c r="C89" s="16"/>
      <c r="D89" s="59"/>
      <c r="E89" s="5"/>
      <c r="F89" s="16"/>
      <c r="G89" s="59"/>
      <c r="H89" s="5"/>
      <c r="I89" s="16"/>
      <c r="J89" s="59"/>
      <c r="K89" s="5"/>
      <c r="L89" s="16"/>
      <c r="M89" s="59"/>
      <c r="N89" s="5"/>
      <c r="O89" s="16"/>
      <c r="P89" s="59"/>
      <c r="Q89" s="5"/>
      <c r="R89" s="16"/>
      <c r="S89" s="59"/>
      <c r="T89" s="5"/>
      <c r="U89" s="16"/>
      <c r="V89" s="59"/>
      <c r="W89" s="5"/>
      <c r="X89" s="16"/>
      <c r="Y89" s="59"/>
      <c r="Z89" s="5"/>
      <c r="AA89" s="16"/>
      <c r="AB89" s="59"/>
      <c r="AC89" s="5"/>
      <c r="AD89" s="16"/>
      <c r="AE89" s="59"/>
      <c r="AF89" s="5"/>
      <c r="AG89" s="16"/>
      <c r="AH89" s="59"/>
      <c r="AI89" s="5"/>
      <c r="AJ89" s="16"/>
      <c r="AK89" s="59"/>
      <c r="AL89" s="5"/>
      <c r="AM89" s="16"/>
      <c r="AN89" s="59"/>
      <c r="AO89" s="13"/>
      <c r="AP89" s="16"/>
      <c r="AQ89" s="59"/>
      <c r="AR89" s="5"/>
      <c r="AS89" s="16"/>
      <c r="AT89" s="59"/>
      <c r="AU89" s="5"/>
      <c r="AV89" s="16"/>
      <c r="AW89" s="59"/>
      <c r="AX89" s="5"/>
      <c r="AY89" s="16"/>
      <c r="AZ89" s="59"/>
      <c r="BA89" s="5"/>
      <c r="BB89" s="16"/>
      <c r="BC89" s="59"/>
      <c r="BD89" s="5"/>
      <c r="BE89" s="16"/>
      <c r="BF89" s="59"/>
      <c r="BG89" s="5"/>
      <c r="BH89" s="16"/>
      <c r="BI89" s="59"/>
      <c r="BJ89" s="5"/>
      <c r="BK89" s="16"/>
      <c r="BL89" s="59"/>
      <c r="BM89" s="5"/>
      <c r="BN89" s="16"/>
      <c r="BO89" s="59"/>
      <c r="BP89" s="5"/>
      <c r="BQ89" s="16"/>
      <c r="BR89" s="59"/>
      <c r="BS89" s="5"/>
      <c r="BT89" s="16"/>
      <c r="BU89" s="59"/>
      <c r="BV89" s="5"/>
      <c r="BW89" s="16"/>
      <c r="BX89" s="59"/>
      <c r="BY89" s="13"/>
      <c r="BZ89" s="16"/>
      <c r="CA89" s="59"/>
      <c r="CB89" s="5"/>
      <c r="CC89" s="16"/>
      <c r="CD89" s="59"/>
      <c r="CE89" s="5"/>
      <c r="CF89" s="16"/>
      <c r="CG89" s="59"/>
      <c r="CH89" s="5"/>
      <c r="CI89" s="16"/>
      <c r="CJ89" s="59"/>
      <c r="CK89" s="5"/>
      <c r="CL89" s="16"/>
      <c r="CM89" s="59"/>
      <c r="CN89" s="5"/>
      <c r="CO89" s="16"/>
      <c r="CP89" s="59"/>
      <c r="CQ89" s="5"/>
      <c r="CR89" s="16"/>
      <c r="CS89" s="59"/>
      <c r="CT89" s="5"/>
      <c r="CU89" s="16"/>
      <c r="CV89" s="59"/>
      <c r="CW89" s="5"/>
      <c r="CX89" s="16"/>
      <c r="CY89" s="59"/>
      <c r="CZ89" s="5"/>
      <c r="DA89" s="16"/>
      <c r="DB89" s="59"/>
      <c r="DC89" s="5"/>
      <c r="DD89" s="16"/>
      <c r="DE89" s="59"/>
      <c r="DF89" s="5"/>
      <c r="DG89" s="16"/>
      <c r="DH89" s="59"/>
      <c r="DI89" s="5"/>
      <c r="DJ89" s="16"/>
      <c r="DK89" s="59"/>
      <c r="DL89" s="5"/>
      <c r="DM89" s="16"/>
      <c r="DN89" s="59"/>
      <c r="DO89" s="5"/>
      <c r="DP89" s="16"/>
      <c r="DQ89" s="59"/>
      <c r="DR89" s="5"/>
      <c r="DS89" s="16"/>
      <c r="DT89" s="59"/>
      <c r="DU89" s="13"/>
      <c r="DV89" s="16"/>
      <c r="DW89" s="59"/>
      <c r="DX89" s="5"/>
      <c r="DY89" s="16"/>
      <c r="DZ89" s="59"/>
      <c r="EA89" s="5"/>
      <c r="EB89" s="16"/>
      <c r="EC89" s="59"/>
      <c r="ED89" s="5"/>
      <c r="EE89" s="16"/>
      <c r="EF89" s="59"/>
      <c r="EG89" s="5"/>
      <c r="EH89" s="16"/>
      <c r="EI89" s="59"/>
      <c r="EJ89" s="5"/>
      <c r="EK89" s="16"/>
      <c r="EL89" s="59"/>
      <c r="EM89" s="5"/>
      <c r="EN89" s="16"/>
      <c r="EO89" s="59"/>
      <c r="EP89" s="5"/>
      <c r="EQ89" s="16"/>
      <c r="ER89" s="59"/>
      <c r="ES89" s="5"/>
      <c r="ET89" s="16"/>
      <c r="EU89" s="59"/>
      <c r="EV89" s="5"/>
      <c r="EW89" s="16"/>
      <c r="EX89" s="59"/>
      <c r="EY89" s="5"/>
      <c r="EZ89" s="16"/>
      <c r="FA89" s="59"/>
      <c r="FB89" s="5"/>
      <c r="FC89" s="16"/>
      <c r="FD89" s="59"/>
      <c r="FE89" s="5"/>
      <c r="FF89" s="16"/>
      <c r="FG89" s="59"/>
      <c r="FH89" s="5"/>
      <c r="FI89" s="16"/>
      <c r="FJ89" s="59"/>
      <c r="FK89" s="5"/>
      <c r="FL89" s="16"/>
      <c r="FM89" s="59"/>
      <c r="FN89" s="5"/>
      <c r="FO89" s="16"/>
      <c r="FP89" s="59"/>
      <c r="FQ89" s="13"/>
      <c r="FR89" s="16"/>
      <c r="FS89" s="59"/>
      <c r="FT89" s="5"/>
      <c r="FU89" s="16"/>
      <c r="FV89" s="59"/>
      <c r="FW89" s="5"/>
      <c r="FX89" s="16"/>
      <c r="FY89" s="59"/>
      <c r="FZ89" s="5"/>
      <c r="GA89" s="16"/>
      <c r="GB89" s="59"/>
      <c r="GC89" s="5"/>
      <c r="GD89" s="16"/>
      <c r="GE89" s="59"/>
      <c r="GF89" s="5"/>
      <c r="GG89" s="16"/>
      <c r="GH89" s="59"/>
      <c r="GI89" s="5"/>
      <c r="GJ89" s="16"/>
      <c r="GK89" s="59"/>
      <c r="GL89" s="5"/>
      <c r="GM89" s="16"/>
      <c r="GN89" s="59"/>
      <c r="GO89" s="5"/>
      <c r="GP89" s="16"/>
      <c r="GQ89" s="59"/>
      <c r="GR89" s="5"/>
      <c r="GS89" s="16"/>
      <c r="GT89" s="59"/>
      <c r="GU89" s="5"/>
      <c r="GV89" s="16"/>
      <c r="GW89" s="59"/>
      <c r="GX89" s="5"/>
      <c r="GY89" s="16"/>
      <c r="GZ89" s="59"/>
      <c r="HA89" s="5"/>
      <c r="HB89" s="16"/>
      <c r="HC89" s="59"/>
      <c r="HD89" s="5"/>
      <c r="HE89" s="16"/>
      <c r="HF89" s="59"/>
      <c r="HG89" s="5"/>
      <c r="HH89" s="16"/>
      <c r="HI89" s="59"/>
      <c r="HJ89" s="5"/>
      <c r="HK89" s="16"/>
      <c r="HL89" s="59"/>
      <c r="HM89" s="13"/>
      <c r="HN89" s="16"/>
      <c r="HO89" s="59"/>
      <c r="HP89" s="5"/>
      <c r="HQ89" s="16"/>
      <c r="HR89" s="59"/>
      <c r="HS89" s="5"/>
      <c r="HT89" s="16"/>
      <c r="HU89" s="59"/>
      <c r="HV89" s="5"/>
      <c r="HW89" s="16"/>
      <c r="HX89" s="59"/>
      <c r="HY89" s="5"/>
      <c r="HZ89" s="16"/>
      <c r="IA89" s="59"/>
      <c r="IB89" s="5"/>
      <c r="IC89" s="16"/>
      <c r="ID89" s="59"/>
      <c r="IE89" s="5"/>
      <c r="IF89" s="16"/>
      <c r="IG89" s="59"/>
      <c r="IH89" s="5"/>
      <c r="II89" s="16"/>
      <c r="IJ89" s="59"/>
      <c r="IK89" s="5"/>
      <c r="IL89" s="16"/>
      <c r="IM89" s="59"/>
      <c r="IN89" s="5"/>
      <c r="IO89" s="16"/>
      <c r="IP89" s="59"/>
      <c r="IQ89" s="13"/>
      <c r="IR89" s="16"/>
      <c r="IS89" s="76"/>
    </row>
    <row r="90" spans="1:253" ht="12" customHeight="1" x14ac:dyDescent="0.25">
      <c r="A90" s="4"/>
      <c r="B90" s="13"/>
      <c r="C90" s="16"/>
      <c r="D90" s="59"/>
      <c r="E90" s="5"/>
      <c r="F90" s="16"/>
      <c r="G90" s="59"/>
      <c r="H90" s="5"/>
      <c r="I90" s="16"/>
      <c r="J90" s="59"/>
      <c r="K90" s="5"/>
      <c r="L90" s="16"/>
      <c r="M90" s="59"/>
      <c r="N90" s="5"/>
      <c r="O90" s="16"/>
      <c r="P90" s="59"/>
      <c r="Q90" s="5"/>
      <c r="R90" s="16"/>
      <c r="S90" s="59"/>
      <c r="T90" s="5"/>
      <c r="U90" s="16"/>
      <c r="V90" s="59"/>
      <c r="W90" s="5"/>
      <c r="X90" s="16"/>
      <c r="Y90" s="59"/>
      <c r="Z90" s="5"/>
      <c r="AA90" s="16"/>
      <c r="AB90" s="59"/>
      <c r="AC90" s="5"/>
      <c r="AD90" s="16"/>
      <c r="AE90" s="59"/>
      <c r="AF90" s="5"/>
      <c r="AG90" s="16"/>
      <c r="AH90" s="59"/>
      <c r="AI90" s="5"/>
      <c r="AJ90" s="16"/>
      <c r="AK90" s="59"/>
      <c r="AL90" s="5"/>
      <c r="AM90" s="16"/>
      <c r="AN90" s="59"/>
      <c r="AO90" s="13"/>
      <c r="AP90" s="16"/>
      <c r="AQ90" s="59"/>
      <c r="AR90" s="5"/>
      <c r="AS90" s="16"/>
      <c r="AT90" s="59"/>
      <c r="AU90" s="5"/>
      <c r="AV90" s="16"/>
      <c r="AW90" s="59"/>
      <c r="AX90" s="5"/>
      <c r="AY90" s="16"/>
      <c r="AZ90" s="59"/>
      <c r="BA90" s="5"/>
      <c r="BB90" s="16"/>
      <c r="BC90" s="59"/>
      <c r="BD90" s="5"/>
      <c r="BE90" s="16"/>
      <c r="BF90" s="59"/>
      <c r="BG90" s="5"/>
      <c r="BH90" s="16"/>
      <c r="BI90" s="59"/>
      <c r="BJ90" s="5"/>
      <c r="BK90" s="16"/>
      <c r="BL90" s="59"/>
      <c r="BM90" s="5"/>
      <c r="BN90" s="16"/>
      <c r="BO90" s="59"/>
      <c r="BP90" s="5"/>
      <c r="BQ90" s="16"/>
      <c r="BR90" s="59"/>
      <c r="BS90" s="5"/>
      <c r="BT90" s="16"/>
      <c r="BU90" s="59"/>
      <c r="BV90" s="5"/>
      <c r="BW90" s="16"/>
      <c r="BX90" s="59"/>
      <c r="BY90" s="13"/>
      <c r="BZ90" s="16"/>
      <c r="CA90" s="59"/>
      <c r="CB90" s="5"/>
      <c r="CC90" s="16"/>
      <c r="CD90" s="59"/>
      <c r="CE90" s="5"/>
      <c r="CF90" s="16"/>
      <c r="CG90" s="59"/>
      <c r="CH90" s="5"/>
      <c r="CI90" s="16"/>
      <c r="CJ90" s="59"/>
      <c r="CK90" s="5"/>
      <c r="CL90" s="16"/>
      <c r="CM90" s="59"/>
      <c r="CN90" s="5"/>
      <c r="CO90" s="16"/>
      <c r="CP90" s="59"/>
      <c r="CQ90" s="5"/>
      <c r="CR90" s="16"/>
      <c r="CS90" s="59"/>
      <c r="CT90" s="5"/>
      <c r="CU90" s="16"/>
      <c r="CV90" s="59"/>
      <c r="CW90" s="5"/>
      <c r="CX90" s="16"/>
      <c r="CY90" s="59"/>
      <c r="CZ90" s="5"/>
      <c r="DA90" s="16"/>
      <c r="DB90" s="59"/>
      <c r="DC90" s="5"/>
      <c r="DD90" s="16"/>
      <c r="DE90" s="59"/>
      <c r="DF90" s="5"/>
      <c r="DG90" s="16"/>
      <c r="DH90" s="59"/>
      <c r="DI90" s="5"/>
      <c r="DJ90" s="16"/>
      <c r="DK90" s="59"/>
      <c r="DL90" s="5"/>
      <c r="DM90" s="16"/>
      <c r="DN90" s="59"/>
      <c r="DO90" s="5"/>
      <c r="DP90" s="16"/>
      <c r="DQ90" s="59"/>
      <c r="DR90" s="5"/>
      <c r="DS90" s="16"/>
      <c r="DT90" s="59"/>
      <c r="DU90" s="13"/>
      <c r="DV90" s="16"/>
      <c r="DW90" s="59"/>
      <c r="DX90" s="5"/>
      <c r="DY90" s="16"/>
      <c r="DZ90" s="59"/>
      <c r="EA90" s="5"/>
      <c r="EB90" s="16"/>
      <c r="EC90" s="59"/>
      <c r="ED90" s="5"/>
      <c r="EE90" s="16"/>
      <c r="EF90" s="59"/>
      <c r="EG90" s="5"/>
      <c r="EH90" s="16"/>
      <c r="EI90" s="59"/>
      <c r="EJ90" s="5"/>
      <c r="EK90" s="16"/>
      <c r="EL90" s="59"/>
      <c r="EM90" s="5"/>
      <c r="EN90" s="16"/>
      <c r="EO90" s="59"/>
      <c r="EP90" s="5"/>
      <c r="EQ90" s="16"/>
      <c r="ER90" s="59"/>
      <c r="ES90" s="5"/>
      <c r="ET90" s="16"/>
      <c r="EU90" s="59"/>
      <c r="EV90" s="5"/>
      <c r="EW90" s="16"/>
      <c r="EX90" s="59"/>
      <c r="EY90" s="5"/>
      <c r="EZ90" s="16"/>
      <c r="FA90" s="59"/>
      <c r="FB90" s="5"/>
      <c r="FC90" s="16"/>
      <c r="FD90" s="59"/>
      <c r="FE90" s="5"/>
      <c r="FF90" s="16"/>
      <c r="FG90" s="59"/>
      <c r="FH90" s="5"/>
      <c r="FI90" s="16"/>
      <c r="FJ90" s="59"/>
      <c r="FK90" s="5"/>
      <c r="FL90" s="16"/>
      <c r="FM90" s="59"/>
      <c r="FN90" s="5"/>
      <c r="FO90" s="16"/>
      <c r="FP90" s="59"/>
      <c r="FQ90" s="13"/>
      <c r="FR90" s="16"/>
      <c r="FS90" s="59"/>
      <c r="FT90" s="5"/>
      <c r="FU90" s="16"/>
      <c r="FV90" s="59"/>
      <c r="FW90" s="5"/>
      <c r="FX90" s="16"/>
      <c r="FY90" s="59"/>
      <c r="FZ90" s="5"/>
      <c r="GA90" s="16"/>
      <c r="GB90" s="59"/>
      <c r="GC90" s="5"/>
      <c r="GD90" s="16"/>
      <c r="GE90" s="59"/>
      <c r="GF90" s="5"/>
      <c r="GG90" s="16"/>
      <c r="GH90" s="59"/>
      <c r="GI90" s="5"/>
      <c r="GJ90" s="16"/>
      <c r="GK90" s="59"/>
      <c r="GL90" s="5"/>
      <c r="GM90" s="16"/>
      <c r="GN90" s="59"/>
      <c r="GO90" s="5"/>
      <c r="GP90" s="16"/>
      <c r="GQ90" s="59"/>
      <c r="GR90" s="5"/>
      <c r="GS90" s="16"/>
      <c r="GT90" s="59"/>
      <c r="GU90" s="5"/>
      <c r="GV90" s="16"/>
      <c r="GW90" s="59"/>
      <c r="GX90" s="5"/>
      <c r="GY90" s="16"/>
      <c r="GZ90" s="59"/>
      <c r="HA90" s="5"/>
      <c r="HB90" s="16"/>
      <c r="HC90" s="59"/>
      <c r="HD90" s="5"/>
      <c r="HE90" s="16"/>
      <c r="HF90" s="59"/>
      <c r="HG90" s="5"/>
      <c r="HH90" s="16"/>
      <c r="HI90" s="59"/>
      <c r="HJ90" s="5"/>
      <c r="HK90" s="16"/>
      <c r="HL90" s="59"/>
      <c r="HM90" s="13"/>
      <c r="HN90" s="16"/>
      <c r="HO90" s="59"/>
      <c r="HP90" s="5"/>
      <c r="HQ90" s="16"/>
      <c r="HR90" s="59"/>
      <c r="HS90" s="5"/>
      <c r="HT90" s="16"/>
      <c r="HU90" s="59"/>
      <c r="HV90" s="5"/>
      <c r="HW90" s="16"/>
      <c r="HX90" s="59"/>
      <c r="HY90" s="5"/>
      <c r="HZ90" s="16"/>
      <c r="IA90" s="59"/>
      <c r="IB90" s="5"/>
      <c r="IC90" s="16"/>
      <c r="ID90" s="59"/>
      <c r="IE90" s="5"/>
      <c r="IF90" s="16"/>
      <c r="IG90" s="59"/>
      <c r="IH90" s="5"/>
      <c r="II90" s="16"/>
      <c r="IJ90" s="59"/>
      <c r="IK90" s="5"/>
      <c r="IL90" s="16"/>
      <c r="IM90" s="59"/>
      <c r="IN90" s="5"/>
      <c r="IO90" s="16"/>
      <c r="IP90" s="59"/>
      <c r="IQ90" s="13"/>
      <c r="IR90" s="16"/>
      <c r="IS90" s="76"/>
    </row>
    <row r="91" spans="1:253" ht="12" customHeight="1" x14ac:dyDescent="0.25">
      <c r="A91" s="4"/>
      <c r="B91" s="13"/>
      <c r="C91" s="16"/>
      <c r="D91" s="59"/>
      <c r="E91" s="5"/>
      <c r="F91" s="16"/>
      <c r="G91" s="59"/>
      <c r="H91" s="5"/>
      <c r="I91" s="16"/>
      <c r="J91" s="59"/>
      <c r="K91" s="5"/>
      <c r="L91" s="16"/>
      <c r="M91" s="59"/>
      <c r="N91" s="5"/>
      <c r="O91" s="16"/>
      <c r="P91" s="59"/>
      <c r="Q91" s="5"/>
      <c r="R91" s="16"/>
      <c r="S91" s="59"/>
      <c r="T91" s="5"/>
      <c r="U91" s="16"/>
      <c r="V91" s="59"/>
      <c r="W91" s="5"/>
      <c r="X91" s="16"/>
      <c r="Y91" s="59"/>
      <c r="Z91" s="5"/>
      <c r="AA91" s="16"/>
      <c r="AB91" s="59"/>
      <c r="AC91" s="5"/>
      <c r="AD91" s="16"/>
      <c r="AE91" s="59"/>
      <c r="AF91" s="5"/>
      <c r="AG91" s="16"/>
      <c r="AH91" s="59"/>
      <c r="AI91" s="5"/>
      <c r="AJ91" s="16"/>
      <c r="AK91" s="59"/>
      <c r="AL91" s="5"/>
      <c r="AM91" s="16"/>
      <c r="AN91" s="59"/>
      <c r="AO91" s="13"/>
      <c r="AP91" s="16"/>
      <c r="AQ91" s="59"/>
      <c r="AR91" s="5"/>
      <c r="AS91" s="16"/>
      <c r="AT91" s="59"/>
      <c r="AU91" s="5"/>
      <c r="AV91" s="16"/>
      <c r="AW91" s="59"/>
      <c r="AX91" s="5"/>
      <c r="AY91" s="16"/>
      <c r="AZ91" s="59"/>
      <c r="BA91" s="5"/>
      <c r="BB91" s="16"/>
      <c r="BC91" s="59"/>
      <c r="BD91" s="5"/>
      <c r="BE91" s="16"/>
      <c r="BF91" s="59"/>
      <c r="BG91" s="5"/>
      <c r="BH91" s="16"/>
      <c r="BI91" s="59"/>
      <c r="BJ91" s="5"/>
      <c r="BK91" s="16"/>
      <c r="BL91" s="59"/>
      <c r="BM91" s="5"/>
      <c r="BN91" s="16"/>
      <c r="BO91" s="59"/>
      <c r="BP91" s="5"/>
      <c r="BQ91" s="16"/>
      <c r="BR91" s="59"/>
      <c r="BS91" s="5"/>
      <c r="BT91" s="16"/>
      <c r="BU91" s="59"/>
      <c r="BV91" s="5"/>
      <c r="BW91" s="16"/>
      <c r="BX91" s="59"/>
      <c r="BY91" s="13"/>
      <c r="BZ91" s="16"/>
      <c r="CA91" s="59"/>
      <c r="CB91" s="5"/>
      <c r="CC91" s="16"/>
      <c r="CD91" s="59"/>
      <c r="CE91" s="5"/>
      <c r="CF91" s="16"/>
      <c r="CG91" s="59"/>
      <c r="CH91" s="5"/>
      <c r="CI91" s="16"/>
      <c r="CJ91" s="59"/>
      <c r="CK91" s="5"/>
      <c r="CL91" s="16"/>
      <c r="CM91" s="59"/>
      <c r="CN91" s="5"/>
      <c r="CO91" s="16"/>
      <c r="CP91" s="59"/>
      <c r="CQ91" s="5"/>
      <c r="CR91" s="16"/>
      <c r="CS91" s="59"/>
      <c r="CT91" s="5"/>
      <c r="CU91" s="16"/>
      <c r="CV91" s="59"/>
      <c r="CW91" s="5"/>
      <c r="CX91" s="16"/>
      <c r="CY91" s="59"/>
      <c r="CZ91" s="5"/>
      <c r="DA91" s="16"/>
      <c r="DB91" s="59"/>
      <c r="DC91" s="5"/>
      <c r="DD91" s="16"/>
      <c r="DE91" s="59"/>
      <c r="DF91" s="5"/>
      <c r="DG91" s="16"/>
      <c r="DH91" s="59"/>
      <c r="DI91" s="5"/>
      <c r="DJ91" s="16"/>
      <c r="DK91" s="59"/>
      <c r="DL91" s="5"/>
      <c r="DM91" s="16"/>
      <c r="DN91" s="59"/>
      <c r="DO91" s="5"/>
      <c r="DP91" s="16"/>
      <c r="DQ91" s="59"/>
      <c r="DR91" s="5"/>
      <c r="DS91" s="16"/>
      <c r="DT91" s="59"/>
      <c r="DU91" s="13"/>
      <c r="DV91" s="16"/>
      <c r="DW91" s="59"/>
      <c r="DX91" s="5"/>
      <c r="DY91" s="16"/>
      <c r="DZ91" s="59"/>
      <c r="EA91" s="5"/>
      <c r="EB91" s="16"/>
      <c r="EC91" s="59"/>
      <c r="ED91" s="5"/>
      <c r="EE91" s="16"/>
      <c r="EF91" s="59"/>
      <c r="EG91" s="5"/>
      <c r="EH91" s="16"/>
      <c r="EI91" s="59"/>
      <c r="EJ91" s="5"/>
      <c r="EK91" s="16"/>
      <c r="EL91" s="59"/>
      <c r="EM91" s="5"/>
      <c r="EN91" s="16"/>
      <c r="EO91" s="59"/>
      <c r="EP91" s="5"/>
      <c r="EQ91" s="16"/>
      <c r="ER91" s="59"/>
      <c r="ES91" s="5"/>
      <c r="ET91" s="16"/>
      <c r="EU91" s="59"/>
      <c r="EV91" s="5"/>
      <c r="EW91" s="16"/>
      <c r="EX91" s="59"/>
      <c r="EY91" s="5"/>
      <c r="EZ91" s="16"/>
      <c r="FA91" s="59"/>
      <c r="FB91" s="5"/>
      <c r="FC91" s="16"/>
      <c r="FD91" s="59"/>
      <c r="FE91" s="5"/>
      <c r="FF91" s="16"/>
      <c r="FG91" s="59"/>
      <c r="FH91" s="5"/>
      <c r="FI91" s="16"/>
      <c r="FJ91" s="59"/>
      <c r="FK91" s="5"/>
      <c r="FL91" s="16"/>
      <c r="FM91" s="59"/>
      <c r="FN91" s="5"/>
      <c r="FO91" s="16"/>
      <c r="FP91" s="59"/>
      <c r="FQ91" s="13"/>
      <c r="FR91" s="16"/>
      <c r="FS91" s="59"/>
      <c r="FT91" s="5"/>
      <c r="FU91" s="16"/>
      <c r="FV91" s="59"/>
      <c r="FW91" s="5"/>
      <c r="FX91" s="16"/>
      <c r="FY91" s="59"/>
      <c r="FZ91" s="5"/>
      <c r="GA91" s="16"/>
      <c r="GB91" s="59"/>
      <c r="GC91" s="5"/>
      <c r="GD91" s="16"/>
      <c r="GE91" s="59"/>
      <c r="GF91" s="5"/>
      <c r="GG91" s="16"/>
      <c r="GH91" s="59"/>
      <c r="GI91" s="5"/>
      <c r="GJ91" s="16"/>
      <c r="GK91" s="59"/>
      <c r="GL91" s="5"/>
      <c r="GM91" s="16"/>
      <c r="GN91" s="59"/>
      <c r="GO91" s="5"/>
      <c r="GP91" s="16"/>
      <c r="GQ91" s="59"/>
      <c r="GR91" s="5"/>
      <c r="GS91" s="16"/>
      <c r="GT91" s="59"/>
      <c r="GU91" s="5"/>
      <c r="GV91" s="16"/>
      <c r="GW91" s="59"/>
      <c r="GX91" s="5"/>
      <c r="GY91" s="16"/>
      <c r="GZ91" s="59"/>
      <c r="HA91" s="5"/>
      <c r="HB91" s="16"/>
      <c r="HC91" s="59"/>
      <c r="HD91" s="5"/>
      <c r="HE91" s="16"/>
      <c r="HF91" s="59"/>
      <c r="HG91" s="5"/>
      <c r="HH91" s="16"/>
      <c r="HI91" s="59"/>
      <c r="HJ91" s="5"/>
      <c r="HK91" s="16"/>
      <c r="HL91" s="59"/>
      <c r="HM91" s="13"/>
      <c r="HN91" s="16"/>
      <c r="HO91" s="59"/>
      <c r="HP91" s="5"/>
      <c r="HQ91" s="16"/>
      <c r="HR91" s="59"/>
      <c r="HS91" s="5"/>
      <c r="HT91" s="16"/>
      <c r="HU91" s="59"/>
      <c r="HV91" s="5"/>
      <c r="HW91" s="16"/>
      <c r="HX91" s="59"/>
      <c r="HY91" s="5"/>
      <c r="HZ91" s="16"/>
      <c r="IA91" s="59"/>
      <c r="IB91" s="5"/>
      <c r="IC91" s="16"/>
      <c r="ID91" s="59"/>
      <c r="IE91" s="5"/>
      <c r="IF91" s="16"/>
      <c r="IG91" s="59"/>
      <c r="IH91" s="5"/>
      <c r="II91" s="16"/>
      <c r="IJ91" s="59"/>
      <c r="IK91" s="5"/>
      <c r="IL91" s="16"/>
      <c r="IM91" s="59"/>
      <c r="IN91" s="5"/>
      <c r="IO91" s="16"/>
      <c r="IP91" s="59"/>
      <c r="IQ91" s="13"/>
      <c r="IR91" s="16"/>
      <c r="IS91" s="76"/>
    </row>
    <row r="92" spans="1:253" ht="12" customHeight="1" x14ac:dyDescent="0.25">
      <c r="A92" s="4"/>
      <c r="B92" s="13"/>
      <c r="C92" s="16"/>
      <c r="D92" s="59"/>
      <c r="E92" s="5"/>
      <c r="F92" s="16"/>
      <c r="G92" s="59"/>
      <c r="H92" s="5"/>
      <c r="I92" s="16"/>
      <c r="J92" s="59"/>
      <c r="K92" s="5"/>
      <c r="L92" s="16"/>
      <c r="M92" s="59"/>
      <c r="N92" s="5"/>
      <c r="O92" s="16"/>
      <c r="P92" s="59"/>
      <c r="Q92" s="5"/>
      <c r="R92" s="16"/>
      <c r="S92" s="59"/>
      <c r="T92" s="5"/>
      <c r="U92" s="16"/>
      <c r="V92" s="59"/>
      <c r="W92" s="5"/>
      <c r="X92" s="16"/>
      <c r="Y92" s="59"/>
      <c r="Z92" s="5"/>
      <c r="AA92" s="16"/>
      <c r="AB92" s="59"/>
      <c r="AC92" s="5"/>
      <c r="AD92" s="16"/>
      <c r="AE92" s="59"/>
      <c r="AF92" s="5"/>
      <c r="AG92" s="16"/>
      <c r="AH92" s="59"/>
      <c r="AI92" s="5"/>
      <c r="AJ92" s="16"/>
      <c r="AK92" s="59"/>
      <c r="AL92" s="5"/>
      <c r="AM92" s="16"/>
      <c r="AN92" s="59"/>
      <c r="AO92" s="13"/>
      <c r="AP92" s="16"/>
      <c r="AQ92" s="59"/>
      <c r="AR92" s="5"/>
      <c r="AS92" s="16"/>
      <c r="AT92" s="59"/>
      <c r="AU92" s="5"/>
      <c r="AV92" s="16"/>
      <c r="AW92" s="59"/>
      <c r="AX92" s="5"/>
      <c r="AY92" s="16"/>
      <c r="AZ92" s="59"/>
      <c r="BA92" s="5"/>
      <c r="BB92" s="16"/>
      <c r="BC92" s="59"/>
      <c r="BD92" s="5"/>
      <c r="BE92" s="16"/>
      <c r="BF92" s="59"/>
      <c r="BG92" s="5"/>
      <c r="BH92" s="16"/>
      <c r="BI92" s="59"/>
      <c r="BJ92" s="5"/>
      <c r="BK92" s="16"/>
      <c r="BL92" s="59"/>
      <c r="BM92" s="5"/>
      <c r="BN92" s="16"/>
      <c r="BO92" s="59"/>
      <c r="BP92" s="5"/>
      <c r="BQ92" s="16"/>
      <c r="BR92" s="59"/>
      <c r="BS92" s="5"/>
      <c r="BT92" s="16"/>
      <c r="BU92" s="59"/>
      <c r="BV92" s="5"/>
      <c r="BW92" s="16"/>
      <c r="BX92" s="59"/>
      <c r="BY92" s="13"/>
      <c r="BZ92" s="16"/>
      <c r="CA92" s="59"/>
      <c r="CB92" s="5"/>
      <c r="CC92" s="16"/>
      <c r="CD92" s="59"/>
      <c r="CE92" s="5"/>
      <c r="CF92" s="16"/>
      <c r="CG92" s="59"/>
      <c r="CH92" s="5"/>
      <c r="CI92" s="16"/>
      <c r="CJ92" s="59"/>
      <c r="CK92" s="5"/>
      <c r="CL92" s="16"/>
      <c r="CM92" s="59"/>
      <c r="CN92" s="5"/>
      <c r="CO92" s="16"/>
      <c r="CP92" s="59"/>
      <c r="CQ92" s="5"/>
      <c r="CR92" s="16"/>
      <c r="CS92" s="59"/>
      <c r="CT92" s="5"/>
      <c r="CU92" s="16"/>
      <c r="CV92" s="59"/>
      <c r="CW92" s="5"/>
      <c r="CX92" s="16"/>
      <c r="CY92" s="59"/>
      <c r="CZ92" s="5"/>
      <c r="DA92" s="16"/>
      <c r="DB92" s="59"/>
      <c r="DC92" s="5"/>
      <c r="DD92" s="16"/>
      <c r="DE92" s="59"/>
      <c r="DF92" s="5"/>
      <c r="DG92" s="16"/>
      <c r="DH92" s="59"/>
      <c r="DI92" s="5"/>
      <c r="DJ92" s="16"/>
      <c r="DK92" s="59"/>
      <c r="DL92" s="5"/>
      <c r="DM92" s="16"/>
      <c r="DN92" s="59"/>
      <c r="DO92" s="5"/>
      <c r="DP92" s="16"/>
      <c r="DQ92" s="59"/>
      <c r="DR92" s="5"/>
      <c r="DS92" s="16"/>
      <c r="DT92" s="59"/>
      <c r="DU92" s="13"/>
      <c r="DV92" s="16"/>
      <c r="DW92" s="59"/>
      <c r="DX92" s="5"/>
      <c r="DY92" s="16"/>
      <c r="DZ92" s="59"/>
      <c r="EA92" s="5"/>
      <c r="EB92" s="16"/>
      <c r="EC92" s="59"/>
      <c r="ED92" s="5"/>
      <c r="EE92" s="16"/>
      <c r="EF92" s="59"/>
      <c r="EG92" s="5"/>
      <c r="EH92" s="16"/>
      <c r="EI92" s="59"/>
      <c r="EJ92" s="5"/>
      <c r="EK92" s="16"/>
      <c r="EL92" s="59"/>
      <c r="EM92" s="5"/>
      <c r="EN92" s="16"/>
      <c r="EO92" s="59"/>
      <c r="EP92" s="5"/>
      <c r="EQ92" s="16"/>
      <c r="ER92" s="59"/>
      <c r="ES92" s="5"/>
      <c r="ET92" s="16"/>
      <c r="EU92" s="59"/>
      <c r="EV92" s="5"/>
      <c r="EW92" s="16"/>
      <c r="EX92" s="59"/>
      <c r="EY92" s="5"/>
      <c r="EZ92" s="16"/>
      <c r="FA92" s="59"/>
      <c r="FB92" s="5"/>
      <c r="FC92" s="16"/>
      <c r="FD92" s="59"/>
      <c r="FE92" s="5"/>
      <c r="FF92" s="16"/>
      <c r="FG92" s="59"/>
      <c r="FH92" s="5"/>
      <c r="FI92" s="16"/>
      <c r="FJ92" s="59"/>
      <c r="FK92" s="5"/>
      <c r="FL92" s="16"/>
      <c r="FM92" s="59"/>
      <c r="FN92" s="5"/>
      <c r="FO92" s="16"/>
      <c r="FP92" s="59"/>
      <c r="FQ92" s="13"/>
      <c r="FR92" s="16"/>
      <c r="FS92" s="59"/>
      <c r="FT92" s="5"/>
      <c r="FU92" s="16"/>
      <c r="FV92" s="59"/>
      <c r="FW92" s="5"/>
      <c r="FX92" s="16"/>
      <c r="FY92" s="59"/>
      <c r="FZ92" s="5"/>
      <c r="GA92" s="16"/>
      <c r="GB92" s="59"/>
      <c r="GC92" s="5"/>
      <c r="GD92" s="16"/>
      <c r="GE92" s="59"/>
      <c r="GF92" s="5"/>
      <c r="GG92" s="16"/>
      <c r="GH92" s="59"/>
      <c r="GI92" s="5"/>
      <c r="GJ92" s="16"/>
      <c r="GK92" s="59"/>
      <c r="GL92" s="5"/>
      <c r="GM92" s="16"/>
      <c r="GN92" s="59"/>
      <c r="GO92" s="5"/>
      <c r="GP92" s="16"/>
      <c r="GQ92" s="59"/>
      <c r="GR92" s="5"/>
      <c r="GS92" s="16"/>
      <c r="GT92" s="59"/>
      <c r="GU92" s="5"/>
      <c r="GV92" s="16"/>
      <c r="GW92" s="59"/>
      <c r="GX92" s="5"/>
      <c r="GY92" s="16"/>
      <c r="GZ92" s="59"/>
      <c r="HA92" s="5"/>
      <c r="HB92" s="16"/>
      <c r="HC92" s="59"/>
      <c r="HD92" s="5"/>
      <c r="HE92" s="16"/>
      <c r="HF92" s="59"/>
      <c r="HG92" s="5"/>
      <c r="HH92" s="16"/>
      <c r="HI92" s="59"/>
      <c r="HJ92" s="5"/>
      <c r="HK92" s="16"/>
      <c r="HL92" s="59"/>
      <c r="HM92" s="13"/>
      <c r="HN92" s="16"/>
      <c r="HO92" s="59"/>
      <c r="HP92" s="5"/>
      <c r="HQ92" s="16"/>
      <c r="HR92" s="59"/>
      <c r="HS92" s="5"/>
      <c r="HT92" s="16"/>
      <c r="HU92" s="59"/>
      <c r="HV92" s="5"/>
      <c r="HW92" s="16"/>
      <c r="HX92" s="59"/>
      <c r="HY92" s="5"/>
      <c r="HZ92" s="16"/>
      <c r="IA92" s="59"/>
      <c r="IB92" s="5"/>
      <c r="IC92" s="16"/>
      <c r="ID92" s="59"/>
      <c r="IE92" s="5"/>
      <c r="IF92" s="16"/>
      <c r="IG92" s="59"/>
      <c r="IH92" s="5"/>
      <c r="II92" s="16"/>
      <c r="IJ92" s="59"/>
      <c r="IK92" s="5"/>
      <c r="IL92" s="16"/>
      <c r="IM92" s="59"/>
      <c r="IN92" s="5"/>
      <c r="IO92" s="16"/>
      <c r="IP92" s="59"/>
      <c r="IQ92" s="13"/>
      <c r="IR92" s="16"/>
      <c r="IS92" s="76"/>
    </row>
    <row r="93" spans="1:253" ht="12" customHeight="1" x14ac:dyDescent="0.25">
      <c r="A93" s="4"/>
      <c r="B93" s="13"/>
      <c r="C93" s="16"/>
      <c r="D93" s="59"/>
      <c r="E93" s="5"/>
      <c r="F93" s="16"/>
      <c r="G93" s="59"/>
      <c r="H93" s="5"/>
      <c r="I93" s="16"/>
      <c r="J93" s="59"/>
      <c r="K93" s="5"/>
      <c r="L93" s="16"/>
      <c r="M93" s="59"/>
      <c r="N93" s="5"/>
      <c r="O93" s="16"/>
      <c r="P93" s="59"/>
      <c r="Q93" s="5"/>
      <c r="R93" s="16"/>
      <c r="S93" s="59"/>
      <c r="T93" s="5"/>
      <c r="U93" s="16"/>
      <c r="V93" s="59"/>
      <c r="W93" s="5"/>
      <c r="X93" s="16"/>
      <c r="Y93" s="59"/>
      <c r="Z93" s="5"/>
      <c r="AA93" s="16"/>
      <c r="AB93" s="59"/>
      <c r="AC93" s="5"/>
      <c r="AD93" s="16"/>
      <c r="AE93" s="59"/>
      <c r="AF93" s="5"/>
      <c r="AG93" s="16"/>
      <c r="AH93" s="59"/>
      <c r="AI93" s="5"/>
      <c r="AJ93" s="16"/>
      <c r="AK93" s="59"/>
      <c r="AL93" s="5"/>
      <c r="AM93" s="16"/>
      <c r="AN93" s="59"/>
      <c r="AO93" s="13"/>
      <c r="AP93" s="16"/>
      <c r="AQ93" s="59"/>
      <c r="AR93" s="5"/>
      <c r="AS93" s="16"/>
      <c r="AT93" s="59"/>
      <c r="AU93" s="5"/>
      <c r="AV93" s="16"/>
      <c r="AW93" s="59"/>
      <c r="AX93" s="5"/>
      <c r="AY93" s="16"/>
      <c r="AZ93" s="59"/>
      <c r="BA93" s="5"/>
      <c r="BB93" s="16"/>
      <c r="BC93" s="59"/>
      <c r="BD93" s="5"/>
      <c r="BE93" s="16"/>
      <c r="BF93" s="59"/>
      <c r="BG93" s="5"/>
      <c r="BH93" s="16"/>
      <c r="BI93" s="59"/>
      <c r="BJ93" s="5"/>
      <c r="BK93" s="16"/>
      <c r="BL93" s="59"/>
      <c r="BM93" s="5"/>
      <c r="BN93" s="16"/>
      <c r="BO93" s="59"/>
      <c r="BP93" s="5"/>
      <c r="BQ93" s="16"/>
      <c r="BR93" s="59"/>
      <c r="BS93" s="5"/>
      <c r="BT93" s="16"/>
      <c r="BU93" s="59"/>
      <c r="BV93" s="5"/>
      <c r="BW93" s="16"/>
      <c r="BX93" s="59"/>
      <c r="BY93" s="13"/>
      <c r="BZ93" s="16"/>
      <c r="CA93" s="59"/>
      <c r="CB93" s="5"/>
      <c r="CC93" s="16"/>
      <c r="CD93" s="59"/>
      <c r="CE93" s="5"/>
      <c r="CF93" s="16"/>
      <c r="CG93" s="59"/>
      <c r="CH93" s="5"/>
      <c r="CI93" s="16"/>
      <c r="CJ93" s="59"/>
      <c r="CK93" s="5"/>
      <c r="CL93" s="16"/>
      <c r="CM93" s="59"/>
      <c r="CN93" s="5"/>
      <c r="CO93" s="16"/>
      <c r="CP93" s="59"/>
      <c r="CQ93" s="5"/>
      <c r="CR93" s="16"/>
      <c r="CS93" s="59"/>
      <c r="CT93" s="5"/>
      <c r="CU93" s="16"/>
      <c r="CV93" s="59"/>
      <c r="CW93" s="5"/>
      <c r="CX93" s="16"/>
      <c r="CY93" s="59"/>
      <c r="CZ93" s="5"/>
      <c r="DA93" s="16"/>
      <c r="DB93" s="59"/>
      <c r="DC93" s="5"/>
      <c r="DD93" s="16"/>
      <c r="DE93" s="59"/>
      <c r="DF93" s="5"/>
      <c r="DG93" s="16"/>
      <c r="DH93" s="59"/>
      <c r="DI93" s="5"/>
      <c r="DJ93" s="16"/>
      <c r="DK93" s="59"/>
      <c r="DL93" s="5"/>
      <c r="DM93" s="16"/>
      <c r="DN93" s="59"/>
      <c r="DO93" s="5"/>
      <c r="DP93" s="16"/>
      <c r="DQ93" s="59"/>
      <c r="DR93" s="5"/>
      <c r="DS93" s="16"/>
      <c r="DT93" s="59"/>
      <c r="DU93" s="13"/>
      <c r="DV93" s="16"/>
      <c r="DW93" s="59"/>
      <c r="DX93" s="5"/>
      <c r="DY93" s="16"/>
      <c r="DZ93" s="59"/>
      <c r="EA93" s="5"/>
      <c r="EB93" s="16"/>
      <c r="EC93" s="59"/>
      <c r="ED93" s="5"/>
      <c r="EE93" s="16"/>
      <c r="EF93" s="59"/>
      <c r="EG93" s="5"/>
      <c r="EH93" s="16"/>
      <c r="EI93" s="59"/>
      <c r="EJ93" s="5"/>
      <c r="EK93" s="16"/>
      <c r="EL93" s="59"/>
      <c r="EM93" s="5"/>
      <c r="EN93" s="16"/>
      <c r="EO93" s="59"/>
      <c r="EP93" s="5"/>
      <c r="EQ93" s="16"/>
      <c r="ER93" s="59"/>
      <c r="ES93" s="5"/>
      <c r="ET93" s="16"/>
      <c r="EU93" s="59"/>
      <c r="EV93" s="5"/>
      <c r="EW93" s="16"/>
      <c r="EX93" s="59"/>
      <c r="EY93" s="5"/>
      <c r="EZ93" s="16"/>
      <c r="FA93" s="59"/>
      <c r="FB93" s="5"/>
      <c r="FC93" s="16"/>
      <c r="FD93" s="59"/>
      <c r="FE93" s="5"/>
      <c r="FF93" s="16"/>
      <c r="FG93" s="59"/>
      <c r="FH93" s="5"/>
      <c r="FI93" s="16"/>
      <c r="FJ93" s="59"/>
      <c r="FK93" s="5"/>
      <c r="FL93" s="16"/>
      <c r="FM93" s="59"/>
      <c r="FN93" s="5"/>
      <c r="FO93" s="16"/>
      <c r="FP93" s="59"/>
      <c r="FQ93" s="13"/>
      <c r="FR93" s="16"/>
      <c r="FS93" s="59"/>
      <c r="FT93" s="5"/>
      <c r="FU93" s="16"/>
      <c r="FV93" s="59"/>
      <c r="FW93" s="5"/>
      <c r="FX93" s="16"/>
      <c r="FY93" s="59"/>
      <c r="FZ93" s="5"/>
      <c r="GA93" s="16"/>
      <c r="GB93" s="59"/>
      <c r="GC93" s="5"/>
      <c r="GD93" s="16"/>
      <c r="GE93" s="59"/>
      <c r="GF93" s="5"/>
      <c r="GG93" s="16"/>
      <c r="GH93" s="59"/>
      <c r="GI93" s="5"/>
      <c r="GJ93" s="16"/>
      <c r="GK93" s="59"/>
      <c r="GL93" s="5"/>
      <c r="GM93" s="16"/>
      <c r="GN93" s="59"/>
      <c r="GO93" s="5"/>
      <c r="GP93" s="16"/>
      <c r="GQ93" s="59"/>
      <c r="GR93" s="5"/>
      <c r="GS93" s="16"/>
      <c r="GT93" s="59"/>
      <c r="GU93" s="5"/>
      <c r="GV93" s="16"/>
      <c r="GW93" s="59"/>
      <c r="GX93" s="5"/>
      <c r="GY93" s="16"/>
      <c r="GZ93" s="59"/>
      <c r="HA93" s="5"/>
      <c r="HB93" s="16"/>
      <c r="HC93" s="59"/>
      <c r="HD93" s="5"/>
      <c r="HE93" s="16"/>
      <c r="HF93" s="59"/>
      <c r="HG93" s="5"/>
      <c r="HH93" s="16"/>
      <c r="HI93" s="59"/>
      <c r="HJ93" s="5"/>
      <c r="HK93" s="16"/>
      <c r="HL93" s="59"/>
      <c r="HM93" s="13"/>
      <c r="HN93" s="16"/>
      <c r="HO93" s="59"/>
      <c r="HP93" s="5"/>
      <c r="HQ93" s="16"/>
      <c r="HR93" s="59"/>
      <c r="HS93" s="5"/>
      <c r="HT93" s="16"/>
      <c r="HU93" s="59"/>
      <c r="HV93" s="5"/>
      <c r="HW93" s="16"/>
      <c r="HX93" s="59"/>
      <c r="HY93" s="5"/>
      <c r="HZ93" s="16"/>
      <c r="IA93" s="59"/>
      <c r="IB93" s="5"/>
      <c r="IC93" s="16"/>
      <c r="ID93" s="59"/>
      <c r="IE93" s="5"/>
      <c r="IF93" s="16"/>
      <c r="IG93" s="59"/>
      <c r="IH93" s="5"/>
      <c r="II93" s="16"/>
      <c r="IJ93" s="59"/>
      <c r="IK93" s="5"/>
      <c r="IL93" s="16"/>
      <c r="IM93" s="59"/>
      <c r="IN93" s="5"/>
      <c r="IO93" s="16"/>
      <c r="IP93" s="59"/>
      <c r="IQ93" s="13"/>
      <c r="IR93" s="16"/>
      <c r="IS93" s="76"/>
    </row>
    <row r="94" spans="1:253" ht="12" customHeight="1" x14ac:dyDescent="0.25">
      <c r="A94" s="4"/>
      <c r="B94" s="13"/>
      <c r="C94" s="16"/>
      <c r="D94" s="59"/>
      <c r="E94" s="5"/>
      <c r="F94" s="16"/>
      <c r="G94" s="59"/>
      <c r="H94" s="5"/>
      <c r="I94" s="16"/>
      <c r="J94" s="59"/>
      <c r="K94" s="5"/>
      <c r="L94" s="16"/>
      <c r="M94" s="59"/>
      <c r="N94" s="5"/>
      <c r="O94" s="16"/>
      <c r="P94" s="59"/>
      <c r="Q94" s="5"/>
      <c r="R94" s="16"/>
      <c r="S94" s="59"/>
      <c r="T94" s="5"/>
      <c r="U94" s="16"/>
      <c r="V94" s="59"/>
      <c r="W94" s="5"/>
      <c r="X94" s="16"/>
      <c r="Y94" s="59"/>
      <c r="Z94" s="5"/>
      <c r="AA94" s="16"/>
      <c r="AB94" s="59"/>
      <c r="AC94" s="5"/>
      <c r="AD94" s="16"/>
      <c r="AE94" s="59"/>
      <c r="AF94" s="5"/>
      <c r="AG94" s="16"/>
      <c r="AH94" s="59"/>
      <c r="AI94" s="5"/>
      <c r="AJ94" s="16"/>
      <c r="AK94" s="59"/>
      <c r="AL94" s="5"/>
      <c r="AM94" s="16"/>
      <c r="AN94" s="59"/>
      <c r="AO94" s="13"/>
      <c r="AP94" s="16"/>
      <c r="AQ94" s="59"/>
      <c r="AR94" s="5"/>
      <c r="AS94" s="16"/>
      <c r="AT94" s="59"/>
      <c r="AU94" s="5"/>
      <c r="AV94" s="16"/>
      <c r="AW94" s="59"/>
      <c r="AX94" s="5"/>
      <c r="AY94" s="16"/>
      <c r="AZ94" s="59"/>
      <c r="BA94" s="5"/>
      <c r="BB94" s="16"/>
      <c r="BC94" s="59"/>
      <c r="BD94" s="5"/>
      <c r="BE94" s="16"/>
      <c r="BF94" s="59"/>
      <c r="BG94" s="5"/>
      <c r="BH94" s="16"/>
      <c r="BI94" s="59"/>
      <c r="BJ94" s="5"/>
      <c r="BK94" s="16"/>
      <c r="BL94" s="59"/>
      <c r="BM94" s="5"/>
      <c r="BN94" s="16"/>
      <c r="BO94" s="59"/>
      <c r="BP94" s="5"/>
      <c r="BQ94" s="16"/>
      <c r="BR94" s="59"/>
      <c r="BS94" s="5"/>
      <c r="BT94" s="16"/>
      <c r="BU94" s="59"/>
      <c r="BV94" s="5"/>
      <c r="BW94" s="16"/>
      <c r="BX94" s="59"/>
      <c r="BY94" s="13"/>
      <c r="BZ94" s="16"/>
      <c r="CA94" s="59"/>
      <c r="CB94" s="5"/>
      <c r="CC94" s="16"/>
      <c r="CD94" s="59"/>
      <c r="CE94" s="5"/>
      <c r="CF94" s="16"/>
      <c r="CG94" s="59"/>
      <c r="CH94" s="5"/>
      <c r="CI94" s="16"/>
      <c r="CJ94" s="59"/>
      <c r="CK94" s="5"/>
      <c r="CL94" s="16"/>
      <c r="CM94" s="59"/>
      <c r="CN94" s="5"/>
      <c r="CO94" s="16"/>
      <c r="CP94" s="59"/>
      <c r="CQ94" s="5"/>
      <c r="CR94" s="16"/>
      <c r="CS94" s="59"/>
      <c r="CT94" s="5"/>
      <c r="CU94" s="16"/>
      <c r="CV94" s="59"/>
      <c r="CW94" s="5"/>
      <c r="CX94" s="16"/>
      <c r="CY94" s="59"/>
      <c r="CZ94" s="5"/>
      <c r="DA94" s="16"/>
      <c r="DB94" s="59"/>
      <c r="DC94" s="5"/>
      <c r="DD94" s="16"/>
      <c r="DE94" s="59"/>
      <c r="DF94" s="5"/>
      <c r="DG94" s="16"/>
      <c r="DH94" s="59"/>
      <c r="DI94" s="5"/>
      <c r="DJ94" s="16"/>
      <c r="DK94" s="59"/>
      <c r="DL94" s="5"/>
      <c r="DM94" s="16"/>
      <c r="DN94" s="59"/>
      <c r="DO94" s="5"/>
      <c r="DP94" s="16"/>
      <c r="DQ94" s="59"/>
      <c r="DR94" s="5"/>
      <c r="DS94" s="16"/>
      <c r="DT94" s="59"/>
      <c r="DU94" s="13"/>
      <c r="DV94" s="16"/>
      <c r="DW94" s="59"/>
      <c r="DX94" s="5"/>
      <c r="DY94" s="16"/>
      <c r="DZ94" s="59"/>
      <c r="EA94" s="5"/>
      <c r="EB94" s="16"/>
      <c r="EC94" s="59"/>
      <c r="ED94" s="5"/>
      <c r="EE94" s="16"/>
      <c r="EF94" s="59"/>
      <c r="EG94" s="5"/>
      <c r="EH94" s="16"/>
      <c r="EI94" s="59"/>
      <c r="EJ94" s="5"/>
      <c r="EK94" s="16"/>
      <c r="EL94" s="59"/>
      <c r="EM94" s="5"/>
      <c r="EN94" s="16"/>
      <c r="EO94" s="59"/>
      <c r="EP94" s="5"/>
      <c r="EQ94" s="16"/>
      <c r="ER94" s="59"/>
      <c r="ES94" s="5"/>
      <c r="ET94" s="16"/>
      <c r="EU94" s="59"/>
      <c r="EV94" s="5"/>
      <c r="EW94" s="16"/>
      <c r="EX94" s="59"/>
      <c r="EY94" s="5"/>
      <c r="EZ94" s="16"/>
      <c r="FA94" s="59"/>
      <c r="FB94" s="5"/>
      <c r="FC94" s="16"/>
      <c r="FD94" s="59"/>
      <c r="FE94" s="5"/>
      <c r="FF94" s="16"/>
      <c r="FG94" s="59"/>
      <c r="FH94" s="5"/>
      <c r="FI94" s="16"/>
      <c r="FJ94" s="59"/>
      <c r="FK94" s="5"/>
      <c r="FL94" s="16"/>
      <c r="FM94" s="59"/>
      <c r="FN94" s="5"/>
      <c r="FO94" s="16"/>
      <c r="FP94" s="59"/>
      <c r="FQ94" s="13"/>
      <c r="FR94" s="16"/>
      <c r="FS94" s="59"/>
      <c r="FT94" s="5"/>
      <c r="FU94" s="16"/>
      <c r="FV94" s="59"/>
      <c r="FW94" s="5"/>
      <c r="FX94" s="16"/>
      <c r="FY94" s="59"/>
      <c r="FZ94" s="5"/>
      <c r="GA94" s="16"/>
      <c r="GB94" s="59"/>
      <c r="GC94" s="5"/>
      <c r="GD94" s="16"/>
      <c r="GE94" s="59"/>
      <c r="GF94" s="5"/>
      <c r="GG94" s="16"/>
      <c r="GH94" s="59"/>
      <c r="GI94" s="5"/>
      <c r="GJ94" s="16"/>
      <c r="GK94" s="59"/>
      <c r="GL94" s="5"/>
      <c r="GM94" s="16"/>
      <c r="GN94" s="59"/>
      <c r="GO94" s="5"/>
      <c r="GP94" s="16"/>
      <c r="GQ94" s="59"/>
      <c r="GR94" s="5"/>
      <c r="GS94" s="16"/>
      <c r="GT94" s="59"/>
      <c r="GU94" s="5"/>
      <c r="GV94" s="16"/>
      <c r="GW94" s="59"/>
      <c r="GX94" s="5"/>
      <c r="GY94" s="16"/>
      <c r="GZ94" s="59"/>
      <c r="HA94" s="5"/>
      <c r="HB94" s="16"/>
      <c r="HC94" s="59"/>
      <c r="HD94" s="5"/>
      <c r="HE94" s="16"/>
      <c r="HF94" s="59"/>
      <c r="HG94" s="5"/>
      <c r="HH94" s="16"/>
      <c r="HI94" s="59"/>
      <c r="HJ94" s="5"/>
      <c r="HK94" s="16"/>
      <c r="HL94" s="59"/>
      <c r="HM94" s="13"/>
      <c r="HN94" s="16"/>
      <c r="HO94" s="59"/>
      <c r="HP94" s="5"/>
      <c r="HQ94" s="16"/>
      <c r="HR94" s="59"/>
      <c r="HS94" s="5"/>
      <c r="HT94" s="16"/>
      <c r="HU94" s="59"/>
      <c r="HV94" s="5"/>
      <c r="HW94" s="16"/>
      <c r="HX94" s="59"/>
      <c r="HY94" s="5"/>
      <c r="HZ94" s="16"/>
      <c r="IA94" s="59"/>
      <c r="IB94" s="5"/>
      <c r="IC94" s="16"/>
      <c r="ID94" s="59"/>
      <c r="IE94" s="5"/>
      <c r="IF94" s="16"/>
      <c r="IG94" s="59"/>
      <c r="IH94" s="5"/>
      <c r="II94" s="16"/>
      <c r="IJ94" s="59"/>
      <c r="IK94" s="5"/>
      <c r="IL94" s="16"/>
      <c r="IM94" s="59"/>
      <c r="IN94" s="5"/>
      <c r="IO94" s="16"/>
      <c r="IP94" s="59"/>
      <c r="IQ94" s="13"/>
      <c r="IR94" s="16"/>
      <c r="IS94" s="76"/>
    </row>
    <row r="95" spans="1:253" ht="12" customHeight="1" x14ac:dyDescent="0.25">
      <c r="A95" s="4"/>
      <c r="B95" s="13"/>
      <c r="C95" s="16"/>
      <c r="D95" s="59"/>
      <c r="E95" s="5"/>
      <c r="F95" s="16"/>
      <c r="G95" s="59"/>
      <c r="H95" s="5"/>
      <c r="I95" s="16"/>
      <c r="J95" s="59"/>
      <c r="K95" s="5"/>
      <c r="L95" s="16"/>
      <c r="M95" s="59"/>
      <c r="N95" s="5"/>
      <c r="O95" s="16"/>
      <c r="P95" s="59"/>
      <c r="Q95" s="5"/>
      <c r="R95" s="16"/>
      <c r="S95" s="59"/>
      <c r="T95" s="5"/>
      <c r="U95" s="16"/>
      <c r="V95" s="59"/>
      <c r="W95" s="5"/>
      <c r="X95" s="16"/>
      <c r="Y95" s="59"/>
      <c r="Z95" s="5"/>
      <c r="AA95" s="16"/>
      <c r="AB95" s="59"/>
      <c r="AC95" s="5"/>
      <c r="AD95" s="16"/>
      <c r="AE95" s="59"/>
      <c r="AF95" s="5"/>
      <c r="AG95" s="16"/>
      <c r="AH95" s="59"/>
      <c r="AI95" s="5"/>
      <c r="AJ95" s="16"/>
      <c r="AK95" s="59"/>
      <c r="AL95" s="5"/>
      <c r="AM95" s="16"/>
      <c r="AN95" s="59"/>
      <c r="AO95" s="13"/>
      <c r="AP95" s="16"/>
      <c r="AQ95" s="59"/>
      <c r="AR95" s="5"/>
      <c r="AS95" s="16"/>
      <c r="AT95" s="59"/>
      <c r="AU95" s="5"/>
      <c r="AV95" s="16"/>
      <c r="AW95" s="59"/>
      <c r="AX95" s="5"/>
      <c r="AY95" s="16"/>
      <c r="AZ95" s="59"/>
      <c r="BA95" s="5"/>
      <c r="BB95" s="16"/>
      <c r="BC95" s="59"/>
      <c r="BD95" s="5"/>
      <c r="BE95" s="16"/>
      <c r="BF95" s="59"/>
      <c r="BG95" s="5"/>
      <c r="BH95" s="16"/>
      <c r="BI95" s="59"/>
      <c r="BJ95" s="5"/>
      <c r="BK95" s="16"/>
      <c r="BL95" s="59"/>
      <c r="BM95" s="5"/>
      <c r="BN95" s="16"/>
      <c r="BO95" s="59"/>
      <c r="BP95" s="5"/>
      <c r="BQ95" s="16"/>
      <c r="BR95" s="59"/>
      <c r="BS95" s="5"/>
      <c r="BT95" s="16"/>
      <c r="BU95" s="59"/>
      <c r="BV95" s="5"/>
      <c r="BW95" s="16"/>
      <c r="BX95" s="59"/>
      <c r="BY95" s="13"/>
      <c r="BZ95" s="16"/>
      <c r="CA95" s="59"/>
      <c r="CB95" s="5"/>
      <c r="CC95" s="16"/>
      <c r="CD95" s="59"/>
      <c r="CE95" s="5"/>
      <c r="CF95" s="16"/>
      <c r="CG95" s="59"/>
      <c r="CH95" s="5"/>
      <c r="CI95" s="16"/>
      <c r="CJ95" s="59"/>
      <c r="CK95" s="5"/>
      <c r="CL95" s="16"/>
      <c r="CM95" s="59"/>
      <c r="CN95" s="5"/>
      <c r="CO95" s="16"/>
      <c r="CP95" s="59"/>
      <c r="CQ95" s="5"/>
      <c r="CR95" s="16"/>
      <c r="CS95" s="59"/>
      <c r="CT95" s="5"/>
      <c r="CU95" s="16"/>
      <c r="CV95" s="59"/>
      <c r="CW95" s="5"/>
      <c r="CX95" s="16"/>
      <c r="CY95" s="59"/>
      <c r="CZ95" s="5"/>
      <c r="DA95" s="16"/>
      <c r="DB95" s="59"/>
      <c r="DC95" s="5"/>
      <c r="DD95" s="16"/>
      <c r="DE95" s="59"/>
      <c r="DF95" s="5"/>
      <c r="DG95" s="16"/>
      <c r="DH95" s="59"/>
      <c r="DI95" s="5"/>
      <c r="DJ95" s="16"/>
      <c r="DK95" s="59"/>
      <c r="DL95" s="5"/>
      <c r="DM95" s="16"/>
      <c r="DN95" s="59"/>
      <c r="DO95" s="5"/>
      <c r="DP95" s="16"/>
      <c r="DQ95" s="59"/>
      <c r="DR95" s="5"/>
      <c r="DS95" s="16"/>
      <c r="DT95" s="59"/>
      <c r="DU95" s="13"/>
      <c r="DV95" s="16"/>
      <c r="DW95" s="59"/>
      <c r="DX95" s="5"/>
      <c r="DY95" s="16"/>
      <c r="DZ95" s="59"/>
      <c r="EA95" s="5"/>
      <c r="EB95" s="16"/>
      <c r="EC95" s="59"/>
      <c r="ED95" s="5"/>
      <c r="EE95" s="16"/>
      <c r="EF95" s="59"/>
      <c r="EG95" s="5"/>
      <c r="EH95" s="16"/>
      <c r="EI95" s="59"/>
      <c r="EJ95" s="5"/>
      <c r="EK95" s="16"/>
      <c r="EL95" s="59"/>
      <c r="EM95" s="5"/>
      <c r="EN95" s="16"/>
      <c r="EO95" s="59"/>
      <c r="EP95" s="5"/>
      <c r="EQ95" s="16"/>
      <c r="ER95" s="59"/>
      <c r="ES95" s="5"/>
      <c r="ET95" s="16"/>
      <c r="EU95" s="59"/>
      <c r="EV95" s="5"/>
      <c r="EW95" s="16"/>
      <c r="EX95" s="59"/>
      <c r="EY95" s="5"/>
      <c r="EZ95" s="16"/>
      <c r="FA95" s="59"/>
      <c r="FB95" s="5"/>
      <c r="FC95" s="16"/>
      <c r="FD95" s="59"/>
      <c r="FE95" s="5"/>
      <c r="FF95" s="16"/>
      <c r="FG95" s="59"/>
      <c r="FH95" s="5"/>
      <c r="FI95" s="16"/>
      <c r="FJ95" s="59"/>
      <c r="FK95" s="5"/>
      <c r="FL95" s="16"/>
      <c r="FM95" s="59"/>
      <c r="FN95" s="5"/>
      <c r="FO95" s="16"/>
      <c r="FP95" s="59"/>
      <c r="FQ95" s="13"/>
      <c r="FR95" s="16"/>
      <c r="FS95" s="59"/>
      <c r="FT95" s="5"/>
      <c r="FU95" s="16"/>
      <c r="FV95" s="59"/>
      <c r="FW95" s="5"/>
      <c r="FX95" s="16"/>
      <c r="FY95" s="59"/>
      <c r="FZ95" s="5"/>
      <c r="GA95" s="16"/>
      <c r="GB95" s="59"/>
      <c r="GC95" s="5"/>
      <c r="GD95" s="16"/>
      <c r="GE95" s="59"/>
      <c r="GF95" s="5"/>
      <c r="GG95" s="16"/>
      <c r="GH95" s="59"/>
      <c r="GI95" s="5"/>
      <c r="GJ95" s="16"/>
      <c r="GK95" s="59"/>
      <c r="GL95" s="5"/>
      <c r="GM95" s="16"/>
      <c r="GN95" s="59"/>
      <c r="GO95" s="5"/>
      <c r="GP95" s="16"/>
      <c r="GQ95" s="59"/>
      <c r="GR95" s="5"/>
      <c r="GS95" s="16"/>
      <c r="GT95" s="59"/>
      <c r="GU95" s="5"/>
      <c r="GV95" s="16"/>
      <c r="GW95" s="59"/>
      <c r="GX95" s="5"/>
      <c r="GY95" s="16"/>
      <c r="GZ95" s="59"/>
      <c r="HA95" s="5"/>
      <c r="HB95" s="16"/>
      <c r="HC95" s="59"/>
      <c r="HD95" s="5"/>
      <c r="HE95" s="16"/>
      <c r="HF95" s="59"/>
      <c r="HG95" s="5"/>
      <c r="HH95" s="16"/>
      <c r="HI95" s="59"/>
      <c r="HJ95" s="5"/>
      <c r="HK95" s="16"/>
      <c r="HL95" s="59"/>
      <c r="HM95" s="13"/>
      <c r="HN95" s="16"/>
      <c r="HO95" s="59"/>
      <c r="HP95" s="5"/>
      <c r="HQ95" s="16"/>
      <c r="HR95" s="59"/>
      <c r="HS95" s="5"/>
      <c r="HT95" s="16"/>
      <c r="HU95" s="59"/>
      <c r="HV95" s="5"/>
      <c r="HW95" s="16"/>
      <c r="HX95" s="59"/>
      <c r="HY95" s="5"/>
      <c r="HZ95" s="16"/>
      <c r="IA95" s="59"/>
      <c r="IB95" s="5"/>
      <c r="IC95" s="16"/>
      <c r="ID95" s="59"/>
      <c r="IE95" s="5"/>
      <c r="IF95" s="16"/>
      <c r="IG95" s="59"/>
      <c r="IH95" s="5"/>
      <c r="II95" s="16"/>
      <c r="IJ95" s="59"/>
      <c r="IK95" s="5"/>
      <c r="IL95" s="16"/>
      <c r="IM95" s="59"/>
      <c r="IN95" s="5"/>
      <c r="IO95" s="16"/>
      <c r="IP95" s="59"/>
      <c r="IQ95" s="13"/>
      <c r="IR95" s="16"/>
      <c r="IS95" s="76"/>
    </row>
    <row r="96" spans="1:253" ht="12" customHeight="1" x14ac:dyDescent="0.25">
      <c r="A96" s="4"/>
      <c r="B96" s="13"/>
      <c r="C96" s="16"/>
      <c r="D96" s="59"/>
      <c r="E96" s="5"/>
      <c r="F96" s="16"/>
      <c r="G96" s="59"/>
      <c r="H96" s="5"/>
      <c r="I96" s="16"/>
      <c r="J96" s="59"/>
      <c r="K96" s="5"/>
      <c r="L96" s="16"/>
      <c r="M96" s="59"/>
      <c r="N96" s="5"/>
      <c r="O96" s="16"/>
      <c r="P96" s="59"/>
      <c r="Q96" s="5"/>
      <c r="R96" s="16"/>
      <c r="S96" s="59"/>
      <c r="T96" s="5"/>
      <c r="U96" s="16"/>
      <c r="V96" s="59"/>
      <c r="W96" s="5"/>
      <c r="X96" s="16"/>
      <c r="Y96" s="59"/>
      <c r="Z96" s="5"/>
      <c r="AA96" s="16"/>
      <c r="AB96" s="59"/>
      <c r="AC96" s="5"/>
      <c r="AD96" s="16"/>
      <c r="AE96" s="59"/>
      <c r="AF96" s="5"/>
      <c r="AG96" s="16"/>
      <c r="AH96" s="59"/>
      <c r="AI96" s="5"/>
      <c r="AJ96" s="16"/>
      <c r="AK96" s="59"/>
      <c r="AL96" s="5"/>
      <c r="AM96" s="16"/>
      <c r="AN96" s="59"/>
      <c r="AO96" s="13"/>
      <c r="AP96" s="16"/>
      <c r="AQ96" s="59"/>
      <c r="AR96" s="5"/>
      <c r="AS96" s="16"/>
      <c r="AT96" s="59"/>
      <c r="AU96" s="5"/>
      <c r="AV96" s="16"/>
      <c r="AW96" s="59"/>
      <c r="AX96" s="5"/>
      <c r="AY96" s="16"/>
      <c r="AZ96" s="59"/>
      <c r="BA96" s="5"/>
      <c r="BB96" s="16"/>
      <c r="BC96" s="59"/>
      <c r="BD96" s="5"/>
      <c r="BE96" s="16"/>
      <c r="BF96" s="59"/>
      <c r="BG96" s="5"/>
      <c r="BH96" s="16"/>
      <c r="BI96" s="59"/>
      <c r="BJ96" s="5"/>
      <c r="BK96" s="16"/>
      <c r="BL96" s="59"/>
      <c r="BM96" s="5"/>
      <c r="BN96" s="16"/>
      <c r="BO96" s="59"/>
      <c r="BP96" s="5"/>
      <c r="BQ96" s="16"/>
      <c r="BR96" s="59"/>
      <c r="BS96" s="5"/>
      <c r="BT96" s="16"/>
      <c r="BU96" s="59"/>
      <c r="BV96" s="5"/>
      <c r="BW96" s="16"/>
      <c r="BX96" s="59"/>
      <c r="BY96" s="13"/>
      <c r="BZ96" s="16"/>
      <c r="CA96" s="59"/>
      <c r="CB96" s="5"/>
      <c r="CC96" s="16"/>
      <c r="CD96" s="59"/>
      <c r="CE96" s="5"/>
      <c r="CF96" s="16"/>
      <c r="CG96" s="59"/>
      <c r="CH96" s="5"/>
      <c r="CI96" s="16"/>
      <c r="CJ96" s="59"/>
      <c r="CK96" s="5"/>
      <c r="CL96" s="16"/>
      <c r="CM96" s="59"/>
      <c r="CN96" s="5"/>
      <c r="CO96" s="16"/>
      <c r="CP96" s="59"/>
      <c r="CQ96" s="5"/>
      <c r="CR96" s="16"/>
      <c r="CS96" s="59"/>
      <c r="CT96" s="5"/>
      <c r="CU96" s="16"/>
      <c r="CV96" s="59"/>
      <c r="CW96" s="5"/>
      <c r="CX96" s="16"/>
      <c r="CY96" s="59"/>
      <c r="CZ96" s="5"/>
      <c r="DA96" s="16"/>
      <c r="DB96" s="59"/>
      <c r="DC96" s="5"/>
      <c r="DD96" s="16"/>
      <c r="DE96" s="59"/>
      <c r="DF96" s="5"/>
      <c r="DG96" s="16"/>
      <c r="DH96" s="59"/>
      <c r="DI96" s="5"/>
      <c r="DJ96" s="16"/>
      <c r="DK96" s="59"/>
      <c r="DL96" s="5"/>
      <c r="DM96" s="16"/>
      <c r="DN96" s="59"/>
      <c r="DO96" s="5"/>
      <c r="DP96" s="16"/>
      <c r="DQ96" s="59"/>
      <c r="DR96" s="5"/>
      <c r="DS96" s="16"/>
      <c r="DT96" s="59"/>
      <c r="DU96" s="13"/>
      <c r="DV96" s="16"/>
      <c r="DW96" s="59"/>
      <c r="DX96" s="5"/>
      <c r="DY96" s="16"/>
      <c r="DZ96" s="59"/>
      <c r="EA96" s="5"/>
      <c r="EB96" s="16"/>
      <c r="EC96" s="59"/>
      <c r="ED96" s="5"/>
      <c r="EE96" s="16"/>
      <c r="EF96" s="59"/>
      <c r="EG96" s="5"/>
      <c r="EH96" s="16"/>
      <c r="EI96" s="59"/>
      <c r="EJ96" s="5"/>
      <c r="EK96" s="16"/>
      <c r="EL96" s="59"/>
      <c r="EM96" s="5"/>
      <c r="EN96" s="16"/>
      <c r="EO96" s="59"/>
      <c r="EP96" s="5"/>
      <c r="EQ96" s="16"/>
      <c r="ER96" s="59"/>
      <c r="ES96" s="5"/>
      <c r="ET96" s="16"/>
      <c r="EU96" s="59"/>
      <c r="EV96" s="5"/>
      <c r="EW96" s="16"/>
      <c r="EX96" s="59"/>
      <c r="EY96" s="5"/>
      <c r="EZ96" s="16"/>
      <c r="FA96" s="59"/>
      <c r="FB96" s="5"/>
      <c r="FC96" s="16"/>
      <c r="FD96" s="59"/>
      <c r="FE96" s="5"/>
      <c r="FF96" s="16"/>
      <c r="FG96" s="59"/>
      <c r="FH96" s="5"/>
      <c r="FI96" s="16"/>
      <c r="FJ96" s="59"/>
      <c r="FK96" s="5"/>
      <c r="FL96" s="16"/>
      <c r="FM96" s="59"/>
      <c r="FN96" s="5"/>
      <c r="FO96" s="16"/>
      <c r="FP96" s="59"/>
      <c r="FQ96" s="13"/>
      <c r="FR96" s="16"/>
      <c r="FS96" s="59"/>
      <c r="FT96" s="5"/>
      <c r="FU96" s="16"/>
      <c r="FV96" s="59"/>
      <c r="FW96" s="5"/>
      <c r="FX96" s="16"/>
      <c r="FY96" s="59"/>
      <c r="FZ96" s="5"/>
      <c r="GA96" s="16"/>
      <c r="GB96" s="59"/>
      <c r="GC96" s="5"/>
      <c r="GD96" s="16"/>
      <c r="GE96" s="59"/>
      <c r="GF96" s="5"/>
      <c r="GG96" s="16"/>
      <c r="GH96" s="59"/>
      <c r="GI96" s="5"/>
      <c r="GJ96" s="16"/>
      <c r="GK96" s="59"/>
      <c r="GL96" s="5"/>
      <c r="GM96" s="16"/>
      <c r="GN96" s="59"/>
      <c r="GO96" s="5"/>
      <c r="GP96" s="16"/>
      <c r="GQ96" s="59"/>
      <c r="GR96" s="5"/>
      <c r="GS96" s="16"/>
      <c r="GT96" s="59"/>
      <c r="GU96" s="5"/>
      <c r="GV96" s="16"/>
      <c r="GW96" s="59"/>
      <c r="GX96" s="5"/>
      <c r="GY96" s="16"/>
      <c r="GZ96" s="59"/>
      <c r="HA96" s="5"/>
      <c r="HB96" s="16"/>
      <c r="HC96" s="59"/>
      <c r="HD96" s="5"/>
      <c r="HE96" s="16"/>
      <c r="HF96" s="59"/>
      <c r="HG96" s="5"/>
      <c r="HH96" s="16"/>
      <c r="HI96" s="59"/>
      <c r="HJ96" s="5"/>
      <c r="HK96" s="16"/>
      <c r="HL96" s="59"/>
      <c r="HM96" s="13"/>
      <c r="HN96" s="16"/>
      <c r="HO96" s="59"/>
      <c r="HP96" s="5"/>
      <c r="HQ96" s="16"/>
      <c r="HR96" s="59"/>
      <c r="HS96" s="5"/>
      <c r="HT96" s="16"/>
      <c r="HU96" s="59"/>
      <c r="HV96" s="5"/>
      <c r="HW96" s="16"/>
      <c r="HX96" s="59"/>
      <c r="HY96" s="5"/>
      <c r="HZ96" s="16"/>
      <c r="IA96" s="59"/>
      <c r="IB96" s="5"/>
      <c r="IC96" s="16"/>
      <c r="ID96" s="59"/>
      <c r="IE96" s="5"/>
      <c r="IF96" s="16"/>
      <c r="IG96" s="59"/>
      <c r="IH96" s="5"/>
      <c r="II96" s="16"/>
      <c r="IJ96" s="59"/>
      <c r="IK96" s="5"/>
      <c r="IL96" s="16"/>
      <c r="IM96" s="59"/>
      <c r="IN96" s="5"/>
      <c r="IO96" s="16"/>
      <c r="IP96" s="59"/>
      <c r="IQ96" s="13"/>
      <c r="IR96" s="16"/>
      <c r="IS96" s="76"/>
    </row>
    <row r="97" spans="1:253" ht="12" customHeight="1" x14ac:dyDescent="0.25">
      <c r="A97" s="4"/>
      <c r="B97" s="13"/>
      <c r="C97" s="16"/>
      <c r="D97" s="59"/>
      <c r="E97" s="5"/>
      <c r="F97" s="16"/>
      <c r="G97" s="59"/>
      <c r="H97" s="5"/>
      <c r="I97" s="16"/>
      <c r="J97" s="59"/>
      <c r="K97" s="5"/>
      <c r="L97" s="16"/>
      <c r="M97" s="59"/>
      <c r="N97" s="5"/>
      <c r="O97" s="16"/>
      <c r="P97" s="59"/>
      <c r="Q97" s="5"/>
      <c r="R97" s="16"/>
      <c r="S97" s="59"/>
      <c r="T97" s="5"/>
      <c r="U97" s="16"/>
      <c r="V97" s="59"/>
      <c r="W97" s="5"/>
      <c r="X97" s="16"/>
      <c r="Y97" s="59"/>
      <c r="Z97" s="5"/>
      <c r="AA97" s="16"/>
      <c r="AB97" s="59"/>
      <c r="AC97" s="5"/>
      <c r="AD97" s="16"/>
      <c r="AE97" s="59"/>
      <c r="AF97" s="5"/>
      <c r="AG97" s="16"/>
      <c r="AH97" s="59"/>
      <c r="AI97" s="5"/>
      <c r="AJ97" s="16"/>
      <c r="AK97" s="59"/>
      <c r="AL97" s="5"/>
      <c r="AM97" s="16"/>
      <c r="AN97" s="59"/>
      <c r="AO97" s="13"/>
      <c r="AP97" s="16"/>
      <c r="AQ97" s="59"/>
      <c r="AR97" s="5"/>
      <c r="AS97" s="16"/>
      <c r="AT97" s="59"/>
      <c r="AU97" s="5"/>
      <c r="AV97" s="16"/>
      <c r="AW97" s="59"/>
      <c r="AX97" s="5"/>
      <c r="AY97" s="16"/>
      <c r="AZ97" s="59"/>
      <c r="BA97" s="5"/>
      <c r="BB97" s="16"/>
      <c r="BC97" s="59"/>
      <c r="BD97" s="5"/>
      <c r="BE97" s="16"/>
      <c r="BF97" s="59"/>
      <c r="BG97" s="5"/>
      <c r="BH97" s="16"/>
      <c r="BI97" s="59"/>
      <c r="BJ97" s="5"/>
      <c r="BK97" s="16"/>
      <c r="BL97" s="59"/>
      <c r="BM97" s="5"/>
      <c r="BN97" s="16"/>
      <c r="BO97" s="59"/>
      <c r="BP97" s="5"/>
      <c r="BQ97" s="16"/>
      <c r="BR97" s="59"/>
      <c r="BS97" s="5"/>
      <c r="BT97" s="16"/>
      <c r="BU97" s="59"/>
      <c r="BV97" s="5"/>
      <c r="BW97" s="16"/>
      <c r="BX97" s="59"/>
      <c r="BY97" s="13"/>
      <c r="BZ97" s="16"/>
      <c r="CA97" s="59"/>
      <c r="CB97" s="5"/>
      <c r="CC97" s="16"/>
      <c r="CD97" s="59"/>
      <c r="CE97" s="5"/>
      <c r="CF97" s="16"/>
      <c r="CG97" s="59"/>
      <c r="CH97" s="5"/>
      <c r="CI97" s="16"/>
      <c r="CJ97" s="59"/>
      <c r="CK97" s="5"/>
      <c r="CL97" s="16"/>
      <c r="CM97" s="59"/>
      <c r="CN97" s="5"/>
      <c r="CO97" s="16"/>
      <c r="CP97" s="59"/>
      <c r="CQ97" s="5"/>
      <c r="CR97" s="16"/>
      <c r="CS97" s="59"/>
      <c r="CT97" s="5"/>
      <c r="CU97" s="16"/>
      <c r="CV97" s="59"/>
      <c r="CW97" s="5"/>
      <c r="CX97" s="16"/>
      <c r="CY97" s="59"/>
      <c r="CZ97" s="5"/>
      <c r="DA97" s="16"/>
      <c r="DB97" s="59"/>
      <c r="DC97" s="5"/>
      <c r="DD97" s="16"/>
      <c r="DE97" s="59"/>
      <c r="DF97" s="5"/>
      <c r="DG97" s="16"/>
      <c r="DH97" s="59"/>
      <c r="DI97" s="5"/>
      <c r="DJ97" s="16"/>
      <c r="DK97" s="59"/>
      <c r="DL97" s="5"/>
      <c r="DM97" s="16"/>
      <c r="DN97" s="59"/>
      <c r="DO97" s="5"/>
      <c r="DP97" s="16"/>
      <c r="DQ97" s="59"/>
      <c r="DR97" s="5"/>
      <c r="DS97" s="16"/>
      <c r="DT97" s="59"/>
      <c r="DU97" s="13"/>
      <c r="DV97" s="16"/>
      <c r="DW97" s="59"/>
      <c r="DX97" s="5"/>
      <c r="DY97" s="16"/>
      <c r="DZ97" s="59"/>
      <c r="EA97" s="5"/>
      <c r="EB97" s="16"/>
      <c r="EC97" s="59"/>
      <c r="ED97" s="5"/>
      <c r="EE97" s="16"/>
      <c r="EF97" s="59"/>
      <c r="EG97" s="5"/>
      <c r="EH97" s="16"/>
      <c r="EI97" s="59"/>
      <c r="EJ97" s="5"/>
      <c r="EK97" s="16"/>
      <c r="EL97" s="59"/>
      <c r="EM97" s="5"/>
      <c r="EN97" s="16"/>
      <c r="EO97" s="59"/>
      <c r="EP97" s="5"/>
      <c r="EQ97" s="16"/>
      <c r="ER97" s="59"/>
      <c r="ES97" s="5"/>
      <c r="ET97" s="16"/>
      <c r="EU97" s="59"/>
      <c r="EV97" s="5"/>
      <c r="EW97" s="16"/>
      <c r="EX97" s="59"/>
      <c r="EY97" s="5"/>
      <c r="EZ97" s="16"/>
      <c r="FA97" s="59"/>
      <c r="FB97" s="5"/>
      <c r="FC97" s="16"/>
      <c r="FD97" s="59"/>
      <c r="FE97" s="5"/>
      <c r="FF97" s="16"/>
      <c r="FG97" s="59"/>
      <c r="FH97" s="5"/>
      <c r="FI97" s="16"/>
      <c r="FJ97" s="59"/>
      <c r="FK97" s="5"/>
      <c r="FL97" s="16"/>
      <c r="FM97" s="59"/>
      <c r="FN97" s="5"/>
      <c r="FO97" s="16"/>
      <c r="FP97" s="59"/>
      <c r="FQ97" s="13"/>
      <c r="FR97" s="16"/>
      <c r="FS97" s="59"/>
      <c r="FT97" s="5"/>
      <c r="FU97" s="16"/>
      <c r="FV97" s="59"/>
      <c r="FW97" s="5"/>
      <c r="FX97" s="16"/>
      <c r="FY97" s="59"/>
      <c r="FZ97" s="5"/>
      <c r="GA97" s="16"/>
      <c r="GB97" s="59"/>
      <c r="GC97" s="5"/>
      <c r="GD97" s="16"/>
      <c r="GE97" s="59"/>
      <c r="GF97" s="5"/>
      <c r="GG97" s="16"/>
      <c r="GH97" s="59"/>
      <c r="GI97" s="5"/>
      <c r="GJ97" s="16"/>
      <c r="GK97" s="59"/>
      <c r="GL97" s="5"/>
      <c r="GM97" s="16"/>
      <c r="GN97" s="59"/>
      <c r="GO97" s="5"/>
      <c r="GP97" s="16"/>
      <c r="GQ97" s="59"/>
      <c r="GR97" s="5"/>
      <c r="GS97" s="16"/>
      <c r="GT97" s="59"/>
      <c r="GU97" s="5"/>
      <c r="GV97" s="16"/>
      <c r="GW97" s="59"/>
      <c r="GX97" s="5"/>
      <c r="GY97" s="16"/>
      <c r="GZ97" s="59"/>
      <c r="HA97" s="5"/>
      <c r="HB97" s="16"/>
      <c r="HC97" s="59"/>
      <c r="HD97" s="5"/>
      <c r="HE97" s="16"/>
      <c r="HF97" s="59"/>
      <c r="HG97" s="5"/>
      <c r="HH97" s="16"/>
      <c r="HI97" s="59"/>
      <c r="HJ97" s="5"/>
      <c r="HK97" s="16"/>
      <c r="HL97" s="59"/>
      <c r="HM97" s="13"/>
      <c r="HN97" s="16"/>
      <c r="HO97" s="59"/>
      <c r="HP97" s="5"/>
      <c r="HQ97" s="16"/>
      <c r="HR97" s="59"/>
      <c r="HS97" s="5"/>
      <c r="HT97" s="16"/>
      <c r="HU97" s="59"/>
      <c r="HV97" s="5"/>
      <c r="HW97" s="16"/>
      <c r="HX97" s="59"/>
      <c r="HY97" s="5"/>
      <c r="HZ97" s="16"/>
      <c r="IA97" s="59"/>
      <c r="IB97" s="5"/>
      <c r="IC97" s="16"/>
      <c r="ID97" s="59"/>
      <c r="IE97" s="5"/>
      <c r="IF97" s="16"/>
      <c r="IG97" s="59"/>
      <c r="IH97" s="5"/>
      <c r="II97" s="16"/>
      <c r="IJ97" s="59"/>
      <c r="IK97" s="5"/>
      <c r="IL97" s="16"/>
      <c r="IM97" s="59"/>
      <c r="IN97" s="5"/>
      <c r="IO97" s="16"/>
      <c r="IP97" s="59"/>
      <c r="IQ97" s="13"/>
      <c r="IR97" s="16"/>
      <c r="IS97" s="76"/>
    </row>
    <row r="98" spans="1:253" ht="12" customHeight="1" x14ac:dyDescent="0.25">
      <c r="A98" s="4"/>
      <c r="B98" s="13"/>
      <c r="C98" s="16"/>
      <c r="D98" s="59"/>
      <c r="E98" s="5"/>
      <c r="F98" s="16"/>
      <c r="G98" s="59"/>
      <c r="H98" s="5"/>
      <c r="I98" s="16"/>
      <c r="J98" s="59"/>
      <c r="K98" s="5"/>
      <c r="L98" s="16"/>
      <c r="M98" s="59"/>
      <c r="N98" s="5"/>
      <c r="O98" s="16"/>
      <c r="P98" s="59"/>
      <c r="Q98" s="5"/>
      <c r="R98" s="16"/>
      <c r="S98" s="59"/>
      <c r="T98" s="5"/>
      <c r="U98" s="16"/>
      <c r="V98" s="59"/>
      <c r="W98" s="5"/>
      <c r="X98" s="16"/>
      <c r="Y98" s="59"/>
      <c r="Z98" s="5"/>
      <c r="AA98" s="16"/>
      <c r="AB98" s="59"/>
      <c r="AC98" s="5"/>
      <c r="AD98" s="16"/>
      <c r="AE98" s="59"/>
      <c r="AF98" s="5"/>
      <c r="AG98" s="16"/>
      <c r="AH98" s="59"/>
      <c r="AI98" s="5"/>
      <c r="AJ98" s="16"/>
      <c r="AK98" s="59"/>
      <c r="AL98" s="5"/>
      <c r="AM98" s="16"/>
      <c r="AN98" s="59"/>
      <c r="AO98" s="13"/>
      <c r="AP98" s="16"/>
      <c r="AQ98" s="59"/>
      <c r="AR98" s="5"/>
      <c r="AS98" s="16"/>
      <c r="AT98" s="59"/>
      <c r="AU98" s="5"/>
      <c r="AV98" s="16"/>
      <c r="AW98" s="59"/>
      <c r="AX98" s="5"/>
      <c r="AY98" s="16"/>
      <c r="AZ98" s="59"/>
      <c r="BA98" s="5"/>
      <c r="BB98" s="16"/>
      <c r="BC98" s="59"/>
      <c r="BD98" s="5"/>
      <c r="BE98" s="16"/>
      <c r="BF98" s="59"/>
      <c r="BG98" s="5"/>
      <c r="BH98" s="16"/>
      <c r="BI98" s="59"/>
      <c r="BJ98" s="5"/>
      <c r="BK98" s="16"/>
      <c r="BL98" s="59"/>
      <c r="BM98" s="5"/>
      <c r="BN98" s="16"/>
      <c r="BO98" s="59"/>
      <c r="BP98" s="5"/>
      <c r="BQ98" s="16"/>
      <c r="BR98" s="59"/>
      <c r="BS98" s="5"/>
      <c r="BT98" s="16"/>
      <c r="BU98" s="59"/>
      <c r="BV98" s="5"/>
      <c r="BW98" s="16"/>
      <c r="BX98" s="59"/>
      <c r="BY98" s="13"/>
      <c r="BZ98" s="16"/>
      <c r="CA98" s="59"/>
      <c r="CB98" s="5"/>
      <c r="CC98" s="16"/>
      <c r="CD98" s="59"/>
      <c r="CE98" s="5"/>
      <c r="CF98" s="16"/>
      <c r="CG98" s="59"/>
      <c r="CH98" s="5"/>
      <c r="CI98" s="16"/>
      <c r="CJ98" s="59"/>
      <c r="CK98" s="5"/>
      <c r="CL98" s="16"/>
      <c r="CM98" s="59"/>
      <c r="CN98" s="5"/>
      <c r="CO98" s="16"/>
      <c r="CP98" s="59"/>
      <c r="CQ98" s="5"/>
      <c r="CR98" s="16"/>
      <c r="CS98" s="59"/>
      <c r="CT98" s="5"/>
      <c r="CU98" s="16"/>
      <c r="CV98" s="59"/>
      <c r="CW98" s="5"/>
      <c r="CX98" s="16"/>
      <c r="CY98" s="59"/>
      <c r="CZ98" s="5"/>
      <c r="DA98" s="16"/>
      <c r="DB98" s="59"/>
      <c r="DC98" s="5"/>
      <c r="DD98" s="16"/>
      <c r="DE98" s="59"/>
      <c r="DF98" s="5"/>
      <c r="DG98" s="16"/>
      <c r="DH98" s="59"/>
      <c r="DI98" s="5"/>
      <c r="DJ98" s="16"/>
      <c r="DK98" s="59"/>
      <c r="DL98" s="5"/>
      <c r="DM98" s="16"/>
      <c r="DN98" s="59"/>
      <c r="DO98" s="5"/>
      <c r="DP98" s="16"/>
      <c r="DQ98" s="59"/>
      <c r="DR98" s="5"/>
      <c r="DS98" s="16"/>
      <c r="DT98" s="59"/>
      <c r="DU98" s="13"/>
      <c r="DV98" s="16"/>
      <c r="DW98" s="59"/>
      <c r="DX98" s="5"/>
      <c r="DY98" s="16"/>
      <c r="DZ98" s="59"/>
      <c r="EA98" s="5"/>
      <c r="EB98" s="16"/>
      <c r="EC98" s="59"/>
      <c r="ED98" s="5"/>
      <c r="EE98" s="16"/>
      <c r="EF98" s="59"/>
      <c r="EG98" s="5"/>
      <c r="EH98" s="16"/>
      <c r="EI98" s="59"/>
      <c r="EJ98" s="5"/>
      <c r="EK98" s="16"/>
      <c r="EL98" s="59"/>
      <c r="EM98" s="5"/>
      <c r="EN98" s="16"/>
      <c r="EO98" s="59"/>
      <c r="EP98" s="5"/>
      <c r="EQ98" s="16"/>
      <c r="ER98" s="59"/>
      <c r="ES98" s="5"/>
      <c r="ET98" s="16"/>
      <c r="EU98" s="59"/>
      <c r="EV98" s="5"/>
      <c r="EW98" s="16"/>
      <c r="EX98" s="59"/>
      <c r="EY98" s="5"/>
      <c r="EZ98" s="16"/>
      <c r="FA98" s="59"/>
      <c r="FB98" s="5"/>
      <c r="FC98" s="16"/>
      <c r="FD98" s="59"/>
      <c r="FE98" s="5"/>
      <c r="FF98" s="16"/>
      <c r="FG98" s="59"/>
      <c r="FH98" s="5"/>
      <c r="FI98" s="16"/>
      <c r="FJ98" s="59"/>
      <c r="FK98" s="5"/>
      <c r="FL98" s="16"/>
      <c r="FM98" s="59"/>
      <c r="FN98" s="5"/>
      <c r="FO98" s="16"/>
      <c r="FP98" s="59"/>
      <c r="FQ98" s="13"/>
      <c r="FR98" s="16"/>
      <c r="FS98" s="59"/>
      <c r="FT98" s="5"/>
      <c r="FU98" s="16"/>
      <c r="FV98" s="59"/>
      <c r="FW98" s="5"/>
      <c r="FX98" s="16"/>
      <c r="FY98" s="59"/>
      <c r="FZ98" s="5"/>
      <c r="GA98" s="16"/>
      <c r="GB98" s="59"/>
      <c r="GC98" s="5"/>
      <c r="GD98" s="16"/>
      <c r="GE98" s="59"/>
      <c r="GF98" s="5"/>
      <c r="GG98" s="16"/>
      <c r="GH98" s="59"/>
      <c r="GI98" s="5"/>
      <c r="GJ98" s="16"/>
      <c r="GK98" s="59"/>
      <c r="GL98" s="5"/>
      <c r="GM98" s="16"/>
      <c r="GN98" s="59"/>
      <c r="GO98" s="5"/>
      <c r="GP98" s="16"/>
      <c r="GQ98" s="59"/>
      <c r="GR98" s="5"/>
      <c r="GS98" s="16"/>
      <c r="GT98" s="59"/>
      <c r="GU98" s="5"/>
      <c r="GV98" s="16"/>
      <c r="GW98" s="59"/>
      <c r="GX98" s="5"/>
      <c r="GY98" s="16"/>
      <c r="GZ98" s="59"/>
      <c r="HA98" s="5"/>
      <c r="HB98" s="16"/>
      <c r="HC98" s="59"/>
      <c r="HD98" s="5"/>
      <c r="HE98" s="16"/>
      <c r="HF98" s="59"/>
      <c r="HG98" s="5"/>
      <c r="HH98" s="16"/>
      <c r="HI98" s="59"/>
      <c r="HJ98" s="5"/>
      <c r="HK98" s="16"/>
      <c r="HL98" s="59"/>
      <c r="HM98" s="13"/>
      <c r="HN98" s="16"/>
      <c r="HO98" s="59"/>
      <c r="HP98" s="5"/>
      <c r="HQ98" s="16"/>
      <c r="HR98" s="59"/>
      <c r="HS98" s="5"/>
      <c r="HT98" s="16"/>
      <c r="HU98" s="59"/>
      <c r="HV98" s="5"/>
      <c r="HW98" s="16"/>
      <c r="HX98" s="59"/>
      <c r="HY98" s="5"/>
      <c r="HZ98" s="16"/>
      <c r="IA98" s="59"/>
      <c r="IB98" s="5"/>
      <c r="IC98" s="16"/>
      <c r="ID98" s="59"/>
      <c r="IE98" s="5"/>
      <c r="IF98" s="16"/>
      <c r="IG98" s="59"/>
      <c r="IH98" s="5"/>
      <c r="II98" s="16"/>
      <c r="IJ98" s="59"/>
      <c r="IK98" s="5"/>
      <c r="IL98" s="16"/>
      <c r="IM98" s="59"/>
      <c r="IN98" s="5"/>
      <c r="IO98" s="16"/>
      <c r="IP98" s="59"/>
      <c r="IQ98" s="13"/>
      <c r="IR98" s="16"/>
      <c r="IS98" s="76"/>
    </row>
    <row r="99" spans="1:253" ht="12" customHeight="1" x14ac:dyDescent="0.25">
      <c r="A99" s="4"/>
      <c r="B99" s="13"/>
      <c r="C99" s="16"/>
      <c r="D99" s="59"/>
      <c r="E99" s="5"/>
      <c r="F99" s="16"/>
      <c r="G99" s="59"/>
      <c r="H99" s="5"/>
      <c r="I99" s="16"/>
      <c r="J99" s="59"/>
      <c r="K99" s="5"/>
      <c r="L99" s="16"/>
      <c r="M99" s="59"/>
      <c r="N99" s="5"/>
      <c r="O99" s="16"/>
      <c r="P99" s="59"/>
      <c r="Q99" s="5"/>
      <c r="R99" s="16"/>
      <c r="S99" s="59"/>
      <c r="T99" s="5"/>
      <c r="U99" s="16"/>
      <c r="V99" s="59"/>
      <c r="W99" s="5"/>
      <c r="X99" s="16"/>
      <c r="Y99" s="59"/>
      <c r="Z99" s="5"/>
      <c r="AA99" s="16"/>
      <c r="AB99" s="59"/>
      <c r="AC99" s="5"/>
      <c r="AD99" s="16"/>
      <c r="AE99" s="59"/>
      <c r="AF99" s="5"/>
      <c r="AG99" s="16"/>
      <c r="AH99" s="59"/>
      <c r="AI99" s="5"/>
      <c r="AJ99" s="16"/>
      <c r="AK99" s="59"/>
      <c r="AL99" s="5"/>
      <c r="AM99" s="16"/>
      <c r="AN99" s="59"/>
      <c r="AO99" s="13"/>
      <c r="AP99" s="16"/>
      <c r="AQ99" s="59"/>
      <c r="AR99" s="5"/>
      <c r="AS99" s="16"/>
      <c r="AT99" s="59"/>
      <c r="AU99" s="5"/>
      <c r="AV99" s="16"/>
      <c r="AW99" s="59"/>
      <c r="AX99" s="5"/>
      <c r="AY99" s="16"/>
      <c r="AZ99" s="59"/>
      <c r="BA99" s="5"/>
      <c r="BB99" s="16"/>
      <c r="BC99" s="59"/>
      <c r="BD99" s="5"/>
      <c r="BE99" s="16"/>
      <c r="BF99" s="59"/>
      <c r="BG99" s="5"/>
      <c r="BH99" s="16"/>
      <c r="BI99" s="59"/>
      <c r="BJ99" s="5"/>
      <c r="BK99" s="16"/>
      <c r="BL99" s="59"/>
      <c r="BM99" s="5"/>
      <c r="BN99" s="16"/>
      <c r="BO99" s="59"/>
      <c r="BP99" s="5"/>
      <c r="BQ99" s="16"/>
      <c r="BR99" s="59"/>
      <c r="BS99" s="5"/>
      <c r="BT99" s="16"/>
      <c r="BU99" s="59"/>
      <c r="BV99" s="5"/>
      <c r="BW99" s="16"/>
      <c r="BX99" s="59"/>
      <c r="BY99" s="13"/>
      <c r="BZ99" s="16"/>
      <c r="CA99" s="59"/>
      <c r="CB99" s="5"/>
      <c r="CC99" s="16"/>
      <c r="CD99" s="59"/>
      <c r="CE99" s="5"/>
      <c r="CF99" s="16"/>
      <c r="CG99" s="59"/>
      <c r="CH99" s="5"/>
      <c r="CI99" s="16"/>
      <c r="CJ99" s="59"/>
      <c r="CK99" s="5"/>
      <c r="CL99" s="16"/>
      <c r="CM99" s="59"/>
      <c r="CN99" s="5"/>
      <c r="CO99" s="16"/>
      <c r="CP99" s="59"/>
      <c r="CQ99" s="5"/>
      <c r="CR99" s="16"/>
      <c r="CS99" s="59"/>
      <c r="CT99" s="5"/>
      <c r="CU99" s="16"/>
      <c r="CV99" s="59"/>
      <c r="CW99" s="5"/>
      <c r="CX99" s="16"/>
      <c r="CY99" s="59"/>
      <c r="CZ99" s="5"/>
      <c r="DA99" s="16"/>
      <c r="DB99" s="59"/>
      <c r="DC99" s="5"/>
      <c r="DD99" s="16"/>
      <c r="DE99" s="59"/>
      <c r="DF99" s="5"/>
      <c r="DG99" s="16"/>
      <c r="DH99" s="59"/>
      <c r="DI99" s="5"/>
      <c r="DJ99" s="16"/>
      <c r="DK99" s="59"/>
      <c r="DL99" s="5"/>
      <c r="DM99" s="16"/>
      <c r="DN99" s="59"/>
      <c r="DO99" s="5"/>
      <c r="DP99" s="16"/>
      <c r="DQ99" s="59"/>
      <c r="DR99" s="5"/>
      <c r="DS99" s="16"/>
      <c r="DT99" s="59"/>
      <c r="DU99" s="13"/>
      <c r="DV99" s="16"/>
      <c r="DW99" s="59"/>
      <c r="DX99" s="5"/>
      <c r="DY99" s="16"/>
      <c r="DZ99" s="59"/>
      <c r="EA99" s="5"/>
      <c r="EB99" s="16"/>
      <c r="EC99" s="59"/>
      <c r="ED99" s="5"/>
      <c r="EE99" s="16"/>
      <c r="EF99" s="59"/>
      <c r="EG99" s="5"/>
      <c r="EH99" s="16"/>
      <c r="EI99" s="59"/>
      <c r="EJ99" s="5"/>
      <c r="EK99" s="16"/>
      <c r="EL99" s="59"/>
      <c r="EM99" s="5"/>
      <c r="EN99" s="16"/>
      <c r="EO99" s="59"/>
      <c r="EP99" s="5"/>
      <c r="EQ99" s="16"/>
      <c r="ER99" s="59"/>
      <c r="ES99" s="5"/>
      <c r="ET99" s="16"/>
      <c r="EU99" s="59"/>
      <c r="EV99" s="5"/>
      <c r="EW99" s="16"/>
      <c r="EX99" s="59"/>
      <c r="EY99" s="5"/>
      <c r="EZ99" s="16"/>
      <c r="FA99" s="59"/>
      <c r="FB99" s="5"/>
      <c r="FC99" s="16"/>
      <c r="FD99" s="59"/>
      <c r="FE99" s="5"/>
      <c r="FF99" s="16"/>
      <c r="FG99" s="59"/>
      <c r="FH99" s="5"/>
      <c r="FI99" s="16"/>
      <c r="FJ99" s="59"/>
      <c r="FK99" s="5"/>
      <c r="FL99" s="16"/>
      <c r="FM99" s="59"/>
      <c r="FN99" s="5"/>
      <c r="FO99" s="16"/>
      <c r="FP99" s="59"/>
      <c r="FQ99" s="13"/>
      <c r="FR99" s="16"/>
      <c r="FS99" s="59"/>
      <c r="FT99" s="5"/>
      <c r="FU99" s="16"/>
      <c r="FV99" s="59"/>
      <c r="FW99" s="5"/>
      <c r="FX99" s="16"/>
      <c r="FY99" s="59"/>
      <c r="FZ99" s="5"/>
      <c r="GA99" s="16"/>
      <c r="GB99" s="59"/>
      <c r="GC99" s="5"/>
      <c r="GD99" s="16"/>
      <c r="GE99" s="59"/>
      <c r="GF99" s="5"/>
      <c r="GG99" s="16"/>
      <c r="GH99" s="59"/>
      <c r="GI99" s="5"/>
      <c r="GJ99" s="16"/>
      <c r="GK99" s="59"/>
      <c r="GL99" s="5"/>
      <c r="GM99" s="16"/>
      <c r="GN99" s="59"/>
      <c r="GO99" s="5"/>
      <c r="GP99" s="16"/>
      <c r="GQ99" s="59"/>
      <c r="GR99" s="5"/>
      <c r="GS99" s="16"/>
      <c r="GT99" s="59"/>
      <c r="GU99" s="5"/>
      <c r="GV99" s="16"/>
      <c r="GW99" s="59"/>
      <c r="GX99" s="5"/>
      <c r="GY99" s="16"/>
      <c r="GZ99" s="59"/>
      <c r="HA99" s="5"/>
      <c r="HB99" s="16"/>
      <c r="HC99" s="59"/>
      <c r="HD99" s="5"/>
      <c r="HE99" s="16"/>
      <c r="HF99" s="59"/>
      <c r="HG99" s="5"/>
      <c r="HH99" s="16"/>
      <c r="HI99" s="59"/>
      <c r="HJ99" s="5"/>
      <c r="HK99" s="16"/>
      <c r="HL99" s="59"/>
      <c r="HM99" s="13"/>
      <c r="HN99" s="16"/>
      <c r="HO99" s="59"/>
      <c r="HP99" s="5"/>
      <c r="HQ99" s="16"/>
      <c r="HR99" s="59"/>
      <c r="HS99" s="5"/>
      <c r="HT99" s="16"/>
      <c r="HU99" s="59"/>
      <c r="HV99" s="5"/>
      <c r="HW99" s="16"/>
      <c r="HX99" s="59"/>
      <c r="HY99" s="5"/>
      <c r="HZ99" s="16"/>
      <c r="IA99" s="59"/>
      <c r="IB99" s="5"/>
      <c r="IC99" s="16"/>
      <c r="ID99" s="59"/>
      <c r="IE99" s="5"/>
      <c r="IF99" s="16"/>
      <c r="IG99" s="59"/>
      <c r="IH99" s="5"/>
      <c r="II99" s="16"/>
      <c r="IJ99" s="59"/>
      <c r="IK99" s="5"/>
      <c r="IL99" s="16"/>
      <c r="IM99" s="59"/>
      <c r="IN99" s="5"/>
      <c r="IO99" s="16"/>
      <c r="IP99" s="59"/>
      <c r="IQ99" s="13"/>
      <c r="IR99" s="16"/>
      <c r="IS99" s="76"/>
    </row>
    <row r="100" spans="1:253" ht="12" customHeight="1" x14ac:dyDescent="0.25">
      <c r="A100" s="4"/>
      <c r="B100" s="13"/>
      <c r="C100" s="16"/>
      <c r="D100" s="59"/>
      <c r="E100" s="5"/>
      <c r="F100" s="16"/>
      <c r="G100" s="59"/>
      <c r="H100" s="5"/>
      <c r="I100" s="16"/>
      <c r="J100" s="59"/>
      <c r="K100" s="5"/>
      <c r="L100" s="16"/>
      <c r="M100" s="59"/>
      <c r="N100" s="5"/>
      <c r="O100" s="16"/>
      <c r="P100" s="59"/>
      <c r="Q100" s="5"/>
      <c r="R100" s="16"/>
      <c r="S100" s="59"/>
      <c r="T100" s="5"/>
      <c r="U100" s="16"/>
      <c r="V100" s="59"/>
      <c r="W100" s="5"/>
      <c r="X100" s="16"/>
      <c r="Y100" s="59"/>
      <c r="Z100" s="5"/>
      <c r="AA100" s="16"/>
      <c r="AB100" s="59"/>
      <c r="AC100" s="5"/>
      <c r="AD100" s="16"/>
      <c r="AE100" s="59"/>
      <c r="AF100" s="5"/>
      <c r="AG100" s="16"/>
      <c r="AH100" s="59"/>
      <c r="AI100" s="5"/>
      <c r="AJ100" s="16"/>
      <c r="AK100" s="59"/>
      <c r="AL100" s="5"/>
      <c r="AM100" s="16"/>
      <c r="AN100" s="59"/>
      <c r="AO100" s="13"/>
      <c r="AP100" s="16"/>
      <c r="AQ100" s="59"/>
      <c r="AR100" s="5"/>
      <c r="AS100" s="16"/>
      <c r="AT100" s="59"/>
      <c r="AU100" s="5"/>
      <c r="AV100" s="16"/>
      <c r="AW100" s="59"/>
      <c r="AX100" s="5"/>
      <c r="AY100" s="16"/>
      <c r="AZ100" s="59"/>
      <c r="BA100" s="5"/>
      <c r="BB100" s="16"/>
      <c r="BC100" s="59"/>
      <c r="BD100" s="5"/>
      <c r="BE100" s="16"/>
      <c r="BF100" s="59"/>
      <c r="BG100" s="5"/>
      <c r="BH100" s="16"/>
      <c r="BI100" s="59"/>
      <c r="BJ100" s="5"/>
      <c r="BK100" s="16"/>
      <c r="BL100" s="59"/>
      <c r="BM100" s="5"/>
      <c r="BN100" s="16"/>
      <c r="BO100" s="59"/>
      <c r="BP100" s="5"/>
      <c r="BQ100" s="16"/>
      <c r="BR100" s="59"/>
      <c r="BS100" s="5"/>
      <c r="BT100" s="16"/>
      <c r="BU100" s="59"/>
      <c r="BV100" s="5"/>
      <c r="BW100" s="16"/>
      <c r="BX100" s="59"/>
      <c r="BY100" s="13"/>
      <c r="BZ100" s="16"/>
      <c r="CA100" s="59"/>
      <c r="CB100" s="5"/>
      <c r="CC100" s="16"/>
      <c r="CD100" s="59"/>
      <c r="CE100" s="5"/>
      <c r="CF100" s="16"/>
      <c r="CG100" s="59"/>
      <c r="CH100" s="5"/>
      <c r="CI100" s="16"/>
      <c r="CJ100" s="59"/>
      <c r="CK100" s="5"/>
      <c r="CL100" s="16"/>
      <c r="CM100" s="59"/>
      <c r="CN100" s="5"/>
      <c r="CO100" s="16"/>
      <c r="CP100" s="59"/>
      <c r="CQ100" s="5"/>
      <c r="CR100" s="16"/>
      <c r="CS100" s="59"/>
      <c r="CT100" s="5"/>
      <c r="CU100" s="16"/>
      <c r="CV100" s="59"/>
      <c r="CW100" s="5"/>
      <c r="CX100" s="16"/>
      <c r="CY100" s="59"/>
      <c r="CZ100" s="5"/>
      <c r="DA100" s="16"/>
      <c r="DB100" s="59"/>
      <c r="DC100" s="5"/>
      <c r="DD100" s="16"/>
      <c r="DE100" s="59"/>
      <c r="DF100" s="5"/>
      <c r="DG100" s="16"/>
      <c r="DH100" s="59"/>
      <c r="DI100" s="5"/>
      <c r="DJ100" s="16"/>
      <c r="DK100" s="59"/>
      <c r="DL100" s="5"/>
      <c r="DM100" s="16"/>
      <c r="DN100" s="59"/>
      <c r="DO100" s="5"/>
      <c r="DP100" s="16"/>
      <c r="DQ100" s="59"/>
      <c r="DR100" s="5"/>
      <c r="DS100" s="16"/>
      <c r="DT100" s="59"/>
      <c r="DU100" s="13"/>
      <c r="DV100" s="16"/>
      <c r="DW100" s="59"/>
      <c r="DX100" s="5"/>
      <c r="DY100" s="16"/>
      <c r="DZ100" s="59"/>
      <c r="EA100" s="5"/>
      <c r="EB100" s="16"/>
      <c r="EC100" s="59"/>
      <c r="ED100" s="5"/>
      <c r="EE100" s="16"/>
      <c r="EF100" s="59"/>
      <c r="EG100" s="5"/>
      <c r="EH100" s="16"/>
      <c r="EI100" s="59"/>
      <c r="EJ100" s="5"/>
      <c r="EK100" s="16"/>
      <c r="EL100" s="59"/>
      <c r="EM100" s="5"/>
      <c r="EN100" s="16"/>
      <c r="EO100" s="59"/>
      <c r="EP100" s="5"/>
      <c r="EQ100" s="16"/>
      <c r="ER100" s="59"/>
      <c r="ES100" s="5"/>
      <c r="ET100" s="16"/>
      <c r="EU100" s="59"/>
      <c r="EV100" s="5"/>
      <c r="EW100" s="16"/>
      <c r="EX100" s="59"/>
      <c r="EY100" s="5"/>
      <c r="EZ100" s="16"/>
      <c r="FA100" s="59"/>
      <c r="FB100" s="5"/>
      <c r="FC100" s="16"/>
      <c r="FD100" s="59"/>
      <c r="FE100" s="5"/>
      <c r="FF100" s="16"/>
      <c r="FG100" s="59"/>
      <c r="FH100" s="5"/>
      <c r="FI100" s="16"/>
      <c r="FJ100" s="59"/>
      <c r="FK100" s="5"/>
      <c r="FL100" s="16"/>
      <c r="FM100" s="59"/>
      <c r="FN100" s="5"/>
      <c r="FO100" s="16"/>
      <c r="FP100" s="59"/>
      <c r="FQ100" s="13"/>
      <c r="FR100" s="16"/>
      <c r="FS100" s="59"/>
      <c r="FT100" s="5"/>
      <c r="FU100" s="16"/>
      <c r="FV100" s="59"/>
      <c r="FW100" s="5"/>
      <c r="FX100" s="16"/>
      <c r="FY100" s="59"/>
      <c r="FZ100" s="5"/>
      <c r="GA100" s="16"/>
      <c r="GB100" s="59"/>
      <c r="GC100" s="5"/>
      <c r="GD100" s="16"/>
      <c r="GE100" s="59"/>
      <c r="GF100" s="5"/>
      <c r="GG100" s="16"/>
      <c r="GH100" s="59"/>
      <c r="GI100" s="5"/>
      <c r="GJ100" s="16"/>
      <c r="GK100" s="59"/>
      <c r="GL100" s="5"/>
      <c r="GM100" s="16"/>
      <c r="GN100" s="59"/>
      <c r="GO100" s="5"/>
      <c r="GP100" s="16"/>
      <c r="GQ100" s="59"/>
      <c r="GR100" s="5"/>
      <c r="GS100" s="16"/>
      <c r="GT100" s="59"/>
      <c r="GU100" s="5"/>
      <c r="GV100" s="16"/>
      <c r="GW100" s="59"/>
      <c r="GX100" s="5"/>
      <c r="GY100" s="16"/>
      <c r="GZ100" s="59"/>
      <c r="HA100" s="5"/>
      <c r="HB100" s="16"/>
      <c r="HC100" s="59"/>
      <c r="HD100" s="5"/>
      <c r="HE100" s="16"/>
      <c r="HF100" s="59"/>
      <c r="HG100" s="5"/>
      <c r="HH100" s="16"/>
      <c r="HI100" s="59"/>
      <c r="HJ100" s="5"/>
      <c r="HK100" s="16"/>
      <c r="HL100" s="59"/>
      <c r="HM100" s="13"/>
      <c r="HN100" s="16"/>
      <c r="HO100" s="59"/>
      <c r="HP100" s="5"/>
      <c r="HQ100" s="16"/>
      <c r="HR100" s="59"/>
      <c r="HS100" s="5"/>
      <c r="HT100" s="16"/>
      <c r="HU100" s="59"/>
      <c r="HV100" s="5"/>
      <c r="HW100" s="16"/>
      <c r="HX100" s="59"/>
      <c r="HY100" s="5"/>
      <c r="HZ100" s="16"/>
      <c r="IA100" s="59"/>
      <c r="IB100" s="5"/>
      <c r="IC100" s="16"/>
      <c r="ID100" s="59"/>
      <c r="IE100" s="5"/>
      <c r="IF100" s="16"/>
      <c r="IG100" s="59"/>
      <c r="IH100" s="5"/>
      <c r="II100" s="16"/>
      <c r="IJ100" s="59"/>
      <c r="IK100" s="5"/>
      <c r="IL100" s="16"/>
      <c r="IM100" s="59"/>
      <c r="IN100" s="5"/>
      <c r="IO100" s="16"/>
      <c r="IP100" s="59"/>
      <c r="IQ100" s="13"/>
      <c r="IR100" s="16"/>
      <c r="IS100" s="76"/>
    </row>
    <row r="101" spans="1:253" ht="12" customHeight="1" x14ac:dyDescent="0.25">
      <c r="A101" s="4"/>
      <c r="B101" s="13"/>
      <c r="C101" s="16"/>
      <c r="D101" s="59"/>
      <c r="E101" s="5"/>
      <c r="F101" s="16"/>
      <c r="G101" s="59"/>
      <c r="H101" s="5"/>
      <c r="I101" s="16"/>
      <c r="J101" s="59"/>
      <c r="K101" s="5"/>
      <c r="L101" s="16"/>
      <c r="M101" s="59"/>
      <c r="N101" s="5"/>
      <c r="O101" s="16"/>
      <c r="P101" s="59"/>
      <c r="Q101" s="5"/>
      <c r="R101" s="16"/>
      <c r="S101" s="59"/>
      <c r="T101" s="5"/>
      <c r="U101" s="16"/>
      <c r="V101" s="59"/>
      <c r="W101" s="5"/>
      <c r="X101" s="16"/>
      <c r="Y101" s="59"/>
      <c r="Z101" s="5"/>
      <c r="AA101" s="16"/>
      <c r="AB101" s="59"/>
      <c r="AC101" s="5"/>
      <c r="AD101" s="16"/>
      <c r="AE101" s="59"/>
      <c r="AF101" s="5"/>
      <c r="AG101" s="16"/>
      <c r="AH101" s="59"/>
      <c r="AI101" s="5"/>
      <c r="AJ101" s="16"/>
      <c r="AK101" s="59"/>
      <c r="AL101" s="5"/>
      <c r="AM101" s="16"/>
      <c r="AN101" s="59"/>
      <c r="AO101" s="13"/>
      <c r="AP101" s="16"/>
      <c r="AQ101" s="59"/>
      <c r="AR101" s="5"/>
      <c r="AS101" s="16"/>
      <c r="AT101" s="59"/>
      <c r="AU101" s="5"/>
      <c r="AV101" s="16"/>
      <c r="AW101" s="59"/>
      <c r="AX101" s="5"/>
      <c r="AY101" s="16"/>
      <c r="AZ101" s="59"/>
      <c r="BA101" s="5"/>
      <c r="BB101" s="16"/>
      <c r="BC101" s="59"/>
      <c r="BD101" s="5"/>
      <c r="BE101" s="16"/>
      <c r="BF101" s="59"/>
      <c r="BG101" s="5"/>
      <c r="BH101" s="16"/>
      <c r="BI101" s="59"/>
      <c r="BJ101" s="5"/>
      <c r="BK101" s="16"/>
      <c r="BL101" s="59"/>
      <c r="BM101" s="5"/>
      <c r="BN101" s="16"/>
      <c r="BO101" s="59"/>
      <c r="BP101" s="5"/>
      <c r="BQ101" s="16"/>
      <c r="BR101" s="59"/>
      <c r="BS101" s="5"/>
      <c r="BT101" s="16"/>
      <c r="BU101" s="59"/>
      <c r="BV101" s="5"/>
      <c r="BW101" s="16"/>
      <c r="BX101" s="59"/>
      <c r="BY101" s="13"/>
      <c r="BZ101" s="16"/>
      <c r="CA101" s="59"/>
      <c r="CB101" s="5"/>
      <c r="CC101" s="16"/>
      <c r="CD101" s="59"/>
      <c r="CE101" s="5"/>
      <c r="CF101" s="16"/>
      <c r="CG101" s="59"/>
      <c r="CH101" s="5"/>
      <c r="CI101" s="16"/>
      <c r="CJ101" s="59"/>
      <c r="CK101" s="5"/>
      <c r="CL101" s="16"/>
      <c r="CM101" s="59"/>
      <c r="CN101" s="5"/>
      <c r="CO101" s="16"/>
      <c r="CP101" s="59"/>
      <c r="CQ101" s="5"/>
      <c r="CR101" s="16"/>
      <c r="CS101" s="59"/>
      <c r="CT101" s="5"/>
      <c r="CU101" s="16"/>
      <c r="CV101" s="59"/>
      <c r="CW101" s="5"/>
      <c r="CX101" s="16"/>
      <c r="CY101" s="59"/>
      <c r="CZ101" s="5"/>
      <c r="DA101" s="16"/>
      <c r="DB101" s="59"/>
      <c r="DC101" s="5"/>
      <c r="DD101" s="16"/>
      <c r="DE101" s="59"/>
      <c r="DF101" s="5"/>
      <c r="DG101" s="16"/>
      <c r="DH101" s="59"/>
      <c r="DI101" s="5"/>
      <c r="DJ101" s="16"/>
      <c r="DK101" s="59"/>
      <c r="DL101" s="5"/>
      <c r="DM101" s="16"/>
      <c r="DN101" s="59"/>
      <c r="DO101" s="5"/>
      <c r="DP101" s="16"/>
      <c r="DQ101" s="59"/>
      <c r="DR101" s="5"/>
      <c r="DS101" s="16"/>
      <c r="DT101" s="59"/>
      <c r="DU101" s="13"/>
      <c r="DV101" s="16"/>
      <c r="DW101" s="59"/>
      <c r="DX101" s="5"/>
      <c r="DY101" s="16"/>
      <c r="DZ101" s="59"/>
      <c r="EA101" s="5"/>
      <c r="EB101" s="16"/>
      <c r="EC101" s="59"/>
      <c r="ED101" s="5"/>
      <c r="EE101" s="16"/>
      <c r="EF101" s="59"/>
      <c r="EG101" s="5"/>
      <c r="EH101" s="16"/>
      <c r="EI101" s="59"/>
      <c r="EJ101" s="5"/>
      <c r="EK101" s="16"/>
      <c r="EL101" s="59"/>
      <c r="EM101" s="5"/>
      <c r="EN101" s="16"/>
      <c r="EO101" s="59"/>
      <c r="EP101" s="5"/>
      <c r="EQ101" s="16"/>
      <c r="ER101" s="59"/>
      <c r="ES101" s="5"/>
      <c r="ET101" s="16"/>
      <c r="EU101" s="59"/>
      <c r="EV101" s="5"/>
      <c r="EW101" s="16"/>
      <c r="EX101" s="59"/>
      <c r="EY101" s="5"/>
      <c r="EZ101" s="16"/>
      <c r="FA101" s="59"/>
      <c r="FB101" s="5"/>
      <c r="FC101" s="16"/>
      <c r="FD101" s="59"/>
      <c r="FE101" s="5"/>
      <c r="FF101" s="16"/>
      <c r="FG101" s="59"/>
      <c r="FH101" s="5"/>
      <c r="FI101" s="16"/>
      <c r="FJ101" s="59"/>
      <c r="FK101" s="5"/>
      <c r="FL101" s="16"/>
      <c r="FM101" s="59"/>
      <c r="FN101" s="5"/>
      <c r="FO101" s="16"/>
      <c r="FP101" s="59"/>
      <c r="FQ101" s="13"/>
      <c r="FR101" s="16"/>
      <c r="FS101" s="59"/>
      <c r="FT101" s="5"/>
      <c r="FU101" s="16"/>
      <c r="FV101" s="59"/>
      <c r="FW101" s="5"/>
      <c r="FX101" s="16"/>
      <c r="FY101" s="59"/>
      <c r="FZ101" s="5"/>
      <c r="GA101" s="16"/>
      <c r="GB101" s="59"/>
      <c r="GC101" s="5"/>
      <c r="GD101" s="16"/>
      <c r="GE101" s="59"/>
      <c r="GF101" s="5"/>
      <c r="GG101" s="16"/>
      <c r="GH101" s="59"/>
      <c r="GI101" s="5"/>
      <c r="GJ101" s="16"/>
      <c r="GK101" s="59"/>
      <c r="GL101" s="5"/>
      <c r="GM101" s="16"/>
      <c r="GN101" s="59"/>
      <c r="GO101" s="5"/>
      <c r="GP101" s="16"/>
      <c r="GQ101" s="59"/>
      <c r="GR101" s="5"/>
      <c r="GS101" s="16"/>
      <c r="GT101" s="59"/>
      <c r="GU101" s="5"/>
      <c r="GV101" s="16"/>
      <c r="GW101" s="59"/>
      <c r="GX101" s="5"/>
      <c r="GY101" s="16"/>
      <c r="GZ101" s="59"/>
      <c r="HA101" s="5"/>
      <c r="HB101" s="16"/>
      <c r="HC101" s="59"/>
      <c r="HD101" s="5"/>
      <c r="HE101" s="16"/>
      <c r="HF101" s="59"/>
      <c r="HG101" s="5"/>
      <c r="HH101" s="16"/>
      <c r="HI101" s="59"/>
      <c r="HJ101" s="5"/>
      <c r="HK101" s="16"/>
      <c r="HL101" s="59"/>
      <c r="HM101" s="13"/>
      <c r="HN101" s="16"/>
      <c r="HO101" s="59"/>
      <c r="HP101" s="5"/>
      <c r="HQ101" s="16"/>
      <c r="HR101" s="59"/>
      <c r="HS101" s="5"/>
      <c r="HT101" s="16"/>
      <c r="HU101" s="59"/>
      <c r="HV101" s="5"/>
      <c r="HW101" s="16"/>
      <c r="HX101" s="59"/>
      <c r="HY101" s="5"/>
      <c r="HZ101" s="16"/>
      <c r="IA101" s="59"/>
      <c r="IB101" s="5"/>
      <c r="IC101" s="16"/>
      <c r="ID101" s="59"/>
      <c r="IE101" s="5"/>
      <c r="IF101" s="16"/>
      <c r="IG101" s="59"/>
      <c r="IH101" s="5"/>
      <c r="II101" s="16"/>
      <c r="IJ101" s="59"/>
      <c r="IK101" s="5"/>
      <c r="IL101" s="16"/>
      <c r="IM101" s="59"/>
      <c r="IN101" s="5"/>
      <c r="IO101" s="16"/>
      <c r="IP101" s="59"/>
      <c r="IQ101" s="13"/>
      <c r="IR101" s="16"/>
      <c r="IS101" s="76"/>
    </row>
    <row r="102" spans="1:253" ht="12" customHeight="1" x14ac:dyDescent="0.25">
      <c r="A102" s="4"/>
      <c r="B102" s="13"/>
      <c r="C102" s="16"/>
      <c r="D102" s="59"/>
      <c r="E102" s="5"/>
      <c r="F102" s="16"/>
      <c r="G102" s="59"/>
      <c r="H102" s="5"/>
      <c r="I102" s="16"/>
      <c r="J102" s="59"/>
      <c r="K102" s="5"/>
      <c r="L102" s="16"/>
      <c r="M102" s="59"/>
      <c r="N102" s="5"/>
      <c r="O102" s="16"/>
      <c r="P102" s="59"/>
      <c r="Q102" s="5"/>
      <c r="R102" s="16"/>
      <c r="S102" s="59"/>
      <c r="T102" s="5"/>
      <c r="U102" s="16"/>
      <c r="V102" s="59"/>
      <c r="W102" s="5"/>
      <c r="X102" s="16"/>
      <c r="Y102" s="59"/>
      <c r="Z102" s="5"/>
      <c r="AA102" s="16"/>
      <c r="AB102" s="59"/>
      <c r="AC102" s="5"/>
      <c r="AD102" s="16"/>
      <c r="AE102" s="59"/>
      <c r="AF102" s="5"/>
      <c r="AG102" s="16"/>
      <c r="AH102" s="59"/>
      <c r="AI102" s="5"/>
      <c r="AJ102" s="16"/>
      <c r="AK102" s="59"/>
      <c r="AL102" s="5"/>
      <c r="AM102" s="16"/>
      <c r="AN102" s="59"/>
      <c r="AO102" s="13"/>
      <c r="AP102" s="16"/>
      <c r="AQ102" s="59"/>
      <c r="AR102" s="5"/>
      <c r="AS102" s="16"/>
      <c r="AT102" s="59"/>
      <c r="AU102" s="5"/>
      <c r="AV102" s="16"/>
      <c r="AW102" s="59"/>
      <c r="AX102" s="5"/>
      <c r="AY102" s="16"/>
      <c r="AZ102" s="59"/>
      <c r="BA102" s="5"/>
      <c r="BB102" s="16"/>
      <c r="BC102" s="59"/>
      <c r="BD102" s="5"/>
      <c r="BE102" s="16"/>
      <c r="BF102" s="59"/>
      <c r="BG102" s="5"/>
      <c r="BH102" s="16"/>
      <c r="BI102" s="59"/>
      <c r="BJ102" s="5"/>
      <c r="BK102" s="16"/>
      <c r="BL102" s="59"/>
      <c r="BM102" s="5"/>
      <c r="BN102" s="16"/>
      <c r="BO102" s="59"/>
      <c r="BP102" s="5"/>
      <c r="BQ102" s="16"/>
      <c r="BR102" s="59"/>
      <c r="BS102" s="5"/>
      <c r="BT102" s="16"/>
      <c r="BU102" s="59"/>
      <c r="BV102" s="5"/>
      <c r="BW102" s="16"/>
      <c r="BX102" s="59"/>
      <c r="BY102" s="13"/>
      <c r="BZ102" s="16"/>
      <c r="CA102" s="59"/>
      <c r="CB102" s="5"/>
      <c r="CC102" s="16"/>
      <c r="CD102" s="59"/>
      <c r="CE102" s="5"/>
      <c r="CF102" s="16"/>
      <c r="CG102" s="59"/>
      <c r="CH102" s="5"/>
      <c r="CI102" s="16"/>
      <c r="CJ102" s="59"/>
      <c r="CK102" s="5"/>
      <c r="CL102" s="16"/>
      <c r="CM102" s="59"/>
      <c r="CN102" s="5"/>
      <c r="CO102" s="16"/>
      <c r="CP102" s="59"/>
      <c r="CQ102" s="5"/>
      <c r="CR102" s="16"/>
      <c r="CS102" s="59"/>
      <c r="CT102" s="5"/>
      <c r="CU102" s="16"/>
      <c r="CV102" s="59"/>
      <c r="CW102" s="5"/>
      <c r="CX102" s="16"/>
      <c r="CY102" s="59"/>
      <c r="CZ102" s="5"/>
      <c r="DA102" s="16"/>
      <c r="DB102" s="59"/>
      <c r="DC102" s="5"/>
      <c r="DD102" s="16"/>
      <c r="DE102" s="59"/>
      <c r="DF102" s="5"/>
      <c r="DG102" s="16"/>
      <c r="DH102" s="59"/>
      <c r="DI102" s="5"/>
      <c r="DJ102" s="16"/>
      <c r="DK102" s="59"/>
      <c r="DL102" s="5"/>
      <c r="DM102" s="16"/>
      <c r="DN102" s="59"/>
      <c r="DO102" s="5"/>
      <c r="DP102" s="16"/>
      <c r="DQ102" s="59"/>
      <c r="DR102" s="5"/>
      <c r="DS102" s="16"/>
      <c r="DT102" s="59"/>
      <c r="DU102" s="13"/>
      <c r="DV102" s="16"/>
      <c r="DW102" s="59"/>
      <c r="DX102" s="5"/>
      <c r="DY102" s="16"/>
      <c r="DZ102" s="59"/>
      <c r="EA102" s="5"/>
      <c r="EB102" s="16"/>
      <c r="EC102" s="59"/>
      <c r="ED102" s="5"/>
      <c r="EE102" s="16"/>
      <c r="EF102" s="59"/>
      <c r="EG102" s="5"/>
      <c r="EH102" s="16"/>
      <c r="EI102" s="59"/>
      <c r="EJ102" s="5"/>
      <c r="EK102" s="16"/>
      <c r="EL102" s="59"/>
      <c r="EM102" s="5"/>
      <c r="EN102" s="16"/>
      <c r="EO102" s="59"/>
      <c r="EP102" s="5"/>
      <c r="EQ102" s="16"/>
      <c r="ER102" s="59"/>
      <c r="ES102" s="5"/>
      <c r="ET102" s="16"/>
      <c r="EU102" s="59"/>
      <c r="EV102" s="5"/>
      <c r="EW102" s="16"/>
      <c r="EX102" s="59"/>
      <c r="EY102" s="5"/>
      <c r="EZ102" s="16"/>
      <c r="FA102" s="59"/>
      <c r="FB102" s="5"/>
      <c r="FC102" s="16"/>
      <c r="FD102" s="59"/>
      <c r="FE102" s="5"/>
      <c r="FF102" s="16"/>
      <c r="FG102" s="59"/>
      <c r="FH102" s="5"/>
      <c r="FI102" s="16"/>
      <c r="FJ102" s="59"/>
      <c r="FK102" s="5"/>
      <c r="FL102" s="16"/>
      <c r="FM102" s="59"/>
      <c r="FN102" s="5"/>
      <c r="FO102" s="16"/>
      <c r="FP102" s="59"/>
      <c r="FQ102" s="13"/>
      <c r="FR102" s="16"/>
      <c r="FS102" s="59"/>
      <c r="FT102" s="5"/>
      <c r="FU102" s="16"/>
      <c r="FV102" s="59"/>
      <c r="FW102" s="5"/>
      <c r="FX102" s="16"/>
      <c r="FY102" s="59"/>
      <c r="FZ102" s="5"/>
      <c r="GA102" s="16"/>
      <c r="GB102" s="59"/>
      <c r="GC102" s="5"/>
      <c r="GD102" s="16"/>
      <c r="GE102" s="59"/>
      <c r="GF102" s="5"/>
      <c r="GG102" s="16"/>
      <c r="GH102" s="59"/>
      <c r="GI102" s="5"/>
      <c r="GJ102" s="16"/>
      <c r="GK102" s="59"/>
      <c r="GL102" s="5"/>
      <c r="GM102" s="16"/>
      <c r="GN102" s="59"/>
      <c r="GO102" s="5"/>
      <c r="GP102" s="16"/>
      <c r="GQ102" s="59"/>
      <c r="GR102" s="5"/>
      <c r="GS102" s="16"/>
      <c r="GT102" s="59"/>
      <c r="GU102" s="5"/>
      <c r="GV102" s="16"/>
      <c r="GW102" s="59"/>
      <c r="GX102" s="5"/>
      <c r="GY102" s="16"/>
      <c r="GZ102" s="59"/>
      <c r="HA102" s="5"/>
      <c r="HB102" s="16"/>
      <c r="HC102" s="59"/>
      <c r="HD102" s="5"/>
      <c r="HE102" s="16"/>
      <c r="HF102" s="59"/>
      <c r="HG102" s="5"/>
      <c r="HH102" s="16"/>
      <c r="HI102" s="59"/>
      <c r="HJ102" s="5"/>
      <c r="HK102" s="16"/>
      <c r="HL102" s="59"/>
      <c r="HM102" s="13"/>
      <c r="HN102" s="16"/>
      <c r="HO102" s="59"/>
      <c r="HP102" s="5"/>
      <c r="HQ102" s="16"/>
      <c r="HR102" s="59"/>
      <c r="HS102" s="5"/>
      <c r="HT102" s="16"/>
      <c r="HU102" s="59"/>
      <c r="HV102" s="5"/>
      <c r="HW102" s="16"/>
      <c r="HX102" s="59"/>
      <c r="HY102" s="5"/>
      <c r="HZ102" s="16"/>
      <c r="IA102" s="59"/>
      <c r="IB102" s="5"/>
      <c r="IC102" s="16"/>
      <c r="ID102" s="59"/>
      <c r="IE102" s="5"/>
      <c r="IF102" s="16"/>
      <c r="IG102" s="59"/>
      <c r="IH102" s="5"/>
      <c r="II102" s="16"/>
      <c r="IJ102" s="59"/>
      <c r="IK102" s="5"/>
      <c r="IL102" s="16"/>
      <c r="IM102" s="59"/>
      <c r="IN102" s="5"/>
      <c r="IO102" s="16"/>
      <c r="IP102" s="59"/>
      <c r="IQ102" s="13"/>
      <c r="IR102" s="16"/>
      <c r="IS102" s="76"/>
    </row>
    <row r="103" spans="1:253" ht="12" customHeight="1" x14ac:dyDescent="0.25">
      <c r="A103" s="4"/>
      <c r="B103" s="13"/>
      <c r="C103" s="16"/>
      <c r="D103" s="59"/>
      <c r="E103" s="5"/>
      <c r="F103" s="16"/>
      <c r="G103" s="59"/>
      <c r="H103" s="5"/>
      <c r="I103" s="16"/>
      <c r="J103" s="59"/>
      <c r="K103" s="5"/>
      <c r="L103" s="16"/>
      <c r="M103" s="59"/>
      <c r="N103" s="5"/>
      <c r="O103" s="16"/>
      <c r="P103" s="59"/>
      <c r="Q103" s="5"/>
      <c r="R103" s="16"/>
      <c r="S103" s="59"/>
      <c r="T103" s="5"/>
      <c r="U103" s="16"/>
      <c r="V103" s="59"/>
      <c r="W103" s="5"/>
      <c r="X103" s="16"/>
      <c r="Y103" s="59"/>
      <c r="Z103" s="5"/>
      <c r="AA103" s="16"/>
      <c r="AB103" s="59"/>
      <c r="AC103" s="5"/>
      <c r="AD103" s="16"/>
      <c r="AE103" s="59"/>
      <c r="AF103" s="5"/>
      <c r="AG103" s="16"/>
      <c r="AH103" s="59"/>
      <c r="AI103" s="5"/>
      <c r="AJ103" s="16"/>
      <c r="AK103" s="59"/>
      <c r="AL103" s="5"/>
      <c r="AM103" s="16"/>
      <c r="AN103" s="59"/>
      <c r="AO103" s="13"/>
      <c r="AP103" s="16"/>
      <c r="AQ103" s="59"/>
      <c r="AR103" s="5"/>
      <c r="AS103" s="16"/>
      <c r="AT103" s="59"/>
      <c r="AU103" s="5"/>
      <c r="AV103" s="16"/>
      <c r="AW103" s="59"/>
      <c r="AX103" s="5"/>
      <c r="AY103" s="16"/>
      <c r="AZ103" s="59"/>
      <c r="BA103" s="5"/>
      <c r="BB103" s="16"/>
      <c r="BC103" s="59"/>
      <c r="BD103" s="5"/>
      <c r="BE103" s="16"/>
      <c r="BF103" s="59"/>
      <c r="BG103" s="5"/>
      <c r="BH103" s="16"/>
      <c r="BI103" s="59"/>
      <c r="BJ103" s="5"/>
      <c r="BK103" s="16"/>
      <c r="BL103" s="59"/>
      <c r="BM103" s="5"/>
      <c r="BN103" s="16"/>
      <c r="BO103" s="59"/>
      <c r="BP103" s="5"/>
      <c r="BQ103" s="16"/>
      <c r="BR103" s="59"/>
      <c r="BS103" s="5"/>
      <c r="BT103" s="16"/>
      <c r="BU103" s="59"/>
      <c r="BV103" s="5"/>
      <c r="BW103" s="16"/>
      <c r="BX103" s="59"/>
      <c r="BY103" s="13"/>
      <c r="BZ103" s="16"/>
      <c r="CA103" s="59"/>
      <c r="CB103" s="5"/>
      <c r="CC103" s="16"/>
      <c r="CD103" s="59"/>
      <c r="CE103" s="5"/>
      <c r="CF103" s="16"/>
      <c r="CG103" s="59"/>
      <c r="CH103" s="5"/>
      <c r="CI103" s="16"/>
      <c r="CJ103" s="59"/>
      <c r="CK103" s="5"/>
      <c r="CL103" s="16"/>
      <c r="CM103" s="59"/>
      <c r="CN103" s="5"/>
      <c r="CO103" s="16"/>
      <c r="CP103" s="59"/>
      <c r="CQ103" s="5"/>
      <c r="CR103" s="16"/>
      <c r="CS103" s="59"/>
      <c r="CT103" s="5"/>
      <c r="CU103" s="16"/>
      <c r="CV103" s="59"/>
      <c r="CW103" s="5"/>
      <c r="CX103" s="16"/>
      <c r="CY103" s="59"/>
      <c r="CZ103" s="5"/>
      <c r="DA103" s="16"/>
      <c r="DB103" s="59"/>
      <c r="DC103" s="5"/>
      <c r="DD103" s="16"/>
      <c r="DE103" s="59"/>
      <c r="DF103" s="5"/>
      <c r="DG103" s="16"/>
      <c r="DH103" s="59"/>
      <c r="DI103" s="5"/>
      <c r="DJ103" s="16"/>
      <c r="DK103" s="59"/>
      <c r="DL103" s="5"/>
      <c r="DM103" s="16"/>
      <c r="DN103" s="59"/>
      <c r="DO103" s="5"/>
      <c r="DP103" s="16"/>
      <c r="DQ103" s="59"/>
      <c r="DR103" s="5"/>
      <c r="DS103" s="16"/>
      <c r="DT103" s="59"/>
      <c r="DU103" s="13"/>
      <c r="DV103" s="16"/>
      <c r="DW103" s="59"/>
      <c r="DX103" s="5"/>
      <c r="DY103" s="16"/>
      <c r="DZ103" s="59"/>
      <c r="EA103" s="5"/>
      <c r="EB103" s="16"/>
      <c r="EC103" s="59"/>
      <c r="ED103" s="5"/>
      <c r="EE103" s="16"/>
      <c r="EF103" s="59"/>
      <c r="EG103" s="5"/>
      <c r="EH103" s="16"/>
      <c r="EI103" s="59"/>
      <c r="EJ103" s="5"/>
      <c r="EK103" s="16"/>
      <c r="EL103" s="59"/>
      <c r="EM103" s="5"/>
      <c r="EN103" s="16"/>
      <c r="EO103" s="59"/>
      <c r="EP103" s="5"/>
      <c r="EQ103" s="16"/>
      <c r="ER103" s="59"/>
      <c r="ES103" s="5"/>
      <c r="ET103" s="16"/>
      <c r="EU103" s="59"/>
      <c r="EV103" s="5"/>
      <c r="EW103" s="16"/>
      <c r="EX103" s="59"/>
      <c r="EY103" s="5"/>
      <c r="EZ103" s="16"/>
      <c r="FA103" s="59"/>
      <c r="FB103" s="5"/>
      <c r="FC103" s="16"/>
      <c r="FD103" s="59"/>
      <c r="FE103" s="5"/>
      <c r="FF103" s="16"/>
      <c r="FG103" s="59"/>
      <c r="FH103" s="5"/>
      <c r="FI103" s="16"/>
      <c r="FJ103" s="59"/>
      <c r="FK103" s="5"/>
      <c r="FL103" s="16"/>
      <c r="FM103" s="59"/>
      <c r="FN103" s="5"/>
      <c r="FO103" s="16"/>
      <c r="FP103" s="59"/>
      <c r="FQ103" s="13"/>
      <c r="FR103" s="16"/>
      <c r="FS103" s="59"/>
      <c r="FT103" s="5"/>
      <c r="FU103" s="16"/>
      <c r="FV103" s="59"/>
      <c r="FW103" s="5"/>
      <c r="FX103" s="16"/>
      <c r="FY103" s="59"/>
      <c r="FZ103" s="5"/>
      <c r="GA103" s="16"/>
      <c r="GB103" s="59"/>
      <c r="GC103" s="5"/>
      <c r="GD103" s="16"/>
      <c r="GE103" s="59"/>
      <c r="GF103" s="5"/>
      <c r="GG103" s="16"/>
      <c r="GH103" s="59"/>
      <c r="GI103" s="5"/>
      <c r="GJ103" s="16"/>
      <c r="GK103" s="59"/>
      <c r="GL103" s="5"/>
      <c r="GM103" s="16"/>
      <c r="GN103" s="59"/>
      <c r="GO103" s="5"/>
      <c r="GP103" s="16"/>
      <c r="GQ103" s="59"/>
      <c r="GR103" s="5"/>
      <c r="GS103" s="16"/>
      <c r="GT103" s="59"/>
      <c r="GU103" s="5"/>
      <c r="GV103" s="16"/>
      <c r="GW103" s="59"/>
      <c r="GX103" s="5"/>
      <c r="GY103" s="16"/>
      <c r="GZ103" s="59"/>
      <c r="HA103" s="5"/>
      <c r="HB103" s="16"/>
      <c r="HC103" s="59"/>
      <c r="HD103" s="5"/>
      <c r="HE103" s="16"/>
      <c r="HF103" s="59"/>
      <c r="HG103" s="5"/>
      <c r="HH103" s="16"/>
      <c r="HI103" s="59"/>
      <c r="HJ103" s="5"/>
      <c r="HK103" s="16"/>
      <c r="HL103" s="59"/>
      <c r="HM103" s="13"/>
      <c r="HN103" s="16"/>
      <c r="HO103" s="59"/>
      <c r="HP103" s="5"/>
      <c r="HQ103" s="16"/>
      <c r="HR103" s="59"/>
      <c r="HS103" s="5"/>
      <c r="HT103" s="16"/>
      <c r="HU103" s="59"/>
      <c r="HV103" s="5"/>
      <c r="HW103" s="16"/>
      <c r="HX103" s="59"/>
      <c r="HY103" s="5"/>
      <c r="HZ103" s="16"/>
      <c r="IA103" s="59"/>
      <c r="IB103" s="5"/>
      <c r="IC103" s="16"/>
      <c r="ID103" s="59"/>
      <c r="IE103" s="5"/>
      <c r="IF103" s="16"/>
      <c r="IG103" s="59"/>
      <c r="IH103" s="5"/>
      <c r="II103" s="16"/>
      <c r="IJ103" s="59"/>
      <c r="IK103" s="5"/>
      <c r="IL103" s="16"/>
      <c r="IM103" s="59"/>
      <c r="IN103" s="5"/>
      <c r="IO103" s="16"/>
      <c r="IP103" s="59"/>
      <c r="IQ103" s="13"/>
      <c r="IR103" s="16"/>
      <c r="IS103" s="76"/>
    </row>
    <row r="104" spans="1:253" ht="12" customHeight="1" x14ac:dyDescent="0.25">
      <c r="A104" s="4"/>
      <c r="B104" s="13"/>
      <c r="C104" s="16"/>
      <c r="D104" s="59"/>
      <c r="E104" s="5"/>
      <c r="F104" s="16"/>
      <c r="G104" s="59"/>
      <c r="H104" s="5"/>
      <c r="I104" s="16"/>
      <c r="J104" s="59"/>
      <c r="K104" s="5"/>
      <c r="L104" s="16"/>
      <c r="M104" s="59"/>
      <c r="N104" s="5"/>
      <c r="O104" s="16"/>
      <c r="P104" s="59"/>
      <c r="Q104" s="5"/>
      <c r="R104" s="16"/>
      <c r="S104" s="59"/>
      <c r="T104" s="5"/>
      <c r="U104" s="16"/>
      <c r="V104" s="59"/>
      <c r="W104" s="5"/>
      <c r="X104" s="16"/>
      <c r="Y104" s="59"/>
      <c r="Z104" s="5"/>
      <c r="AA104" s="16"/>
      <c r="AB104" s="59"/>
      <c r="AC104" s="5"/>
      <c r="AD104" s="16"/>
      <c r="AE104" s="59"/>
      <c r="AF104" s="5"/>
      <c r="AG104" s="16"/>
      <c r="AH104" s="59"/>
      <c r="AI104" s="5"/>
      <c r="AJ104" s="16"/>
      <c r="AK104" s="59"/>
      <c r="AL104" s="5"/>
      <c r="AM104" s="16"/>
      <c r="AN104" s="59"/>
      <c r="AO104" s="13"/>
      <c r="AP104" s="16"/>
      <c r="AQ104" s="59"/>
      <c r="AR104" s="5"/>
      <c r="AS104" s="16"/>
      <c r="AT104" s="59"/>
      <c r="AU104" s="5"/>
      <c r="AV104" s="16"/>
      <c r="AW104" s="59"/>
      <c r="AX104" s="5"/>
      <c r="AY104" s="16"/>
      <c r="AZ104" s="59"/>
      <c r="BA104" s="5"/>
      <c r="BB104" s="16"/>
      <c r="BC104" s="59"/>
      <c r="BD104" s="5"/>
      <c r="BE104" s="16"/>
      <c r="BF104" s="59"/>
      <c r="BG104" s="5"/>
      <c r="BH104" s="16"/>
      <c r="BI104" s="59"/>
      <c r="BJ104" s="5"/>
      <c r="BK104" s="16"/>
      <c r="BL104" s="59"/>
      <c r="BM104" s="5"/>
      <c r="BN104" s="16"/>
      <c r="BO104" s="59"/>
      <c r="BP104" s="5"/>
      <c r="BQ104" s="16"/>
      <c r="BR104" s="59"/>
      <c r="BS104" s="5"/>
      <c r="BT104" s="16"/>
      <c r="BU104" s="59"/>
      <c r="BV104" s="5"/>
      <c r="BW104" s="16"/>
      <c r="BX104" s="59"/>
      <c r="BY104" s="13"/>
      <c r="BZ104" s="16"/>
      <c r="CA104" s="59"/>
      <c r="CB104" s="5"/>
      <c r="CC104" s="16"/>
      <c r="CD104" s="59"/>
      <c r="CE104" s="5"/>
      <c r="CF104" s="16"/>
      <c r="CG104" s="59"/>
      <c r="CH104" s="5"/>
      <c r="CI104" s="16"/>
      <c r="CJ104" s="59"/>
      <c r="CK104" s="5"/>
      <c r="CL104" s="16"/>
      <c r="CM104" s="59"/>
      <c r="CN104" s="5"/>
      <c r="CO104" s="16"/>
      <c r="CP104" s="59"/>
      <c r="CQ104" s="5"/>
      <c r="CR104" s="16"/>
      <c r="CS104" s="59"/>
      <c r="CT104" s="5"/>
      <c r="CU104" s="16"/>
      <c r="CV104" s="59"/>
      <c r="CW104" s="5"/>
      <c r="CX104" s="16"/>
      <c r="CY104" s="59"/>
      <c r="CZ104" s="5"/>
      <c r="DA104" s="16"/>
      <c r="DB104" s="59"/>
      <c r="DC104" s="5"/>
      <c r="DD104" s="16"/>
      <c r="DE104" s="59"/>
      <c r="DF104" s="5"/>
      <c r="DG104" s="16"/>
      <c r="DH104" s="59"/>
      <c r="DI104" s="5"/>
      <c r="DJ104" s="16"/>
      <c r="DK104" s="59"/>
      <c r="DL104" s="5"/>
      <c r="DM104" s="16"/>
      <c r="DN104" s="59"/>
      <c r="DO104" s="5"/>
      <c r="DP104" s="16"/>
      <c r="DQ104" s="59"/>
      <c r="DR104" s="5"/>
      <c r="DS104" s="16"/>
      <c r="DT104" s="59"/>
      <c r="DU104" s="13"/>
      <c r="DV104" s="16"/>
      <c r="DW104" s="59"/>
      <c r="DX104" s="5"/>
      <c r="DY104" s="16"/>
      <c r="DZ104" s="59"/>
      <c r="EA104" s="5"/>
      <c r="EB104" s="16"/>
      <c r="EC104" s="59"/>
      <c r="ED104" s="5"/>
      <c r="EE104" s="16"/>
      <c r="EF104" s="59"/>
      <c r="EG104" s="5"/>
      <c r="EH104" s="16"/>
      <c r="EI104" s="59"/>
      <c r="EJ104" s="5"/>
      <c r="EK104" s="16"/>
      <c r="EL104" s="59"/>
      <c r="EM104" s="5"/>
      <c r="EN104" s="16"/>
      <c r="EO104" s="59"/>
      <c r="EP104" s="5"/>
      <c r="EQ104" s="16"/>
      <c r="ER104" s="59"/>
      <c r="ES104" s="5"/>
      <c r="ET104" s="16"/>
      <c r="EU104" s="59"/>
      <c r="EV104" s="5"/>
      <c r="EW104" s="16"/>
      <c r="EX104" s="59"/>
      <c r="EY104" s="5"/>
      <c r="EZ104" s="16"/>
      <c r="FA104" s="59"/>
      <c r="FB104" s="5"/>
      <c r="FC104" s="16"/>
      <c r="FD104" s="59"/>
      <c r="FE104" s="5"/>
      <c r="FF104" s="16"/>
      <c r="FG104" s="59"/>
      <c r="FH104" s="5"/>
      <c r="FI104" s="16"/>
      <c r="FJ104" s="59"/>
      <c r="FK104" s="5"/>
      <c r="FL104" s="16"/>
      <c r="FM104" s="59"/>
      <c r="FN104" s="5"/>
      <c r="FO104" s="16"/>
      <c r="FP104" s="59"/>
      <c r="FQ104" s="13"/>
      <c r="FR104" s="16"/>
      <c r="FS104" s="59"/>
      <c r="FT104" s="5"/>
      <c r="FU104" s="16"/>
      <c r="FV104" s="59"/>
      <c r="FW104" s="5"/>
      <c r="FX104" s="16"/>
      <c r="FY104" s="59"/>
      <c r="FZ104" s="5"/>
      <c r="GA104" s="16"/>
      <c r="GB104" s="59"/>
      <c r="GC104" s="5"/>
      <c r="GD104" s="16"/>
      <c r="GE104" s="59"/>
      <c r="GF104" s="5"/>
      <c r="GG104" s="16"/>
      <c r="GH104" s="59"/>
      <c r="GI104" s="5"/>
      <c r="GJ104" s="16"/>
      <c r="GK104" s="59"/>
      <c r="GL104" s="5"/>
      <c r="GM104" s="16"/>
      <c r="GN104" s="59"/>
      <c r="GO104" s="5"/>
      <c r="GP104" s="16"/>
      <c r="GQ104" s="59"/>
      <c r="GR104" s="5"/>
      <c r="GS104" s="16"/>
      <c r="GT104" s="59"/>
      <c r="GU104" s="5"/>
      <c r="GV104" s="16"/>
      <c r="GW104" s="59"/>
      <c r="GX104" s="5"/>
      <c r="GY104" s="16"/>
      <c r="GZ104" s="59"/>
      <c r="HA104" s="5"/>
      <c r="HB104" s="16"/>
      <c r="HC104" s="59"/>
      <c r="HD104" s="5"/>
      <c r="HE104" s="16"/>
      <c r="HF104" s="59"/>
      <c r="HG104" s="5"/>
      <c r="HH104" s="16"/>
      <c r="HI104" s="59"/>
      <c r="HJ104" s="5"/>
      <c r="HK104" s="16"/>
      <c r="HL104" s="59"/>
      <c r="HM104" s="13"/>
      <c r="HN104" s="16"/>
      <c r="HO104" s="59"/>
      <c r="HP104" s="5"/>
      <c r="HQ104" s="16"/>
      <c r="HR104" s="59"/>
      <c r="HS104" s="5"/>
      <c r="HT104" s="16"/>
      <c r="HU104" s="59"/>
      <c r="HV104" s="5"/>
      <c r="HW104" s="16"/>
      <c r="HX104" s="59"/>
      <c r="HY104" s="5"/>
      <c r="HZ104" s="16"/>
      <c r="IA104" s="59"/>
      <c r="IB104" s="5"/>
      <c r="IC104" s="16"/>
      <c r="ID104" s="59"/>
      <c r="IE104" s="5"/>
      <c r="IF104" s="16"/>
      <c r="IG104" s="59"/>
      <c r="IH104" s="5"/>
      <c r="II104" s="16"/>
      <c r="IJ104" s="59"/>
      <c r="IK104" s="5"/>
      <c r="IL104" s="16"/>
      <c r="IM104" s="59"/>
      <c r="IN104" s="5"/>
      <c r="IO104" s="16"/>
      <c r="IP104" s="59"/>
      <c r="IQ104" s="13"/>
      <c r="IR104" s="16"/>
      <c r="IS104" s="76"/>
    </row>
    <row r="105" spans="1:253" ht="12" customHeight="1" x14ac:dyDescent="0.25">
      <c r="A105" s="4"/>
      <c r="B105" s="13"/>
      <c r="C105" s="16"/>
      <c r="D105" s="59"/>
      <c r="E105" s="5"/>
      <c r="F105" s="16"/>
      <c r="G105" s="59"/>
      <c r="H105" s="5"/>
      <c r="I105" s="16"/>
      <c r="J105" s="59"/>
      <c r="K105" s="5"/>
      <c r="L105" s="16"/>
      <c r="M105" s="59"/>
      <c r="N105" s="5"/>
      <c r="O105" s="16"/>
      <c r="P105" s="59"/>
      <c r="Q105" s="5"/>
      <c r="R105" s="16"/>
      <c r="S105" s="59"/>
      <c r="T105" s="5"/>
      <c r="U105" s="16"/>
      <c r="V105" s="59"/>
      <c r="W105" s="5"/>
      <c r="X105" s="16"/>
      <c r="Y105" s="59"/>
      <c r="Z105" s="5"/>
      <c r="AA105" s="16"/>
      <c r="AB105" s="59"/>
      <c r="AC105" s="5"/>
      <c r="AD105" s="16"/>
      <c r="AE105" s="59"/>
      <c r="AF105" s="5"/>
      <c r="AG105" s="16"/>
      <c r="AH105" s="59"/>
      <c r="AI105" s="5"/>
      <c r="AJ105" s="16"/>
      <c r="AK105" s="59"/>
      <c r="AL105" s="5"/>
      <c r="AM105" s="16"/>
      <c r="AN105" s="59"/>
      <c r="AO105" s="13"/>
      <c r="AP105" s="16"/>
      <c r="AQ105" s="59"/>
      <c r="AR105" s="5"/>
      <c r="AS105" s="16"/>
      <c r="AT105" s="59"/>
      <c r="AU105" s="5"/>
      <c r="AV105" s="16"/>
      <c r="AW105" s="59"/>
      <c r="AX105" s="5"/>
      <c r="AY105" s="16"/>
      <c r="AZ105" s="59"/>
      <c r="BA105" s="5"/>
      <c r="BB105" s="16"/>
      <c r="BC105" s="59"/>
      <c r="BD105" s="5"/>
      <c r="BE105" s="16"/>
      <c r="BF105" s="59"/>
      <c r="BG105" s="5"/>
      <c r="BH105" s="16"/>
      <c r="BI105" s="59"/>
      <c r="BJ105" s="5"/>
      <c r="BK105" s="16"/>
      <c r="BL105" s="59"/>
      <c r="BM105" s="5"/>
      <c r="BN105" s="16"/>
      <c r="BO105" s="59"/>
      <c r="BP105" s="5"/>
      <c r="BQ105" s="16"/>
      <c r="BR105" s="59"/>
      <c r="BS105" s="5"/>
      <c r="BT105" s="16"/>
      <c r="BU105" s="59"/>
      <c r="BV105" s="5"/>
      <c r="BW105" s="16"/>
      <c r="BX105" s="59"/>
      <c r="BY105" s="13"/>
      <c r="BZ105" s="16"/>
      <c r="CA105" s="59"/>
      <c r="CB105" s="5"/>
      <c r="CC105" s="16"/>
      <c r="CD105" s="59"/>
      <c r="CE105" s="5"/>
      <c r="CF105" s="16"/>
      <c r="CG105" s="59"/>
      <c r="CH105" s="5"/>
      <c r="CI105" s="16"/>
      <c r="CJ105" s="59"/>
      <c r="CK105" s="5"/>
      <c r="CL105" s="16"/>
      <c r="CM105" s="59"/>
      <c r="CN105" s="5"/>
      <c r="CO105" s="16"/>
      <c r="CP105" s="59"/>
      <c r="CQ105" s="5"/>
      <c r="CR105" s="16"/>
      <c r="CS105" s="59"/>
      <c r="CT105" s="5"/>
      <c r="CU105" s="16"/>
      <c r="CV105" s="59"/>
      <c r="CW105" s="5"/>
      <c r="CX105" s="16"/>
      <c r="CY105" s="59"/>
      <c r="CZ105" s="5"/>
      <c r="DA105" s="16"/>
      <c r="DB105" s="59"/>
      <c r="DC105" s="5"/>
      <c r="DD105" s="16"/>
      <c r="DE105" s="59"/>
      <c r="DF105" s="5"/>
      <c r="DG105" s="16"/>
      <c r="DH105" s="59"/>
      <c r="DI105" s="5"/>
      <c r="DJ105" s="16"/>
      <c r="DK105" s="59"/>
      <c r="DL105" s="5"/>
      <c r="DM105" s="16"/>
      <c r="DN105" s="59"/>
      <c r="DO105" s="5"/>
      <c r="DP105" s="16"/>
      <c r="DQ105" s="59"/>
      <c r="DR105" s="5"/>
      <c r="DS105" s="16"/>
      <c r="DT105" s="59"/>
      <c r="DU105" s="13"/>
      <c r="DV105" s="16"/>
      <c r="DW105" s="59"/>
      <c r="DX105" s="5"/>
      <c r="DY105" s="16"/>
      <c r="DZ105" s="59"/>
      <c r="EA105" s="5"/>
      <c r="EB105" s="16"/>
      <c r="EC105" s="59"/>
      <c r="ED105" s="5"/>
      <c r="EE105" s="16"/>
      <c r="EF105" s="59"/>
      <c r="EG105" s="5"/>
      <c r="EH105" s="16"/>
      <c r="EI105" s="59"/>
      <c r="EJ105" s="5"/>
      <c r="EK105" s="16"/>
      <c r="EL105" s="59"/>
      <c r="EM105" s="5"/>
      <c r="EN105" s="16"/>
      <c r="EO105" s="59"/>
      <c r="EP105" s="5"/>
      <c r="EQ105" s="16"/>
      <c r="ER105" s="59"/>
      <c r="ES105" s="5"/>
      <c r="ET105" s="16"/>
      <c r="EU105" s="59"/>
      <c r="EV105" s="5"/>
      <c r="EW105" s="16"/>
      <c r="EX105" s="59"/>
      <c r="EY105" s="5"/>
      <c r="EZ105" s="16"/>
      <c r="FA105" s="59"/>
      <c r="FB105" s="5"/>
      <c r="FC105" s="16"/>
      <c r="FD105" s="59"/>
      <c r="FE105" s="5"/>
      <c r="FF105" s="16"/>
      <c r="FG105" s="59"/>
      <c r="FH105" s="5"/>
      <c r="FI105" s="16"/>
      <c r="FJ105" s="59"/>
      <c r="FK105" s="5"/>
      <c r="FL105" s="16"/>
      <c r="FM105" s="59"/>
      <c r="FN105" s="5"/>
      <c r="FO105" s="16"/>
      <c r="FP105" s="59"/>
      <c r="FQ105" s="13"/>
      <c r="FR105" s="16"/>
      <c r="FS105" s="59"/>
      <c r="FT105" s="5"/>
      <c r="FU105" s="16"/>
      <c r="FV105" s="59"/>
      <c r="FW105" s="5"/>
      <c r="FX105" s="16"/>
      <c r="FY105" s="59"/>
      <c r="FZ105" s="5"/>
      <c r="GA105" s="16"/>
      <c r="GB105" s="59"/>
      <c r="GC105" s="5"/>
      <c r="GD105" s="16"/>
      <c r="GE105" s="59"/>
      <c r="GF105" s="5"/>
      <c r="GG105" s="16"/>
      <c r="GH105" s="59"/>
      <c r="GI105" s="5"/>
      <c r="GJ105" s="16"/>
      <c r="GK105" s="59"/>
      <c r="GL105" s="5"/>
      <c r="GM105" s="16"/>
      <c r="GN105" s="59"/>
      <c r="GO105" s="5"/>
      <c r="GP105" s="16"/>
      <c r="GQ105" s="59"/>
      <c r="GR105" s="5"/>
      <c r="GS105" s="16"/>
      <c r="GT105" s="59"/>
      <c r="GU105" s="5"/>
      <c r="GV105" s="16"/>
      <c r="GW105" s="59"/>
      <c r="GX105" s="5"/>
      <c r="GY105" s="16"/>
      <c r="GZ105" s="59"/>
      <c r="HA105" s="5"/>
      <c r="HB105" s="16"/>
      <c r="HC105" s="59"/>
      <c r="HD105" s="5"/>
      <c r="HE105" s="16"/>
      <c r="HF105" s="59"/>
      <c r="HG105" s="5"/>
      <c r="HH105" s="16"/>
      <c r="HI105" s="59"/>
      <c r="HJ105" s="5"/>
      <c r="HK105" s="16"/>
      <c r="HL105" s="59"/>
      <c r="HM105" s="13"/>
      <c r="HN105" s="16"/>
      <c r="HO105" s="59"/>
      <c r="HP105" s="5"/>
      <c r="HQ105" s="16"/>
      <c r="HR105" s="59"/>
      <c r="HS105" s="5"/>
      <c r="HT105" s="16"/>
      <c r="HU105" s="59"/>
      <c r="HV105" s="5"/>
      <c r="HW105" s="16"/>
      <c r="HX105" s="59"/>
      <c r="HY105" s="5"/>
      <c r="HZ105" s="16"/>
      <c r="IA105" s="59"/>
      <c r="IB105" s="5"/>
      <c r="IC105" s="16"/>
      <c r="ID105" s="59"/>
      <c r="IE105" s="5"/>
      <c r="IF105" s="16"/>
      <c r="IG105" s="59"/>
      <c r="IH105" s="5"/>
      <c r="II105" s="16"/>
      <c r="IJ105" s="59"/>
      <c r="IK105" s="5"/>
      <c r="IL105" s="16"/>
      <c r="IM105" s="59"/>
      <c r="IN105" s="5"/>
      <c r="IO105" s="16"/>
      <c r="IP105" s="59"/>
      <c r="IQ105" s="13"/>
      <c r="IR105" s="16"/>
      <c r="IS105" s="76"/>
    </row>
    <row r="106" spans="1:253" ht="12" customHeight="1" x14ac:dyDescent="0.25">
      <c r="A106" s="4"/>
      <c r="B106" s="13"/>
      <c r="C106" s="16"/>
      <c r="D106" s="59"/>
      <c r="E106" s="5"/>
      <c r="F106" s="16"/>
      <c r="G106" s="59"/>
      <c r="H106" s="5"/>
      <c r="I106" s="16"/>
      <c r="J106" s="59"/>
      <c r="K106" s="5"/>
      <c r="L106" s="16"/>
      <c r="M106" s="59"/>
      <c r="N106" s="5"/>
      <c r="O106" s="16"/>
      <c r="P106" s="59"/>
      <c r="Q106" s="5"/>
      <c r="R106" s="16"/>
      <c r="S106" s="59"/>
      <c r="T106" s="5"/>
      <c r="U106" s="16"/>
      <c r="V106" s="59"/>
      <c r="W106" s="5"/>
      <c r="X106" s="16"/>
      <c r="Y106" s="59"/>
      <c r="Z106" s="5"/>
      <c r="AA106" s="16"/>
      <c r="AB106" s="59"/>
      <c r="AC106" s="5"/>
      <c r="AD106" s="16"/>
      <c r="AE106" s="59"/>
      <c r="AF106" s="5"/>
      <c r="AG106" s="16"/>
      <c r="AH106" s="59"/>
      <c r="AI106" s="5"/>
      <c r="AJ106" s="16"/>
      <c r="AK106" s="59"/>
      <c r="AL106" s="5"/>
      <c r="AM106" s="16"/>
      <c r="AN106" s="59"/>
      <c r="AO106" s="13"/>
      <c r="AP106" s="16"/>
      <c r="AQ106" s="59"/>
      <c r="AR106" s="5"/>
      <c r="AS106" s="16"/>
      <c r="AT106" s="59"/>
      <c r="AU106" s="5"/>
      <c r="AV106" s="16"/>
      <c r="AW106" s="59"/>
      <c r="AX106" s="5"/>
      <c r="AY106" s="16"/>
      <c r="AZ106" s="59"/>
      <c r="BA106" s="5"/>
      <c r="BB106" s="16"/>
      <c r="BC106" s="59"/>
      <c r="BD106" s="5"/>
      <c r="BE106" s="16"/>
      <c r="BF106" s="59"/>
      <c r="BG106" s="5"/>
      <c r="BH106" s="16"/>
      <c r="BI106" s="59"/>
      <c r="BJ106" s="5"/>
      <c r="BK106" s="16"/>
      <c r="BL106" s="59"/>
      <c r="BM106" s="5"/>
      <c r="BN106" s="16"/>
      <c r="BO106" s="59"/>
      <c r="BP106" s="5"/>
      <c r="BQ106" s="16"/>
      <c r="BR106" s="59"/>
      <c r="BS106" s="5"/>
      <c r="BT106" s="16"/>
      <c r="BU106" s="59"/>
      <c r="BV106" s="5"/>
      <c r="BW106" s="16"/>
      <c r="BX106" s="59"/>
      <c r="BY106" s="13"/>
      <c r="BZ106" s="16"/>
      <c r="CA106" s="59"/>
      <c r="CB106" s="5"/>
      <c r="CC106" s="16"/>
      <c r="CD106" s="59"/>
      <c r="CE106" s="5"/>
      <c r="CF106" s="16"/>
      <c r="CG106" s="59"/>
      <c r="CH106" s="5"/>
      <c r="CI106" s="16"/>
      <c r="CJ106" s="59"/>
      <c r="CK106" s="5"/>
      <c r="CL106" s="16"/>
      <c r="CM106" s="59"/>
      <c r="CN106" s="5"/>
      <c r="CO106" s="16"/>
      <c r="CP106" s="59"/>
      <c r="CQ106" s="5"/>
      <c r="CR106" s="16"/>
      <c r="CS106" s="59"/>
      <c r="CT106" s="5"/>
      <c r="CU106" s="16"/>
      <c r="CV106" s="59"/>
      <c r="CW106" s="5"/>
      <c r="CX106" s="16"/>
      <c r="CY106" s="59"/>
      <c r="CZ106" s="5"/>
      <c r="DA106" s="16"/>
      <c r="DB106" s="59"/>
      <c r="DC106" s="5"/>
      <c r="DD106" s="16"/>
      <c r="DE106" s="59"/>
      <c r="DF106" s="5"/>
      <c r="DG106" s="16"/>
      <c r="DH106" s="59"/>
      <c r="DI106" s="5"/>
      <c r="DJ106" s="16"/>
      <c r="DK106" s="59"/>
      <c r="DL106" s="5"/>
      <c r="DM106" s="16"/>
      <c r="DN106" s="59"/>
      <c r="DO106" s="5"/>
      <c r="DP106" s="16"/>
      <c r="DQ106" s="59"/>
      <c r="DR106" s="5"/>
      <c r="DS106" s="16"/>
      <c r="DT106" s="59"/>
      <c r="DU106" s="13"/>
      <c r="DV106" s="16"/>
      <c r="DW106" s="59"/>
      <c r="DX106" s="5"/>
      <c r="DY106" s="16"/>
      <c r="DZ106" s="59"/>
      <c r="EA106" s="5"/>
      <c r="EB106" s="16"/>
      <c r="EC106" s="59"/>
      <c r="ED106" s="5"/>
      <c r="EE106" s="16"/>
      <c r="EF106" s="59"/>
      <c r="EG106" s="5"/>
      <c r="EH106" s="16"/>
      <c r="EI106" s="59"/>
      <c r="EJ106" s="5"/>
      <c r="EK106" s="16"/>
      <c r="EL106" s="59"/>
      <c r="EM106" s="5"/>
      <c r="EN106" s="16"/>
      <c r="EO106" s="59"/>
      <c r="EP106" s="5"/>
      <c r="EQ106" s="16"/>
      <c r="ER106" s="59"/>
      <c r="ES106" s="5"/>
      <c r="ET106" s="16"/>
      <c r="EU106" s="59"/>
      <c r="EV106" s="5"/>
      <c r="EW106" s="16"/>
      <c r="EX106" s="59"/>
      <c r="EY106" s="5"/>
      <c r="EZ106" s="16"/>
      <c r="FA106" s="59"/>
      <c r="FB106" s="5"/>
      <c r="FC106" s="16"/>
      <c r="FD106" s="59"/>
      <c r="FE106" s="5"/>
      <c r="FF106" s="16"/>
      <c r="FG106" s="59"/>
      <c r="FH106" s="5"/>
      <c r="FI106" s="16"/>
      <c r="FJ106" s="59"/>
      <c r="FK106" s="5"/>
      <c r="FL106" s="16"/>
      <c r="FM106" s="59"/>
      <c r="FN106" s="5"/>
      <c r="FO106" s="16"/>
      <c r="FP106" s="59"/>
      <c r="FQ106" s="13"/>
      <c r="FR106" s="16"/>
      <c r="FS106" s="59"/>
      <c r="FT106" s="5"/>
      <c r="FU106" s="16"/>
      <c r="FV106" s="59"/>
      <c r="FW106" s="5"/>
      <c r="FX106" s="16"/>
      <c r="FY106" s="59"/>
      <c r="FZ106" s="5"/>
      <c r="GA106" s="16"/>
      <c r="GB106" s="59"/>
      <c r="GC106" s="5"/>
      <c r="GD106" s="16"/>
      <c r="GE106" s="59"/>
      <c r="GF106" s="5"/>
      <c r="GG106" s="16"/>
      <c r="GH106" s="59"/>
      <c r="GI106" s="5"/>
      <c r="GJ106" s="16"/>
      <c r="GK106" s="59"/>
      <c r="GL106" s="5"/>
      <c r="GM106" s="16"/>
      <c r="GN106" s="59"/>
      <c r="GO106" s="5"/>
      <c r="GP106" s="16"/>
      <c r="GQ106" s="59"/>
      <c r="GR106" s="5"/>
      <c r="GS106" s="16"/>
      <c r="GT106" s="59"/>
      <c r="GU106" s="5"/>
      <c r="GV106" s="16"/>
      <c r="GW106" s="59"/>
      <c r="GX106" s="5"/>
      <c r="GY106" s="16"/>
      <c r="GZ106" s="59"/>
      <c r="HA106" s="5"/>
      <c r="HB106" s="16"/>
      <c r="HC106" s="59"/>
      <c r="HD106" s="5"/>
      <c r="HE106" s="16"/>
      <c r="HF106" s="59"/>
      <c r="HG106" s="5"/>
      <c r="HH106" s="16"/>
      <c r="HI106" s="59"/>
      <c r="HJ106" s="5"/>
      <c r="HK106" s="16"/>
      <c r="HL106" s="59"/>
      <c r="HM106" s="13"/>
      <c r="HN106" s="16"/>
      <c r="HO106" s="59"/>
      <c r="HP106" s="5"/>
      <c r="HQ106" s="16"/>
      <c r="HR106" s="59"/>
      <c r="HS106" s="5"/>
      <c r="HT106" s="16"/>
      <c r="HU106" s="59"/>
      <c r="HV106" s="5"/>
      <c r="HW106" s="16"/>
      <c r="HX106" s="59"/>
      <c r="HY106" s="5"/>
      <c r="HZ106" s="16"/>
      <c r="IA106" s="59"/>
      <c r="IB106" s="5"/>
      <c r="IC106" s="16"/>
      <c r="ID106" s="59"/>
      <c r="IE106" s="5"/>
      <c r="IF106" s="16"/>
      <c r="IG106" s="59"/>
      <c r="IH106" s="5"/>
      <c r="II106" s="16"/>
      <c r="IJ106" s="59"/>
      <c r="IK106" s="5"/>
      <c r="IL106" s="16"/>
      <c r="IM106" s="59"/>
      <c r="IN106" s="5"/>
      <c r="IO106" s="16"/>
      <c r="IP106" s="59"/>
      <c r="IQ106" s="13"/>
      <c r="IR106" s="16"/>
      <c r="IS106" s="76"/>
    </row>
    <row r="107" spans="1:253" ht="12" customHeight="1" x14ac:dyDescent="0.25">
      <c r="A107" s="4"/>
      <c r="B107" s="13"/>
      <c r="C107" s="16"/>
      <c r="D107" s="59"/>
      <c r="E107" s="5"/>
      <c r="F107" s="16"/>
      <c r="G107" s="59"/>
      <c r="H107" s="5"/>
      <c r="I107" s="16"/>
      <c r="J107" s="59"/>
      <c r="K107" s="5"/>
      <c r="L107" s="16"/>
      <c r="M107" s="59"/>
      <c r="N107" s="5"/>
      <c r="O107" s="16"/>
      <c r="P107" s="59"/>
      <c r="Q107" s="5"/>
      <c r="R107" s="16"/>
      <c r="S107" s="59"/>
      <c r="T107" s="5"/>
      <c r="U107" s="16"/>
      <c r="V107" s="59"/>
      <c r="W107" s="5"/>
      <c r="X107" s="16"/>
      <c r="Y107" s="59"/>
      <c r="Z107" s="5"/>
      <c r="AA107" s="16"/>
      <c r="AB107" s="59"/>
      <c r="AC107" s="5"/>
      <c r="AD107" s="16"/>
      <c r="AE107" s="59"/>
      <c r="AF107" s="5"/>
      <c r="AG107" s="16"/>
      <c r="AH107" s="59"/>
      <c r="AI107" s="5"/>
      <c r="AJ107" s="16"/>
      <c r="AK107" s="59"/>
      <c r="AL107" s="5"/>
      <c r="AM107" s="16"/>
      <c r="AN107" s="59"/>
      <c r="AO107" s="13"/>
      <c r="AP107" s="16"/>
      <c r="AQ107" s="59"/>
      <c r="AR107" s="5"/>
      <c r="AS107" s="16"/>
      <c r="AT107" s="59"/>
      <c r="AU107" s="5"/>
      <c r="AV107" s="16"/>
      <c r="AW107" s="59"/>
      <c r="AX107" s="5"/>
      <c r="AY107" s="16"/>
      <c r="AZ107" s="59"/>
      <c r="BA107" s="5"/>
      <c r="BB107" s="16"/>
      <c r="BC107" s="59"/>
      <c r="BD107" s="5"/>
      <c r="BE107" s="16"/>
      <c r="BF107" s="59"/>
      <c r="BG107" s="5"/>
      <c r="BH107" s="16"/>
      <c r="BI107" s="59"/>
      <c r="BJ107" s="5"/>
      <c r="BK107" s="16"/>
      <c r="BL107" s="59"/>
      <c r="BM107" s="5"/>
      <c r="BN107" s="16"/>
      <c r="BO107" s="59"/>
      <c r="BP107" s="5"/>
      <c r="BQ107" s="16"/>
      <c r="BR107" s="59"/>
      <c r="BS107" s="5"/>
      <c r="BT107" s="16"/>
      <c r="BU107" s="59"/>
      <c r="BV107" s="5"/>
      <c r="BW107" s="16"/>
      <c r="BX107" s="59"/>
      <c r="BY107" s="13"/>
      <c r="BZ107" s="16"/>
      <c r="CA107" s="59"/>
      <c r="CB107" s="5"/>
      <c r="CC107" s="16"/>
      <c r="CD107" s="59"/>
      <c r="CE107" s="5"/>
      <c r="CF107" s="16"/>
      <c r="CG107" s="59"/>
      <c r="CH107" s="5"/>
      <c r="CI107" s="16"/>
      <c r="CJ107" s="59"/>
      <c r="CK107" s="5"/>
      <c r="CL107" s="16"/>
      <c r="CM107" s="59"/>
      <c r="CN107" s="5"/>
      <c r="CO107" s="16"/>
      <c r="CP107" s="59"/>
      <c r="CQ107" s="5"/>
      <c r="CR107" s="16"/>
      <c r="CS107" s="59"/>
      <c r="CT107" s="5"/>
      <c r="CU107" s="16"/>
      <c r="CV107" s="59"/>
      <c r="CW107" s="5"/>
      <c r="CX107" s="16"/>
      <c r="CY107" s="59"/>
      <c r="CZ107" s="5"/>
      <c r="DA107" s="16"/>
      <c r="DB107" s="59"/>
      <c r="DC107" s="5"/>
      <c r="DD107" s="16"/>
      <c r="DE107" s="59"/>
      <c r="DF107" s="5"/>
      <c r="DG107" s="16"/>
      <c r="DH107" s="59"/>
      <c r="DI107" s="5"/>
      <c r="DJ107" s="16"/>
      <c r="DK107" s="59"/>
      <c r="DL107" s="5"/>
      <c r="DM107" s="16"/>
      <c r="DN107" s="59"/>
      <c r="DO107" s="5"/>
      <c r="DP107" s="16"/>
      <c r="DQ107" s="59"/>
      <c r="DR107" s="5"/>
      <c r="DS107" s="16"/>
      <c r="DT107" s="59"/>
      <c r="DU107" s="13"/>
      <c r="DV107" s="16"/>
      <c r="DW107" s="59"/>
      <c r="DX107" s="5"/>
      <c r="DY107" s="16"/>
      <c r="DZ107" s="59"/>
      <c r="EA107" s="5"/>
      <c r="EB107" s="16"/>
      <c r="EC107" s="59"/>
      <c r="ED107" s="5"/>
      <c r="EE107" s="16"/>
      <c r="EF107" s="59"/>
      <c r="EG107" s="5"/>
      <c r="EH107" s="16"/>
      <c r="EI107" s="59"/>
      <c r="EJ107" s="5"/>
      <c r="EK107" s="16"/>
      <c r="EL107" s="59"/>
      <c r="EM107" s="5"/>
      <c r="EN107" s="16"/>
      <c r="EO107" s="59"/>
      <c r="EP107" s="5"/>
      <c r="EQ107" s="16"/>
      <c r="ER107" s="59"/>
      <c r="ES107" s="5"/>
      <c r="ET107" s="16"/>
      <c r="EU107" s="59"/>
      <c r="EV107" s="5"/>
      <c r="EW107" s="16"/>
      <c r="EX107" s="59"/>
      <c r="EY107" s="5"/>
      <c r="EZ107" s="16"/>
      <c r="FA107" s="59"/>
      <c r="FB107" s="5"/>
      <c r="FC107" s="16"/>
      <c r="FD107" s="59"/>
      <c r="FE107" s="5"/>
      <c r="FF107" s="16"/>
      <c r="FG107" s="59"/>
      <c r="FH107" s="5"/>
      <c r="FI107" s="16"/>
      <c r="FJ107" s="59"/>
      <c r="FK107" s="5"/>
      <c r="FL107" s="16"/>
      <c r="FM107" s="59"/>
      <c r="FN107" s="5"/>
      <c r="FO107" s="16"/>
      <c r="FP107" s="59"/>
      <c r="FQ107" s="13"/>
      <c r="FR107" s="16"/>
      <c r="FS107" s="59"/>
      <c r="FT107" s="5"/>
      <c r="FU107" s="16"/>
      <c r="FV107" s="59"/>
      <c r="FW107" s="5"/>
      <c r="FX107" s="16"/>
      <c r="FY107" s="59"/>
      <c r="FZ107" s="5"/>
      <c r="GA107" s="16"/>
      <c r="GB107" s="59"/>
      <c r="GC107" s="5"/>
      <c r="GD107" s="16"/>
      <c r="GE107" s="59"/>
      <c r="GF107" s="5"/>
      <c r="GG107" s="16"/>
      <c r="GH107" s="59"/>
      <c r="GI107" s="5"/>
      <c r="GJ107" s="16"/>
      <c r="GK107" s="59"/>
      <c r="GL107" s="5"/>
      <c r="GM107" s="16"/>
      <c r="GN107" s="59"/>
      <c r="GO107" s="5"/>
      <c r="GP107" s="16"/>
      <c r="GQ107" s="59"/>
      <c r="GR107" s="5"/>
      <c r="GS107" s="16"/>
      <c r="GT107" s="59"/>
      <c r="GU107" s="5"/>
      <c r="GV107" s="16"/>
      <c r="GW107" s="59"/>
      <c r="GX107" s="5"/>
      <c r="GY107" s="16"/>
      <c r="GZ107" s="59"/>
      <c r="HA107" s="5"/>
      <c r="HB107" s="16"/>
      <c r="HC107" s="59"/>
      <c r="HD107" s="5"/>
      <c r="HE107" s="16"/>
      <c r="HF107" s="59"/>
      <c r="HG107" s="5"/>
      <c r="HH107" s="16"/>
      <c r="HI107" s="59"/>
      <c r="HJ107" s="5"/>
      <c r="HK107" s="16"/>
      <c r="HL107" s="59"/>
      <c r="HM107" s="13"/>
      <c r="HN107" s="16"/>
      <c r="HO107" s="59"/>
      <c r="HP107" s="5"/>
      <c r="HQ107" s="16"/>
      <c r="HR107" s="59"/>
      <c r="HS107" s="5"/>
      <c r="HT107" s="16"/>
      <c r="HU107" s="59"/>
      <c r="HV107" s="5"/>
      <c r="HW107" s="16"/>
      <c r="HX107" s="59"/>
      <c r="HY107" s="5"/>
      <c r="HZ107" s="16"/>
      <c r="IA107" s="59"/>
      <c r="IB107" s="5"/>
      <c r="IC107" s="16"/>
      <c r="ID107" s="59"/>
      <c r="IE107" s="5"/>
      <c r="IF107" s="16"/>
      <c r="IG107" s="59"/>
      <c r="IH107" s="5"/>
      <c r="II107" s="16"/>
      <c r="IJ107" s="59"/>
      <c r="IK107" s="5"/>
      <c r="IL107" s="16"/>
      <c r="IM107" s="59"/>
      <c r="IN107" s="5"/>
      <c r="IO107" s="16"/>
      <c r="IP107" s="59"/>
      <c r="IQ107" s="13"/>
      <c r="IR107" s="16"/>
      <c r="IS107" s="76"/>
    </row>
    <row r="108" spans="1:253" ht="12" customHeight="1" x14ac:dyDescent="0.25">
      <c r="A108" s="4"/>
      <c r="B108" s="13"/>
      <c r="C108" s="16"/>
      <c r="D108" s="59"/>
      <c r="E108" s="5"/>
      <c r="F108" s="16"/>
      <c r="G108" s="59"/>
      <c r="H108" s="5"/>
      <c r="I108" s="16"/>
      <c r="J108" s="59"/>
      <c r="K108" s="5"/>
      <c r="L108" s="16"/>
      <c r="M108" s="59"/>
      <c r="N108" s="5"/>
      <c r="O108" s="16"/>
      <c r="P108" s="59"/>
      <c r="Q108" s="5"/>
      <c r="R108" s="16"/>
      <c r="S108" s="59"/>
      <c r="T108" s="5"/>
      <c r="U108" s="16"/>
      <c r="V108" s="59"/>
      <c r="W108" s="5"/>
      <c r="X108" s="16"/>
      <c r="Y108" s="59"/>
      <c r="Z108" s="5"/>
      <c r="AA108" s="16"/>
      <c r="AB108" s="59"/>
      <c r="AC108" s="5"/>
      <c r="AD108" s="16"/>
      <c r="AE108" s="59"/>
      <c r="AF108" s="5"/>
      <c r="AG108" s="16"/>
      <c r="AH108" s="59"/>
      <c r="AI108" s="5"/>
      <c r="AJ108" s="16"/>
      <c r="AK108" s="59"/>
      <c r="AL108" s="5"/>
      <c r="AM108" s="16"/>
      <c r="AN108" s="59"/>
      <c r="AO108" s="13"/>
      <c r="AP108" s="16"/>
      <c r="AQ108" s="59"/>
      <c r="AR108" s="5"/>
      <c r="AS108" s="16"/>
      <c r="AT108" s="59"/>
      <c r="AU108" s="5"/>
      <c r="AV108" s="16"/>
      <c r="AW108" s="59"/>
      <c r="AX108" s="5"/>
      <c r="AY108" s="16"/>
      <c r="AZ108" s="59"/>
      <c r="BA108" s="5"/>
      <c r="BB108" s="16"/>
      <c r="BC108" s="59"/>
      <c r="BD108" s="5"/>
      <c r="BE108" s="16"/>
      <c r="BF108" s="59"/>
      <c r="BG108" s="5"/>
      <c r="BH108" s="16"/>
      <c r="BI108" s="59"/>
      <c r="BJ108" s="5"/>
      <c r="BK108" s="16"/>
      <c r="BL108" s="59"/>
      <c r="BM108" s="5"/>
      <c r="BN108" s="16"/>
      <c r="BO108" s="59"/>
      <c r="BP108" s="5"/>
      <c r="BQ108" s="16"/>
      <c r="BR108" s="59"/>
      <c r="BS108" s="5"/>
      <c r="BT108" s="16"/>
      <c r="BU108" s="59"/>
      <c r="BV108" s="5"/>
      <c r="BW108" s="16"/>
      <c r="BX108" s="59"/>
      <c r="BY108" s="13"/>
      <c r="BZ108" s="16"/>
      <c r="CA108" s="59"/>
      <c r="CB108" s="5"/>
      <c r="CC108" s="16"/>
      <c r="CD108" s="59"/>
      <c r="CE108" s="5"/>
      <c r="CF108" s="16"/>
      <c r="CG108" s="59"/>
      <c r="CH108" s="5"/>
      <c r="CI108" s="16"/>
      <c r="CJ108" s="59"/>
      <c r="CK108" s="5"/>
      <c r="CL108" s="16"/>
      <c r="CM108" s="59"/>
      <c r="CN108" s="5"/>
      <c r="CO108" s="16"/>
      <c r="CP108" s="59"/>
      <c r="CQ108" s="5"/>
      <c r="CR108" s="16"/>
      <c r="CS108" s="59"/>
      <c r="CT108" s="5"/>
      <c r="CU108" s="16"/>
      <c r="CV108" s="59"/>
      <c r="CW108" s="5"/>
      <c r="CX108" s="16"/>
      <c r="CY108" s="59"/>
      <c r="CZ108" s="5"/>
      <c r="DA108" s="16"/>
      <c r="DB108" s="59"/>
      <c r="DC108" s="5"/>
      <c r="DD108" s="16"/>
      <c r="DE108" s="59"/>
      <c r="DF108" s="5"/>
      <c r="DG108" s="16"/>
      <c r="DH108" s="59"/>
      <c r="DI108" s="5"/>
      <c r="DJ108" s="16"/>
      <c r="DK108" s="59"/>
      <c r="DL108" s="5"/>
      <c r="DM108" s="16"/>
      <c r="DN108" s="59"/>
      <c r="DO108" s="5"/>
      <c r="DP108" s="16"/>
      <c r="DQ108" s="59"/>
      <c r="DR108" s="5"/>
      <c r="DS108" s="16"/>
      <c r="DT108" s="59"/>
      <c r="DU108" s="13"/>
      <c r="DV108" s="16"/>
      <c r="DW108" s="59"/>
      <c r="DX108" s="5"/>
      <c r="DY108" s="16"/>
      <c r="DZ108" s="59"/>
      <c r="EA108" s="5"/>
      <c r="EB108" s="16"/>
      <c r="EC108" s="59"/>
      <c r="ED108" s="5"/>
      <c r="EE108" s="16"/>
      <c r="EF108" s="59"/>
      <c r="EG108" s="5"/>
      <c r="EH108" s="16"/>
      <c r="EI108" s="59"/>
      <c r="EJ108" s="5"/>
      <c r="EK108" s="16"/>
      <c r="EL108" s="59"/>
      <c r="EM108" s="5"/>
      <c r="EN108" s="16"/>
      <c r="EO108" s="59"/>
      <c r="EP108" s="5"/>
      <c r="EQ108" s="16"/>
      <c r="ER108" s="59"/>
      <c r="ES108" s="5"/>
      <c r="ET108" s="16"/>
      <c r="EU108" s="59"/>
      <c r="EV108" s="5"/>
      <c r="EW108" s="16"/>
      <c r="EX108" s="59"/>
      <c r="EY108" s="5"/>
      <c r="EZ108" s="16"/>
      <c r="FA108" s="59"/>
      <c r="FB108" s="5"/>
      <c r="FC108" s="16"/>
      <c r="FD108" s="59"/>
      <c r="FE108" s="5"/>
      <c r="FF108" s="16"/>
      <c r="FG108" s="59"/>
      <c r="FH108" s="5"/>
      <c r="FI108" s="16"/>
      <c r="FJ108" s="59"/>
      <c r="FK108" s="5"/>
      <c r="FL108" s="16"/>
      <c r="FM108" s="59"/>
      <c r="FN108" s="5"/>
      <c r="FO108" s="16"/>
      <c r="FP108" s="59"/>
      <c r="FQ108" s="13"/>
      <c r="FR108" s="16"/>
      <c r="FS108" s="59"/>
      <c r="FT108" s="5"/>
      <c r="FU108" s="16"/>
      <c r="FV108" s="59"/>
      <c r="FW108" s="5"/>
      <c r="FX108" s="16"/>
      <c r="FY108" s="59"/>
      <c r="FZ108" s="5"/>
      <c r="GA108" s="16"/>
      <c r="GB108" s="59"/>
      <c r="GC108" s="5"/>
      <c r="GD108" s="16"/>
      <c r="GE108" s="59"/>
      <c r="GF108" s="5"/>
      <c r="GG108" s="16"/>
      <c r="GH108" s="59"/>
      <c r="GI108" s="5"/>
      <c r="GJ108" s="16"/>
      <c r="GK108" s="59"/>
      <c r="GL108" s="5"/>
      <c r="GM108" s="16"/>
      <c r="GN108" s="59"/>
      <c r="GO108" s="5"/>
      <c r="GP108" s="16"/>
      <c r="GQ108" s="59"/>
      <c r="GR108" s="5"/>
      <c r="GS108" s="16"/>
      <c r="GT108" s="59"/>
      <c r="GU108" s="5"/>
      <c r="GV108" s="16"/>
      <c r="GW108" s="59"/>
      <c r="GX108" s="5"/>
      <c r="GY108" s="16"/>
      <c r="GZ108" s="59"/>
      <c r="HA108" s="5"/>
      <c r="HB108" s="16"/>
      <c r="HC108" s="59"/>
      <c r="HD108" s="5"/>
      <c r="HE108" s="16"/>
      <c r="HF108" s="59"/>
      <c r="HG108" s="5"/>
      <c r="HH108" s="16"/>
      <c r="HI108" s="59"/>
      <c r="HJ108" s="5"/>
      <c r="HK108" s="16"/>
      <c r="HL108" s="59"/>
      <c r="HM108" s="13"/>
      <c r="HN108" s="16"/>
      <c r="HO108" s="59"/>
      <c r="HP108" s="5"/>
      <c r="HQ108" s="16"/>
      <c r="HR108" s="59"/>
      <c r="HS108" s="5"/>
      <c r="HT108" s="16"/>
      <c r="HU108" s="59"/>
      <c r="HV108" s="5"/>
      <c r="HW108" s="16"/>
      <c r="HX108" s="59"/>
      <c r="HY108" s="5"/>
      <c r="HZ108" s="16"/>
      <c r="IA108" s="59"/>
      <c r="IB108" s="5"/>
      <c r="IC108" s="16"/>
      <c r="ID108" s="59"/>
      <c r="IE108" s="5"/>
      <c r="IF108" s="16"/>
      <c r="IG108" s="59"/>
      <c r="IH108" s="5"/>
      <c r="II108" s="16"/>
      <c r="IJ108" s="59"/>
      <c r="IK108" s="5"/>
      <c r="IL108" s="16"/>
      <c r="IM108" s="59"/>
      <c r="IN108" s="5"/>
      <c r="IO108" s="16"/>
      <c r="IP108" s="59"/>
      <c r="IQ108" s="13"/>
      <c r="IR108" s="16"/>
      <c r="IS108" s="76"/>
    </row>
    <row r="109" spans="1:253" ht="12" customHeight="1" x14ac:dyDescent="0.25">
      <c r="A109" s="4"/>
      <c r="B109" s="13"/>
      <c r="C109" s="16"/>
      <c r="D109" s="59"/>
      <c r="E109" s="5"/>
      <c r="F109" s="16"/>
      <c r="G109" s="59"/>
      <c r="H109" s="5"/>
      <c r="I109" s="16"/>
      <c r="J109" s="59"/>
      <c r="K109" s="5"/>
      <c r="L109" s="16"/>
      <c r="M109" s="59"/>
      <c r="N109" s="5"/>
      <c r="O109" s="16"/>
      <c r="P109" s="59"/>
      <c r="Q109" s="5"/>
      <c r="R109" s="16"/>
      <c r="S109" s="59"/>
      <c r="T109" s="5"/>
      <c r="U109" s="16"/>
      <c r="V109" s="59"/>
      <c r="W109" s="5"/>
      <c r="X109" s="16"/>
      <c r="Y109" s="59"/>
      <c r="Z109" s="5"/>
      <c r="AA109" s="16"/>
      <c r="AB109" s="59"/>
      <c r="AC109" s="5"/>
      <c r="AD109" s="16"/>
      <c r="AE109" s="59"/>
      <c r="AF109" s="5"/>
      <c r="AG109" s="16"/>
      <c r="AH109" s="59"/>
      <c r="AI109" s="5"/>
      <c r="AJ109" s="16"/>
      <c r="AK109" s="59"/>
      <c r="AL109" s="5"/>
      <c r="AM109" s="16"/>
      <c r="AN109" s="59"/>
      <c r="AO109" s="13"/>
      <c r="AP109" s="16"/>
      <c r="AQ109" s="59"/>
      <c r="AR109" s="5"/>
      <c r="AS109" s="16"/>
      <c r="AT109" s="59"/>
      <c r="AU109" s="5"/>
      <c r="AV109" s="16"/>
      <c r="AW109" s="59"/>
      <c r="AX109" s="5"/>
      <c r="AY109" s="16"/>
      <c r="AZ109" s="59"/>
      <c r="BA109" s="5"/>
      <c r="BB109" s="16"/>
      <c r="BC109" s="59"/>
      <c r="BD109" s="5"/>
      <c r="BE109" s="16"/>
      <c r="BF109" s="59"/>
      <c r="BG109" s="5"/>
      <c r="BH109" s="16"/>
      <c r="BI109" s="59"/>
      <c r="BJ109" s="5"/>
      <c r="BK109" s="16"/>
      <c r="BL109" s="59"/>
      <c r="BM109" s="5"/>
      <c r="BN109" s="16"/>
      <c r="BO109" s="59"/>
      <c r="BP109" s="5"/>
      <c r="BQ109" s="16"/>
      <c r="BR109" s="59"/>
      <c r="BS109" s="5"/>
      <c r="BT109" s="16"/>
      <c r="BU109" s="59"/>
      <c r="BV109" s="5"/>
      <c r="BW109" s="16"/>
      <c r="BX109" s="59"/>
      <c r="BY109" s="13"/>
      <c r="BZ109" s="16"/>
      <c r="CA109" s="59"/>
      <c r="CB109" s="5"/>
      <c r="CC109" s="16"/>
      <c r="CD109" s="59"/>
      <c r="CE109" s="5"/>
      <c r="CF109" s="16"/>
      <c r="CG109" s="59"/>
      <c r="CH109" s="5"/>
      <c r="CI109" s="16"/>
      <c r="CJ109" s="59"/>
      <c r="CK109" s="5"/>
      <c r="CL109" s="16"/>
      <c r="CM109" s="59"/>
      <c r="CN109" s="5"/>
      <c r="CO109" s="16"/>
      <c r="CP109" s="59"/>
      <c r="CQ109" s="5"/>
      <c r="CR109" s="16"/>
      <c r="CS109" s="59"/>
      <c r="CT109" s="5"/>
      <c r="CU109" s="16"/>
      <c r="CV109" s="59"/>
      <c r="CW109" s="5"/>
      <c r="CX109" s="16"/>
      <c r="CY109" s="59"/>
      <c r="CZ109" s="5"/>
      <c r="DA109" s="16"/>
      <c r="DB109" s="59"/>
      <c r="DC109" s="5"/>
      <c r="DD109" s="16"/>
      <c r="DE109" s="59"/>
      <c r="DF109" s="5"/>
      <c r="DG109" s="16"/>
      <c r="DH109" s="59"/>
      <c r="DI109" s="5"/>
      <c r="DJ109" s="16"/>
      <c r="DK109" s="59"/>
      <c r="DL109" s="5"/>
      <c r="DM109" s="16"/>
      <c r="DN109" s="59"/>
      <c r="DO109" s="5"/>
      <c r="DP109" s="16"/>
      <c r="DQ109" s="59"/>
      <c r="DR109" s="5"/>
      <c r="DS109" s="16"/>
      <c r="DT109" s="59"/>
      <c r="DU109" s="13"/>
      <c r="DV109" s="16"/>
      <c r="DW109" s="59"/>
      <c r="DX109" s="5"/>
      <c r="DY109" s="16"/>
      <c r="DZ109" s="59"/>
      <c r="EA109" s="5"/>
      <c r="EB109" s="16"/>
      <c r="EC109" s="59"/>
      <c r="ED109" s="5"/>
      <c r="EE109" s="16"/>
      <c r="EF109" s="59"/>
      <c r="EG109" s="5"/>
      <c r="EH109" s="16"/>
      <c r="EI109" s="59"/>
      <c r="EJ109" s="5"/>
      <c r="EK109" s="16"/>
      <c r="EL109" s="59"/>
      <c r="EM109" s="5"/>
      <c r="EN109" s="16"/>
      <c r="EO109" s="59"/>
      <c r="EP109" s="5"/>
      <c r="EQ109" s="16"/>
      <c r="ER109" s="59"/>
      <c r="ES109" s="5"/>
      <c r="ET109" s="16"/>
      <c r="EU109" s="59"/>
      <c r="EV109" s="5"/>
      <c r="EW109" s="16"/>
      <c r="EX109" s="59"/>
      <c r="EY109" s="5"/>
      <c r="EZ109" s="16"/>
      <c r="FA109" s="59"/>
      <c r="FB109" s="5"/>
      <c r="FC109" s="16"/>
      <c r="FD109" s="59"/>
      <c r="FE109" s="5"/>
      <c r="FF109" s="16"/>
      <c r="FG109" s="59"/>
      <c r="FH109" s="5"/>
      <c r="FI109" s="16"/>
      <c r="FJ109" s="59"/>
      <c r="FK109" s="5"/>
      <c r="FL109" s="16"/>
      <c r="FM109" s="59"/>
      <c r="FN109" s="5"/>
      <c r="FO109" s="16"/>
      <c r="FP109" s="59"/>
      <c r="FQ109" s="13"/>
      <c r="FR109" s="16"/>
      <c r="FS109" s="59"/>
      <c r="FT109" s="5"/>
      <c r="FU109" s="16"/>
      <c r="FV109" s="59"/>
      <c r="FW109" s="5"/>
      <c r="FX109" s="16"/>
      <c r="FY109" s="59"/>
      <c r="FZ109" s="5"/>
      <c r="GA109" s="16"/>
      <c r="GB109" s="59"/>
      <c r="GC109" s="5"/>
      <c r="GD109" s="16"/>
      <c r="GE109" s="59"/>
      <c r="GF109" s="5"/>
      <c r="GG109" s="16"/>
      <c r="GH109" s="59"/>
      <c r="GI109" s="5"/>
      <c r="GJ109" s="16"/>
      <c r="GK109" s="59"/>
      <c r="GL109" s="5"/>
      <c r="GM109" s="16"/>
      <c r="GN109" s="59"/>
      <c r="GO109" s="5"/>
      <c r="GP109" s="16"/>
      <c r="GQ109" s="59"/>
      <c r="GR109" s="5"/>
      <c r="GS109" s="16"/>
      <c r="GT109" s="59"/>
      <c r="GU109" s="5"/>
      <c r="GV109" s="16"/>
      <c r="GW109" s="59"/>
      <c r="GX109" s="5"/>
      <c r="GY109" s="16"/>
      <c r="GZ109" s="59"/>
      <c r="HA109" s="5"/>
      <c r="HB109" s="16"/>
      <c r="HC109" s="59"/>
      <c r="HD109" s="5"/>
      <c r="HE109" s="16"/>
      <c r="HF109" s="59"/>
      <c r="HG109" s="5"/>
      <c r="HH109" s="16"/>
      <c r="HI109" s="59"/>
      <c r="HJ109" s="5"/>
      <c r="HK109" s="16"/>
      <c r="HL109" s="59"/>
      <c r="HM109" s="13"/>
      <c r="HN109" s="16"/>
      <c r="HO109" s="59"/>
      <c r="HP109" s="5"/>
      <c r="HQ109" s="16"/>
      <c r="HR109" s="59"/>
      <c r="HS109" s="5"/>
      <c r="HT109" s="16"/>
      <c r="HU109" s="59"/>
      <c r="HV109" s="5"/>
      <c r="HW109" s="16"/>
      <c r="HX109" s="59"/>
      <c r="HY109" s="5"/>
      <c r="HZ109" s="16"/>
      <c r="IA109" s="59"/>
      <c r="IB109" s="5"/>
      <c r="IC109" s="16"/>
      <c r="ID109" s="59"/>
      <c r="IE109" s="5"/>
      <c r="IF109" s="16"/>
      <c r="IG109" s="59"/>
      <c r="IH109" s="5"/>
      <c r="II109" s="16"/>
      <c r="IJ109" s="59"/>
      <c r="IK109" s="5"/>
      <c r="IL109" s="16"/>
      <c r="IM109" s="59"/>
      <c r="IN109" s="5"/>
      <c r="IO109" s="16"/>
      <c r="IP109" s="59"/>
      <c r="IQ109" s="13"/>
      <c r="IR109" s="16"/>
      <c r="IS109" s="76"/>
    </row>
    <row r="110" spans="1:253" ht="12" customHeight="1" x14ac:dyDescent="0.25">
      <c r="A110" s="4"/>
      <c r="B110" s="13"/>
      <c r="C110" s="16"/>
      <c r="D110" s="59"/>
      <c r="E110" s="5"/>
      <c r="F110" s="16"/>
      <c r="G110" s="59"/>
      <c r="H110" s="5"/>
      <c r="I110" s="16"/>
      <c r="J110" s="59"/>
      <c r="K110" s="5"/>
      <c r="L110" s="16"/>
      <c r="M110" s="59"/>
      <c r="N110" s="5"/>
      <c r="O110" s="16"/>
      <c r="P110" s="59"/>
      <c r="Q110" s="5"/>
      <c r="R110" s="16"/>
      <c r="S110" s="59"/>
      <c r="T110" s="5"/>
      <c r="U110" s="16"/>
      <c r="V110" s="59"/>
      <c r="W110" s="5"/>
      <c r="X110" s="16"/>
      <c r="Y110" s="59"/>
      <c r="Z110" s="5"/>
      <c r="AA110" s="16"/>
      <c r="AB110" s="59"/>
      <c r="AC110" s="5"/>
      <c r="AD110" s="16"/>
      <c r="AE110" s="59"/>
      <c r="AF110" s="5"/>
      <c r="AG110" s="16"/>
      <c r="AH110" s="59"/>
      <c r="AI110" s="5"/>
      <c r="AJ110" s="16"/>
      <c r="AK110" s="59"/>
      <c r="AL110" s="5"/>
      <c r="AM110" s="16"/>
      <c r="AN110" s="59"/>
      <c r="AO110" s="13"/>
      <c r="AP110" s="16"/>
      <c r="AQ110" s="59"/>
      <c r="AR110" s="5"/>
      <c r="AS110" s="16"/>
      <c r="AT110" s="59"/>
      <c r="AU110" s="5"/>
      <c r="AV110" s="16"/>
      <c r="AW110" s="59"/>
      <c r="AX110" s="5"/>
      <c r="AY110" s="16"/>
      <c r="AZ110" s="59"/>
      <c r="BA110" s="5"/>
      <c r="BB110" s="16"/>
      <c r="BC110" s="59"/>
      <c r="BD110" s="5"/>
      <c r="BE110" s="16"/>
      <c r="BF110" s="59"/>
      <c r="BG110" s="5"/>
      <c r="BH110" s="16"/>
      <c r="BI110" s="59"/>
      <c r="BJ110" s="5"/>
      <c r="BK110" s="16"/>
      <c r="BL110" s="59"/>
      <c r="BM110" s="5"/>
      <c r="BN110" s="16"/>
      <c r="BO110" s="59"/>
      <c r="BP110" s="5"/>
      <c r="BQ110" s="16"/>
      <c r="BR110" s="59"/>
      <c r="BS110" s="5"/>
      <c r="BT110" s="16"/>
      <c r="BU110" s="59"/>
      <c r="BV110" s="5"/>
      <c r="BW110" s="16"/>
      <c r="BX110" s="59"/>
      <c r="BY110" s="13"/>
      <c r="BZ110" s="16"/>
      <c r="CA110" s="59"/>
      <c r="CB110" s="5"/>
      <c r="CC110" s="16"/>
      <c r="CD110" s="59"/>
      <c r="CE110" s="5"/>
      <c r="CF110" s="16"/>
      <c r="CG110" s="59"/>
      <c r="CH110" s="5"/>
      <c r="CI110" s="16"/>
      <c r="CJ110" s="59"/>
      <c r="CK110" s="5"/>
      <c r="CL110" s="16"/>
      <c r="CM110" s="59"/>
      <c r="CN110" s="5"/>
      <c r="CO110" s="16"/>
      <c r="CP110" s="59"/>
      <c r="CQ110" s="5"/>
      <c r="CR110" s="16"/>
      <c r="CS110" s="59"/>
      <c r="CT110" s="5"/>
      <c r="CU110" s="16"/>
      <c r="CV110" s="59"/>
      <c r="CW110" s="5"/>
      <c r="CX110" s="16"/>
      <c r="CY110" s="59"/>
      <c r="CZ110" s="5"/>
      <c r="DA110" s="16"/>
      <c r="DB110" s="59"/>
      <c r="DC110" s="5"/>
      <c r="DD110" s="16"/>
      <c r="DE110" s="59"/>
      <c r="DF110" s="5"/>
      <c r="DG110" s="16"/>
      <c r="DH110" s="59"/>
      <c r="DI110" s="5"/>
      <c r="DJ110" s="16"/>
      <c r="DK110" s="59"/>
      <c r="DL110" s="5"/>
      <c r="DM110" s="16"/>
      <c r="DN110" s="59"/>
      <c r="DO110" s="5"/>
      <c r="DP110" s="16"/>
      <c r="DQ110" s="59"/>
      <c r="DR110" s="5"/>
      <c r="DS110" s="16"/>
      <c r="DT110" s="59"/>
      <c r="DU110" s="13"/>
      <c r="DV110" s="16"/>
      <c r="DW110" s="59"/>
      <c r="DX110" s="5"/>
      <c r="DY110" s="16"/>
      <c r="DZ110" s="59"/>
      <c r="EA110" s="5"/>
      <c r="EB110" s="16"/>
      <c r="EC110" s="59"/>
      <c r="ED110" s="5"/>
      <c r="EE110" s="16"/>
      <c r="EF110" s="59"/>
      <c r="EG110" s="5"/>
      <c r="EH110" s="16"/>
      <c r="EI110" s="59"/>
      <c r="EJ110" s="5"/>
      <c r="EK110" s="16"/>
      <c r="EL110" s="59"/>
      <c r="EM110" s="5"/>
      <c r="EN110" s="16"/>
      <c r="EO110" s="59"/>
      <c r="EP110" s="5"/>
      <c r="EQ110" s="16"/>
      <c r="ER110" s="59"/>
      <c r="ES110" s="5"/>
      <c r="ET110" s="16"/>
      <c r="EU110" s="59"/>
      <c r="EV110" s="5"/>
      <c r="EW110" s="16"/>
      <c r="EX110" s="59"/>
      <c r="EY110" s="5"/>
      <c r="EZ110" s="16"/>
      <c r="FA110" s="59"/>
      <c r="FB110" s="5"/>
      <c r="FC110" s="16"/>
      <c r="FD110" s="59"/>
      <c r="FE110" s="5"/>
      <c r="FF110" s="16"/>
      <c r="FG110" s="59"/>
      <c r="FH110" s="5"/>
      <c r="FI110" s="16"/>
      <c r="FJ110" s="59"/>
      <c r="FK110" s="5"/>
      <c r="FL110" s="16"/>
      <c r="FM110" s="59"/>
      <c r="FN110" s="5"/>
      <c r="FO110" s="16"/>
      <c r="FP110" s="59"/>
      <c r="FQ110" s="13"/>
      <c r="FR110" s="16"/>
      <c r="FS110" s="59"/>
      <c r="FT110" s="5"/>
      <c r="FU110" s="16"/>
      <c r="FV110" s="59"/>
      <c r="FW110" s="5"/>
      <c r="FX110" s="16"/>
      <c r="FY110" s="59"/>
      <c r="FZ110" s="5"/>
      <c r="GA110" s="16"/>
      <c r="GB110" s="59"/>
      <c r="GC110" s="5"/>
      <c r="GD110" s="16"/>
      <c r="GE110" s="59"/>
      <c r="GF110" s="5"/>
      <c r="GG110" s="16"/>
      <c r="GH110" s="59"/>
      <c r="GI110" s="5"/>
      <c r="GJ110" s="16"/>
      <c r="GK110" s="59"/>
      <c r="GL110" s="5"/>
      <c r="GM110" s="16"/>
      <c r="GN110" s="59"/>
      <c r="GO110" s="5"/>
      <c r="GP110" s="16"/>
      <c r="GQ110" s="59"/>
      <c r="GR110" s="5"/>
      <c r="GS110" s="16"/>
      <c r="GT110" s="59"/>
      <c r="GU110" s="5"/>
      <c r="GV110" s="16"/>
      <c r="GW110" s="59"/>
      <c r="GX110" s="5"/>
      <c r="GY110" s="16"/>
      <c r="GZ110" s="59"/>
      <c r="HA110" s="5"/>
      <c r="HB110" s="16"/>
      <c r="HC110" s="59"/>
      <c r="HD110" s="5"/>
      <c r="HE110" s="16"/>
      <c r="HF110" s="59"/>
      <c r="HG110" s="5"/>
      <c r="HH110" s="16"/>
      <c r="HI110" s="59"/>
      <c r="HJ110" s="5"/>
      <c r="HK110" s="16"/>
      <c r="HL110" s="59"/>
      <c r="HM110" s="13"/>
      <c r="HN110" s="16"/>
      <c r="HO110" s="59"/>
      <c r="HP110" s="5"/>
      <c r="HQ110" s="16"/>
      <c r="HR110" s="59"/>
      <c r="HS110" s="5"/>
      <c r="HT110" s="16"/>
      <c r="HU110" s="59"/>
      <c r="HV110" s="5"/>
      <c r="HW110" s="16"/>
      <c r="HX110" s="59"/>
      <c r="HY110" s="5"/>
      <c r="HZ110" s="16"/>
      <c r="IA110" s="59"/>
      <c r="IB110" s="5"/>
      <c r="IC110" s="16"/>
      <c r="ID110" s="59"/>
      <c r="IE110" s="5"/>
      <c r="IF110" s="16"/>
      <c r="IG110" s="59"/>
      <c r="IH110" s="5"/>
      <c r="II110" s="16"/>
      <c r="IJ110" s="59"/>
      <c r="IK110" s="5"/>
      <c r="IL110" s="16"/>
      <c r="IM110" s="59"/>
      <c r="IN110" s="5"/>
      <c r="IO110" s="16"/>
      <c r="IP110" s="59"/>
      <c r="IQ110" s="13"/>
      <c r="IR110" s="16"/>
      <c r="IS110" s="76"/>
    </row>
    <row r="111" spans="1:253" ht="12" customHeight="1" x14ac:dyDescent="0.25">
      <c r="A111" s="4"/>
      <c r="B111" s="13"/>
      <c r="C111" s="16"/>
      <c r="D111" s="59"/>
      <c r="E111" s="5"/>
      <c r="F111" s="16"/>
      <c r="G111" s="59"/>
      <c r="H111" s="5"/>
      <c r="I111" s="16"/>
      <c r="J111" s="59"/>
      <c r="K111" s="5"/>
      <c r="L111" s="16"/>
      <c r="M111" s="59"/>
      <c r="N111" s="5"/>
      <c r="O111" s="16"/>
      <c r="P111" s="59"/>
      <c r="Q111" s="5"/>
      <c r="R111" s="16"/>
      <c r="S111" s="59"/>
      <c r="T111" s="5"/>
      <c r="U111" s="16"/>
      <c r="V111" s="59"/>
      <c r="W111" s="5"/>
      <c r="X111" s="16"/>
      <c r="Y111" s="59"/>
      <c r="Z111" s="5"/>
      <c r="AA111" s="16"/>
      <c r="AB111" s="59"/>
      <c r="AC111" s="5"/>
      <c r="AD111" s="16"/>
      <c r="AE111" s="59"/>
      <c r="AF111" s="5"/>
      <c r="AG111" s="16"/>
      <c r="AH111" s="59"/>
      <c r="AI111" s="5"/>
      <c r="AJ111" s="16"/>
      <c r="AK111" s="59"/>
      <c r="AL111" s="5"/>
      <c r="AM111" s="16"/>
      <c r="AN111" s="59"/>
      <c r="AO111" s="13"/>
      <c r="AP111" s="16"/>
      <c r="AQ111" s="59"/>
      <c r="AR111" s="5"/>
      <c r="AS111" s="16"/>
      <c r="AT111" s="59"/>
      <c r="AU111" s="5"/>
      <c r="AV111" s="16"/>
      <c r="AW111" s="59"/>
      <c r="AX111" s="5"/>
      <c r="AY111" s="16"/>
      <c r="AZ111" s="59"/>
      <c r="BA111" s="5"/>
      <c r="BB111" s="16"/>
      <c r="BC111" s="59"/>
      <c r="BD111" s="5"/>
      <c r="BE111" s="16"/>
      <c r="BF111" s="59"/>
      <c r="BG111" s="5"/>
      <c r="BH111" s="16"/>
      <c r="BI111" s="59"/>
      <c r="BJ111" s="5"/>
      <c r="BK111" s="16"/>
      <c r="BL111" s="59"/>
      <c r="BM111" s="5"/>
      <c r="BN111" s="16"/>
      <c r="BO111" s="59"/>
      <c r="BP111" s="5"/>
      <c r="BQ111" s="16"/>
      <c r="BR111" s="59"/>
      <c r="BS111" s="5"/>
      <c r="BT111" s="16"/>
      <c r="BU111" s="59"/>
      <c r="BV111" s="5"/>
      <c r="BW111" s="16"/>
      <c r="BX111" s="59"/>
      <c r="BY111" s="13"/>
      <c r="BZ111" s="16"/>
      <c r="CA111" s="59"/>
      <c r="CB111" s="5"/>
      <c r="CC111" s="16"/>
      <c r="CD111" s="59"/>
      <c r="CE111" s="5"/>
      <c r="CF111" s="16"/>
      <c r="CG111" s="59"/>
      <c r="CH111" s="5"/>
      <c r="CI111" s="16"/>
      <c r="CJ111" s="59"/>
      <c r="CK111" s="5"/>
      <c r="CL111" s="16"/>
      <c r="CM111" s="59"/>
      <c r="CN111" s="5"/>
      <c r="CO111" s="16"/>
      <c r="CP111" s="59"/>
      <c r="CQ111" s="5"/>
      <c r="CR111" s="16"/>
      <c r="CS111" s="59"/>
      <c r="CT111" s="5"/>
      <c r="CU111" s="16"/>
      <c r="CV111" s="59"/>
      <c r="CW111" s="5"/>
      <c r="CX111" s="16"/>
      <c r="CY111" s="59"/>
      <c r="CZ111" s="5"/>
      <c r="DA111" s="16"/>
      <c r="DB111" s="59"/>
      <c r="DC111" s="5"/>
      <c r="DD111" s="16"/>
      <c r="DE111" s="59"/>
      <c r="DF111" s="5"/>
      <c r="DG111" s="16"/>
      <c r="DH111" s="59"/>
      <c r="DI111" s="5"/>
      <c r="DJ111" s="16"/>
      <c r="DK111" s="59"/>
      <c r="DL111" s="5"/>
      <c r="DM111" s="16"/>
      <c r="DN111" s="59"/>
      <c r="DO111" s="5"/>
      <c r="DP111" s="16"/>
      <c r="DQ111" s="59"/>
      <c r="DR111" s="5"/>
      <c r="DS111" s="16"/>
      <c r="DT111" s="59"/>
      <c r="DU111" s="13"/>
      <c r="DV111" s="16"/>
      <c r="DW111" s="59"/>
      <c r="DX111" s="5"/>
      <c r="DY111" s="16"/>
      <c r="DZ111" s="59"/>
      <c r="EA111" s="5"/>
      <c r="EB111" s="16"/>
      <c r="EC111" s="59"/>
      <c r="ED111" s="5"/>
      <c r="EE111" s="16"/>
      <c r="EF111" s="59"/>
      <c r="EG111" s="5"/>
      <c r="EH111" s="16"/>
      <c r="EI111" s="59"/>
      <c r="EJ111" s="5"/>
      <c r="EK111" s="16"/>
      <c r="EL111" s="59"/>
      <c r="EM111" s="5"/>
      <c r="EN111" s="16"/>
      <c r="EO111" s="59"/>
      <c r="EP111" s="5"/>
      <c r="EQ111" s="16"/>
      <c r="ER111" s="59"/>
      <c r="ES111" s="5"/>
      <c r="ET111" s="16"/>
      <c r="EU111" s="59"/>
      <c r="EV111" s="5"/>
      <c r="EW111" s="16"/>
      <c r="EX111" s="59"/>
      <c r="EY111" s="5"/>
      <c r="EZ111" s="16"/>
      <c r="FA111" s="59"/>
      <c r="FB111" s="5"/>
      <c r="FC111" s="16"/>
      <c r="FD111" s="59"/>
      <c r="FE111" s="5"/>
      <c r="FF111" s="16"/>
      <c r="FG111" s="59"/>
      <c r="FH111" s="5"/>
      <c r="FI111" s="16"/>
      <c r="FJ111" s="59"/>
      <c r="FK111" s="5"/>
      <c r="FL111" s="16"/>
      <c r="FM111" s="59"/>
      <c r="FN111" s="5"/>
      <c r="FO111" s="16"/>
      <c r="FP111" s="59"/>
      <c r="FQ111" s="13"/>
      <c r="FR111" s="16"/>
      <c r="FS111" s="59"/>
      <c r="FT111" s="5"/>
      <c r="FU111" s="16"/>
      <c r="FV111" s="59"/>
      <c r="FW111" s="5"/>
      <c r="FX111" s="16"/>
      <c r="FY111" s="59"/>
      <c r="FZ111" s="5"/>
      <c r="GA111" s="16"/>
      <c r="GB111" s="59"/>
      <c r="GC111" s="5"/>
      <c r="GD111" s="16"/>
      <c r="GE111" s="59"/>
      <c r="GF111" s="5"/>
      <c r="GG111" s="16"/>
      <c r="GH111" s="59"/>
      <c r="GI111" s="5"/>
      <c r="GJ111" s="16"/>
      <c r="GK111" s="59"/>
      <c r="GL111" s="5"/>
      <c r="GM111" s="16"/>
      <c r="GN111" s="59"/>
      <c r="GO111" s="5"/>
      <c r="GP111" s="16"/>
      <c r="GQ111" s="59"/>
      <c r="GR111" s="5"/>
      <c r="GS111" s="16"/>
      <c r="GT111" s="59"/>
      <c r="GU111" s="5"/>
      <c r="GV111" s="16"/>
      <c r="GW111" s="59"/>
      <c r="GX111" s="5"/>
      <c r="GY111" s="16"/>
      <c r="GZ111" s="59"/>
      <c r="HA111" s="5"/>
      <c r="HB111" s="16"/>
      <c r="HC111" s="59"/>
      <c r="HD111" s="5"/>
      <c r="HE111" s="16"/>
      <c r="HF111" s="59"/>
      <c r="HG111" s="5"/>
      <c r="HH111" s="16"/>
      <c r="HI111" s="59"/>
      <c r="HJ111" s="5"/>
      <c r="HK111" s="16"/>
      <c r="HL111" s="59"/>
      <c r="HM111" s="13"/>
      <c r="HN111" s="16"/>
      <c r="HO111" s="59"/>
      <c r="HP111" s="5"/>
      <c r="HQ111" s="16"/>
      <c r="HR111" s="59"/>
      <c r="HS111" s="5"/>
      <c r="HT111" s="16"/>
      <c r="HU111" s="59"/>
      <c r="HV111" s="5"/>
      <c r="HW111" s="16"/>
      <c r="HX111" s="59"/>
      <c r="HY111" s="5"/>
      <c r="HZ111" s="16"/>
      <c r="IA111" s="59"/>
      <c r="IB111" s="5"/>
      <c r="IC111" s="16"/>
      <c r="ID111" s="59"/>
      <c r="IE111" s="5"/>
      <c r="IF111" s="16"/>
      <c r="IG111" s="59"/>
      <c r="IH111" s="5"/>
      <c r="II111" s="16"/>
      <c r="IJ111" s="59"/>
      <c r="IK111" s="5"/>
      <c r="IL111" s="16"/>
      <c r="IM111" s="59"/>
      <c r="IN111" s="5"/>
      <c r="IO111" s="16"/>
      <c r="IP111" s="59"/>
      <c r="IQ111" s="13"/>
      <c r="IR111" s="16"/>
      <c r="IS111" s="76"/>
    </row>
    <row r="112" spans="1:253" ht="12" customHeight="1" x14ac:dyDescent="0.25">
      <c r="A112" s="4"/>
      <c r="B112" s="13"/>
      <c r="C112" s="16"/>
      <c r="D112" s="59"/>
      <c r="E112" s="5"/>
      <c r="F112" s="16"/>
      <c r="G112" s="59"/>
      <c r="H112" s="5"/>
      <c r="I112" s="16"/>
      <c r="J112" s="59"/>
      <c r="K112" s="5"/>
      <c r="L112" s="16"/>
      <c r="M112" s="59"/>
      <c r="N112" s="5"/>
      <c r="O112" s="16"/>
      <c r="P112" s="59"/>
      <c r="Q112" s="5"/>
      <c r="R112" s="16"/>
      <c r="S112" s="59"/>
      <c r="T112" s="5"/>
      <c r="U112" s="16"/>
      <c r="V112" s="59"/>
      <c r="W112" s="5"/>
      <c r="X112" s="16"/>
      <c r="Y112" s="59"/>
      <c r="Z112" s="5"/>
      <c r="AA112" s="16"/>
      <c r="AB112" s="59"/>
      <c r="AC112" s="5"/>
      <c r="AD112" s="16"/>
      <c r="AE112" s="59"/>
      <c r="AF112" s="5"/>
      <c r="AG112" s="16"/>
      <c r="AH112" s="59"/>
      <c r="AI112" s="5"/>
      <c r="AJ112" s="16"/>
      <c r="AK112" s="59"/>
      <c r="AL112" s="5"/>
      <c r="AM112" s="16"/>
      <c r="AN112" s="59"/>
      <c r="AO112" s="13"/>
      <c r="AP112" s="16"/>
      <c r="AQ112" s="59"/>
      <c r="AR112" s="5"/>
      <c r="AS112" s="16"/>
      <c r="AT112" s="59"/>
      <c r="AU112" s="5"/>
      <c r="AV112" s="16"/>
      <c r="AW112" s="59"/>
      <c r="AX112" s="5"/>
      <c r="AY112" s="16"/>
      <c r="AZ112" s="59"/>
      <c r="BA112" s="5"/>
      <c r="BB112" s="16"/>
      <c r="BC112" s="59"/>
      <c r="BD112" s="5"/>
      <c r="BE112" s="16"/>
      <c r="BF112" s="59"/>
      <c r="BG112" s="5"/>
      <c r="BH112" s="16"/>
      <c r="BI112" s="59"/>
      <c r="BJ112" s="5"/>
      <c r="BK112" s="16"/>
      <c r="BL112" s="59"/>
      <c r="BM112" s="5"/>
      <c r="BN112" s="16"/>
      <c r="BO112" s="59"/>
      <c r="BP112" s="5"/>
      <c r="BQ112" s="16"/>
      <c r="BR112" s="59"/>
      <c r="BS112" s="5"/>
      <c r="BT112" s="16"/>
      <c r="BU112" s="59"/>
      <c r="BV112" s="5"/>
      <c r="BW112" s="16"/>
      <c r="BX112" s="59"/>
      <c r="BY112" s="13"/>
      <c r="BZ112" s="16"/>
      <c r="CA112" s="59"/>
      <c r="CB112" s="5"/>
      <c r="CC112" s="16"/>
      <c r="CD112" s="59"/>
      <c r="CE112" s="5"/>
      <c r="CF112" s="16"/>
      <c r="CG112" s="59"/>
      <c r="CH112" s="5"/>
      <c r="CI112" s="16"/>
      <c r="CJ112" s="59"/>
      <c r="CK112" s="5"/>
      <c r="CL112" s="16"/>
      <c r="CM112" s="59"/>
      <c r="CN112" s="5"/>
      <c r="CO112" s="16"/>
      <c r="CP112" s="59"/>
      <c r="CQ112" s="5"/>
      <c r="CR112" s="16"/>
      <c r="CS112" s="59"/>
      <c r="CT112" s="5"/>
      <c r="CU112" s="16"/>
      <c r="CV112" s="59"/>
      <c r="CW112" s="5"/>
      <c r="CX112" s="16"/>
      <c r="CY112" s="59"/>
      <c r="CZ112" s="5"/>
      <c r="DA112" s="16"/>
      <c r="DB112" s="59"/>
      <c r="DC112" s="5"/>
      <c r="DD112" s="16"/>
      <c r="DE112" s="59"/>
      <c r="DF112" s="5"/>
      <c r="DG112" s="16"/>
      <c r="DH112" s="59"/>
      <c r="DI112" s="5"/>
      <c r="DJ112" s="16"/>
      <c r="DK112" s="59"/>
      <c r="DL112" s="5"/>
      <c r="DM112" s="16"/>
      <c r="DN112" s="59"/>
      <c r="DO112" s="5"/>
      <c r="DP112" s="16"/>
      <c r="DQ112" s="59"/>
      <c r="DR112" s="5"/>
      <c r="DS112" s="16"/>
      <c r="DT112" s="59"/>
      <c r="DU112" s="13"/>
      <c r="DV112" s="16"/>
      <c r="DW112" s="59"/>
      <c r="DX112" s="5"/>
      <c r="DY112" s="16"/>
      <c r="DZ112" s="59"/>
      <c r="EA112" s="5"/>
      <c r="EB112" s="16"/>
      <c r="EC112" s="59"/>
      <c r="ED112" s="5"/>
      <c r="EE112" s="16"/>
      <c r="EF112" s="59"/>
      <c r="EG112" s="5"/>
      <c r="EH112" s="16"/>
      <c r="EI112" s="59"/>
      <c r="EJ112" s="5"/>
      <c r="EK112" s="16"/>
      <c r="EL112" s="59"/>
      <c r="EM112" s="5"/>
      <c r="EN112" s="16"/>
      <c r="EO112" s="59"/>
      <c r="EP112" s="5"/>
      <c r="EQ112" s="16"/>
      <c r="ER112" s="59"/>
      <c r="ES112" s="5"/>
      <c r="ET112" s="16"/>
      <c r="EU112" s="59"/>
      <c r="EV112" s="5"/>
      <c r="EW112" s="16"/>
      <c r="EX112" s="59"/>
      <c r="EY112" s="5"/>
      <c r="EZ112" s="16"/>
      <c r="FA112" s="59"/>
      <c r="FB112" s="5"/>
      <c r="FC112" s="16"/>
      <c r="FD112" s="59"/>
      <c r="FE112" s="5"/>
      <c r="FF112" s="16"/>
      <c r="FG112" s="59"/>
      <c r="FH112" s="5"/>
      <c r="FI112" s="16"/>
      <c r="FJ112" s="59"/>
      <c r="FK112" s="5"/>
      <c r="FL112" s="16"/>
      <c r="FM112" s="59"/>
      <c r="FN112" s="5"/>
      <c r="FO112" s="16"/>
      <c r="FP112" s="59"/>
      <c r="FQ112" s="13"/>
      <c r="FR112" s="16"/>
      <c r="FS112" s="59"/>
      <c r="FT112" s="5"/>
      <c r="FU112" s="16"/>
      <c r="FV112" s="59"/>
      <c r="FW112" s="5"/>
      <c r="FX112" s="16"/>
      <c r="FY112" s="59"/>
      <c r="FZ112" s="5"/>
      <c r="GA112" s="16"/>
      <c r="GB112" s="59"/>
      <c r="GC112" s="5"/>
      <c r="GD112" s="16"/>
      <c r="GE112" s="59"/>
      <c r="GF112" s="5"/>
      <c r="GG112" s="16"/>
      <c r="GH112" s="59"/>
      <c r="GI112" s="5"/>
      <c r="GJ112" s="16"/>
      <c r="GK112" s="59"/>
      <c r="GL112" s="5"/>
      <c r="GM112" s="16"/>
      <c r="GN112" s="59"/>
      <c r="GO112" s="5"/>
      <c r="GP112" s="16"/>
      <c r="GQ112" s="59"/>
      <c r="GR112" s="5"/>
      <c r="GS112" s="16"/>
      <c r="GT112" s="59"/>
      <c r="GU112" s="5"/>
      <c r="GV112" s="16"/>
      <c r="GW112" s="59"/>
      <c r="GX112" s="5"/>
      <c r="GY112" s="16"/>
      <c r="GZ112" s="59"/>
      <c r="HA112" s="5"/>
      <c r="HB112" s="16"/>
      <c r="HC112" s="59"/>
      <c r="HD112" s="5"/>
      <c r="HE112" s="16"/>
      <c r="HF112" s="59"/>
      <c r="HG112" s="5"/>
      <c r="HH112" s="16"/>
      <c r="HI112" s="59"/>
      <c r="HJ112" s="5"/>
      <c r="HK112" s="16"/>
      <c r="HL112" s="59"/>
      <c r="HM112" s="13"/>
      <c r="HN112" s="16"/>
      <c r="HO112" s="59"/>
      <c r="HP112" s="5"/>
      <c r="HQ112" s="16"/>
      <c r="HR112" s="59"/>
      <c r="HS112" s="5"/>
      <c r="HT112" s="16"/>
      <c r="HU112" s="59"/>
      <c r="HV112" s="5"/>
      <c r="HW112" s="16"/>
      <c r="HX112" s="59"/>
      <c r="HY112" s="5"/>
      <c r="HZ112" s="16"/>
      <c r="IA112" s="59"/>
      <c r="IB112" s="5"/>
      <c r="IC112" s="16"/>
      <c r="ID112" s="59"/>
      <c r="IE112" s="5"/>
      <c r="IF112" s="16"/>
      <c r="IG112" s="59"/>
      <c r="IH112" s="5"/>
      <c r="II112" s="16"/>
      <c r="IJ112" s="59"/>
      <c r="IK112" s="5"/>
      <c r="IL112" s="16"/>
      <c r="IM112" s="59"/>
      <c r="IN112" s="5"/>
      <c r="IO112" s="16"/>
      <c r="IP112" s="59"/>
      <c r="IQ112" s="13"/>
      <c r="IR112" s="16"/>
      <c r="IS112" s="76"/>
    </row>
    <row r="113" spans="1:253" ht="12" customHeight="1" x14ac:dyDescent="0.25">
      <c r="A113" s="4"/>
      <c r="B113" s="13"/>
      <c r="C113" s="16"/>
      <c r="D113" s="59"/>
      <c r="E113" s="5"/>
      <c r="F113" s="16"/>
      <c r="G113" s="59"/>
      <c r="H113" s="5"/>
      <c r="I113" s="16"/>
      <c r="J113" s="59"/>
      <c r="K113" s="5"/>
      <c r="L113" s="16"/>
      <c r="M113" s="59"/>
      <c r="N113" s="5"/>
      <c r="O113" s="16"/>
      <c r="P113" s="59"/>
      <c r="Q113" s="5"/>
      <c r="R113" s="16"/>
      <c r="S113" s="59"/>
      <c r="T113" s="5"/>
      <c r="U113" s="16"/>
      <c r="V113" s="59"/>
      <c r="W113" s="5"/>
      <c r="X113" s="16"/>
      <c r="Y113" s="59"/>
      <c r="Z113" s="5"/>
      <c r="AA113" s="16"/>
      <c r="AB113" s="59"/>
      <c r="AC113" s="5"/>
      <c r="AD113" s="16"/>
      <c r="AE113" s="59"/>
      <c r="AF113" s="5"/>
      <c r="AG113" s="16"/>
      <c r="AH113" s="59"/>
      <c r="AI113" s="5"/>
      <c r="AJ113" s="16"/>
      <c r="AK113" s="59"/>
      <c r="AL113" s="5"/>
      <c r="AM113" s="16"/>
      <c r="AN113" s="59"/>
      <c r="AO113" s="13"/>
      <c r="AP113" s="16"/>
      <c r="AQ113" s="59"/>
      <c r="AR113" s="5"/>
      <c r="AS113" s="16"/>
      <c r="AT113" s="59"/>
      <c r="AU113" s="5"/>
      <c r="AV113" s="16"/>
      <c r="AW113" s="59"/>
      <c r="AX113" s="5"/>
      <c r="AY113" s="16"/>
      <c r="AZ113" s="59"/>
      <c r="BA113" s="5"/>
      <c r="BB113" s="16"/>
      <c r="BC113" s="59"/>
      <c r="BD113" s="5"/>
      <c r="BE113" s="16"/>
      <c r="BF113" s="59"/>
      <c r="BG113" s="5"/>
      <c r="BH113" s="16"/>
      <c r="BI113" s="59"/>
      <c r="BJ113" s="5"/>
      <c r="BK113" s="16"/>
      <c r="BL113" s="59"/>
      <c r="BM113" s="5"/>
      <c r="BN113" s="16"/>
      <c r="BO113" s="59"/>
      <c r="BP113" s="5"/>
      <c r="BQ113" s="16"/>
      <c r="BR113" s="59"/>
      <c r="BS113" s="5"/>
      <c r="BT113" s="16"/>
      <c r="BU113" s="59"/>
      <c r="BV113" s="5"/>
      <c r="BW113" s="16"/>
      <c r="BX113" s="59"/>
      <c r="BY113" s="13"/>
      <c r="BZ113" s="16"/>
      <c r="CA113" s="59"/>
      <c r="CB113" s="5"/>
      <c r="CC113" s="16"/>
      <c r="CD113" s="59"/>
      <c r="CE113" s="5"/>
      <c r="CF113" s="16"/>
      <c r="CG113" s="59"/>
      <c r="CH113" s="5"/>
      <c r="CI113" s="16"/>
      <c r="CJ113" s="59"/>
      <c r="CK113" s="5"/>
      <c r="CL113" s="16"/>
      <c r="CM113" s="59"/>
      <c r="CN113" s="5"/>
      <c r="CO113" s="16"/>
      <c r="CP113" s="59"/>
      <c r="CQ113" s="5"/>
      <c r="CR113" s="16"/>
      <c r="CS113" s="59"/>
      <c r="CT113" s="5"/>
      <c r="CU113" s="16"/>
      <c r="CV113" s="59"/>
      <c r="CW113" s="5"/>
      <c r="CX113" s="16"/>
      <c r="CY113" s="59"/>
      <c r="CZ113" s="5"/>
      <c r="DA113" s="16"/>
      <c r="DB113" s="59"/>
      <c r="DC113" s="5"/>
      <c r="DD113" s="16"/>
      <c r="DE113" s="59"/>
      <c r="DF113" s="5"/>
      <c r="DG113" s="16"/>
      <c r="DH113" s="59"/>
      <c r="DI113" s="5"/>
      <c r="DJ113" s="16"/>
      <c r="DK113" s="59"/>
      <c r="DL113" s="5"/>
      <c r="DM113" s="16"/>
      <c r="DN113" s="59"/>
      <c r="DO113" s="5"/>
      <c r="DP113" s="16"/>
      <c r="DQ113" s="59"/>
      <c r="DR113" s="5"/>
      <c r="DS113" s="16"/>
      <c r="DT113" s="59"/>
      <c r="DU113" s="13"/>
      <c r="DV113" s="16"/>
      <c r="DW113" s="59"/>
      <c r="DX113" s="5"/>
      <c r="DY113" s="16"/>
      <c r="DZ113" s="59"/>
      <c r="EA113" s="5"/>
      <c r="EB113" s="16"/>
      <c r="EC113" s="59"/>
      <c r="ED113" s="5"/>
      <c r="EE113" s="16"/>
      <c r="EF113" s="59"/>
      <c r="EG113" s="5"/>
      <c r="EH113" s="16"/>
      <c r="EI113" s="59"/>
      <c r="EJ113" s="5"/>
      <c r="EK113" s="16"/>
      <c r="EL113" s="59"/>
      <c r="EM113" s="5"/>
      <c r="EN113" s="16"/>
      <c r="EO113" s="59"/>
      <c r="EP113" s="5"/>
      <c r="EQ113" s="16"/>
      <c r="ER113" s="59"/>
      <c r="ES113" s="5"/>
      <c r="ET113" s="16"/>
      <c r="EU113" s="59"/>
      <c r="EV113" s="5"/>
      <c r="EW113" s="16"/>
      <c r="EX113" s="59"/>
      <c r="EY113" s="5"/>
      <c r="EZ113" s="16"/>
      <c r="FA113" s="59"/>
      <c r="FB113" s="5"/>
      <c r="FC113" s="16"/>
      <c r="FD113" s="59"/>
      <c r="FE113" s="5"/>
      <c r="FF113" s="16"/>
      <c r="FG113" s="59"/>
      <c r="FH113" s="5"/>
      <c r="FI113" s="16"/>
      <c r="FJ113" s="59"/>
      <c r="FK113" s="5"/>
      <c r="FL113" s="16"/>
      <c r="FM113" s="59"/>
      <c r="FN113" s="5"/>
      <c r="FO113" s="16"/>
      <c r="FP113" s="59"/>
      <c r="FQ113" s="13"/>
      <c r="FR113" s="16"/>
      <c r="FS113" s="59"/>
      <c r="FT113" s="5"/>
      <c r="FU113" s="16"/>
      <c r="FV113" s="59"/>
      <c r="FW113" s="5"/>
      <c r="FX113" s="16"/>
      <c r="FY113" s="59"/>
      <c r="FZ113" s="5"/>
      <c r="GA113" s="16"/>
      <c r="GB113" s="59"/>
      <c r="GC113" s="5"/>
      <c r="GD113" s="16"/>
      <c r="GE113" s="59"/>
      <c r="GF113" s="5"/>
      <c r="GG113" s="16"/>
      <c r="GH113" s="59"/>
      <c r="GI113" s="5"/>
      <c r="GJ113" s="16"/>
      <c r="GK113" s="59"/>
      <c r="GL113" s="5"/>
      <c r="GM113" s="16"/>
      <c r="GN113" s="59"/>
      <c r="GO113" s="5"/>
      <c r="GP113" s="16"/>
      <c r="GQ113" s="59"/>
      <c r="GR113" s="5"/>
      <c r="GS113" s="16"/>
      <c r="GT113" s="59"/>
      <c r="GU113" s="5"/>
      <c r="GV113" s="16"/>
      <c r="GW113" s="59"/>
      <c r="GX113" s="5"/>
      <c r="GY113" s="16"/>
      <c r="GZ113" s="59"/>
      <c r="HA113" s="5"/>
      <c r="HB113" s="16"/>
      <c r="HC113" s="59"/>
      <c r="HD113" s="5"/>
      <c r="HE113" s="16"/>
      <c r="HF113" s="59"/>
      <c r="HG113" s="5"/>
      <c r="HH113" s="16"/>
      <c r="HI113" s="59"/>
      <c r="HJ113" s="5"/>
      <c r="HK113" s="16"/>
      <c r="HL113" s="59"/>
      <c r="HM113" s="13"/>
      <c r="HN113" s="16"/>
      <c r="HO113" s="59"/>
      <c r="HP113" s="5"/>
      <c r="HQ113" s="16"/>
      <c r="HR113" s="59"/>
      <c r="HS113" s="5"/>
      <c r="HT113" s="16"/>
      <c r="HU113" s="59"/>
      <c r="HV113" s="5"/>
      <c r="HW113" s="16"/>
      <c r="HX113" s="59"/>
      <c r="HY113" s="5"/>
      <c r="HZ113" s="16"/>
      <c r="IA113" s="59"/>
      <c r="IB113" s="5"/>
      <c r="IC113" s="16"/>
      <c r="ID113" s="59"/>
      <c r="IE113" s="5"/>
      <c r="IF113" s="16"/>
      <c r="IG113" s="59"/>
      <c r="IH113" s="5"/>
      <c r="II113" s="16"/>
      <c r="IJ113" s="59"/>
      <c r="IK113" s="5"/>
      <c r="IL113" s="16"/>
      <c r="IM113" s="59"/>
      <c r="IN113" s="5"/>
      <c r="IO113" s="16"/>
      <c r="IP113" s="59"/>
      <c r="IQ113" s="13"/>
      <c r="IR113" s="16"/>
      <c r="IS113" s="76"/>
    </row>
    <row r="114" spans="1:253" ht="12" customHeight="1" x14ac:dyDescent="0.25">
      <c r="A114" s="4"/>
      <c r="B114" s="13"/>
      <c r="C114" s="16"/>
      <c r="D114" s="59"/>
      <c r="E114" s="5"/>
      <c r="F114" s="16"/>
      <c r="G114" s="59"/>
      <c r="H114" s="5"/>
      <c r="I114" s="16"/>
      <c r="J114" s="59"/>
      <c r="K114" s="5"/>
      <c r="L114" s="16"/>
      <c r="M114" s="59"/>
      <c r="N114" s="5"/>
      <c r="O114" s="16"/>
      <c r="P114" s="59"/>
      <c r="Q114" s="5"/>
      <c r="R114" s="16"/>
      <c r="S114" s="59"/>
      <c r="T114" s="5"/>
      <c r="U114" s="16"/>
      <c r="V114" s="59"/>
      <c r="W114" s="5"/>
      <c r="X114" s="16"/>
      <c r="Y114" s="59"/>
      <c r="Z114" s="5"/>
      <c r="AA114" s="16"/>
      <c r="AB114" s="59"/>
      <c r="AC114" s="5"/>
      <c r="AD114" s="16"/>
      <c r="AE114" s="59"/>
      <c r="AF114" s="5"/>
      <c r="AG114" s="16"/>
      <c r="AH114" s="59"/>
      <c r="AI114" s="5"/>
      <c r="AJ114" s="16"/>
      <c r="AK114" s="59"/>
      <c r="AL114" s="5"/>
      <c r="AM114" s="16"/>
      <c r="AN114" s="59"/>
      <c r="AO114" s="13"/>
      <c r="AP114" s="16"/>
      <c r="AQ114" s="59"/>
      <c r="AR114" s="5"/>
      <c r="AS114" s="16"/>
      <c r="AT114" s="59"/>
      <c r="AU114" s="5"/>
      <c r="AV114" s="16"/>
      <c r="AW114" s="59"/>
      <c r="AX114" s="5"/>
      <c r="AY114" s="16"/>
      <c r="AZ114" s="59"/>
      <c r="BA114" s="5"/>
      <c r="BB114" s="16"/>
      <c r="BC114" s="59"/>
      <c r="BD114" s="5"/>
      <c r="BE114" s="16"/>
      <c r="BF114" s="59"/>
      <c r="BG114" s="5"/>
      <c r="BH114" s="16"/>
      <c r="BI114" s="59"/>
      <c r="BJ114" s="5"/>
      <c r="BK114" s="16"/>
      <c r="BL114" s="59"/>
      <c r="BM114" s="5"/>
      <c r="BN114" s="16"/>
      <c r="BO114" s="59"/>
      <c r="BP114" s="5"/>
      <c r="BQ114" s="16"/>
      <c r="BR114" s="59"/>
      <c r="BS114" s="5"/>
      <c r="BT114" s="16"/>
      <c r="BU114" s="59"/>
      <c r="BV114" s="5"/>
      <c r="BW114" s="16"/>
      <c r="BX114" s="59"/>
      <c r="BY114" s="13"/>
      <c r="BZ114" s="16"/>
      <c r="CA114" s="59"/>
      <c r="CB114" s="5"/>
      <c r="CC114" s="16"/>
      <c r="CD114" s="59"/>
      <c r="CE114" s="5"/>
      <c r="CF114" s="16"/>
      <c r="CG114" s="59"/>
      <c r="CH114" s="5"/>
      <c r="CI114" s="16"/>
      <c r="CJ114" s="59"/>
      <c r="CK114" s="5"/>
      <c r="CL114" s="16"/>
      <c r="CM114" s="59"/>
      <c r="CN114" s="5"/>
      <c r="CO114" s="16"/>
      <c r="CP114" s="59"/>
      <c r="CQ114" s="5"/>
      <c r="CR114" s="16"/>
      <c r="CS114" s="59"/>
      <c r="CT114" s="5"/>
      <c r="CU114" s="16"/>
      <c r="CV114" s="59"/>
      <c r="CW114" s="5"/>
      <c r="CX114" s="16"/>
      <c r="CY114" s="59"/>
      <c r="CZ114" s="5"/>
      <c r="DA114" s="16"/>
      <c r="DB114" s="59"/>
      <c r="DC114" s="5"/>
      <c r="DD114" s="16"/>
      <c r="DE114" s="59"/>
      <c r="DF114" s="5"/>
      <c r="DG114" s="16"/>
      <c r="DH114" s="59"/>
      <c r="DI114" s="5"/>
      <c r="DJ114" s="16"/>
      <c r="DK114" s="59"/>
      <c r="DL114" s="5"/>
      <c r="DM114" s="16"/>
      <c r="DN114" s="59"/>
      <c r="DO114" s="5"/>
      <c r="DP114" s="16"/>
      <c r="DQ114" s="59"/>
      <c r="DR114" s="5"/>
      <c r="DS114" s="16"/>
      <c r="DT114" s="59"/>
      <c r="DU114" s="13"/>
      <c r="DV114" s="16"/>
      <c r="DW114" s="59"/>
      <c r="DX114" s="5"/>
      <c r="DY114" s="16"/>
      <c r="DZ114" s="59"/>
      <c r="EA114" s="5"/>
      <c r="EB114" s="16"/>
      <c r="EC114" s="59"/>
      <c r="ED114" s="5"/>
      <c r="EE114" s="16"/>
      <c r="EF114" s="59"/>
      <c r="EG114" s="5"/>
      <c r="EH114" s="16"/>
      <c r="EI114" s="59"/>
      <c r="EJ114" s="5"/>
      <c r="EK114" s="16"/>
      <c r="EL114" s="59"/>
      <c r="EM114" s="5"/>
      <c r="EN114" s="16"/>
      <c r="EO114" s="59"/>
      <c r="EP114" s="5"/>
      <c r="EQ114" s="16"/>
      <c r="ER114" s="59"/>
      <c r="ES114" s="5"/>
      <c r="ET114" s="16"/>
      <c r="EU114" s="59"/>
      <c r="EV114" s="5"/>
      <c r="EW114" s="16"/>
      <c r="EX114" s="59"/>
      <c r="EY114" s="5"/>
      <c r="EZ114" s="16"/>
      <c r="FA114" s="59"/>
      <c r="FB114" s="5"/>
      <c r="FC114" s="16"/>
      <c r="FD114" s="59"/>
      <c r="FE114" s="5"/>
      <c r="FF114" s="16"/>
      <c r="FG114" s="59"/>
      <c r="FH114" s="5"/>
      <c r="FI114" s="16"/>
      <c r="FJ114" s="59"/>
      <c r="FK114" s="5"/>
      <c r="FL114" s="16"/>
      <c r="FM114" s="59"/>
      <c r="FN114" s="5"/>
      <c r="FO114" s="16"/>
      <c r="FP114" s="59"/>
      <c r="FQ114" s="13"/>
      <c r="FR114" s="16"/>
      <c r="FS114" s="59"/>
      <c r="FT114" s="5"/>
      <c r="FU114" s="16"/>
      <c r="FV114" s="59"/>
      <c r="FW114" s="5"/>
      <c r="FX114" s="16"/>
      <c r="FY114" s="59"/>
      <c r="FZ114" s="5"/>
      <c r="GA114" s="16"/>
      <c r="GB114" s="59"/>
      <c r="GC114" s="5"/>
      <c r="GD114" s="16"/>
      <c r="GE114" s="59"/>
      <c r="GF114" s="5"/>
      <c r="GG114" s="16"/>
      <c r="GH114" s="59"/>
      <c r="GI114" s="5"/>
      <c r="GJ114" s="16"/>
      <c r="GK114" s="59"/>
      <c r="GL114" s="5"/>
      <c r="GM114" s="16"/>
      <c r="GN114" s="59"/>
      <c r="GO114" s="5"/>
      <c r="GP114" s="16"/>
      <c r="GQ114" s="59"/>
      <c r="GR114" s="5"/>
      <c r="GS114" s="16"/>
      <c r="GT114" s="59"/>
      <c r="GU114" s="5"/>
      <c r="GV114" s="16"/>
      <c r="GW114" s="59"/>
      <c r="GX114" s="5"/>
      <c r="GY114" s="16"/>
      <c r="GZ114" s="59"/>
      <c r="HA114" s="5"/>
      <c r="HB114" s="16"/>
      <c r="HC114" s="59"/>
      <c r="HD114" s="5"/>
      <c r="HE114" s="16"/>
      <c r="HF114" s="59"/>
      <c r="HG114" s="5"/>
      <c r="HH114" s="16"/>
      <c r="HI114" s="59"/>
      <c r="HJ114" s="5"/>
      <c r="HK114" s="16"/>
      <c r="HL114" s="59"/>
      <c r="HM114" s="13"/>
      <c r="HN114" s="16"/>
      <c r="HO114" s="59"/>
      <c r="HP114" s="5"/>
      <c r="HQ114" s="16"/>
      <c r="HR114" s="59"/>
      <c r="HS114" s="5"/>
      <c r="HT114" s="16"/>
      <c r="HU114" s="59"/>
      <c r="HV114" s="5"/>
      <c r="HW114" s="16"/>
      <c r="HX114" s="59"/>
      <c r="HY114" s="5"/>
      <c r="HZ114" s="16"/>
      <c r="IA114" s="59"/>
      <c r="IB114" s="5"/>
      <c r="IC114" s="16"/>
      <c r="ID114" s="59"/>
      <c r="IE114" s="5"/>
      <c r="IF114" s="16"/>
      <c r="IG114" s="59"/>
      <c r="IH114" s="5"/>
      <c r="II114" s="16"/>
      <c r="IJ114" s="59"/>
      <c r="IK114" s="5"/>
      <c r="IL114" s="16"/>
      <c r="IM114" s="59"/>
      <c r="IN114" s="5"/>
      <c r="IO114" s="16"/>
      <c r="IP114" s="59"/>
      <c r="IQ114" s="13"/>
      <c r="IR114" s="16"/>
      <c r="IS114" s="76"/>
    </row>
    <row r="115" spans="1:253" ht="12" customHeight="1" x14ac:dyDescent="0.25">
      <c r="A115" s="4"/>
      <c r="B115" s="13"/>
      <c r="C115" s="16"/>
      <c r="D115" s="59"/>
      <c r="E115" s="5"/>
      <c r="F115" s="16"/>
      <c r="G115" s="59"/>
      <c r="H115" s="5"/>
      <c r="I115" s="16"/>
      <c r="J115" s="59"/>
      <c r="K115" s="5"/>
      <c r="L115" s="16"/>
      <c r="M115" s="59"/>
      <c r="N115" s="5"/>
      <c r="O115" s="16"/>
      <c r="P115" s="59"/>
      <c r="Q115" s="5"/>
      <c r="R115" s="16"/>
      <c r="S115" s="59"/>
      <c r="T115" s="5"/>
      <c r="U115" s="16"/>
      <c r="V115" s="59"/>
      <c r="W115" s="5"/>
      <c r="X115" s="16"/>
      <c r="Y115" s="59"/>
      <c r="Z115" s="5"/>
      <c r="AA115" s="16"/>
      <c r="AB115" s="59"/>
      <c r="AC115" s="5"/>
      <c r="AD115" s="16"/>
      <c r="AE115" s="59"/>
      <c r="AF115" s="5"/>
      <c r="AG115" s="16"/>
      <c r="AH115" s="59"/>
      <c r="AI115" s="5"/>
      <c r="AJ115" s="16"/>
      <c r="AK115" s="59"/>
      <c r="AL115" s="5"/>
      <c r="AM115" s="16"/>
      <c r="AN115" s="59"/>
      <c r="AO115" s="13"/>
      <c r="AP115" s="16"/>
      <c r="AQ115" s="59"/>
      <c r="AR115" s="5"/>
      <c r="AS115" s="16"/>
      <c r="AT115" s="59"/>
      <c r="AU115" s="5"/>
      <c r="AV115" s="16"/>
      <c r="AW115" s="59"/>
      <c r="AX115" s="5"/>
      <c r="AY115" s="16"/>
      <c r="AZ115" s="59"/>
      <c r="BA115" s="5"/>
      <c r="BB115" s="16"/>
      <c r="BC115" s="59"/>
      <c r="BD115" s="5"/>
      <c r="BE115" s="16"/>
      <c r="BF115" s="59"/>
      <c r="BG115" s="5"/>
      <c r="BH115" s="16"/>
      <c r="BI115" s="59"/>
      <c r="BJ115" s="5"/>
      <c r="BK115" s="16"/>
      <c r="BL115" s="59"/>
      <c r="BM115" s="5"/>
      <c r="BN115" s="16"/>
      <c r="BO115" s="59"/>
      <c r="BP115" s="5"/>
      <c r="BQ115" s="16"/>
      <c r="BR115" s="59"/>
      <c r="BS115" s="5"/>
      <c r="BT115" s="16"/>
      <c r="BU115" s="59"/>
      <c r="BV115" s="5"/>
      <c r="BW115" s="16"/>
      <c r="BX115" s="59"/>
      <c r="BY115" s="13"/>
      <c r="BZ115" s="16"/>
      <c r="CA115" s="59"/>
      <c r="CB115" s="5"/>
      <c r="CC115" s="16"/>
      <c r="CD115" s="59"/>
      <c r="CE115" s="5"/>
      <c r="CF115" s="16"/>
      <c r="CG115" s="59"/>
      <c r="CH115" s="5"/>
      <c r="CI115" s="16"/>
      <c r="CJ115" s="59"/>
      <c r="CK115" s="5"/>
      <c r="CL115" s="16"/>
      <c r="CM115" s="59"/>
      <c r="CN115" s="5"/>
      <c r="CO115" s="16"/>
      <c r="CP115" s="59"/>
      <c r="CQ115" s="5"/>
      <c r="CR115" s="16"/>
      <c r="CS115" s="59"/>
      <c r="CT115" s="5"/>
      <c r="CU115" s="16"/>
      <c r="CV115" s="59"/>
      <c r="CW115" s="5"/>
      <c r="CX115" s="16"/>
      <c r="CY115" s="59"/>
      <c r="CZ115" s="5"/>
      <c r="DA115" s="16"/>
      <c r="DB115" s="59"/>
      <c r="DC115" s="5"/>
      <c r="DD115" s="16"/>
      <c r="DE115" s="59"/>
      <c r="DF115" s="5"/>
      <c r="DG115" s="16"/>
      <c r="DH115" s="59"/>
      <c r="DI115" s="5"/>
      <c r="DJ115" s="16"/>
      <c r="DK115" s="59"/>
      <c r="DL115" s="5"/>
      <c r="DM115" s="16"/>
      <c r="DN115" s="59"/>
      <c r="DO115" s="5"/>
      <c r="DP115" s="16"/>
      <c r="DQ115" s="59"/>
      <c r="DR115" s="5"/>
      <c r="DS115" s="16"/>
      <c r="DT115" s="59"/>
      <c r="DU115" s="13"/>
      <c r="DV115" s="16"/>
      <c r="DW115" s="59"/>
      <c r="DX115" s="5"/>
      <c r="DY115" s="16"/>
      <c r="DZ115" s="59"/>
      <c r="EA115" s="5"/>
      <c r="EB115" s="16"/>
      <c r="EC115" s="59"/>
      <c r="ED115" s="5"/>
      <c r="EE115" s="16"/>
      <c r="EF115" s="59"/>
      <c r="EG115" s="5"/>
      <c r="EH115" s="16"/>
      <c r="EI115" s="59"/>
      <c r="EJ115" s="5"/>
      <c r="EK115" s="16"/>
      <c r="EL115" s="59"/>
      <c r="EM115" s="5"/>
      <c r="EN115" s="16"/>
      <c r="EO115" s="59"/>
      <c r="EP115" s="5"/>
      <c r="EQ115" s="16"/>
      <c r="ER115" s="59"/>
      <c r="ES115" s="5"/>
      <c r="ET115" s="16"/>
      <c r="EU115" s="59"/>
      <c r="EV115" s="5"/>
      <c r="EW115" s="16"/>
      <c r="EX115" s="59"/>
      <c r="EY115" s="5"/>
      <c r="EZ115" s="16"/>
      <c r="FA115" s="59"/>
      <c r="FB115" s="5"/>
      <c r="FC115" s="16"/>
      <c r="FD115" s="59"/>
      <c r="FE115" s="5"/>
      <c r="FF115" s="16"/>
      <c r="FG115" s="59"/>
      <c r="FH115" s="5"/>
      <c r="FI115" s="16"/>
      <c r="FJ115" s="59"/>
      <c r="FK115" s="5"/>
      <c r="FL115" s="16"/>
      <c r="FM115" s="59"/>
      <c r="FN115" s="5"/>
      <c r="FO115" s="16"/>
      <c r="FP115" s="59"/>
      <c r="FQ115" s="13"/>
      <c r="FR115" s="16"/>
      <c r="FS115" s="59"/>
      <c r="FT115" s="5"/>
      <c r="FU115" s="16"/>
      <c r="FV115" s="59"/>
      <c r="FW115" s="5"/>
      <c r="FX115" s="16"/>
      <c r="FY115" s="59"/>
      <c r="FZ115" s="5"/>
      <c r="GA115" s="16"/>
      <c r="GB115" s="59"/>
      <c r="GC115" s="5"/>
      <c r="GD115" s="16"/>
      <c r="GE115" s="59"/>
      <c r="GF115" s="5"/>
      <c r="GG115" s="16"/>
      <c r="GH115" s="59"/>
      <c r="GI115" s="5"/>
      <c r="GJ115" s="16"/>
      <c r="GK115" s="59"/>
      <c r="GL115" s="5"/>
      <c r="GM115" s="16"/>
      <c r="GN115" s="59"/>
      <c r="GO115" s="5"/>
      <c r="GP115" s="16"/>
      <c r="GQ115" s="59"/>
      <c r="GR115" s="5"/>
      <c r="GS115" s="16"/>
      <c r="GT115" s="59"/>
      <c r="GU115" s="5"/>
      <c r="GV115" s="16"/>
      <c r="GW115" s="59"/>
      <c r="GX115" s="5"/>
      <c r="GY115" s="16"/>
      <c r="GZ115" s="59"/>
      <c r="HA115" s="5"/>
      <c r="HB115" s="16"/>
      <c r="HC115" s="59"/>
      <c r="HD115" s="5"/>
      <c r="HE115" s="16"/>
      <c r="HF115" s="59"/>
      <c r="HG115" s="5"/>
      <c r="HH115" s="16"/>
      <c r="HI115" s="59"/>
      <c r="HJ115" s="5"/>
      <c r="HK115" s="16"/>
      <c r="HL115" s="59"/>
      <c r="HM115" s="13"/>
      <c r="HN115" s="16"/>
      <c r="HO115" s="59"/>
      <c r="HP115" s="5"/>
      <c r="HQ115" s="16"/>
      <c r="HR115" s="59"/>
      <c r="HS115" s="5"/>
      <c r="HT115" s="16"/>
      <c r="HU115" s="59"/>
      <c r="HV115" s="5"/>
      <c r="HW115" s="16"/>
      <c r="HX115" s="59"/>
      <c r="HY115" s="5"/>
      <c r="HZ115" s="16"/>
      <c r="IA115" s="59"/>
      <c r="IB115" s="5"/>
      <c r="IC115" s="16"/>
      <c r="ID115" s="59"/>
      <c r="IE115" s="5"/>
      <c r="IF115" s="16"/>
      <c r="IG115" s="59"/>
      <c r="IH115" s="5"/>
      <c r="II115" s="16"/>
      <c r="IJ115" s="59"/>
      <c r="IK115" s="5"/>
      <c r="IL115" s="16"/>
      <c r="IM115" s="59"/>
      <c r="IN115" s="5"/>
      <c r="IO115" s="16"/>
      <c r="IP115" s="59"/>
      <c r="IQ115" s="13"/>
      <c r="IR115" s="16"/>
      <c r="IS115" s="76"/>
    </row>
    <row r="116" spans="1:253" ht="12" customHeight="1" x14ac:dyDescent="0.25">
      <c r="A116" s="4"/>
      <c r="B116" s="13"/>
      <c r="C116" s="16"/>
      <c r="D116" s="59"/>
      <c r="E116" s="5"/>
      <c r="F116" s="16"/>
      <c r="G116" s="59"/>
      <c r="H116" s="5"/>
      <c r="I116" s="16"/>
      <c r="J116" s="59"/>
      <c r="K116" s="5"/>
      <c r="L116" s="16"/>
      <c r="M116" s="59"/>
      <c r="N116" s="5"/>
      <c r="O116" s="16"/>
      <c r="P116" s="59"/>
      <c r="Q116" s="5"/>
      <c r="R116" s="16"/>
      <c r="S116" s="59"/>
      <c r="T116" s="5"/>
      <c r="U116" s="16"/>
      <c r="V116" s="59"/>
      <c r="W116" s="5"/>
      <c r="X116" s="16"/>
      <c r="Y116" s="59"/>
      <c r="Z116" s="5"/>
      <c r="AA116" s="16"/>
      <c r="AB116" s="59"/>
      <c r="AC116" s="5"/>
      <c r="AD116" s="16"/>
      <c r="AE116" s="59"/>
      <c r="AF116" s="5"/>
      <c r="AG116" s="16"/>
      <c r="AH116" s="59"/>
      <c r="AI116" s="5"/>
      <c r="AJ116" s="16"/>
      <c r="AK116" s="59"/>
      <c r="AL116" s="5"/>
      <c r="AM116" s="16"/>
      <c r="AN116" s="59"/>
      <c r="AO116" s="13"/>
      <c r="AP116" s="16"/>
      <c r="AQ116" s="59"/>
      <c r="AR116" s="5"/>
      <c r="AS116" s="16"/>
      <c r="AT116" s="59"/>
      <c r="AU116" s="5"/>
      <c r="AV116" s="16"/>
      <c r="AW116" s="59"/>
      <c r="AX116" s="5"/>
      <c r="AY116" s="16"/>
      <c r="AZ116" s="59"/>
      <c r="BA116" s="5"/>
      <c r="BB116" s="16"/>
      <c r="BC116" s="59"/>
      <c r="BD116" s="5"/>
      <c r="BE116" s="16"/>
      <c r="BF116" s="59"/>
      <c r="BG116" s="5"/>
      <c r="BH116" s="16"/>
      <c r="BI116" s="59"/>
      <c r="BJ116" s="5"/>
      <c r="BK116" s="16"/>
      <c r="BL116" s="59"/>
      <c r="BM116" s="5"/>
      <c r="BN116" s="16"/>
      <c r="BO116" s="59"/>
      <c r="BP116" s="5"/>
      <c r="BQ116" s="16"/>
      <c r="BR116" s="59"/>
      <c r="BS116" s="5"/>
      <c r="BT116" s="16"/>
      <c r="BU116" s="59"/>
      <c r="BV116" s="5"/>
      <c r="BW116" s="16"/>
      <c r="BX116" s="59"/>
      <c r="BY116" s="13"/>
      <c r="BZ116" s="16"/>
      <c r="CA116" s="59"/>
      <c r="CB116" s="5"/>
      <c r="CC116" s="16"/>
      <c r="CD116" s="59"/>
      <c r="CE116" s="5"/>
      <c r="CF116" s="16"/>
      <c r="CG116" s="59"/>
      <c r="CH116" s="5"/>
      <c r="CI116" s="16"/>
      <c r="CJ116" s="59"/>
      <c r="CK116" s="5"/>
      <c r="CL116" s="16"/>
      <c r="CM116" s="59"/>
      <c r="CN116" s="5"/>
      <c r="CO116" s="16"/>
      <c r="CP116" s="59"/>
      <c r="CQ116" s="5"/>
      <c r="CR116" s="16"/>
      <c r="CS116" s="59"/>
      <c r="CT116" s="5"/>
      <c r="CU116" s="16"/>
      <c r="CV116" s="59"/>
      <c r="CW116" s="5"/>
      <c r="CX116" s="16"/>
      <c r="CY116" s="59"/>
      <c r="CZ116" s="5"/>
      <c r="DA116" s="16"/>
      <c r="DB116" s="59"/>
      <c r="DC116" s="5"/>
      <c r="DD116" s="16"/>
      <c r="DE116" s="59"/>
      <c r="DF116" s="5"/>
      <c r="DG116" s="16"/>
      <c r="DH116" s="59"/>
      <c r="DI116" s="5"/>
      <c r="DJ116" s="16"/>
      <c r="DK116" s="59"/>
      <c r="DL116" s="5"/>
      <c r="DM116" s="16"/>
      <c r="DN116" s="59"/>
      <c r="DO116" s="5"/>
      <c r="DP116" s="16"/>
      <c r="DQ116" s="59"/>
      <c r="DR116" s="5"/>
      <c r="DS116" s="16"/>
      <c r="DT116" s="59"/>
      <c r="DU116" s="13"/>
      <c r="DV116" s="16"/>
      <c r="DW116" s="59"/>
      <c r="DX116" s="5"/>
      <c r="DY116" s="16"/>
      <c r="DZ116" s="59"/>
      <c r="EA116" s="5"/>
      <c r="EB116" s="16"/>
      <c r="EC116" s="59"/>
      <c r="ED116" s="5"/>
      <c r="EE116" s="16"/>
      <c r="EF116" s="59"/>
      <c r="EG116" s="5"/>
      <c r="EH116" s="16"/>
      <c r="EI116" s="59"/>
      <c r="EJ116" s="5"/>
      <c r="EK116" s="16"/>
      <c r="EL116" s="59"/>
      <c r="EM116" s="5"/>
      <c r="EN116" s="16"/>
      <c r="EO116" s="59"/>
      <c r="EP116" s="5"/>
      <c r="EQ116" s="16"/>
      <c r="ER116" s="59"/>
      <c r="ES116" s="5"/>
      <c r="ET116" s="16"/>
      <c r="EU116" s="59"/>
      <c r="EV116" s="5"/>
      <c r="EW116" s="16"/>
      <c r="EX116" s="59"/>
      <c r="EY116" s="5"/>
      <c r="EZ116" s="16"/>
      <c r="FA116" s="59"/>
      <c r="FB116" s="5"/>
      <c r="FC116" s="16"/>
      <c r="FD116" s="59"/>
      <c r="FE116" s="5"/>
      <c r="FF116" s="16"/>
      <c r="FG116" s="59"/>
      <c r="FH116" s="5"/>
      <c r="FI116" s="16"/>
      <c r="FJ116" s="59"/>
      <c r="FK116" s="5"/>
      <c r="FL116" s="16"/>
      <c r="FM116" s="59"/>
      <c r="FN116" s="5"/>
      <c r="FO116" s="16"/>
      <c r="FP116" s="59"/>
      <c r="FQ116" s="13"/>
      <c r="FR116" s="16"/>
      <c r="FS116" s="59"/>
      <c r="FT116" s="5"/>
      <c r="FU116" s="16"/>
      <c r="FV116" s="59"/>
      <c r="FW116" s="5"/>
      <c r="FX116" s="16"/>
      <c r="FY116" s="59"/>
      <c r="FZ116" s="5"/>
      <c r="GA116" s="16"/>
      <c r="GB116" s="59"/>
      <c r="GC116" s="5"/>
      <c r="GD116" s="16"/>
      <c r="GE116" s="59"/>
      <c r="GF116" s="5"/>
      <c r="GG116" s="16"/>
      <c r="GH116" s="59"/>
      <c r="GI116" s="5"/>
      <c r="GJ116" s="16"/>
      <c r="GK116" s="59"/>
      <c r="GL116" s="5"/>
      <c r="GM116" s="16"/>
      <c r="GN116" s="59"/>
      <c r="GO116" s="5"/>
      <c r="GP116" s="16"/>
      <c r="GQ116" s="59"/>
      <c r="GR116" s="5"/>
      <c r="GS116" s="16"/>
      <c r="GT116" s="59"/>
      <c r="GU116" s="5"/>
      <c r="GV116" s="16"/>
      <c r="GW116" s="59"/>
      <c r="GX116" s="5"/>
      <c r="GY116" s="16"/>
      <c r="GZ116" s="59"/>
      <c r="HA116" s="5"/>
      <c r="HB116" s="16"/>
      <c r="HC116" s="59"/>
      <c r="HD116" s="5"/>
      <c r="HE116" s="16"/>
      <c r="HF116" s="59"/>
      <c r="HG116" s="5"/>
      <c r="HH116" s="16"/>
      <c r="HI116" s="59"/>
      <c r="HJ116" s="5"/>
      <c r="HK116" s="16"/>
      <c r="HL116" s="59"/>
      <c r="HM116" s="13"/>
      <c r="HN116" s="16"/>
      <c r="HO116" s="59"/>
      <c r="HP116" s="5"/>
      <c r="HQ116" s="16"/>
      <c r="HR116" s="59"/>
      <c r="HS116" s="5"/>
      <c r="HT116" s="16"/>
      <c r="HU116" s="59"/>
      <c r="HV116" s="5"/>
      <c r="HW116" s="16"/>
      <c r="HX116" s="59"/>
      <c r="HY116" s="5"/>
      <c r="HZ116" s="16"/>
      <c r="IA116" s="59"/>
      <c r="IB116" s="5"/>
      <c r="IC116" s="16"/>
      <c r="ID116" s="59"/>
      <c r="IE116" s="5"/>
      <c r="IF116" s="16"/>
      <c r="IG116" s="59"/>
      <c r="IH116" s="5"/>
      <c r="II116" s="16"/>
      <c r="IJ116" s="59"/>
      <c r="IK116" s="5"/>
      <c r="IL116" s="16"/>
      <c r="IM116" s="59"/>
      <c r="IN116" s="5"/>
      <c r="IO116" s="16"/>
      <c r="IP116" s="59"/>
      <c r="IQ116" s="13"/>
      <c r="IR116" s="16"/>
      <c r="IS116" s="76"/>
    </row>
    <row r="117" spans="1:253" ht="12" customHeight="1" x14ac:dyDescent="0.25">
      <c r="A117" s="4"/>
      <c r="B117" s="13"/>
      <c r="C117" s="16"/>
      <c r="D117" s="59"/>
      <c r="E117" s="5"/>
      <c r="F117" s="16"/>
      <c r="G117" s="59"/>
      <c r="H117" s="5"/>
      <c r="I117" s="16"/>
      <c r="J117" s="59"/>
      <c r="K117" s="5"/>
      <c r="L117" s="16"/>
      <c r="M117" s="59"/>
      <c r="N117" s="5"/>
      <c r="O117" s="16"/>
      <c r="P117" s="59"/>
      <c r="Q117" s="5"/>
      <c r="R117" s="16"/>
      <c r="S117" s="59"/>
      <c r="T117" s="5"/>
      <c r="U117" s="16"/>
      <c r="V117" s="59"/>
      <c r="W117" s="5"/>
      <c r="X117" s="16"/>
      <c r="Y117" s="59"/>
      <c r="Z117" s="5"/>
      <c r="AA117" s="16"/>
      <c r="AB117" s="59"/>
      <c r="AC117" s="5"/>
      <c r="AD117" s="16"/>
      <c r="AE117" s="59"/>
      <c r="AF117" s="5"/>
      <c r="AG117" s="16"/>
      <c r="AH117" s="59"/>
      <c r="AI117" s="5"/>
      <c r="AJ117" s="16"/>
      <c r="AK117" s="59"/>
      <c r="AL117" s="5"/>
      <c r="AM117" s="16"/>
      <c r="AN117" s="59"/>
      <c r="AO117" s="13"/>
      <c r="AP117" s="16"/>
      <c r="AQ117" s="59"/>
      <c r="AR117" s="5"/>
      <c r="AS117" s="16"/>
      <c r="AT117" s="59"/>
      <c r="AU117" s="5"/>
      <c r="AV117" s="16"/>
      <c r="AW117" s="59"/>
      <c r="AX117" s="5"/>
      <c r="AY117" s="16"/>
      <c r="AZ117" s="59"/>
      <c r="BA117" s="5"/>
      <c r="BB117" s="16"/>
      <c r="BC117" s="59"/>
      <c r="BD117" s="5"/>
      <c r="BE117" s="16"/>
      <c r="BF117" s="59"/>
      <c r="BG117" s="5"/>
      <c r="BH117" s="16"/>
      <c r="BI117" s="59"/>
      <c r="BJ117" s="5"/>
      <c r="BK117" s="16"/>
      <c r="BL117" s="59"/>
      <c r="BM117" s="5"/>
      <c r="BN117" s="16"/>
      <c r="BO117" s="59"/>
      <c r="BP117" s="5"/>
      <c r="BQ117" s="16"/>
      <c r="BR117" s="59"/>
      <c r="BS117" s="5"/>
      <c r="BT117" s="16"/>
      <c r="BU117" s="59"/>
      <c r="BV117" s="5"/>
      <c r="BW117" s="16"/>
      <c r="BX117" s="59"/>
      <c r="BY117" s="13"/>
      <c r="BZ117" s="16"/>
      <c r="CA117" s="59"/>
      <c r="CB117" s="5"/>
      <c r="CC117" s="16"/>
      <c r="CD117" s="59"/>
      <c r="CE117" s="5"/>
      <c r="CF117" s="16"/>
      <c r="CG117" s="59"/>
      <c r="CH117" s="5"/>
      <c r="CI117" s="16"/>
      <c r="CJ117" s="59"/>
      <c r="CK117" s="5"/>
      <c r="CL117" s="16"/>
      <c r="CM117" s="59"/>
      <c r="CN117" s="5"/>
      <c r="CO117" s="16"/>
      <c r="CP117" s="59"/>
      <c r="CQ117" s="5"/>
      <c r="CR117" s="16"/>
      <c r="CS117" s="59"/>
      <c r="CT117" s="5"/>
      <c r="CU117" s="16"/>
      <c r="CV117" s="59"/>
      <c r="CW117" s="5"/>
      <c r="CX117" s="16"/>
      <c r="CY117" s="59"/>
      <c r="CZ117" s="5"/>
      <c r="DA117" s="16"/>
      <c r="DB117" s="59"/>
      <c r="DC117" s="5"/>
      <c r="DD117" s="16"/>
      <c r="DE117" s="59"/>
      <c r="DF117" s="5"/>
      <c r="DG117" s="16"/>
      <c r="DH117" s="59"/>
      <c r="DI117" s="5"/>
      <c r="DJ117" s="16"/>
      <c r="DK117" s="59"/>
      <c r="DL117" s="5"/>
      <c r="DM117" s="16"/>
      <c r="DN117" s="59"/>
      <c r="DO117" s="5"/>
      <c r="DP117" s="16"/>
      <c r="DQ117" s="59"/>
      <c r="DR117" s="5"/>
      <c r="DS117" s="16"/>
      <c r="DT117" s="59"/>
      <c r="DU117" s="13"/>
      <c r="DV117" s="16"/>
      <c r="DW117" s="59"/>
      <c r="DX117" s="5"/>
      <c r="DY117" s="16"/>
      <c r="DZ117" s="59"/>
      <c r="EA117" s="5"/>
      <c r="EB117" s="16"/>
      <c r="EC117" s="59"/>
      <c r="ED117" s="5"/>
      <c r="EE117" s="16"/>
      <c r="EF117" s="59"/>
      <c r="EG117" s="5"/>
      <c r="EH117" s="16"/>
      <c r="EI117" s="59"/>
      <c r="EJ117" s="5"/>
      <c r="EK117" s="16"/>
      <c r="EL117" s="59"/>
      <c r="EM117" s="5"/>
      <c r="EN117" s="16"/>
      <c r="EO117" s="59"/>
      <c r="EP117" s="5"/>
      <c r="EQ117" s="16"/>
      <c r="ER117" s="59"/>
      <c r="ES117" s="5"/>
      <c r="ET117" s="16"/>
      <c r="EU117" s="59"/>
      <c r="EV117" s="5"/>
      <c r="EW117" s="16"/>
      <c r="EX117" s="59"/>
      <c r="EY117" s="5"/>
      <c r="EZ117" s="16"/>
      <c r="FA117" s="59"/>
      <c r="FB117" s="5"/>
      <c r="FC117" s="16"/>
      <c r="FD117" s="59"/>
      <c r="FE117" s="5"/>
      <c r="FF117" s="16"/>
      <c r="FG117" s="59"/>
      <c r="FH117" s="5"/>
      <c r="FI117" s="16"/>
      <c r="FJ117" s="59"/>
      <c r="FK117" s="5"/>
      <c r="FL117" s="16"/>
      <c r="FM117" s="59"/>
      <c r="FN117" s="5"/>
      <c r="FO117" s="16"/>
      <c r="FP117" s="59"/>
      <c r="FQ117" s="13"/>
      <c r="FR117" s="16"/>
      <c r="FS117" s="59"/>
      <c r="FT117" s="5"/>
      <c r="FU117" s="16"/>
      <c r="FV117" s="59"/>
      <c r="FW117" s="5"/>
      <c r="FX117" s="16"/>
      <c r="FY117" s="59"/>
      <c r="FZ117" s="5"/>
      <c r="GA117" s="16"/>
      <c r="GB117" s="59"/>
      <c r="GC117" s="5"/>
      <c r="GD117" s="16"/>
      <c r="GE117" s="59"/>
      <c r="GF117" s="5"/>
      <c r="GG117" s="16"/>
      <c r="GH117" s="59"/>
      <c r="GI117" s="5"/>
      <c r="GJ117" s="16"/>
      <c r="GK117" s="59"/>
      <c r="GL117" s="5"/>
      <c r="GM117" s="16"/>
      <c r="GN117" s="59"/>
      <c r="GO117" s="5"/>
      <c r="GP117" s="16"/>
      <c r="GQ117" s="59"/>
      <c r="GR117" s="5"/>
      <c r="GS117" s="16"/>
      <c r="GT117" s="59"/>
      <c r="GU117" s="5"/>
      <c r="GV117" s="16"/>
      <c r="GW117" s="59"/>
      <c r="GX117" s="5"/>
      <c r="GY117" s="16"/>
      <c r="GZ117" s="59"/>
      <c r="HA117" s="5"/>
      <c r="HB117" s="16"/>
      <c r="HC117" s="59"/>
      <c r="HD117" s="5"/>
      <c r="HE117" s="16"/>
      <c r="HF117" s="59"/>
      <c r="HG117" s="5"/>
      <c r="HH117" s="16"/>
      <c r="HI117" s="59"/>
      <c r="HJ117" s="5"/>
      <c r="HK117" s="16"/>
      <c r="HL117" s="59"/>
      <c r="HM117" s="13"/>
      <c r="HN117" s="16"/>
      <c r="HO117" s="59"/>
      <c r="HP117" s="5"/>
      <c r="HQ117" s="16"/>
      <c r="HR117" s="59"/>
      <c r="HS117" s="5"/>
      <c r="HT117" s="16"/>
      <c r="HU117" s="59"/>
      <c r="HV117" s="5"/>
      <c r="HW117" s="16"/>
      <c r="HX117" s="59"/>
      <c r="HY117" s="5"/>
      <c r="HZ117" s="16"/>
      <c r="IA117" s="59"/>
      <c r="IB117" s="5"/>
      <c r="IC117" s="16"/>
      <c r="ID117" s="59"/>
      <c r="IE117" s="5"/>
      <c r="IF117" s="16"/>
      <c r="IG117" s="59"/>
      <c r="IH117" s="5"/>
      <c r="II117" s="16"/>
      <c r="IJ117" s="59"/>
      <c r="IK117" s="5"/>
      <c r="IL117" s="16"/>
      <c r="IM117" s="59"/>
      <c r="IN117" s="5"/>
      <c r="IO117" s="16"/>
      <c r="IP117" s="59"/>
      <c r="IQ117" s="13"/>
      <c r="IR117" s="16"/>
      <c r="IS117" s="76"/>
    </row>
    <row r="118" spans="1:253" ht="12" customHeight="1" x14ac:dyDescent="0.25">
      <c r="A118" s="4"/>
      <c r="B118" s="13"/>
      <c r="C118" s="16"/>
      <c r="D118" s="59"/>
      <c r="E118" s="5"/>
      <c r="F118" s="16"/>
      <c r="G118" s="59"/>
      <c r="H118" s="5"/>
      <c r="I118" s="16"/>
      <c r="J118" s="59"/>
      <c r="K118" s="5"/>
      <c r="L118" s="16"/>
      <c r="M118" s="59"/>
      <c r="N118" s="5"/>
      <c r="O118" s="16"/>
      <c r="P118" s="59"/>
      <c r="Q118" s="5"/>
      <c r="R118" s="16"/>
      <c r="S118" s="59"/>
      <c r="T118" s="5"/>
      <c r="U118" s="16"/>
      <c r="V118" s="59"/>
      <c r="W118" s="5"/>
      <c r="X118" s="16"/>
      <c r="Y118" s="59"/>
      <c r="Z118" s="5"/>
      <c r="AA118" s="16"/>
      <c r="AB118" s="59"/>
      <c r="AC118" s="5"/>
      <c r="AD118" s="16"/>
      <c r="AE118" s="59"/>
      <c r="AF118" s="5"/>
      <c r="AG118" s="16"/>
      <c r="AH118" s="59"/>
      <c r="AI118" s="5"/>
      <c r="AJ118" s="16"/>
      <c r="AK118" s="59"/>
      <c r="AL118" s="5"/>
      <c r="AM118" s="16"/>
      <c r="AN118" s="59"/>
      <c r="AO118" s="13"/>
      <c r="AP118" s="16"/>
      <c r="AQ118" s="59"/>
      <c r="AR118" s="5"/>
      <c r="AS118" s="16"/>
      <c r="AT118" s="59"/>
      <c r="AU118" s="5"/>
      <c r="AV118" s="16"/>
      <c r="AW118" s="59"/>
      <c r="AX118" s="5"/>
      <c r="AY118" s="16"/>
      <c r="AZ118" s="59"/>
      <c r="BA118" s="5"/>
      <c r="BB118" s="16"/>
      <c r="BC118" s="59"/>
      <c r="BD118" s="5"/>
      <c r="BE118" s="16"/>
      <c r="BF118" s="59"/>
      <c r="BG118" s="5"/>
      <c r="BH118" s="16"/>
      <c r="BI118" s="59"/>
      <c r="BJ118" s="5"/>
      <c r="BK118" s="16"/>
      <c r="BL118" s="59"/>
      <c r="BM118" s="5"/>
      <c r="BN118" s="16"/>
      <c r="BO118" s="59"/>
      <c r="BP118" s="5"/>
      <c r="BQ118" s="16"/>
      <c r="BR118" s="59"/>
      <c r="BS118" s="5"/>
      <c r="BT118" s="16"/>
      <c r="BU118" s="59"/>
      <c r="BV118" s="5"/>
      <c r="BW118" s="16"/>
      <c r="BX118" s="59"/>
      <c r="BY118" s="13"/>
      <c r="BZ118" s="16"/>
      <c r="CA118" s="59"/>
      <c r="CB118" s="5"/>
      <c r="CC118" s="16"/>
      <c r="CD118" s="59"/>
      <c r="CE118" s="5"/>
      <c r="CF118" s="16"/>
      <c r="CG118" s="59"/>
      <c r="CH118" s="5"/>
      <c r="CI118" s="16"/>
      <c r="CJ118" s="59"/>
      <c r="CK118" s="5"/>
      <c r="CL118" s="16"/>
      <c r="CM118" s="59"/>
      <c r="CN118" s="5"/>
      <c r="CO118" s="16"/>
      <c r="CP118" s="59"/>
      <c r="CQ118" s="5"/>
      <c r="CR118" s="16"/>
      <c r="CS118" s="59"/>
      <c r="CT118" s="5"/>
      <c r="CU118" s="16"/>
      <c r="CV118" s="59"/>
      <c r="CW118" s="5"/>
      <c r="CX118" s="16"/>
      <c r="CY118" s="59"/>
      <c r="CZ118" s="5"/>
      <c r="DA118" s="16"/>
      <c r="DB118" s="59"/>
      <c r="DC118" s="5"/>
      <c r="DD118" s="16"/>
      <c r="DE118" s="59"/>
      <c r="DF118" s="5"/>
      <c r="DG118" s="16"/>
      <c r="DH118" s="59"/>
      <c r="DI118" s="5"/>
      <c r="DJ118" s="16"/>
      <c r="DK118" s="59"/>
      <c r="DL118" s="5"/>
      <c r="DM118" s="16"/>
      <c r="DN118" s="59"/>
      <c r="DO118" s="5"/>
      <c r="DP118" s="16"/>
      <c r="DQ118" s="59"/>
      <c r="DR118" s="5"/>
      <c r="DS118" s="16"/>
      <c r="DT118" s="59"/>
      <c r="DU118" s="13"/>
      <c r="DV118" s="16"/>
      <c r="DW118" s="59"/>
      <c r="DX118" s="5"/>
      <c r="DY118" s="16"/>
      <c r="DZ118" s="59"/>
      <c r="EA118" s="5"/>
      <c r="EB118" s="16"/>
      <c r="EC118" s="59"/>
      <c r="ED118" s="5"/>
      <c r="EE118" s="16"/>
      <c r="EF118" s="59"/>
      <c r="EG118" s="5"/>
      <c r="EH118" s="16"/>
      <c r="EI118" s="59"/>
      <c r="EJ118" s="5"/>
      <c r="EK118" s="16"/>
      <c r="EL118" s="59"/>
      <c r="EM118" s="5"/>
      <c r="EN118" s="16"/>
      <c r="EO118" s="59"/>
      <c r="EP118" s="5"/>
      <c r="EQ118" s="16"/>
      <c r="ER118" s="59"/>
      <c r="ES118" s="5"/>
      <c r="ET118" s="16"/>
      <c r="EU118" s="59"/>
      <c r="EV118" s="5"/>
      <c r="EW118" s="16"/>
      <c r="EX118" s="59"/>
      <c r="EY118" s="5"/>
      <c r="EZ118" s="16"/>
      <c r="FA118" s="59"/>
      <c r="FB118" s="5"/>
      <c r="FC118" s="16"/>
      <c r="FD118" s="59"/>
      <c r="FE118" s="5"/>
      <c r="FF118" s="16"/>
      <c r="FG118" s="59"/>
      <c r="FH118" s="5"/>
      <c r="FI118" s="16"/>
      <c r="FJ118" s="59"/>
      <c r="FK118" s="5"/>
      <c r="FL118" s="16"/>
      <c r="FM118" s="59"/>
      <c r="FN118" s="5"/>
      <c r="FO118" s="16"/>
      <c r="FP118" s="59"/>
      <c r="FQ118" s="13"/>
      <c r="FR118" s="16"/>
      <c r="FS118" s="59"/>
      <c r="FT118" s="5"/>
      <c r="FU118" s="16"/>
      <c r="FV118" s="59"/>
      <c r="FW118" s="5"/>
      <c r="FX118" s="16"/>
      <c r="FY118" s="59"/>
      <c r="FZ118" s="5"/>
      <c r="GA118" s="16"/>
      <c r="GB118" s="59"/>
      <c r="GC118" s="5"/>
      <c r="GD118" s="16"/>
      <c r="GE118" s="59"/>
      <c r="GF118" s="5"/>
      <c r="GG118" s="16"/>
      <c r="GH118" s="59"/>
      <c r="GI118" s="5"/>
      <c r="GJ118" s="16"/>
      <c r="GK118" s="59"/>
      <c r="GL118" s="5"/>
      <c r="GM118" s="16"/>
      <c r="GN118" s="59"/>
      <c r="GO118" s="5"/>
      <c r="GP118" s="16"/>
      <c r="GQ118" s="59"/>
      <c r="GR118" s="5"/>
      <c r="GS118" s="16"/>
      <c r="GT118" s="59"/>
      <c r="GU118" s="5"/>
      <c r="GV118" s="16"/>
      <c r="GW118" s="59"/>
      <c r="GX118" s="5"/>
      <c r="GY118" s="16"/>
      <c r="GZ118" s="59"/>
      <c r="HA118" s="5"/>
      <c r="HB118" s="16"/>
      <c r="HC118" s="59"/>
      <c r="HD118" s="5"/>
      <c r="HE118" s="16"/>
      <c r="HF118" s="59"/>
      <c r="HG118" s="5"/>
      <c r="HH118" s="16"/>
      <c r="HI118" s="59"/>
      <c r="HJ118" s="5"/>
      <c r="HK118" s="16"/>
      <c r="HL118" s="59"/>
      <c r="HM118" s="13"/>
      <c r="HN118" s="16"/>
      <c r="HO118" s="59"/>
      <c r="HP118" s="5"/>
      <c r="HQ118" s="16"/>
      <c r="HR118" s="59"/>
      <c r="HS118" s="5"/>
      <c r="HT118" s="16"/>
      <c r="HU118" s="59"/>
      <c r="HV118" s="5"/>
      <c r="HW118" s="16"/>
      <c r="HX118" s="59"/>
      <c r="HY118" s="5"/>
      <c r="HZ118" s="16"/>
      <c r="IA118" s="59"/>
      <c r="IB118" s="5"/>
      <c r="IC118" s="16"/>
      <c r="ID118" s="59"/>
      <c r="IE118" s="5"/>
      <c r="IF118" s="16"/>
      <c r="IG118" s="59"/>
      <c r="IH118" s="5"/>
      <c r="II118" s="16"/>
      <c r="IJ118" s="59"/>
      <c r="IK118" s="5"/>
      <c r="IL118" s="16"/>
      <c r="IM118" s="59"/>
      <c r="IN118" s="5"/>
      <c r="IO118" s="16"/>
      <c r="IP118" s="59"/>
      <c r="IQ118" s="13"/>
      <c r="IR118" s="16"/>
      <c r="IS118" s="76"/>
    </row>
    <row r="119" spans="1:253" ht="12" customHeight="1" x14ac:dyDescent="0.25">
      <c r="A119" s="4"/>
      <c r="B119" s="13"/>
      <c r="C119" s="16"/>
      <c r="D119" s="59"/>
      <c r="E119" s="5"/>
      <c r="F119" s="16"/>
      <c r="G119" s="59"/>
      <c r="H119" s="5"/>
      <c r="I119" s="16"/>
      <c r="J119" s="59"/>
      <c r="K119" s="5"/>
      <c r="L119" s="16"/>
      <c r="M119" s="59"/>
      <c r="N119" s="5"/>
      <c r="O119" s="16"/>
      <c r="P119" s="59"/>
      <c r="Q119" s="5"/>
      <c r="R119" s="16"/>
      <c r="S119" s="59"/>
      <c r="T119" s="5"/>
      <c r="U119" s="16"/>
      <c r="V119" s="59"/>
      <c r="W119" s="5"/>
      <c r="X119" s="16"/>
      <c r="Y119" s="59"/>
      <c r="Z119" s="5"/>
      <c r="AA119" s="16"/>
      <c r="AB119" s="59"/>
      <c r="AC119" s="5"/>
      <c r="AD119" s="16"/>
      <c r="AE119" s="59"/>
      <c r="AF119" s="5"/>
      <c r="AG119" s="16"/>
      <c r="AH119" s="59"/>
      <c r="AI119" s="5"/>
      <c r="AJ119" s="16"/>
      <c r="AK119" s="59"/>
      <c r="AL119" s="5"/>
      <c r="AM119" s="16"/>
      <c r="AN119" s="59"/>
      <c r="AO119" s="13"/>
      <c r="AP119" s="16"/>
      <c r="AQ119" s="59"/>
      <c r="AR119" s="5"/>
      <c r="AS119" s="16"/>
      <c r="AT119" s="59"/>
      <c r="AU119" s="5"/>
      <c r="AV119" s="16"/>
      <c r="AW119" s="59"/>
      <c r="AX119" s="5"/>
      <c r="AY119" s="16"/>
      <c r="AZ119" s="59"/>
      <c r="BA119" s="5"/>
      <c r="BB119" s="16"/>
      <c r="BC119" s="59"/>
      <c r="BD119" s="5"/>
      <c r="BE119" s="16"/>
      <c r="BF119" s="59"/>
      <c r="BG119" s="5"/>
      <c r="BH119" s="16"/>
      <c r="BI119" s="59"/>
      <c r="BJ119" s="5"/>
      <c r="BK119" s="16"/>
      <c r="BL119" s="59"/>
      <c r="BM119" s="5"/>
      <c r="BN119" s="16"/>
      <c r="BO119" s="59"/>
      <c r="BP119" s="5"/>
      <c r="BQ119" s="16"/>
      <c r="BR119" s="59"/>
      <c r="BS119" s="5"/>
      <c r="BT119" s="16"/>
      <c r="BU119" s="59"/>
      <c r="BV119" s="5"/>
      <c r="BW119" s="16"/>
      <c r="BX119" s="59"/>
      <c r="BY119" s="13"/>
      <c r="BZ119" s="16"/>
      <c r="CA119" s="59"/>
      <c r="CB119" s="5"/>
      <c r="CC119" s="16"/>
      <c r="CD119" s="59"/>
      <c r="CE119" s="5"/>
      <c r="CF119" s="16"/>
      <c r="CG119" s="59"/>
      <c r="CH119" s="5"/>
      <c r="CI119" s="16"/>
      <c r="CJ119" s="59"/>
      <c r="CK119" s="5"/>
      <c r="CL119" s="16"/>
      <c r="CM119" s="59"/>
      <c r="CN119" s="5"/>
      <c r="CO119" s="16"/>
      <c r="CP119" s="59"/>
      <c r="CQ119" s="5"/>
      <c r="CR119" s="16"/>
      <c r="CS119" s="59"/>
      <c r="CT119" s="5"/>
      <c r="CU119" s="16"/>
      <c r="CV119" s="59"/>
      <c r="CW119" s="5"/>
      <c r="CX119" s="16"/>
      <c r="CY119" s="59"/>
      <c r="CZ119" s="5"/>
      <c r="DA119" s="16"/>
      <c r="DB119" s="59"/>
      <c r="DC119" s="5"/>
      <c r="DD119" s="16"/>
      <c r="DE119" s="59"/>
      <c r="DF119" s="5"/>
      <c r="DG119" s="16"/>
      <c r="DH119" s="59"/>
      <c r="DI119" s="5"/>
      <c r="DJ119" s="16"/>
      <c r="DK119" s="59"/>
      <c r="DL119" s="5"/>
      <c r="DM119" s="16"/>
      <c r="DN119" s="59"/>
      <c r="DO119" s="5"/>
      <c r="DP119" s="16"/>
      <c r="DQ119" s="59"/>
      <c r="DR119" s="5"/>
      <c r="DS119" s="16"/>
      <c r="DT119" s="59"/>
      <c r="DU119" s="13"/>
      <c r="DV119" s="16"/>
      <c r="DW119" s="59"/>
      <c r="DX119" s="5"/>
      <c r="DY119" s="16"/>
      <c r="DZ119" s="59"/>
      <c r="EA119" s="5"/>
      <c r="EB119" s="16"/>
      <c r="EC119" s="59"/>
      <c r="ED119" s="5"/>
      <c r="EE119" s="16"/>
      <c r="EF119" s="59"/>
      <c r="EG119" s="5"/>
      <c r="EH119" s="16"/>
      <c r="EI119" s="59"/>
      <c r="EJ119" s="5"/>
      <c r="EK119" s="16"/>
      <c r="EL119" s="59"/>
      <c r="EM119" s="5"/>
      <c r="EN119" s="16"/>
      <c r="EO119" s="59"/>
      <c r="EP119" s="5"/>
      <c r="EQ119" s="16"/>
      <c r="ER119" s="59"/>
      <c r="ES119" s="5"/>
      <c r="ET119" s="16"/>
      <c r="EU119" s="59"/>
      <c r="EV119" s="5"/>
      <c r="EW119" s="16"/>
      <c r="EX119" s="59"/>
      <c r="EY119" s="5"/>
      <c r="EZ119" s="16"/>
      <c r="FA119" s="59"/>
      <c r="FB119" s="5"/>
      <c r="FC119" s="16"/>
      <c r="FD119" s="59"/>
      <c r="FE119" s="5"/>
      <c r="FF119" s="16"/>
      <c r="FG119" s="59"/>
      <c r="FH119" s="5"/>
      <c r="FI119" s="16"/>
      <c r="FJ119" s="59"/>
      <c r="FK119" s="5"/>
      <c r="FL119" s="16"/>
      <c r="FM119" s="59"/>
      <c r="FN119" s="5"/>
      <c r="FO119" s="16"/>
      <c r="FP119" s="59"/>
      <c r="FQ119" s="13"/>
      <c r="FR119" s="16"/>
      <c r="FS119" s="59"/>
      <c r="FT119" s="5"/>
      <c r="FU119" s="16"/>
      <c r="FV119" s="59"/>
      <c r="FW119" s="5"/>
      <c r="FX119" s="16"/>
      <c r="FY119" s="59"/>
      <c r="FZ119" s="5"/>
      <c r="GA119" s="16"/>
      <c r="GB119" s="59"/>
      <c r="GC119" s="5"/>
      <c r="GD119" s="16"/>
      <c r="GE119" s="59"/>
      <c r="GF119" s="5"/>
      <c r="GG119" s="16"/>
      <c r="GH119" s="59"/>
      <c r="GI119" s="5"/>
      <c r="GJ119" s="16"/>
      <c r="GK119" s="59"/>
      <c r="GL119" s="5"/>
      <c r="GM119" s="16"/>
      <c r="GN119" s="59"/>
      <c r="GO119" s="5"/>
      <c r="GP119" s="16"/>
      <c r="GQ119" s="59"/>
      <c r="GR119" s="5"/>
      <c r="GS119" s="16"/>
      <c r="GT119" s="59"/>
      <c r="GU119" s="5"/>
      <c r="GV119" s="16"/>
      <c r="GW119" s="59"/>
      <c r="GX119" s="5"/>
      <c r="GY119" s="16"/>
      <c r="GZ119" s="59"/>
      <c r="HA119" s="5"/>
      <c r="HB119" s="16"/>
      <c r="HC119" s="59"/>
      <c r="HD119" s="5"/>
      <c r="HE119" s="16"/>
      <c r="HF119" s="59"/>
      <c r="HG119" s="5"/>
      <c r="HH119" s="16"/>
      <c r="HI119" s="59"/>
      <c r="HJ119" s="5"/>
      <c r="HK119" s="16"/>
      <c r="HL119" s="59"/>
      <c r="HM119" s="13"/>
      <c r="HN119" s="16"/>
      <c r="HO119" s="59"/>
      <c r="HP119" s="5"/>
      <c r="HQ119" s="16"/>
      <c r="HR119" s="59"/>
      <c r="HS119" s="5"/>
      <c r="HT119" s="16"/>
      <c r="HU119" s="59"/>
      <c r="HV119" s="5"/>
      <c r="HW119" s="16"/>
      <c r="HX119" s="59"/>
      <c r="HY119" s="5"/>
      <c r="HZ119" s="16"/>
      <c r="IA119" s="59"/>
      <c r="IB119" s="5"/>
      <c r="IC119" s="16"/>
      <c r="ID119" s="59"/>
      <c r="IE119" s="5"/>
      <c r="IF119" s="16"/>
      <c r="IG119" s="59"/>
      <c r="IH119" s="5"/>
      <c r="II119" s="16"/>
      <c r="IJ119" s="59"/>
      <c r="IK119" s="5"/>
      <c r="IL119" s="16"/>
      <c r="IM119" s="59"/>
      <c r="IN119" s="5"/>
      <c r="IO119" s="16"/>
      <c r="IP119" s="59"/>
      <c r="IQ119" s="13"/>
      <c r="IR119" s="16"/>
      <c r="IS119" s="76"/>
    </row>
    <row r="120" spans="1:253" ht="12" customHeight="1" x14ac:dyDescent="0.25">
      <c r="A120" s="4"/>
      <c r="B120" s="13"/>
      <c r="C120" s="16"/>
      <c r="D120" s="59"/>
      <c r="E120" s="5"/>
      <c r="F120" s="16"/>
      <c r="G120" s="59"/>
      <c r="H120" s="5"/>
      <c r="I120" s="16"/>
      <c r="J120" s="59"/>
      <c r="K120" s="5"/>
      <c r="L120" s="16"/>
      <c r="M120" s="59"/>
      <c r="N120" s="5"/>
      <c r="O120" s="16"/>
      <c r="P120" s="59"/>
      <c r="Q120" s="5"/>
      <c r="R120" s="16"/>
      <c r="S120" s="59"/>
      <c r="T120" s="5"/>
      <c r="U120" s="16"/>
      <c r="V120" s="59"/>
      <c r="W120" s="5"/>
      <c r="X120" s="16"/>
      <c r="Y120" s="59"/>
      <c r="Z120" s="5"/>
      <c r="AA120" s="16"/>
      <c r="AB120" s="59"/>
      <c r="AC120" s="5"/>
      <c r="AD120" s="16"/>
      <c r="AE120" s="59"/>
      <c r="AF120" s="5"/>
      <c r="AG120" s="16"/>
      <c r="AH120" s="59"/>
      <c r="AI120" s="5"/>
      <c r="AJ120" s="16"/>
      <c r="AK120" s="59"/>
      <c r="AL120" s="5"/>
      <c r="AM120" s="16"/>
      <c r="AN120" s="59"/>
      <c r="AO120" s="13"/>
      <c r="AP120" s="16"/>
      <c r="AQ120" s="59"/>
      <c r="AR120" s="5"/>
      <c r="AS120" s="16"/>
      <c r="AT120" s="59"/>
      <c r="AU120" s="5"/>
      <c r="AV120" s="16"/>
      <c r="AW120" s="59"/>
      <c r="AX120" s="5"/>
      <c r="AY120" s="16"/>
      <c r="AZ120" s="59"/>
      <c r="BA120" s="5"/>
      <c r="BB120" s="16"/>
      <c r="BC120" s="59"/>
      <c r="BD120" s="5"/>
      <c r="BE120" s="16"/>
      <c r="BF120" s="59"/>
      <c r="BG120" s="5"/>
      <c r="BH120" s="16"/>
      <c r="BI120" s="59"/>
      <c r="BJ120" s="5"/>
      <c r="BK120" s="16"/>
      <c r="BL120" s="59"/>
      <c r="BM120" s="5"/>
      <c r="BN120" s="16"/>
      <c r="BO120" s="59"/>
      <c r="BP120" s="5"/>
      <c r="BQ120" s="16"/>
      <c r="BR120" s="59"/>
      <c r="BS120" s="5"/>
      <c r="BT120" s="16"/>
      <c r="BU120" s="59"/>
      <c r="BV120" s="5"/>
      <c r="BW120" s="16"/>
      <c r="BX120" s="59"/>
      <c r="BY120" s="13"/>
      <c r="BZ120" s="16"/>
      <c r="CA120" s="59"/>
      <c r="CB120" s="5"/>
      <c r="CC120" s="16"/>
      <c r="CD120" s="59"/>
      <c r="CE120" s="5"/>
      <c r="CF120" s="16"/>
      <c r="CG120" s="59"/>
      <c r="CH120" s="5"/>
      <c r="CI120" s="16"/>
      <c r="CJ120" s="59"/>
      <c r="CK120" s="5"/>
      <c r="CL120" s="16"/>
      <c r="CM120" s="59"/>
      <c r="CN120" s="5"/>
      <c r="CO120" s="16"/>
      <c r="CP120" s="59"/>
      <c r="CQ120" s="5"/>
      <c r="CR120" s="16"/>
      <c r="CS120" s="59"/>
      <c r="CT120" s="5"/>
      <c r="CU120" s="16"/>
      <c r="CV120" s="59"/>
      <c r="CW120" s="5"/>
      <c r="CX120" s="16"/>
      <c r="CY120" s="59"/>
      <c r="CZ120" s="5"/>
      <c r="DA120" s="16"/>
      <c r="DB120" s="59"/>
      <c r="DC120" s="5"/>
      <c r="DD120" s="16"/>
      <c r="DE120" s="59"/>
      <c r="DF120" s="5"/>
      <c r="DG120" s="16"/>
      <c r="DH120" s="59"/>
      <c r="DI120" s="5"/>
      <c r="DJ120" s="16"/>
      <c r="DK120" s="59"/>
      <c r="DL120" s="5"/>
      <c r="DM120" s="16"/>
      <c r="DN120" s="59"/>
      <c r="DO120" s="5"/>
      <c r="DP120" s="16"/>
      <c r="DQ120" s="59"/>
      <c r="DR120" s="5"/>
      <c r="DS120" s="16"/>
      <c r="DT120" s="59"/>
      <c r="DU120" s="13"/>
      <c r="DV120" s="16"/>
      <c r="DW120" s="59"/>
      <c r="DX120" s="5"/>
      <c r="DY120" s="16"/>
      <c r="DZ120" s="59"/>
      <c r="EA120" s="5"/>
      <c r="EB120" s="16"/>
      <c r="EC120" s="59"/>
      <c r="ED120" s="5"/>
      <c r="EE120" s="16"/>
      <c r="EF120" s="59"/>
      <c r="EG120" s="5"/>
      <c r="EH120" s="16"/>
      <c r="EI120" s="59"/>
      <c r="EJ120" s="5"/>
      <c r="EK120" s="16"/>
      <c r="EL120" s="59"/>
      <c r="EM120" s="5"/>
      <c r="EN120" s="16"/>
      <c r="EO120" s="59"/>
      <c r="EP120" s="5"/>
      <c r="EQ120" s="16"/>
      <c r="ER120" s="59"/>
      <c r="ES120" s="5"/>
      <c r="ET120" s="16"/>
      <c r="EU120" s="59"/>
      <c r="EV120" s="5"/>
      <c r="EW120" s="16"/>
      <c r="EX120" s="59"/>
      <c r="EY120" s="5"/>
      <c r="EZ120" s="16"/>
      <c r="FA120" s="59"/>
      <c r="FB120" s="5"/>
      <c r="FC120" s="16"/>
      <c r="FD120" s="59"/>
      <c r="FE120" s="5"/>
      <c r="FF120" s="16"/>
      <c r="FG120" s="59"/>
      <c r="FH120" s="5"/>
      <c r="FI120" s="16"/>
      <c r="FJ120" s="59"/>
      <c r="FK120" s="5"/>
      <c r="FL120" s="16"/>
      <c r="FM120" s="59"/>
      <c r="FN120" s="5"/>
      <c r="FO120" s="16"/>
      <c r="FP120" s="59"/>
      <c r="FQ120" s="13"/>
      <c r="FR120" s="16"/>
      <c r="FS120" s="59"/>
      <c r="FT120" s="5"/>
      <c r="FU120" s="16"/>
      <c r="FV120" s="59"/>
      <c r="FW120" s="5"/>
      <c r="FX120" s="16"/>
      <c r="FY120" s="59"/>
      <c r="FZ120" s="5"/>
      <c r="GA120" s="16"/>
      <c r="GB120" s="59"/>
      <c r="GC120" s="5"/>
      <c r="GD120" s="16"/>
      <c r="GE120" s="59"/>
      <c r="GF120" s="5"/>
      <c r="GG120" s="16"/>
      <c r="GH120" s="59"/>
      <c r="GI120" s="5"/>
      <c r="GJ120" s="16"/>
      <c r="GK120" s="59"/>
      <c r="GL120" s="5"/>
      <c r="GM120" s="16"/>
      <c r="GN120" s="59"/>
      <c r="GO120" s="5"/>
      <c r="GP120" s="16"/>
      <c r="GQ120" s="59"/>
      <c r="GR120" s="5"/>
      <c r="GS120" s="16"/>
      <c r="GT120" s="59"/>
      <c r="GU120" s="5"/>
      <c r="GV120" s="16"/>
      <c r="GW120" s="59"/>
      <c r="GX120" s="5"/>
      <c r="GY120" s="16"/>
      <c r="GZ120" s="59"/>
      <c r="HA120" s="5"/>
      <c r="HB120" s="16"/>
      <c r="HC120" s="59"/>
      <c r="HD120" s="5"/>
      <c r="HE120" s="16"/>
      <c r="HF120" s="59"/>
      <c r="HG120" s="5"/>
      <c r="HH120" s="16"/>
      <c r="HI120" s="59"/>
      <c r="HJ120" s="5"/>
      <c r="HK120" s="16"/>
      <c r="HL120" s="59"/>
      <c r="HM120" s="13"/>
      <c r="HN120" s="16"/>
      <c r="HO120" s="59"/>
      <c r="HP120" s="5"/>
      <c r="HQ120" s="16"/>
      <c r="HR120" s="59"/>
      <c r="HS120" s="5"/>
      <c r="HT120" s="16"/>
      <c r="HU120" s="59"/>
      <c r="HV120" s="5"/>
      <c r="HW120" s="16"/>
      <c r="HX120" s="59"/>
      <c r="HY120" s="5"/>
      <c r="HZ120" s="16"/>
      <c r="IA120" s="59"/>
      <c r="IB120" s="5"/>
      <c r="IC120" s="16"/>
      <c r="ID120" s="59"/>
      <c r="IE120" s="5"/>
      <c r="IF120" s="16"/>
      <c r="IG120" s="59"/>
      <c r="IH120" s="5"/>
      <c r="II120" s="16"/>
      <c r="IJ120" s="59"/>
      <c r="IK120" s="5"/>
      <c r="IL120" s="16"/>
      <c r="IM120" s="59"/>
      <c r="IN120" s="5"/>
      <c r="IO120" s="16"/>
      <c r="IP120" s="59"/>
      <c r="IQ120" s="13"/>
      <c r="IR120" s="16"/>
      <c r="IS120" s="76"/>
    </row>
    <row r="121" spans="1:253" ht="12" customHeight="1" x14ac:dyDescent="0.25">
      <c r="A121" s="4"/>
      <c r="B121" s="13"/>
      <c r="C121" s="16"/>
      <c r="D121" s="59"/>
      <c r="E121" s="5"/>
      <c r="F121" s="16"/>
      <c r="G121" s="59"/>
      <c r="H121" s="5"/>
      <c r="I121" s="16"/>
      <c r="J121" s="59"/>
      <c r="K121" s="5"/>
      <c r="L121" s="16"/>
      <c r="M121" s="59"/>
      <c r="N121" s="5"/>
      <c r="O121" s="16"/>
      <c r="P121" s="59"/>
      <c r="Q121" s="5"/>
      <c r="R121" s="16"/>
      <c r="S121" s="59"/>
      <c r="T121" s="5"/>
      <c r="U121" s="16"/>
      <c r="V121" s="59"/>
      <c r="W121" s="5"/>
      <c r="X121" s="16"/>
      <c r="Y121" s="59"/>
      <c r="Z121" s="5"/>
      <c r="AA121" s="16"/>
      <c r="AB121" s="59"/>
      <c r="AC121" s="5"/>
      <c r="AD121" s="16"/>
      <c r="AE121" s="59"/>
      <c r="AF121" s="5"/>
      <c r="AG121" s="16"/>
      <c r="AH121" s="59"/>
      <c r="AI121" s="5"/>
      <c r="AJ121" s="16"/>
      <c r="AK121" s="59"/>
      <c r="AL121" s="5"/>
      <c r="AM121" s="16"/>
      <c r="AN121" s="59"/>
      <c r="AO121" s="13"/>
      <c r="AP121" s="16"/>
      <c r="AQ121" s="59"/>
      <c r="AR121" s="5"/>
      <c r="AS121" s="16"/>
      <c r="AT121" s="59"/>
      <c r="AU121" s="5"/>
      <c r="AV121" s="16"/>
      <c r="AW121" s="59"/>
      <c r="AX121" s="5"/>
      <c r="AY121" s="16"/>
      <c r="AZ121" s="59"/>
      <c r="BA121" s="5"/>
      <c r="BB121" s="16"/>
      <c r="BC121" s="59"/>
      <c r="BD121" s="5"/>
      <c r="BE121" s="16"/>
      <c r="BF121" s="59"/>
      <c r="BG121" s="5"/>
      <c r="BH121" s="16"/>
      <c r="BI121" s="59"/>
      <c r="BJ121" s="5"/>
      <c r="BK121" s="16"/>
      <c r="BL121" s="59"/>
      <c r="BM121" s="5"/>
      <c r="BN121" s="16"/>
      <c r="BO121" s="59"/>
      <c r="BP121" s="5"/>
      <c r="BQ121" s="16"/>
      <c r="BR121" s="59"/>
      <c r="BS121" s="5"/>
      <c r="BT121" s="16"/>
      <c r="BU121" s="59"/>
      <c r="BV121" s="5"/>
      <c r="BW121" s="16"/>
      <c r="BX121" s="59"/>
      <c r="BY121" s="13"/>
      <c r="BZ121" s="16"/>
      <c r="CA121" s="59"/>
      <c r="CB121" s="5"/>
      <c r="CC121" s="16"/>
      <c r="CD121" s="59"/>
      <c r="CE121" s="5"/>
      <c r="CF121" s="16"/>
      <c r="CG121" s="59"/>
      <c r="CH121" s="5"/>
      <c r="CI121" s="16"/>
      <c r="CJ121" s="59"/>
      <c r="CK121" s="5"/>
      <c r="CL121" s="16"/>
      <c r="CM121" s="59"/>
      <c r="CN121" s="5"/>
      <c r="CO121" s="16"/>
      <c r="CP121" s="59"/>
      <c r="CQ121" s="5"/>
      <c r="CR121" s="16"/>
      <c r="CS121" s="59"/>
      <c r="CT121" s="5"/>
      <c r="CU121" s="16"/>
      <c r="CV121" s="59"/>
      <c r="CW121" s="5"/>
      <c r="CX121" s="16"/>
      <c r="CY121" s="59"/>
      <c r="CZ121" s="5"/>
      <c r="DA121" s="16"/>
      <c r="DB121" s="59"/>
      <c r="DC121" s="5"/>
      <c r="DD121" s="16"/>
      <c r="DE121" s="59"/>
      <c r="DF121" s="5"/>
      <c r="DG121" s="16"/>
      <c r="DH121" s="59"/>
      <c r="DI121" s="5"/>
      <c r="DJ121" s="16"/>
      <c r="DK121" s="59"/>
      <c r="DL121" s="5"/>
      <c r="DM121" s="16"/>
      <c r="DN121" s="59"/>
      <c r="DO121" s="5"/>
      <c r="DP121" s="16"/>
      <c r="DQ121" s="59"/>
      <c r="DR121" s="5"/>
      <c r="DS121" s="16"/>
      <c r="DT121" s="59"/>
      <c r="DU121" s="13"/>
      <c r="DV121" s="16"/>
      <c r="DW121" s="59"/>
      <c r="DX121" s="5"/>
      <c r="DY121" s="16"/>
      <c r="DZ121" s="59"/>
      <c r="EA121" s="5"/>
      <c r="EB121" s="16"/>
      <c r="EC121" s="59"/>
      <c r="ED121" s="5"/>
      <c r="EE121" s="16"/>
      <c r="EF121" s="59"/>
      <c r="EG121" s="5"/>
      <c r="EH121" s="16"/>
      <c r="EI121" s="59"/>
      <c r="EJ121" s="5"/>
      <c r="EK121" s="16"/>
      <c r="EL121" s="59"/>
      <c r="EM121" s="5"/>
      <c r="EN121" s="16"/>
      <c r="EO121" s="59"/>
      <c r="EP121" s="5"/>
      <c r="EQ121" s="16"/>
      <c r="ER121" s="59"/>
      <c r="ES121" s="5"/>
      <c r="ET121" s="16"/>
      <c r="EU121" s="59"/>
      <c r="EV121" s="5"/>
      <c r="EW121" s="16"/>
      <c r="EX121" s="59"/>
      <c r="EY121" s="5"/>
      <c r="EZ121" s="16"/>
      <c r="FA121" s="59"/>
      <c r="FB121" s="5"/>
      <c r="FC121" s="16"/>
      <c r="FD121" s="59"/>
      <c r="FE121" s="5"/>
      <c r="FF121" s="16"/>
      <c r="FG121" s="59"/>
      <c r="FH121" s="5"/>
      <c r="FI121" s="16"/>
      <c r="FJ121" s="59"/>
      <c r="FK121" s="5"/>
      <c r="FL121" s="16"/>
      <c r="FM121" s="59"/>
      <c r="FN121" s="5"/>
      <c r="FO121" s="16"/>
      <c r="FP121" s="59"/>
      <c r="FQ121" s="13"/>
      <c r="FR121" s="16"/>
      <c r="FS121" s="59"/>
      <c r="FT121" s="5"/>
      <c r="FU121" s="16"/>
      <c r="FV121" s="59"/>
      <c r="FW121" s="5"/>
      <c r="FX121" s="16"/>
      <c r="FY121" s="59"/>
      <c r="FZ121" s="5"/>
      <c r="GA121" s="16"/>
      <c r="GB121" s="59"/>
      <c r="GC121" s="5"/>
      <c r="GD121" s="16"/>
      <c r="GE121" s="59"/>
      <c r="GF121" s="5"/>
      <c r="GG121" s="16"/>
      <c r="GH121" s="59"/>
      <c r="GI121" s="5"/>
      <c r="GJ121" s="16"/>
      <c r="GK121" s="59"/>
      <c r="GL121" s="5"/>
      <c r="GM121" s="16"/>
      <c r="GN121" s="59"/>
      <c r="GO121" s="5"/>
      <c r="GP121" s="16"/>
      <c r="GQ121" s="59"/>
      <c r="GR121" s="5"/>
      <c r="GS121" s="16"/>
      <c r="GT121" s="59"/>
      <c r="GU121" s="5"/>
      <c r="GV121" s="16"/>
      <c r="GW121" s="59"/>
      <c r="GX121" s="5"/>
      <c r="GY121" s="16"/>
      <c r="GZ121" s="59"/>
      <c r="HA121" s="5"/>
      <c r="HB121" s="16"/>
      <c r="HC121" s="59"/>
      <c r="HD121" s="5"/>
      <c r="HE121" s="16"/>
      <c r="HF121" s="59"/>
      <c r="HG121" s="5"/>
      <c r="HH121" s="16"/>
      <c r="HI121" s="59"/>
      <c r="HJ121" s="5"/>
      <c r="HK121" s="16"/>
      <c r="HL121" s="59"/>
      <c r="HM121" s="13"/>
      <c r="HN121" s="16"/>
      <c r="HO121" s="59"/>
      <c r="HP121" s="5"/>
      <c r="HQ121" s="16"/>
      <c r="HR121" s="59"/>
      <c r="HS121" s="5"/>
      <c r="HT121" s="16"/>
      <c r="HU121" s="59"/>
      <c r="HV121" s="5"/>
      <c r="HW121" s="16"/>
      <c r="HX121" s="59"/>
      <c r="HY121" s="5"/>
      <c r="HZ121" s="16"/>
      <c r="IA121" s="59"/>
      <c r="IB121" s="5"/>
      <c r="IC121" s="16"/>
      <c r="ID121" s="59"/>
      <c r="IE121" s="5"/>
      <c r="IF121" s="16"/>
      <c r="IG121" s="59"/>
      <c r="IH121" s="5"/>
      <c r="II121" s="16"/>
      <c r="IJ121" s="59"/>
      <c r="IK121" s="5"/>
      <c r="IL121" s="16"/>
      <c r="IM121" s="59"/>
      <c r="IN121" s="5"/>
      <c r="IO121" s="16"/>
      <c r="IP121" s="59"/>
      <c r="IQ121" s="13"/>
      <c r="IR121" s="16"/>
      <c r="IS121" s="76"/>
    </row>
    <row r="122" spans="1:253" ht="12" customHeight="1" x14ac:dyDescent="0.25">
      <c r="A122" s="4"/>
      <c r="B122" s="13"/>
      <c r="C122" s="16"/>
      <c r="D122" s="59"/>
      <c r="E122" s="5"/>
      <c r="F122" s="16"/>
      <c r="G122" s="59"/>
      <c r="H122" s="5"/>
      <c r="I122" s="16"/>
      <c r="J122" s="59"/>
      <c r="K122" s="5"/>
      <c r="L122" s="16"/>
      <c r="M122" s="59"/>
      <c r="N122" s="5"/>
      <c r="O122" s="16"/>
      <c r="P122" s="59"/>
      <c r="Q122" s="5"/>
      <c r="R122" s="16"/>
      <c r="S122" s="59"/>
      <c r="T122" s="5"/>
      <c r="U122" s="16"/>
      <c r="V122" s="59"/>
      <c r="W122" s="5"/>
      <c r="X122" s="16"/>
      <c r="Y122" s="59"/>
      <c r="Z122" s="5"/>
      <c r="AA122" s="16"/>
      <c r="AB122" s="59"/>
      <c r="AC122" s="5"/>
      <c r="AD122" s="16"/>
      <c r="AE122" s="59"/>
      <c r="AF122" s="5"/>
      <c r="AG122" s="16"/>
      <c r="AH122" s="59"/>
      <c r="AI122" s="5"/>
      <c r="AJ122" s="16"/>
      <c r="AK122" s="59"/>
      <c r="AL122" s="5"/>
      <c r="AM122" s="16"/>
      <c r="AN122" s="59"/>
      <c r="AO122" s="13"/>
      <c r="AP122" s="16"/>
      <c r="AQ122" s="59"/>
      <c r="AR122" s="5"/>
      <c r="AS122" s="16"/>
      <c r="AT122" s="59"/>
      <c r="AU122" s="5"/>
      <c r="AV122" s="16"/>
      <c r="AW122" s="59"/>
      <c r="AX122" s="5"/>
      <c r="AY122" s="16"/>
      <c r="AZ122" s="59"/>
      <c r="BA122" s="5"/>
      <c r="BB122" s="16"/>
      <c r="BC122" s="59"/>
      <c r="BD122" s="5"/>
      <c r="BE122" s="16"/>
      <c r="BF122" s="59"/>
      <c r="BG122" s="5"/>
      <c r="BH122" s="16"/>
      <c r="BI122" s="59"/>
      <c r="BJ122" s="5"/>
      <c r="BK122" s="16"/>
      <c r="BL122" s="59"/>
      <c r="BM122" s="5"/>
      <c r="BN122" s="16"/>
      <c r="BO122" s="59"/>
      <c r="BP122" s="5"/>
      <c r="BQ122" s="16"/>
      <c r="BR122" s="59"/>
      <c r="BS122" s="5"/>
      <c r="BT122" s="16"/>
      <c r="BU122" s="59"/>
      <c r="BV122" s="5"/>
      <c r="BW122" s="16"/>
      <c r="BX122" s="59"/>
      <c r="BY122" s="13"/>
      <c r="BZ122" s="16"/>
      <c r="CA122" s="59"/>
      <c r="CB122" s="5"/>
      <c r="CC122" s="16"/>
      <c r="CD122" s="59"/>
      <c r="CE122" s="5"/>
      <c r="CF122" s="16"/>
      <c r="CG122" s="59"/>
      <c r="CH122" s="5"/>
      <c r="CI122" s="16"/>
      <c r="CJ122" s="59"/>
      <c r="CK122" s="5"/>
      <c r="CL122" s="16"/>
      <c r="CM122" s="59"/>
      <c r="CN122" s="5"/>
      <c r="CO122" s="16"/>
      <c r="CP122" s="59"/>
      <c r="CQ122" s="5"/>
      <c r="CR122" s="16"/>
      <c r="CS122" s="59"/>
      <c r="CT122" s="5"/>
      <c r="CU122" s="16"/>
      <c r="CV122" s="59"/>
      <c r="CW122" s="5"/>
      <c r="CX122" s="16"/>
      <c r="CY122" s="59"/>
      <c r="CZ122" s="5"/>
      <c r="DA122" s="16"/>
      <c r="DB122" s="59"/>
      <c r="DC122" s="5"/>
      <c r="DD122" s="16"/>
      <c r="DE122" s="59"/>
      <c r="DF122" s="5"/>
      <c r="DG122" s="16"/>
      <c r="DH122" s="59"/>
      <c r="DI122" s="5"/>
      <c r="DJ122" s="16"/>
      <c r="DK122" s="59"/>
      <c r="DL122" s="5"/>
      <c r="DM122" s="16"/>
      <c r="DN122" s="59"/>
      <c r="DO122" s="5"/>
      <c r="DP122" s="16"/>
      <c r="DQ122" s="59"/>
      <c r="DR122" s="5"/>
      <c r="DS122" s="16"/>
      <c r="DT122" s="59"/>
      <c r="DU122" s="13"/>
      <c r="DV122" s="16"/>
      <c r="DW122" s="59"/>
      <c r="DX122" s="5"/>
      <c r="DY122" s="16"/>
      <c r="DZ122" s="59"/>
      <c r="EA122" s="5"/>
      <c r="EB122" s="16"/>
      <c r="EC122" s="59"/>
      <c r="ED122" s="5"/>
      <c r="EE122" s="16"/>
      <c r="EF122" s="59"/>
      <c r="EG122" s="5"/>
      <c r="EH122" s="16"/>
      <c r="EI122" s="59"/>
      <c r="EJ122" s="5"/>
      <c r="EK122" s="16"/>
      <c r="EL122" s="59"/>
      <c r="EM122" s="5"/>
      <c r="EN122" s="16"/>
      <c r="EO122" s="59"/>
      <c r="EP122" s="5"/>
      <c r="EQ122" s="16"/>
      <c r="ER122" s="59"/>
      <c r="ES122" s="5"/>
      <c r="ET122" s="16"/>
      <c r="EU122" s="59"/>
      <c r="EV122" s="5"/>
      <c r="EW122" s="16"/>
      <c r="EX122" s="59"/>
      <c r="EY122" s="5"/>
      <c r="EZ122" s="16"/>
      <c r="FA122" s="59"/>
      <c r="FB122" s="5"/>
      <c r="FC122" s="16"/>
      <c r="FD122" s="59"/>
      <c r="FE122" s="5"/>
      <c r="FF122" s="16"/>
      <c r="FG122" s="59"/>
      <c r="FH122" s="5"/>
      <c r="FI122" s="16"/>
      <c r="FJ122" s="59"/>
      <c r="FK122" s="5"/>
      <c r="FL122" s="16"/>
      <c r="FM122" s="59"/>
      <c r="FN122" s="5"/>
      <c r="FO122" s="16"/>
      <c r="FP122" s="59"/>
      <c r="FQ122" s="13"/>
      <c r="FR122" s="16"/>
      <c r="FS122" s="59"/>
      <c r="FT122" s="5"/>
      <c r="FU122" s="16"/>
      <c r="FV122" s="59"/>
      <c r="FW122" s="5"/>
      <c r="FX122" s="16"/>
      <c r="FY122" s="59"/>
      <c r="FZ122" s="5"/>
      <c r="GA122" s="16"/>
      <c r="GB122" s="59"/>
      <c r="GC122" s="5"/>
      <c r="GD122" s="16"/>
      <c r="GE122" s="59"/>
      <c r="GF122" s="5"/>
      <c r="GG122" s="16"/>
      <c r="GH122" s="59"/>
      <c r="GI122" s="5"/>
      <c r="GJ122" s="16"/>
      <c r="GK122" s="59"/>
      <c r="GL122" s="5"/>
      <c r="GM122" s="16"/>
      <c r="GN122" s="59"/>
      <c r="GO122" s="5"/>
      <c r="GP122" s="16"/>
      <c r="GQ122" s="59"/>
      <c r="GR122" s="5"/>
      <c r="GS122" s="16"/>
      <c r="GT122" s="59"/>
      <c r="GU122" s="5"/>
      <c r="GV122" s="16"/>
      <c r="GW122" s="59"/>
      <c r="GX122" s="5"/>
      <c r="GY122" s="16"/>
      <c r="GZ122" s="59"/>
      <c r="HA122" s="5"/>
      <c r="HB122" s="16"/>
      <c r="HC122" s="59"/>
      <c r="HD122" s="5"/>
      <c r="HE122" s="16"/>
      <c r="HF122" s="59"/>
      <c r="HG122" s="5"/>
      <c r="HH122" s="16"/>
      <c r="HI122" s="59"/>
      <c r="HJ122" s="5"/>
      <c r="HK122" s="16"/>
      <c r="HL122" s="59"/>
      <c r="HM122" s="13"/>
      <c r="HN122" s="16"/>
      <c r="HO122" s="59"/>
      <c r="HP122" s="5"/>
      <c r="HQ122" s="16"/>
      <c r="HR122" s="59"/>
      <c r="HS122" s="5"/>
      <c r="HT122" s="16"/>
      <c r="HU122" s="59"/>
      <c r="HV122" s="5"/>
      <c r="HW122" s="16"/>
      <c r="HX122" s="59"/>
      <c r="HY122" s="5"/>
      <c r="HZ122" s="16"/>
      <c r="IA122" s="59"/>
      <c r="IB122" s="5"/>
      <c r="IC122" s="16"/>
      <c r="ID122" s="59"/>
      <c r="IE122" s="5"/>
      <c r="IF122" s="16"/>
      <c r="IG122" s="59"/>
      <c r="IH122" s="5"/>
      <c r="II122" s="16"/>
      <c r="IJ122" s="59"/>
      <c r="IK122" s="5"/>
      <c r="IL122" s="16"/>
      <c r="IM122" s="59"/>
      <c r="IN122" s="5"/>
      <c r="IO122" s="16"/>
      <c r="IP122" s="59"/>
      <c r="IQ122" s="13"/>
      <c r="IR122" s="16"/>
      <c r="IS122" s="76"/>
    </row>
    <row r="123" spans="1:253" ht="12" customHeight="1" x14ac:dyDescent="0.25">
      <c r="A123" s="4"/>
      <c r="B123" s="13"/>
      <c r="C123" s="16"/>
      <c r="D123" s="59"/>
      <c r="E123" s="5"/>
      <c r="F123" s="16"/>
      <c r="G123" s="59"/>
      <c r="H123" s="5"/>
      <c r="I123" s="16"/>
      <c r="J123" s="59"/>
      <c r="K123" s="5"/>
      <c r="L123" s="16"/>
      <c r="M123" s="59"/>
      <c r="N123" s="5"/>
      <c r="O123" s="16"/>
      <c r="P123" s="59"/>
      <c r="Q123" s="5"/>
      <c r="R123" s="16"/>
      <c r="S123" s="59"/>
      <c r="T123" s="5"/>
      <c r="U123" s="16"/>
      <c r="V123" s="59"/>
      <c r="W123" s="5"/>
      <c r="X123" s="16"/>
      <c r="Y123" s="59"/>
      <c r="Z123" s="5"/>
      <c r="AA123" s="16"/>
      <c r="AB123" s="59"/>
      <c r="AC123" s="5"/>
      <c r="AD123" s="16"/>
      <c r="AE123" s="59"/>
      <c r="AF123" s="5"/>
      <c r="AG123" s="16"/>
      <c r="AH123" s="59"/>
      <c r="AI123" s="5"/>
      <c r="AJ123" s="16"/>
      <c r="AK123" s="59"/>
      <c r="AL123" s="5"/>
      <c r="AM123" s="16"/>
      <c r="AN123" s="59"/>
      <c r="AO123" s="13"/>
      <c r="AP123" s="16"/>
      <c r="AQ123" s="59"/>
      <c r="AR123" s="5"/>
      <c r="AS123" s="16"/>
      <c r="AT123" s="59"/>
      <c r="AU123" s="5"/>
      <c r="AV123" s="16"/>
      <c r="AW123" s="59"/>
      <c r="AX123" s="5"/>
      <c r="AY123" s="16"/>
      <c r="AZ123" s="59"/>
      <c r="BA123" s="5"/>
      <c r="BB123" s="16"/>
      <c r="BC123" s="59"/>
      <c r="BD123" s="5"/>
      <c r="BE123" s="16"/>
      <c r="BF123" s="59"/>
      <c r="BG123" s="5"/>
      <c r="BH123" s="16"/>
      <c r="BI123" s="59"/>
      <c r="BJ123" s="5"/>
      <c r="BK123" s="16"/>
      <c r="BL123" s="59"/>
      <c r="BM123" s="5"/>
      <c r="BN123" s="16"/>
      <c r="BO123" s="59"/>
      <c r="BP123" s="5"/>
      <c r="BQ123" s="16"/>
      <c r="BR123" s="59"/>
      <c r="BS123" s="5"/>
      <c r="BT123" s="16"/>
      <c r="BU123" s="59"/>
      <c r="BV123" s="5"/>
      <c r="BW123" s="16"/>
      <c r="BX123" s="59"/>
      <c r="BY123" s="13"/>
      <c r="BZ123" s="16"/>
      <c r="CA123" s="59"/>
      <c r="CB123" s="5"/>
      <c r="CC123" s="16"/>
      <c r="CD123" s="59"/>
      <c r="CE123" s="5"/>
      <c r="CF123" s="16"/>
      <c r="CG123" s="59"/>
      <c r="CH123" s="5"/>
      <c r="CI123" s="16"/>
      <c r="CJ123" s="59"/>
      <c r="CK123" s="5"/>
      <c r="CL123" s="16"/>
      <c r="CM123" s="59"/>
      <c r="CN123" s="5"/>
      <c r="CO123" s="16"/>
      <c r="CP123" s="59"/>
      <c r="CQ123" s="5"/>
      <c r="CR123" s="16"/>
      <c r="CS123" s="59"/>
      <c r="CT123" s="5"/>
      <c r="CU123" s="16"/>
      <c r="CV123" s="59"/>
      <c r="CW123" s="5"/>
      <c r="CX123" s="16"/>
      <c r="CY123" s="59"/>
      <c r="CZ123" s="5"/>
      <c r="DA123" s="16"/>
      <c r="DB123" s="59"/>
      <c r="DC123" s="5"/>
      <c r="DD123" s="16"/>
      <c r="DE123" s="59"/>
      <c r="DF123" s="5"/>
      <c r="DG123" s="16"/>
      <c r="DH123" s="59"/>
      <c r="DI123" s="5"/>
      <c r="DJ123" s="16"/>
      <c r="DK123" s="59"/>
      <c r="DL123" s="5"/>
      <c r="DM123" s="16"/>
      <c r="DN123" s="59"/>
      <c r="DO123" s="5"/>
      <c r="DP123" s="16"/>
      <c r="DQ123" s="59"/>
      <c r="DR123" s="5"/>
      <c r="DS123" s="16"/>
      <c r="DT123" s="59"/>
      <c r="DU123" s="13"/>
      <c r="DV123" s="16"/>
      <c r="DW123" s="59"/>
      <c r="DX123" s="5"/>
      <c r="DY123" s="16"/>
      <c r="DZ123" s="59"/>
      <c r="EA123" s="5"/>
      <c r="EB123" s="16"/>
      <c r="EC123" s="59"/>
      <c r="ED123" s="5"/>
      <c r="EE123" s="16"/>
      <c r="EF123" s="59"/>
      <c r="EG123" s="5"/>
      <c r="EH123" s="16"/>
      <c r="EI123" s="59"/>
      <c r="EJ123" s="5"/>
      <c r="EK123" s="16"/>
      <c r="EL123" s="59"/>
      <c r="EM123" s="5"/>
      <c r="EN123" s="16"/>
      <c r="EO123" s="59"/>
      <c r="EP123" s="5"/>
      <c r="EQ123" s="16"/>
      <c r="ER123" s="59"/>
      <c r="ES123" s="5"/>
      <c r="ET123" s="16"/>
      <c r="EU123" s="59"/>
      <c r="EV123" s="5"/>
      <c r="EW123" s="16"/>
      <c r="EX123" s="59"/>
      <c r="EY123" s="5"/>
      <c r="EZ123" s="16"/>
      <c r="FA123" s="59"/>
      <c r="FB123" s="5"/>
      <c r="FC123" s="16"/>
      <c r="FD123" s="59"/>
      <c r="FE123" s="5"/>
      <c r="FF123" s="16"/>
      <c r="FG123" s="59"/>
      <c r="FH123" s="5"/>
      <c r="FI123" s="16"/>
      <c r="FJ123" s="59"/>
      <c r="FK123" s="5"/>
      <c r="FL123" s="16"/>
      <c r="FM123" s="59"/>
      <c r="FN123" s="5"/>
      <c r="FO123" s="16"/>
      <c r="FP123" s="59"/>
      <c r="FQ123" s="13"/>
      <c r="FR123" s="16"/>
      <c r="FS123" s="59"/>
      <c r="FT123" s="5"/>
      <c r="FU123" s="16"/>
      <c r="FV123" s="59"/>
      <c r="FW123" s="5"/>
      <c r="FX123" s="16"/>
      <c r="FY123" s="59"/>
      <c r="FZ123" s="5"/>
      <c r="GA123" s="16"/>
      <c r="GB123" s="59"/>
      <c r="GC123" s="5"/>
      <c r="GD123" s="16"/>
      <c r="GE123" s="59"/>
      <c r="GF123" s="5"/>
      <c r="GG123" s="16"/>
      <c r="GH123" s="59"/>
      <c r="GI123" s="5"/>
      <c r="GJ123" s="16"/>
      <c r="GK123" s="59"/>
      <c r="GL123" s="5"/>
      <c r="GM123" s="16"/>
      <c r="GN123" s="59"/>
      <c r="GO123" s="5"/>
      <c r="GP123" s="16"/>
      <c r="GQ123" s="59"/>
      <c r="GR123" s="5"/>
      <c r="GS123" s="16"/>
      <c r="GT123" s="59"/>
      <c r="GU123" s="5"/>
      <c r="GV123" s="16"/>
      <c r="GW123" s="59"/>
      <c r="GX123" s="5"/>
      <c r="GY123" s="16"/>
      <c r="GZ123" s="59"/>
      <c r="HA123" s="5"/>
      <c r="HB123" s="16"/>
      <c r="HC123" s="59"/>
      <c r="HD123" s="5"/>
      <c r="HE123" s="16"/>
      <c r="HF123" s="59"/>
      <c r="HG123" s="5"/>
      <c r="HH123" s="16"/>
      <c r="HI123" s="59"/>
      <c r="HJ123" s="5"/>
      <c r="HK123" s="16"/>
      <c r="HL123" s="59"/>
      <c r="HM123" s="13"/>
      <c r="HN123" s="16"/>
      <c r="HO123" s="59"/>
      <c r="HP123" s="5"/>
      <c r="HQ123" s="16"/>
      <c r="HR123" s="59"/>
      <c r="HS123" s="5"/>
      <c r="HT123" s="16"/>
      <c r="HU123" s="59"/>
      <c r="HV123" s="5"/>
      <c r="HW123" s="16"/>
      <c r="HX123" s="59"/>
      <c r="HY123" s="5"/>
      <c r="HZ123" s="16"/>
      <c r="IA123" s="59"/>
      <c r="IB123" s="5"/>
      <c r="IC123" s="16"/>
      <c r="ID123" s="59"/>
      <c r="IE123" s="5"/>
      <c r="IF123" s="16"/>
      <c r="IG123" s="59"/>
      <c r="IH123" s="5"/>
      <c r="II123" s="16"/>
      <c r="IJ123" s="59"/>
      <c r="IK123" s="5"/>
      <c r="IL123" s="16"/>
      <c r="IM123" s="59"/>
      <c r="IN123" s="5"/>
      <c r="IO123" s="16"/>
      <c r="IP123" s="59"/>
      <c r="IQ123" s="13"/>
      <c r="IR123" s="16"/>
      <c r="IS123" s="76"/>
    </row>
    <row r="124" spans="1:253" ht="12" customHeight="1" x14ac:dyDescent="0.25">
      <c r="A124" s="4"/>
      <c r="B124" s="13"/>
      <c r="C124" s="16"/>
      <c r="D124" s="59"/>
      <c r="E124" s="5"/>
      <c r="F124" s="16"/>
      <c r="G124" s="59"/>
      <c r="H124" s="5"/>
      <c r="I124" s="16"/>
      <c r="J124" s="59"/>
      <c r="K124" s="5"/>
      <c r="L124" s="16"/>
      <c r="M124" s="59"/>
      <c r="N124" s="5"/>
      <c r="O124" s="16"/>
      <c r="P124" s="59"/>
      <c r="Q124" s="5"/>
      <c r="R124" s="16"/>
      <c r="S124" s="59"/>
      <c r="T124" s="5"/>
      <c r="U124" s="16"/>
      <c r="V124" s="59"/>
      <c r="W124" s="5"/>
      <c r="X124" s="16"/>
      <c r="Y124" s="59"/>
      <c r="Z124" s="5"/>
      <c r="AA124" s="16"/>
      <c r="AB124" s="59"/>
      <c r="AC124" s="5"/>
      <c r="AD124" s="16"/>
      <c r="AE124" s="59"/>
      <c r="AF124" s="5"/>
      <c r="AG124" s="16"/>
      <c r="AH124" s="59"/>
      <c r="AI124" s="5"/>
      <c r="AJ124" s="16"/>
      <c r="AK124" s="59"/>
      <c r="AL124" s="5"/>
      <c r="AM124" s="16"/>
      <c r="AN124" s="59"/>
      <c r="AO124" s="13"/>
      <c r="AP124" s="16"/>
      <c r="AQ124" s="59"/>
      <c r="AR124" s="5"/>
      <c r="AS124" s="16"/>
      <c r="AT124" s="59"/>
      <c r="AU124" s="5"/>
      <c r="AV124" s="16"/>
      <c r="AW124" s="59"/>
      <c r="AX124" s="5"/>
      <c r="AY124" s="16"/>
      <c r="AZ124" s="59"/>
      <c r="BA124" s="5"/>
      <c r="BB124" s="16"/>
      <c r="BC124" s="59"/>
      <c r="BD124" s="5"/>
      <c r="BE124" s="16"/>
      <c r="BF124" s="59"/>
      <c r="BG124" s="5"/>
      <c r="BH124" s="16"/>
      <c r="BI124" s="59"/>
      <c r="BJ124" s="5"/>
      <c r="BK124" s="16"/>
      <c r="BL124" s="59"/>
      <c r="BM124" s="5"/>
      <c r="BN124" s="16"/>
      <c r="BO124" s="59"/>
      <c r="BP124" s="5"/>
      <c r="BQ124" s="16"/>
      <c r="BR124" s="59"/>
      <c r="BS124" s="5"/>
      <c r="BT124" s="16"/>
      <c r="BU124" s="59"/>
      <c r="BV124" s="5"/>
      <c r="BW124" s="16"/>
      <c r="BX124" s="59"/>
      <c r="BY124" s="13"/>
      <c r="BZ124" s="16"/>
      <c r="CA124" s="59"/>
      <c r="CB124" s="5"/>
      <c r="CC124" s="16"/>
      <c r="CD124" s="59"/>
      <c r="CE124" s="5"/>
      <c r="CF124" s="16"/>
      <c r="CG124" s="59"/>
      <c r="CH124" s="5"/>
      <c r="CI124" s="16"/>
      <c r="CJ124" s="59"/>
      <c r="CK124" s="5"/>
      <c r="CL124" s="16"/>
      <c r="CM124" s="59"/>
      <c r="CN124" s="5"/>
      <c r="CO124" s="16"/>
      <c r="CP124" s="59"/>
      <c r="CQ124" s="5"/>
      <c r="CR124" s="16"/>
      <c r="CS124" s="59"/>
      <c r="CT124" s="5"/>
      <c r="CU124" s="16"/>
      <c r="CV124" s="59"/>
      <c r="CW124" s="5"/>
      <c r="CX124" s="16"/>
      <c r="CY124" s="59"/>
      <c r="CZ124" s="5"/>
      <c r="DA124" s="16"/>
      <c r="DB124" s="59"/>
      <c r="DC124" s="5"/>
      <c r="DD124" s="16"/>
      <c r="DE124" s="59"/>
      <c r="DF124" s="5"/>
      <c r="DG124" s="16"/>
      <c r="DH124" s="59"/>
      <c r="DI124" s="5"/>
      <c r="DJ124" s="16"/>
      <c r="DK124" s="59"/>
      <c r="DL124" s="5"/>
      <c r="DM124" s="16"/>
      <c r="DN124" s="59"/>
      <c r="DO124" s="5"/>
      <c r="DP124" s="16"/>
      <c r="DQ124" s="59"/>
      <c r="DR124" s="5"/>
      <c r="DS124" s="16"/>
      <c r="DT124" s="59"/>
      <c r="DU124" s="13"/>
      <c r="DV124" s="16"/>
      <c r="DW124" s="59"/>
      <c r="DX124" s="5"/>
      <c r="DY124" s="16"/>
      <c r="DZ124" s="59"/>
      <c r="EA124" s="5"/>
      <c r="EB124" s="16"/>
      <c r="EC124" s="59"/>
      <c r="ED124" s="5"/>
      <c r="EE124" s="16"/>
      <c r="EF124" s="59"/>
      <c r="EG124" s="5"/>
      <c r="EH124" s="16"/>
      <c r="EI124" s="59"/>
      <c r="EJ124" s="5"/>
      <c r="EK124" s="16"/>
      <c r="EL124" s="59"/>
      <c r="EM124" s="5"/>
      <c r="EN124" s="16"/>
      <c r="EO124" s="59"/>
      <c r="EP124" s="5"/>
      <c r="EQ124" s="16"/>
      <c r="ER124" s="59"/>
      <c r="ES124" s="5"/>
      <c r="ET124" s="16"/>
      <c r="EU124" s="59"/>
      <c r="EV124" s="5"/>
      <c r="EW124" s="16"/>
      <c r="EX124" s="59"/>
      <c r="EY124" s="5"/>
      <c r="EZ124" s="16"/>
      <c r="FA124" s="59"/>
      <c r="FB124" s="5"/>
      <c r="FC124" s="16"/>
      <c r="FD124" s="59"/>
      <c r="FE124" s="5"/>
      <c r="FF124" s="16"/>
      <c r="FG124" s="59"/>
      <c r="FH124" s="5"/>
      <c r="FI124" s="16"/>
      <c r="FJ124" s="59"/>
      <c r="FK124" s="5"/>
      <c r="FL124" s="16"/>
      <c r="FM124" s="59"/>
      <c r="FN124" s="5"/>
      <c r="FO124" s="16"/>
      <c r="FP124" s="59"/>
      <c r="FQ124" s="13"/>
      <c r="FR124" s="16"/>
      <c r="FS124" s="59"/>
      <c r="FT124" s="5"/>
      <c r="FU124" s="16"/>
      <c r="FV124" s="59"/>
      <c r="FW124" s="5"/>
      <c r="FX124" s="16"/>
      <c r="FY124" s="59"/>
      <c r="FZ124" s="5"/>
      <c r="GA124" s="16"/>
      <c r="GB124" s="59"/>
      <c r="GC124" s="5"/>
      <c r="GD124" s="16"/>
      <c r="GE124" s="59"/>
      <c r="GF124" s="5"/>
      <c r="GG124" s="16"/>
      <c r="GH124" s="59"/>
      <c r="GI124" s="5"/>
      <c r="GJ124" s="16"/>
      <c r="GK124" s="59"/>
      <c r="GL124" s="5"/>
      <c r="GM124" s="16"/>
      <c r="GN124" s="59"/>
      <c r="GO124" s="5"/>
      <c r="GP124" s="16"/>
      <c r="GQ124" s="59"/>
      <c r="GR124" s="5"/>
      <c r="GS124" s="16"/>
      <c r="GT124" s="59"/>
      <c r="GU124" s="5"/>
      <c r="GV124" s="16"/>
      <c r="GW124" s="59"/>
      <c r="GX124" s="5"/>
      <c r="GY124" s="16"/>
      <c r="GZ124" s="59"/>
      <c r="HA124" s="5"/>
      <c r="HB124" s="16"/>
      <c r="HC124" s="59"/>
      <c r="HD124" s="5"/>
      <c r="HE124" s="16"/>
      <c r="HF124" s="59"/>
      <c r="HG124" s="5"/>
      <c r="HH124" s="16"/>
      <c r="HI124" s="59"/>
      <c r="HJ124" s="5"/>
      <c r="HK124" s="16"/>
      <c r="HL124" s="59"/>
      <c r="HM124" s="13"/>
      <c r="HN124" s="16"/>
      <c r="HO124" s="59"/>
      <c r="HP124" s="5"/>
      <c r="HQ124" s="16"/>
      <c r="HR124" s="59"/>
      <c r="HS124" s="5"/>
      <c r="HT124" s="16"/>
      <c r="HU124" s="59"/>
      <c r="HV124" s="5"/>
      <c r="HW124" s="16"/>
      <c r="HX124" s="59"/>
      <c r="HY124" s="5"/>
      <c r="HZ124" s="16"/>
      <c r="IA124" s="59"/>
      <c r="IB124" s="5"/>
      <c r="IC124" s="16"/>
      <c r="ID124" s="59"/>
      <c r="IE124" s="5"/>
      <c r="IF124" s="16"/>
      <c r="IG124" s="59"/>
      <c r="IH124" s="5"/>
      <c r="II124" s="16"/>
      <c r="IJ124" s="59"/>
      <c r="IK124" s="5"/>
      <c r="IL124" s="16"/>
      <c r="IM124" s="59"/>
      <c r="IN124" s="5"/>
      <c r="IO124" s="16"/>
      <c r="IP124" s="59"/>
      <c r="IQ124" s="13"/>
      <c r="IR124" s="16"/>
      <c r="IS124" s="76"/>
    </row>
    <row r="125" spans="1:253" ht="12" customHeight="1" x14ac:dyDescent="0.25">
      <c r="A125" s="4"/>
      <c r="B125" s="13"/>
      <c r="C125" s="16"/>
      <c r="D125" s="59"/>
      <c r="E125" s="5"/>
      <c r="F125" s="16"/>
      <c r="G125" s="59"/>
      <c r="H125" s="5"/>
      <c r="I125" s="16"/>
      <c r="J125" s="59"/>
      <c r="K125" s="5"/>
      <c r="L125" s="16"/>
      <c r="M125" s="59"/>
      <c r="N125" s="5"/>
      <c r="O125" s="16"/>
      <c r="P125" s="59"/>
      <c r="Q125" s="5"/>
      <c r="R125" s="16"/>
      <c r="S125" s="59"/>
      <c r="T125" s="5"/>
      <c r="U125" s="16"/>
      <c r="V125" s="59"/>
      <c r="W125" s="5"/>
      <c r="X125" s="16"/>
      <c r="Y125" s="59"/>
      <c r="Z125" s="5"/>
      <c r="AA125" s="16"/>
      <c r="AB125" s="59"/>
      <c r="AC125" s="5"/>
      <c r="AD125" s="16"/>
      <c r="AE125" s="59"/>
      <c r="AF125" s="5"/>
      <c r="AG125" s="16"/>
      <c r="AH125" s="59"/>
      <c r="AI125" s="5"/>
      <c r="AJ125" s="16"/>
      <c r="AK125" s="59"/>
      <c r="AL125" s="5"/>
      <c r="AM125" s="16"/>
      <c r="AN125" s="59"/>
      <c r="AO125" s="13"/>
      <c r="AP125" s="16"/>
      <c r="AQ125" s="59"/>
      <c r="AR125" s="5"/>
      <c r="AS125" s="16"/>
      <c r="AT125" s="59"/>
      <c r="AU125" s="5"/>
      <c r="AV125" s="16"/>
      <c r="AW125" s="59"/>
      <c r="AX125" s="5"/>
      <c r="AY125" s="16"/>
      <c r="AZ125" s="59"/>
      <c r="BA125" s="5"/>
      <c r="BB125" s="16"/>
      <c r="BC125" s="59"/>
      <c r="BD125" s="5"/>
      <c r="BE125" s="16"/>
      <c r="BF125" s="59"/>
      <c r="BG125" s="5"/>
      <c r="BH125" s="16"/>
      <c r="BI125" s="59"/>
      <c r="BJ125" s="5"/>
      <c r="BK125" s="16"/>
      <c r="BL125" s="59"/>
      <c r="BM125" s="5"/>
      <c r="BN125" s="16"/>
      <c r="BO125" s="59"/>
      <c r="BP125" s="5"/>
      <c r="BQ125" s="16"/>
      <c r="BR125" s="59"/>
      <c r="BS125" s="5"/>
      <c r="BT125" s="16"/>
      <c r="BU125" s="59"/>
      <c r="BV125" s="5"/>
      <c r="BW125" s="16"/>
      <c r="BX125" s="59"/>
      <c r="BY125" s="13"/>
      <c r="BZ125" s="16"/>
      <c r="CA125" s="59"/>
      <c r="CB125" s="5"/>
      <c r="CC125" s="16"/>
      <c r="CD125" s="59"/>
      <c r="CE125" s="5"/>
      <c r="CF125" s="16"/>
      <c r="CG125" s="59"/>
      <c r="CH125" s="5"/>
      <c r="CI125" s="16"/>
      <c r="CJ125" s="59"/>
      <c r="CK125" s="5"/>
      <c r="CL125" s="16"/>
      <c r="CM125" s="59"/>
      <c r="CN125" s="5"/>
      <c r="CO125" s="16"/>
      <c r="CP125" s="59"/>
      <c r="CQ125" s="5"/>
      <c r="CR125" s="16"/>
      <c r="CS125" s="59"/>
      <c r="CT125" s="5"/>
      <c r="CU125" s="16"/>
      <c r="CV125" s="59"/>
      <c r="CW125" s="5"/>
      <c r="CX125" s="16"/>
      <c r="CY125" s="59"/>
      <c r="CZ125" s="5"/>
      <c r="DA125" s="16"/>
      <c r="DB125" s="59"/>
      <c r="DC125" s="5"/>
      <c r="DD125" s="16"/>
      <c r="DE125" s="59"/>
      <c r="DF125" s="5"/>
      <c r="DG125" s="16"/>
      <c r="DH125" s="59"/>
      <c r="DI125" s="5"/>
      <c r="DJ125" s="16"/>
      <c r="DK125" s="59"/>
      <c r="DL125" s="5"/>
      <c r="DM125" s="16"/>
      <c r="DN125" s="59"/>
      <c r="DO125" s="5"/>
      <c r="DP125" s="16"/>
      <c r="DQ125" s="59"/>
      <c r="DR125" s="5"/>
      <c r="DS125" s="16"/>
      <c r="DT125" s="59"/>
      <c r="DU125" s="13"/>
      <c r="DV125" s="16"/>
      <c r="DW125" s="59"/>
      <c r="DX125" s="5"/>
      <c r="DY125" s="16"/>
      <c r="DZ125" s="59"/>
      <c r="EA125" s="5"/>
      <c r="EB125" s="16"/>
      <c r="EC125" s="59"/>
      <c r="ED125" s="5"/>
      <c r="EE125" s="16"/>
      <c r="EF125" s="59"/>
      <c r="EG125" s="5"/>
      <c r="EH125" s="16"/>
      <c r="EI125" s="59"/>
      <c r="EJ125" s="5"/>
      <c r="EK125" s="16"/>
      <c r="EL125" s="59"/>
      <c r="EM125" s="5"/>
      <c r="EN125" s="16"/>
      <c r="EO125" s="59"/>
      <c r="EP125" s="5"/>
      <c r="EQ125" s="16"/>
      <c r="ER125" s="59"/>
      <c r="ES125" s="5"/>
      <c r="ET125" s="16"/>
      <c r="EU125" s="59"/>
      <c r="EV125" s="5"/>
      <c r="EW125" s="16"/>
      <c r="EX125" s="59"/>
      <c r="EY125" s="5"/>
      <c r="EZ125" s="16"/>
      <c r="FA125" s="59"/>
      <c r="FB125" s="5"/>
      <c r="FC125" s="16"/>
      <c r="FD125" s="59"/>
      <c r="FE125" s="5"/>
      <c r="FF125" s="16"/>
      <c r="FG125" s="59"/>
      <c r="FH125" s="5"/>
      <c r="FI125" s="16"/>
      <c r="FJ125" s="59"/>
      <c r="FK125" s="5"/>
      <c r="FL125" s="16"/>
      <c r="FM125" s="59"/>
      <c r="FN125" s="5"/>
      <c r="FO125" s="16"/>
      <c r="FP125" s="59"/>
      <c r="FQ125" s="13"/>
      <c r="FR125" s="16"/>
      <c r="FS125" s="59"/>
      <c r="FT125" s="5"/>
      <c r="FU125" s="16"/>
      <c r="FV125" s="59"/>
      <c r="FW125" s="5"/>
      <c r="FX125" s="16"/>
      <c r="FY125" s="59"/>
      <c r="FZ125" s="5"/>
      <c r="GA125" s="16"/>
      <c r="GB125" s="59"/>
      <c r="GC125" s="5"/>
      <c r="GD125" s="16"/>
      <c r="GE125" s="59"/>
      <c r="GF125" s="5"/>
      <c r="GG125" s="16"/>
      <c r="GH125" s="59"/>
      <c r="GI125" s="5"/>
      <c r="GJ125" s="16"/>
      <c r="GK125" s="59"/>
      <c r="GL125" s="5"/>
      <c r="GM125" s="16"/>
      <c r="GN125" s="59"/>
      <c r="GO125" s="5"/>
      <c r="GP125" s="16"/>
      <c r="GQ125" s="59"/>
      <c r="GR125" s="5"/>
      <c r="GS125" s="16"/>
      <c r="GT125" s="59"/>
      <c r="GU125" s="5"/>
      <c r="GV125" s="16"/>
      <c r="GW125" s="59"/>
      <c r="GX125" s="5"/>
      <c r="GY125" s="16"/>
      <c r="GZ125" s="59"/>
      <c r="HA125" s="5"/>
      <c r="HB125" s="16"/>
      <c r="HC125" s="59"/>
      <c r="HD125" s="5"/>
      <c r="HE125" s="16"/>
      <c r="HF125" s="59"/>
      <c r="HG125" s="5"/>
      <c r="HH125" s="16"/>
      <c r="HI125" s="59"/>
      <c r="HJ125" s="5"/>
      <c r="HK125" s="16"/>
      <c r="HL125" s="59"/>
      <c r="HM125" s="13"/>
      <c r="HN125" s="16"/>
      <c r="HO125" s="59"/>
      <c r="HP125" s="5"/>
      <c r="HQ125" s="16"/>
      <c r="HR125" s="59"/>
      <c r="HS125" s="5"/>
      <c r="HT125" s="16"/>
      <c r="HU125" s="59"/>
      <c r="HV125" s="5"/>
      <c r="HW125" s="16"/>
      <c r="HX125" s="59"/>
      <c r="HY125" s="5"/>
      <c r="HZ125" s="16"/>
      <c r="IA125" s="59"/>
      <c r="IB125" s="5"/>
      <c r="IC125" s="16"/>
      <c r="ID125" s="59"/>
      <c r="IE125" s="5"/>
      <c r="IF125" s="16"/>
      <c r="IG125" s="59"/>
      <c r="IH125" s="5"/>
      <c r="II125" s="16"/>
      <c r="IJ125" s="59"/>
      <c r="IK125" s="5"/>
      <c r="IL125" s="16"/>
      <c r="IM125" s="59"/>
      <c r="IN125" s="5"/>
      <c r="IO125" s="16"/>
      <c r="IP125" s="59"/>
      <c r="IQ125" s="13"/>
      <c r="IR125" s="16"/>
      <c r="IS125" s="76"/>
    </row>
    <row r="126" spans="1:253" ht="12" customHeight="1" x14ac:dyDescent="0.25">
      <c r="A126" s="4"/>
      <c r="B126" s="13"/>
      <c r="C126" s="16"/>
      <c r="D126" s="59"/>
      <c r="E126" s="5"/>
      <c r="F126" s="16"/>
      <c r="G126" s="59"/>
      <c r="H126" s="5"/>
      <c r="I126" s="16"/>
      <c r="J126" s="59"/>
      <c r="K126" s="5"/>
      <c r="L126" s="16"/>
      <c r="M126" s="59"/>
      <c r="N126" s="5"/>
      <c r="O126" s="16"/>
      <c r="P126" s="59"/>
      <c r="Q126" s="5"/>
      <c r="R126" s="16"/>
      <c r="S126" s="59"/>
      <c r="T126" s="5"/>
      <c r="U126" s="16"/>
      <c r="V126" s="59"/>
      <c r="W126" s="5"/>
      <c r="X126" s="16"/>
      <c r="Y126" s="59"/>
      <c r="Z126" s="5"/>
      <c r="AA126" s="16"/>
      <c r="AB126" s="59"/>
      <c r="AC126" s="5"/>
      <c r="AD126" s="16"/>
      <c r="AE126" s="59"/>
      <c r="AF126" s="5"/>
      <c r="AG126" s="16"/>
      <c r="AH126" s="59"/>
      <c r="AI126" s="5"/>
      <c r="AJ126" s="16"/>
      <c r="AK126" s="59"/>
      <c r="AL126" s="5"/>
      <c r="AM126" s="16"/>
      <c r="AN126" s="59"/>
      <c r="AO126" s="13"/>
      <c r="AP126" s="16"/>
      <c r="AQ126" s="59"/>
      <c r="AR126" s="5"/>
      <c r="AS126" s="16"/>
      <c r="AT126" s="59"/>
      <c r="AU126" s="5"/>
      <c r="AV126" s="16"/>
      <c r="AW126" s="59"/>
      <c r="AX126" s="5"/>
      <c r="AY126" s="16"/>
      <c r="AZ126" s="59"/>
      <c r="BA126" s="5"/>
      <c r="BB126" s="16"/>
      <c r="BC126" s="59"/>
      <c r="BD126" s="5"/>
      <c r="BE126" s="16"/>
      <c r="BF126" s="59"/>
      <c r="BG126" s="5"/>
      <c r="BH126" s="16"/>
      <c r="BI126" s="59"/>
      <c r="BJ126" s="5"/>
      <c r="BK126" s="16"/>
      <c r="BL126" s="59"/>
      <c r="BM126" s="5"/>
      <c r="BN126" s="16"/>
      <c r="BO126" s="59"/>
      <c r="BP126" s="5"/>
      <c r="BQ126" s="16"/>
      <c r="BR126" s="59"/>
      <c r="BS126" s="5"/>
      <c r="BT126" s="16"/>
      <c r="BU126" s="59"/>
      <c r="BV126" s="5"/>
      <c r="BW126" s="16"/>
      <c r="BX126" s="59"/>
      <c r="BY126" s="13"/>
      <c r="BZ126" s="16"/>
      <c r="CA126" s="59"/>
      <c r="CB126" s="5"/>
      <c r="CC126" s="16"/>
      <c r="CD126" s="59"/>
      <c r="CE126" s="5"/>
      <c r="CF126" s="16"/>
      <c r="CG126" s="59"/>
      <c r="CH126" s="5"/>
      <c r="CI126" s="16"/>
      <c r="CJ126" s="59"/>
      <c r="CK126" s="5"/>
      <c r="CL126" s="16"/>
      <c r="CM126" s="59"/>
      <c r="CN126" s="5"/>
      <c r="CO126" s="16"/>
      <c r="CP126" s="59"/>
      <c r="CQ126" s="5"/>
      <c r="CR126" s="16"/>
      <c r="CS126" s="59"/>
      <c r="CT126" s="5"/>
      <c r="CU126" s="16"/>
      <c r="CV126" s="59"/>
      <c r="CW126" s="5"/>
      <c r="CX126" s="16"/>
      <c r="CY126" s="59"/>
      <c r="CZ126" s="5"/>
      <c r="DA126" s="16"/>
      <c r="DB126" s="59"/>
      <c r="DC126" s="5"/>
      <c r="DD126" s="16"/>
      <c r="DE126" s="59"/>
      <c r="DF126" s="5"/>
      <c r="DG126" s="16"/>
      <c r="DH126" s="59"/>
      <c r="DI126" s="5"/>
      <c r="DJ126" s="16"/>
      <c r="DK126" s="59"/>
      <c r="DL126" s="5"/>
      <c r="DM126" s="16"/>
      <c r="DN126" s="59"/>
      <c r="DO126" s="5"/>
      <c r="DP126" s="16"/>
      <c r="DQ126" s="59"/>
      <c r="DR126" s="5"/>
      <c r="DS126" s="16"/>
      <c r="DT126" s="59"/>
      <c r="DU126" s="13"/>
      <c r="DV126" s="16"/>
      <c r="DW126" s="59"/>
      <c r="DX126" s="5"/>
      <c r="DY126" s="16"/>
      <c r="DZ126" s="59"/>
      <c r="EA126" s="5"/>
      <c r="EB126" s="16"/>
      <c r="EC126" s="59"/>
      <c r="ED126" s="5"/>
      <c r="EE126" s="16"/>
      <c r="EF126" s="59"/>
      <c r="EG126" s="5"/>
      <c r="EH126" s="16"/>
      <c r="EI126" s="59"/>
      <c r="EJ126" s="5"/>
      <c r="EK126" s="16"/>
      <c r="EL126" s="59"/>
      <c r="EM126" s="5"/>
      <c r="EN126" s="16"/>
      <c r="EO126" s="59"/>
      <c r="EP126" s="5"/>
      <c r="EQ126" s="16"/>
      <c r="ER126" s="59"/>
      <c r="ES126" s="5"/>
      <c r="ET126" s="16"/>
      <c r="EU126" s="59"/>
      <c r="EV126" s="5"/>
      <c r="EW126" s="16"/>
      <c r="EX126" s="59"/>
      <c r="EY126" s="5"/>
      <c r="EZ126" s="16"/>
      <c r="FA126" s="59"/>
      <c r="FB126" s="5"/>
      <c r="FC126" s="16"/>
      <c r="FD126" s="59"/>
      <c r="FE126" s="5"/>
      <c r="FF126" s="16"/>
      <c r="FG126" s="59"/>
      <c r="FH126" s="5"/>
      <c r="FI126" s="16"/>
      <c r="FJ126" s="59"/>
      <c r="FK126" s="5"/>
      <c r="FL126" s="16"/>
      <c r="FM126" s="59"/>
      <c r="FN126" s="5"/>
      <c r="FO126" s="16"/>
      <c r="FP126" s="59"/>
      <c r="FQ126" s="13"/>
      <c r="FR126" s="16"/>
      <c r="FS126" s="59"/>
      <c r="FT126" s="5"/>
      <c r="FU126" s="16"/>
      <c r="FV126" s="59"/>
      <c r="FW126" s="5"/>
      <c r="FX126" s="16"/>
      <c r="FY126" s="59"/>
      <c r="FZ126" s="5"/>
      <c r="GA126" s="16"/>
      <c r="GB126" s="59"/>
      <c r="GC126" s="5"/>
      <c r="GD126" s="16"/>
      <c r="GE126" s="59"/>
      <c r="GF126" s="5"/>
      <c r="GG126" s="16"/>
      <c r="GH126" s="59"/>
      <c r="GI126" s="5"/>
      <c r="GJ126" s="16"/>
      <c r="GK126" s="59"/>
      <c r="GL126" s="5"/>
      <c r="GM126" s="16"/>
      <c r="GN126" s="59"/>
      <c r="GO126" s="5"/>
      <c r="GP126" s="16"/>
      <c r="GQ126" s="59"/>
      <c r="GR126" s="5"/>
      <c r="GS126" s="16"/>
      <c r="GT126" s="59"/>
      <c r="GU126" s="5"/>
      <c r="GV126" s="16"/>
      <c r="GW126" s="59"/>
      <c r="GX126" s="5"/>
      <c r="GY126" s="16"/>
      <c r="GZ126" s="59"/>
      <c r="HA126" s="5"/>
      <c r="HB126" s="16"/>
      <c r="HC126" s="59"/>
      <c r="HD126" s="5"/>
      <c r="HE126" s="16"/>
      <c r="HF126" s="59"/>
      <c r="HG126" s="5"/>
      <c r="HH126" s="16"/>
      <c r="HI126" s="59"/>
      <c r="HJ126" s="5"/>
      <c r="HK126" s="16"/>
      <c r="HL126" s="59"/>
      <c r="HM126" s="13"/>
      <c r="HN126" s="16"/>
      <c r="HO126" s="59"/>
      <c r="HP126" s="5"/>
      <c r="HQ126" s="16"/>
      <c r="HR126" s="59"/>
      <c r="HS126" s="5"/>
      <c r="HT126" s="16"/>
      <c r="HU126" s="59"/>
      <c r="HV126" s="5"/>
      <c r="HW126" s="16"/>
      <c r="HX126" s="59"/>
      <c r="HY126" s="5"/>
      <c r="HZ126" s="16"/>
      <c r="IA126" s="59"/>
      <c r="IB126" s="5"/>
      <c r="IC126" s="16"/>
      <c r="ID126" s="59"/>
      <c r="IE126" s="5"/>
      <c r="IF126" s="16"/>
      <c r="IG126" s="59"/>
      <c r="IH126" s="5"/>
      <c r="II126" s="16"/>
      <c r="IJ126" s="59"/>
      <c r="IK126" s="5"/>
      <c r="IL126" s="16"/>
      <c r="IM126" s="59"/>
      <c r="IN126" s="5"/>
      <c r="IO126" s="16"/>
      <c r="IP126" s="59"/>
      <c r="IQ126" s="13"/>
      <c r="IR126" s="16"/>
      <c r="IS126" s="76"/>
    </row>
    <row r="127" spans="1:253" ht="12" customHeight="1" x14ac:dyDescent="0.25">
      <c r="A127" s="4"/>
      <c r="B127" s="13"/>
      <c r="C127" s="16"/>
      <c r="D127" s="59"/>
      <c r="E127" s="5"/>
      <c r="F127" s="16"/>
      <c r="G127" s="59"/>
      <c r="H127" s="5"/>
      <c r="I127" s="16"/>
      <c r="J127" s="59"/>
      <c r="K127" s="5"/>
      <c r="L127" s="16"/>
      <c r="M127" s="59"/>
      <c r="N127" s="5"/>
      <c r="O127" s="16"/>
      <c r="P127" s="59"/>
      <c r="Q127" s="5"/>
      <c r="R127" s="16"/>
      <c r="S127" s="59"/>
      <c r="T127" s="5"/>
      <c r="U127" s="16"/>
      <c r="V127" s="59"/>
      <c r="W127" s="5"/>
      <c r="X127" s="16"/>
      <c r="Y127" s="59"/>
      <c r="Z127" s="5"/>
      <c r="AA127" s="16"/>
      <c r="AB127" s="59"/>
      <c r="AC127" s="5"/>
      <c r="AD127" s="16"/>
      <c r="AE127" s="59"/>
      <c r="AF127" s="5"/>
      <c r="AG127" s="16"/>
      <c r="AH127" s="59"/>
      <c r="AI127" s="5"/>
      <c r="AJ127" s="16"/>
      <c r="AK127" s="59"/>
      <c r="AL127" s="5"/>
      <c r="AM127" s="16"/>
      <c r="AN127" s="59"/>
      <c r="AO127" s="13"/>
      <c r="AP127" s="16"/>
      <c r="AQ127" s="59"/>
      <c r="AR127" s="5"/>
      <c r="AS127" s="16"/>
      <c r="AT127" s="59"/>
      <c r="AU127" s="5"/>
      <c r="AV127" s="16"/>
      <c r="AW127" s="59"/>
      <c r="AX127" s="5"/>
      <c r="AY127" s="16"/>
      <c r="AZ127" s="59"/>
      <c r="BA127" s="5"/>
      <c r="BB127" s="16"/>
      <c r="BC127" s="59"/>
      <c r="BD127" s="5"/>
      <c r="BE127" s="16"/>
      <c r="BF127" s="59"/>
      <c r="BG127" s="5"/>
      <c r="BH127" s="16"/>
      <c r="BI127" s="59"/>
      <c r="BJ127" s="5"/>
      <c r="BK127" s="16"/>
      <c r="BL127" s="59"/>
      <c r="BM127" s="5"/>
      <c r="BN127" s="16"/>
      <c r="BO127" s="59"/>
      <c r="BP127" s="5"/>
      <c r="BQ127" s="16"/>
      <c r="BR127" s="59"/>
      <c r="BS127" s="5"/>
      <c r="BT127" s="16"/>
      <c r="BU127" s="59"/>
      <c r="BV127" s="5"/>
      <c r="BW127" s="16"/>
      <c r="BX127" s="59"/>
      <c r="BY127" s="13"/>
      <c r="BZ127" s="16"/>
      <c r="CA127" s="59"/>
      <c r="CB127" s="5"/>
      <c r="CC127" s="16"/>
      <c r="CD127" s="59"/>
      <c r="CE127" s="5"/>
      <c r="CF127" s="16"/>
      <c r="CG127" s="59"/>
      <c r="CH127" s="5"/>
      <c r="CI127" s="16"/>
      <c r="CJ127" s="59"/>
      <c r="CK127" s="5"/>
      <c r="CL127" s="16"/>
      <c r="CM127" s="59"/>
      <c r="CN127" s="5"/>
      <c r="CO127" s="16"/>
      <c r="CP127" s="59"/>
      <c r="CQ127" s="5"/>
      <c r="CR127" s="16"/>
      <c r="CS127" s="59"/>
      <c r="CT127" s="5"/>
      <c r="CU127" s="16"/>
      <c r="CV127" s="59"/>
      <c r="CW127" s="5"/>
      <c r="CX127" s="16"/>
      <c r="CY127" s="59"/>
      <c r="CZ127" s="5"/>
      <c r="DA127" s="16"/>
      <c r="DB127" s="59"/>
      <c r="DC127" s="5"/>
      <c r="DD127" s="16"/>
      <c r="DE127" s="59"/>
      <c r="DF127" s="5"/>
      <c r="DG127" s="16"/>
      <c r="DH127" s="59"/>
      <c r="DI127" s="5"/>
      <c r="DJ127" s="16"/>
      <c r="DK127" s="59"/>
      <c r="DL127" s="5"/>
      <c r="DM127" s="16"/>
      <c r="DN127" s="59"/>
      <c r="DO127" s="5"/>
      <c r="DP127" s="16"/>
      <c r="DQ127" s="59"/>
      <c r="DR127" s="5"/>
      <c r="DS127" s="16"/>
      <c r="DT127" s="59"/>
      <c r="DU127" s="13"/>
      <c r="DV127" s="16"/>
      <c r="DW127" s="59"/>
      <c r="DX127" s="5"/>
      <c r="DY127" s="16"/>
      <c r="DZ127" s="59"/>
      <c r="EA127" s="5"/>
      <c r="EB127" s="16"/>
      <c r="EC127" s="59"/>
      <c r="ED127" s="5"/>
      <c r="EE127" s="16"/>
      <c r="EF127" s="59"/>
      <c r="EG127" s="5"/>
      <c r="EH127" s="16"/>
      <c r="EI127" s="59"/>
      <c r="EJ127" s="5"/>
      <c r="EK127" s="16"/>
      <c r="EL127" s="59"/>
      <c r="EM127" s="5"/>
      <c r="EN127" s="16"/>
      <c r="EO127" s="59"/>
      <c r="EP127" s="5"/>
      <c r="EQ127" s="16"/>
      <c r="ER127" s="59"/>
      <c r="ES127" s="5"/>
      <c r="ET127" s="16"/>
      <c r="EU127" s="59"/>
      <c r="EV127" s="5"/>
      <c r="EW127" s="16"/>
      <c r="EX127" s="59"/>
      <c r="EY127" s="5"/>
      <c r="EZ127" s="16"/>
      <c r="FA127" s="59"/>
      <c r="FB127" s="5"/>
      <c r="FC127" s="16"/>
      <c r="FD127" s="59"/>
      <c r="FE127" s="5"/>
      <c r="FF127" s="16"/>
      <c r="FG127" s="59"/>
      <c r="FH127" s="5"/>
      <c r="FI127" s="16"/>
      <c r="FJ127" s="59"/>
      <c r="FK127" s="5"/>
      <c r="FL127" s="16"/>
      <c r="FM127" s="59"/>
      <c r="FN127" s="5"/>
      <c r="FO127" s="16"/>
      <c r="FP127" s="59"/>
      <c r="FQ127" s="13"/>
      <c r="FR127" s="16"/>
      <c r="FS127" s="59"/>
      <c r="FT127" s="5"/>
      <c r="FU127" s="16"/>
      <c r="FV127" s="59"/>
      <c r="FW127" s="5"/>
      <c r="FX127" s="16"/>
      <c r="FY127" s="59"/>
      <c r="FZ127" s="5"/>
      <c r="GA127" s="16"/>
      <c r="GB127" s="59"/>
      <c r="GC127" s="5"/>
      <c r="GD127" s="16"/>
      <c r="GE127" s="59"/>
      <c r="GF127" s="5"/>
      <c r="GG127" s="16"/>
      <c r="GH127" s="59"/>
      <c r="GI127" s="5"/>
      <c r="GJ127" s="16"/>
      <c r="GK127" s="59"/>
      <c r="GL127" s="5"/>
      <c r="GM127" s="16"/>
      <c r="GN127" s="59"/>
      <c r="GO127" s="5"/>
      <c r="GP127" s="16"/>
      <c r="GQ127" s="59"/>
      <c r="GR127" s="5"/>
      <c r="GS127" s="16"/>
      <c r="GT127" s="59"/>
      <c r="GU127" s="5"/>
      <c r="GV127" s="16"/>
      <c r="GW127" s="59"/>
      <c r="GX127" s="5"/>
      <c r="GY127" s="16"/>
      <c r="GZ127" s="59"/>
      <c r="HA127" s="5"/>
      <c r="HB127" s="16"/>
      <c r="HC127" s="59"/>
      <c r="HD127" s="5"/>
      <c r="HE127" s="16"/>
      <c r="HF127" s="59"/>
      <c r="HG127" s="5"/>
      <c r="HH127" s="16"/>
      <c r="HI127" s="59"/>
      <c r="HJ127" s="5"/>
      <c r="HK127" s="16"/>
      <c r="HL127" s="59"/>
      <c r="HM127" s="13"/>
      <c r="HN127" s="16"/>
      <c r="HO127" s="59"/>
      <c r="HP127" s="5"/>
      <c r="HQ127" s="16"/>
      <c r="HR127" s="59"/>
      <c r="HS127" s="5"/>
      <c r="HT127" s="16"/>
      <c r="HU127" s="59"/>
      <c r="HV127" s="5"/>
      <c r="HW127" s="16"/>
      <c r="HX127" s="59"/>
      <c r="HY127" s="5"/>
      <c r="HZ127" s="16"/>
      <c r="IA127" s="59"/>
      <c r="IB127" s="5"/>
      <c r="IC127" s="16"/>
      <c r="ID127" s="59"/>
      <c r="IE127" s="5"/>
      <c r="IF127" s="16"/>
      <c r="IG127" s="59"/>
      <c r="IH127" s="5"/>
      <c r="II127" s="16"/>
      <c r="IJ127" s="59"/>
      <c r="IK127" s="5"/>
      <c r="IL127" s="16"/>
      <c r="IM127" s="59"/>
      <c r="IN127" s="5"/>
      <c r="IO127" s="16"/>
      <c r="IP127" s="59"/>
      <c r="IQ127" s="13"/>
      <c r="IR127" s="16"/>
      <c r="IS127" s="76"/>
    </row>
    <row r="128" spans="1:253" ht="12" customHeight="1" x14ac:dyDescent="0.25">
      <c r="A128" s="4"/>
      <c r="B128" s="13"/>
      <c r="C128" s="16"/>
      <c r="D128" s="59"/>
      <c r="E128" s="5"/>
      <c r="F128" s="16"/>
      <c r="G128" s="59"/>
      <c r="H128" s="5"/>
      <c r="I128" s="16"/>
      <c r="J128" s="59"/>
      <c r="K128" s="5"/>
      <c r="L128" s="16"/>
      <c r="M128" s="59"/>
      <c r="N128" s="5"/>
      <c r="O128" s="16"/>
      <c r="P128" s="59"/>
      <c r="Q128" s="5"/>
      <c r="R128" s="16"/>
      <c r="S128" s="59"/>
      <c r="T128" s="5"/>
      <c r="U128" s="16"/>
      <c r="V128" s="59"/>
      <c r="W128" s="5"/>
      <c r="X128" s="16"/>
      <c r="Y128" s="59"/>
      <c r="Z128" s="5"/>
      <c r="AA128" s="16"/>
      <c r="AB128" s="59"/>
      <c r="AC128" s="5"/>
      <c r="AD128" s="16"/>
      <c r="AE128" s="59"/>
      <c r="AF128" s="5"/>
      <c r="AG128" s="16"/>
      <c r="AH128" s="59"/>
      <c r="AI128" s="5"/>
      <c r="AJ128" s="16"/>
      <c r="AK128" s="59"/>
      <c r="AL128" s="5"/>
      <c r="AM128" s="16"/>
      <c r="AN128" s="59"/>
      <c r="AO128" s="13"/>
      <c r="AP128" s="16"/>
      <c r="AQ128" s="59"/>
      <c r="AR128" s="5"/>
      <c r="AS128" s="16"/>
      <c r="AT128" s="59"/>
      <c r="AU128" s="5"/>
      <c r="AV128" s="16"/>
      <c r="AW128" s="59"/>
      <c r="AX128" s="5"/>
      <c r="AY128" s="16"/>
      <c r="AZ128" s="59"/>
      <c r="BA128" s="5"/>
      <c r="BB128" s="16"/>
      <c r="BC128" s="59"/>
      <c r="BD128" s="5"/>
      <c r="BE128" s="16"/>
      <c r="BF128" s="59"/>
      <c r="BG128" s="5"/>
      <c r="BH128" s="16"/>
      <c r="BI128" s="59"/>
      <c r="BJ128" s="5"/>
      <c r="BK128" s="16"/>
      <c r="BL128" s="59"/>
      <c r="BM128" s="5"/>
      <c r="BN128" s="16"/>
      <c r="BO128" s="59"/>
      <c r="BP128" s="5"/>
      <c r="BQ128" s="16"/>
      <c r="BR128" s="59"/>
      <c r="BS128" s="5"/>
      <c r="BT128" s="16"/>
      <c r="BU128" s="59"/>
      <c r="BV128" s="5"/>
      <c r="BW128" s="16"/>
      <c r="BX128" s="59"/>
      <c r="BY128" s="13"/>
      <c r="BZ128" s="16"/>
      <c r="CA128" s="59"/>
      <c r="CB128" s="5"/>
      <c r="CC128" s="16"/>
      <c r="CD128" s="59"/>
      <c r="CE128" s="5"/>
      <c r="CF128" s="16"/>
      <c r="CG128" s="59"/>
      <c r="CH128" s="5"/>
      <c r="CI128" s="16"/>
      <c r="CJ128" s="59"/>
      <c r="CK128" s="5"/>
      <c r="CL128" s="16"/>
      <c r="CM128" s="59"/>
      <c r="CN128" s="5"/>
      <c r="CO128" s="16"/>
      <c r="CP128" s="59"/>
      <c r="CQ128" s="5"/>
      <c r="CR128" s="16"/>
      <c r="CS128" s="59"/>
      <c r="CT128" s="5"/>
      <c r="CU128" s="16"/>
      <c r="CV128" s="59"/>
      <c r="CW128" s="5"/>
      <c r="CX128" s="16"/>
      <c r="CY128" s="59"/>
      <c r="CZ128" s="5"/>
      <c r="DA128" s="16"/>
      <c r="DB128" s="59"/>
      <c r="DC128" s="5"/>
      <c r="DD128" s="16"/>
      <c r="DE128" s="59"/>
      <c r="DF128" s="5"/>
      <c r="DG128" s="16"/>
      <c r="DH128" s="59"/>
      <c r="DI128" s="5"/>
      <c r="DJ128" s="16"/>
      <c r="DK128" s="59"/>
      <c r="DL128" s="5"/>
      <c r="DM128" s="16"/>
      <c r="DN128" s="59"/>
      <c r="DO128" s="5"/>
      <c r="DP128" s="16"/>
      <c r="DQ128" s="59"/>
      <c r="DR128" s="5"/>
      <c r="DS128" s="16"/>
      <c r="DT128" s="59"/>
      <c r="DU128" s="13"/>
      <c r="DV128" s="16"/>
      <c r="DW128" s="59"/>
      <c r="DX128" s="5"/>
      <c r="DY128" s="16"/>
      <c r="DZ128" s="59"/>
      <c r="EA128" s="5"/>
      <c r="EB128" s="16"/>
      <c r="EC128" s="59"/>
      <c r="ED128" s="5"/>
      <c r="EE128" s="16"/>
      <c r="EF128" s="59"/>
      <c r="EG128" s="5"/>
      <c r="EH128" s="16"/>
      <c r="EI128" s="59"/>
      <c r="EJ128" s="5"/>
      <c r="EK128" s="16"/>
      <c r="EL128" s="59"/>
      <c r="EM128" s="5"/>
      <c r="EN128" s="16"/>
      <c r="EO128" s="59"/>
      <c r="EP128" s="5"/>
      <c r="EQ128" s="16"/>
      <c r="ER128" s="59"/>
      <c r="ES128" s="5"/>
      <c r="ET128" s="16"/>
      <c r="EU128" s="59"/>
      <c r="EV128" s="5"/>
      <c r="EW128" s="16"/>
      <c r="EX128" s="59"/>
      <c r="EY128" s="5"/>
      <c r="EZ128" s="16"/>
      <c r="FA128" s="59"/>
      <c r="FB128" s="5"/>
      <c r="FC128" s="16"/>
      <c r="FD128" s="59"/>
      <c r="FE128" s="5"/>
      <c r="FF128" s="16"/>
      <c r="FG128" s="59"/>
      <c r="FH128" s="5"/>
      <c r="FI128" s="16"/>
      <c r="FJ128" s="59"/>
      <c r="FK128" s="5"/>
      <c r="FL128" s="16"/>
      <c r="FM128" s="59"/>
      <c r="FN128" s="5"/>
      <c r="FO128" s="16"/>
      <c r="FP128" s="59"/>
      <c r="FQ128" s="13"/>
      <c r="FR128" s="16"/>
      <c r="FS128" s="59"/>
      <c r="FT128" s="5"/>
      <c r="FU128" s="16"/>
      <c r="FV128" s="59"/>
      <c r="FW128" s="5"/>
      <c r="FX128" s="16"/>
      <c r="FY128" s="59"/>
      <c r="FZ128" s="5"/>
      <c r="GA128" s="16"/>
      <c r="GB128" s="59"/>
      <c r="GC128" s="5"/>
      <c r="GD128" s="16"/>
      <c r="GE128" s="59"/>
      <c r="GF128" s="5"/>
      <c r="GG128" s="16"/>
      <c r="GH128" s="59"/>
      <c r="GI128" s="5"/>
      <c r="GJ128" s="16"/>
      <c r="GK128" s="59"/>
      <c r="GL128" s="5"/>
      <c r="GM128" s="16"/>
      <c r="GN128" s="59"/>
      <c r="GO128" s="5"/>
      <c r="GP128" s="16"/>
      <c r="GQ128" s="59"/>
      <c r="GR128" s="5"/>
      <c r="GS128" s="16"/>
      <c r="GT128" s="59"/>
      <c r="GU128" s="5"/>
      <c r="GV128" s="16"/>
      <c r="GW128" s="59"/>
      <c r="GX128" s="5"/>
      <c r="GY128" s="16"/>
      <c r="GZ128" s="59"/>
      <c r="HA128" s="5"/>
      <c r="HB128" s="16"/>
      <c r="HC128" s="59"/>
      <c r="HD128" s="5"/>
      <c r="HE128" s="16"/>
      <c r="HF128" s="59"/>
      <c r="HG128" s="5"/>
      <c r="HH128" s="16"/>
      <c r="HI128" s="59"/>
      <c r="HJ128" s="5"/>
      <c r="HK128" s="16"/>
      <c r="HL128" s="59"/>
      <c r="HM128" s="13"/>
      <c r="HN128" s="16"/>
      <c r="HO128" s="59"/>
      <c r="HP128" s="5"/>
      <c r="HQ128" s="16"/>
      <c r="HR128" s="59"/>
      <c r="HS128" s="5"/>
      <c r="HT128" s="16"/>
      <c r="HU128" s="59"/>
      <c r="HV128" s="5"/>
      <c r="HW128" s="16"/>
      <c r="HX128" s="59"/>
      <c r="HY128" s="5"/>
      <c r="HZ128" s="16"/>
      <c r="IA128" s="59"/>
      <c r="IB128" s="5"/>
      <c r="IC128" s="16"/>
      <c r="ID128" s="59"/>
      <c r="IE128" s="5"/>
      <c r="IF128" s="16"/>
      <c r="IG128" s="59"/>
      <c r="IH128" s="5"/>
      <c r="II128" s="16"/>
      <c r="IJ128" s="59"/>
      <c r="IK128" s="5"/>
      <c r="IL128" s="16"/>
      <c r="IM128" s="59"/>
      <c r="IN128" s="5"/>
      <c r="IO128" s="16"/>
      <c r="IP128" s="59"/>
      <c r="IQ128" s="13"/>
      <c r="IR128" s="16"/>
      <c r="IS128" s="76"/>
    </row>
    <row r="129" spans="1:253" ht="12" customHeight="1" x14ac:dyDescent="0.25">
      <c r="A129" s="4"/>
      <c r="B129" s="13"/>
      <c r="C129" s="16"/>
      <c r="D129" s="59"/>
      <c r="E129" s="5"/>
      <c r="F129" s="16"/>
      <c r="G129" s="59"/>
      <c r="H129" s="5"/>
      <c r="I129" s="16"/>
      <c r="J129" s="59"/>
      <c r="K129" s="5"/>
      <c r="L129" s="16"/>
      <c r="M129" s="59"/>
      <c r="N129" s="5"/>
      <c r="O129" s="16"/>
      <c r="P129" s="59"/>
      <c r="Q129" s="5"/>
      <c r="R129" s="16"/>
      <c r="S129" s="59"/>
      <c r="T129" s="5"/>
      <c r="U129" s="16"/>
      <c r="V129" s="59"/>
      <c r="W129" s="5"/>
      <c r="X129" s="16"/>
      <c r="Y129" s="59"/>
      <c r="Z129" s="5"/>
      <c r="AA129" s="16"/>
      <c r="AB129" s="59"/>
      <c r="AC129" s="5"/>
      <c r="AD129" s="16"/>
      <c r="AE129" s="59"/>
      <c r="AF129" s="5"/>
      <c r="AG129" s="16"/>
      <c r="AH129" s="59"/>
      <c r="AI129" s="5"/>
      <c r="AJ129" s="16"/>
      <c r="AK129" s="59"/>
      <c r="AL129" s="5"/>
      <c r="AM129" s="16"/>
      <c r="AN129" s="59"/>
      <c r="AO129" s="13"/>
      <c r="AP129" s="16"/>
      <c r="AQ129" s="59"/>
      <c r="AR129" s="5"/>
      <c r="AS129" s="16"/>
      <c r="AT129" s="59"/>
      <c r="AU129" s="5"/>
      <c r="AV129" s="16"/>
      <c r="AW129" s="59"/>
      <c r="AX129" s="5"/>
      <c r="AY129" s="16"/>
      <c r="AZ129" s="59"/>
      <c r="BA129" s="5"/>
      <c r="BB129" s="16"/>
      <c r="BC129" s="59"/>
      <c r="BD129" s="5"/>
      <c r="BE129" s="16"/>
      <c r="BF129" s="59"/>
      <c r="BG129" s="5"/>
      <c r="BH129" s="16"/>
      <c r="BI129" s="59"/>
      <c r="BJ129" s="5"/>
      <c r="BK129" s="16"/>
      <c r="BL129" s="59"/>
      <c r="BM129" s="5"/>
      <c r="BN129" s="16"/>
      <c r="BO129" s="59"/>
      <c r="BP129" s="5"/>
      <c r="BQ129" s="16"/>
      <c r="BR129" s="59"/>
      <c r="BS129" s="5"/>
      <c r="BT129" s="16"/>
      <c r="BU129" s="59"/>
      <c r="BV129" s="5"/>
      <c r="BW129" s="16"/>
      <c r="BX129" s="59"/>
      <c r="BY129" s="13"/>
      <c r="BZ129" s="16"/>
      <c r="CA129" s="59"/>
      <c r="CB129" s="5"/>
      <c r="CC129" s="16"/>
      <c r="CD129" s="59"/>
      <c r="CE129" s="5"/>
      <c r="CF129" s="16"/>
      <c r="CG129" s="59"/>
      <c r="CH129" s="5"/>
      <c r="CI129" s="16"/>
      <c r="CJ129" s="59"/>
      <c r="CK129" s="5"/>
      <c r="CL129" s="16"/>
      <c r="CM129" s="59"/>
      <c r="CN129" s="5"/>
      <c r="CO129" s="16"/>
      <c r="CP129" s="59"/>
      <c r="CQ129" s="5"/>
      <c r="CR129" s="16"/>
      <c r="CS129" s="59"/>
      <c r="CT129" s="5"/>
      <c r="CU129" s="16"/>
      <c r="CV129" s="59"/>
      <c r="CW129" s="5"/>
      <c r="CX129" s="16"/>
      <c r="CY129" s="59"/>
      <c r="CZ129" s="5"/>
      <c r="DA129" s="16"/>
      <c r="DB129" s="59"/>
      <c r="DC129" s="5"/>
      <c r="DD129" s="16"/>
      <c r="DE129" s="59"/>
      <c r="DF129" s="5"/>
      <c r="DG129" s="16"/>
      <c r="DH129" s="59"/>
      <c r="DI129" s="5"/>
      <c r="DJ129" s="16"/>
      <c r="DK129" s="59"/>
      <c r="DL129" s="5"/>
      <c r="DM129" s="16"/>
      <c r="DN129" s="59"/>
      <c r="DO129" s="5"/>
      <c r="DP129" s="16"/>
      <c r="DQ129" s="59"/>
      <c r="DR129" s="5"/>
      <c r="DS129" s="16"/>
      <c r="DT129" s="59"/>
      <c r="DU129" s="13"/>
      <c r="DV129" s="16"/>
      <c r="DW129" s="59"/>
      <c r="DX129" s="5"/>
      <c r="DY129" s="16"/>
      <c r="DZ129" s="59"/>
      <c r="EA129" s="5"/>
      <c r="EB129" s="16"/>
      <c r="EC129" s="59"/>
      <c r="ED129" s="5"/>
      <c r="EE129" s="16"/>
      <c r="EF129" s="59"/>
      <c r="EG129" s="5"/>
      <c r="EH129" s="16"/>
      <c r="EI129" s="59"/>
      <c r="EJ129" s="5"/>
      <c r="EK129" s="16"/>
      <c r="EL129" s="59"/>
      <c r="EM129" s="5"/>
      <c r="EN129" s="16"/>
      <c r="EO129" s="59"/>
      <c r="EP129" s="5"/>
      <c r="EQ129" s="16"/>
      <c r="ER129" s="59"/>
      <c r="ES129" s="5"/>
      <c r="ET129" s="16"/>
      <c r="EU129" s="59"/>
      <c r="EV129" s="5"/>
      <c r="EW129" s="16"/>
      <c r="EX129" s="59"/>
      <c r="EY129" s="5"/>
      <c r="EZ129" s="16"/>
      <c r="FA129" s="59"/>
      <c r="FB129" s="5"/>
      <c r="FC129" s="16"/>
      <c r="FD129" s="59"/>
      <c r="FE129" s="5"/>
      <c r="FF129" s="16"/>
      <c r="FG129" s="59"/>
      <c r="FH129" s="5"/>
      <c r="FI129" s="16"/>
      <c r="FJ129" s="59"/>
      <c r="FK129" s="5"/>
      <c r="FL129" s="16"/>
      <c r="FM129" s="59"/>
      <c r="FN129" s="5"/>
      <c r="FO129" s="16"/>
      <c r="FP129" s="59"/>
      <c r="FQ129" s="13"/>
      <c r="FR129" s="16"/>
      <c r="FS129" s="59"/>
      <c r="FT129" s="5"/>
      <c r="FU129" s="16"/>
      <c r="FV129" s="59"/>
      <c r="FW129" s="5"/>
      <c r="FX129" s="16"/>
      <c r="FY129" s="59"/>
      <c r="FZ129" s="5"/>
      <c r="GA129" s="16"/>
      <c r="GB129" s="59"/>
      <c r="GC129" s="5"/>
      <c r="GD129" s="16"/>
      <c r="GE129" s="59"/>
      <c r="GF129" s="5"/>
      <c r="GG129" s="16"/>
      <c r="GH129" s="59"/>
      <c r="GI129" s="5"/>
      <c r="GJ129" s="16"/>
      <c r="GK129" s="59"/>
      <c r="GL129" s="5"/>
      <c r="GM129" s="16"/>
      <c r="GN129" s="59"/>
      <c r="GO129" s="5"/>
      <c r="GP129" s="16"/>
      <c r="GQ129" s="59"/>
      <c r="GR129" s="5"/>
      <c r="GS129" s="16"/>
      <c r="GT129" s="59"/>
      <c r="GU129" s="5"/>
      <c r="GV129" s="16"/>
      <c r="GW129" s="59"/>
      <c r="GX129" s="5"/>
      <c r="GY129" s="16"/>
      <c r="GZ129" s="59"/>
      <c r="HA129" s="5"/>
      <c r="HB129" s="16"/>
      <c r="HC129" s="59"/>
      <c r="HD129" s="5"/>
      <c r="HE129" s="16"/>
      <c r="HF129" s="59"/>
      <c r="HG129" s="5"/>
      <c r="HH129" s="16"/>
      <c r="HI129" s="59"/>
      <c r="HJ129" s="5"/>
      <c r="HK129" s="16"/>
      <c r="HL129" s="59"/>
      <c r="HM129" s="13"/>
      <c r="HN129" s="16"/>
      <c r="HO129" s="59"/>
      <c r="HP129" s="5"/>
      <c r="HQ129" s="16"/>
      <c r="HR129" s="59"/>
      <c r="HS129" s="5"/>
      <c r="HT129" s="16"/>
      <c r="HU129" s="59"/>
      <c r="HV129" s="5"/>
      <c r="HW129" s="16"/>
      <c r="HX129" s="59"/>
      <c r="HY129" s="5"/>
      <c r="HZ129" s="16"/>
      <c r="IA129" s="59"/>
      <c r="IB129" s="5"/>
      <c r="IC129" s="16"/>
      <c r="ID129" s="59"/>
      <c r="IE129" s="5"/>
      <c r="IF129" s="16"/>
      <c r="IG129" s="59"/>
      <c r="IH129" s="5"/>
      <c r="II129" s="16"/>
      <c r="IJ129" s="59"/>
      <c r="IK129" s="5"/>
      <c r="IL129" s="16"/>
      <c r="IM129" s="59"/>
      <c r="IN129" s="5"/>
      <c r="IO129" s="16"/>
      <c r="IP129" s="59"/>
      <c r="IQ129" s="13"/>
      <c r="IR129" s="16"/>
      <c r="IS129" s="76"/>
    </row>
    <row r="130" spans="1:253" ht="12" customHeight="1" x14ac:dyDescent="0.25">
      <c r="A130" s="4"/>
      <c r="B130" s="13"/>
      <c r="C130" s="16"/>
      <c r="D130" s="59"/>
      <c r="E130" s="5"/>
      <c r="F130" s="16"/>
      <c r="G130" s="59"/>
      <c r="H130" s="5"/>
      <c r="I130" s="16"/>
      <c r="J130" s="59"/>
      <c r="K130" s="5"/>
      <c r="L130" s="16"/>
      <c r="M130" s="59"/>
      <c r="N130" s="5"/>
      <c r="O130" s="16"/>
      <c r="P130" s="59"/>
      <c r="Q130" s="5"/>
      <c r="R130" s="16"/>
      <c r="S130" s="59"/>
      <c r="T130" s="5"/>
      <c r="U130" s="16"/>
      <c r="V130" s="59"/>
      <c r="W130" s="5"/>
      <c r="X130" s="16"/>
      <c r="Y130" s="59"/>
      <c r="Z130" s="5"/>
      <c r="AA130" s="16"/>
      <c r="AB130" s="59"/>
      <c r="AC130" s="5"/>
      <c r="AD130" s="16"/>
      <c r="AE130" s="59"/>
      <c r="AF130" s="5"/>
      <c r="AG130" s="16"/>
      <c r="AH130" s="59"/>
      <c r="AI130" s="5"/>
      <c r="AJ130" s="16"/>
      <c r="AK130" s="59"/>
      <c r="AL130" s="5"/>
      <c r="AM130" s="16"/>
      <c r="AN130" s="59"/>
      <c r="AO130" s="13"/>
      <c r="AP130" s="16"/>
      <c r="AQ130" s="59"/>
      <c r="AR130" s="5"/>
      <c r="AS130" s="16"/>
      <c r="AT130" s="59"/>
      <c r="AU130" s="5"/>
      <c r="AV130" s="16"/>
      <c r="AW130" s="59"/>
      <c r="AX130" s="5"/>
      <c r="AY130" s="16"/>
      <c r="AZ130" s="59"/>
      <c r="BA130" s="5"/>
      <c r="BB130" s="16"/>
      <c r="BC130" s="59"/>
      <c r="BD130" s="5"/>
      <c r="BE130" s="16"/>
      <c r="BF130" s="59"/>
      <c r="BG130" s="5"/>
      <c r="BH130" s="16"/>
      <c r="BI130" s="59"/>
      <c r="BJ130" s="5"/>
      <c r="BK130" s="16"/>
      <c r="BL130" s="59"/>
      <c r="BM130" s="5"/>
      <c r="BN130" s="16"/>
      <c r="BO130" s="59"/>
      <c r="BP130" s="5"/>
      <c r="BQ130" s="16"/>
      <c r="BR130" s="59"/>
      <c r="BS130" s="5"/>
      <c r="BT130" s="16"/>
      <c r="BU130" s="59"/>
      <c r="BV130" s="5"/>
      <c r="BW130" s="16"/>
      <c r="BX130" s="59"/>
      <c r="BY130" s="13"/>
      <c r="BZ130" s="16"/>
      <c r="CA130" s="59"/>
      <c r="CB130" s="5"/>
      <c r="CC130" s="16"/>
      <c r="CD130" s="59"/>
      <c r="CE130" s="5"/>
      <c r="CF130" s="16"/>
      <c r="CG130" s="59"/>
      <c r="CH130" s="5"/>
      <c r="CI130" s="16"/>
      <c r="CJ130" s="59"/>
      <c r="CK130" s="5"/>
      <c r="CL130" s="16"/>
      <c r="CM130" s="59"/>
      <c r="CN130" s="5"/>
      <c r="CO130" s="16"/>
      <c r="CP130" s="59"/>
      <c r="CQ130" s="5"/>
      <c r="CR130" s="16"/>
      <c r="CS130" s="59"/>
      <c r="CT130" s="5"/>
      <c r="CU130" s="16"/>
      <c r="CV130" s="59"/>
      <c r="CW130" s="5"/>
      <c r="CX130" s="16"/>
      <c r="CY130" s="59"/>
      <c r="CZ130" s="5"/>
      <c r="DA130" s="16"/>
      <c r="DB130" s="59"/>
      <c r="DC130" s="5"/>
      <c r="DD130" s="16"/>
      <c r="DE130" s="59"/>
      <c r="DF130" s="5"/>
      <c r="DG130" s="16"/>
      <c r="DH130" s="59"/>
      <c r="DI130" s="5"/>
      <c r="DJ130" s="16"/>
      <c r="DK130" s="59"/>
      <c r="DL130" s="5"/>
      <c r="DM130" s="16"/>
      <c r="DN130" s="59"/>
      <c r="DO130" s="5"/>
      <c r="DP130" s="16"/>
      <c r="DQ130" s="59"/>
      <c r="DR130" s="5"/>
      <c r="DS130" s="16"/>
      <c r="DT130" s="59"/>
      <c r="DU130" s="13"/>
      <c r="DV130" s="16"/>
      <c r="DW130" s="59"/>
      <c r="DX130" s="5"/>
      <c r="DY130" s="16"/>
      <c r="DZ130" s="59"/>
      <c r="EA130" s="5"/>
      <c r="EB130" s="16"/>
      <c r="EC130" s="59"/>
      <c r="ED130" s="5"/>
      <c r="EE130" s="16"/>
      <c r="EF130" s="59"/>
      <c r="EG130" s="5"/>
      <c r="EH130" s="16"/>
      <c r="EI130" s="59"/>
      <c r="EJ130" s="5"/>
      <c r="EK130" s="16"/>
      <c r="EL130" s="59"/>
      <c r="EM130" s="5"/>
      <c r="EN130" s="16"/>
      <c r="EO130" s="59"/>
      <c r="EP130" s="5"/>
      <c r="EQ130" s="16"/>
      <c r="ER130" s="59"/>
      <c r="ES130" s="5"/>
      <c r="ET130" s="16"/>
      <c r="EU130" s="59"/>
      <c r="EV130" s="5"/>
      <c r="EW130" s="16"/>
      <c r="EX130" s="59"/>
      <c r="EY130" s="5"/>
      <c r="EZ130" s="16"/>
      <c r="FA130" s="59"/>
      <c r="FB130" s="5"/>
      <c r="FC130" s="16"/>
      <c r="FD130" s="59"/>
      <c r="FE130" s="5"/>
      <c r="FF130" s="16"/>
      <c r="FG130" s="59"/>
      <c r="FH130" s="5"/>
      <c r="FI130" s="16"/>
      <c r="FJ130" s="59"/>
      <c r="FK130" s="5"/>
      <c r="FL130" s="16"/>
      <c r="FM130" s="59"/>
      <c r="FN130" s="5"/>
      <c r="FO130" s="16"/>
      <c r="FP130" s="59"/>
      <c r="FQ130" s="13"/>
      <c r="FR130" s="16"/>
      <c r="FS130" s="59"/>
      <c r="FT130" s="5"/>
      <c r="FU130" s="16"/>
      <c r="FV130" s="59"/>
      <c r="FW130" s="5"/>
      <c r="FX130" s="16"/>
      <c r="FY130" s="59"/>
      <c r="FZ130" s="5"/>
      <c r="GA130" s="16"/>
      <c r="GB130" s="59"/>
      <c r="GC130" s="5"/>
      <c r="GD130" s="16"/>
      <c r="GE130" s="59"/>
      <c r="GF130" s="5"/>
      <c r="GG130" s="16"/>
      <c r="GH130" s="59"/>
      <c r="GI130" s="5"/>
      <c r="GJ130" s="16"/>
      <c r="GK130" s="59"/>
      <c r="GL130" s="5"/>
      <c r="GM130" s="16"/>
      <c r="GN130" s="59"/>
      <c r="GO130" s="5"/>
      <c r="GP130" s="16"/>
      <c r="GQ130" s="59"/>
      <c r="GR130" s="5"/>
      <c r="GS130" s="16"/>
      <c r="GT130" s="59"/>
      <c r="GU130" s="5"/>
      <c r="GV130" s="16"/>
      <c r="GW130" s="59"/>
      <c r="GX130" s="5"/>
      <c r="GY130" s="16"/>
      <c r="GZ130" s="59"/>
      <c r="HA130" s="5"/>
      <c r="HB130" s="16"/>
      <c r="HC130" s="59"/>
      <c r="HD130" s="5"/>
      <c r="HE130" s="16"/>
      <c r="HF130" s="59"/>
      <c r="HG130" s="5"/>
      <c r="HH130" s="16"/>
      <c r="HI130" s="59"/>
      <c r="HJ130" s="5"/>
      <c r="HK130" s="16"/>
      <c r="HL130" s="59"/>
      <c r="HM130" s="13"/>
      <c r="HN130" s="16"/>
      <c r="HO130" s="59"/>
      <c r="HP130" s="5"/>
      <c r="HQ130" s="16"/>
      <c r="HR130" s="59"/>
      <c r="HS130" s="5"/>
      <c r="HT130" s="16"/>
      <c r="HU130" s="59"/>
      <c r="HV130" s="5"/>
      <c r="HW130" s="16"/>
      <c r="HX130" s="59"/>
      <c r="HY130" s="5"/>
      <c r="HZ130" s="16"/>
      <c r="IA130" s="59"/>
      <c r="IB130" s="5"/>
      <c r="IC130" s="16"/>
      <c r="ID130" s="59"/>
      <c r="IE130" s="5"/>
      <c r="IF130" s="16"/>
      <c r="IG130" s="59"/>
      <c r="IH130" s="5"/>
      <c r="II130" s="16"/>
      <c r="IJ130" s="59"/>
      <c r="IK130" s="5"/>
      <c r="IL130" s="16"/>
      <c r="IM130" s="59"/>
      <c r="IN130" s="5"/>
      <c r="IO130" s="16"/>
      <c r="IP130" s="59"/>
      <c r="IQ130" s="13"/>
      <c r="IR130" s="16"/>
      <c r="IS130" s="76"/>
    </row>
    <row r="131" spans="1:253" ht="12" customHeight="1" x14ac:dyDescent="0.25">
      <c r="A131" s="4"/>
      <c r="B131" s="13"/>
      <c r="C131" s="16"/>
      <c r="D131" s="59"/>
      <c r="E131" s="5"/>
      <c r="F131" s="16"/>
      <c r="G131" s="59"/>
      <c r="H131" s="5"/>
      <c r="I131" s="16"/>
      <c r="J131" s="59"/>
      <c r="K131" s="5"/>
      <c r="L131" s="16"/>
      <c r="M131" s="59"/>
      <c r="N131" s="5"/>
      <c r="O131" s="16"/>
      <c r="P131" s="59"/>
      <c r="Q131" s="5"/>
      <c r="R131" s="16"/>
      <c r="S131" s="59"/>
      <c r="T131" s="5"/>
      <c r="U131" s="16"/>
      <c r="V131" s="59"/>
      <c r="W131" s="5"/>
      <c r="X131" s="16"/>
      <c r="Y131" s="59"/>
      <c r="Z131" s="5"/>
      <c r="AA131" s="16"/>
      <c r="AB131" s="59"/>
      <c r="AC131" s="5"/>
      <c r="AD131" s="16"/>
      <c r="AE131" s="59"/>
      <c r="AF131" s="5"/>
      <c r="AG131" s="16"/>
      <c r="AH131" s="59"/>
      <c r="AI131" s="5"/>
      <c r="AJ131" s="16"/>
      <c r="AK131" s="59"/>
      <c r="AL131" s="5"/>
      <c r="AM131" s="16"/>
      <c r="AN131" s="59"/>
      <c r="AO131" s="13"/>
      <c r="AP131" s="16"/>
      <c r="AQ131" s="59"/>
      <c r="AR131" s="5"/>
      <c r="AS131" s="16"/>
      <c r="AT131" s="59"/>
      <c r="AU131" s="5"/>
      <c r="AV131" s="16"/>
      <c r="AW131" s="59"/>
      <c r="AX131" s="5"/>
      <c r="AY131" s="16"/>
      <c r="AZ131" s="59"/>
      <c r="BA131" s="5"/>
      <c r="BB131" s="16"/>
      <c r="BC131" s="59"/>
      <c r="BD131" s="5"/>
      <c r="BE131" s="16"/>
      <c r="BF131" s="59"/>
      <c r="BG131" s="5"/>
      <c r="BH131" s="16"/>
      <c r="BI131" s="59"/>
      <c r="BJ131" s="5"/>
      <c r="BK131" s="16"/>
      <c r="BL131" s="59"/>
      <c r="BM131" s="5"/>
      <c r="BN131" s="16"/>
      <c r="BO131" s="59"/>
      <c r="BP131" s="5"/>
      <c r="BQ131" s="16"/>
      <c r="BR131" s="59"/>
      <c r="BS131" s="5"/>
      <c r="BT131" s="16"/>
      <c r="BU131" s="59"/>
      <c r="BV131" s="5"/>
      <c r="BW131" s="16"/>
      <c r="BX131" s="59"/>
      <c r="BY131" s="13"/>
      <c r="BZ131" s="16"/>
      <c r="CA131" s="59"/>
      <c r="CB131" s="5"/>
      <c r="CC131" s="16"/>
      <c r="CD131" s="59"/>
      <c r="CE131" s="5"/>
      <c r="CF131" s="16"/>
      <c r="CG131" s="59"/>
      <c r="CH131" s="5"/>
      <c r="CI131" s="16"/>
      <c r="CJ131" s="59"/>
      <c r="CK131" s="5"/>
      <c r="CL131" s="16"/>
      <c r="CM131" s="59"/>
      <c r="CN131" s="5"/>
      <c r="CO131" s="16"/>
      <c r="CP131" s="59"/>
      <c r="CQ131" s="5"/>
      <c r="CR131" s="16"/>
      <c r="CS131" s="59"/>
      <c r="CT131" s="5"/>
      <c r="CU131" s="16"/>
      <c r="CV131" s="59"/>
      <c r="CW131" s="5"/>
      <c r="CX131" s="16"/>
      <c r="CY131" s="59"/>
      <c r="CZ131" s="5"/>
      <c r="DA131" s="16"/>
      <c r="DB131" s="59"/>
      <c r="DC131" s="5"/>
      <c r="DD131" s="16"/>
      <c r="DE131" s="59"/>
      <c r="DF131" s="5"/>
      <c r="DG131" s="16"/>
      <c r="DH131" s="59"/>
      <c r="DI131" s="5"/>
      <c r="DJ131" s="16"/>
      <c r="DK131" s="59"/>
      <c r="DL131" s="5"/>
      <c r="DM131" s="16"/>
      <c r="DN131" s="59"/>
      <c r="DO131" s="5"/>
      <c r="DP131" s="16"/>
      <c r="DQ131" s="59"/>
      <c r="DR131" s="5"/>
      <c r="DS131" s="16"/>
      <c r="DT131" s="59"/>
      <c r="DU131" s="13"/>
      <c r="DV131" s="16"/>
      <c r="DW131" s="59"/>
      <c r="DX131" s="5"/>
      <c r="DY131" s="16"/>
      <c r="DZ131" s="59"/>
      <c r="EA131" s="5"/>
      <c r="EB131" s="16"/>
      <c r="EC131" s="59"/>
      <c r="ED131" s="5"/>
      <c r="EE131" s="16"/>
      <c r="EF131" s="59"/>
      <c r="EG131" s="5"/>
      <c r="EH131" s="16"/>
      <c r="EI131" s="59"/>
      <c r="EJ131" s="5"/>
      <c r="EK131" s="16"/>
      <c r="EL131" s="59"/>
      <c r="EM131" s="5"/>
      <c r="EN131" s="16"/>
      <c r="EO131" s="59"/>
      <c r="EP131" s="5"/>
      <c r="EQ131" s="16"/>
      <c r="ER131" s="59"/>
      <c r="ES131" s="5"/>
      <c r="ET131" s="16"/>
      <c r="EU131" s="59"/>
      <c r="EV131" s="5"/>
      <c r="EW131" s="16"/>
      <c r="EX131" s="59"/>
      <c r="EY131" s="5"/>
      <c r="EZ131" s="16"/>
      <c r="FA131" s="59"/>
      <c r="FB131" s="5"/>
      <c r="FC131" s="16"/>
      <c r="FD131" s="59"/>
      <c r="FE131" s="5"/>
      <c r="FF131" s="16"/>
      <c r="FG131" s="59"/>
      <c r="FH131" s="5"/>
      <c r="FI131" s="16"/>
      <c r="FJ131" s="59"/>
      <c r="FK131" s="5"/>
      <c r="FL131" s="16"/>
      <c r="FM131" s="59"/>
      <c r="FN131" s="5"/>
      <c r="FO131" s="16"/>
      <c r="FP131" s="59"/>
      <c r="FQ131" s="13"/>
      <c r="FR131" s="16"/>
      <c r="FS131" s="59"/>
      <c r="FT131" s="5"/>
      <c r="FU131" s="16"/>
      <c r="FV131" s="59"/>
      <c r="FW131" s="5"/>
      <c r="FX131" s="16"/>
      <c r="FY131" s="59"/>
      <c r="FZ131" s="5"/>
      <c r="GA131" s="16"/>
      <c r="GB131" s="59"/>
      <c r="GC131" s="5"/>
      <c r="GD131" s="16"/>
      <c r="GE131" s="59"/>
      <c r="GF131" s="5"/>
      <c r="GG131" s="16"/>
      <c r="GH131" s="59"/>
      <c r="GI131" s="5"/>
      <c r="GJ131" s="16"/>
      <c r="GK131" s="59"/>
      <c r="GL131" s="5"/>
      <c r="GM131" s="16"/>
      <c r="GN131" s="59"/>
      <c r="GO131" s="5"/>
      <c r="GP131" s="16"/>
      <c r="GQ131" s="59"/>
      <c r="GR131" s="5"/>
      <c r="GS131" s="16"/>
      <c r="GT131" s="59"/>
      <c r="GU131" s="5"/>
      <c r="GV131" s="16"/>
      <c r="GW131" s="59"/>
      <c r="GX131" s="5"/>
      <c r="GY131" s="16"/>
      <c r="GZ131" s="59"/>
      <c r="HA131" s="5"/>
      <c r="HB131" s="16"/>
      <c r="HC131" s="59"/>
      <c r="HD131" s="5"/>
      <c r="HE131" s="16"/>
      <c r="HF131" s="59"/>
      <c r="HG131" s="5"/>
      <c r="HH131" s="16"/>
      <c r="HI131" s="59"/>
      <c r="HJ131" s="5"/>
      <c r="HK131" s="16"/>
      <c r="HL131" s="59"/>
      <c r="HM131" s="13"/>
      <c r="HN131" s="16"/>
      <c r="HO131" s="59"/>
      <c r="HP131" s="5"/>
      <c r="HQ131" s="16"/>
      <c r="HR131" s="59"/>
      <c r="HS131" s="5"/>
      <c r="HT131" s="16"/>
      <c r="HU131" s="59"/>
      <c r="HV131" s="5"/>
      <c r="HW131" s="16"/>
      <c r="HX131" s="59"/>
      <c r="HY131" s="5"/>
      <c r="HZ131" s="16"/>
      <c r="IA131" s="59"/>
      <c r="IB131" s="5"/>
      <c r="IC131" s="16"/>
      <c r="ID131" s="59"/>
      <c r="IE131" s="5"/>
      <c r="IF131" s="16"/>
      <c r="IG131" s="59"/>
      <c r="IH131" s="5"/>
      <c r="II131" s="16"/>
      <c r="IJ131" s="59"/>
      <c r="IK131" s="5"/>
      <c r="IL131" s="16"/>
      <c r="IM131" s="59"/>
      <c r="IN131" s="5"/>
      <c r="IO131" s="16"/>
      <c r="IP131" s="59"/>
      <c r="IQ131" s="13"/>
      <c r="IR131" s="16"/>
      <c r="IS131" s="76"/>
    </row>
    <row r="132" spans="1:253" ht="12" customHeight="1" x14ac:dyDescent="0.25">
      <c r="A132" s="4"/>
      <c r="B132" s="13"/>
      <c r="C132" s="16"/>
      <c r="D132" s="59"/>
      <c r="E132" s="5"/>
      <c r="F132" s="16"/>
      <c r="G132" s="59"/>
      <c r="H132" s="5"/>
      <c r="I132" s="16"/>
      <c r="J132" s="59"/>
      <c r="K132" s="5"/>
      <c r="L132" s="16"/>
      <c r="M132" s="59"/>
      <c r="N132" s="5"/>
      <c r="O132" s="16"/>
      <c r="P132" s="59"/>
      <c r="Q132" s="5"/>
      <c r="R132" s="16"/>
      <c r="S132" s="59"/>
      <c r="T132" s="5"/>
      <c r="U132" s="16"/>
      <c r="V132" s="59"/>
      <c r="W132" s="5"/>
      <c r="X132" s="16"/>
      <c r="Y132" s="59"/>
      <c r="Z132" s="5"/>
      <c r="AA132" s="16"/>
      <c r="AB132" s="59"/>
      <c r="AC132" s="5"/>
      <c r="AD132" s="16"/>
      <c r="AE132" s="59"/>
      <c r="AF132" s="5"/>
      <c r="AG132" s="16"/>
      <c r="AH132" s="59"/>
      <c r="AI132" s="5"/>
      <c r="AJ132" s="16"/>
      <c r="AK132" s="59"/>
      <c r="AL132" s="5"/>
      <c r="AM132" s="16"/>
      <c r="AN132" s="59"/>
      <c r="AO132" s="13"/>
      <c r="AP132" s="16"/>
      <c r="AQ132" s="59"/>
      <c r="AR132" s="5"/>
      <c r="AS132" s="16"/>
      <c r="AT132" s="59"/>
      <c r="AU132" s="5"/>
      <c r="AV132" s="16"/>
      <c r="AW132" s="59"/>
      <c r="AX132" s="5"/>
      <c r="AY132" s="16"/>
      <c r="AZ132" s="59"/>
      <c r="BA132" s="5"/>
      <c r="BB132" s="16"/>
      <c r="BC132" s="59"/>
      <c r="BD132" s="5"/>
      <c r="BE132" s="16"/>
      <c r="BF132" s="59"/>
      <c r="BG132" s="5"/>
      <c r="BH132" s="16"/>
      <c r="BI132" s="59"/>
      <c r="BJ132" s="5"/>
      <c r="BK132" s="16"/>
      <c r="BL132" s="59"/>
      <c r="BM132" s="5"/>
      <c r="BN132" s="16"/>
      <c r="BO132" s="59"/>
      <c r="BP132" s="5"/>
      <c r="BQ132" s="16"/>
      <c r="BR132" s="59"/>
      <c r="BS132" s="5"/>
      <c r="BT132" s="16"/>
      <c r="BU132" s="59"/>
      <c r="BV132" s="5"/>
      <c r="BW132" s="16"/>
      <c r="BX132" s="59"/>
      <c r="BY132" s="13"/>
      <c r="BZ132" s="16"/>
      <c r="CA132" s="59"/>
      <c r="CB132" s="5"/>
      <c r="CC132" s="16"/>
      <c r="CD132" s="59"/>
      <c r="CE132" s="5"/>
      <c r="CF132" s="16"/>
      <c r="CG132" s="59"/>
      <c r="CH132" s="5"/>
      <c r="CI132" s="16"/>
      <c r="CJ132" s="59"/>
      <c r="CK132" s="5"/>
      <c r="CL132" s="16"/>
      <c r="CM132" s="59"/>
      <c r="CN132" s="5"/>
      <c r="CO132" s="16"/>
      <c r="CP132" s="59"/>
      <c r="CQ132" s="5"/>
      <c r="CR132" s="16"/>
      <c r="CS132" s="59"/>
      <c r="CT132" s="5"/>
      <c r="CU132" s="16"/>
      <c r="CV132" s="59"/>
      <c r="CW132" s="5"/>
      <c r="CX132" s="16"/>
      <c r="CY132" s="59"/>
      <c r="CZ132" s="5"/>
      <c r="DA132" s="16"/>
      <c r="DB132" s="59"/>
      <c r="DC132" s="5"/>
      <c r="DD132" s="16"/>
      <c r="DE132" s="59"/>
      <c r="DF132" s="5"/>
      <c r="DG132" s="16"/>
      <c r="DH132" s="59"/>
      <c r="DI132" s="5"/>
      <c r="DJ132" s="16"/>
      <c r="DK132" s="59"/>
      <c r="DL132" s="5"/>
      <c r="DM132" s="16"/>
      <c r="DN132" s="59"/>
      <c r="DO132" s="5"/>
      <c r="DP132" s="16"/>
      <c r="DQ132" s="59"/>
      <c r="DR132" s="5"/>
      <c r="DS132" s="16"/>
      <c r="DT132" s="59"/>
      <c r="DU132" s="13"/>
      <c r="DV132" s="16"/>
      <c r="DW132" s="59"/>
      <c r="DX132" s="5"/>
      <c r="DY132" s="16"/>
      <c r="DZ132" s="59"/>
      <c r="EA132" s="5"/>
      <c r="EB132" s="16"/>
      <c r="EC132" s="59"/>
      <c r="ED132" s="5"/>
      <c r="EE132" s="16"/>
      <c r="EF132" s="59"/>
      <c r="EG132" s="5"/>
      <c r="EH132" s="16"/>
      <c r="EI132" s="59"/>
      <c r="EJ132" s="5"/>
      <c r="EK132" s="16"/>
      <c r="EL132" s="59"/>
      <c r="EM132" s="5"/>
      <c r="EN132" s="16"/>
      <c r="EO132" s="59"/>
      <c r="EP132" s="5"/>
      <c r="EQ132" s="16"/>
      <c r="ER132" s="59"/>
      <c r="ES132" s="5"/>
      <c r="ET132" s="16"/>
      <c r="EU132" s="59"/>
      <c r="EV132" s="5"/>
      <c r="EW132" s="16"/>
      <c r="EX132" s="59"/>
      <c r="EY132" s="5"/>
      <c r="EZ132" s="16"/>
      <c r="FA132" s="59"/>
      <c r="FB132" s="5"/>
      <c r="FC132" s="16"/>
      <c r="FD132" s="59"/>
      <c r="FE132" s="5"/>
      <c r="FF132" s="16"/>
      <c r="FG132" s="59"/>
      <c r="FH132" s="5"/>
      <c r="FI132" s="16"/>
      <c r="FJ132" s="59"/>
      <c r="FK132" s="5"/>
      <c r="FL132" s="16"/>
      <c r="FM132" s="59"/>
      <c r="FN132" s="5"/>
      <c r="FO132" s="16"/>
      <c r="FP132" s="59"/>
      <c r="FQ132" s="13"/>
      <c r="FR132" s="16"/>
      <c r="FS132" s="59"/>
      <c r="FT132" s="5"/>
      <c r="FU132" s="16"/>
      <c r="FV132" s="59"/>
      <c r="FW132" s="5"/>
      <c r="FX132" s="16"/>
      <c r="FY132" s="59"/>
      <c r="FZ132" s="5"/>
      <c r="GA132" s="16"/>
      <c r="GB132" s="59"/>
      <c r="GC132" s="5"/>
      <c r="GD132" s="16"/>
      <c r="GE132" s="59"/>
      <c r="GF132" s="5"/>
      <c r="GG132" s="16"/>
      <c r="GH132" s="59"/>
      <c r="GI132" s="5"/>
      <c r="GJ132" s="16"/>
      <c r="GK132" s="59"/>
      <c r="GL132" s="5"/>
      <c r="GM132" s="16"/>
      <c r="GN132" s="59"/>
      <c r="GO132" s="5"/>
      <c r="GP132" s="16"/>
      <c r="GQ132" s="59"/>
      <c r="GR132" s="5"/>
      <c r="GS132" s="16"/>
      <c r="GT132" s="59"/>
      <c r="GU132" s="5"/>
      <c r="GV132" s="16"/>
      <c r="GW132" s="59"/>
      <c r="GX132" s="5"/>
      <c r="GY132" s="16"/>
      <c r="GZ132" s="59"/>
      <c r="HA132" s="5"/>
      <c r="HB132" s="16"/>
      <c r="HC132" s="59"/>
      <c r="HD132" s="5"/>
      <c r="HE132" s="16"/>
      <c r="HF132" s="59"/>
      <c r="HG132" s="5"/>
      <c r="HH132" s="16"/>
      <c r="HI132" s="59"/>
      <c r="HJ132" s="5"/>
      <c r="HK132" s="16"/>
      <c r="HL132" s="59"/>
      <c r="HM132" s="13"/>
      <c r="HN132" s="16"/>
      <c r="HO132" s="59"/>
      <c r="HP132" s="5"/>
      <c r="HQ132" s="16"/>
      <c r="HR132" s="59"/>
      <c r="HS132" s="5"/>
      <c r="HT132" s="16"/>
      <c r="HU132" s="59"/>
      <c r="HV132" s="5"/>
      <c r="HW132" s="16"/>
      <c r="HX132" s="59"/>
      <c r="HY132" s="5"/>
      <c r="HZ132" s="16"/>
      <c r="IA132" s="59"/>
      <c r="IB132" s="5"/>
      <c r="IC132" s="16"/>
      <c r="ID132" s="59"/>
      <c r="IE132" s="5"/>
      <c r="IF132" s="16"/>
      <c r="IG132" s="59"/>
      <c r="IH132" s="5"/>
      <c r="II132" s="16"/>
      <c r="IJ132" s="59"/>
      <c r="IK132" s="5"/>
      <c r="IL132" s="16"/>
      <c r="IM132" s="59"/>
      <c r="IN132" s="5"/>
      <c r="IO132" s="16"/>
      <c r="IP132" s="59"/>
      <c r="IQ132" s="13"/>
      <c r="IR132" s="16"/>
      <c r="IS132" s="76"/>
    </row>
    <row r="133" spans="1:253" ht="12" customHeight="1" x14ac:dyDescent="0.25">
      <c r="A133" s="4"/>
      <c r="B133" s="13"/>
      <c r="C133" s="16"/>
      <c r="D133" s="59"/>
      <c r="E133" s="5"/>
      <c r="F133" s="16"/>
      <c r="G133" s="59"/>
      <c r="H133" s="5"/>
      <c r="I133" s="16"/>
      <c r="J133" s="59"/>
      <c r="K133" s="5"/>
      <c r="L133" s="16"/>
      <c r="M133" s="59"/>
      <c r="N133" s="5"/>
      <c r="O133" s="16"/>
      <c r="P133" s="59"/>
      <c r="Q133" s="5"/>
      <c r="R133" s="16"/>
      <c r="S133" s="59"/>
      <c r="T133" s="5"/>
      <c r="U133" s="16"/>
      <c r="V133" s="59"/>
      <c r="W133" s="5"/>
      <c r="X133" s="16"/>
      <c r="Y133" s="59"/>
      <c r="Z133" s="5"/>
      <c r="AA133" s="16"/>
      <c r="AB133" s="59"/>
      <c r="AC133" s="5"/>
      <c r="AD133" s="16"/>
      <c r="AE133" s="59"/>
      <c r="AF133" s="5"/>
      <c r="AG133" s="16"/>
      <c r="AH133" s="59"/>
      <c r="AI133" s="5"/>
      <c r="AJ133" s="16"/>
      <c r="AK133" s="59"/>
      <c r="AL133" s="5"/>
      <c r="AM133" s="16"/>
      <c r="AN133" s="59"/>
      <c r="AO133" s="13"/>
      <c r="AP133" s="16"/>
      <c r="AQ133" s="59"/>
      <c r="AR133" s="5"/>
      <c r="AS133" s="16"/>
      <c r="AT133" s="59"/>
      <c r="AU133" s="5"/>
      <c r="AV133" s="16"/>
      <c r="AW133" s="59"/>
      <c r="AX133" s="5"/>
      <c r="AY133" s="16"/>
      <c r="AZ133" s="59"/>
      <c r="BA133" s="5"/>
      <c r="BB133" s="16"/>
      <c r="BC133" s="59"/>
      <c r="BD133" s="5"/>
      <c r="BE133" s="16"/>
      <c r="BF133" s="59"/>
      <c r="BG133" s="5"/>
      <c r="BH133" s="16"/>
      <c r="BI133" s="59"/>
      <c r="BJ133" s="5"/>
      <c r="BK133" s="16"/>
      <c r="BL133" s="59"/>
      <c r="BM133" s="5"/>
      <c r="BN133" s="16"/>
      <c r="BO133" s="59"/>
      <c r="BP133" s="5"/>
      <c r="BQ133" s="16"/>
      <c r="BR133" s="59"/>
      <c r="BS133" s="5"/>
      <c r="BT133" s="16"/>
      <c r="BU133" s="59"/>
      <c r="BV133" s="5"/>
      <c r="BW133" s="16"/>
      <c r="BX133" s="59"/>
      <c r="BY133" s="13"/>
      <c r="BZ133" s="16"/>
      <c r="CA133" s="59"/>
      <c r="CB133" s="5"/>
      <c r="CC133" s="16"/>
      <c r="CD133" s="59"/>
      <c r="CE133" s="5"/>
      <c r="CF133" s="16"/>
      <c r="CG133" s="59"/>
      <c r="CH133" s="5"/>
      <c r="CI133" s="16"/>
      <c r="CJ133" s="59"/>
      <c r="CK133" s="5"/>
      <c r="CL133" s="16"/>
      <c r="CM133" s="59"/>
      <c r="CN133" s="5"/>
      <c r="CO133" s="16"/>
      <c r="CP133" s="59"/>
      <c r="CQ133" s="5"/>
      <c r="CR133" s="16"/>
      <c r="CS133" s="59"/>
      <c r="CT133" s="5"/>
      <c r="CU133" s="16"/>
      <c r="CV133" s="59"/>
      <c r="CW133" s="5"/>
      <c r="CX133" s="16"/>
      <c r="CY133" s="59"/>
      <c r="CZ133" s="5"/>
      <c r="DA133" s="16"/>
      <c r="DB133" s="59"/>
      <c r="DC133" s="5"/>
      <c r="DD133" s="16"/>
      <c r="DE133" s="59"/>
      <c r="DF133" s="5"/>
      <c r="DG133" s="16"/>
      <c r="DH133" s="59"/>
      <c r="DI133" s="5"/>
      <c r="DJ133" s="16"/>
      <c r="DK133" s="59"/>
      <c r="DL133" s="5"/>
      <c r="DM133" s="16"/>
      <c r="DN133" s="59"/>
      <c r="DO133" s="5"/>
      <c r="DP133" s="16"/>
      <c r="DQ133" s="59"/>
      <c r="DR133" s="5"/>
      <c r="DS133" s="16"/>
      <c r="DT133" s="59"/>
      <c r="DU133" s="13"/>
      <c r="DV133" s="16"/>
      <c r="DW133" s="59"/>
      <c r="DX133" s="5"/>
      <c r="DY133" s="16"/>
      <c r="DZ133" s="59"/>
      <c r="EA133" s="5"/>
      <c r="EB133" s="16"/>
      <c r="EC133" s="59"/>
      <c r="ED133" s="5"/>
      <c r="EE133" s="16"/>
      <c r="EF133" s="59"/>
      <c r="EG133" s="5"/>
      <c r="EH133" s="16"/>
      <c r="EI133" s="59"/>
      <c r="EJ133" s="5"/>
      <c r="EK133" s="16"/>
      <c r="EL133" s="59"/>
      <c r="EM133" s="5"/>
      <c r="EN133" s="16"/>
      <c r="EO133" s="59"/>
      <c r="EP133" s="5"/>
      <c r="EQ133" s="16"/>
      <c r="ER133" s="59"/>
      <c r="ES133" s="5"/>
      <c r="ET133" s="16"/>
      <c r="EU133" s="59"/>
      <c r="EV133" s="5"/>
      <c r="EW133" s="16"/>
      <c r="EX133" s="59"/>
      <c r="EY133" s="5"/>
      <c r="EZ133" s="16"/>
      <c r="FA133" s="59"/>
      <c r="FB133" s="5"/>
      <c r="FC133" s="16"/>
      <c r="FD133" s="59"/>
      <c r="FE133" s="5"/>
      <c r="FF133" s="16"/>
      <c r="FG133" s="59"/>
      <c r="FH133" s="5"/>
      <c r="FI133" s="16"/>
      <c r="FJ133" s="59"/>
      <c r="FK133" s="5"/>
      <c r="FL133" s="16"/>
      <c r="FM133" s="59"/>
      <c r="FN133" s="5"/>
      <c r="FO133" s="16"/>
      <c r="FP133" s="59"/>
      <c r="FQ133" s="13"/>
      <c r="FR133" s="16"/>
      <c r="FS133" s="59"/>
      <c r="FT133" s="5"/>
      <c r="FU133" s="16"/>
      <c r="FV133" s="59"/>
      <c r="FW133" s="5"/>
      <c r="FX133" s="16"/>
      <c r="FY133" s="59"/>
      <c r="FZ133" s="5"/>
      <c r="GA133" s="16"/>
      <c r="GB133" s="59"/>
      <c r="GC133" s="5"/>
      <c r="GD133" s="16"/>
      <c r="GE133" s="59"/>
      <c r="GF133" s="5"/>
      <c r="GG133" s="16"/>
      <c r="GH133" s="59"/>
      <c r="GI133" s="5"/>
      <c r="GJ133" s="16"/>
      <c r="GK133" s="59"/>
      <c r="GL133" s="5"/>
      <c r="GM133" s="16"/>
      <c r="GN133" s="59"/>
      <c r="GO133" s="5"/>
      <c r="GP133" s="16"/>
      <c r="GQ133" s="59"/>
      <c r="GR133" s="5"/>
      <c r="GS133" s="16"/>
      <c r="GT133" s="59"/>
      <c r="GU133" s="5"/>
      <c r="GV133" s="16"/>
      <c r="GW133" s="59"/>
      <c r="GX133" s="5"/>
      <c r="GY133" s="16"/>
      <c r="GZ133" s="59"/>
      <c r="HA133" s="5"/>
      <c r="HB133" s="16"/>
      <c r="HC133" s="59"/>
      <c r="HD133" s="5"/>
      <c r="HE133" s="16"/>
      <c r="HF133" s="59"/>
      <c r="HG133" s="5"/>
      <c r="HH133" s="16"/>
      <c r="HI133" s="59"/>
      <c r="HJ133" s="5"/>
      <c r="HK133" s="16"/>
      <c r="HL133" s="59"/>
      <c r="HM133" s="13"/>
      <c r="HN133" s="16"/>
      <c r="HO133" s="59"/>
      <c r="HP133" s="5"/>
      <c r="HQ133" s="16"/>
      <c r="HR133" s="59"/>
      <c r="HS133" s="5"/>
      <c r="HT133" s="16"/>
      <c r="HU133" s="59"/>
      <c r="HV133" s="5"/>
      <c r="HW133" s="16"/>
      <c r="HX133" s="59"/>
      <c r="HY133" s="5"/>
      <c r="HZ133" s="16"/>
      <c r="IA133" s="59"/>
      <c r="IB133" s="5"/>
      <c r="IC133" s="16"/>
      <c r="ID133" s="59"/>
      <c r="IE133" s="5"/>
      <c r="IF133" s="16"/>
      <c r="IG133" s="59"/>
      <c r="IH133" s="5"/>
      <c r="II133" s="16"/>
      <c r="IJ133" s="59"/>
      <c r="IK133" s="5"/>
      <c r="IL133" s="16"/>
      <c r="IM133" s="59"/>
      <c r="IN133" s="5"/>
      <c r="IO133" s="16"/>
      <c r="IP133" s="59"/>
      <c r="IQ133" s="13"/>
      <c r="IR133" s="16"/>
      <c r="IS133" s="76"/>
    </row>
    <row r="134" spans="1:253" ht="12" customHeight="1" x14ac:dyDescent="0.25">
      <c r="A134" s="4"/>
      <c r="B134" s="13"/>
      <c r="C134" s="16"/>
      <c r="D134" s="59"/>
      <c r="E134" s="5"/>
      <c r="F134" s="16"/>
      <c r="G134" s="59"/>
      <c r="H134" s="5"/>
      <c r="I134" s="16"/>
      <c r="J134" s="59"/>
      <c r="K134" s="5"/>
      <c r="L134" s="16"/>
      <c r="M134" s="59"/>
      <c r="N134" s="5"/>
      <c r="O134" s="16"/>
      <c r="P134" s="59"/>
      <c r="Q134" s="5"/>
      <c r="R134" s="16"/>
      <c r="S134" s="59"/>
      <c r="T134" s="5"/>
      <c r="U134" s="16"/>
      <c r="V134" s="59"/>
      <c r="W134" s="5"/>
      <c r="X134" s="16"/>
      <c r="Y134" s="59"/>
      <c r="Z134" s="5"/>
      <c r="AA134" s="16"/>
      <c r="AB134" s="59"/>
      <c r="AC134" s="5"/>
      <c r="AD134" s="16"/>
      <c r="AE134" s="59"/>
      <c r="AF134" s="5"/>
      <c r="AG134" s="16"/>
      <c r="AH134" s="59"/>
      <c r="AI134" s="5"/>
      <c r="AJ134" s="16"/>
      <c r="AK134" s="59"/>
      <c r="AL134" s="5"/>
      <c r="AM134" s="16"/>
      <c r="AN134" s="59"/>
      <c r="AO134" s="13"/>
      <c r="AP134" s="16"/>
      <c r="AQ134" s="59"/>
      <c r="AR134" s="5"/>
      <c r="AS134" s="16"/>
      <c r="AT134" s="59"/>
      <c r="AU134" s="5"/>
      <c r="AV134" s="16"/>
      <c r="AW134" s="59"/>
      <c r="AX134" s="5"/>
      <c r="AY134" s="16"/>
      <c r="AZ134" s="59"/>
      <c r="BA134" s="5"/>
      <c r="BB134" s="16"/>
      <c r="BC134" s="59"/>
      <c r="BD134" s="5"/>
      <c r="BE134" s="16"/>
      <c r="BF134" s="59"/>
      <c r="BG134" s="5"/>
      <c r="BH134" s="16"/>
      <c r="BI134" s="59"/>
      <c r="BJ134" s="5"/>
      <c r="BK134" s="16"/>
      <c r="BL134" s="59"/>
      <c r="BM134" s="5"/>
      <c r="BN134" s="16"/>
      <c r="BO134" s="59"/>
      <c r="BP134" s="5"/>
      <c r="BQ134" s="16"/>
      <c r="BR134" s="59"/>
      <c r="BS134" s="5"/>
      <c r="BT134" s="16"/>
      <c r="BU134" s="59"/>
      <c r="BV134" s="5"/>
      <c r="BW134" s="16"/>
      <c r="BX134" s="59"/>
      <c r="BY134" s="13"/>
      <c r="BZ134" s="16"/>
      <c r="CA134" s="59"/>
      <c r="CB134" s="5"/>
      <c r="CC134" s="16"/>
      <c r="CD134" s="59"/>
      <c r="CE134" s="5"/>
      <c r="CF134" s="16"/>
      <c r="CG134" s="59"/>
      <c r="CH134" s="5"/>
      <c r="CI134" s="16"/>
      <c r="CJ134" s="59"/>
      <c r="CK134" s="5"/>
      <c r="CL134" s="16"/>
      <c r="CM134" s="59"/>
      <c r="CN134" s="5"/>
      <c r="CO134" s="16"/>
      <c r="CP134" s="59"/>
      <c r="CQ134" s="5"/>
      <c r="CR134" s="16"/>
      <c r="CS134" s="59"/>
      <c r="CT134" s="5"/>
      <c r="CU134" s="16"/>
      <c r="CV134" s="59"/>
      <c r="CW134" s="5"/>
      <c r="CX134" s="16"/>
      <c r="CY134" s="59"/>
      <c r="CZ134" s="5"/>
      <c r="DA134" s="16"/>
      <c r="DB134" s="59"/>
      <c r="DC134" s="5"/>
      <c r="DD134" s="16"/>
      <c r="DE134" s="59"/>
      <c r="DF134" s="5"/>
      <c r="DG134" s="16"/>
      <c r="DH134" s="59"/>
      <c r="DI134" s="5"/>
      <c r="DJ134" s="16"/>
      <c r="DK134" s="59"/>
      <c r="DL134" s="5"/>
      <c r="DM134" s="16"/>
      <c r="DN134" s="59"/>
      <c r="DO134" s="5"/>
      <c r="DP134" s="16"/>
      <c r="DQ134" s="59"/>
      <c r="DR134" s="5"/>
      <c r="DS134" s="16"/>
      <c r="DT134" s="59"/>
      <c r="DU134" s="13"/>
      <c r="DV134" s="16"/>
      <c r="DW134" s="59"/>
      <c r="DX134" s="5"/>
      <c r="DY134" s="16"/>
      <c r="DZ134" s="59"/>
      <c r="EA134" s="5"/>
      <c r="EB134" s="16"/>
      <c r="EC134" s="59"/>
      <c r="ED134" s="5"/>
      <c r="EE134" s="16"/>
      <c r="EF134" s="59"/>
      <c r="EG134" s="5"/>
      <c r="EH134" s="16"/>
      <c r="EI134" s="59"/>
      <c r="EJ134" s="5"/>
      <c r="EK134" s="16"/>
      <c r="EL134" s="59"/>
      <c r="EM134" s="5"/>
      <c r="EN134" s="16"/>
      <c r="EO134" s="59"/>
      <c r="EP134" s="5"/>
      <c r="EQ134" s="16"/>
      <c r="ER134" s="59"/>
      <c r="ES134" s="5"/>
      <c r="ET134" s="16"/>
      <c r="EU134" s="59"/>
      <c r="EV134" s="5"/>
      <c r="EW134" s="16"/>
      <c r="EX134" s="59"/>
      <c r="EY134" s="5"/>
      <c r="EZ134" s="16"/>
      <c r="FA134" s="59"/>
      <c r="FB134" s="5"/>
      <c r="FC134" s="16"/>
      <c r="FD134" s="59"/>
      <c r="FE134" s="5"/>
      <c r="FF134" s="16"/>
      <c r="FG134" s="59"/>
      <c r="FH134" s="5"/>
      <c r="FI134" s="16"/>
      <c r="FJ134" s="59"/>
      <c r="FK134" s="5"/>
      <c r="FL134" s="16"/>
      <c r="FM134" s="59"/>
      <c r="FN134" s="5"/>
      <c r="FO134" s="16"/>
      <c r="FP134" s="59"/>
      <c r="FQ134" s="13"/>
      <c r="FR134" s="16"/>
      <c r="FS134" s="59"/>
      <c r="FT134" s="5"/>
      <c r="FU134" s="16"/>
      <c r="FV134" s="59"/>
      <c r="FW134" s="5"/>
      <c r="FX134" s="16"/>
      <c r="FY134" s="59"/>
      <c r="FZ134" s="5"/>
      <c r="GA134" s="16"/>
      <c r="GB134" s="59"/>
      <c r="GC134" s="5"/>
      <c r="GD134" s="16"/>
      <c r="GE134" s="59"/>
      <c r="GF134" s="5"/>
      <c r="GG134" s="16"/>
      <c r="GH134" s="59"/>
      <c r="GI134" s="5"/>
      <c r="GJ134" s="16"/>
      <c r="GK134" s="59"/>
      <c r="GL134" s="5"/>
      <c r="GM134" s="16"/>
      <c r="GN134" s="59"/>
      <c r="GO134" s="5"/>
      <c r="GP134" s="16"/>
      <c r="GQ134" s="59"/>
      <c r="GR134" s="5"/>
      <c r="GS134" s="16"/>
      <c r="GT134" s="59"/>
      <c r="GU134" s="5"/>
      <c r="GV134" s="16"/>
      <c r="GW134" s="59"/>
      <c r="GX134" s="5"/>
      <c r="GY134" s="16"/>
      <c r="GZ134" s="59"/>
      <c r="HA134" s="5"/>
      <c r="HB134" s="16"/>
      <c r="HC134" s="59"/>
      <c r="HD134" s="5"/>
      <c r="HE134" s="16"/>
      <c r="HF134" s="59"/>
      <c r="HG134" s="5"/>
      <c r="HH134" s="16"/>
      <c r="HI134" s="59"/>
      <c r="HJ134" s="5"/>
      <c r="HK134" s="16"/>
      <c r="HL134" s="59"/>
      <c r="HM134" s="13"/>
      <c r="HN134" s="16"/>
      <c r="HO134" s="59"/>
      <c r="HP134" s="5"/>
      <c r="HQ134" s="16"/>
      <c r="HR134" s="59"/>
      <c r="HS134" s="5"/>
      <c r="HT134" s="16"/>
      <c r="HU134" s="59"/>
      <c r="HV134" s="5"/>
      <c r="HW134" s="16"/>
      <c r="HX134" s="59"/>
      <c r="HY134" s="5"/>
      <c r="HZ134" s="16"/>
      <c r="IA134" s="59"/>
      <c r="IB134" s="5"/>
      <c r="IC134" s="16"/>
      <c r="ID134" s="59"/>
      <c r="IE134" s="5"/>
      <c r="IF134" s="16"/>
      <c r="IG134" s="59"/>
      <c r="IH134" s="5"/>
      <c r="II134" s="16"/>
      <c r="IJ134" s="59"/>
      <c r="IK134" s="5"/>
      <c r="IL134" s="16"/>
      <c r="IM134" s="59"/>
      <c r="IN134" s="5"/>
      <c r="IO134" s="16"/>
      <c r="IP134" s="59"/>
      <c r="IQ134" s="13"/>
      <c r="IR134" s="16"/>
      <c r="IS134" s="76"/>
    </row>
    <row r="135" spans="1:253" ht="12" customHeight="1" x14ac:dyDescent="0.25">
      <c r="A135" s="4"/>
      <c r="B135" s="13"/>
      <c r="C135" s="16"/>
      <c r="D135" s="59"/>
      <c r="E135" s="5"/>
      <c r="F135" s="16"/>
      <c r="G135" s="59"/>
      <c r="H135" s="5"/>
      <c r="I135" s="16"/>
      <c r="J135" s="59"/>
      <c r="K135" s="5"/>
      <c r="L135" s="16"/>
      <c r="M135" s="59"/>
      <c r="N135" s="5"/>
      <c r="O135" s="16"/>
      <c r="P135" s="59"/>
      <c r="Q135" s="5"/>
      <c r="R135" s="16"/>
      <c r="S135" s="59"/>
      <c r="T135" s="5"/>
      <c r="U135" s="16"/>
      <c r="V135" s="59"/>
      <c r="W135" s="5"/>
      <c r="X135" s="16"/>
      <c r="Y135" s="59"/>
      <c r="Z135" s="5"/>
      <c r="AA135" s="16"/>
      <c r="AB135" s="59"/>
      <c r="AC135" s="5"/>
      <c r="AD135" s="16"/>
      <c r="AE135" s="59"/>
      <c r="AF135" s="5"/>
      <c r="AG135" s="16"/>
      <c r="AH135" s="59"/>
      <c r="AI135" s="5"/>
      <c r="AJ135" s="16"/>
      <c r="AK135" s="59"/>
      <c r="AL135" s="5"/>
      <c r="AM135" s="16"/>
      <c r="AN135" s="59"/>
      <c r="AO135" s="13"/>
      <c r="AP135" s="16"/>
      <c r="AQ135" s="59"/>
      <c r="AR135" s="5"/>
      <c r="AS135" s="16"/>
      <c r="AT135" s="59"/>
      <c r="AU135" s="5"/>
      <c r="AV135" s="16"/>
      <c r="AW135" s="59"/>
      <c r="AX135" s="5"/>
      <c r="AY135" s="16"/>
      <c r="AZ135" s="59"/>
      <c r="BA135" s="5"/>
      <c r="BB135" s="16"/>
      <c r="BC135" s="59"/>
      <c r="BD135" s="5"/>
      <c r="BE135" s="16"/>
      <c r="BF135" s="59"/>
      <c r="BG135" s="5"/>
      <c r="BH135" s="16"/>
      <c r="BI135" s="59"/>
      <c r="BJ135" s="5"/>
      <c r="BK135" s="16"/>
      <c r="BL135" s="59"/>
      <c r="BM135" s="5"/>
      <c r="BN135" s="16"/>
      <c r="BO135" s="59"/>
      <c r="BP135" s="5"/>
      <c r="BQ135" s="16"/>
      <c r="BR135" s="59"/>
      <c r="BS135" s="5"/>
      <c r="BT135" s="16"/>
      <c r="BU135" s="59"/>
      <c r="BV135" s="5"/>
      <c r="BW135" s="16"/>
      <c r="BX135" s="59"/>
      <c r="BY135" s="13"/>
      <c r="BZ135" s="16"/>
      <c r="CA135" s="59"/>
      <c r="CB135" s="5"/>
      <c r="CC135" s="16"/>
      <c r="CD135" s="59"/>
      <c r="CE135" s="5"/>
      <c r="CF135" s="16"/>
      <c r="CG135" s="59"/>
      <c r="CH135" s="5"/>
      <c r="CI135" s="16"/>
      <c r="CJ135" s="59"/>
      <c r="CK135" s="5"/>
      <c r="CL135" s="16"/>
      <c r="CM135" s="59"/>
      <c r="CN135" s="5"/>
      <c r="CO135" s="16"/>
      <c r="CP135" s="59"/>
      <c r="CQ135" s="5"/>
      <c r="CR135" s="16"/>
      <c r="CS135" s="59"/>
      <c r="CT135" s="5"/>
      <c r="CU135" s="16"/>
      <c r="CV135" s="59"/>
      <c r="CW135" s="5"/>
      <c r="CX135" s="16"/>
      <c r="CY135" s="59"/>
      <c r="CZ135" s="5"/>
      <c r="DA135" s="16"/>
      <c r="DB135" s="59"/>
      <c r="DC135" s="5"/>
      <c r="DD135" s="16"/>
      <c r="DE135" s="59"/>
      <c r="DF135" s="5"/>
      <c r="DG135" s="16"/>
      <c r="DH135" s="59"/>
      <c r="DI135" s="5"/>
      <c r="DJ135" s="16"/>
      <c r="DK135" s="59"/>
      <c r="DL135" s="5"/>
      <c r="DM135" s="16"/>
      <c r="DN135" s="59"/>
      <c r="DO135" s="5"/>
      <c r="DP135" s="16"/>
      <c r="DQ135" s="59"/>
      <c r="DR135" s="5"/>
      <c r="DS135" s="16"/>
      <c r="DT135" s="59"/>
      <c r="DU135" s="13"/>
      <c r="DV135" s="16"/>
      <c r="DW135" s="59"/>
      <c r="DX135" s="5"/>
      <c r="DY135" s="16"/>
      <c r="DZ135" s="59"/>
      <c r="EA135" s="5"/>
      <c r="EB135" s="16"/>
      <c r="EC135" s="59"/>
      <c r="ED135" s="5"/>
      <c r="EE135" s="16"/>
      <c r="EF135" s="59"/>
      <c r="EG135" s="5"/>
      <c r="EH135" s="16"/>
      <c r="EI135" s="59"/>
      <c r="EJ135" s="5"/>
      <c r="EK135" s="16"/>
      <c r="EL135" s="59"/>
      <c r="EM135" s="5"/>
      <c r="EN135" s="16"/>
      <c r="EO135" s="59"/>
      <c r="EP135" s="5"/>
      <c r="EQ135" s="16"/>
      <c r="ER135" s="59"/>
      <c r="ES135" s="5"/>
      <c r="ET135" s="16"/>
      <c r="EU135" s="59"/>
      <c r="EV135" s="5"/>
      <c r="EW135" s="16"/>
      <c r="EX135" s="59"/>
      <c r="EY135" s="5"/>
      <c r="EZ135" s="16"/>
      <c r="FA135" s="59"/>
      <c r="FB135" s="5"/>
      <c r="FC135" s="16"/>
      <c r="FD135" s="59"/>
      <c r="FE135" s="5"/>
      <c r="FF135" s="16"/>
      <c r="FG135" s="59"/>
      <c r="FH135" s="5"/>
      <c r="FI135" s="16"/>
      <c r="FJ135" s="59"/>
      <c r="FK135" s="5"/>
      <c r="FL135" s="16"/>
      <c r="FM135" s="59"/>
      <c r="FN135" s="5"/>
      <c r="FO135" s="16"/>
      <c r="FP135" s="59"/>
      <c r="FQ135" s="13"/>
      <c r="FR135" s="16"/>
      <c r="FS135" s="59"/>
      <c r="FT135" s="5"/>
      <c r="FU135" s="16"/>
      <c r="FV135" s="59"/>
      <c r="FW135" s="5"/>
      <c r="FX135" s="16"/>
      <c r="FY135" s="59"/>
      <c r="FZ135" s="5"/>
      <c r="GA135" s="16"/>
      <c r="GB135" s="59"/>
      <c r="GC135" s="5"/>
      <c r="GD135" s="16"/>
      <c r="GE135" s="59"/>
      <c r="GF135" s="5"/>
      <c r="GG135" s="16"/>
      <c r="GH135" s="59"/>
      <c r="GI135" s="5"/>
      <c r="GJ135" s="16"/>
      <c r="GK135" s="59"/>
      <c r="GL135" s="5"/>
      <c r="GM135" s="16"/>
      <c r="GN135" s="59"/>
      <c r="GO135" s="5"/>
      <c r="GP135" s="16"/>
      <c r="GQ135" s="59"/>
      <c r="GR135" s="5"/>
      <c r="GS135" s="16"/>
      <c r="GT135" s="59"/>
      <c r="GU135" s="5"/>
      <c r="GV135" s="16"/>
      <c r="GW135" s="59"/>
      <c r="GX135" s="5"/>
      <c r="GY135" s="16"/>
      <c r="GZ135" s="59"/>
      <c r="HA135" s="5"/>
      <c r="HB135" s="16"/>
      <c r="HC135" s="59"/>
      <c r="HD135" s="5"/>
      <c r="HE135" s="16"/>
      <c r="HF135" s="59"/>
      <c r="HG135" s="5"/>
      <c r="HH135" s="16"/>
      <c r="HI135" s="59"/>
      <c r="HJ135" s="5"/>
      <c r="HK135" s="16"/>
      <c r="HL135" s="59"/>
      <c r="HM135" s="13"/>
      <c r="HN135" s="16"/>
      <c r="HO135" s="59"/>
      <c r="HP135" s="5"/>
      <c r="HQ135" s="16"/>
      <c r="HR135" s="59"/>
      <c r="HS135" s="5"/>
      <c r="HT135" s="16"/>
      <c r="HU135" s="59"/>
      <c r="HV135" s="5"/>
      <c r="HW135" s="16"/>
      <c r="HX135" s="59"/>
      <c r="HY135" s="5"/>
      <c r="HZ135" s="16"/>
      <c r="IA135" s="59"/>
      <c r="IB135" s="5"/>
      <c r="IC135" s="16"/>
      <c r="ID135" s="59"/>
      <c r="IE135" s="5"/>
      <c r="IF135" s="16"/>
      <c r="IG135" s="59"/>
      <c r="IH135" s="5"/>
      <c r="II135" s="16"/>
      <c r="IJ135" s="59"/>
      <c r="IK135" s="5"/>
      <c r="IL135" s="16"/>
      <c r="IM135" s="59"/>
      <c r="IN135" s="5"/>
      <c r="IO135" s="16"/>
      <c r="IP135" s="59"/>
      <c r="IQ135" s="13"/>
      <c r="IR135" s="16"/>
      <c r="IS135" s="76"/>
    </row>
    <row r="136" spans="1:253" ht="12" customHeight="1" x14ac:dyDescent="0.25">
      <c r="A136" s="4"/>
      <c r="B136" s="13"/>
      <c r="C136" s="16"/>
      <c r="D136" s="59"/>
      <c r="E136" s="5"/>
      <c r="F136" s="16"/>
      <c r="G136" s="59"/>
      <c r="H136" s="5"/>
      <c r="I136" s="16"/>
      <c r="J136" s="59"/>
      <c r="K136" s="5"/>
      <c r="L136" s="16"/>
      <c r="M136" s="59"/>
      <c r="N136" s="5"/>
      <c r="O136" s="16"/>
      <c r="P136" s="59"/>
      <c r="Q136" s="5"/>
      <c r="R136" s="16"/>
      <c r="S136" s="59"/>
      <c r="T136" s="5"/>
      <c r="U136" s="16"/>
      <c r="V136" s="59"/>
      <c r="W136" s="5"/>
      <c r="X136" s="16"/>
      <c r="Y136" s="59"/>
      <c r="Z136" s="5"/>
      <c r="AA136" s="16"/>
      <c r="AB136" s="59"/>
      <c r="AC136" s="5"/>
      <c r="AD136" s="16"/>
      <c r="AE136" s="59"/>
      <c r="AF136" s="5"/>
      <c r="AG136" s="16"/>
      <c r="AH136" s="59"/>
      <c r="AI136" s="5"/>
      <c r="AJ136" s="16"/>
      <c r="AK136" s="59"/>
      <c r="AL136" s="5"/>
      <c r="AM136" s="16"/>
      <c r="AN136" s="59"/>
      <c r="AO136" s="13"/>
      <c r="AP136" s="16"/>
      <c r="AQ136" s="59"/>
      <c r="AR136" s="5"/>
      <c r="AS136" s="16"/>
      <c r="AT136" s="59"/>
      <c r="AU136" s="5"/>
      <c r="AV136" s="16"/>
      <c r="AW136" s="59"/>
      <c r="AX136" s="5"/>
      <c r="AY136" s="16"/>
      <c r="AZ136" s="59"/>
      <c r="BA136" s="5"/>
      <c r="BB136" s="16"/>
      <c r="BC136" s="59"/>
      <c r="BD136" s="5"/>
      <c r="BE136" s="16"/>
      <c r="BF136" s="59"/>
      <c r="BG136" s="5"/>
      <c r="BH136" s="16"/>
      <c r="BI136" s="59"/>
      <c r="BJ136" s="5"/>
      <c r="BK136" s="16"/>
      <c r="BL136" s="59"/>
      <c r="BM136" s="5"/>
      <c r="BN136" s="16"/>
      <c r="BO136" s="59"/>
      <c r="BP136" s="5"/>
      <c r="BQ136" s="16"/>
      <c r="BR136" s="59"/>
      <c r="BS136" s="5"/>
      <c r="BT136" s="16"/>
      <c r="BU136" s="59"/>
      <c r="BV136" s="5"/>
      <c r="BW136" s="16"/>
      <c r="BX136" s="59"/>
      <c r="BY136" s="13"/>
      <c r="BZ136" s="16"/>
      <c r="CA136" s="59"/>
      <c r="CB136" s="5"/>
      <c r="CC136" s="16"/>
      <c r="CD136" s="59"/>
      <c r="CE136" s="5"/>
      <c r="CF136" s="16"/>
      <c r="CG136" s="59"/>
      <c r="CH136" s="5"/>
      <c r="CI136" s="16"/>
      <c r="CJ136" s="59"/>
      <c r="CK136" s="5"/>
      <c r="CL136" s="16"/>
      <c r="CM136" s="59"/>
      <c r="CN136" s="5"/>
      <c r="CO136" s="16"/>
      <c r="CP136" s="59"/>
      <c r="CQ136" s="5"/>
      <c r="CR136" s="16"/>
      <c r="CS136" s="59"/>
      <c r="CT136" s="5"/>
      <c r="CU136" s="16"/>
      <c r="CV136" s="59"/>
      <c r="CW136" s="5"/>
      <c r="CX136" s="16"/>
      <c r="CY136" s="59"/>
      <c r="CZ136" s="5"/>
      <c r="DA136" s="16"/>
      <c r="DB136" s="59"/>
      <c r="DC136" s="5"/>
      <c r="DD136" s="16"/>
      <c r="DE136" s="59"/>
      <c r="DF136" s="5"/>
      <c r="DG136" s="16"/>
      <c r="DH136" s="59"/>
      <c r="DI136" s="5"/>
      <c r="DJ136" s="16"/>
      <c r="DK136" s="59"/>
      <c r="DL136" s="5"/>
      <c r="DM136" s="16"/>
      <c r="DN136" s="59"/>
      <c r="DO136" s="5"/>
      <c r="DP136" s="16"/>
      <c r="DQ136" s="59"/>
      <c r="DR136" s="5"/>
      <c r="DS136" s="16"/>
      <c r="DT136" s="59"/>
      <c r="DU136" s="13"/>
      <c r="DV136" s="16"/>
      <c r="DW136" s="59"/>
      <c r="DX136" s="5"/>
      <c r="DY136" s="16"/>
      <c r="DZ136" s="59"/>
      <c r="EA136" s="5"/>
      <c r="EB136" s="16"/>
      <c r="EC136" s="59"/>
      <c r="ED136" s="5"/>
      <c r="EE136" s="16"/>
      <c r="EF136" s="59"/>
      <c r="EG136" s="5"/>
      <c r="EH136" s="16"/>
      <c r="EI136" s="59"/>
      <c r="EJ136" s="5"/>
      <c r="EK136" s="16"/>
      <c r="EL136" s="59"/>
      <c r="EM136" s="5"/>
      <c r="EN136" s="16"/>
      <c r="EO136" s="59"/>
      <c r="EP136" s="5"/>
      <c r="EQ136" s="16"/>
      <c r="ER136" s="59"/>
      <c r="ES136" s="5"/>
      <c r="ET136" s="16"/>
      <c r="EU136" s="59"/>
      <c r="EV136" s="5"/>
      <c r="EW136" s="16"/>
      <c r="EX136" s="59"/>
      <c r="EY136" s="5"/>
      <c r="EZ136" s="16"/>
      <c r="FA136" s="59"/>
      <c r="FB136" s="5"/>
      <c r="FC136" s="16"/>
      <c r="FD136" s="59"/>
      <c r="FE136" s="5"/>
      <c r="FF136" s="16"/>
      <c r="FG136" s="59"/>
      <c r="FH136" s="5"/>
      <c r="FI136" s="16"/>
      <c r="FJ136" s="59"/>
      <c r="FK136" s="5"/>
      <c r="FL136" s="16"/>
      <c r="FM136" s="59"/>
      <c r="FN136" s="5"/>
      <c r="FO136" s="16"/>
      <c r="FP136" s="59"/>
      <c r="FQ136" s="13"/>
      <c r="FR136" s="16"/>
      <c r="FS136" s="59"/>
      <c r="FT136" s="5"/>
      <c r="FU136" s="16"/>
      <c r="FV136" s="59"/>
      <c r="FW136" s="5"/>
      <c r="FX136" s="16"/>
      <c r="FY136" s="59"/>
      <c r="FZ136" s="5"/>
      <c r="GA136" s="16"/>
      <c r="GB136" s="59"/>
      <c r="GC136" s="5"/>
      <c r="GD136" s="16"/>
      <c r="GE136" s="59"/>
      <c r="GF136" s="5"/>
      <c r="GG136" s="16"/>
      <c r="GH136" s="59"/>
      <c r="GI136" s="5"/>
      <c r="GJ136" s="16"/>
      <c r="GK136" s="59"/>
      <c r="GL136" s="5"/>
      <c r="GM136" s="16"/>
      <c r="GN136" s="59"/>
      <c r="GO136" s="5"/>
      <c r="GP136" s="16"/>
      <c r="GQ136" s="59"/>
      <c r="GR136" s="5"/>
      <c r="GS136" s="16"/>
      <c r="GT136" s="59"/>
      <c r="GU136" s="5"/>
      <c r="GV136" s="16"/>
      <c r="GW136" s="59"/>
      <c r="GX136" s="5"/>
      <c r="GY136" s="16"/>
      <c r="GZ136" s="59"/>
      <c r="HA136" s="5"/>
      <c r="HB136" s="16"/>
      <c r="HC136" s="59"/>
      <c r="HD136" s="5"/>
      <c r="HE136" s="16"/>
      <c r="HF136" s="59"/>
      <c r="HG136" s="5"/>
      <c r="HH136" s="16"/>
      <c r="HI136" s="59"/>
      <c r="HJ136" s="5"/>
      <c r="HK136" s="16"/>
      <c r="HL136" s="59"/>
      <c r="HM136" s="13"/>
      <c r="HN136" s="16"/>
      <c r="HO136" s="59"/>
      <c r="HP136" s="5"/>
      <c r="HQ136" s="16"/>
      <c r="HR136" s="59"/>
      <c r="HS136" s="5"/>
      <c r="HT136" s="16"/>
      <c r="HU136" s="59"/>
      <c r="HV136" s="5"/>
      <c r="HW136" s="16"/>
      <c r="HX136" s="59"/>
      <c r="HY136" s="5"/>
      <c r="HZ136" s="16"/>
      <c r="IA136" s="59"/>
      <c r="IB136" s="5"/>
      <c r="IC136" s="16"/>
      <c r="ID136" s="59"/>
      <c r="IE136" s="5"/>
      <c r="IF136" s="16"/>
      <c r="IG136" s="59"/>
      <c r="IH136" s="5"/>
      <c r="II136" s="16"/>
      <c r="IJ136" s="59"/>
      <c r="IK136" s="5"/>
      <c r="IL136" s="16"/>
      <c r="IM136" s="59"/>
      <c r="IN136" s="5"/>
      <c r="IO136" s="16"/>
      <c r="IP136" s="59"/>
      <c r="IQ136" s="13"/>
      <c r="IR136" s="16"/>
      <c r="IS136" s="76"/>
    </row>
    <row r="137" spans="1:253" ht="12" customHeight="1" x14ac:dyDescent="0.25">
      <c r="A137" s="4"/>
      <c r="B137" s="13"/>
      <c r="C137" s="16"/>
      <c r="D137" s="59"/>
      <c r="E137" s="5"/>
      <c r="F137" s="16"/>
      <c r="G137" s="59"/>
      <c r="H137" s="5"/>
      <c r="I137" s="16"/>
      <c r="J137" s="59"/>
      <c r="K137" s="5"/>
      <c r="L137" s="16"/>
      <c r="M137" s="59"/>
      <c r="N137" s="5"/>
      <c r="O137" s="16"/>
      <c r="P137" s="59"/>
      <c r="Q137" s="5"/>
      <c r="R137" s="16"/>
      <c r="S137" s="59"/>
      <c r="T137" s="5"/>
      <c r="U137" s="16"/>
      <c r="V137" s="59"/>
      <c r="W137" s="5"/>
      <c r="X137" s="16"/>
      <c r="Y137" s="59"/>
      <c r="Z137" s="5"/>
      <c r="AA137" s="16"/>
      <c r="AB137" s="59"/>
      <c r="AC137" s="5"/>
      <c r="AD137" s="16"/>
      <c r="AE137" s="59"/>
      <c r="AF137" s="5"/>
      <c r="AG137" s="16"/>
      <c r="AH137" s="59"/>
      <c r="AI137" s="5"/>
      <c r="AJ137" s="16"/>
      <c r="AK137" s="59"/>
      <c r="AL137" s="5"/>
      <c r="AM137" s="16"/>
      <c r="AN137" s="59"/>
      <c r="AO137" s="13"/>
      <c r="AP137" s="16"/>
      <c r="AQ137" s="59"/>
      <c r="AR137" s="5"/>
      <c r="AS137" s="16"/>
      <c r="AT137" s="59"/>
      <c r="AU137" s="5"/>
      <c r="AV137" s="16"/>
      <c r="AW137" s="59"/>
      <c r="AX137" s="5"/>
      <c r="AY137" s="16"/>
      <c r="AZ137" s="59"/>
      <c r="BA137" s="5"/>
      <c r="BB137" s="16"/>
      <c r="BC137" s="59"/>
      <c r="BD137" s="5"/>
      <c r="BE137" s="16"/>
      <c r="BF137" s="59"/>
      <c r="BG137" s="5"/>
      <c r="BH137" s="16"/>
      <c r="BI137" s="59"/>
      <c r="BJ137" s="5"/>
      <c r="BK137" s="16"/>
      <c r="BL137" s="59"/>
      <c r="BM137" s="5"/>
      <c r="BN137" s="16"/>
      <c r="BO137" s="59"/>
      <c r="BP137" s="5"/>
      <c r="BQ137" s="16"/>
      <c r="BR137" s="59"/>
      <c r="BS137" s="5"/>
      <c r="BT137" s="16"/>
      <c r="BU137" s="59"/>
      <c r="BV137" s="5"/>
      <c r="BW137" s="16"/>
      <c r="BX137" s="59"/>
      <c r="BY137" s="13"/>
      <c r="BZ137" s="16"/>
      <c r="CA137" s="59"/>
      <c r="CB137" s="5"/>
      <c r="CC137" s="16"/>
      <c r="CD137" s="59"/>
      <c r="CE137" s="5"/>
      <c r="CF137" s="16"/>
      <c r="CG137" s="59"/>
      <c r="CH137" s="5"/>
      <c r="CI137" s="16"/>
      <c r="CJ137" s="59"/>
      <c r="CK137" s="5"/>
      <c r="CL137" s="16"/>
      <c r="CM137" s="59"/>
      <c r="CN137" s="5"/>
      <c r="CO137" s="16"/>
      <c r="CP137" s="59"/>
      <c r="CQ137" s="5"/>
      <c r="CR137" s="16"/>
      <c r="CS137" s="59"/>
      <c r="CT137" s="5"/>
      <c r="CU137" s="16"/>
      <c r="CV137" s="59"/>
      <c r="CW137" s="5"/>
      <c r="CX137" s="16"/>
      <c r="CY137" s="59"/>
      <c r="CZ137" s="5"/>
      <c r="DA137" s="16"/>
      <c r="DB137" s="59"/>
      <c r="DC137" s="5"/>
      <c r="DD137" s="16"/>
      <c r="DE137" s="59"/>
      <c r="DF137" s="5"/>
      <c r="DG137" s="16"/>
      <c r="DH137" s="59"/>
      <c r="DI137" s="5"/>
      <c r="DJ137" s="16"/>
      <c r="DK137" s="59"/>
      <c r="DL137" s="5"/>
      <c r="DM137" s="16"/>
      <c r="DN137" s="59"/>
      <c r="DO137" s="5"/>
      <c r="DP137" s="16"/>
      <c r="DQ137" s="59"/>
      <c r="DR137" s="5"/>
      <c r="DS137" s="16"/>
      <c r="DT137" s="59"/>
      <c r="DU137" s="13"/>
      <c r="DV137" s="16"/>
      <c r="DW137" s="59"/>
      <c r="DX137" s="5"/>
      <c r="DY137" s="16"/>
      <c r="DZ137" s="59"/>
      <c r="EA137" s="5"/>
      <c r="EB137" s="16"/>
      <c r="EC137" s="59"/>
      <c r="ED137" s="5"/>
      <c r="EE137" s="16"/>
      <c r="EF137" s="59"/>
      <c r="EG137" s="5"/>
      <c r="EH137" s="16"/>
      <c r="EI137" s="59"/>
      <c r="EJ137" s="5"/>
      <c r="EK137" s="16"/>
      <c r="EL137" s="59"/>
      <c r="EM137" s="5"/>
      <c r="EN137" s="16"/>
      <c r="EO137" s="59"/>
      <c r="EP137" s="5"/>
      <c r="EQ137" s="16"/>
      <c r="ER137" s="59"/>
      <c r="ES137" s="5"/>
      <c r="ET137" s="16"/>
      <c r="EU137" s="59"/>
      <c r="EV137" s="5"/>
      <c r="EW137" s="16"/>
      <c r="EX137" s="59"/>
      <c r="EY137" s="5"/>
      <c r="EZ137" s="16"/>
      <c r="FA137" s="59"/>
      <c r="FB137" s="5"/>
      <c r="FC137" s="16"/>
      <c r="FD137" s="59"/>
      <c r="FE137" s="5"/>
      <c r="FF137" s="16"/>
      <c r="FG137" s="59"/>
      <c r="FH137" s="5"/>
      <c r="FI137" s="16"/>
      <c r="FJ137" s="59"/>
      <c r="FK137" s="5"/>
      <c r="FL137" s="16"/>
      <c r="FM137" s="59"/>
      <c r="FN137" s="5"/>
      <c r="FO137" s="16"/>
      <c r="FP137" s="59"/>
      <c r="FQ137" s="13"/>
      <c r="FR137" s="16"/>
      <c r="FS137" s="59"/>
      <c r="FT137" s="5"/>
      <c r="FU137" s="16"/>
      <c r="FV137" s="59"/>
      <c r="FW137" s="5"/>
      <c r="FX137" s="16"/>
      <c r="FY137" s="59"/>
      <c r="FZ137" s="5"/>
      <c r="GA137" s="16"/>
      <c r="GB137" s="59"/>
      <c r="GC137" s="5"/>
      <c r="GD137" s="16"/>
      <c r="GE137" s="59"/>
      <c r="GF137" s="5"/>
      <c r="GG137" s="16"/>
      <c r="GH137" s="59"/>
      <c r="GI137" s="5"/>
      <c r="GJ137" s="16"/>
      <c r="GK137" s="59"/>
      <c r="GL137" s="5"/>
      <c r="GM137" s="16"/>
      <c r="GN137" s="59"/>
      <c r="GO137" s="5"/>
      <c r="GP137" s="16"/>
      <c r="GQ137" s="59"/>
      <c r="GR137" s="5"/>
      <c r="GS137" s="16"/>
      <c r="GT137" s="59"/>
      <c r="GU137" s="5"/>
      <c r="GV137" s="16"/>
      <c r="GW137" s="59"/>
      <c r="GX137" s="5"/>
      <c r="GY137" s="16"/>
      <c r="GZ137" s="59"/>
      <c r="HA137" s="5"/>
      <c r="HB137" s="16"/>
      <c r="HC137" s="59"/>
      <c r="HD137" s="5"/>
      <c r="HE137" s="16"/>
      <c r="HF137" s="59"/>
      <c r="HG137" s="5"/>
      <c r="HH137" s="16"/>
      <c r="HI137" s="59"/>
      <c r="HJ137" s="5"/>
      <c r="HK137" s="16"/>
      <c r="HL137" s="59"/>
      <c r="HM137" s="13"/>
      <c r="HN137" s="16"/>
      <c r="HO137" s="59"/>
      <c r="HP137" s="5"/>
      <c r="HQ137" s="16"/>
      <c r="HR137" s="59"/>
      <c r="HS137" s="5"/>
      <c r="HT137" s="16"/>
      <c r="HU137" s="59"/>
      <c r="HV137" s="5"/>
      <c r="HW137" s="16"/>
      <c r="HX137" s="59"/>
      <c r="HY137" s="5"/>
      <c r="HZ137" s="16"/>
      <c r="IA137" s="59"/>
      <c r="IB137" s="5"/>
      <c r="IC137" s="16"/>
      <c r="ID137" s="59"/>
      <c r="IE137" s="5"/>
      <c r="IF137" s="16"/>
      <c r="IG137" s="59"/>
      <c r="IH137" s="5"/>
      <c r="II137" s="16"/>
      <c r="IJ137" s="59"/>
      <c r="IK137" s="5"/>
      <c r="IL137" s="16"/>
      <c r="IM137" s="59"/>
      <c r="IN137" s="5"/>
      <c r="IO137" s="16"/>
      <c r="IP137" s="59"/>
      <c r="IQ137" s="13"/>
      <c r="IR137" s="16"/>
      <c r="IS137" s="76"/>
    </row>
    <row r="138" spans="1:253" ht="12" customHeight="1" x14ac:dyDescent="0.25">
      <c r="A138" s="4"/>
      <c r="B138" s="13"/>
      <c r="C138" s="16"/>
      <c r="D138" s="59"/>
      <c r="E138" s="5"/>
      <c r="F138" s="16"/>
      <c r="G138" s="59"/>
      <c r="H138" s="5"/>
      <c r="I138" s="16"/>
      <c r="J138" s="59"/>
      <c r="K138" s="5"/>
      <c r="L138" s="16"/>
      <c r="M138" s="59"/>
      <c r="N138" s="5"/>
      <c r="O138" s="16"/>
      <c r="P138" s="59"/>
      <c r="Q138" s="5"/>
      <c r="R138" s="16"/>
      <c r="S138" s="59"/>
      <c r="T138" s="5"/>
      <c r="U138" s="16"/>
      <c r="V138" s="59"/>
      <c r="W138" s="5"/>
      <c r="X138" s="16"/>
      <c r="Y138" s="59"/>
      <c r="Z138" s="5"/>
      <c r="AA138" s="16"/>
      <c r="AB138" s="59"/>
      <c r="AC138" s="5"/>
      <c r="AD138" s="16"/>
      <c r="AE138" s="59"/>
      <c r="AF138" s="5"/>
      <c r="AG138" s="16"/>
      <c r="AH138" s="59"/>
      <c r="AI138" s="5"/>
      <c r="AJ138" s="16"/>
      <c r="AK138" s="59"/>
      <c r="AL138" s="5"/>
      <c r="AM138" s="16"/>
      <c r="AN138" s="59"/>
      <c r="AO138" s="13"/>
      <c r="AP138" s="16"/>
      <c r="AQ138" s="59"/>
      <c r="AR138" s="5"/>
      <c r="AS138" s="16"/>
      <c r="AT138" s="59"/>
      <c r="AU138" s="5"/>
      <c r="AV138" s="16"/>
      <c r="AW138" s="59"/>
      <c r="AX138" s="5"/>
      <c r="AY138" s="16"/>
      <c r="AZ138" s="59"/>
      <c r="BA138" s="5"/>
      <c r="BB138" s="16"/>
      <c r="BC138" s="59"/>
      <c r="BD138" s="5"/>
      <c r="BE138" s="16"/>
      <c r="BF138" s="59"/>
      <c r="BG138" s="5"/>
      <c r="BH138" s="16"/>
      <c r="BI138" s="59"/>
      <c r="BJ138" s="5"/>
      <c r="BK138" s="16"/>
      <c r="BL138" s="59"/>
      <c r="BM138" s="5"/>
      <c r="BN138" s="16"/>
      <c r="BO138" s="59"/>
      <c r="BP138" s="5"/>
      <c r="BQ138" s="16"/>
      <c r="BR138" s="59"/>
      <c r="BS138" s="5"/>
      <c r="BT138" s="16"/>
      <c r="BU138" s="59"/>
      <c r="BV138" s="5"/>
      <c r="BW138" s="16"/>
      <c r="BX138" s="59"/>
      <c r="BY138" s="13"/>
      <c r="BZ138" s="16"/>
      <c r="CA138" s="59"/>
      <c r="CB138" s="5"/>
      <c r="CC138" s="16"/>
      <c r="CD138" s="59"/>
      <c r="CE138" s="5"/>
      <c r="CF138" s="16"/>
      <c r="CG138" s="59"/>
      <c r="CH138" s="5"/>
      <c r="CI138" s="16"/>
      <c r="CJ138" s="59"/>
      <c r="CK138" s="5"/>
      <c r="CL138" s="16"/>
      <c r="CM138" s="59"/>
      <c r="CN138" s="5"/>
      <c r="CO138" s="16"/>
      <c r="CP138" s="59"/>
      <c r="CQ138" s="5"/>
      <c r="CR138" s="16"/>
      <c r="CS138" s="59"/>
      <c r="CT138" s="5"/>
      <c r="CU138" s="16"/>
      <c r="CV138" s="59"/>
      <c r="CW138" s="5"/>
      <c r="CX138" s="16"/>
      <c r="CY138" s="59"/>
      <c r="CZ138" s="5"/>
      <c r="DA138" s="16"/>
      <c r="DB138" s="59"/>
      <c r="DC138" s="5"/>
      <c r="DD138" s="16"/>
      <c r="DE138" s="59"/>
      <c r="DF138" s="5"/>
      <c r="DG138" s="16"/>
      <c r="DH138" s="59"/>
      <c r="DI138" s="5"/>
      <c r="DJ138" s="16"/>
      <c r="DK138" s="59"/>
      <c r="DL138" s="5"/>
      <c r="DM138" s="16"/>
      <c r="DN138" s="59"/>
      <c r="DO138" s="5"/>
      <c r="DP138" s="16"/>
      <c r="DQ138" s="59"/>
      <c r="DR138" s="5"/>
      <c r="DS138" s="16"/>
      <c r="DT138" s="59"/>
      <c r="DU138" s="13"/>
      <c r="DV138" s="16"/>
      <c r="DW138" s="59"/>
      <c r="DX138" s="5"/>
      <c r="DY138" s="16"/>
      <c r="DZ138" s="59"/>
      <c r="EA138" s="5"/>
      <c r="EB138" s="16"/>
      <c r="EC138" s="59"/>
      <c r="ED138" s="5"/>
      <c r="EE138" s="16"/>
      <c r="EF138" s="59"/>
      <c r="EG138" s="5"/>
      <c r="EH138" s="16"/>
      <c r="EI138" s="59"/>
      <c r="EJ138" s="5"/>
      <c r="EK138" s="16"/>
      <c r="EL138" s="59"/>
      <c r="EM138" s="5"/>
      <c r="EN138" s="16"/>
      <c r="EO138" s="59"/>
      <c r="EP138" s="5"/>
      <c r="EQ138" s="16"/>
      <c r="ER138" s="59"/>
      <c r="ES138" s="5"/>
      <c r="ET138" s="16"/>
      <c r="EU138" s="59"/>
      <c r="EV138" s="5"/>
      <c r="EW138" s="16"/>
      <c r="EX138" s="59"/>
      <c r="EY138" s="5"/>
      <c r="EZ138" s="16"/>
      <c r="FA138" s="59"/>
      <c r="FB138" s="5"/>
      <c r="FC138" s="16"/>
      <c r="FD138" s="59"/>
      <c r="FE138" s="5"/>
      <c r="FF138" s="16"/>
      <c r="FG138" s="59"/>
      <c r="FH138" s="5"/>
      <c r="FI138" s="16"/>
      <c r="FJ138" s="59"/>
      <c r="FK138" s="5"/>
      <c r="FL138" s="16"/>
      <c r="FM138" s="59"/>
      <c r="FN138" s="5"/>
      <c r="FO138" s="16"/>
      <c r="FP138" s="59"/>
      <c r="FQ138" s="13"/>
      <c r="FR138" s="16"/>
      <c r="FS138" s="59"/>
      <c r="FT138" s="5"/>
      <c r="FU138" s="16"/>
      <c r="FV138" s="59"/>
      <c r="FW138" s="5"/>
      <c r="FX138" s="16"/>
      <c r="FY138" s="59"/>
      <c r="FZ138" s="5"/>
      <c r="GA138" s="16"/>
      <c r="GB138" s="59"/>
      <c r="GC138" s="5"/>
      <c r="GD138" s="16"/>
      <c r="GE138" s="59"/>
      <c r="GF138" s="5"/>
      <c r="GG138" s="16"/>
      <c r="GH138" s="59"/>
      <c r="GI138" s="5"/>
      <c r="GJ138" s="16"/>
      <c r="GK138" s="59"/>
      <c r="GL138" s="5"/>
      <c r="GM138" s="16"/>
      <c r="GN138" s="59"/>
      <c r="GO138" s="5"/>
      <c r="GP138" s="16"/>
      <c r="GQ138" s="59"/>
      <c r="GR138" s="5"/>
      <c r="GS138" s="16"/>
      <c r="GT138" s="59"/>
      <c r="GU138" s="5"/>
      <c r="GV138" s="16"/>
      <c r="GW138" s="59"/>
      <c r="GX138" s="5"/>
      <c r="GY138" s="16"/>
      <c r="GZ138" s="59"/>
      <c r="HA138" s="5"/>
      <c r="HB138" s="16"/>
      <c r="HC138" s="59"/>
      <c r="HD138" s="5"/>
      <c r="HE138" s="16"/>
      <c r="HF138" s="59"/>
      <c r="HG138" s="5"/>
      <c r="HH138" s="16"/>
      <c r="HI138" s="59"/>
      <c r="HJ138" s="5"/>
      <c r="HK138" s="16"/>
      <c r="HL138" s="59"/>
      <c r="HM138" s="13"/>
      <c r="HN138" s="16"/>
      <c r="HO138" s="59"/>
      <c r="HP138" s="5"/>
      <c r="HQ138" s="16"/>
      <c r="HR138" s="59"/>
      <c r="HS138" s="5"/>
      <c r="HT138" s="16"/>
      <c r="HU138" s="59"/>
      <c r="HV138" s="5"/>
      <c r="HW138" s="16"/>
      <c r="HX138" s="59"/>
      <c r="HY138" s="5"/>
      <c r="HZ138" s="16"/>
      <c r="IA138" s="59"/>
      <c r="IB138" s="5"/>
      <c r="IC138" s="16"/>
      <c r="ID138" s="59"/>
      <c r="IE138" s="5"/>
      <c r="IF138" s="16"/>
      <c r="IG138" s="59"/>
      <c r="IH138" s="5"/>
      <c r="II138" s="16"/>
      <c r="IJ138" s="59"/>
      <c r="IK138" s="5"/>
      <c r="IL138" s="16"/>
      <c r="IM138" s="59"/>
      <c r="IN138" s="5"/>
      <c r="IO138" s="16"/>
      <c r="IP138" s="59"/>
      <c r="IQ138" s="13"/>
      <c r="IR138" s="16"/>
      <c r="IS138" s="76"/>
    </row>
    <row r="139" spans="1:253" ht="12" customHeight="1" x14ac:dyDescent="0.25">
      <c r="A139" s="4"/>
      <c r="B139" s="13"/>
      <c r="C139" s="16"/>
      <c r="D139" s="59"/>
      <c r="E139" s="5"/>
      <c r="F139" s="16"/>
      <c r="G139" s="59"/>
      <c r="H139" s="5"/>
      <c r="I139" s="16"/>
      <c r="J139" s="59"/>
      <c r="K139" s="5"/>
      <c r="L139" s="16"/>
      <c r="M139" s="59"/>
      <c r="N139" s="5"/>
      <c r="O139" s="16"/>
      <c r="P139" s="59"/>
      <c r="Q139" s="5"/>
      <c r="R139" s="16"/>
      <c r="S139" s="59"/>
      <c r="T139" s="5"/>
      <c r="U139" s="16"/>
      <c r="V139" s="59"/>
      <c r="W139" s="5"/>
      <c r="X139" s="16"/>
      <c r="Y139" s="59"/>
      <c r="Z139" s="5"/>
      <c r="AA139" s="16"/>
      <c r="AB139" s="59"/>
      <c r="AC139" s="5"/>
      <c r="AD139" s="16"/>
      <c r="AE139" s="59"/>
      <c r="AF139" s="5"/>
      <c r="AG139" s="16"/>
      <c r="AH139" s="59"/>
      <c r="AI139" s="5"/>
      <c r="AJ139" s="16"/>
      <c r="AK139" s="59"/>
      <c r="AL139" s="5"/>
      <c r="AM139" s="16"/>
      <c r="AN139" s="59"/>
      <c r="AO139" s="13"/>
      <c r="AP139" s="16"/>
      <c r="AQ139" s="59"/>
      <c r="AR139" s="5"/>
      <c r="AS139" s="16"/>
      <c r="AT139" s="59"/>
      <c r="AU139" s="5"/>
      <c r="AV139" s="16"/>
      <c r="AW139" s="59"/>
      <c r="AX139" s="5"/>
      <c r="AY139" s="16"/>
      <c r="AZ139" s="59"/>
      <c r="BA139" s="5"/>
      <c r="BB139" s="16"/>
      <c r="BC139" s="59"/>
      <c r="BD139" s="5"/>
      <c r="BE139" s="16"/>
      <c r="BF139" s="59"/>
      <c r="BG139" s="5"/>
      <c r="BH139" s="16"/>
      <c r="BI139" s="59"/>
      <c r="BJ139" s="5"/>
      <c r="BK139" s="16"/>
      <c r="BL139" s="59"/>
      <c r="BM139" s="5"/>
      <c r="BN139" s="16"/>
      <c r="BO139" s="59"/>
      <c r="BP139" s="5"/>
      <c r="BQ139" s="16"/>
      <c r="BR139" s="59"/>
      <c r="BS139" s="5"/>
      <c r="BT139" s="16"/>
      <c r="BU139" s="59"/>
      <c r="BV139" s="5"/>
      <c r="BW139" s="16"/>
      <c r="BX139" s="59"/>
      <c r="BY139" s="13"/>
      <c r="BZ139" s="16"/>
      <c r="CA139" s="59"/>
      <c r="CB139" s="5"/>
      <c r="CC139" s="16"/>
      <c r="CD139" s="59"/>
      <c r="CE139" s="5"/>
      <c r="CF139" s="16"/>
      <c r="CG139" s="59"/>
      <c r="CH139" s="5"/>
      <c r="CI139" s="16"/>
      <c r="CJ139" s="59"/>
      <c r="CK139" s="5"/>
      <c r="CL139" s="16"/>
      <c r="CM139" s="59"/>
      <c r="CN139" s="5"/>
      <c r="CO139" s="16"/>
      <c r="CP139" s="59"/>
      <c r="CQ139" s="5"/>
      <c r="CR139" s="16"/>
      <c r="CS139" s="59"/>
      <c r="CT139" s="5"/>
      <c r="CU139" s="16"/>
      <c r="CV139" s="59"/>
      <c r="CW139" s="5"/>
      <c r="CX139" s="16"/>
      <c r="CY139" s="59"/>
      <c r="CZ139" s="5"/>
      <c r="DA139" s="16"/>
      <c r="DB139" s="59"/>
      <c r="DC139" s="5"/>
      <c r="DD139" s="16"/>
      <c r="DE139" s="59"/>
      <c r="DF139" s="5"/>
      <c r="DG139" s="16"/>
      <c r="DH139" s="59"/>
      <c r="DI139" s="5"/>
      <c r="DJ139" s="16"/>
      <c r="DK139" s="59"/>
      <c r="DL139" s="5"/>
      <c r="DM139" s="16"/>
      <c r="DN139" s="59"/>
      <c r="DO139" s="5"/>
      <c r="DP139" s="16"/>
      <c r="DQ139" s="59"/>
      <c r="DR139" s="5"/>
      <c r="DS139" s="16"/>
      <c r="DT139" s="59"/>
      <c r="DU139" s="13"/>
      <c r="DV139" s="16"/>
      <c r="DW139" s="59"/>
      <c r="DX139" s="5"/>
      <c r="DY139" s="16"/>
      <c r="DZ139" s="59"/>
      <c r="EA139" s="5"/>
      <c r="EB139" s="16"/>
      <c r="EC139" s="59"/>
      <c r="ED139" s="5"/>
      <c r="EE139" s="16"/>
      <c r="EF139" s="59"/>
      <c r="EG139" s="5"/>
      <c r="EH139" s="16"/>
      <c r="EI139" s="59"/>
      <c r="EJ139" s="5"/>
      <c r="EK139" s="16"/>
      <c r="EL139" s="59"/>
      <c r="EM139" s="5"/>
      <c r="EN139" s="16"/>
      <c r="EO139" s="59"/>
      <c r="EP139" s="5"/>
      <c r="EQ139" s="16"/>
      <c r="ER139" s="59"/>
      <c r="ES139" s="5"/>
      <c r="ET139" s="16"/>
      <c r="EU139" s="59"/>
      <c r="EV139" s="5"/>
      <c r="EW139" s="16"/>
      <c r="EX139" s="59"/>
      <c r="EY139" s="5"/>
      <c r="EZ139" s="16"/>
      <c r="FA139" s="59"/>
      <c r="FB139" s="5"/>
      <c r="FC139" s="16"/>
      <c r="FD139" s="59"/>
      <c r="FE139" s="5"/>
      <c r="FF139" s="16"/>
      <c r="FG139" s="59"/>
      <c r="FH139" s="5"/>
      <c r="FI139" s="16"/>
      <c r="FJ139" s="59"/>
      <c r="FK139" s="5"/>
      <c r="FL139" s="16"/>
      <c r="FM139" s="59"/>
      <c r="FN139" s="5"/>
      <c r="FO139" s="16"/>
      <c r="FP139" s="59"/>
      <c r="FQ139" s="13"/>
      <c r="FR139" s="16"/>
      <c r="FS139" s="59"/>
      <c r="FT139" s="5"/>
      <c r="FU139" s="16"/>
      <c r="FV139" s="59"/>
      <c r="FW139" s="5"/>
      <c r="FX139" s="16"/>
      <c r="FY139" s="59"/>
      <c r="FZ139" s="5"/>
      <c r="GA139" s="16"/>
      <c r="GB139" s="59"/>
      <c r="GC139" s="5"/>
      <c r="GD139" s="16"/>
      <c r="GE139" s="59"/>
      <c r="GF139" s="5"/>
      <c r="GG139" s="16"/>
      <c r="GH139" s="59"/>
      <c r="GI139" s="5"/>
      <c r="GJ139" s="16"/>
      <c r="GK139" s="59"/>
      <c r="GL139" s="5"/>
      <c r="GM139" s="16"/>
      <c r="GN139" s="59"/>
      <c r="GO139" s="5"/>
      <c r="GP139" s="16"/>
      <c r="GQ139" s="59"/>
      <c r="GR139" s="5"/>
      <c r="GS139" s="16"/>
      <c r="GT139" s="59"/>
      <c r="GU139" s="5"/>
      <c r="GV139" s="16"/>
      <c r="GW139" s="59"/>
      <c r="GX139" s="5"/>
      <c r="GY139" s="16"/>
      <c r="GZ139" s="59"/>
      <c r="HA139" s="5"/>
      <c r="HB139" s="16"/>
      <c r="HC139" s="59"/>
      <c r="HD139" s="5"/>
      <c r="HE139" s="16"/>
      <c r="HF139" s="59"/>
      <c r="HG139" s="5"/>
      <c r="HH139" s="16"/>
      <c r="HI139" s="59"/>
      <c r="HJ139" s="5"/>
      <c r="HK139" s="16"/>
      <c r="HL139" s="59"/>
      <c r="HM139" s="13"/>
      <c r="HN139" s="16"/>
      <c r="HO139" s="59"/>
      <c r="HP139" s="5"/>
      <c r="HQ139" s="16"/>
      <c r="HR139" s="59"/>
      <c r="HS139" s="5"/>
      <c r="HT139" s="16"/>
      <c r="HU139" s="59"/>
      <c r="HV139" s="5"/>
      <c r="HW139" s="16"/>
      <c r="HX139" s="59"/>
      <c r="HY139" s="5"/>
      <c r="HZ139" s="16"/>
      <c r="IA139" s="59"/>
      <c r="IB139" s="5"/>
      <c r="IC139" s="16"/>
      <c r="ID139" s="59"/>
      <c r="IE139" s="5"/>
      <c r="IF139" s="16"/>
      <c r="IG139" s="59"/>
      <c r="IH139" s="5"/>
      <c r="II139" s="16"/>
      <c r="IJ139" s="59"/>
      <c r="IK139" s="5"/>
      <c r="IL139" s="16"/>
      <c r="IM139" s="59"/>
      <c r="IN139" s="5"/>
      <c r="IO139" s="16"/>
      <c r="IP139" s="59"/>
      <c r="IQ139" s="13"/>
      <c r="IR139" s="16"/>
      <c r="IS139" s="76"/>
    </row>
    <row r="140" spans="1:253" ht="12" customHeight="1" x14ac:dyDescent="0.25">
      <c r="A140" s="4"/>
      <c r="B140" s="13"/>
      <c r="C140" s="16"/>
      <c r="D140" s="59"/>
      <c r="E140" s="5"/>
      <c r="F140" s="16"/>
      <c r="G140" s="59"/>
      <c r="H140" s="5"/>
      <c r="I140" s="16"/>
      <c r="J140" s="59"/>
      <c r="K140" s="5"/>
      <c r="L140" s="16"/>
      <c r="M140" s="59"/>
      <c r="N140" s="5"/>
      <c r="O140" s="16"/>
      <c r="P140" s="59"/>
      <c r="Q140" s="5"/>
      <c r="R140" s="16"/>
      <c r="S140" s="59"/>
      <c r="T140" s="5"/>
      <c r="U140" s="16"/>
      <c r="V140" s="59"/>
      <c r="W140" s="5"/>
      <c r="X140" s="16"/>
      <c r="Y140" s="59"/>
      <c r="Z140" s="5"/>
      <c r="AA140" s="16"/>
      <c r="AB140" s="59"/>
      <c r="AC140" s="5"/>
      <c r="AD140" s="16"/>
      <c r="AE140" s="59"/>
      <c r="AF140" s="5"/>
      <c r="AG140" s="16"/>
      <c r="AH140" s="59"/>
      <c r="AI140" s="5"/>
      <c r="AJ140" s="16"/>
      <c r="AK140" s="59"/>
      <c r="AL140" s="5"/>
      <c r="AM140" s="16"/>
      <c r="AN140" s="59"/>
      <c r="AO140" s="13"/>
      <c r="AP140" s="16"/>
      <c r="AQ140" s="59"/>
      <c r="AR140" s="5"/>
      <c r="AS140" s="16"/>
      <c r="AT140" s="59"/>
      <c r="AU140" s="5"/>
      <c r="AV140" s="16"/>
      <c r="AW140" s="59"/>
      <c r="AX140" s="5"/>
      <c r="AY140" s="16"/>
      <c r="AZ140" s="59"/>
      <c r="BA140" s="5"/>
      <c r="BB140" s="16"/>
      <c r="BC140" s="59"/>
      <c r="BD140" s="5"/>
      <c r="BE140" s="16"/>
      <c r="BF140" s="59"/>
      <c r="BG140" s="5"/>
      <c r="BH140" s="16"/>
      <c r="BI140" s="59"/>
      <c r="BJ140" s="5"/>
      <c r="BK140" s="16"/>
      <c r="BL140" s="59"/>
      <c r="BM140" s="5"/>
      <c r="BN140" s="16"/>
      <c r="BO140" s="59"/>
      <c r="BP140" s="5"/>
      <c r="BQ140" s="16"/>
      <c r="BR140" s="59"/>
      <c r="BS140" s="5"/>
      <c r="BT140" s="16"/>
      <c r="BU140" s="59"/>
      <c r="BV140" s="5"/>
      <c r="BW140" s="16"/>
      <c r="BX140" s="59"/>
      <c r="BY140" s="13"/>
      <c r="BZ140" s="16"/>
      <c r="CA140" s="59"/>
      <c r="CB140" s="5"/>
      <c r="CC140" s="16"/>
      <c r="CD140" s="59"/>
      <c r="CE140" s="5"/>
      <c r="CF140" s="16"/>
      <c r="CG140" s="59"/>
      <c r="CH140" s="5"/>
      <c r="CI140" s="16"/>
      <c r="CJ140" s="59"/>
      <c r="CK140" s="5"/>
      <c r="CL140" s="16"/>
      <c r="CM140" s="59"/>
      <c r="CN140" s="5"/>
      <c r="CO140" s="16"/>
      <c r="CP140" s="59"/>
      <c r="CQ140" s="5"/>
      <c r="CR140" s="16"/>
      <c r="CS140" s="59"/>
      <c r="CT140" s="5"/>
      <c r="CU140" s="16"/>
      <c r="CV140" s="59"/>
      <c r="CW140" s="5"/>
      <c r="CX140" s="16"/>
      <c r="CY140" s="59"/>
      <c r="CZ140" s="5"/>
      <c r="DA140" s="16"/>
      <c r="DB140" s="59"/>
      <c r="DC140" s="5"/>
      <c r="DD140" s="16"/>
      <c r="DE140" s="59"/>
      <c r="DF140" s="5"/>
      <c r="DG140" s="16"/>
      <c r="DH140" s="59"/>
      <c r="DI140" s="5"/>
      <c r="DJ140" s="16"/>
      <c r="DK140" s="59"/>
      <c r="DL140" s="5"/>
      <c r="DM140" s="16"/>
      <c r="DN140" s="59"/>
      <c r="DO140" s="5"/>
      <c r="DP140" s="16"/>
      <c r="DQ140" s="59"/>
      <c r="DR140" s="5"/>
      <c r="DS140" s="16"/>
      <c r="DT140" s="59"/>
      <c r="DU140" s="13"/>
      <c r="DV140" s="16"/>
      <c r="DW140" s="59"/>
      <c r="DX140" s="5"/>
      <c r="DY140" s="16"/>
      <c r="DZ140" s="59"/>
      <c r="EA140" s="5"/>
      <c r="EB140" s="16"/>
      <c r="EC140" s="59"/>
      <c r="ED140" s="5"/>
      <c r="EE140" s="16"/>
      <c r="EF140" s="59"/>
      <c r="EG140" s="5"/>
      <c r="EH140" s="16"/>
      <c r="EI140" s="59"/>
      <c r="EJ140" s="5"/>
      <c r="EK140" s="16"/>
      <c r="EL140" s="59"/>
      <c r="EM140" s="5"/>
      <c r="EN140" s="16"/>
      <c r="EO140" s="59"/>
      <c r="EP140" s="5"/>
      <c r="EQ140" s="16"/>
      <c r="ER140" s="59"/>
      <c r="ES140" s="5"/>
      <c r="ET140" s="16"/>
      <c r="EU140" s="59"/>
      <c r="EV140" s="5"/>
      <c r="EW140" s="16"/>
      <c r="EX140" s="59"/>
      <c r="EY140" s="5"/>
      <c r="EZ140" s="16"/>
      <c r="FA140" s="59"/>
      <c r="FB140" s="5"/>
      <c r="FC140" s="16"/>
      <c r="FD140" s="59"/>
      <c r="FE140" s="5"/>
      <c r="FF140" s="16"/>
      <c r="FG140" s="59"/>
      <c r="FH140" s="5"/>
      <c r="FI140" s="16"/>
      <c r="FJ140" s="59"/>
      <c r="FK140" s="5"/>
      <c r="FL140" s="16"/>
      <c r="FM140" s="59"/>
      <c r="FN140" s="5"/>
      <c r="FO140" s="16"/>
      <c r="FP140" s="59"/>
      <c r="FQ140" s="13"/>
      <c r="FR140" s="16"/>
      <c r="FS140" s="59"/>
      <c r="FT140" s="5"/>
      <c r="FU140" s="16"/>
      <c r="FV140" s="59"/>
      <c r="FW140" s="5"/>
      <c r="FX140" s="16"/>
      <c r="FY140" s="59"/>
      <c r="FZ140" s="5"/>
      <c r="GA140" s="16"/>
      <c r="GB140" s="59"/>
      <c r="GC140" s="5"/>
      <c r="GD140" s="16"/>
      <c r="GE140" s="59"/>
      <c r="GF140" s="5"/>
      <c r="GG140" s="16"/>
      <c r="GH140" s="59"/>
      <c r="GI140" s="5"/>
      <c r="GJ140" s="16"/>
      <c r="GK140" s="59"/>
      <c r="GL140" s="5"/>
      <c r="GM140" s="16"/>
      <c r="GN140" s="59"/>
      <c r="GO140" s="5"/>
      <c r="GP140" s="16"/>
      <c r="GQ140" s="59"/>
      <c r="GR140" s="5"/>
      <c r="GS140" s="16"/>
      <c r="GT140" s="59"/>
      <c r="GU140" s="5"/>
      <c r="GV140" s="16"/>
      <c r="GW140" s="59"/>
      <c r="GX140" s="5"/>
      <c r="GY140" s="16"/>
      <c r="GZ140" s="59"/>
      <c r="HA140" s="5"/>
      <c r="HB140" s="16"/>
      <c r="HC140" s="59"/>
      <c r="HD140" s="5"/>
      <c r="HE140" s="16"/>
      <c r="HF140" s="59"/>
      <c r="HG140" s="5"/>
      <c r="HH140" s="16"/>
      <c r="HI140" s="59"/>
      <c r="HJ140" s="5"/>
      <c r="HK140" s="16"/>
      <c r="HL140" s="59"/>
      <c r="HM140" s="13"/>
      <c r="HN140" s="16"/>
      <c r="HO140" s="59"/>
      <c r="HP140" s="5"/>
      <c r="HQ140" s="16"/>
      <c r="HR140" s="59"/>
      <c r="HS140" s="5"/>
      <c r="HT140" s="16"/>
      <c r="HU140" s="59"/>
      <c r="HV140" s="5"/>
      <c r="HW140" s="16"/>
      <c r="HX140" s="59"/>
      <c r="HY140" s="5"/>
      <c r="HZ140" s="16"/>
      <c r="IA140" s="59"/>
      <c r="IB140" s="5"/>
      <c r="IC140" s="16"/>
      <c r="ID140" s="59"/>
      <c r="IE140" s="5"/>
      <c r="IF140" s="16"/>
      <c r="IG140" s="59"/>
      <c r="IH140" s="5"/>
      <c r="II140" s="16"/>
      <c r="IJ140" s="59"/>
      <c r="IK140" s="5"/>
      <c r="IL140" s="16"/>
      <c r="IM140" s="59"/>
      <c r="IN140" s="5"/>
      <c r="IO140" s="16"/>
      <c r="IP140" s="59"/>
      <c r="IQ140" s="13"/>
      <c r="IR140" s="16"/>
      <c r="IS140" s="76"/>
    </row>
    <row r="141" spans="1:253" ht="12" customHeight="1" x14ac:dyDescent="0.25">
      <c r="A141" s="4"/>
      <c r="B141" s="13"/>
      <c r="C141" s="16"/>
      <c r="D141" s="59"/>
      <c r="E141" s="5"/>
      <c r="F141" s="16"/>
      <c r="G141" s="59"/>
      <c r="H141" s="5"/>
      <c r="I141" s="16"/>
      <c r="J141" s="59"/>
      <c r="K141" s="5"/>
      <c r="L141" s="16"/>
      <c r="M141" s="59"/>
      <c r="N141" s="5"/>
      <c r="O141" s="16"/>
      <c r="P141" s="59"/>
      <c r="Q141" s="5"/>
      <c r="R141" s="16"/>
      <c r="S141" s="59"/>
      <c r="T141" s="5"/>
      <c r="U141" s="16"/>
      <c r="V141" s="59"/>
      <c r="W141" s="5"/>
      <c r="X141" s="16"/>
      <c r="Y141" s="59"/>
      <c r="Z141" s="5"/>
      <c r="AA141" s="16"/>
      <c r="AB141" s="59"/>
      <c r="AC141" s="5"/>
      <c r="AD141" s="16"/>
      <c r="AE141" s="59"/>
      <c r="AF141" s="5"/>
      <c r="AG141" s="16"/>
      <c r="AH141" s="59"/>
      <c r="AI141" s="5"/>
      <c r="AJ141" s="16"/>
      <c r="AK141" s="59"/>
      <c r="AL141" s="5"/>
      <c r="AM141" s="16"/>
      <c r="AN141" s="59"/>
      <c r="AO141" s="13"/>
      <c r="AP141" s="16"/>
      <c r="AQ141" s="59"/>
      <c r="AR141" s="5"/>
      <c r="AS141" s="16"/>
      <c r="AT141" s="59"/>
      <c r="AU141" s="5"/>
      <c r="AV141" s="16"/>
      <c r="AW141" s="59"/>
      <c r="AX141" s="5"/>
      <c r="AY141" s="16"/>
      <c r="AZ141" s="59"/>
      <c r="BA141" s="5"/>
      <c r="BB141" s="16"/>
      <c r="BC141" s="59"/>
      <c r="BD141" s="5"/>
      <c r="BE141" s="16"/>
      <c r="BF141" s="59"/>
      <c r="BG141" s="5"/>
      <c r="BH141" s="16"/>
      <c r="BI141" s="59"/>
      <c r="BJ141" s="5"/>
      <c r="BK141" s="16"/>
      <c r="BL141" s="59"/>
      <c r="BM141" s="5"/>
      <c r="BN141" s="16"/>
      <c r="BO141" s="59"/>
      <c r="BP141" s="5"/>
      <c r="BQ141" s="16"/>
      <c r="BR141" s="59"/>
      <c r="BS141" s="5"/>
      <c r="BT141" s="16"/>
      <c r="BU141" s="59"/>
      <c r="BV141" s="5"/>
      <c r="BW141" s="16"/>
      <c r="BX141" s="59"/>
      <c r="BY141" s="13"/>
      <c r="BZ141" s="16"/>
      <c r="CA141" s="59"/>
      <c r="CB141" s="5"/>
      <c r="CC141" s="16"/>
      <c r="CD141" s="59"/>
      <c r="CE141" s="5"/>
      <c r="CF141" s="16"/>
      <c r="CG141" s="59"/>
      <c r="CH141" s="5"/>
      <c r="CI141" s="16"/>
      <c r="CJ141" s="59"/>
      <c r="CK141" s="5"/>
      <c r="CL141" s="16"/>
      <c r="CM141" s="59"/>
      <c r="CN141" s="5"/>
      <c r="CO141" s="16"/>
      <c r="CP141" s="59"/>
      <c r="CQ141" s="5"/>
      <c r="CR141" s="16"/>
      <c r="CS141" s="59"/>
      <c r="CT141" s="5"/>
      <c r="CU141" s="16"/>
      <c r="CV141" s="59"/>
      <c r="CW141" s="5"/>
      <c r="CX141" s="16"/>
      <c r="CY141" s="59"/>
      <c r="CZ141" s="5"/>
      <c r="DA141" s="16"/>
      <c r="DB141" s="59"/>
      <c r="DC141" s="5"/>
      <c r="DD141" s="16"/>
      <c r="DE141" s="59"/>
      <c r="DF141" s="5"/>
      <c r="DG141" s="16"/>
      <c r="DH141" s="59"/>
      <c r="DI141" s="5"/>
      <c r="DJ141" s="16"/>
      <c r="DK141" s="59"/>
      <c r="DL141" s="5"/>
      <c r="DM141" s="16"/>
      <c r="DN141" s="59"/>
      <c r="DO141" s="5"/>
      <c r="DP141" s="16"/>
      <c r="DQ141" s="59"/>
      <c r="DR141" s="5"/>
      <c r="DS141" s="16"/>
      <c r="DT141" s="59"/>
      <c r="DU141" s="13"/>
      <c r="DV141" s="16"/>
      <c r="DW141" s="59"/>
      <c r="DX141" s="5"/>
      <c r="DY141" s="16"/>
      <c r="DZ141" s="59"/>
      <c r="EA141" s="5"/>
      <c r="EB141" s="16"/>
      <c r="EC141" s="59"/>
      <c r="ED141" s="5"/>
      <c r="EE141" s="16"/>
      <c r="EF141" s="59"/>
      <c r="EG141" s="5"/>
      <c r="EH141" s="16"/>
      <c r="EI141" s="59"/>
      <c r="EJ141" s="5"/>
      <c r="EK141" s="16"/>
      <c r="EL141" s="59"/>
      <c r="EM141" s="5"/>
      <c r="EN141" s="16"/>
      <c r="EO141" s="59"/>
      <c r="EP141" s="5"/>
      <c r="EQ141" s="16"/>
      <c r="ER141" s="59"/>
      <c r="ES141" s="5"/>
      <c r="ET141" s="16"/>
      <c r="EU141" s="59"/>
      <c r="EV141" s="5"/>
      <c r="EW141" s="16"/>
      <c r="EX141" s="59"/>
      <c r="EY141" s="5"/>
      <c r="EZ141" s="16"/>
      <c r="FA141" s="59"/>
      <c r="FB141" s="5"/>
      <c r="FC141" s="16"/>
      <c r="FD141" s="59"/>
      <c r="FE141" s="5"/>
      <c r="FF141" s="16"/>
      <c r="FG141" s="59"/>
      <c r="FH141" s="5"/>
      <c r="FI141" s="16"/>
      <c r="FJ141" s="59"/>
      <c r="FK141" s="5"/>
      <c r="FL141" s="16"/>
      <c r="FM141" s="59"/>
      <c r="FN141" s="5"/>
      <c r="FO141" s="16"/>
      <c r="FP141" s="59"/>
      <c r="FQ141" s="13"/>
      <c r="FR141" s="16"/>
      <c r="FS141" s="59"/>
      <c r="FT141" s="5"/>
      <c r="FU141" s="16"/>
      <c r="FV141" s="59"/>
      <c r="FW141" s="5"/>
      <c r="FX141" s="16"/>
      <c r="FY141" s="59"/>
      <c r="FZ141" s="5"/>
      <c r="GA141" s="16"/>
      <c r="GB141" s="59"/>
      <c r="GC141" s="5"/>
      <c r="GD141" s="16"/>
      <c r="GE141" s="59"/>
      <c r="GF141" s="5"/>
      <c r="GG141" s="16"/>
      <c r="GH141" s="59"/>
      <c r="GI141" s="5"/>
      <c r="GJ141" s="16"/>
      <c r="GK141" s="59"/>
      <c r="GL141" s="5"/>
      <c r="GM141" s="16"/>
      <c r="GN141" s="59"/>
      <c r="GO141" s="5"/>
      <c r="GP141" s="16"/>
      <c r="GQ141" s="59"/>
      <c r="GR141" s="5"/>
      <c r="GS141" s="16"/>
      <c r="GT141" s="59"/>
      <c r="GU141" s="5"/>
      <c r="GV141" s="16"/>
      <c r="GW141" s="59"/>
      <c r="GX141" s="5"/>
      <c r="GY141" s="16"/>
      <c r="GZ141" s="59"/>
      <c r="HA141" s="5"/>
      <c r="HB141" s="16"/>
      <c r="HC141" s="59"/>
      <c r="HD141" s="5"/>
      <c r="HE141" s="16"/>
      <c r="HF141" s="59"/>
      <c r="HG141" s="5"/>
      <c r="HH141" s="16"/>
      <c r="HI141" s="59"/>
      <c r="HJ141" s="5"/>
      <c r="HK141" s="16"/>
      <c r="HL141" s="59"/>
      <c r="HM141" s="13"/>
      <c r="HN141" s="16"/>
      <c r="HO141" s="59"/>
      <c r="HP141" s="5"/>
      <c r="HQ141" s="16"/>
      <c r="HR141" s="59"/>
      <c r="HS141" s="5"/>
      <c r="HT141" s="16"/>
      <c r="HU141" s="59"/>
      <c r="HV141" s="5"/>
      <c r="HW141" s="16"/>
      <c r="HX141" s="59"/>
      <c r="HY141" s="5"/>
      <c r="HZ141" s="16"/>
      <c r="IA141" s="59"/>
      <c r="IB141" s="5"/>
      <c r="IC141" s="16"/>
      <c r="ID141" s="59"/>
      <c r="IE141" s="5"/>
      <c r="IF141" s="16"/>
      <c r="IG141" s="59"/>
      <c r="IH141" s="5"/>
      <c r="II141" s="16"/>
      <c r="IJ141" s="59"/>
      <c r="IK141" s="5"/>
      <c r="IL141" s="16"/>
      <c r="IM141" s="59"/>
      <c r="IN141" s="5"/>
      <c r="IO141" s="16"/>
      <c r="IP141" s="59"/>
      <c r="IQ141" s="13"/>
      <c r="IR141" s="16"/>
      <c r="IS141" s="76"/>
    </row>
    <row r="142" spans="1:253" ht="12" customHeight="1" x14ac:dyDescent="0.25">
      <c r="A142" s="4"/>
      <c r="B142" s="13"/>
      <c r="C142" s="16"/>
      <c r="D142" s="59"/>
      <c r="E142" s="5"/>
      <c r="F142" s="16"/>
      <c r="G142" s="59"/>
      <c r="H142" s="5"/>
      <c r="I142" s="16"/>
      <c r="J142" s="59"/>
      <c r="K142" s="5"/>
      <c r="L142" s="16"/>
      <c r="M142" s="59"/>
      <c r="N142" s="5"/>
      <c r="O142" s="16"/>
      <c r="P142" s="59"/>
      <c r="Q142" s="5"/>
      <c r="R142" s="16"/>
      <c r="S142" s="59"/>
      <c r="T142" s="5"/>
      <c r="U142" s="16"/>
      <c r="V142" s="59"/>
      <c r="W142" s="5"/>
      <c r="X142" s="16"/>
      <c r="Y142" s="59"/>
      <c r="Z142" s="5"/>
      <c r="AA142" s="16"/>
      <c r="AB142" s="59"/>
      <c r="AC142" s="5"/>
      <c r="AD142" s="16"/>
      <c r="AE142" s="59"/>
      <c r="AF142" s="5"/>
      <c r="AG142" s="16"/>
      <c r="AH142" s="59"/>
      <c r="AI142" s="5"/>
      <c r="AJ142" s="16"/>
      <c r="AK142" s="59"/>
      <c r="AL142" s="5"/>
      <c r="AM142" s="16"/>
      <c r="AN142" s="59"/>
      <c r="AO142" s="13"/>
      <c r="AP142" s="16"/>
      <c r="AQ142" s="59"/>
      <c r="AR142" s="5"/>
      <c r="AS142" s="16"/>
      <c r="AT142" s="59"/>
      <c r="AU142" s="5"/>
      <c r="AV142" s="16"/>
      <c r="AW142" s="59"/>
      <c r="AX142" s="5"/>
      <c r="AY142" s="16"/>
      <c r="AZ142" s="59"/>
      <c r="BA142" s="5"/>
      <c r="BB142" s="16"/>
      <c r="BC142" s="59"/>
      <c r="BD142" s="5"/>
      <c r="BE142" s="16"/>
      <c r="BF142" s="59"/>
      <c r="BG142" s="5"/>
      <c r="BH142" s="16"/>
      <c r="BI142" s="59"/>
      <c r="BJ142" s="5"/>
      <c r="BK142" s="16"/>
      <c r="BL142" s="59"/>
      <c r="BM142" s="5"/>
      <c r="BN142" s="16"/>
      <c r="BO142" s="59"/>
      <c r="BP142" s="5"/>
      <c r="BQ142" s="16"/>
      <c r="BR142" s="59"/>
      <c r="BS142" s="5"/>
      <c r="BT142" s="16"/>
      <c r="BU142" s="59"/>
      <c r="BV142" s="5"/>
      <c r="BW142" s="16"/>
      <c r="BX142" s="59"/>
      <c r="BY142" s="13"/>
      <c r="BZ142" s="16"/>
      <c r="CA142" s="59"/>
      <c r="CB142" s="5"/>
      <c r="CC142" s="16"/>
      <c r="CD142" s="59"/>
      <c r="CE142" s="5"/>
      <c r="CF142" s="16"/>
      <c r="CG142" s="59"/>
      <c r="CH142" s="5"/>
      <c r="CI142" s="16"/>
      <c r="CJ142" s="59"/>
      <c r="CK142" s="5"/>
      <c r="CL142" s="16"/>
      <c r="CM142" s="59"/>
      <c r="CN142" s="5"/>
      <c r="CO142" s="16"/>
      <c r="CP142" s="59"/>
      <c r="CQ142" s="5"/>
      <c r="CR142" s="16"/>
      <c r="CS142" s="59"/>
      <c r="CT142" s="5"/>
      <c r="CU142" s="16"/>
      <c r="CV142" s="59"/>
      <c r="CW142" s="5"/>
      <c r="CX142" s="16"/>
      <c r="CY142" s="59"/>
      <c r="CZ142" s="5"/>
      <c r="DA142" s="16"/>
      <c r="DB142" s="59"/>
      <c r="DC142" s="5"/>
      <c r="DD142" s="16"/>
      <c r="DE142" s="59"/>
      <c r="DF142" s="5"/>
      <c r="DG142" s="16"/>
      <c r="DH142" s="59"/>
      <c r="DI142" s="5"/>
      <c r="DJ142" s="16"/>
      <c r="DK142" s="59"/>
      <c r="DL142" s="5"/>
      <c r="DM142" s="16"/>
      <c r="DN142" s="59"/>
      <c r="DO142" s="5"/>
      <c r="DP142" s="16"/>
      <c r="DQ142" s="59"/>
      <c r="DR142" s="5"/>
      <c r="DS142" s="16"/>
      <c r="DT142" s="59"/>
      <c r="DU142" s="13"/>
      <c r="DV142" s="16"/>
      <c r="DW142" s="59"/>
      <c r="DX142" s="5"/>
      <c r="DY142" s="16"/>
      <c r="DZ142" s="59"/>
      <c r="EA142" s="5"/>
      <c r="EB142" s="16"/>
      <c r="EC142" s="59"/>
      <c r="ED142" s="5"/>
      <c r="EE142" s="16"/>
      <c r="EF142" s="59"/>
      <c r="EG142" s="5"/>
      <c r="EH142" s="16"/>
      <c r="EI142" s="59"/>
      <c r="EJ142" s="5"/>
      <c r="EK142" s="16"/>
      <c r="EL142" s="59"/>
      <c r="EM142" s="5"/>
      <c r="EN142" s="16"/>
      <c r="EO142" s="59"/>
      <c r="EP142" s="5"/>
      <c r="EQ142" s="16"/>
      <c r="ER142" s="59"/>
      <c r="ES142" s="5"/>
      <c r="ET142" s="16"/>
      <c r="EU142" s="59"/>
      <c r="EV142" s="5"/>
      <c r="EW142" s="16"/>
      <c r="EX142" s="59"/>
      <c r="EY142" s="5"/>
      <c r="EZ142" s="16"/>
      <c r="FA142" s="59"/>
      <c r="FB142" s="5"/>
      <c r="FC142" s="16"/>
      <c r="FD142" s="59"/>
      <c r="FE142" s="5"/>
      <c r="FF142" s="16"/>
      <c r="FG142" s="59"/>
      <c r="FH142" s="5"/>
      <c r="FI142" s="16"/>
      <c r="FJ142" s="59"/>
      <c r="FK142" s="5"/>
      <c r="FL142" s="16"/>
      <c r="FM142" s="59"/>
      <c r="FN142" s="5"/>
      <c r="FO142" s="16"/>
      <c r="FP142" s="59"/>
      <c r="FQ142" s="13"/>
      <c r="FR142" s="16"/>
      <c r="FS142" s="59"/>
      <c r="FT142" s="5"/>
      <c r="FU142" s="16"/>
      <c r="FV142" s="59"/>
      <c r="FW142" s="5"/>
      <c r="FX142" s="16"/>
      <c r="FY142" s="59"/>
      <c r="FZ142" s="5"/>
      <c r="GA142" s="16"/>
      <c r="GB142" s="59"/>
      <c r="GC142" s="5"/>
      <c r="GD142" s="16"/>
      <c r="GE142" s="59"/>
      <c r="GF142" s="5"/>
      <c r="GG142" s="16"/>
      <c r="GH142" s="59"/>
      <c r="GI142" s="5"/>
      <c r="GJ142" s="16"/>
      <c r="GK142" s="59"/>
      <c r="GL142" s="5"/>
      <c r="GM142" s="16"/>
      <c r="GN142" s="59"/>
      <c r="GO142" s="5"/>
      <c r="GP142" s="16"/>
      <c r="GQ142" s="59"/>
      <c r="GR142" s="5"/>
      <c r="GS142" s="16"/>
      <c r="GT142" s="59"/>
      <c r="GU142" s="5"/>
      <c r="GV142" s="16"/>
      <c r="GW142" s="59"/>
      <c r="GX142" s="5"/>
      <c r="GY142" s="16"/>
      <c r="GZ142" s="59"/>
      <c r="HA142" s="5"/>
      <c r="HB142" s="16"/>
      <c r="HC142" s="59"/>
      <c r="HD142" s="5"/>
      <c r="HE142" s="16"/>
      <c r="HF142" s="59"/>
      <c r="HG142" s="5"/>
      <c r="HH142" s="16"/>
      <c r="HI142" s="59"/>
      <c r="HJ142" s="5"/>
      <c r="HK142" s="16"/>
      <c r="HL142" s="59"/>
      <c r="HM142" s="13"/>
      <c r="HN142" s="16"/>
      <c r="HO142" s="59"/>
      <c r="HP142" s="5"/>
      <c r="HQ142" s="16"/>
      <c r="HR142" s="59"/>
      <c r="HS142" s="5"/>
      <c r="HT142" s="16"/>
      <c r="HU142" s="59"/>
      <c r="HV142" s="5"/>
      <c r="HW142" s="16"/>
      <c r="HX142" s="59"/>
      <c r="HY142" s="5"/>
      <c r="HZ142" s="16"/>
      <c r="IA142" s="59"/>
      <c r="IB142" s="5"/>
      <c r="IC142" s="16"/>
      <c r="ID142" s="59"/>
      <c r="IE142" s="5"/>
      <c r="IF142" s="16"/>
      <c r="IG142" s="59"/>
      <c r="IH142" s="5"/>
      <c r="II142" s="16"/>
      <c r="IJ142" s="59"/>
      <c r="IK142" s="5"/>
      <c r="IL142" s="16"/>
      <c r="IM142" s="59"/>
      <c r="IN142" s="5"/>
      <c r="IO142" s="16"/>
      <c r="IP142" s="59"/>
      <c r="IQ142" s="13"/>
      <c r="IR142" s="16"/>
      <c r="IS142" s="76"/>
    </row>
    <row r="143" spans="1:253" ht="12" customHeight="1" x14ac:dyDescent="0.25">
      <c r="A143" s="4"/>
      <c r="B143" s="13"/>
      <c r="C143" s="16"/>
      <c r="D143" s="59"/>
      <c r="E143" s="5"/>
      <c r="F143" s="16"/>
      <c r="G143" s="59"/>
      <c r="H143" s="5"/>
      <c r="I143" s="16"/>
      <c r="J143" s="59"/>
      <c r="K143" s="5"/>
      <c r="L143" s="16"/>
      <c r="M143" s="59"/>
      <c r="N143" s="5"/>
      <c r="O143" s="16"/>
      <c r="P143" s="59"/>
      <c r="Q143" s="5"/>
      <c r="R143" s="16"/>
      <c r="S143" s="59"/>
      <c r="T143" s="5"/>
      <c r="U143" s="16"/>
      <c r="V143" s="59"/>
      <c r="W143" s="5"/>
      <c r="X143" s="16"/>
      <c r="Y143" s="59"/>
      <c r="Z143" s="5"/>
      <c r="AA143" s="16"/>
      <c r="AB143" s="59"/>
      <c r="AC143" s="5"/>
      <c r="AD143" s="16"/>
      <c r="AE143" s="59"/>
      <c r="AF143" s="5"/>
      <c r="AG143" s="16"/>
      <c r="AH143" s="59"/>
      <c r="AI143" s="5"/>
      <c r="AJ143" s="16"/>
      <c r="AK143" s="59"/>
      <c r="AL143" s="5"/>
      <c r="AM143" s="16"/>
      <c r="AN143" s="59"/>
      <c r="AO143" s="13"/>
      <c r="AP143" s="16"/>
      <c r="AQ143" s="59"/>
      <c r="AR143" s="5"/>
      <c r="AS143" s="16"/>
      <c r="AT143" s="59"/>
      <c r="AU143" s="5"/>
      <c r="AV143" s="16"/>
      <c r="AW143" s="59"/>
      <c r="AX143" s="5"/>
      <c r="AY143" s="16"/>
      <c r="AZ143" s="59"/>
      <c r="BA143" s="5"/>
      <c r="BB143" s="16"/>
      <c r="BC143" s="59"/>
      <c r="BD143" s="5"/>
      <c r="BE143" s="16"/>
      <c r="BF143" s="59"/>
      <c r="BG143" s="5"/>
      <c r="BH143" s="16"/>
      <c r="BI143" s="59"/>
      <c r="BJ143" s="5"/>
      <c r="BK143" s="16"/>
      <c r="BL143" s="59"/>
      <c r="BM143" s="5"/>
      <c r="BN143" s="16"/>
      <c r="BO143" s="59"/>
      <c r="BP143" s="5"/>
      <c r="BQ143" s="16"/>
      <c r="BR143" s="59"/>
      <c r="BS143" s="5"/>
      <c r="BT143" s="16"/>
      <c r="BU143" s="59"/>
      <c r="BV143" s="5"/>
      <c r="BW143" s="16"/>
      <c r="BX143" s="59"/>
      <c r="BY143" s="13"/>
      <c r="BZ143" s="16"/>
      <c r="CA143" s="59"/>
      <c r="CB143" s="5"/>
      <c r="CC143" s="16"/>
      <c r="CD143" s="59"/>
      <c r="CE143" s="5"/>
      <c r="CF143" s="16"/>
      <c r="CG143" s="59"/>
      <c r="CH143" s="5"/>
      <c r="CI143" s="16"/>
      <c r="CJ143" s="59"/>
      <c r="CK143" s="5"/>
      <c r="CL143" s="16"/>
      <c r="CM143" s="59"/>
      <c r="CN143" s="5"/>
      <c r="CO143" s="16"/>
      <c r="CP143" s="59"/>
      <c r="CQ143" s="5"/>
      <c r="CR143" s="16"/>
      <c r="CS143" s="59"/>
      <c r="CT143" s="5"/>
      <c r="CU143" s="16"/>
      <c r="CV143" s="59"/>
      <c r="CW143" s="5"/>
      <c r="CX143" s="16"/>
      <c r="CY143" s="59"/>
      <c r="CZ143" s="5"/>
      <c r="DA143" s="16"/>
      <c r="DB143" s="59"/>
      <c r="DC143" s="5"/>
      <c r="DD143" s="16"/>
      <c r="DE143" s="59"/>
      <c r="DF143" s="5"/>
      <c r="DG143" s="16"/>
      <c r="DH143" s="59"/>
      <c r="DI143" s="5"/>
      <c r="DJ143" s="16"/>
      <c r="DK143" s="59"/>
      <c r="DL143" s="5"/>
      <c r="DM143" s="16"/>
      <c r="DN143" s="59"/>
      <c r="DO143" s="5"/>
      <c r="DP143" s="16"/>
      <c r="DQ143" s="59"/>
      <c r="DR143" s="5"/>
      <c r="DS143" s="16"/>
      <c r="DT143" s="59"/>
      <c r="DU143" s="13"/>
      <c r="DV143" s="16"/>
      <c r="DW143" s="59"/>
      <c r="DX143" s="5"/>
      <c r="DY143" s="16"/>
      <c r="DZ143" s="59"/>
      <c r="EA143" s="5"/>
      <c r="EB143" s="16"/>
      <c r="EC143" s="59"/>
      <c r="ED143" s="5"/>
      <c r="EE143" s="16"/>
      <c r="EF143" s="59"/>
      <c r="EG143" s="5"/>
      <c r="EH143" s="16"/>
      <c r="EI143" s="59"/>
      <c r="EJ143" s="5"/>
      <c r="EK143" s="16"/>
      <c r="EL143" s="59"/>
      <c r="EM143" s="5"/>
      <c r="EN143" s="16"/>
      <c r="EO143" s="59"/>
      <c r="EP143" s="5"/>
      <c r="EQ143" s="16"/>
      <c r="ER143" s="59"/>
      <c r="ES143" s="5"/>
      <c r="ET143" s="16"/>
      <c r="EU143" s="59"/>
      <c r="EV143" s="5"/>
      <c r="EW143" s="16"/>
      <c r="EX143" s="59"/>
      <c r="EY143" s="5"/>
      <c r="EZ143" s="16"/>
      <c r="FA143" s="59"/>
      <c r="FB143" s="5"/>
      <c r="FC143" s="16"/>
      <c r="FD143" s="59"/>
      <c r="FE143" s="5"/>
      <c r="FF143" s="16"/>
      <c r="FG143" s="59"/>
      <c r="FH143" s="5"/>
      <c r="FI143" s="16"/>
      <c r="FJ143" s="59"/>
      <c r="FK143" s="5"/>
      <c r="FL143" s="16"/>
      <c r="FM143" s="59"/>
      <c r="FN143" s="5"/>
      <c r="FO143" s="16"/>
      <c r="FP143" s="59"/>
      <c r="FQ143" s="13"/>
      <c r="FR143" s="16"/>
      <c r="FS143" s="59"/>
      <c r="FT143" s="5"/>
      <c r="FU143" s="16"/>
      <c r="FV143" s="59"/>
      <c r="FW143" s="5"/>
      <c r="FX143" s="16"/>
      <c r="FY143" s="59"/>
      <c r="FZ143" s="5"/>
      <c r="GA143" s="16"/>
      <c r="GB143" s="59"/>
      <c r="GC143" s="5"/>
      <c r="GD143" s="16"/>
      <c r="GE143" s="59"/>
      <c r="GF143" s="5"/>
      <c r="GG143" s="16"/>
      <c r="GH143" s="59"/>
      <c r="GI143" s="5"/>
      <c r="GJ143" s="16"/>
      <c r="GK143" s="59"/>
      <c r="GL143" s="5"/>
      <c r="GM143" s="16"/>
      <c r="GN143" s="59"/>
      <c r="GO143" s="5"/>
      <c r="GP143" s="16"/>
      <c r="GQ143" s="59"/>
      <c r="GR143" s="5"/>
      <c r="GS143" s="16"/>
      <c r="GT143" s="59"/>
      <c r="GU143" s="5"/>
      <c r="GV143" s="16"/>
      <c r="GW143" s="59"/>
      <c r="GX143" s="5"/>
      <c r="GY143" s="16"/>
      <c r="GZ143" s="59"/>
      <c r="HA143" s="5"/>
      <c r="HB143" s="16"/>
      <c r="HC143" s="59"/>
      <c r="HD143" s="5"/>
      <c r="HE143" s="16"/>
      <c r="HF143" s="59"/>
      <c r="HG143" s="5"/>
      <c r="HH143" s="16"/>
      <c r="HI143" s="59"/>
      <c r="HJ143" s="5"/>
      <c r="HK143" s="16"/>
      <c r="HL143" s="59"/>
      <c r="HM143" s="13"/>
      <c r="HN143" s="16"/>
      <c r="HO143" s="59"/>
      <c r="HP143" s="5"/>
      <c r="HQ143" s="16"/>
      <c r="HR143" s="59"/>
      <c r="HS143" s="5"/>
      <c r="HT143" s="16"/>
      <c r="HU143" s="59"/>
      <c r="HV143" s="5"/>
      <c r="HW143" s="16"/>
      <c r="HX143" s="59"/>
      <c r="HY143" s="5"/>
      <c r="HZ143" s="16"/>
      <c r="IA143" s="59"/>
      <c r="IB143" s="5"/>
      <c r="IC143" s="16"/>
      <c r="ID143" s="59"/>
      <c r="IE143" s="5"/>
      <c r="IF143" s="16"/>
      <c r="IG143" s="59"/>
      <c r="IH143" s="5"/>
      <c r="II143" s="16"/>
      <c r="IJ143" s="59"/>
      <c r="IK143" s="5"/>
      <c r="IL143" s="16"/>
      <c r="IM143" s="59"/>
      <c r="IN143" s="5"/>
      <c r="IO143" s="16"/>
      <c r="IP143" s="59"/>
      <c r="IQ143" s="13"/>
      <c r="IR143" s="16"/>
      <c r="IS143" s="76"/>
    </row>
    <row r="144" spans="1:253" ht="12" customHeight="1" x14ac:dyDescent="0.25">
      <c r="A144" s="4"/>
      <c r="B144" s="13"/>
      <c r="C144" s="16"/>
      <c r="D144" s="59"/>
      <c r="E144" s="5"/>
      <c r="F144" s="16"/>
      <c r="G144" s="59"/>
      <c r="H144" s="5"/>
      <c r="I144" s="16"/>
      <c r="J144" s="59"/>
      <c r="K144" s="5"/>
      <c r="L144" s="16"/>
      <c r="M144" s="59"/>
      <c r="N144" s="5"/>
      <c r="O144" s="16"/>
      <c r="P144" s="59"/>
      <c r="Q144" s="5"/>
      <c r="R144" s="16"/>
      <c r="S144" s="59"/>
      <c r="T144" s="5"/>
      <c r="U144" s="16"/>
      <c r="V144" s="59"/>
      <c r="W144" s="5"/>
      <c r="X144" s="16"/>
      <c r="Y144" s="59"/>
      <c r="Z144" s="5"/>
      <c r="AA144" s="16"/>
      <c r="AB144" s="59"/>
      <c r="AC144" s="5"/>
      <c r="AD144" s="16"/>
      <c r="AE144" s="59"/>
      <c r="AF144" s="5"/>
      <c r="AG144" s="16"/>
      <c r="AH144" s="59"/>
      <c r="AI144" s="5"/>
      <c r="AJ144" s="16"/>
      <c r="AK144" s="59"/>
      <c r="AL144" s="5"/>
      <c r="AM144" s="16"/>
      <c r="AN144" s="59"/>
      <c r="AO144" s="13"/>
      <c r="AP144" s="16"/>
      <c r="AQ144" s="59"/>
      <c r="AR144" s="5"/>
      <c r="AS144" s="16"/>
      <c r="AT144" s="59"/>
      <c r="AU144" s="5"/>
      <c r="AV144" s="16"/>
      <c r="AW144" s="59"/>
      <c r="AX144" s="5"/>
      <c r="AY144" s="16"/>
      <c r="AZ144" s="59"/>
      <c r="BA144" s="5"/>
      <c r="BB144" s="16"/>
      <c r="BC144" s="59"/>
      <c r="BD144" s="5"/>
      <c r="BE144" s="16"/>
      <c r="BF144" s="59"/>
      <c r="BG144" s="5"/>
      <c r="BH144" s="16"/>
      <c r="BI144" s="59"/>
      <c r="BJ144" s="5"/>
      <c r="BK144" s="16"/>
      <c r="BL144" s="59"/>
      <c r="BM144" s="5"/>
      <c r="BN144" s="16"/>
      <c r="BO144" s="59"/>
      <c r="BP144" s="5"/>
      <c r="BQ144" s="16"/>
      <c r="BR144" s="59"/>
      <c r="BS144" s="5"/>
      <c r="BT144" s="16"/>
      <c r="BU144" s="59"/>
      <c r="BV144" s="5"/>
      <c r="BW144" s="16"/>
      <c r="BX144" s="59"/>
      <c r="BY144" s="13"/>
      <c r="BZ144" s="16"/>
      <c r="CA144" s="59"/>
      <c r="CB144" s="5"/>
      <c r="CC144" s="16"/>
      <c r="CD144" s="59"/>
      <c r="CE144" s="5"/>
      <c r="CF144" s="16"/>
      <c r="CG144" s="59"/>
      <c r="CH144" s="5"/>
      <c r="CI144" s="16"/>
      <c r="CJ144" s="59"/>
      <c r="CK144" s="5"/>
      <c r="CL144" s="16"/>
      <c r="CM144" s="59"/>
      <c r="CN144" s="5"/>
      <c r="CO144" s="16"/>
      <c r="CP144" s="59"/>
      <c r="CQ144" s="5"/>
      <c r="CR144" s="16"/>
      <c r="CS144" s="59"/>
      <c r="CT144" s="5"/>
      <c r="CU144" s="16"/>
      <c r="CV144" s="59"/>
      <c r="CW144" s="5"/>
      <c r="CX144" s="16"/>
      <c r="CY144" s="59"/>
      <c r="CZ144" s="5"/>
      <c r="DA144" s="16"/>
      <c r="DB144" s="59"/>
      <c r="DC144" s="5"/>
      <c r="DD144" s="16"/>
      <c r="DE144" s="59"/>
      <c r="DF144" s="5"/>
      <c r="DG144" s="16"/>
      <c r="DH144" s="59"/>
      <c r="DI144" s="5"/>
      <c r="DJ144" s="16"/>
      <c r="DK144" s="59"/>
      <c r="DL144" s="5"/>
      <c r="DM144" s="16"/>
      <c r="DN144" s="59"/>
      <c r="DO144" s="5"/>
      <c r="DP144" s="16"/>
      <c r="DQ144" s="59"/>
      <c r="DR144" s="5"/>
      <c r="DS144" s="16"/>
      <c r="DT144" s="59"/>
      <c r="DU144" s="13"/>
      <c r="DV144" s="16"/>
      <c r="DW144" s="59"/>
      <c r="DX144" s="5"/>
      <c r="DY144" s="16"/>
      <c r="DZ144" s="59"/>
      <c r="EA144" s="5"/>
      <c r="EB144" s="16"/>
      <c r="EC144" s="59"/>
      <c r="ED144" s="5"/>
      <c r="EE144" s="16"/>
      <c r="EF144" s="59"/>
      <c r="EG144" s="5"/>
      <c r="EH144" s="16"/>
      <c r="EI144" s="59"/>
      <c r="EJ144" s="5"/>
      <c r="EK144" s="16"/>
      <c r="EL144" s="59"/>
      <c r="EM144" s="5"/>
      <c r="EN144" s="16"/>
      <c r="EO144" s="59"/>
      <c r="EP144" s="5"/>
      <c r="EQ144" s="16"/>
      <c r="ER144" s="59"/>
      <c r="ES144" s="5"/>
      <c r="ET144" s="16"/>
      <c r="EU144" s="59"/>
      <c r="EV144" s="5"/>
      <c r="EW144" s="16"/>
      <c r="EX144" s="59"/>
      <c r="EY144" s="5"/>
      <c r="EZ144" s="16"/>
      <c r="FA144" s="59"/>
      <c r="FB144" s="5"/>
      <c r="FC144" s="16"/>
      <c r="FD144" s="59"/>
      <c r="FE144" s="5"/>
      <c r="FF144" s="16"/>
      <c r="FG144" s="59"/>
      <c r="FH144" s="5"/>
      <c r="FI144" s="16"/>
      <c r="FJ144" s="59"/>
      <c r="FK144" s="5"/>
      <c r="FL144" s="16"/>
      <c r="FM144" s="59"/>
      <c r="FN144" s="5"/>
      <c r="FO144" s="16"/>
      <c r="FP144" s="59"/>
      <c r="FQ144" s="13"/>
      <c r="FR144" s="16"/>
      <c r="FS144" s="59"/>
      <c r="FT144" s="5"/>
      <c r="FU144" s="16"/>
      <c r="FV144" s="59"/>
      <c r="FW144" s="5"/>
      <c r="FX144" s="16"/>
      <c r="FY144" s="59"/>
      <c r="FZ144" s="5"/>
      <c r="GA144" s="16"/>
      <c r="GB144" s="59"/>
      <c r="GC144" s="5"/>
      <c r="GD144" s="16"/>
      <c r="GE144" s="59"/>
      <c r="GF144" s="5"/>
      <c r="GG144" s="16"/>
      <c r="GH144" s="59"/>
      <c r="GI144" s="5"/>
      <c r="GJ144" s="16"/>
      <c r="GK144" s="59"/>
      <c r="GL144" s="5"/>
      <c r="GM144" s="16"/>
      <c r="GN144" s="59"/>
      <c r="GO144" s="5"/>
      <c r="GP144" s="16"/>
      <c r="GQ144" s="59"/>
      <c r="GR144" s="5"/>
      <c r="GS144" s="16"/>
      <c r="GT144" s="59"/>
      <c r="GU144" s="5"/>
      <c r="GV144" s="16"/>
      <c r="GW144" s="59"/>
      <c r="GX144" s="5"/>
      <c r="GY144" s="16"/>
      <c r="GZ144" s="59"/>
      <c r="HA144" s="5"/>
      <c r="HB144" s="16"/>
      <c r="HC144" s="59"/>
      <c r="HD144" s="5"/>
      <c r="HE144" s="16"/>
      <c r="HF144" s="59"/>
      <c r="HG144" s="5"/>
      <c r="HH144" s="16"/>
      <c r="HI144" s="59"/>
      <c r="HJ144" s="5"/>
      <c r="HK144" s="16"/>
      <c r="HL144" s="59"/>
      <c r="HM144" s="13"/>
      <c r="HN144" s="16"/>
      <c r="HO144" s="59"/>
      <c r="HP144" s="5"/>
      <c r="HQ144" s="16"/>
      <c r="HR144" s="59"/>
      <c r="HS144" s="5"/>
      <c r="HT144" s="16"/>
      <c r="HU144" s="59"/>
      <c r="HV144" s="5"/>
      <c r="HW144" s="16"/>
      <c r="HX144" s="59"/>
      <c r="HY144" s="5"/>
      <c r="HZ144" s="16"/>
      <c r="IA144" s="59"/>
      <c r="IB144" s="5"/>
      <c r="IC144" s="16"/>
      <c r="ID144" s="59"/>
      <c r="IE144" s="5"/>
      <c r="IF144" s="16"/>
      <c r="IG144" s="59"/>
      <c r="IH144" s="5"/>
      <c r="II144" s="16"/>
      <c r="IJ144" s="59"/>
      <c r="IK144" s="5"/>
      <c r="IL144" s="16"/>
      <c r="IM144" s="59"/>
      <c r="IN144" s="5"/>
      <c r="IO144" s="16"/>
      <c r="IP144" s="59"/>
      <c r="IQ144" s="13"/>
      <c r="IR144" s="16"/>
      <c r="IS144" s="76"/>
    </row>
    <row r="145" spans="1:253" ht="12" customHeight="1" x14ac:dyDescent="0.25">
      <c r="A145" s="4"/>
      <c r="B145" s="13"/>
      <c r="C145" s="16"/>
      <c r="D145" s="59"/>
      <c r="E145" s="5"/>
      <c r="F145" s="16"/>
      <c r="G145" s="59"/>
      <c r="H145" s="5"/>
      <c r="I145" s="16"/>
      <c r="J145" s="59"/>
      <c r="K145" s="5"/>
      <c r="L145" s="16"/>
      <c r="M145" s="59"/>
      <c r="N145" s="5"/>
      <c r="O145" s="16"/>
      <c r="P145" s="59"/>
      <c r="Q145" s="5"/>
      <c r="R145" s="16"/>
      <c r="S145" s="59"/>
      <c r="T145" s="5"/>
      <c r="U145" s="16"/>
      <c r="V145" s="59"/>
      <c r="W145" s="5"/>
      <c r="X145" s="16"/>
      <c r="Y145" s="59"/>
      <c r="Z145" s="5"/>
      <c r="AA145" s="16"/>
      <c r="AB145" s="59"/>
      <c r="AC145" s="5"/>
      <c r="AD145" s="16"/>
      <c r="AE145" s="59"/>
      <c r="AF145" s="5"/>
      <c r="AG145" s="16"/>
      <c r="AH145" s="59"/>
      <c r="AI145" s="5"/>
      <c r="AJ145" s="16"/>
      <c r="AK145" s="59"/>
      <c r="AL145" s="5"/>
      <c r="AM145" s="16"/>
      <c r="AN145" s="59"/>
      <c r="AO145" s="13"/>
      <c r="AP145" s="16"/>
      <c r="AQ145" s="59"/>
      <c r="AR145" s="5"/>
      <c r="AS145" s="16"/>
      <c r="AT145" s="59"/>
      <c r="AU145" s="5"/>
      <c r="AV145" s="16"/>
      <c r="AW145" s="59"/>
      <c r="AX145" s="5"/>
      <c r="AY145" s="16"/>
      <c r="AZ145" s="59"/>
      <c r="BA145" s="5"/>
      <c r="BB145" s="16"/>
      <c r="BC145" s="59"/>
      <c r="BD145" s="5"/>
      <c r="BE145" s="16"/>
      <c r="BF145" s="59"/>
      <c r="BG145" s="5"/>
      <c r="BH145" s="16"/>
      <c r="BI145" s="59"/>
      <c r="BJ145" s="5"/>
      <c r="BK145" s="16"/>
      <c r="BL145" s="59"/>
      <c r="BM145" s="5"/>
      <c r="BN145" s="16"/>
      <c r="BO145" s="59"/>
      <c r="BP145" s="5"/>
      <c r="BQ145" s="16"/>
      <c r="BR145" s="59"/>
      <c r="BS145" s="5"/>
      <c r="BT145" s="16"/>
      <c r="BU145" s="59"/>
      <c r="BV145" s="5"/>
      <c r="BW145" s="16"/>
      <c r="BX145" s="59"/>
      <c r="BY145" s="13"/>
      <c r="BZ145" s="16"/>
      <c r="CA145" s="59"/>
      <c r="CB145" s="5"/>
      <c r="CC145" s="16"/>
      <c r="CD145" s="59"/>
      <c r="CE145" s="5"/>
      <c r="CF145" s="16"/>
      <c r="CG145" s="59"/>
      <c r="CH145" s="5"/>
      <c r="CI145" s="16"/>
      <c r="CJ145" s="59"/>
      <c r="CK145" s="5"/>
      <c r="CL145" s="16"/>
      <c r="CM145" s="59"/>
      <c r="CN145" s="5"/>
      <c r="CO145" s="16"/>
      <c r="CP145" s="59"/>
      <c r="CQ145" s="5"/>
      <c r="CR145" s="16"/>
      <c r="CS145" s="59"/>
      <c r="CT145" s="5"/>
      <c r="CU145" s="16"/>
      <c r="CV145" s="59"/>
      <c r="CW145" s="5"/>
      <c r="CX145" s="16"/>
      <c r="CY145" s="59"/>
      <c r="CZ145" s="5"/>
      <c r="DA145" s="16"/>
      <c r="DB145" s="59"/>
      <c r="DC145" s="5"/>
      <c r="DD145" s="16"/>
      <c r="DE145" s="59"/>
      <c r="DF145" s="5"/>
      <c r="DG145" s="16"/>
      <c r="DH145" s="59"/>
      <c r="DI145" s="5"/>
      <c r="DJ145" s="16"/>
      <c r="DK145" s="59"/>
      <c r="DL145" s="5"/>
      <c r="DM145" s="16"/>
      <c r="DN145" s="59"/>
      <c r="DO145" s="5"/>
      <c r="DP145" s="16"/>
      <c r="DQ145" s="59"/>
      <c r="DR145" s="5"/>
      <c r="DS145" s="16"/>
      <c r="DT145" s="59"/>
      <c r="DU145" s="13"/>
      <c r="DV145" s="16"/>
      <c r="DW145" s="59"/>
      <c r="DX145" s="5"/>
      <c r="DY145" s="16"/>
      <c r="DZ145" s="59"/>
      <c r="EA145" s="5"/>
      <c r="EB145" s="16"/>
      <c r="EC145" s="59"/>
      <c r="ED145" s="5"/>
      <c r="EE145" s="16"/>
      <c r="EF145" s="59"/>
      <c r="EG145" s="5"/>
      <c r="EH145" s="16"/>
      <c r="EI145" s="59"/>
      <c r="EJ145" s="5"/>
      <c r="EK145" s="16"/>
      <c r="EL145" s="59"/>
      <c r="EM145" s="5"/>
      <c r="EN145" s="16"/>
      <c r="EO145" s="59"/>
      <c r="EP145" s="5"/>
      <c r="EQ145" s="16"/>
      <c r="ER145" s="59"/>
      <c r="ES145" s="5"/>
      <c r="ET145" s="16"/>
      <c r="EU145" s="59"/>
      <c r="EV145" s="5"/>
      <c r="EW145" s="16"/>
      <c r="EX145" s="59"/>
      <c r="EY145" s="5"/>
      <c r="EZ145" s="16"/>
      <c r="FA145" s="59"/>
      <c r="FB145" s="5"/>
      <c r="FC145" s="16"/>
      <c r="FD145" s="59"/>
      <c r="FE145" s="5"/>
      <c r="FF145" s="16"/>
      <c r="FG145" s="59"/>
      <c r="FH145" s="5"/>
      <c r="FI145" s="16"/>
      <c r="FJ145" s="59"/>
      <c r="FK145" s="5"/>
      <c r="FL145" s="16"/>
      <c r="FM145" s="59"/>
      <c r="FN145" s="5"/>
      <c r="FO145" s="16"/>
      <c r="FP145" s="59"/>
      <c r="FQ145" s="13"/>
      <c r="FR145" s="16"/>
      <c r="FS145" s="59"/>
      <c r="FT145" s="5"/>
      <c r="FU145" s="16"/>
      <c r="FV145" s="59"/>
      <c r="FW145" s="5"/>
      <c r="FX145" s="16"/>
      <c r="FY145" s="59"/>
      <c r="FZ145" s="5"/>
      <c r="GA145" s="16"/>
      <c r="GB145" s="59"/>
      <c r="GC145" s="5"/>
      <c r="GD145" s="16"/>
      <c r="GE145" s="59"/>
      <c r="GF145" s="5"/>
      <c r="GG145" s="16"/>
      <c r="GH145" s="59"/>
      <c r="GI145" s="5"/>
      <c r="GJ145" s="16"/>
      <c r="GK145" s="59"/>
      <c r="GL145" s="5"/>
      <c r="GM145" s="16"/>
      <c r="GN145" s="59"/>
      <c r="GO145" s="5"/>
      <c r="GP145" s="16"/>
      <c r="GQ145" s="59"/>
      <c r="GR145" s="5"/>
      <c r="GS145" s="16"/>
      <c r="GT145" s="59"/>
      <c r="GU145" s="5"/>
      <c r="GV145" s="16"/>
      <c r="GW145" s="59"/>
      <c r="GX145" s="5"/>
      <c r="GY145" s="16"/>
      <c r="GZ145" s="59"/>
      <c r="HA145" s="5"/>
      <c r="HB145" s="16"/>
      <c r="HC145" s="59"/>
      <c r="HD145" s="5"/>
      <c r="HE145" s="16"/>
      <c r="HF145" s="59"/>
      <c r="HG145" s="5"/>
      <c r="HH145" s="16"/>
      <c r="HI145" s="59"/>
      <c r="HJ145" s="5"/>
      <c r="HK145" s="16"/>
      <c r="HL145" s="59"/>
      <c r="HM145" s="13"/>
      <c r="HN145" s="16"/>
      <c r="HO145" s="59"/>
      <c r="HP145" s="5"/>
      <c r="HQ145" s="16"/>
      <c r="HR145" s="59"/>
      <c r="HS145" s="5"/>
      <c r="HT145" s="16"/>
      <c r="HU145" s="59"/>
      <c r="HV145" s="5"/>
      <c r="HW145" s="16"/>
      <c r="HX145" s="59"/>
      <c r="HY145" s="5"/>
      <c r="HZ145" s="16"/>
      <c r="IA145" s="59"/>
      <c r="IB145" s="5"/>
      <c r="IC145" s="16"/>
      <c r="ID145" s="59"/>
      <c r="IE145" s="5"/>
      <c r="IF145" s="16"/>
      <c r="IG145" s="59"/>
      <c r="IH145" s="5"/>
      <c r="II145" s="16"/>
      <c r="IJ145" s="59"/>
      <c r="IK145" s="5"/>
      <c r="IL145" s="16"/>
      <c r="IM145" s="59"/>
      <c r="IN145" s="5"/>
      <c r="IO145" s="16"/>
      <c r="IP145" s="59"/>
      <c r="IQ145" s="13"/>
      <c r="IR145" s="16"/>
      <c r="IS145" s="76"/>
    </row>
    <row r="146" spans="1:253" ht="12" customHeight="1" x14ac:dyDescent="0.25">
      <c r="A146" s="4"/>
      <c r="B146" s="13"/>
      <c r="C146" s="16"/>
      <c r="D146" s="59"/>
      <c r="E146" s="5"/>
      <c r="F146" s="16"/>
      <c r="G146" s="59"/>
      <c r="H146" s="5"/>
      <c r="I146" s="16"/>
      <c r="J146" s="59"/>
      <c r="K146" s="5"/>
      <c r="L146" s="16"/>
      <c r="M146" s="59"/>
      <c r="N146" s="5"/>
      <c r="O146" s="16"/>
      <c r="P146" s="59"/>
      <c r="Q146" s="5"/>
      <c r="R146" s="16"/>
      <c r="S146" s="59"/>
      <c r="T146" s="5"/>
      <c r="U146" s="16"/>
      <c r="V146" s="59"/>
      <c r="W146" s="5"/>
      <c r="X146" s="16"/>
      <c r="Y146" s="59"/>
      <c r="Z146" s="5"/>
      <c r="AA146" s="16"/>
      <c r="AB146" s="59"/>
      <c r="AC146" s="5"/>
      <c r="AD146" s="16"/>
      <c r="AE146" s="59"/>
      <c r="AF146" s="5"/>
      <c r="AG146" s="16"/>
      <c r="AH146" s="59"/>
      <c r="AI146" s="5"/>
      <c r="AJ146" s="16"/>
      <c r="AK146" s="59"/>
      <c r="AL146" s="5"/>
      <c r="AM146" s="16"/>
      <c r="AN146" s="59"/>
      <c r="AO146" s="13"/>
      <c r="AP146" s="16"/>
      <c r="AQ146" s="59"/>
      <c r="AR146" s="5"/>
      <c r="AS146" s="16"/>
      <c r="AT146" s="59"/>
      <c r="AU146" s="5"/>
      <c r="AV146" s="16"/>
      <c r="AW146" s="59"/>
      <c r="AX146" s="5"/>
      <c r="AY146" s="16"/>
      <c r="AZ146" s="59"/>
      <c r="BA146" s="5"/>
      <c r="BB146" s="16"/>
      <c r="BC146" s="59"/>
      <c r="BD146" s="5"/>
      <c r="BE146" s="16"/>
      <c r="BF146" s="59"/>
      <c r="BG146" s="5"/>
      <c r="BH146" s="16"/>
      <c r="BI146" s="59"/>
      <c r="BJ146" s="5"/>
      <c r="BK146" s="16"/>
      <c r="BL146" s="59"/>
      <c r="BM146" s="5"/>
      <c r="BN146" s="16"/>
      <c r="BO146" s="59"/>
      <c r="BP146" s="5"/>
      <c r="BQ146" s="16"/>
      <c r="BR146" s="59"/>
      <c r="BS146" s="5"/>
      <c r="BT146" s="16"/>
      <c r="BU146" s="59"/>
      <c r="BV146" s="5"/>
      <c r="BW146" s="16"/>
      <c r="BX146" s="59"/>
      <c r="BY146" s="13"/>
      <c r="BZ146" s="16"/>
      <c r="CA146" s="59"/>
      <c r="CB146" s="5"/>
      <c r="CC146" s="16"/>
      <c r="CD146" s="59"/>
      <c r="CE146" s="5"/>
      <c r="CF146" s="16"/>
      <c r="CG146" s="59"/>
      <c r="CH146" s="5"/>
      <c r="CI146" s="16"/>
      <c r="CJ146" s="59"/>
      <c r="CK146" s="5"/>
      <c r="CL146" s="16"/>
      <c r="CM146" s="59"/>
      <c r="CN146" s="5"/>
      <c r="CO146" s="16"/>
      <c r="CP146" s="59"/>
      <c r="CQ146" s="5"/>
      <c r="CR146" s="16"/>
      <c r="CS146" s="59"/>
      <c r="CT146" s="5"/>
      <c r="CU146" s="16"/>
      <c r="CV146" s="59"/>
      <c r="CW146" s="5"/>
      <c r="CX146" s="16"/>
      <c r="CY146" s="59"/>
      <c r="CZ146" s="5"/>
      <c r="DA146" s="16"/>
      <c r="DB146" s="59"/>
      <c r="DC146" s="5"/>
      <c r="DD146" s="16"/>
      <c r="DE146" s="59"/>
      <c r="DF146" s="5"/>
      <c r="DG146" s="16"/>
      <c r="DH146" s="59"/>
      <c r="DI146" s="5"/>
      <c r="DJ146" s="16"/>
      <c r="DK146" s="59"/>
      <c r="DL146" s="5"/>
      <c r="DM146" s="16"/>
      <c r="DN146" s="59"/>
      <c r="DO146" s="5"/>
      <c r="DP146" s="16"/>
      <c r="DQ146" s="59"/>
      <c r="DR146" s="5"/>
      <c r="DS146" s="16"/>
      <c r="DT146" s="59"/>
      <c r="DU146" s="13"/>
      <c r="DV146" s="16"/>
      <c r="DW146" s="59"/>
      <c r="DX146" s="5"/>
      <c r="DY146" s="16"/>
      <c r="DZ146" s="59"/>
      <c r="EA146" s="5"/>
      <c r="EB146" s="16"/>
      <c r="EC146" s="59"/>
      <c r="ED146" s="5"/>
      <c r="EE146" s="16"/>
      <c r="EF146" s="59"/>
      <c r="EG146" s="5"/>
      <c r="EH146" s="16"/>
      <c r="EI146" s="59"/>
      <c r="EJ146" s="5"/>
      <c r="EK146" s="16"/>
      <c r="EL146" s="59"/>
      <c r="EM146" s="5"/>
      <c r="EN146" s="16"/>
      <c r="EO146" s="59"/>
      <c r="EP146" s="5"/>
      <c r="EQ146" s="16"/>
      <c r="ER146" s="59"/>
      <c r="ES146" s="5"/>
      <c r="ET146" s="16"/>
      <c r="EU146" s="59"/>
      <c r="EV146" s="5"/>
      <c r="EW146" s="16"/>
      <c r="EX146" s="59"/>
      <c r="EY146" s="5"/>
      <c r="EZ146" s="16"/>
      <c r="FA146" s="59"/>
      <c r="FB146" s="5"/>
      <c r="FC146" s="16"/>
      <c r="FD146" s="59"/>
      <c r="FE146" s="5"/>
      <c r="FF146" s="16"/>
      <c r="FG146" s="59"/>
      <c r="FH146" s="5"/>
      <c r="FI146" s="16"/>
      <c r="FJ146" s="59"/>
      <c r="FK146" s="5"/>
      <c r="FL146" s="16"/>
      <c r="FM146" s="59"/>
      <c r="FN146" s="5"/>
      <c r="FO146" s="16"/>
      <c r="FP146" s="59"/>
      <c r="FQ146" s="13"/>
      <c r="FR146" s="16"/>
      <c r="FS146" s="59"/>
      <c r="FT146" s="5"/>
      <c r="FU146" s="16"/>
      <c r="FV146" s="59"/>
      <c r="FW146" s="5"/>
      <c r="FX146" s="16"/>
      <c r="FY146" s="59"/>
      <c r="FZ146" s="5"/>
      <c r="GA146" s="16"/>
      <c r="GB146" s="59"/>
      <c r="GC146" s="5"/>
      <c r="GD146" s="16"/>
      <c r="GE146" s="59"/>
      <c r="GF146" s="5"/>
      <c r="GG146" s="16"/>
      <c r="GH146" s="59"/>
      <c r="GI146" s="5"/>
      <c r="GJ146" s="16"/>
      <c r="GK146" s="59"/>
      <c r="GL146" s="5"/>
      <c r="GM146" s="16"/>
      <c r="GN146" s="59"/>
      <c r="GO146" s="5"/>
      <c r="GP146" s="16"/>
      <c r="GQ146" s="59"/>
      <c r="GR146" s="5"/>
      <c r="GS146" s="16"/>
      <c r="GT146" s="59"/>
      <c r="GU146" s="5"/>
      <c r="GV146" s="16"/>
      <c r="GW146" s="59"/>
      <c r="GX146" s="5"/>
      <c r="GY146" s="16"/>
      <c r="GZ146" s="59"/>
      <c r="HA146" s="5"/>
      <c r="HB146" s="16"/>
      <c r="HC146" s="59"/>
      <c r="HD146" s="5"/>
      <c r="HE146" s="16"/>
      <c r="HF146" s="59"/>
      <c r="HG146" s="5"/>
      <c r="HH146" s="16"/>
      <c r="HI146" s="59"/>
      <c r="HJ146" s="5"/>
      <c r="HK146" s="16"/>
      <c r="HL146" s="59"/>
      <c r="HM146" s="13"/>
      <c r="HN146" s="16"/>
      <c r="HO146" s="59"/>
      <c r="HP146" s="5"/>
      <c r="HQ146" s="16"/>
      <c r="HR146" s="59"/>
      <c r="HS146" s="5"/>
      <c r="HT146" s="16"/>
      <c r="HU146" s="59"/>
      <c r="HV146" s="5"/>
      <c r="HW146" s="16"/>
      <c r="HX146" s="59"/>
      <c r="HY146" s="5"/>
      <c r="HZ146" s="16"/>
      <c r="IA146" s="59"/>
      <c r="IB146" s="5"/>
      <c r="IC146" s="16"/>
      <c r="ID146" s="59"/>
      <c r="IE146" s="5"/>
      <c r="IF146" s="16"/>
      <c r="IG146" s="59"/>
      <c r="IH146" s="5"/>
      <c r="II146" s="16"/>
      <c r="IJ146" s="59"/>
      <c r="IK146" s="5"/>
      <c r="IL146" s="16"/>
      <c r="IM146" s="59"/>
      <c r="IN146" s="5"/>
      <c r="IO146" s="16"/>
      <c r="IP146" s="59"/>
      <c r="IQ146" s="13"/>
      <c r="IR146" s="16"/>
      <c r="IS146" s="76"/>
    </row>
    <row r="147" spans="1:253" ht="12" customHeight="1" x14ac:dyDescent="0.25">
      <c r="A147" s="4"/>
      <c r="B147" s="13"/>
      <c r="C147" s="16"/>
      <c r="D147" s="59"/>
      <c r="E147" s="5"/>
      <c r="F147" s="16"/>
      <c r="G147" s="59"/>
      <c r="H147" s="5"/>
      <c r="I147" s="16"/>
      <c r="J147" s="59"/>
      <c r="K147" s="5"/>
      <c r="L147" s="16"/>
      <c r="M147" s="59"/>
      <c r="N147" s="5"/>
      <c r="O147" s="16"/>
      <c r="P147" s="59"/>
      <c r="Q147" s="5"/>
      <c r="R147" s="16"/>
      <c r="S147" s="59"/>
      <c r="T147" s="5"/>
      <c r="U147" s="16"/>
      <c r="V147" s="59"/>
      <c r="W147" s="5"/>
      <c r="X147" s="16"/>
      <c r="Y147" s="59"/>
      <c r="Z147" s="5"/>
      <c r="AA147" s="16"/>
      <c r="AB147" s="59"/>
      <c r="AC147" s="5"/>
      <c r="AD147" s="16"/>
      <c r="AE147" s="59"/>
      <c r="AF147" s="5"/>
      <c r="AG147" s="16"/>
      <c r="AH147" s="59"/>
      <c r="AI147" s="5"/>
      <c r="AJ147" s="16"/>
      <c r="AK147" s="59"/>
      <c r="AL147" s="5"/>
      <c r="AM147" s="16"/>
      <c r="AN147" s="59"/>
      <c r="AO147" s="13"/>
      <c r="AP147" s="16"/>
      <c r="AQ147" s="59"/>
      <c r="AR147" s="5"/>
      <c r="AS147" s="16"/>
      <c r="AT147" s="59"/>
      <c r="AU147" s="5"/>
      <c r="AV147" s="16"/>
      <c r="AW147" s="59"/>
      <c r="AX147" s="5"/>
      <c r="AY147" s="16"/>
      <c r="AZ147" s="59"/>
      <c r="BA147" s="5"/>
      <c r="BB147" s="16"/>
      <c r="BC147" s="59"/>
      <c r="BD147" s="5"/>
      <c r="BE147" s="16"/>
      <c r="BF147" s="59"/>
      <c r="BG147" s="5"/>
      <c r="BH147" s="16"/>
      <c r="BI147" s="59"/>
      <c r="BJ147" s="5"/>
      <c r="BK147" s="16"/>
      <c r="BL147" s="59"/>
      <c r="BM147" s="5"/>
      <c r="BN147" s="16"/>
      <c r="BO147" s="59"/>
      <c r="BP147" s="5"/>
      <c r="BQ147" s="16"/>
      <c r="BR147" s="59"/>
      <c r="BS147" s="5"/>
      <c r="BT147" s="16"/>
      <c r="BU147" s="59"/>
      <c r="BV147" s="5"/>
      <c r="BW147" s="16"/>
      <c r="BX147" s="59"/>
      <c r="BY147" s="13"/>
      <c r="BZ147" s="16"/>
      <c r="CA147" s="59"/>
      <c r="CB147" s="5"/>
      <c r="CC147" s="16"/>
      <c r="CD147" s="59"/>
      <c r="CE147" s="5"/>
      <c r="CF147" s="16"/>
      <c r="CG147" s="59"/>
      <c r="CH147" s="5"/>
      <c r="CI147" s="16"/>
      <c r="CJ147" s="59"/>
      <c r="CK147" s="5"/>
      <c r="CL147" s="16"/>
      <c r="CM147" s="59"/>
      <c r="CN147" s="5"/>
      <c r="CO147" s="16"/>
      <c r="CP147" s="59"/>
      <c r="CQ147" s="5"/>
      <c r="CR147" s="16"/>
      <c r="CS147" s="59"/>
      <c r="CT147" s="5"/>
      <c r="CU147" s="16"/>
      <c r="CV147" s="59"/>
      <c r="CW147" s="5"/>
      <c r="CX147" s="16"/>
      <c r="CY147" s="59"/>
      <c r="CZ147" s="5"/>
      <c r="DA147" s="16"/>
      <c r="DB147" s="59"/>
      <c r="DC147" s="5"/>
      <c r="DD147" s="16"/>
      <c r="DE147" s="59"/>
      <c r="DF147" s="5"/>
      <c r="DG147" s="16"/>
      <c r="DH147" s="59"/>
      <c r="DI147" s="5"/>
      <c r="DJ147" s="16"/>
      <c r="DK147" s="59"/>
      <c r="DL147" s="5"/>
      <c r="DM147" s="16"/>
      <c r="DN147" s="59"/>
      <c r="DO147" s="5"/>
      <c r="DP147" s="16"/>
      <c r="DQ147" s="59"/>
      <c r="DR147" s="5"/>
      <c r="DS147" s="16"/>
      <c r="DT147" s="59"/>
      <c r="DU147" s="13"/>
      <c r="DV147" s="16"/>
      <c r="DW147" s="59"/>
      <c r="DX147" s="5"/>
      <c r="DY147" s="16"/>
      <c r="DZ147" s="59"/>
      <c r="EA147" s="5"/>
      <c r="EB147" s="16"/>
      <c r="EC147" s="59"/>
      <c r="ED147" s="5"/>
      <c r="EE147" s="16"/>
      <c r="EF147" s="59"/>
      <c r="EG147" s="5"/>
      <c r="EH147" s="16"/>
      <c r="EI147" s="59"/>
      <c r="EJ147" s="5"/>
      <c r="EK147" s="16"/>
      <c r="EL147" s="59"/>
      <c r="EM147" s="5"/>
      <c r="EN147" s="16"/>
      <c r="EO147" s="59"/>
      <c r="EP147" s="5"/>
      <c r="EQ147" s="16"/>
      <c r="ER147" s="59"/>
      <c r="ES147" s="5"/>
      <c r="ET147" s="16"/>
      <c r="EU147" s="59"/>
      <c r="EV147" s="5"/>
      <c r="EW147" s="16"/>
      <c r="EX147" s="59"/>
      <c r="EY147" s="5"/>
      <c r="EZ147" s="16"/>
      <c r="FA147" s="59"/>
      <c r="FB147" s="5"/>
      <c r="FC147" s="16"/>
      <c r="FD147" s="59"/>
      <c r="FE147" s="5"/>
      <c r="FF147" s="16"/>
      <c r="FG147" s="59"/>
      <c r="FH147" s="5"/>
      <c r="FI147" s="16"/>
      <c r="FJ147" s="59"/>
      <c r="FK147" s="5"/>
      <c r="FL147" s="16"/>
      <c r="FM147" s="59"/>
      <c r="FN147" s="5"/>
      <c r="FO147" s="16"/>
      <c r="FP147" s="59"/>
      <c r="FQ147" s="13"/>
      <c r="FR147" s="16"/>
      <c r="FS147" s="59"/>
      <c r="FT147" s="5"/>
      <c r="FU147" s="16"/>
      <c r="FV147" s="59"/>
      <c r="FW147" s="5"/>
      <c r="FX147" s="16"/>
      <c r="FY147" s="59"/>
      <c r="FZ147" s="5"/>
      <c r="GA147" s="16"/>
      <c r="GB147" s="59"/>
      <c r="GC147" s="5"/>
      <c r="GD147" s="16"/>
      <c r="GE147" s="59"/>
      <c r="GF147" s="5"/>
      <c r="GG147" s="16"/>
      <c r="GH147" s="59"/>
      <c r="GI147" s="5"/>
      <c r="GJ147" s="16"/>
      <c r="GK147" s="59"/>
      <c r="GL147" s="5"/>
      <c r="GM147" s="16"/>
      <c r="GN147" s="59"/>
      <c r="GO147" s="5"/>
      <c r="GP147" s="16"/>
      <c r="GQ147" s="59"/>
      <c r="GR147" s="5"/>
      <c r="GS147" s="16"/>
      <c r="GT147" s="59"/>
      <c r="GU147" s="5"/>
      <c r="GV147" s="16"/>
      <c r="GW147" s="59"/>
      <c r="GX147" s="5"/>
      <c r="GY147" s="16"/>
      <c r="GZ147" s="59"/>
      <c r="HA147" s="5"/>
      <c r="HB147" s="16"/>
      <c r="HC147" s="59"/>
      <c r="HD147" s="5"/>
      <c r="HE147" s="16"/>
      <c r="HF147" s="59"/>
      <c r="HG147" s="5"/>
      <c r="HH147" s="16"/>
      <c r="HI147" s="59"/>
      <c r="HJ147" s="5"/>
      <c r="HK147" s="16"/>
      <c r="HL147" s="59"/>
      <c r="HM147" s="13"/>
      <c r="HN147" s="16"/>
      <c r="HO147" s="59"/>
      <c r="HP147" s="5"/>
      <c r="HQ147" s="16"/>
      <c r="HR147" s="59"/>
      <c r="HS147" s="5"/>
      <c r="HT147" s="16"/>
      <c r="HU147" s="59"/>
      <c r="HV147" s="5"/>
      <c r="HW147" s="16"/>
      <c r="HX147" s="59"/>
      <c r="HY147" s="5"/>
      <c r="HZ147" s="16"/>
      <c r="IA147" s="59"/>
      <c r="IB147" s="5"/>
      <c r="IC147" s="16"/>
      <c r="ID147" s="59"/>
      <c r="IE147" s="5"/>
      <c r="IF147" s="16"/>
      <c r="IG147" s="59"/>
      <c r="IH147" s="5"/>
      <c r="II147" s="16"/>
      <c r="IJ147" s="59"/>
      <c r="IK147" s="5"/>
      <c r="IL147" s="16"/>
      <c r="IM147" s="59"/>
      <c r="IN147" s="5"/>
      <c r="IO147" s="16"/>
      <c r="IP147" s="59"/>
      <c r="IQ147" s="13"/>
      <c r="IR147" s="16"/>
      <c r="IS147" s="76"/>
    </row>
    <row r="148" spans="1:253" ht="12" customHeight="1" x14ac:dyDescent="0.25">
      <c r="A148" s="4"/>
      <c r="B148" s="13"/>
      <c r="C148" s="16"/>
      <c r="D148" s="59"/>
      <c r="E148" s="5"/>
      <c r="F148" s="16"/>
      <c r="G148" s="59"/>
      <c r="H148" s="5"/>
      <c r="I148" s="16"/>
      <c r="J148" s="59"/>
      <c r="K148" s="5"/>
      <c r="L148" s="16"/>
      <c r="M148" s="59"/>
      <c r="N148" s="5"/>
      <c r="O148" s="16"/>
      <c r="P148" s="59"/>
      <c r="Q148" s="5"/>
      <c r="R148" s="16"/>
      <c r="S148" s="59"/>
      <c r="T148" s="5"/>
      <c r="U148" s="16"/>
      <c r="V148" s="59"/>
      <c r="W148" s="5"/>
      <c r="X148" s="16"/>
      <c r="Y148" s="59"/>
      <c r="Z148" s="5"/>
      <c r="AA148" s="16"/>
      <c r="AB148" s="59"/>
      <c r="AC148" s="5"/>
      <c r="AD148" s="16"/>
      <c r="AE148" s="59"/>
      <c r="AF148" s="5"/>
      <c r="AG148" s="16"/>
      <c r="AH148" s="59"/>
      <c r="AI148" s="5"/>
      <c r="AJ148" s="16"/>
      <c r="AK148" s="59"/>
      <c r="AL148" s="5"/>
      <c r="AM148" s="16"/>
      <c r="AN148" s="59"/>
      <c r="AO148" s="13"/>
      <c r="AP148" s="16"/>
      <c r="AQ148" s="59"/>
      <c r="AR148" s="5"/>
      <c r="AS148" s="16"/>
      <c r="AT148" s="59"/>
      <c r="AU148" s="5"/>
      <c r="AV148" s="16"/>
      <c r="AW148" s="59"/>
      <c r="AX148" s="5"/>
      <c r="AY148" s="16"/>
      <c r="AZ148" s="59"/>
      <c r="BA148" s="5"/>
      <c r="BB148" s="16"/>
      <c r="BC148" s="59"/>
      <c r="BD148" s="5"/>
      <c r="BE148" s="16"/>
      <c r="BF148" s="59"/>
      <c r="BG148" s="5"/>
      <c r="BH148" s="16"/>
      <c r="BI148" s="59"/>
      <c r="BJ148" s="5"/>
      <c r="BK148" s="16"/>
      <c r="BL148" s="59"/>
      <c r="BM148" s="5"/>
      <c r="BN148" s="16"/>
      <c r="BO148" s="59"/>
      <c r="BP148" s="5"/>
      <c r="BQ148" s="16"/>
      <c r="BR148" s="59"/>
      <c r="BS148" s="5"/>
      <c r="BT148" s="16"/>
      <c r="BU148" s="59"/>
      <c r="BV148" s="5"/>
      <c r="BW148" s="16"/>
      <c r="BX148" s="59"/>
      <c r="BY148" s="13"/>
      <c r="BZ148" s="16"/>
      <c r="CA148" s="59"/>
      <c r="CB148" s="5"/>
      <c r="CC148" s="16"/>
      <c r="CD148" s="59"/>
      <c r="CE148" s="5"/>
      <c r="CF148" s="16"/>
      <c r="CG148" s="59"/>
      <c r="CH148" s="5"/>
      <c r="CI148" s="16"/>
      <c r="CJ148" s="59"/>
      <c r="CK148" s="5"/>
      <c r="CL148" s="16"/>
      <c r="CM148" s="59"/>
      <c r="CN148" s="5"/>
      <c r="CO148" s="16"/>
      <c r="CP148" s="59"/>
      <c r="CQ148" s="5"/>
      <c r="CR148" s="16"/>
      <c r="CS148" s="59"/>
      <c r="CT148" s="5"/>
      <c r="CU148" s="16"/>
      <c r="CV148" s="59"/>
      <c r="CW148" s="5"/>
      <c r="CX148" s="16"/>
      <c r="CY148" s="59"/>
      <c r="CZ148" s="5"/>
      <c r="DA148" s="16"/>
      <c r="DB148" s="59"/>
      <c r="DC148" s="5"/>
      <c r="DD148" s="16"/>
      <c r="DE148" s="59"/>
      <c r="DF148" s="5"/>
      <c r="DG148" s="16"/>
      <c r="DH148" s="59"/>
      <c r="DI148" s="5"/>
      <c r="DJ148" s="16"/>
      <c r="DK148" s="59"/>
      <c r="DL148" s="5"/>
      <c r="DM148" s="16"/>
      <c r="DN148" s="59"/>
      <c r="DO148" s="5"/>
      <c r="DP148" s="16"/>
      <c r="DQ148" s="59"/>
      <c r="DR148" s="5"/>
      <c r="DS148" s="16"/>
      <c r="DT148" s="59"/>
      <c r="DU148" s="13"/>
      <c r="DV148" s="16"/>
      <c r="DW148" s="59"/>
      <c r="DX148" s="5"/>
      <c r="DY148" s="16"/>
      <c r="DZ148" s="59"/>
      <c r="EA148" s="5"/>
      <c r="EB148" s="16"/>
      <c r="EC148" s="59"/>
      <c r="ED148" s="5"/>
      <c r="EE148" s="16"/>
      <c r="EF148" s="59"/>
      <c r="EG148" s="5"/>
      <c r="EH148" s="16"/>
      <c r="EI148" s="59"/>
      <c r="EJ148" s="5"/>
      <c r="EK148" s="16"/>
      <c r="EL148" s="59"/>
      <c r="EM148" s="5"/>
      <c r="EN148" s="16"/>
      <c r="EO148" s="59"/>
      <c r="EP148" s="5"/>
      <c r="EQ148" s="16"/>
      <c r="ER148" s="59"/>
      <c r="ES148" s="5"/>
      <c r="ET148" s="16"/>
      <c r="EU148" s="59"/>
      <c r="EV148" s="5"/>
      <c r="EW148" s="16"/>
      <c r="EX148" s="59"/>
      <c r="EY148" s="5"/>
      <c r="EZ148" s="16"/>
      <c r="FA148" s="59"/>
      <c r="FB148" s="5"/>
      <c r="FC148" s="16"/>
      <c r="FD148" s="59"/>
      <c r="FE148" s="5"/>
      <c r="FF148" s="16"/>
      <c r="FG148" s="59"/>
      <c r="FH148" s="5"/>
      <c r="FI148" s="16"/>
      <c r="FJ148" s="59"/>
      <c r="FK148" s="5"/>
      <c r="FL148" s="16"/>
      <c r="FM148" s="59"/>
      <c r="FN148" s="5"/>
      <c r="FO148" s="16"/>
      <c r="FP148" s="59"/>
      <c r="FQ148" s="13"/>
      <c r="FR148" s="16"/>
      <c r="FS148" s="59"/>
      <c r="FT148" s="5"/>
      <c r="FU148" s="16"/>
      <c r="FV148" s="59"/>
      <c r="FW148" s="5"/>
      <c r="FX148" s="16"/>
      <c r="FY148" s="59"/>
      <c r="FZ148" s="5"/>
      <c r="GA148" s="16"/>
      <c r="GB148" s="59"/>
      <c r="GC148" s="5"/>
      <c r="GD148" s="16"/>
      <c r="GE148" s="59"/>
      <c r="GF148" s="5"/>
      <c r="GG148" s="16"/>
      <c r="GH148" s="59"/>
      <c r="GI148" s="5"/>
      <c r="GJ148" s="16"/>
      <c r="GK148" s="59"/>
      <c r="GL148" s="5"/>
      <c r="GM148" s="16"/>
      <c r="GN148" s="59"/>
      <c r="GO148" s="5"/>
      <c r="GP148" s="16"/>
      <c r="GQ148" s="59"/>
      <c r="GR148" s="5"/>
      <c r="GS148" s="16"/>
      <c r="GT148" s="59"/>
      <c r="GU148" s="5"/>
      <c r="GV148" s="16"/>
      <c r="GW148" s="59"/>
      <c r="GX148" s="5"/>
      <c r="GY148" s="16"/>
      <c r="GZ148" s="59"/>
      <c r="HA148" s="5"/>
      <c r="HB148" s="16"/>
      <c r="HC148" s="59"/>
      <c r="HD148" s="5"/>
      <c r="HE148" s="16"/>
      <c r="HF148" s="59"/>
      <c r="HG148" s="5"/>
      <c r="HH148" s="16"/>
      <c r="HI148" s="59"/>
      <c r="HJ148" s="5"/>
      <c r="HK148" s="16"/>
      <c r="HL148" s="59"/>
      <c r="HM148" s="13"/>
      <c r="HN148" s="16"/>
      <c r="HO148" s="59"/>
      <c r="HP148" s="5"/>
      <c r="HQ148" s="16"/>
      <c r="HR148" s="59"/>
      <c r="HS148" s="5"/>
      <c r="HT148" s="16"/>
      <c r="HU148" s="59"/>
      <c r="HV148" s="5"/>
      <c r="HW148" s="16"/>
      <c r="HX148" s="59"/>
      <c r="HY148" s="5"/>
      <c r="HZ148" s="16"/>
      <c r="IA148" s="59"/>
      <c r="IB148" s="5"/>
      <c r="IC148" s="16"/>
      <c r="ID148" s="59"/>
      <c r="IE148" s="5"/>
      <c r="IF148" s="16"/>
      <c r="IG148" s="59"/>
      <c r="IH148" s="5"/>
      <c r="II148" s="16"/>
      <c r="IJ148" s="59"/>
      <c r="IK148" s="5"/>
      <c r="IL148" s="16"/>
      <c r="IM148" s="59"/>
      <c r="IN148" s="5"/>
      <c r="IO148" s="16"/>
      <c r="IP148" s="59"/>
      <c r="IQ148" s="13"/>
      <c r="IR148" s="16"/>
      <c r="IS148" s="76"/>
    </row>
    <row r="149" spans="1:253" ht="12" customHeight="1" x14ac:dyDescent="0.25">
      <c r="A149" s="4"/>
      <c r="B149" s="13"/>
      <c r="C149" s="16"/>
      <c r="D149" s="59"/>
      <c r="E149" s="5"/>
      <c r="F149" s="16"/>
      <c r="G149" s="59"/>
      <c r="H149" s="5"/>
      <c r="I149" s="16"/>
      <c r="J149" s="59"/>
      <c r="K149" s="5"/>
      <c r="L149" s="16"/>
      <c r="M149" s="59"/>
      <c r="N149" s="5"/>
      <c r="O149" s="16"/>
      <c r="P149" s="59"/>
      <c r="Q149" s="5"/>
      <c r="R149" s="16"/>
      <c r="S149" s="59"/>
      <c r="T149" s="5"/>
      <c r="U149" s="16"/>
      <c r="V149" s="59"/>
      <c r="W149" s="5"/>
      <c r="X149" s="16"/>
      <c r="Y149" s="59"/>
      <c r="Z149" s="5"/>
      <c r="AA149" s="16"/>
      <c r="AB149" s="59"/>
      <c r="AC149" s="5"/>
      <c r="AD149" s="16"/>
      <c r="AE149" s="59"/>
      <c r="AF149" s="5"/>
      <c r="AG149" s="16"/>
      <c r="AH149" s="59"/>
      <c r="AI149" s="5"/>
      <c r="AJ149" s="16"/>
      <c r="AK149" s="59"/>
      <c r="AL149" s="5"/>
      <c r="AM149" s="16"/>
      <c r="AN149" s="59"/>
      <c r="AO149" s="13"/>
      <c r="AP149" s="16"/>
      <c r="AQ149" s="59"/>
      <c r="AR149" s="5"/>
      <c r="AS149" s="16"/>
      <c r="AT149" s="59"/>
      <c r="AU149" s="5"/>
      <c r="AV149" s="16"/>
      <c r="AW149" s="59"/>
      <c r="AX149" s="5"/>
      <c r="AY149" s="16"/>
      <c r="AZ149" s="59"/>
      <c r="BA149" s="5"/>
      <c r="BB149" s="16"/>
      <c r="BC149" s="59"/>
      <c r="BD149" s="5"/>
      <c r="BE149" s="16"/>
      <c r="BF149" s="59"/>
      <c r="BG149" s="5"/>
      <c r="BH149" s="16"/>
      <c r="BI149" s="59"/>
      <c r="BJ149" s="5"/>
      <c r="BK149" s="16"/>
      <c r="BL149" s="59"/>
      <c r="BM149" s="5"/>
      <c r="BN149" s="16"/>
      <c r="BO149" s="59"/>
      <c r="BP149" s="5"/>
      <c r="BQ149" s="16"/>
      <c r="BR149" s="59"/>
      <c r="BS149" s="5"/>
      <c r="BT149" s="16"/>
      <c r="BU149" s="59"/>
      <c r="BV149" s="5"/>
      <c r="BW149" s="16"/>
      <c r="BX149" s="59"/>
      <c r="BY149" s="13"/>
      <c r="BZ149" s="16"/>
      <c r="CA149" s="59"/>
      <c r="CB149" s="5"/>
      <c r="CC149" s="16"/>
      <c r="CD149" s="59"/>
      <c r="CE149" s="5"/>
      <c r="CF149" s="16"/>
      <c r="CG149" s="59"/>
      <c r="CH149" s="5"/>
      <c r="CI149" s="16"/>
      <c r="CJ149" s="59"/>
      <c r="CK149" s="5"/>
      <c r="CL149" s="16"/>
      <c r="CM149" s="59"/>
      <c r="CN149" s="5"/>
      <c r="CO149" s="16"/>
      <c r="CP149" s="59"/>
      <c r="CQ149" s="5"/>
      <c r="CR149" s="16"/>
      <c r="CS149" s="59"/>
      <c r="CT149" s="5"/>
      <c r="CU149" s="16"/>
      <c r="CV149" s="59"/>
      <c r="CW149" s="5"/>
      <c r="CX149" s="16"/>
      <c r="CY149" s="59"/>
      <c r="CZ149" s="5"/>
      <c r="DA149" s="16"/>
      <c r="DB149" s="59"/>
      <c r="DC149" s="5"/>
      <c r="DD149" s="16"/>
      <c r="DE149" s="59"/>
      <c r="DF149" s="5"/>
      <c r="DG149" s="16"/>
      <c r="DH149" s="59"/>
      <c r="DI149" s="5"/>
      <c r="DJ149" s="16"/>
      <c r="DK149" s="59"/>
      <c r="DL149" s="5"/>
      <c r="DM149" s="16"/>
      <c r="DN149" s="59"/>
      <c r="DO149" s="5"/>
      <c r="DP149" s="16"/>
      <c r="DQ149" s="59"/>
      <c r="DR149" s="5"/>
      <c r="DS149" s="16"/>
      <c r="DT149" s="59"/>
      <c r="DU149" s="13"/>
      <c r="DV149" s="16"/>
      <c r="DW149" s="59"/>
      <c r="DX149" s="5"/>
      <c r="DY149" s="16"/>
      <c r="DZ149" s="59"/>
      <c r="EA149" s="5"/>
      <c r="EB149" s="16"/>
      <c r="EC149" s="59"/>
      <c r="ED149" s="5"/>
      <c r="EE149" s="16"/>
      <c r="EF149" s="59"/>
      <c r="EG149" s="5"/>
      <c r="EH149" s="16"/>
      <c r="EI149" s="59"/>
      <c r="EJ149" s="5"/>
      <c r="EK149" s="16"/>
      <c r="EL149" s="59"/>
      <c r="EM149" s="5"/>
      <c r="EN149" s="16"/>
      <c r="EO149" s="59"/>
      <c r="EP149" s="5"/>
      <c r="EQ149" s="16"/>
      <c r="ER149" s="59"/>
      <c r="ES149" s="5"/>
      <c r="ET149" s="16"/>
      <c r="EU149" s="59"/>
      <c r="EV149" s="5"/>
      <c r="EW149" s="16"/>
      <c r="EX149" s="59"/>
      <c r="EY149" s="5"/>
      <c r="EZ149" s="16"/>
      <c r="FA149" s="59"/>
      <c r="FB149" s="5"/>
      <c r="FC149" s="16"/>
      <c r="FD149" s="59"/>
      <c r="FE149" s="5"/>
      <c r="FF149" s="16"/>
      <c r="FG149" s="59"/>
      <c r="FH149" s="5"/>
      <c r="FI149" s="16"/>
      <c r="FJ149" s="59"/>
      <c r="FK149" s="5"/>
      <c r="FL149" s="16"/>
      <c r="FM149" s="59"/>
      <c r="FN149" s="5"/>
      <c r="FO149" s="16"/>
      <c r="FP149" s="59"/>
      <c r="FQ149" s="13"/>
      <c r="FR149" s="16"/>
      <c r="FS149" s="59"/>
      <c r="FT149" s="5"/>
      <c r="FU149" s="16"/>
      <c r="FV149" s="59"/>
      <c r="FW149" s="5"/>
      <c r="FX149" s="16"/>
      <c r="FY149" s="59"/>
      <c r="FZ149" s="5"/>
      <c r="GA149" s="16"/>
      <c r="GB149" s="59"/>
      <c r="GC149" s="5"/>
      <c r="GD149" s="16"/>
      <c r="GE149" s="59"/>
      <c r="GF149" s="5"/>
      <c r="GG149" s="16"/>
      <c r="GH149" s="59"/>
      <c r="GI149" s="5"/>
      <c r="GJ149" s="16"/>
      <c r="GK149" s="59"/>
      <c r="GL149" s="5"/>
      <c r="GM149" s="16"/>
      <c r="GN149" s="59"/>
      <c r="GO149" s="5"/>
      <c r="GP149" s="16"/>
      <c r="GQ149" s="59"/>
      <c r="GR149" s="5"/>
      <c r="GS149" s="16"/>
      <c r="GT149" s="59"/>
      <c r="GU149" s="5"/>
      <c r="GV149" s="16"/>
      <c r="GW149" s="59"/>
      <c r="GX149" s="5"/>
      <c r="GY149" s="16"/>
      <c r="GZ149" s="59"/>
      <c r="HA149" s="5"/>
      <c r="HB149" s="16"/>
      <c r="HC149" s="59"/>
      <c r="HD149" s="5"/>
      <c r="HE149" s="16"/>
      <c r="HF149" s="59"/>
      <c r="HG149" s="5"/>
      <c r="HH149" s="16"/>
      <c r="HI149" s="59"/>
      <c r="HJ149" s="5"/>
      <c r="HK149" s="16"/>
      <c r="HL149" s="59"/>
      <c r="HM149" s="13"/>
      <c r="HN149" s="16"/>
      <c r="HO149" s="59"/>
      <c r="HP149" s="5"/>
      <c r="HQ149" s="16"/>
      <c r="HR149" s="59"/>
      <c r="HS149" s="5"/>
      <c r="HT149" s="16"/>
      <c r="HU149" s="59"/>
      <c r="HV149" s="5"/>
      <c r="HW149" s="16"/>
      <c r="HX149" s="59"/>
      <c r="HY149" s="5"/>
      <c r="HZ149" s="16"/>
      <c r="IA149" s="59"/>
      <c r="IB149" s="5"/>
      <c r="IC149" s="16"/>
      <c r="ID149" s="59"/>
      <c r="IE149" s="5"/>
      <c r="IF149" s="16"/>
      <c r="IG149" s="59"/>
      <c r="IH149" s="5"/>
      <c r="II149" s="16"/>
      <c r="IJ149" s="59"/>
      <c r="IK149" s="5"/>
      <c r="IL149" s="16"/>
      <c r="IM149" s="59"/>
      <c r="IN149" s="5"/>
      <c r="IO149" s="16"/>
      <c r="IP149" s="59"/>
      <c r="IQ149" s="13"/>
      <c r="IR149" s="16"/>
      <c r="IS149" s="76"/>
    </row>
    <row r="150" spans="1:253" ht="12" customHeight="1" x14ac:dyDescent="0.25">
      <c r="A150" s="4"/>
      <c r="B150" s="13"/>
      <c r="C150" s="16"/>
      <c r="D150" s="59"/>
      <c r="E150" s="5"/>
      <c r="F150" s="16"/>
      <c r="G150" s="59"/>
      <c r="H150" s="5"/>
      <c r="I150" s="16"/>
      <c r="J150" s="59"/>
      <c r="K150" s="5"/>
      <c r="L150" s="16"/>
      <c r="M150" s="59"/>
      <c r="N150" s="5"/>
      <c r="O150" s="16"/>
      <c r="P150" s="59"/>
      <c r="Q150" s="5"/>
      <c r="R150" s="16"/>
      <c r="S150" s="59"/>
      <c r="T150" s="5"/>
      <c r="U150" s="16"/>
      <c r="V150" s="59"/>
      <c r="W150" s="5"/>
      <c r="X150" s="16"/>
      <c r="Y150" s="59"/>
      <c r="Z150" s="5"/>
      <c r="AA150" s="16"/>
      <c r="AB150" s="59"/>
      <c r="AC150" s="5"/>
      <c r="AD150" s="16"/>
      <c r="AE150" s="59"/>
      <c r="AF150" s="5"/>
      <c r="AG150" s="16"/>
      <c r="AH150" s="59"/>
      <c r="AI150" s="5"/>
      <c r="AJ150" s="16"/>
      <c r="AK150" s="59"/>
      <c r="AL150" s="5"/>
      <c r="AM150" s="16"/>
      <c r="AN150" s="59"/>
      <c r="AO150" s="13"/>
      <c r="AP150" s="16"/>
      <c r="AQ150" s="59"/>
      <c r="AR150" s="5"/>
      <c r="AS150" s="16"/>
      <c r="AT150" s="59"/>
      <c r="AU150" s="5"/>
      <c r="AV150" s="16"/>
      <c r="AW150" s="59"/>
      <c r="AX150" s="5"/>
      <c r="AY150" s="16"/>
      <c r="AZ150" s="59"/>
      <c r="BA150" s="5"/>
      <c r="BB150" s="16"/>
      <c r="BC150" s="59"/>
      <c r="BD150" s="5"/>
      <c r="BE150" s="16"/>
      <c r="BF150" s="59"/>
      <c r="BG150" s="5"/>
      <c r="BH150" s="16"/>
      <c r="BI150" s="59"/>
      <c r="BJ150" s="5"/>
      <c r="BK150" s="16"/>
      <c r="BL150" s="59"/>
      <c r="BM150" s="5"/>
      <c r="BN150" s="16"/>
      <c r="BO150" s="59"/>
      <c r="BP150" s="5"/>
      <c r="BQ150" s="16"/>
      <c r="BR150" s="59"/>
      <c r="BS150" s="5"/>
      <c r="BT150" s="16"/>
      <c r="BU150" s="59"/>
      <c r="BV150" s="5"/>
      <c r="BW150" s="16"/>
      <c r="BX150" s="59"/>
      <c r="BY150" s="13"/>
      <c r="BZ150" s="16"/>
      <c r="CA150" s="59"/>
      <c r="CB150" s="5"/>
      <c r="CC150" s="16"/>
      <c r="CD150" s="59"/>
      <c r="CE150" s="5"/>
      <c r="CF150" s="16"/>
      <c r="CG150" s="59"/>
      <c r="CH150" s="5"/>
      <c r="CI150" s="16"/>
      <c r="CJ150" s="59"/>
      <c r="CK150" s="5"/>
      <c r="CL150" s="16"/>
      <c r="CM150" s="59"/>
      <c r="CN150" s="5"/>
      <c r="CO150" s="16"/>
      <c r="CP150" s="59"/>
      <c r="CQ150" s="5"/>
      <c r="CR150" s="16"/>
      <c r="CS150" s="59"/>
      <c r="CT150" s="5"/>
      <c r="CU150" s="16"/>
      <c r="CV150" s="59"/>
      <c r="CW150" s="5"/>
      <c r="CX150" s="16"/>
      <c r="CY150" s="59"/>
      <c r="CZ150" s="5"/>
      <c r="DA150" s="16"/>
      <c r="DB150" s="59"/>
      <c r="DC150" s="5"/>
      <c r="DD150" s="16"/>
      <c r="DE150" s="59"/>
      <c r="DF150" s="5"/>
      <c r="DG150" s="16"/>
      <c r="DH150" s="59"/>
      <c r="DI150" s="5"/>
      <c r="DJ150" s="16"/>
      <c r="DK150" s="59"/>
      <c r="DL150" s="5"/>
      <c r="DM150" s="16"/>
      <c r="DN150" s="59"/>
      <c r="DO150" s="5"/>
      <c r="DP150" s="16"/>
      <c r="DQ150" s="59"/>
      <c r="DR150" s="5"/>
      <c r="DS150" s="16"/>
      <c r="DT150" s="59"/>
      <c r="DU150" s="13"/>
      <c r="DV150" s="16"/>
      <c r="DW150" s="59"/>
      <c r="DX150" s="5"/>
      <c r="DY150" s="16"/>
      <c r="DZ150" s="59"/>
      <c r="EA150" s="5"/>
      <c r="EB150" s="16"/>
      <c r="EC150" s="59"/>
      <c r="ED150" s="5"/>
      <c r="EE150" s="16"/>
      <c r="EF150" s="59"/>
      <c r="EG150" s="5"/>
      <c r="EH150" s="16"/>
      <c r="EI150" s="59"/>
      <c r="EJ150" s="5"/>
      <c r="EK150" s="16"/>
      <c r="EL150" s="59"/>
      <c r="EM150" s="5"/>
      <c r="EN150" s="16"/>
      <c r="EO150" s="59"/>
      <c r="EP150" s="5"/>
      <c r="EQ150" s="16"/>
      <c r="ER150" s="59"/>
      <c r="ES150" s="5"/>
      <c r="ET150" s="16"/>
      <c r="EU150" s="59"/>
      <c r="EV150" s="5"/>
      <c r="EW150" s="16"/>
      <c r="EX150" s="59"/>
      <c r="EY150" s="5"/>
      <c r="EZ150" s="16"/>
      <c r="FA150" s="59"/>
      <c r="FB150" s="5"/>
      <c r="FC150" s="16"/>
      <c r="FD150" s="59"/>
      <c r="FE150" s="5"/>
      <c r="FF150" s="16"/>
      <c r="FG150" s="59"/>
      <c r="FH150" s="5"/>
      <c r="FI150" s="16"/>
      <c r="FJ150" s="59"/>
      <c r="FK150" s="5"/>
      <c r="FL150" s="16"/>
      <c r="FM150" s="59"/>
      <c r="FN150" s="5"/>
      <c r="FO150" s="16"/>
      <c r="FP150" s="59"/>
      <c r="FQ150" s="13"/>
      <c r="FR150" s="16"/>
      <c r="FS150" s="59"/>
      <c r="FT150" s="5"/>
      <c r="FU150" s="16"/>
      <c r="FV150" s="59"/>
      <c r="FW150" s="5"/>
      <c r="FX150" s="16"/>
      <c r="FY150" s="59"/>
      <c r="FZ150" s="5"/>
      <c r="GA150" s="16"/>
      <c r="GB150" s="59"/>
      <c r="GC150" s="5"/>
      <c r="GD150" s="16"/>
      <c r="GE150" s="59"/>
      <c r="GF150" s="5"/>
      <c r="GG150" s="16"/>
      <c r="GH150" s="59"/>
      <c r="GI150" s="5"/>
      <c r="GJ150" s="16"/>
      <c r="GK150" s="59"/>
      <c r="GL150" s="5"/>
      <c r="GM150" s="16"/>
      <c r="GN150" s="59"/>
      <c r="GO150" s="5"/>
      <c r="GP150" s="16"/>
      <c r="GQ150" s="59"/>
      <c r="GR150" s="5"/>
      <c r="GS150" s="16"/>
      <c r="GT150" s="59"/>
      <c r="GU150" s="5"/>
      <c r="GV150" s="16"/>
      <c r="GW150" s="59"/>
      <c r="GX150" s="5"/>
      <c r="GY150" s="16"/>
      <c r="GZ150" s="59"/>
      <c r="HA150" s="5"/>
      <c r="HB150" s="16"/>
      <c r="HC150" s="59"/>
      <c r="HD150" s="5"/>
      <c r="HE150" s="16"/>
      <c r="HF150" s="59"/>
      <c r="HG150" s="5"/>
      <c r="HH150" s="16"/>
      <c r="HI150" s="59"/>
      <c r="HJ150" s="5"/>
      <c r="HK150" s="16"/>
      <c r="HL150" s="59"/>
      <c r="HM150" s="13"/>
      <c r="HN150" s="16"/>
      <c r="HO150" s="59"/>
      <c r="HP150" s="5"/>
      <c r="HQ150" s="16"/>
      <c r="HR150" s="59"/>
      <c r="HS150" s="5"/>
      <c r="HT150" s="16"/>
      <c r="HU150" s="59"/>
      <c r="HV150" s="5"/>
      <c r="HW150" s="16"/>
      <c r="HX150" s="59"/>
      <c r="HY150" s="5"/>
      <c r="HZ150" s="16"/>
      <c r="IA150" s="59"/>
      <c r="IB150" s="5"/>
      <c r="IC150" s="16"/>
      <c r="ID150" s="59"/>
      <c r="IE150" s="5"/>
      <c r="IF150" s="16"/>
      <c r="IG150" s="59"/>
      <c r="IH150" s="5"/>
      <c r="II150" s="16"/>
      <c r="IJ150" s="59"/>
      <c r="IK150" s="5"/>
      <c r="IL150" s="16"/>
      <c r="IM150" s="59"/>
      <c r="IN150" s="5"/>
      <c r="IO150" s="16"/>
      <c r="IP150" s="59"/>
      <c r="IQ150" s="13"/>
      <c r="IR150" s="16"/>
      <c r="IS150" s="76"/>
    </row>
    <row r="151" spans="1:253" ht="12" customHeight="1" x14ac:dyDescent="0.25">
      <c r="A151" s="4"/>
      <c r="B151" s="13"/>
      <c r="C151" s="16"/>
      <c r="D151" s="59"/>
      <c r="E151" s="5"/>
      <c r="F151" s="16"/>
      <c r="G151" s="59"/>
      <c r="H151" s="5"/>
      <c r="I151" s="16"/>
      <c r="J151" s="59"/>
      <c r="K151" s="5"/>
      <c r="L151" s="16"/>
      <c r="M151" s="59"/>
      <c r="N151" s="5"/>
      <c r="O151" s="16"/>
      <c r="P151" s="59"/>
      <c r="Q151" s="5"/>
      <c r="R151" s="16"/>
      <c r="S151" s="59"/>
      <c r="T151" s="5"/>
      <c r="U151" s="16"/>
      <c r="V151" s="59"/>
      <c r="W151" s="5"/>
      <c r="X151" s="16"/>
      <c r="Y151" s="59"/>
      <c r="Z151" s="5"/>
      <c r="AA151" s="16"/>
      <c r="AB151" s="59"/>
      <c r="AC151" s="5"/>
      <c r="AD151" s="16"/>
      <c r="AE151" s="59"/>
      <c r="AF151" s="5"/>
      <c r="AG151" s="16"/>
      <c r="AH151" s="59"/>
      <c r="AI151" s="5"/>
      <c r="AJ151" s="16"/>
      <c r="AK151" s="59"/>
      <c r="AL151" s="5"/>
      <c r="AM151" s="16"/>
      <c r="AN151" s="59"/>
      <c r="AO151" s="13"/>
      <c r="AP151" s="16"/>
      <c r="AQ151" s="59"/>
      <c r="AR151" s="5"/>
      <c r="AS151" s="16"/>
      <c r="AT151" s="59"/>
      <c r="AU151" s="5"/>
      <c r="AV151" s="16"/>
      <c r="AW151" s="59"/>
      <c r="AX151" s="5"/>
      <c r="AY151" s="16"/>
      <c r="AZ151" s="59"/>
      <c r="BA151" s="5"/>
      <c r="BB151" s="16"/>
      <c r="BC151" s="59"/>
      <c r="BD151" s="5"/>
      <c r="BE151" s="16"/>
      <c r="BF151" s="59"/>
      <c r="BG151" s="5"/>
      <c r="BH151" s="16"/>
      <c r="BI151" s="59"/>
      <c r="BJ151" s="5"/>
      <c r="BK151" s="16"/>
      <c r="BL151" s="59"/>
      <c r="BM151" s="5"/>
      <c r="BN151" s="16"/>
      <c r="BO151" s="59"/>
      <c r="BP151" s="5"/>
      <c r="BQ151" s="16"/>
      <c r="BR151" s="59"/>
      <c r="BS151" s="5"/>
      <c r="BT151" s="16"/>
      <c r="BU151" s="59"/>
      <c r="BV151" s="5"/>
      <c r="BW151" s="16"/>
      <c r="BX151" s="59"/>
      <c r="BY151" s="13"/>
      <c r="BZ151" s="16"/>
      <c r="CA151" s="59"/>
      <c r="CB151" s="5"/>
      <c r="CC151" s="16"/>
      <c r="CD151" s="59"/>
      <c r="CE151" s="5"/>
      <c r="CF151" s="16"/>
      <c r="CG151" s="59"/>
      <c r="CH151" s="5"/>
      <c r="CI151" s="16"/>
      <c r="CJ151" s="59"/>
      <c r="CK151" s="5"/>
      <c r="CL151" s="16"/>
      <c r="CM151" s="59"/>
      <c r="CN151" s="5"/>
      <c r="CO151" s="16"/>
      <c r="CP151" s="59"/>
      <c r="CQ151" s="5"/>
      <c r="CR151" s="16"/>
      <c r="CS151" s="59"/>
      <c r="CT151" s="5"/>
      <c r="CU151" s="16"/>
      <c r="CV151" s="59"/>
      <c r="CW151" s="5"/>
      <c r="CX151" s="16"/>
      <c r="CY151" s="59"/>
      <c r="CZ151" s="5"/>
      <c r="DA151" s="16"/>
      <c r="DB151" s="59"/>
      <c r="DC151" s="5"/>
      <c r="DD151" s="16"/>
      <c r="DE151" s="59"/>
      <c r="DF151" s="5"/>
      <c r="DG151" s="16"/>
      <c r="DH151" s="59"/>
      <c r="DI151" s="5"/>
      <c r="DJ151" s="16"/>
      <c r="DK151" s="59"/>
      <c r="DL151" s="5"/>
      <c r="DM151" s="16"/>
      <c r="DN151" s="59"/>
      <c r="DO151" s="5"/>
      <c r="DP151" s="16"/>
      <c r="DQ151" s="59"/>
      <c r="DR151" s="5"/>
      <c r="DS151" s="16"/>
      <c r="DT151" s="59"/>
      <c r="DU151" s="13"/>
      <c r="DV151" s="16"/>
      <c r="DW151" s="59"/>
      <c r="DX151" s="5"/>
      <c r="DY151" s="16"/>
      <c r="DZ151" s="59"/>
      <c r="EA151" s="5"/>
      <c r="EB151" s="16"/>
      <c r="EC151" s="59"/>
      <c r="ED151" s="5"/>
      <c r="EE151" s="16"/>
      <c r="EF151" s="59"/>
      <c r="EG151" s="5"/>
      <c r="EH151" s="16"/>
      <c r="EI151" s="59"/>
      <c r="EJ151" s="5"/>
      <c r="EK151" s="16"/>
      <c r="EL151" s="59"/>
      <c r="EM151" s="5"/>
      <c r="EN151" s="16"/>
      <c r="EO151" s="59"/>
      <c r="EP151" s="5"/>
      <c r="EQ151" s="16"/>
      <c r="ER151" s="59"/>
      <c r="ES151" s="5"/>
      <c r="ET151" s="16"/>
      <c r="EU151" s="59"/>
      <c r="EV151" s="5"/>
      <c r="EW151" s="16"/>
      <c r="EX151" s="59"/>
      <c r="EY151" s="5"/>
      <c r="EZ151" s="16"/>
      <c r="FA151" s="59"/>
      <c r="FB151" s="5"/>
      <c r="FC151" s="16"/>
      <c r="FD151" s="59"/>
      <c r="FE151" s="5"/>
      <c r="FF151" s="16"/>
      <c r="FG151" s="59"/>
      <c r="FH151" s="5"/>
      <c r="FI151" s="16"/>
      <c r="FJ151" s="59"/>
      <c r="FK151" s="5"/>
      <c r="FL151" s="16"/>
      <c r="FM151" s="59"/>
      <c r="FN151" s="5"/>
      <c r="FO151" s="16"/>
      <c r="FP151" s="59"/>
      <c r="FQ151" s="13"/>
      <c r="FR151" s="16"/>
      <c r="FS151" s="59"/>
      <c r="FT151" s="5"/>
      <c r="FU151" s="16"/>
      <c r="FV151" s="59"/>
      <c r="FW151" s="5"/>
      <c r="FX151" s="16"/>
      <c r="FY151" s="59"/>
      <c r="FZ151" s="5"/>
      <c r="GA151" s="16"/>
      <c r="GB151" s="59"/>
      <c r="GC151" s="5"/>
      <c r="GD151" s="16"/>
      <c r="GE151" s="59"/>
      <c r="GF151" s="5"/>
      <c r="GG151" s="16"/>
      <c r="GH151" s="59"/>
      <c r="GI151" s="5"/>
      <c r="GJ151" s="16"/>
      <c r="GK151" s="59"/>
      <c r="GL151" s="5"/>
      <c r="GM151" s="16"/>
      <c r="GN151" s="59"/>
      <c r="GO151" s="5"/>
      <c r="GP151" s="16"/>
      <c r="GQ151" s="59"/>
      <c r="GR151" s="5"/>
      <c r="GS151" s="16"/>
      <c r="GT151" s="59"/>
      <c r="GU151" s="5"/>
      <c r="GV151" s="16"/>
      <c r="GW151" s="59"/>
      <c r="GX151" s="5"/>
      <c r="GY151" s="16"/>
      <c r="GZ151" s="59"/>
      <c r="HA151" s="5"/>
      <c r="HB151" s="16"/>
      <c r="HC151" s="59"/>
      <c r="HD151" s="5"/>
      <c r="HE151" s="16"/>
      <c r="HF151" s="59"/>
      <c r="HG151" s="5"/>
      <c r="HH151" s="16"/>
      <c r="HI151" s="59"/>
      <c r="HJ151" s="5"/>
      <c r="HK151" s="16"/>
      <c r="HL151" s="59"/>
      <c r="HM151" s="13"/>
      <c r="HN151" s="16"/>
      <c r="HO151" s="59"/>
      <c r="HP151" s="5"/>
      <c r="HQ151" s="16"/>
      <c r="HR151" s="59"/>
      <c r="HS151" s="5"/>
      <c r="HT151" s="16"/>
      <c r="HU151" s="59"/>
      <c r="HV151" s="5"/>
      <c r="HW151" s="16"/>
      <c r="HX151" s="59"/>
      <c r="HY151" s="5"/>
      <c r="HZ151" s="16"/>
      <c r="IA151" s="59"/>
      <c r="IB151" s="5"/>
      <c r="IC151" s="16"/>
      <c r="ID151" s="59"/>
      <c r="IE151" s="5"/>
      <c r="IF151" s="16"/>
      <c r="IG151" s="59"/>
      <c r="IH151" s="5"/>
      <c r="II151" s="16"/>
      <c r="IJ151" s="59"/>
      <c r="IK151" s="5"/>
      <c r="IL151" s="16"/>
      <c r="IM151" s="59"/>
      <c r="IN151" s="5"/>
      <c r="IO151" s="16"/>
      <c r="IP151" s="59"/>
      <c r="IQ151" s="13"/>
      <c r="IR151" s="16"/>
      <c r="IS151" s="76"/>
    </row>
    <row r="152" spans="1:253" ht="12" customHeight="1" x14ac:dyDescent="0.25">
      <c r="A152" s="4"/>
      <c r="B152" s="13"/>
      <c r="C152" s="16"/>
      <c r="D152" s="59"/>
      <c r="E152" s="5"/>
      <c r="F152" s="16"/>
      <c r="G152" s="59"/>
      <c r="H152" s="5"/>
      <c r="I152" s="16"/>
      <c r="J152" s="59"/>
      <c r="K152" s="5"/>
      <c r="L152" s="16"/>
      <c r="M152" s="59"/>
      <c r="N152" s="5"/>
      <c r="O152" s="16"/>
      <c r="P152" s="59"/>
      <c r="Q152" s="5"/>
      <c r="R152" s="16"/>
      <c r="S152" s="59"/>
      <c r="T152" s="5"/>
      <c r="U152" s="16"/>
      <c r="V152" s="59"/>
      <c r="W152" s="5"/>
      <c r="X152" s="16"/>
      <c r="Y152" s="59"/>
      <c r="Z152" s="5"/>
      <c r="AA152" s="16"/>
      <c r="AB152" s="59"/>
      <c r="AC152" s="5"/>
      <c r="AD152" s="16"/>
      <c r="AE152" s="59"/>
      <c r="AF152" s="5"/>
      <c r="AG152" s="16"/>
      <c r="AH152" s="59"/>
      <c r="AI152" s="5"/>
      <c r="AJ152" s="16"/>
      <c r="AK152" s="59"/>
      <c r="AL152" s="5"/>
      <c r="AM152" s="16"/>
      <c r="AN152" s="59"/>
      <c r="AO152" s="13"/>
      <c r="AP152" s="16"/>
      <c r="AQ152" s="59"/>
      <c r="AR152" s="5"/>
      <c r="AS152" s="16"/>
      <c r="AT152" s="59"/>
      <c r="AU152" s="5"/>
      <c r="AV152" s="16"/>
      <c r="AW152" s="59"/>
      <c r="AX152" s="5"/>
      <c r="AY152" s="16"/>
      <c r="AZ152" s="59"/>
      <c r="BA152" s="5"/>
      <c r="BB152" s="16"/>
      <c r="BC152" s="59"/>
      <c r="BD152" s="5"/>
      <c r="BE152" s="16"/>
      <c r="BF152" s="59"/>
      <c r="BG152" s="5"/>
      <c r="BH152" s="16"/>
      <c r="BI152" s="59"/>
      <c r="BJ152" s="5"/>
      <c r="BK152" s="16"/>
      <c r="BL152" s="59"/>
      <c r="BM152" s="5"/>
      <c r="BN152" s="16"/>
      <c r="BO152" s="59"/>
      <c r="BP152" s="5"/>
      <c r="BQ152" s="16"/>
      <c r="BR152" s="59"/>
      <c r="BS152" s="5"/>
      <c r="BT152" s="16"/>
      <c r="BU152" s="59"/>
      <c r="BV152" s="5"/>
      <c r="BW152" s="16"/>
      <c r="BX152" s="59"/>
      <c r="BY152" s="13"/>
      <c r="BZ152" s="16"/>
      <c r="CA152" s="59"/>
      <c r="CB152" s="5"/>
      <c r="CC152" s="16"/>
      <c r="CD152" s="59"/>
      <c r="CE152" s="5"/>
      <c r="CF152" s="16"/>
      <c r="CG152" s="59"/>
      <c r="CH152" s="5"/>
      <c r="CI152" s="16"/>
      <c r="CJ152" s="59"/>
      <c r="CK152" s="5"/>
      <c r="CL152" s="16"/>
      <c r="CM152" s="59"/>
      <c r="CN152" s="5"/>
      <c r="CO152" s="16"/>
      <c r="CP152" s="59"/>
      <c r="CQ152" s="5"/>
      <c r="CR152" s="16"/>
      <c r="CS152" s="59"/>
      <c r="CT152" s="5"/>
      <c r="CU152" s="16"/>
      <c r="CV152" s="59"/>
      <c r="CW152" s="5"/>
      <c r="CX152" s="16"/>
      <c r="CY152" s="59"/>
      <c r="CZ152" s="5"/>
      <c r="DA152" s="16"/>
      <c r="DB152" s="59"/>
      <c r="DC152" s="5"/>
      <c r="DD152" s="16"/>
      <c r="DE152" s="59"/>
      <c r="DF152" s="5"/>
      <c r="DG152" s="16"/>
      <c r="DH152" s="59"/>
      <c r="DI152" s="5"/>
      <c r="DJ152" s="16"/>
      <c r="DK152" s="59"/>
      <c r="DL152" s="5"/>
      <c r="DM152" s="16"/>
      <c r="DN152" s="59"/>
      <c r="DO152" s="5"/>
      <c r="DP152" s="16"/>
      <c r="DQ152" s="59"/>
      <c r="DR152" s="5"/>
      <c r="DS152" s="16"/>
      <c r="DT152" s="59"/>
      <c r="DU152" s="13"/>
      <c r="DV152" s="16"/>
      <c r="DW152" s="59"/>
      <c r="DX152" s="5"/>
      <c r="DY152" s="16"/>
      <c r="DZ152" s="59"/>
      <c r="EA152" s="5"/>
      <c r="EB152" s="16"/>
      <c r="EC152" s="59"/>
      <c r="ED152" s="5"/>
      <c r="EE152" s="16"/>
      <c r="EF152" s="59"/>
      <c r="EG152" s="5"/>
      <c r="EH152" s="16"/>
      <c r="EI152" s="59"/>
      <c r="EJ152" s="5"/>
      <c r="EK152" s="16"/>
      <c r="EL152" s="59"/>
      <c r="EM152" s="5"/>
      <c r="EN152" s="16"/>
      <c r="EO152" s="59"/>
      <c r="EP152" s="5"/>
      <c r="EQ152" s="16"/>
      <c r="ER152" s="59"/>
      <c r="ES152" s="5"/>
      <c r="ET152" s="16"/>
      <c r="EU152" s="59"/>
      <c r="EV152" s="5"/>
      <c r="EW152" s="16"/>
      <c r="EX152" s="59"/>
      <c r="EY152" s="5"/>
      <c r="EZ152" s="16"/>
      <c r="FA152" s="59"/>
      <c r="FB152" s="5"/>
      <c r="FC152" s="16"/>
      <c r="FD152" s="59"/>
      <c r="FE152" s="5"/>
      <c r="FF152" s="16"/>
      <c r="FG152" s="59"/>
      <c r="FH152" s="5"/>
      <c r="FI152" s="16"/>
      <c r="FJ152" s="59"/>
      <c r="FK152" s="5"/>
      <c r="FL152" s="16"/>
      <c r="FM152" s="59"/>
      <c r="FN152" s="5"/>
      <c r="FO152" s="16"/>
      <c r="FP152" s="59"/>
      <c r="FQ152" s="13"/>
      <c r="FR152" s="16"/>
      <c r="FS152" s="59"/>
      <c r="FT152" s="5"/>
      <c r="FU152" s="16"/>
      <c r="FV152" s="59"/>
      <c r="FW152" s="5"/>
      <c r="FX152" s="16"/>
      <c r="FY152" s="59"/>
      <c r="FZ152" s="5"/>
      <c r="GA152" s="16"/>
      <c r="GB152" s="59"/>
      <c r="GC152" s="5"/>
      <c r="GD152" s="16"/>
      <c r="GE152" s="59"/>
      <c r="GF152" s="5"/>
      <c r="GG152" s="16"/>
      <c r="GH152" s="59"/>
      <c r="GI152" s="5"/>
      <c r="GJ152" s="16"/>
      <c r="GK152" s="59"/>
      <c r="GL152" s="5"/>
      <c r="GM152" s="16"/>
      <c r="GN152" s="59"/>
      <c r="GO152" s="5"/>
      <c r="GP152" s="16"/>
      <c r="GQ152" s="59"/>
      <c r="GR152" s="5"/>
      <c r="GS152" s="16"/>
      <c r="GT152" s="59"/>
      <c r="GU152" s="5"/>
      <c r="GV152" s="16"/>
      <c r="GW152" s="59"/>
      <c r="GX152" s="5"/>
      <c r="GY152" s="16"/>
      <c r="GZ152" s="59"/>
      <c r="HA152" s="5"/>
      <c r="HB152" s="16"/>
      <c r="HC152" s="59"/>
      <c r="HD152" s="5"/>
      <c r="HE152" s="16"/>
      <c r="HF152" s="59"/>
      <c r="HG152" s="5"/>
      <c r="HH152" s="16"/>
      <c r="HI152" s="59"/>
      <c r="HJ152" s="5"/>
      <c r="HK152" s="16"/>
      <c r="HL152" s="59"/>
      <c r="HM152" s="13"/>
      <c r="HN152" s="16"/>
      <c r="HO152" s="59"/>
      <c r="HP152" s="5"/>
      <c r="HQ152" s="16"/>
      <c r="HR152" s="59"/>
      <c r="HS152" s="5"/>
      <c r="HT152" s="16"/>
      <c r="HU152" s="59"/>
      <c r="HV152" s="5"/>
      <c r="HW152" s="16"/>
      <c r="HX152" s="59"/>
      <c r="HY152" s="5"/>
      <c r="HZ152" s="16"/>
      <c r="IA152" s="59"/>
      <c r="IB152" s="5"/>
      <c r="IC152" s="16"/>
      <c r="ID152" s="59"/>
      <c r="IE152" s="5"/>
      <c r="IF152" s="16"/>
      <c r="IG152" s="59"/>
      <c r="IH152" s="5"/>
      <c r="II152" s="16"/>
      <c r="IJ152" s="59"/>
      <c r="IK152" s="5"/>
      <c r="IL152" s="16"/>
      <c r="IM152" s="59"/>
      <c r="IN152" s="5"/>
      <c r="IO152" s="16"/>
      <c r="IP152" s="59"/>
      <c r="IQ152" s="13"/>
      <c r="IR152" s="16"/>
      <c r="IS152" s="76"/>
    </row>
    <row r="153" spans="1:253" ht="12" customHeight="1" x14ac:dyDescent="0.25">
      <c r="A153" s="4"/>
      <c r="B153" s="13"/>
      <c r="C153" s="16"/>
      <c r="D153" s="59"/>
      <c r="E153" s="5"/>
      <c r="F153" s="16"/>
      <c r="G153" s="59"/>
      <c r="H153" s="5"/>
      <c r="I153" s="16"/>
      <c r="J153" s="59"/>
      <c r="K153" s="5"/>
      <c r="L153" s="16"/>
      <c r="M153" s="59"/>
      <c r="N153" s="5"/>
      <c r="O153" s="16"/>
      <c r="P153" s="59"/>
      <c r="Q153" s="5"/>
      <c r="R153" s="16"/>
      <c r="S153" s="59"/>
      <c r="T153" s="5"/>
      <c r="U153" s="16"/>
      <c r="V153" s="59"/>
      <c r="W153" s="5"/>
      <c r="X153" s="16"/>
      <c r="Y153" s="59"/>
      <c r="Z153" s="5"/>
      <c r="AA153" s="16"/>
      <c r="AB153" s="59"/>
      <c r="AC153" s="5"/>
      <c r="AD153" s="16"/>
      <c r="AE153" s="59"/>
      <c r="AF153" s="5"/>
      <c r="AG153" s="16"/>
      <c r="AH153" s="59"/>
      <c r="AI153" s="5"/>
      <c r="AJ153" s="16"/>
      <c r="AK153" s="59"/>
      <c r="AL153" s="5"/>
      <c r="AM153" s="16"/>
      <c r="AN153" s="59"/>
      <c r="AO153" s="13"/>
      <c r="AP153" s="16"/>
      <c r="AQ153" s="59"/>
      <c r="AR153" s="5"/>
      <c r="AS153" s="16"/>
      <c r="AT153" s="59"/>
      <c r="AU153" s="5"/>
      <c r="AV153" s="16"/>
      <c r="AW153" s="59"/>
      <c r="AX153" s="5"/>
      <c r="AY153" s="16"/>
      <c r="AZ153" s="59"/>
      <c r="BA153" s="5"/>
      <c r="BB153" s="16"/>
      <c r="BC153" s="59"/>
      <c r="BD153" s="5"/>
      <c r="BE153" s="16"/>
      <c r="BF153" s="59"/>
      <c r="BG153" s="5"/>
      <c r="BH153" s="16"/>
      <c r="BI153" s="59"/>
      <c r="BJ153" s="5"/>
      <c r="BK153" s="16"/>
      <c r="BL153" s="59"/>
      <c r="BM153" s="5"/>
      <c r="BN153" s="16"/>
      <c r="BO153" s="59"/>
      <c r="BP153" s="5"/>
      <c r="BQ153" s="16"/>
      <c r="BR153" s="59"/>
      <c r="BS153" s="5"/>
      <c r="BT153" s="16"/>
      <c r="BU153" s="59"/>
      <c r="BV153" s="5"/>
      <c r="BW153" s="16"/>
      <c r="BX153" s="59"/>
      <c r="BY153" s="13"/>
      <c r="BZ153" s="16"/>
      <c r="CA153" s="59"/>
      <c r="CB153" s="5"/>
      <c r="CC153" s="16"/>
      <c r="CD153" s="59"/>
      <c r="CE153" s="5"/>
      <c r="CF153" s="16"/>
      <c r="CG153" s="59"/>
      <c r="CH153" s="5"/>
      <c r="CI153" s="16"/>
      <c r="CJ153" s="59"/>
      <c r="CK153" s="5"/>
      <c r="CL153" s="16"/>
      <c r="CM153" s="59"/>
      <c r="CN153" s="5"/>
      <c r="CO153" s="16"/>
      <c r="CP153" s="59"/>
      <c r="CQ153" s="5"/>
      <c r="CR153" s="16"/>
      <c r="CS153" s="59"/>
      <c r="CT153" s="5"/>
      <c r="CU153" s="16"/>
      <c r="CV153" s="59"/>
      <c r="CW153" s="5"/>
      <c r="CX153" s="16"/>
      <c r="CY153" s="59"/>
      <c r="CZ153" s="5"/>
      <c r="DA153" s="16"/>
      <c r="DB153" s="59"/>
      <c r="DC153" s="5"/>
      <c r="DD153" s="16"/>
      <c r="DE153" s="59"/>
      <c r="DF153" s="5"/>
      <c r="DG153" s="16"/>
      <c r="DH153" s="59"/>
      <c r="DI153" s="5"/>
      <c r="DJ153" s="16"/>
      <c r="DK153" s="59"/>
      <c r="DL153" s="5"/>
      <c r="DM153" s="16"/>
      <c r="DN153" s="59"/>
      <c r="DO153" s="5"/>
      <c r="DP153" s="16"/>
      <c r="DQ153" s="59"/>
      <c r="DR153" s="5"/>
      <c r="DS153" s="16"/>
      <c r="DT153" s="59"/>
      <c r="DU153" s="13"/>
      <c r="DV153" s="16"/>
      <c r="DW153" s="59"/>
      <c r="DX153" s="5"/>
      <c r="DY153" s="16"/>
      <c r="DZ153" s="59"/>
      <c r="EA153" s="5"/>
      <c r="EB153" s="16"/>
      <c r="EC153" s="59"/>
      <c r="ED153" s="5"/>
      <c r="EE153" s="16"/>
      <c r="EF153" s="59"/>
      <c r="EG153" s="5"/>
      <c r="EH153" s="16"/>
      <c r="EI153" s="59"/>
      <c r="EJ153" s="5"/>
      <c r="EK153" s="16"/>
      <c r="EL153" s="59"/>
      <c r="EM153" s="5"/>
      <c r="EN153" s="16"/>
      <c r="EO153" s="59"/>
      <c r="EP153" s="5"/>
      <c r="EQ153" s="16"/>
      <c r="ER153" s="59"/>
      <c r="ES153" s="5"/>
      <c r="ET153" s="16"/>
      <c r="EU153" s="59"/>
      <c r="EV153" s="5"/>
      <c r="EW153" s="16"/>
      <c r="EX153" s="59"/>
      <c r="EY153" s="5"/>
      <c r="EZ153" s="16"/>
      <c r="FA153" s="59"/>
      <c r="FB153" s="5"/>
      <c r="FC153" s="16"/>
      <c r="FD153" s="59"/>
      <c r="FE153" s="5"/>
      <c r="FF153" s="16"/>
      <c r="FG153" s="59"/>
      <c r="FH153" s="5"/>
      <c r="FI153" s="16"/>
      <c r="FJ153" s="59"/>
      <c r="FK153" s="5"/>
      <c r="FL153" s="16"/>
      <c r="FM153" s="59"/>
      <c r="FN153" s="5"/>
      <c r="FO153" s="16"/>
      <c r="FP153" s="59"/>
      <c r="FQ153" s="13"/>
      <c r="FR153" s="16"/>
      <c r="FS153" s="59"/>
      <c r="FT153" s="5"/>
      <c r="FU153" s="16"/>
      <c r="FV153" s="59"/>
      <c r="FW153" s="5"/>
      <c r="FX153" s="16"/>
      <c r="FY153" s="59"/>
      <c r="FZ153" s="5"/>
      <c r="GA153" s="16"/>
      <c r="GB153" s="59"/>
      <c r="GC153" s="5"/>
      <c r="GD153" s="16"/>
      <c r="GE153" s="59"/>
      <c r="GF153" s="5"/>
      <c r="GG153" s="16"/>
      <c r="GH153" s="59"/>
      <c r="GI153" s="5"/>
      <c r="GJ153" s="16"/>
      <c r="GK153" s="59"/>
      <c r="GL153" s="5"/>
      <c r="GM153" s="16"/>
      <c r="GN153" s="59"/>
      <c r="GO153" s="5"/>
      <c r="GP153" s="16"/>
      <c r="GQ153" s="59"/>
      <c r="GR153" s="5"/>
      <c r="GS153" s="16"/>
      <c r="GT153" s="59"/>
      <c r="GU153" s="5"/>
      <c r="GV153" s="16"/>
      <c r="GW153" s="59"/>
      <c r="GX153" s="5"/>
      <c r="GY153" s="16"/>
      <c r="GZ153" s="59"/>
      <c r="HA153" s="5"/>
      <c r="HB153" s="16"/>
      <c r="HC153" s="59"/>
      <c r="HD153" s="5"/>
      <c r="HE153" s="16"/>
      <c r="HF153" s="59"/>
      <c r="HG153" s="5"/>
      <c r="HH153" s="16"/>
      <c r="HI153" s="59"/>
      <c r="HJ153" s="5"/>
      <c r="HK153" s="16"/>
      <c r="HL153" s="59"/>
      <c r="HM153" s="13"/>
      <c r="HN153" s="16"/>
      <c r="HO153" s="59"/>
      <c r="HP153" s="5"/>
      <c r="HQ153" s="16"/>
      <c r="HR153" s="59"/>
      <c r="HS153" s="5"/>
      <c r="HT153" s="16"/>
      <c r="HU153" s="59"/>
      <c r="HV153" s="5"/>
      <c r="HW153" s="16"/>
      <c r="HX153" s="59"/>
      <c r="HY153" s="5"/>
      <c r="HZ153" s="16"/>
      <c r="IA153" s="59"/>
      <c r="IB153" s="5"/>
      <c r="IC153" s="16"/>
      <c r="ID153" s="59"/>
      <c r="IE153" s="5"/>
      <c r="IF153" s="16"/>
      <c r="IG153" s="59"/>
      <c r="IH153" s="5"/>
      <c r="II153" s="16"/>
      <c r="IJ153" s="59"/>
      <c r="IK153" s="5"/>
      <c r="IL153" s="16"/>
      <c r="IM153" s="59"/>
      <c r="IN153" s="5"/>
      <c r="IO153" s="16"/>
      <c r="IP153" s="59"/>
      <c r="IQ153" s="13"/>
      <c r="IR153" s="16"/>
      <c r="IS153" s="76"/>
    </row>
    <row r="154" spans="1:253" ht="12" customHeight="1" x14ac:dyDescent="0.25">
      <c r="A154" s="4"/>
      <c r="B154" s="13"/>
      <c r="C154" s="16"/>
      <c r="D154" s="59"/>
      <c r="E154" s="5"/>
      <c r="F154" s="16"/>
      <c r="G154" s="59"/>
      <c r="H154" s="5"/>
      <c r="I154" s="16"/>
      <c r="J154" s="59"/>
      <c r="K154" s="5"/>
      <c r="L154" s="16"/>
      <c r="M154" s="59"/>
      <c r="N154" s="5"/>
      <c r="O154" s="16"/>
      <c r="P154" s="59"/>
      <c r="Q154" s="5"/>
      <c r="R154" s="16"/>
      <c r="S154" s="59"/>
      <c r="T154" s="5"/>
      <c r="U154" s="16"/>
      <c r="V154" s="59"/>
      <c r="W154" s="5"/>
      <c r="X154" s="16"/>
      <c r="Y154" s="59"/>
      <c r="Z154" s="5"/>
      <c r="AA154" s="16"/>
      <c r="AB154" s="59"/>
      <c r="AC154" s="5"/>
      <c r="AD154" s="16"/>
      <c r="AE154" s="59"/>
      <c r="AF154" s="5"/>
      <c r="AG154" s="16"/>
      <c r="AH154" s="59"/>
      <c r="AI154" s="5"/>
      <c r="AJ154" s="16"/>
      <c r="AK154" s="59"/>
      <c r="AL154" s="5"/>
      <c r="AM154" s="16"/>
      <c r="AN154" s="59"/>
      <c r="AO154" s="13"/>
      <c r="AP154" s="16"/>
      <c r="AQ154" s="59"/>
      <c r="AR154" s="5"/>
      <c r="AS154" s="16"/>
      <c r="AT154" s="59"/>
      <c r="AU154" s="5"/>
      <c r="AV154" s="16"/>
      <c r="AW154" s="59"/>
      <c r="AX154" s="5"/>
      <c r="AY154" s="16"/>
      <c r="AZ154" s="59"/>
      <c r="BA154" s="5"/>
      <c r="BB154" s="16"/>
      <c r="BC154" s="59"/>
      <c r="BD154" s="5"/>
      <c r="BE154" s="16"/>
      <c r="BF154" s="59"/>
      <c r="BG154" s="5"/>
      <c r="BH154" s="16"/>
      <c r="BI154" s="59"/>
      <c r="BJ154" s="5"/>
      <c r="BK154" s="16"/>
      <c r="BL154" s="59"/>
      <c r="BM154" s="5"/>
      <c r="BN154" s="16"/>
      <c r="BO154" s="59"/>
      <c r="BP154" s="5"/>
      <c r="BQ154" s="16"/>
      <c r="BR154" s="59"/>
      <c r="BS154" s="5"/>
      <c r="BT154" s="16"/>
      <c r="BU154" s="59"/>
      <c r="BV154" s="5"/>
      <c r="BW154" s="16"/>
      <c r="BX154" s="59"/>
      <c r="BY154" s="13"/>
      <c r="BZ154" s="16"/>
      <c r="CA154" s="59"/>
      <c r="CB154" s="5"/>
      <c r="CC154" s="16"/>
      <c r="CD154" s="59"/>
      <c r="CE154" s="5"/>
      <c r="CF154" s="16"/>
      <c r="CG154" s="59"/>
      <c r="CH154" s="5"/>
      <c r="CI154" s="16"/>
      <c r="CJ154" s="59"/>
      <c r="CK154" s="5"/>
      <c r="CL154" s="16"/>
      <c r="CM154" s="59"/>
      <c r="CN154" s="5"/>
      <c r="CO154" s="16"/>
      <c r="CP154" s="59"/>
      <c r="CQ154" s="5"/>
      <c r="CR154" s="16"/>
      <c r="CS154" s="59"/>
      <c r="CT154" s="5"/>
      <c r="CU154" s="16"/>
      <c r="CV154" s="59"/>
      <c r="CW154" s="5"/>
      <c r="CX154" s="16"/>
      <c r="CY154" s="59"/>
      <c r="CZ154" s="5"/>
      <c r="DA154" s="16"/>
      <c r="DB154" s="59"/>
      <c r="DC154" s="5"/>
      <c r="DD154" s="16"/>
      <c r="DE154" s="59"/>
      <c r="DF154" s="5"/>
      <c r="DG154" s="16"/>
      <c r="DH154" s="59"/>
      <c r="DI154" s="5"/>
      <c r="DJ154" s="16"/>
      <c r="DK154" s="59"/>
      <c r="DL154" s="5"/>
      <c r="DM154" s="16"/>
      <c r="DN154" s="59"/>
      <c r="DO154" s="5"/>
      <c r="DP154" s="16"/>
      <c r="DQ154" s="59"/>
      <c r="DR154" s="5"/>
      <c r="DS154" s="16"/>
      <c r="DT154" s="59"/>
      <c r="DU154" s="13"/>
      <c r="DV154" s="16"/>
      <c r="DW154" s="59"/>
      <c r="DX154" s="5"/>
      <c r="DY154" s="16"/>
      <c r="DZ154" s="59"/>
      <c r="EA154" s="5"/>
      <c r="EB154" s="16"/>
      <c r="EC154" s="59"/>
      <c r="ED154" s="5"/>
      <c r="EE154" s="16"/>
      <c r="EF154" s="59"/>
      <c r="EG154" s="5"/>
      <c r="EH154" s="16"/>
      <c r="EI154" s="59"/>
      <c r="EJ154" s="5"/>
      <c r="EK154" s="16"/>
      <c r="EL154" s="59"/>
      <c r="EM154" s="5"/>
      <c r="EN154" s="16"/>
      <c r="EO154" s="59"/>
      <c r="EP154" s="5"/>
      <c r="EQ154" s="16"/>
      <c r="ER154" s="59"/>
      <c r="ES154" s="5"/>
      <c r="ET154" s="16"/>
      <c r="EU154" s="59"/>
      <c r="EV154" s="5"/>
      <c r="EW154" s="16"/>
      <c r="EX154" s="59"/>
      <c r="EY154" s="5"/>
      <c r="EZ154" s="16"/>
      <c r="FA154" s="59"/>
      <c r="FB154" s="5"/>
      <c r="FC154" s="16"/>
      <c r="FD154" s="59"/>
      <c r="FE154" s="5"/>
      <c r="FF154" s="16"/>
      <c r="FG154" s="59"/>
      <c r="FH154" s="5"/>
      <c r="FI154" s="16"/>
      <c r="FJ154" s="59"/>
      <c r="FK154" s="5"/>
      <c r="FL154" s="16"/>
      <c r="FM154" s="59"/>
      <c r="FN154" s="5"/>
      <c r="FO154" s="16"/>
      <c r="FP154" s="59"/>
      <c r="FQ154" s="13"/>
      <c r="FR154" s="16"/>
      <c r="FS154" s="59"/>
      <c r="FT154" s="5"/>
      <c r="FU154" s="16"/>
      <c r="FV154" s="59"/>
      <c r="FW154" s="5"/>
      <c r="FX154" s="16"/>
      <c r="FY154" s="59"/>
      <c r="FZ154" s="5"/>
      <c r="GA154" s="16"/>
      <c r="GB154" s="59"/>
      <c r="GC154" s="5"/>
      <c r="GD154" s="16"/>
      <c r="GE154" s="59"/>
      <c r="GF154" s="5"/>
      <c r="GG154" s="16"/>
      <c r="GH154" s="59"/>
      <c r="GI154" s="5"/>
      <c r="GJ154" s="16"/>
      <c r="GK154" s="59"/>
      <c r="GL154" s="5"/>
      <c r="GM154" s="16"/>
      <c r="GN154" s="59"/>
      <c r="GO154" s="5"/>
      <c r="GP154" s="16"/>
      <c r="GQ154" s="59"/>
      <c r="GR154" s="5"/>
      <c r="GS154" s="16"/>
      <c r="GT154" s="59"/>
      <c r="GU154" s="5"/>
      <c r="GV154" s="16"/>
      <c r="GW154" s="59"/>
      <c r="GX154" s="5"/>
      <c r="GY154" s="16"/>
      <c r="GZ154" s="59"/>
      <c r="HA154" s="5"/>
      <c r="HB154" s="16"/>
      <c r="HC154" s="59"/>
      <c r="HD154" s="5"/>
      <c r="HE154" s="16"/>
      <c r="HF154" s="59"/>
      <c r="HG154" s="5"/>
      <c r="HH154" s="16"/>
      <c r="HI154" s="59"/>
      <c r="HJ154" s="5"/>
      <c r="HK154" s="16"/>
      <c r="HL154" s="59"/>
      <c r="HM154" s="13"/>
      <c r="HN154" s="16"/>
      <c r="HO154" s="59"/>
      <c r="HP154" s="5"/>
      <c r="HQ154" s="16"/>
      <c r="HR154" s="59"/>
      <c r="HS154" s="5"/>
      <c r="HT154" s="16"/>
      <c r="HU154" s="59"/>
      <c r="HV154" s="5"/>
      <c r="HW154" s="16"/>
      <c r="HX154" s="59"/>
      <c r="HY154" s="5"/>
      <c r="HZ154" s="16"/>
      <c r="IA154" s="59"/>
      <c r="IB154" s="5"/>
      <c r="IC154" s="16"/>
      <c r="ID154" s="59"/>
      <c r="IE154" s="5"/>
      <c r="IF154" s="16"/>
      <c r="IG154" s="59"/>
      <c r="IH154" s="5"/>
      <c r="II154" s="16"/>
      <c r="IJ154" s="59"/>
      <c r="IK154" s="5"/>
      <c r="IL154" s="16"/>
      <c r="IM154" s="59"/>
      <c r="IN154" s="5"/>
      <c r="IO154" s="16"/>
      <c r="IP154" s="59"/>
      <c r="IQ154" s="13"/>
      <c r="IR154" s="16"/>
      <c r="IS154" s="76"/>
    </row>
    <row r="155" spans="1:253" ht="12" customHeight="1" x14ac:dyDescent="0.25">
      <c r="A155" s="4"/>
      <c r="B155" s="13"/>
      <c r="C155" s="16"/>
      <c r="D155" s="59"/>
      <c r="E155" s="5"/>
      <c r="F155" s="16"/>
      <c r="G155" s="59"/>
      <c r="H155" s="5"/>
      <c r="I155" s="16"/>
      <c r="J155" s="59"/>
      <c r="K155" s="5"/>
      <c r="L155" s="16"/>
      <c r="M155" s="59"/>
      <c r="N155" s="5"/>
      <c r="O155" s="16"/>
      <c r="P155" s="59"/>
      <c r="Q155" s="5"/>
      <c r="R155" s="16"/>
      <c r="S155" s="59"/>
      <c r="T155" s="5"/>
      <c r="U155" s="16"/>
      <c r="V155" s="59"/>
      <c r="W155" s="5"/>
      <c r="X155" s="16"/>
      <c r="Y155" s="59"/>
      <c r="Z155" s="5"/>
      <c r="AA155" s="16"/>
      <c r="AB155" s="59"/>
      <c r="AC155" s="5"/>
      <c r="AD155" s="16"/>
      <c r="AE155" s="59"/>
      <c r="AF155" s="5"/>
      <c r="AG155" s="16"/>
      <c r="AH155" s="59"/>
      <c r="AI155" s="5"/>
      <c r="AJ155" s="16"/>
      <c r="AK155" s="59"/>
      <c r="AL155" s="5"/>
      <c r="AM155" s="16"/>
      <c r="AN155" s="59"/>
      <c r="AO155" s="13"/>
      <c r="AP155" s="16"/>
      <c r="AQ155" s="59"/>
      <c r="AR155" s="5"/>
      <c r="AS155" s="16"/>
      <c r="AT155" s="59"/>
      <c r="AU155" s="5"/>
      <c r="AV155" s="16"/>
      <c r="AW155" s="59"/>
      <c r="AX155" s="5"/>
      <c r="AY155" s="16"/>
      <c r="AZ155" s="59"/>
      <c r="BA155" s="5"/>
      <c r="BB155" s="16"/>
      <c r="BC155" s="59"/>
      <c r="BD155" s="5"/>
      <c r="BE155" s="16"/>
      <c r="BF155" s="59"/>
      <c r="BG155" s="5"/>
      <c r="BH155" s="16"/>
      <c r="BI155" s="59"/>
      <c r="BJ155" s="5"/>
      <c r="BK155" s="16"/>
      <c r="BL155" s="59"/>
      <c r="BM155" s="5"/>
      <c r="BN155" s="16"/>
      <c r="BO155" s="59"/>
      <c r="BP155" s="5"/>
      <c r="BQ155" s="16"/>
      <c r="BR155" s="59"/>
      <c r="BS155" s="5"/>
      <c r="BT155" s="16"/>
      <c r="BU155" s="59"/>
      <c r="BV155" s="5"/>
      <c r="BW155" s="16"/>
      <c r="BX155" s="59"/>
      <c r="BY155" s="13"/>
      <c r="BZ155" s="16"/>
      <c r="CA155" s="59"/>
      <c r="CB155" s="5"/>
      <c r="CC155" s="16"/>
      <c r="CD155" s="59"/>
      <c r="CE155" s="5"/>
      <c r="CF155" s="16"/>
      <c r="CG155" s="59"/>
      <c r="CH155" s="5"/>
      <c r="CI155" s="16"/>
      <c r="CJ155" s="59"/>
      <c r="CK155" s="5"/>
      <c r="CL155" s="16"/>
      <c r="CM155" s="59"/>
      <c r="CN155" s="5"/>
      <c r="CO155" s="16"/>
      <c r="CP155" s="59"/>
      <c r="CQ155" s="5"/>
      <c r="CR155" s="16"/>
      <c r="CS155" s="59"/>
      <c r="CT155" s="5"/>
      <c r="CU155" s="16"/>
      <c r="CV155" s="59"/>
      <c r="CW155" s="5"/>
      <c r="CX155" s="16"/>
      <c r="CY155" s="59"/>
      <c r="CZ155" s="5"/>
      <c r="DA155" s="16"/>
      <c r="DB155" s="59"/>
      <c r="DC155" s="5"/>
      <c r="DD155" s="16"/>
      <c r="DE155" s="59"/>
      <c r="DF155" s="5"/>
      <c r="DG155" s="16"/>
      <c r="DH155" s="59"/>
      <c r="DI155" s="5"/>
      <c r="DJ155" s="16"/>
      <c r="DK155" s="59"/>
      <c r="DL155" s="5"/>
      <c r="DM155" s="16"/>
      <c r="DN155" s="59"/>
      <c r="DO155" s="5"/>
      <c r="DP155" s="16"/>
      <c r="DQ155" s="59"/>
      <c r="DR155" s="5"/>
      <c r="DS155" s="16"/>
      <c r="DT155" s="59"/>
      <c r="DU155" s="13"/>
      <c r="DV155" s="16"/>
      <c r="DW155" s="59"/>
      <c r="DX155" s="5"/>
      <c r="DY155" s="16"/>
      <c r="DZ155" s="59"/>
      <c r="EA155" s="5"/>
      <c r="EB155" s="16"/>
      <c r="EC155" s="59"/>
      <c r="ED155" s="5"/>
      <c r="EE155" s="16"/>
      <c r="EF155" s="59"/>
      <c r="EG155" s="5"/>
      <c r="EH155" s="16"/>
      <c r="EI155" s="59"/>
      <c r="EJ155" s="5"/>
      <c r="EK155" s="16"/>
      <c r="EL155" s="59"/>
      <c r="EM155" s="5"/>
      <c r="EN155" s="16"/>
      <c r="EO155" s="59"/>
      <c r="EP155" s="5"/>
      <c r="EQ155" s="16"/>
      <c r="ER155" s="59"/>
      <c r="ES155" s="5"/>
      <c r="ET155" s="16"/>
      <c r="EU155" s="59"/>
      <c r="EV155" s="5"/>
      <c r="EW155" s="16"/>
      <c r="EX155" s="59"/>
      <c r="EY155" s="5"/>
      <c r="EZ155" s="16"/>
      <c r="FA155" s="59"/>
      <c r="FB155" s="5"/>
      <c r="FC155" s="16"/>
      <c r="FD155" s="59"/>
      <c r="FE155" s="5"/>
      <c r="FF155" s="16"/>
      <c r="FG155" s="59"/>
      <c r="FH155" s="5"/>
      <c r="FI155" s="16"/>
      <c r="FJ155" s="59"/>
      <c r="FK155" s="5"/>
      <c r="FL155" s="16"/>
      <c r="FM155" s="59"/>
      <c r="FN155" s="5"/>
      <c r="FO155" s="16"/>
      <c r="FP155" s="59"/>
      <c r="FQ155" s="13"/>
      <c r="FR155" s="16"/>
      <c r="FS155" s="59"/>
      <c r="FT155" s="5"/>
      <c r="FU155" s="16"/>
      <c r="FV155" s="59"/>
      <c r="FW155" s="5"/>
      <c r="FX155" s="16"/>
      <c r="FY155" s="59"/>
      <c r="FZ155" s="5"/>
      <c r="GA155" s="16"/>
      <c r="GB155" s="59"/>
      <c r="GC155" s="5"/>
      <c r="GD155" s="16"/>
      <c r="GE155" s="59"/>
      <c r="GF155" s="5"/>
      <c r="GG155" s="16"/>
      <c r="GH155" s="59"/>
      <c r="GI155" s="5"/>
      <c r="GJ155" s="16"/>
      <c r="GK155" s="59"/>
      <c r="GL155" s="5"/>
      <c r="GM155" s="16"/>
      <c r="GN155" s="59"/>
      <c r="GO155" s="5"/>
      <c r="GP155" s="16"/>
      <c r="GQ155" s="59"/>
      <c r="GR155" s="5"/>
      <c r="GS155" s="16"/>
      <c r="GT155" s="59"/>
      <c r="GU155" s="5"/>
      <c r="GV155" s="16"/>
      <c r="GW155" s="59"/>
      <c r="GX155" s="5"/>
      <c r="GY155" s="16"/>
      <c r="GZ155" s="59"/>
      <c r="HA155" s="5"/>
      <c r="HB155" s="16"/>
      <c r="HC155" s="59"/>
      <c r="HD155" s="5"/>
      <c r="HE155" s="16"/>
      <c r="HF155" s="59"/>
      <c r="HG155" s="5"/>
      <c r="HH155" s="16"/>
      <c r="HI155" s="59"/>
      <c r="HJ155" s="5"/>
      <c r="HK155" s="16"/>
      <c r="HL155" s="59"/>
      <c r="HM155" s="13"/>
      <c r="HN155" s="16"/>
      <c r="HO155" s="59"/>
      <c r="HP155" s="5"/>
      <c r="HQ155" s="16"/>
      <c r="HR155" s="59"/>
      <c r="HS155" s="5"/>
      <c r="HT155" s="16"/>
      <c r="HU155" s="59"/>
      <c r="HV155" s="5"/>
      <c r="HW155" s="16"/>
      <c r="HX155" s="59"/>
      <c r="HY155" s="5"/>
      <c r="HZ155" s="16"/>
      <c r="IA155" s="59"/>
      <c r="IB155" s="5"/>
      <c r="IC155" s="16"/>
      <c r="ID155" s="59"/>
      <c r="IE155" s="5"/>
      <c r="IF155" s="16"/>
      <c r="IG155" s="59"/>
      <c r="IH155" s="5"/>
      <c r="II155" s="16"/>
      <c r="IJ155" s="59"/>
      <c r="IK155" s="5"/>
      <c r="IL155" s="16"/>
      <c r="IM155" s="59"/>
      <c r="IN155" s="5"/>
      <c r="IO155" s="16"/>
      <c r="IP155" s="59"/>
      <c r="IQ155" s="13"/>
      <c r="IR155" s="16"/>
      <c r="IS155" s="76"/>
    </row>
    <row r="156" spans="1:253" ht="12" customHeight="1" x14ac:dyDescent="0.25">
      <c r="A156" s="4"/>
      <c r="B156" s="13"/>
      <c r="C156" s="16"/>
      <c r="D156" s="59"/>
      <c r="E156" s="5"/>
      <c r="F156" s="16"/>
      <c r="G156" s="59"/>
      <c r="H156" s="5"/>
      <c r="I156" s="16"/>
      <c r="J156" s="59"/>
      <c r="K156" s="5"/>
      <c r="L156" s="16"/>
      <c r="M156" s="59"/>
      <c r="N156" s="5"/>
      <c r="O156" s="16"/>
      <c r="P156" s="59"/>
      <c r="Q156" s="5"/>
      <c r="R156" s="16"/>
      <c r="S156" s="59"/>
      <c r="T156" s="5"/>
      <c r="U156" s="16"/>
      <c r="V156" s="59"/>
      <c r="W156" s="5"/>
      <c r="X156" s="16"/>
      <c r="Y156" s="59"/>
      <c r="Z156" s="5"/>
      <c r="AA156" s="16"/>
      <c r="AB156" s="59"/>
      <c r="AC156" s="5"/>
      <c r="AD156" s="16"/>
      <c r="AE156" s="59"/>
      <c r="AF156" s="5"/>
      <c r="AG156" s="16"/>
      <c r="AH156" s="59"/>
      <c r="AI156" s="5"/>
      <c r="AJ156" s="16"/>
      <c r="AK156" s="59"/>
      <c r="AL156" s="5"/>
      <c r="AM156" s="16"/>
      <c r="AN156" s="59"/>
      <c r="AO156" s="13"/>
      <c r="AP156" s="16"/>
      <c r="AQ156" s="59"/>
      <c r="AR156" s="5"/>
      <c r="AS156" s="16"/>
      <c r="AT156" s="59"/>
      <c r="AU156" s="5"/>
      <c r="AV156" s="16"/>
      <c r="AW156" s="59"/>
      <c r="AX156" s="5"/>
      <c r="AY156" s="16"/>
      <c r="AZ156" s="59"/>
      <c r="BA156" s="5"/>
      <c r="BB156" s="16"/>
      <c r="BC156" s="59"/>
      <c r="BD156" s="5"/>
      <c r="BE156" s="16"/>
      <c r="BF156" s="59"/>
      <c r="BG156" s="5"/>
      <c r="BH156" s="16"/>
      <c r="BI156" s="59"/>
      <c r="BJ156" s="5"/>
      <c r="BK156" s="16"/>
      <c r="BL156" s="59"/>
      <c r="BM156" s="5"/>
      <c r="BN156" s="16"/>
      <c r="BO156" s="59"/>
      <c r="BP156" s="5"/>
      <c r="BQ156" s="16"/>
      <c r="BR156" s="59"/>
      <c r="BS156" s="5"/>
      <c r="BT156" s="16"/>
      <c r="BU156" s="59"/>
      <c r="BV156" s="5"/>
      <c r="BW156" s="16"/>
      <c r="BX156" s="59"/>
      <c r="BY156" s="13"/>
      <c r="BZ156" s="16"/>
      <c r="CA156" s="59"/>
      <c r="CB156" s="5"/>
      <c r="CC156" s="16"/>
      <c r="CD156" s="59"/>
      <c r="CE156" s="5"/>
      <c r="CF156" s="16"/>
      <c r="CG156" s="59"/>
      <c r="CH156" s="5"/>
      <c r="CI156" s="16"/>
      <c r="CJ156" s="59"/>
      <c r="CK156" s="5"/>
      <c r="CL156" s="16"/>
      <c r="CM156" s="59"/>
      <c r="CN156" s="5"/>
      <c r="CO156" s="16"/>
      <c r="CP156" s="59"/>
      <c r="CQ156" s="5"/>
      <c r="CR156" s="16"/>
      <c r="CS156" s="59"/>
      <c r="CT156" s="5"/>
      <c r="CU156" s="16"/>
      <c r="CV156" s="59"/>
      <c r="CW156" s="5"/>
      <c r="CX156" s="16"/>
      <c r="CY156" s="59"/>
      <c r="CZ156" s="5"/>
      <c r="DA156" s="16"/>
      <c r="DB156" s="59"/>
      <c r="DC156" s="5"/>
      <c r="DD156" s="16"/>
      <c r="DE156" s="59"/>
      <c r="DF156" s="5"/>
      <c r="DG156" s="16"/>
      <c r="DH156" s="59"/>
      <c r="DI156" s="5"/>
      <c r="DJ156" s="16"/>
      <c r="DK156" s="59"/>
      <c r="DL156" s="5"/>
      <c r="DM156" s="16"/>
      <c r="DN156" s="59"/>
      <c r="DO156" s="5"/>
      <c r="DP156" s="16"/>
      <c r="DQ156" s="59"/>
      <c r="DR156" s="5"/>
      <c r="DS156" s="16"/>
      <c r="DT156" s="59"/>
      <c r="DU156" s="13"/>
      <c r="DV156" s="16"/>
      <c r="DW156" s="59"/>
      <c r="DX156" s="5"/>
      <c r="DY156" s="16"/>
      <c r="DZ156" s="59"/>
      <c r="EA156" s="5"/>
      <c r="EB156" s="16"/>
      <c r="EC156" s="59"/>
      <c r="ED156" s="5"/>
      <c r="EE156" s="16"/>
      <c r="EF156" s="59"/>
      <c r="EG156" s="5"/>
      <c r="EH156" s="16"/>
      <c r="EI156" s="59"/>
      <c r="EJ156" s="5"/>
      <c r="EK156" s="16"/>
      <c r="EL156" s="59"/>
      <c r="EM156" s="5"/>
      <c r="EN156" s="16"/>
      <c r="EO156" s="59"/>
      <c r="EP156" s="5"/>
      <c r="EQ156" s="16"/>
      <c r="ER156" s="59"/>
      <c r="ES156" s="5"/>
      <c r="ET156" s="16"/>
      <c r="EU156" s="59"/>
      <c r="EV156" s="5"/>
      <c r="EW156" s="16"/>
      <c r="EX156" s="59"/>
      <c r="EY156" s="5"/>
      <c r="EZ156" s="16"/>
      <c r="FA156" s="59"/>
      <c r="FB156" s="5"/>
      <c r="FC156" s="16"/>
      <c r="FD156" s="59"/>
      <c r="FE156" s="5"/>
      <c r="FF156" s="16"/>
      <c r="FG156" s="59"/>
      <c r="FH156" s="5"/>
      <c r="FI156" s="16"/>
      <c r="FJ156" s="59"/>
      <c r="FK156" s="5"/>
      <c r="FL156" s="16"/>
      <c r="FM156" s="59"/>
      <c r="FN156" s="5"/>
      <c r="FO156" s="16"/>
      <c r="FP156" s="59"/>
      <c r="FQ156" s="13"/>
      <c r="FR156" s="16"/>
      <c r="FS156" s="59"/>
      <c r="FT156" s="5"/>
      <c r="FU156" s="16"/>
      <c r="FV156" s="59"/>
      <c r="FW156" s="5"/>
      <c r="FX156" s="16"/>
      <c r="FY156" s="59"/>
      <c r="FZ156" s="5"/>
      <c r="GA156" s="16"/>
      <c r="GB156" s="59"/>
      <c r="GC156" s="5"/>
      <c r="GD156" s="16"/>
      <c r="GE156" s="59"/>
      <c r="GF156" s="5"/>
      <c r="GG156" s="16"/>
      <c r="GH156" s="59"/>
      <c r="GI156" s="5"/>
      <c r="GJ156" s="16"/>
      <c r="GK156" s="59"/>
      <c r="GL156" s="5"/>
      <c r="GM156" s="16"/>
      <c r="GN156" s="59"/>
      <c r="GO156" s="5"/>
      <c r="GP156" s="16"/>
      <c r="GQ156" s="59"/>
      <c r="GR156" s="5"/>
      <c r="GS156" s="16"/>
      <c r="GT156" s="59"/>
      <c r="GU156" s="5"/>
      <c r="GV156" s="16"/>
      <c r="GW156" s="59"/>
      <c r="GX156" s="5"/>
      <c r="GY156" s="16"/>
      <c r="GZ156" s="59"/>
      <c r="HA156" s="5"/>
      <c r="HB156" s="16"/>
      <c r="HC156" s="59"/>
      <c r="HD156" s="5"/>
      <c r="HE156" s="16"/>
      <c r="HF156" s="59"/>
      <c r="HG156" s="5"/>
      <c r="HH156" s="16"/>
      <c r="HI156" s="59"/>
      <c r="HJ156" s="5"/>
      <c r="HK156" s="16"/>
      <c r="HL156" s="59"/>
      <c r="HM156" s="13"/>
      <c r="HN156" s="16"/>
      <c r="HO156" s="59"/>
      <c r="HP156" s="5"/>
      <c r="HQ156" s="16"/>
      <c r="HR156" s="59"/>
      <c r="HS156" s="5"/>
      <c r="HT156" s="16"/>
      <c r="HU156" s="59"/>
      <c r="HV156" s="5"/>
      <c r="HW156" s="16"/>
      <c r="HX156" s="59"/>
      <c r="HY156" s="5"/>
      <c r="HZ156" s="16"/>
      <c r="IA156" s="59"/>
      <c r="IB156" s="5"/>
      <c r="IC156" s="16"/>
      <c r="ID156" s="59"/>
      <c r="IE156" s="5"/>
      <c r="IF156" s="16"/>
      <c r="IG156" s="59"/>
      <c r="IH156" s="5"/>
      <c r="II156" s="16"/>
      <c r="IJ156" s="59"/>
      <c r="IK156" s="5"/>
      <c r="IL156" s="16"/>
      <c r="IM156" s="59"/>
      <c r="IN156" s="5"/>
      <c r="IO156" s="16"/>
      <c r="IP156" s="59"/>
      <c r="IQ156" s="13"/>
      <c r="IR156" s="16"/>
      <c r="IS156" s="76"/>
    </row>
    <row r="157" spans="1:253" ht="12" customHeight="1" x14ac:dyDescent="0.25">
      <c r="A157" s="4"/>
      <c r="B157" s="13"/>
      <c r="C157" s="16"/>
      <c r="D157" s="59"/>
      <c r="E157" s="5"/>
      <c r="F157" s="16"/>
      <c r="G157" s="59"/>
      <c r="H157" s="5"/>
      <c r="I157" s="16"/>
      <c r="J157" s="59"/>
      <c r="K157" s="5"/>
      <c r="L157" s="16"/>
      <c r="M157" s="59"/>
      <c r="N157" s="5"/>
      <c r="O157" s="16"/>
      <c r="P157" s="59"/>
      <c r="Q157" s="5"/>
      <c r="R157" s="16"/>
      <c r="S157" s="59"/>
      <c r="T157" s="5"/>
      <c r="U157" s="16"/>
      <c r="V157" s="59"/>
      <c r="W157" s="5"/>
      <c r="X157" s="16"/>
      <c r="Y157" s="59"/>
      <c r="Z157" s="5"/>
      <c r="AA157" s="16"/>
      <c r="AB157" s="59"/>
      <c r="AC157" s="5"/>
      <c r="AD157" s="16"/>
      <c r="AE157" s="59"/>
      <c r="AF157" s="5"/>
      <c r="AG157" s="16"/>
      <c r="AH157" s="59"/>
      <c r="AI157" s="5"/>
      <c r="AJ157" s="16"/>
      <c r="AK157" s="59"/>
      <c r="AL157" s="5"/>
      <c r="AM157" s="16"/>
      <c r="AN157" s="59"/>
      <c r="AO157" s="13"/>
      <c r="AP157" s="16"/>
      <c r="AQ157" s="59"/>
      <c r="AR157" s="5"/>
      <c r="AS157" s="16"/>
      <c r="AT157" s="59"/>
      <c r="AU157" s="5"/>
      <c r="AV157" s="16"/>
      <c r="AW157" s="59"/>
      <c r="AX157" s="5"/>
      <c r="AY157" s="16"/>
      <c r="AZ157" s="59"/>
      <c r="BA157" s="5"/>
      <c r="BB157" s="16"/>
      <c r="BC157" s="59"/>
      <c r="BD157" s="5"/>
      <c r="BE157" s="16"/>
      <c r="BF157" s="59"/>
      <c r="BG157" s="5"/>
      <c r="BH157" s="16"/>
      <c r="BI157" s="59"/>
      <c r="BJ157" s="5"/>
      <c r="BK157" s="16"/>
      <c r="BL157" s="59"/>
      <c r="BM157" s="5"/>
      <c r="BN157" s="16"/>
      <c r="BO157" s="59"/>
      <c r="BP157" s="5"/>
      <c r="BQ157" s="16"/>
      <c r="BR157" s="59"/>
      <c r="BS157" s="5"/>
      <c r="BT157" s="16"/>
      <c r="BU157" s="59"/>
      <c r="BV157" s="5"/>
      <c r="BW157" s="16"/>
      <c r="BX157" s="59"/>
      <c r="BY157" s="13"/>
      <c r="BZ157" s="16"/>
      <c r="CA157" s="59"/>
      <c r="CB157" s="5"/>
      <c r="CC157" s="16"/>
      <c r="CD157" s="59"/>
      <c r="CE157" s="5"/>
      <c r="CF157" s="16"/>
      <c r="CG157" s="59"/>
      <c r="CH157" s="5"/>
      <c r="CI157" s="16"/>
      <c r="CJ157" s="59"/>
      <c r="CK157" s="5"/>
      <c r="CL157" s="16"/>
      <c r="CM157" s="59"/>
      <c r="CN157" s="5"/>
      <c r="CO157" s="16"/>
      <c r="CP157" s="59"/>
      <c r="CQ157" s="5"/>
      <c r="CR157" s="16"/>
      <c r="CS157" s="59"/>
      <c r="CT157" s="5"/>
      <c r="CU157" s="16"/>
      <c r="CV157" s="59"/>
      <c r="CW157" s="5"/>
      <c r="CX157" s="16"/>
      <c r="CY157" s="59"/>
      <c r="CZ157" s="5"/>
      <c r="DA157" s="16"/>
      <c r="DB157" s="59"/>
      <c r="DC157" s="5"/>
      <c r="DD157" s="16"/>
      <c r="DE157" s="59"/>
      <c r="DF157" s="5"/>
      <c r="DG157" s="16"/>
      <c r="DH157" s="59"/>
      <c r="DI157" s="5"/>
      <c r="DJ157" s="16"/>
      <c r="DK157" s="59"/>
      <c r="DL157" s="5"/>
      <c r="DM157" s="16"/>
      <c r="DN157" s="59"/>
      <c r="DO157" s="5"/>
      <c r="DP157" s="16"/>
      <c r="DQ157" s="59"/>
      <c r="DR157" s="5"/>
      <c r="DS157" s="16"/>
      <c r="DT157" s="59"/>
      <c r="DU157" s="13"/>
      <c r="DV157" s="16"/>
      <c r="DW157" s="59"/>
      <c r="DX157" s="5"/>
      <c r="DY157" s="16"/>
      <c r="DZ157" s="59"/>
      <c r="EA157" s="5"/>
      <c r="EB157" s="16"/>
      <c r="EC157" s="59"/>
      <c r="ED157" s="5"/>
      <c r="EE157" s="16"/>
      <c r="EF157" s="59"/>
      <c r="EG157" s="5"/>
      <c r="EH157" s="16"/>
      <c r="EI157" s="59"/>
      <c r="EJ157" s="5"/>
      <c r="EK157" s="16"/>
      <c r="EL157" s="59"/>
      <c r="EM157" s="5"/>
      <c r="EN157" s="16"/>
      <c r="EO157" s="59"/>
      <c r="EP157" s="5"/>
      <c r="EQ157" s="16"/>
      <c r="ER157" s="59"/>
      <c r="ES157" s="5"/>
      <c r="ET157" s="16"/>
      <c r="EU157" s="59"/>
      <c r="EV157" s="5"/>
      <c r="EW157" s="16"/>
      <c r="EX157" s="59"/>
      <c r="EY157" s="5"/>
      <c r="EZ157" s="16"/>
      <c r="FA157" s="59"/>
      <c r="FB157" s="5"/>
      <c r="FC157" s="16"/>
      <c r="FD157" s="59"/>
      <c r="FE157" s="5"/>
      <c r="FF157" s="16"/>
      <c r="FG157" s="59"/>
      <c r="FH157" s="5"/>
      <c r="FI157" s="16"/>
      <c r="FJ157" s="59"/>
      <c r="FK157" s="5"/>
      <c r="FL157" s="16"/>
      <c r="FM157" s="59"/>
      <c r="FN157" s="5"/>
      <c r="FO157" s="16"/>
      <c r="FP157" s="59"/>
      <c r="FQ157" s="13"/>
      <c r="FR157" s="16"/>
      <c r="FS157" s="59"/>
      <c r="FT157" s="5"/>
      <c r="FU157" s="16"/>
      <c r="FV157" s="59"/>
      <c r="FW157" s="5"/>
      <c r="FX157" s="16"/>
      <c r="FY157" s="59"/>
      <c r="FZ157" s="5"/>
      <c r="GA157" s="16"/>
      <c r="GB157" s="59"/>
      <c r="GC157" s="5"/>
      <c r="GD157" s="16"/>
      <c r="GE157" s="59"/>
      <c r="GF157" s="5"/>
      <c r="GG157" s="16"/>
      <c r="GH157" s="59"/>
      <c r="GI157" s="5"/>
      <c r="GJ157" s="16"/>
      <c r="GK157" s="59"/>
      <c r="GL157" s="5"/>
      <c r="GM157" s="16"/>
      <c r="GN157" s="59"/>
      <c r="GO157" s="5"/>
      <c r="GP157" s="16"/>
      <c r="GQ157" s="59"/>
      <c r="GR157" s="5"/>
      <c r="GS157" s="16"/>
      <c r="GT157" s="59"/>
      <c r="GU157" s="5"/>
      <c r="GV157" s="16"/>
      <c r="GW157" s="59"/>
      <c r="GX157" s="5"/>
      <c r="GY157" s="16"/>
      <c r="GZ157" s="59"/>
      <c r="HA157" s="5"/>
      <c r="HB157" s="16"/>
      <c r="HC157" s="59"/>
      <c r="HD157" s="5"/>
      <c r="HE157" s="16"/>
      <c r="HF157" s="59"/>
      <c r="HG157" s="5"/>
      <c r="HH157" s="16"/>
      <c r="HI157" s="59"/>
      <c r="HJ157" s="5"/>
      <c r="HK157" s="16"/>
      <c r="HL157" s="59"/>
      <c r="HM157" s="13"/>
      <c r="HN157" s="16"/>
      <c r="HO157" s="59"/>
      <c r="HP157" s="5"/>
      <c r="HQ157" s="16"/>
      <c r="HR157" s="59"/>
      <c r="HS157" s="5"/>
      <c r="HT157" s="16"/>
      <c r="HU157" s="59"/>
      <c r="HV157" s="5"/>
      <c r="HW157" s="16"/>
      <c r="HX157" s="59"/>
      <c r="HY157" s="5"/>
      <c r="HZ157" s="16"/>
      <c r="IA157" s="59"/>
      <c r="IB157" s="5"/>
      <c r="IC157" s="16"/>
      <c r="ID157" s="59"/>
      <c r="IE157" s="5"/>
      <c r="IF157" s="16"/>
      <c r="IG157" s="59"/>
      <c r="IH157" s="5"/>
      <c r="II157" s="16"/>
      <c r="IJ157" s="59"/>
      <c r="IK157" s="5"/>
      <c r="IL157" s="16"/>
      <c r="IM157" s="59"/>
      <c r="IN157" s="5"/>
      <c r="IO157" s="16"/>
      <c r="IP157" s="59"/>
      <c r="IQ157" s="13"/>
      <c r="IR157" s="16"/>
      <c r="IS157" s="76"/>
    </row>
    <row r="158" spans="1:253" ht="12" customHeight="1" x14ac:dyDescent="0.25">
      <c r="A158" s="4"/>
      <c r="B158" s="13"/>
      <c r="C158" s="16"/>
      <c r="D158" s="59"/>
      <c r="E158" s="5"/>
      <c r="F158" s="16"/>
      <c r="G158" s="59"/>
      <c r="H158" s="5"/>
      <c r="I158" s="16"/>
      <c r="J158" s="59"/>
      <c r="K158" s="5"/>
      <c r="L158" s="16"/>
      <c r="M158" s="59"/>
      <c r="N158" s="5"/>
      <c r="O158" s="16"/>
      <c r="P158" s="59"/>
      <c r="Q158" s="5"/>
      <c r="R158" s="16"/>
      <c r="S158" s="59"/>
      <c r="T158" s="5"/>
      <c r="U158" s="16"/>
      <c r="V158" s="59"/>
      <c r="W158" s="5"/>
      <c r="X158" s="16"/>
      <c r="Y158" s="59"/>
      <c r="Z158" s="5"/>
      <c r="AA158" s="16"/>
      <c r="AB158" s="59"/>
      <c r="AC158" s="5"/>
      <c r="AD158" s="16"/>
      <c r="AE158" s="59"/>
      <c r="AF158" s="5"/>
      <c r="AG158" s="16"/>
      <c r="AH158" s="59"/>
      <c r="AI158" s="5"/>
      <c r="AJ158" s="16"/>
      <c r="AK158" s="59"/>
      <c r="AL158" s="5"/>
      <c r="AM158" s="16"/>
      <c r="AN158" s="59"/>
      <c r="AO158" s="13"/>
      <c r="AP158" s="16"/>
      <c r="AQ158" s="59"/>
      <c r="AR158" s="5"/>
      <c r="AS158" s="16"/>
      <c r="AT158" s="59"/>
      <c r="AU158" s="5"/>
      <c r="AV158" s="16"/>
      <c r="AW158" s="59"/>
      <c r="AX158" s="5"/>
      <c r="AY158" s="16"/>
      <c r="AZ158" s="59"/>
      <c r="BA158" s="5"/>
      <c r="BB158" s="16"/>
      <c r="BC158" s="59"/>
      <c r="BD158" s="5"/>
      <c r="BE158" s="16"/>
      <c r="BF158" s="59"/>
      <c r="BG158" s="5"/>
      <c r="BH158" s="16"/>
      <c r="BI158" s="59"/>
      <c r="BJ158" s="5"/>
      <c r="BK158" s="16"/>
      <c r="BL158" s="59"/>
      <c r="BM158" s="5"/>
      <c r="BN158" s="16"/>
      <c r="BO158" s="59"/>
      <c r="BP158" s="5"/>
      <c r="BQ158" s="16"/>
      <c r="BR158" s="59"/>
      <c r="BS158" s="5"/>
      <c r="BT158" s="16"/>
      <c r="BU158" s="59"/>
      <c r="BV158" s="5"/>
      <c r="BW158" s="16"/>
      <c r="BX158" s="59"/>
      <c r="BY158" s="13"/>
      <c r="BZ158" s="16"/>
      <c r="CA158" s="59"/>
      <c r="CB158" s="5"/>
      <c r="CC158" s="16"/>
      <c r="CD158" s="59"/>
      <c r="CE158" s="5"/>
      <c r="CF158" s="16"/>
      <c r="CG158" s="59"/>
      <c r="CH158" s="5"/>
      <c r="CI158" s="16"/>
      <c r="CJ158" s="59"/>
      <c r="CK158" s="5"/>
      <c r="CL158" s="16"/>
      <c r="CM158" s="59"/>
      <c r="CN158" s="5"/>
      <c r="CO158" s="16"/>
      <c r="CP158" s="59"/>
      <c r="CQ158" s="5"/>
      <c r="CR158" s="16"/>
      <c r="CS158" s="59"/>
      <c r="CT158" s="5"/>
      <c r="CU158" s="16"/>
      <c r="CV158" s="59"/>
      <c r="CW158" s="5"/>
      <c r="CX158" s="16"/>
      <c r="CY158" s="59"/>
      <c r="CZ158" s="5"/>
      <c r="DA158" s="16"/>
      <c r="DB158" s="59"/>
      <c r="DC158" s="5"/>
      <c r="DD158" s="16"/>
      <c r="DE158" s="59"/>
      <c r="DF158" s="5"/>
      <c r="DG158" s="16"/>
      <c r="DH158" s="59"/>
      <c r="DI158" s="5"/>
      <c r="DJ158" s="16"/>
      <c r="DK158" s="59"/>
      <c r="DL158" s="5"/>
      <c r="DM158" s="16"/>
      <c r="DN158" s="59"/>
      <c r="DO158" s="5"/>
      <c r="DP158" s="16"/>
      <c r="DQ158" s="59"/>
      <c r="DR158" s="5"/>
      <c r="DS158" s="16"/>
      <c r="DT158" s="59"/>
      <c r="DU158" s="13"/>
      <c r="DV158" s="16"/>
      <c r="DW158" s="59"/>
      <c r="DX158" s="5"/>
      <c r="DY158" s="16"/>
      <c r="DZ158" s="59"/>
      <c r="EA158" s="5"/>
      <c r="EB158" s="16"/>
      <c r="EC158" s="59"/>
      <c r="ED158" s="5"/>
      <c r="EE158" s="16"/>
      <c r="EF158" s="59"/>
      <c r="EG158" s="5"/>
      <c r="EH158" s="16"/>
      <c r="EI158" s="59"/>
      <c r="EJ158" s="5"/>
      <c r="EK158" s="16"/>
      <c r="EL158" s="59"/>
      <c r="EM158" s="5"/>
      <c r="EN158" s="16"/>
      <c r="EO158" s="59"/>
      <c r="EP158" s="5"/>
      <c r="EQ158" s="16"/>
      <c r="ER158" s="59"/>
      <c r="ES158" s="5"/>
      <c r="ET158" s="16"/>
      <c r="EU158" s="59"/>
      <c r="EV158" s="5"/>
      <c r="EW158" s="16"/>
      <c r="EX158" s="59"/>
      <c r="EY158" s="5"/>
      <c r="EZ158" s="16"/>
      <c r="FA158" s="59"/>
      <c r="FB158" s="5"/>
      <c r="FC158" s="16"/>
      <c r="FD158" s="59"/>
      <c r="FE158" s="5"/>
      <c r="FF158" s="16"/>
      <c r="FG158" s="59"/>
      <c r="FH158" s="5"/>
      <c r="FI158" s="16"/>
      <c r="FJ158" s="59"/>
      <c r="FK158" s="5"/>
      <c r="FL158" s="16"/>
      <c r="FM158" s="59"/>
      <c r="FN158" s="5"/>
      <c r="FO158" s="16"/>
      <c r="FP158" s="59"/>
      <c r="FQ158" s="13"/>
      <c r="FR158" s="16"/>
      <c r="FS158" s="59"/>
      <c r="FT158" s="5"/>
      <c r="FU158" s="16"/>
      <c r="FV158" s="59"/>
      <c r="FW158" s="5"/>
      <c r="FX158" s="16"/>
      <c r="FY158" s="59"/>
      <c r="FZ158" s="5"/>
      <c r="GA158" s="16"/>
      <c r="GB158" s="59"/>
      <c r="GC158" s="5"/>
      <c r="GD158" s="16"/>
      <c r="GE158" s="59"/>
      <c r="GF158" s="5"/>
      <c r="GG158" s="16"/>
      <c r="GH158" s="59"/>
      <c r="GI158" s="5"/>
      <c r="GJ158" s="16"/>
      <c r="GK158" s="59"/>
      <c r="GL158" s="5"/>
      <c r="GM158" s="16"/>
      <c r="GN158" s="59"/>
      <c r="GO158" s="5"/>
      <c r="GP158" s="16"/>
      <c r="GQ158" s="59"/>
      <c r="GR158" s="5"/>
      <c r="GS158" s="16"/>
      <c r="GT158" s="59"/>
      <c r="GU158" s="5"/>
      <c r="GV158" s="16"/>
      <c r="GW158" s="59"/>
      <c r="GX158" s="5"/>
      <c r="GY158" s="16"/>
      <c r="GZ158" s="59"/>
      <c r="HA158" s="5"/>
      <c r="HB158" s="16"/>
      <c r="HC158" s="59"/>
      <c r="HD158" s="5"/>
      <c r="HE158" s="16"/>
      <c r="HF158" s="59"/>
      <c r="HG158" s="5"/>
      <c r="HH158" s="16"/>
      <c r="HI158" s="59"/>
      <c r="HJ158" s="5"/>
      <c r="HK158" s="16"/>
      <c r="HL158" s="59"/>
      <c r="HM158" s="13"/>
      <c r="HN158" s="16"/>
      <c r="HO158" s="59"/>
      <c r="HP158" s="5"/>
      <c r="HQ158" s="16"/>
      <c r="HR158" s="59"/>
      <c r="HS158" s="5"/>
      <c r="HT158" s="16"/>
      <c r="HU158" s="59"/>
      <c r="HV158" s="5"/>
      <c r="HW158" s="16"/>
      <c r="HX158" s="59"/>
      <c r="HY158" s="5"/>
      <c r="HZ158" s="16"/>
      <c r="IA158" s="59"/>
      <c r="IB158" s="5"/>
      <c r="IC158" s="16"/>
      <c r="ID158" s="59"/>
      <c r="IE158" s="5"/>
      <c r="IF158" s="16"/>
      <c r="IG158" s="59"/>
      <c r="IH158" s="5"/>
      <c r="II158" s="16"/>
      <c r="IJ158" s="59"/>
      <c r="IK158" s="5"/>
      <c r="IL158" s="16"/>
      <c r="IM158" s="59"/>
      <c r="IN158" s="5"/>
      <c r="IO158" s="16"/>
      <c r="IP158" s="59"/>
      <c r="IQ158" s="13"/>
      <c r="IR158" s="16"/>
      <c r="IS158" s="76"/>
    </row>
    <row r="159" spans="1:253" ht="12" customHeight="1" x14ac:dyDescent="0.25">
      <c r="A159" s="4"/>
      <c r="B159" s="13"/>
      <c r="C159" s="16"/>
      <c r="D159" s="59"/>
      <c r="E159" s="5"/>
      <c r="F159" s="16"/>
      <c r="G159" s="59"/>
      <c r="H159" s="5"/>
      <c r="I159" s="16"/>
      <c r="J159" s="59"/>
      <c r="K159" s="5"/>
      <c r="L159" s="16"/>
      <c r="M159" s="59"/>
      <c r="N159" s="5"/>
      <c r="O159" s="16"/>
      <c r="P159" s="59"/>
      <c r="Q159" s="5"/>
      <c r="R159" s="16"/>
      <c r="S159" s="59"/>
      <c r="T159" s="5"/>
      <c r="U159" s="16"/>
      <c r="V159" s="59"/>
      <c r="W159" s="5"/>
      <c r="X159" s="16"/>
      <c r="Y159" s="59"/>
      <c r="Z159" s="5"/>
      <c r="AA159" s="16"/>
      <c r="AB159" s="59"/>
      <c r="AC159" s="5"/>
      <c r="AD159" s="16"/>
      <c r="AE159" s="59"/>
      <c r="AF159" s="5"/>
      <c r="AG159" s="16"/>
      <c r="AH159" s="59"/>
      <c r="AI159" s="5"/>
      <c r="AJ159" s="16"/>
      <c r="AK159" s="59"/>
      <c r="AL159" s="5"/>
      <c r="AM159" s="16"/>
      <c r="AN159" s="59"/>
      <c r="AO159" s="13"/>
      <c r="AP159" s="16"/>
      <c r="AQ159" s="59"/>
      <c r="AR159" s="5"/>
      <c r="AS159" s="16"/>
      <c r="AT159" s="59"/>
      <c r="AU159" s="5"/>
      <c r="AV159" s="16"/>
      <c r="AW159" s="59"/>
      <c r="AX159" s="5"/>
      <c r="AY159" s="16"/>
      <c r="AZ159" s="59"/>
      <c r="BA159" s="5"/>
      <c r="BB159" s="16"/>
      <c r="BC159" s="59"/>
      <c r="BD159" s="5"/>
      <c r="BE159" s="16"/>
      <c r="BF159" s="59"/>
      <c r="BG159" s="5"/>
      <c r="BH159" s="16"/>
      <c r="BI159" s="59"/>
      <c r="BJ159" s="5"/>
      <c r="BK159" s="16"/>
      <c r="BL159" s="59"/>
      <c r="BM159" s="5"/>
      <c r="BN159" s="16"/>
      <c r="BO159" s="59"/>
      <c r="BP159" s="5"/>
      <c r="BQ159" s="16"/>
      <c r="BR159" s="59"/>
      <c r="BS159" s="5"/>
      <c r="BT159" s="16"/>
      <c r="BU159" s="59"/>
      <c r="BV159" s="5"/>
      <c r="BW159" s="16"/>
      <c r="BX159" s="59"/>
      <c r="BY159" s="13"/>
      <c r="BZ159" s="16"/>
      <c r="CA159" s="59"/>
      <c r="CB159" s="5"/>
      <c r="CC159" s="16"/>
      <c r="CD159" s="59"/>
      <c r="CE159" s="5"/>
      <c r="CF159" s="16"/>
      <c r="CG159" s="59"/>
      <c r="CH159" s="5"/>
      <c r="CI159" s="16"/>
      <c r="CJ159" s="59"/>
      <c r="CK159" s="5"/>
      <c r="CL159" s="16"/>
      <c r="CM159" s="59"/>
      <c r="CN159" s="5"/>
      <c r="CO159" s="16"/>
      <c r="CP159" s="59"/>
      <c r="CQ159" s="5"/>
      <c r="CR159" s="16"/>
      <c r="CS159" s="59"/>
      <c r="CT159" s="5"/>
      <c r="CU159" s="16"/>
      <c r="CV159" s="59"/>
      <c r="CW159" s="5"/>
      <c r="CX159" s="16"/>
      <c r="CY159" s="59"/>
      <c r="CZ159" s="5"/>
      <c r="DA159" s="16"/>
      <c r="DB159" s="59"/>
      <c r="DC159" s="5"/>
      <c r="DD159" s="16"/>
      <c r="DE159" s="59"/>
      <c r="DF159" s="5"/>
      <c r="DG159" s="16"/>
      <c r="DH159" s="59"/>
      <c r="DI159" s="5"/>
      <c r="DJ159" s="16"/>
      <c r="DK159" s="59"/>
      <c r="DL159" s="5"/>
      <c r="DM159" s="16"/>
      <c r="DN159" s="59"/>
      <c r="DO159" s="5"/>
      <c r="DP159" s="16"/>
      <c r="DQ159" s="59"/>
      <c r="DR159" s="5"/>
      <c r="DS159" s="16"/>
      <c r="DT159" s="59"/>
      <c r="DU159" s="13"/>
      <c r="DV159" s="16"/>
      <c r="DW159" s="59"/>
      <c r="DX159" s="5"/>
      <c r="DY159" s="16"/>
      <c r="DZ159" s="59"/>
      <c r="EA159" s="5"/>
      <c r="EB159" s="16"/>
      <c r="EC159" s="59"/>
      <c r="ED159" s="5"/>
      <c r="EE159" s="16"/>
      <c r="EF159" s="59"/>
      <c r="EG159" s="5"/>
      <c r="EH159" s="16"/>
      <c r="EI159" s="59"/>
      <c r="EJ159" s="5"/>
      <c r="EK159" s="16"/>
      <c r="EL159" s="59"/>
      <c r="EM159" s="5"/>
      <c r="EN159" s="16"/>
      <c r="EO159" s="59"/>
      <c r="EP159" s="5"/>
      <c r="EQ159" s="16"/>
      <c r="ER159" s="59"/>
      <c r="ES159" s="5"/>
      <c r="ET159" s="16"/>
      <c r="EU159" s="59"/>
      <c r="EV159" s="5"/>
      <c r="EW159" s="16"/>
      <c r="EX159" s="59"/>
      <c r="EY159" s="5"/>
      <c r="EZ159" s="16"/>
      <c r="FA159" s="59"/>
      <c r="FB159" s="5"/>
      <c r="FC159" s="16"/>
      <c r="FD159" s="59"/>
      <c r="FE159" s="5"/>
      <c r="FF159" s="16"/>
      <c r="FG159" s="59"/>
      <c r="FH159" s="5"/>
      <c r="FI159" s="16"/>
      <c r="FJ159" s="59"/>
      <c r="FK159" s="5"/>
      <c r="FL159" s="16"/>
      <c r="FM159" s="59"/>
      <c r="FN159" s="5"/>
      <c r="FO159" s="16"/>
      <c r="FP159" s="59"/>
      <c r="FQ159" s="13"/>
      <c r="FR159" s="16"/>
      <c r="FS159" s="59"/>
      <c r="FT159" s="5"/>
      <c r="FU159" s="16"/>
      <c r="FV159" s="59"/>
      <c r="FW159" s="5"/>
      <c r="FX159" s="16"/>
      <c r="FY159" s="59"/>
      <c r="FZ159" s="5"/>
      <c r="GA159" s="16"/>
      <c r="GB159" s="59"/>
      <c r="GC159" s="5"/>
      <c r="GD159" s="16"/>
      <c r="GE159" s="59"/>
      <c r="GF159" s="5"/>
      <c r="GG159" s="16"/>
      <c r="GH159" s="59"/>
      <c r="GI159" s="5"/>
      <c r="GJ159" s="16"/>
      <c r="GK159" s="59"/>
      <c r="GL159" s="5"/>
      <c r="GM159" s="16"/>
      <c r="GN159" s="59"/>
      <c r="GO159" s="5"/>
      <c r="GP159" s="16"/>
      <c r="GQ159" s="59"/>
      <c r="GR159" s="5"/>
      <c r="GS159" s="16"/>
      <c r="GT159" s="59"/>
      <c r="GU159" s="5"/>
      <c r="GV159" s="16"/>
      <c r="GW159" s="59"/>
      <c r="GX159" s="5"/>
      <c r="GY159" s="16"/>
      <c r="GZ159" s="59"/>
      <c r="HA159" s="5"/>
      <c r="HB159" s="16"/>
      <c r="HC159" s="59"/>
      <c r="HD159" s="5"/>
      <c r="HE159" s="16"/>
      <c r="HF159" s="59"/>
      <c r="HG159" s="5"/>
      <c r="HH159" s="16"/>
      <c r="HI159" s="59"/>
      <c r="HJ159" s="5"/>
      <c r="HK159" s="16"/>
      <c r="HL159" s="59"/>
      <c r="HM159" s="13"/>
      <c r="HN159" s="16"/>
      <c r="HO159" s="59"/>
      <c r="HP159" s="5"/>
      <c r="HQ159" s="16"/>
      <c r="HR159" s="59"/>
      <c r="HS159" s="5"/>
      <c r="HT159" s="16"/>
      <c r="HU159" s="59"/>
      <c r="HV159" s="5"/>
      <c r="HW159" s="16"/>
      <c r="HX159" s="59"/>
      <c r="HY159" s="5"/>
      <c r="HZ159" s="16"/>
      <c r="IA159" s="59"/>
      <c r="IB159" s="5"/>
      <c r="IC159" s="16"/>
      <c r="ID159" s="59"/>
      <c r="IE159" s="5"/>
      <c r="IF159" s="16"/>
      <c r="IG159" s="59"/>
      <c r="IH159" s="5"/>
      <c r="II159" s="16"/>
      <c r="IJ159" s="59"/>
      <c r="IK159" s="5"/>
      <c r="IL159" s="16"/>
      <c r="IM159" s="59"/>
      <c r="IN159" s="5"/>
      <c r="IO159" s="16"/>
      <c r="IP159" s="59"/>
      <c r="IQ159" s="13"/>
      <c r="IR159" s="16"/>
      <c r="IS159" s="76"/>
    </row>
    <row r="160" spans="1:253" ht="12" customHeight="1" x14ac:dyDescent="0.25">
      <c r="A160" s="4"/>
      <c r="B160" s="13"/>
      <c r="C160" s="16"/>
      <c r="D160" s="59"/>
      <c r="E160" s="5"/>
      <c r="F160" s="16"/>
      <c r="G160" s="59"/>
      <c r="H160" s="5"/>
      <c r="I160" s="16"/>
      <c r="J160" s="59"/>
      <c r="K160" s="5"/>
      <c r="L160" s="16"/>
      <c r="M160" s="59"/>
      <c r="N160" s="5"/>
      <c r="O160" s="16"/>
      <c r="P160" s="59"/>
      <c r="Q160" s="5"/>
      <c r="R160" s="16"/>
      <c r="S160" s="59"/>
      <c r="T160" s="5"/>
      <c r="U160" s="16"/>
      <c r="V160" s="59"/>
      <c r="W160" s="5"/>
      <c r="X160" s="16"/>
      <c r="Y160" s="59"/>
      <c r="Z160" s="5"/>
      <c r="AA160" s="16"/>
      <c r="AB160" s="59"/>
      <c r="AC160" s="5"/>
      <c r="AD160" s="16"/>
      <c r="AE160" s="59"/>
      <c r="AF160" s="5"/>
      <c r="AG160" s="16"/>
      <c r="AH160" s="59"/>
      <c r="AI160" s="5"/>
      <c r="AJ160" s="16"/>
      <c r="AK160" s="59"/>
      <c r="AL160" s="5"/>
      <c r="AM160" s="16"/>
      <c r="AN160" s="59"/>
      <c r="AO160" s="13"/>
      <c r="AP160" s="16"/>
      <c r="AQ160" s="59"/>
      <c r="AR160" s="5"/>
      <c r="AS160" s="16"/>
      <c r="AT160" s="59"/>
      <c r="AU160" s="5"/>
      <c r="AV160" s="16"/>
      <c r="AW160" s="59"/>
      <c r="AX160" s="5"/>
      <c r="AY160" s="16"/>
      <c r="AZ160" s="59"/>
      <c r="BA160" s="5"/>
      <c r="BB160" s="16"/>
      <c r="BC160" s="59"/>
      <c r="BD160" s="5"/>
      <c r="BE160" s="16"/>
      <c r="BF160" s="59"/>
      <c r="BG160" s="5"/>
      <c r="BH160" s="16"/>
      <c r="BI160" s="59"/>
      <c r="BJ160" s="5"/>
      <c r="BK160" s="16"/>
      <c r="BL160" s="59"/>
      <c r="BM160" s="5"/>
      <c r="BN160" s="16"/>
      <c r="BO160" s="59"/>
      <c r="BP160" s="5"/>
      <c r="BQ160" s="16"/>
      <c r="BR160" s="59"/>
      <c r="BS160" s="5"/>
      <c r="BT160" s="16"/>
      <c r="BU160" s="59"/>
      <c r="BV160" s="5"/>
      <c r="BW160" s="16"/>
      <c r="BX160" s="59"/>
      <c r="BY160" s="13"/>
      <c r="BZ160" s="16"/>
      <c r="CA160" s="59"/>
      <c r="CB160" s="5"/>
      <c r="CC160" s="16"/>
      <c r="CD160" s="59"/>
      <c r="CE160" s="5"/>
      <c r="CF160" s="16"/>
      <c r="CG160" s="59"/>
      <c r="CH160" s="5"/>
      <c r="CI160" s="16"/>
      <c r="CJ160" s="59"/>
      <c r="CK160" s="5"/>
      <c r="CL160" s="16"/>
      <c r="CM160" s="59"/>
      <c r="CN160" s="5"/>
      <c r="CO160" s="16"/>
      <c r="CP160" s="59"/>
      <c r="CQ160" s="5"/>
      <c r="CR160" s="16"/>
      <c r="CS160" s="59"/>
      <c r="CT160" s="5"/>
      <c r="CU160" s="16"/>
      <c r="CV160" s="59"/>
      <c r="CW160" s="5"/>
      <c r="CX160" s="16"/>
      <c r="CY160" s="59"/>
      <c r="CZ160" s="5"/>
      <c r="DA160" s="16"/>
      <c r="DB160" s="59"/>
      <c r="DC160" s="5"/>
      <c r="DD160" s="16"/>
      <c r="DE160" s="59"/>
      <c r="DF160" s="5"/>
      <c r="DG160" s="16"/>
      <c r="DH160" s="59"/>
      <c r="DI160" s="5"/>
      <c r="DJ160" s="16"/>
      <c r="DK160" s="59"/>
      <c r="DL160" s="5"/>
      <c r="DM160" s="16"/>
      <c r="DN160" s="59"/>
      <c r="DO160" s="5"/>
      <c r="DP160" s="16"/>
      <c r="DQ160" s="59"/>
      <c r="DR160" s="5"/>
      <c r="DS160" s="16"/>
      <c r="DT160" s="59"/>
      <c r="DU160" s="13"/>
      <c r="DV160" s="16"/>
      <c r="DW160" s="59"/>
      <c r="DX160" s="5"/>
      <c r="DY160" s="16"/>
      <c r="DZ160" s="59"/>
      <c r="EA160" s="5"/>
      <c r="EB160" s="16"/>
      <c r="EC160" s="59"/>
      <c r="ED160" s="5"/>
      <c r="EE160" s="16"/>
      <c r="EF160" s="59"/>
      <c r="EG160" s="5"/>
      <c r="EH160" s="16"/>
      <c r="EI160" s="59"/>
      <c r="EJ160" s="5"/>
      <c r="EK160" s="16"/>
      <c r="EL160" s="59"/>
      <c r="EM160" s="5"/>
      <c r="EN160" s="16"/>
      <c r="EO160" s="59"/>
      <c r="EP160" s="5"/>
      <c r="EQ160" s="16"/>
      <c r="ER160" s="59"/>
      <c r="ES160" s="5"/>
      <c r="ET160" s="16"/>
      <c r="EU160" s="59"/>
      <c r="EV160" s="5"/>
      <c r="EW160" s="16"/>
      <c r="EX160" s="59"/>
      <c r="EY160" s="5"/>
      <c r="EZ160" s="16"/>
      <c r="FA160" s="59"/>
      <c r="FB160" s="5"/>
      <c r="FC160" s="16"/>
      <c r="FD160" s="59"/>
      <c r="FE160" s="5"/>
      <c r="FF160" s="16"/>
      <c r="FG160" s="59"/>
      <c r="FH160" s="5"/>
      <c r="FI160" s="16"/>
      <c r="FJ160" s="59"/>
      <c r="FK160" s="5"/>
      <c r="FL160" s="16"/>
      <c r="FM160" s="59"/>
      <c r="FN160" s="5"/>
      <c r="FO160" s="16"/>
      <c r="FP160" s="59"/>
      <c r="FQ160" s="13"/>
      <c r="FR160" s="16"/>
      <c r="FS160" s="59"/>
      <c r="FT160" s="5"/>
      <c r="FU160" s="16"/>
      <c r="FV160" s="59"/>
      <c r="FW160" s="5"/>
      <c r="FX160" s="16"/>
      <c r="FY160" s="59"/>
      <c r="FZ160" s="5"/>
      <c r="GA160" s="16"/>
      <c r="GB160" s="59"/>
      <c r="GC160" s="5"/>
      <c r="GD160" s="16"/>
      <c r="GE160" s="59"/>
      <c r="GF160" s="5"/>
      <c r="GG160" s="16"/>
      <c r="GH160" s="59"/>
      <c r="GI160" s="5"/>
      <c r="GJ160" s="16"/>
      <c r="GK160" s="59"/>
      <c r="GL160" s="5"/>
      <c r="GM160" s="16"/>
      <c r="GN160" s="59"/>
      <c r="GO160" s="5"/>
      <c r="GP160" s="16"/>
      <c r="GQ160" s="59"/>
      <c r="GR160" s="5"/>
      <c r="GS160" s="16"/>
      <c r="GT160" s="59"/>
      <c r="GU160" s="5"/>
      <c r="GV160" s="16"/>
      <c r="GW160" s="59"/>
      <c r="GX160" s="5"/>
      <c r="GY160" s="16"/>
      <c r="GZ160" s="59"/>
      <c r="HA160" s="5"/>
      <c r="HB160" s="16"/>
      <c r="HC160" s="59"/>
      <c r="HD160" s="5"/>
      <c r="HE160" s="16"/>
      <c r="HF160" s="59"/>
      <c r="HG160" s="5"/>
      <c r="HH160" s="16"/>
      <c r="HI160" s="59"/>
      <c r="HJ160" s="5"/>
      <c r="HK160" s="16"/>
      <c r="HL160" s="59"/>
      <c r="HM160" s="13"/>
      <c r="HN160" s="16"/>
      <c r="HO160" s="59"/>
      <c r="HP160" s="5"/>
      <c r="HQ160" s="16"/>
      <c r="HR160" s="59"/>
      <c r="HS160" s="5"/>
      <c r="HT160" s="16"/>
      <c r="HU160" s="59"/>
      <c r="HV160" s="5"/>
      <c r="HW160" s="16"/>
      <c r="HX160" s="59"/>
      <c r="HY160" s="5"/>
      <c r="HZ160" s="16"/>
      <c r="IA160" s="59"/>
      <c r="IB160" s="5"/>
      <c r="IC160" s="16"/>
      <c r="ID160" s="59"/>
      <c r="IE160" s="5"/>
      <c r="IF160" s="16"/>
      <c r="IG160" s="59"/>
      <c r="IH160" s="5"/>
      <c r="II160" s="16"/>
      <c r="IJ160" s="59"/>
      <c r="IK160" s="5"/>
      <c r="IL160" s="16"/>
      <c r="IM160" s="59"/>
      <c r="IN160" s="5"/>
      <c r="IO160" s="16"/>
      <c r="IP160" s="59"/>
      <c r="IQ160" s="13"/>
      <c r="IR160" s="16"/>
      <c r="IS160" s="76"/>
    </row>
    <row r="161" spans="1:253" ht="12" customHeight="1" x14ac:dyDescent="0.25">
      <c r="A161" s="4"/>
      <c r="B161" s="13"/>
      <c r="C161" s="16"/>
      <c r="D161" s="59"/>
      <c r="E161" s="5"/>
      <c r="F161" s="16"/>
      <c r="G161" s="59"/>
      <c r="H161" s="5"/>
      <c r="I161" s="16"/>
      <c r="J161" s="59"/>
      <c r="K161" s="5"/>
      <c r="L161" s="16"/>
      <c r="M161" s="59"/>
      <c r="N161" s="5"/>
      <c r="O161" s="16"/>
      <c r="P161" s="59"/>
      <c r="Q161" s="5"/>
      <c r="R161" s="16"/>
      <c r="S161" s="59"/>
      <c r="T161" s="5"/>
      <c r="U161" s="16"/>
      <c r="V161" s="59"/>
      <c r="W161" s="5"/>
      <c r="X161" s="16"/>
      <c r="Y161" s="59"/>
      <c r="Z161" s="5"/>
      <c r="AA161" s="16"/>
      <c r="AB161" s="59"/>
      <c r="AC161" s="5"/>
      <c r="AD161" s="16"/>
      <c r="AE161" s="59"/>
      <c r="AF161" s="5"/>
      <c r="AG161" s="16"/>
      <c r="AH161" s="59"/>
      <c r="AI161" s="5"/>
      <c r="AJ161" s="16"/>
      <c r="AK161" s="59"/>
      <c r="AL161" s="5"/>
      <c r="AM161" s="16"/>
      <c r="AN161" s="59"/>
      <c r="AO161" s="13"/>
      <c r="AP161" s="16"/>
      <c r="AQ161" s="59"/>
      <c r="AR161" s="5"/>
      <c r="AS161" s="16"/>
      <c r="AT161" s="59"/>
      <c r="AU161" s="5"/>
      <c r="AV161" s="16"/>
      <c r="AW161" s="59"/>
      <c r="AX161" s="5"/>
      <c r="AY161" s="16"/>
      <c r="AZ161" s="59"/>
      <c r="BA161" s="5"/>
      <c r="BB161" s="16"/>
      <c r="BC161" s="59"/>
      <c r="BD161" s="5"/>
      <c r="BE161" s="16"/>
      <c r="BF161" s="59"/>
      <c r="BG161" s="5"/>
      <c r="BH161" s="16"/>
      <c r="BI161" s="59"/>
      <c r="BJ161" s="5"/>
      <c r="BK161" s="16"/>
      <c r="BL161" s="59"/>
      <c r="BM161" s="5"/>
      <c r="BN161" s="16"/>
      <c r="BO161" s="59"/>
      <c r="BP161" s="5"/>
      <c r="BQ161" s="16"/>
      <c r="BR161" s="59"/>
      <c r="BS161" s="5"/>
      <c r="BT161" s="16"/>
      <c r="BU161" s="59"/>
      <c r="BV161" s="5"/>
      <c r="BW161" s="16"/>
      <c r="BX161" s="59"/>
      <c r="BY161" s="13"/>
      <c r="BZ161" s="16"/>
      <c r="CA161" s="59"/>
      <c r="CB161" s="5"/>
      <c r="CC161" s="16"/>
      <c r="CD161" s="59"/>
      <c r="CE161" s="5"/>
      <c r="CF161" s="16"/>
      <c r="CG161" s="59"/>
      <c r="CH161" s="5"/>
      <c r="CI161" s="16"/>
      <c r="CJ161" s="59"/>
      <c r="CK161" s="5"/>
      <c r="CL161" s="16"/>
      <c r="CM161" s="59"/>
      <c r="CN161" s="5"/>
      <c r="CO161" s="16"/>
      <c r="CP161" s="59"/>
      <c r="CQ161" s="5"/>
      <c r="CR161" s="16"/>
      <c r="CS161" s="59"/>
      <c r="CT161" s="5"/>
      <c r="CU161" s="16"/>
      <c r="CV161" s="59"/>
      <c r="CW161" s="5"/>
      <c r="CX161" s="16"/>
      <c r="CY161" s="59"/>
      <c r="CZ161" s="5"/>
      <c r="DA161" s="16"/>
      <c r="DB161" s="59"/>
      <c r="DC161" s="5"/>
      <c r="DD161" s="16"/>
      <c r="DE161" s="59"/>
      <c r="DF161" s="5"/>
      <c r="DG161" s="16"/>
      <c r="DH161" s="59"/>
      <c r="DI161" s="5"/>
      <c r="DJ161" s="16"/>
      <c r="DK161" s="59"/>
      <c r="DL161" s="5"/>
      <c r="DM161" s="16"/>
      <c r="DN161" s="59"/>
      <c r="DO161" s="5"/>
      <c r="DP161" s="16"/>
      <c r="DQ161" s="59"/>
      <c r="DR161" s="5"/>
      <c r="DS161" s="16"/>
      <c r="DT161" s="59"/>
      <c r="DU161" s="13"/>
      <c r="DV161" s="16"/>
      <c r="DW161" s="59"/>
      <c r="DX161" s="5"/>
      <c r="DY161" s="16"/>
      <c r="DZ161" s="59"/>
      <c r="EA161" s="5"/>
      <c r="EB161" s="16"/>
      <c r="EC161" s="59"/>
      <c r="ED161" s="5"/>
      <c r="EE161" s="16"/>
      <c r="EF161" s="59"/>
      <c r="EG161" s="5"/>
      <c r="EH161" s="16"/>
      <c r="EI161" s="59"/>
      <c r="EJ161" s="5"/>
      <c r="EK161" s="16"/>
      <c r="EL161" s="59"/>
      <c r="EM161" s="5"/>
      <c r="EN161" s="16"/>
      <c r="EO161" s="59"/>
      <c r="EP161" s="5"/>
      <c r="EQ161" s="16"/>
      <c r="ER161" s="59"/>
      <c r="ES161" s="5"/>
      <c r="ET161" s="16"/>
      <c r="EU161" s="59"/>
      <c r="EV161" s="5"/>
      <c r="EW161" s="16"/>
      <c r="EX161" s="59"/>
      <c r="EY161" s="5"/>
      <c r="EZ161" s="16"/>
      <c r="FA161" s="59"/>
      <c r="FB161" s="5"/>
      <c r="FC161" s="16"/>
      <c r="FD161" s="59"/>
      <c r="FE161" s="5"/>
      <c r="FF161" s="16"/>
      <c r="FG161" s="59"/>
      <c r="FH161" s="5"/>
      <c r="FI161" s="16"/>
      <c r="FJ161" s="59"/>
      <c r="FK161" s="5"/>
      <c r="FL161" s="16"/>
      <c r="FM161" s="59"/>
      <c r="FN161" s="5"/>
      <c r="FO161" s="16"/>
      <c r="FP161" s="59"/>
      <c r="FQ161" s="13"/>
      <c r="FR161" s="16"/>
      <c r="FS161" s="59"/>
      <c r="FT161" s="5"/>
      <c r="FU161" s="16"/>
      <c r="FV161" s="59"/>
      <c r="FW161" s="5"/>
      <c r="FX161" s="16"/>
      <c r="FY161" s="59"/>
      <c r="FZ161" s="5"/>
      <c r="GA161" s="16"/>
      <c r="GB161" s="59"/>
      <c r="GC161" s="5"/>
      <c r="GD161" s="16"/>
      <c r="GE161" s="59"/>
      <c r="GF161" s="5"/>
      <c r="GG161" s="16"/>
      <c r="GH161" s="59"/>
      <c r="GI161" s="5"/>
      <c r="GJ161" s="16"/>
      <c r="GK161" s="59"/>
      <c r="GL161" s="5"/>
      <c r="GM161" s="16"/>
      <c r="GN161" s="59"/>
      <c r="GO161" s="5"/>
      <c r="GP161" s="16"/>
      <c r="GQ161" s="59"/>
      <c r="GR161" s="5"/>
      <c r="GS161" s="16"/>
      <c r="GT161" s="59"/>
      <c r="GU161" s="5"/>
      <c r="GV161" s="16"/>
      <c r="GW161" s="59"/>
      <c r="GX161" s="5"/>
      <c r="GY161" s="16"/>
      <c r="GZ161" s="59"/>
      <c r="HA161" s="5"/>
      <c r="HB161" s="16"/>
      <c r="HC161" s="59"/>
      <c r="HD161" s="5"/>
      <c r="HE161" s="16"/>
      <c r="HF161" s="59"/>
      <c r="HG161" s="5"/>
      <c r="HH161" s="16"/>
      <c r="HI161" s="59"/>
      <c r="HJ161" s="5"/>
      <c r="HK161" s="16"/>
      <c r="HL161" s="59"/>
      <c r="HM161" s="13"/>
      <c r="HN161" s="16"/>
      <c r="HO161" s="59"/>
      <c r="HP161" s="5"/>
      <c r="HQ161" s="16"/>
      <c r="HR161" s="59"/>
      <c r="HS161" s="5"/>
      <c r="HT161" s="16"/>
      <c r="HU161" s="59"/>
      <c r="HV161" s="5"/>
      <c r="HW161" s="16"/>
      <c r="HX161" s="59"/>
      <c r="HY161" s="5"/>
      <c r="HZ161" s="16"/>
      <c r="IA161" s="59"/>
      <c r="IB161" s="5"/>
      <c r="IC161" s="16"/>
      <c r="ID161" s="59"/>
      <c r="IE161" s="5"/>
      <c r="IF161" s="16"/>
      <c r="IG161" s="59"/>
      <c r="IH161" s="5"/>
      <c r="II161" s="16"/>
      <c r="IJ161" s="59"/>
      <c r="IK161" s="5"/>
      <c r="IL161" s="16"/>
      <c r="IM161" s="59"/>
      <c r="IN161" s="5"/>
      <c r="IO161" s="16"/>
      <c r="IP161" s="59"/>
      <c r="IQ161" s="13"/>
      <c r="IR161" s="16"/>
      <c r="IS161" s="76"/>
    </row>
    <row r="162" spans="1:253" ht="12" customHeight="1" x14ac:dyDescent="0.25">
      <c r="A162" s="4"/>
      <c r="B162" s="13"/>
      <c r="C162" s="16"/>
      <c r="D162" s="59"/>
      <c r="E162" s="5"/>
      <c r="F162" s="16"/>
      <c r="G162" s="59"/>
      <c r="H162" s="5"/>
      <c r="I162" s="16"/>
      <c r="J162" s="59"/>
      <c r="K162" s="5"/>
      <c r="L162" s="16"/>
      <c r="M162" s="59"/>
      <c r="N162" s="5"/>
      <c r="O162" s="16"/>
      <c r="P162" s="59"/>
      <c r="Q162" s="5"/>
      <c r="R162" s="16"/>
      <c r="S162" s="59"/>
      <c r="T162" s="5"/>
      <c r="U162" s="16"/>
      <c r="V162" s="59"/>
      <c r="W162" s="5"/>
      <c r="X162" s="16"/>
      <c r="Y162" s="59"/>
      <c r="Z162" s="5"/>
      <c r="AA162" s="16"/>
      <c r="AB162" s="59"/>
      <c r="AC162" s="5"/>
      <c r="AD162" s="16"/>
      <c r="AE162" s="59"/>
      <c r="AF162" s="5"/>
      <c r="AG162" s="16"/>
      <c r="AH162" s="59"/>
      <c r="AI162" s="5"/>
      <c r="AJ162" s="16"/>
      <c r="AK162" s="59"/>
      <c r="AL162" s="5"/>
      <c r="AM162" s="16"/>
      <c r="AN162" s="59"/>
      <c r="AO162" s="13"/>
      <c r="AP162" s="16"/>
      <c r="AQ162" s="59"/>
      <c r="AR162" s="5"/>
      <c r="AS162" s="16"/>
      <c r="AT162" s="59"/>
      <c r="AU162" s="5"/>
      <c r="AV162" s="16"/>
      <c r="AW162" s="59"/>
      <c r="AX162" s="5"/>
      <c r="AY162" s="16"/>
      <c r="AZ162" s="59"/>
      <c r="BA162" s="5"/>
      <c r="BB162" s="16"/>
      <c r="BC162" s="59"/>
      <c r="BD162" s="5"/>
      <c r="BE162" s="16"/>
      <c r="BF162" s="59"/>
      <c r="BG162" s="5"/>
      <c r="BH162" s="16"/>
      <c r="BI162" s="59"/>
      <c r="BJ162" s="5"/>
      <c r="BK162" s="16"/>
      <c r="BL162" s="59"/>
      <c r="BM162" s="5"/>
      <c r="BN162" s="16"/>
      <c r="BO162" s="59"/>
      <c r="BP162" s="5"/>
      <c r="BQ162" s="16"/>
      <c r="BR162" s="59"/>
      <c r="BS162" s="5"/>
      <c r="BT162" s="16"/>
      <c r="BU162" s="59"/>
      <c r="BV162" s="5"/>
      <c r="BW162" s="16"/>
      <c r="BX162" s="59"/>
      <c r="BY162" s="13"/>
      <c r="BZ162" s="16"/>
      <c r="CA162" s="59"/>
      <c r="CB162" s="5"/>
      <c r="CC162" s="16"/>
      <c r="CD162" s="59"/>
      <c r="CE162" s="5"/>
      <c r="CF162" s="16"/>
      <c r="CG162" s="59"/>
      <c r="CH162" s="5"/>
      <c r="CI162" s="16"/>
      <c r="CJ162" s="59"/>
      <c r="CK162" s="5"/>
      <c r="CL162" s="16"/>
      <c r="CM162" s="59"/>
      <c r="CN162" s="5"/>
      <c r="CO162" s="16"/>
      <c r="CP162" s="59"/>
      <c r="CQ162" s="5"/>
      <c r="CR162" s="16"/>
      <c r="CS162" s="59"/>
      <c r="CT162" s="5"/>
      <c r="CU162" s="16"/>
      <c r="CV162" s="59"/>
      <c r="CW162" s="5"/>
      <c r="CX162" s="16"/>
      <c r="CY162" s="59"/>
      <c r="CZ162" s="5"/>
      <c r="DA162" s="16"/>
      <c r="DB162" s="59"/>
      <c r="DC162" s="5"/>
      <c r="DD162" s="16"/>
      <c r="DE162" s="59"/>
      <c r="DF162" s="5"/>
      <c r="DG162" s="16"/>
      <c r="DH162" s="59"/>
      <c r="DI162" s="5"/>
      <c r="DJ162" s="16"/>
      <c r="DK162" s="59"/>
      <c r="DL162" s="5"/>
      <c r="DM162" s="16"/>
      <c r="DN162" s="59"/>
      <c r="DO162" s="5"/>
      <c r="DP162" s="16"/>
      <c r="DQ162" s="59"/>
      <c r="DR162" s="5"/>
      <c r="DS162" s="16"/>
      <c r="DT162" s="59"/>
      <c r="DU162" s="13"/>
      <c r="DV162" s="16"/>
      <c r="DW162" s="59"/>
      <c r="DX162" s="5"/>
      <c r="DY162" s="16"/>
      <c r="DZ162" s="59"/>
      <c r="EA162" s="5"/>
      <c r="EB162" s="16"/>
      <c r="EC162" s="59"/>
      <c r="ED162" s="5"/>
      <c r="EE162" s="16"/>
      <c r="EF162" s="59"/>
      <c r="EG162" s="5"/>
      <c r="EH162" s="16"/>
      <c r="EI162" s="59"/>
      <c r="EJ162" s="5"/>
      <c r="EK162" s="16"/>
      <c r="EL162" s="59"/>
      <c r="EM162" s="5"/>
      <c r="EN162" s="16"/>
      <c r="EO162" s="59"/>
      <c r="EP162" s="5"/>
      <c r="EQ162" s="16"/>
      <c r="ER162" s="59"/>
      <c r="ES162" s="5"/>
      <c r="ET162" s="16"/>
      <c r="EU162" s="59"/>
      <c r="EV162" s="5"/>
      <c r="EW162" s="16"/>
      <c r="EX162" s="59"/>
      <c r="EY162" s="5"/>
      <c r="EZ162" s="16"/>
      <c r="FA162" s="59"/>
      <c r="FB162" s="5"/>
      <c r="FC162" s="16"/>
      <c r="FD162" s="59"/>
      <c r="FE162" s="5"/>
      <c r="FF162" s="16"/>
      <c r="FG162" s="59"/>
      <c r="FH162" s="5"/>
      <c r="FI162" s="16"/>
      <c r="FJ162" s="59"/>
      <c r="FK162" s="5"/>
      <c r="FL162" s="16"/>
      <c r="FM162" s="59"/>
      <c r="FN162" s="5"/>
      <c r="FO162" s="16"/>
      <c r="FP162" s="59"/>
      <c r="FQ162" s="13"/>
      <c r="FR162" s="16"/>
      <c r="FS162" s="59"/>
      <c r="FT162" s="5"/>
      <c r="FU162" s="16"/>
      <c r="FV162" s="59"/>
      <c r="FW162" s="5"/>
      <c r="FX162" s="16"/>
      <c r="FY162" s="59"/>
      <c r="FZ162" s="5"/>
      <c r="GA162" s="16"/>
      <c r="GB162" s="59"/>
      <c r="GC162" s="5"/>
      <c r="GD162" s="16"/>
      <c r="GE162" s="59"/>
      <c r="GF162" s="5"/>
      <c r="GG162" s="16"/>
      <c r="GH162" s="59"/>
      <c r="GI162" s="5"/>
      <c r="GJ162" s="16"/>
      <c r="GK162" s="59"/>
      <c r="GL162" s="5"/>
      <c r="GM162" s="16"/>
      <c r="GN162" s="59"/>
      <c r="GO162" s="5"/>
      <c r="GP162" s="16"/>
      <c r="GQ162" s="59"/>
      <c r="GR162" s="5"/>
      <c r="GS162" s="16"/>
      <c r="GT162" s="59"/>
      <c r="GU162" s="5"/>
      <c r="GV162" s="16"/>
      <c r="GW162" s="59"/>
      <c r="GX162" s="5"/>
      <c r="GY162" s="16"/>
      <c r="GZ162" s="59"/>
      <c r="HA162" s="5"/>
      <c r="HB162" s="16"/>
      <c r="HC162" s="59"/>
      <c r="HD162" s="5"/>
      <c r="HE162" s="16"/>
      <c r="HF162" s="59"/>
      <c r="HG162" s="5"/>
      <c r="HH162" s="16"/>
      <c r="HI162" s="59"/>
      <c r="HJ162" s="5"/>
      <c r="HK162" s="16"/>
      <c r="HL162" s="59"/>
      <c r="HM162" s="13"/>
      <c r="HN162" s="16"/>
      <c r="HO162" s="59"/>
      <c r="HP162" s="5"/>
      <c r="HQ162" s="16"/>
      <c r="HR162" s="59"/>
      <c r="HS162" s="5"/>
      <c r="HT162" s="16"/>
      <c r="HU162" s="59"/>
      <c r="HV162" s="5"/>
      <c r="HW162" s="16"/>
      <c r="HX162" s="59"/>
      <c r="HY162" s="5"/>
      <c r="HZ162" s="16"/>
      <c r="IA162" s="59"/>
      <c r="IB162" s="5"/>
      <c r="IC162" s="16"/>
      <c r="ID162" s="59"/>
      <c r="IE162" s="5"/>
      <c r="IF162" s="16"/>
      <c r="IG162" s="59"/>
      <c r="IH162" s="5"/>
      <c r="II162" s="16"/>
      <c r="IJ162" s="59"/>
      <c r="IK162" s="5"/>
      <c r="IL162" s="16"/>
      <c r="IM162" s="59"/>
      <c r="IN162" s="5"/>
      <c r="IO162" s="16"/>
      <c r="IP162" s="59"/>
      <c r="IQ162" s="13"/>
      <c r="IR162" s="16"/>
      <c r="IS162" s="76"/>
    </row>
    <row r="163" spans="1:253" ht="12" customHeight="1" x14ac:dyDescent="0.25">
      <c r="A163" s="4"/>
      <c r="B163" s="13"/>
      <c r="C163" s="16"/>
      <c r="D163" s="59"/>
      <c r="E163" s="5"/>
      <c r="F163" s="16"/>
      <c r="G163" s="59"/>
      <c r="H163" s="5"/>
      <c r="I163" s="16"/>
      <c r="J163" s="59"/>
      <c r="K163" s="5"/>
      <c r="L163" s="16"/>
      <c r="M163" s="59"/>
      <c r="N163" s="5"/>
      <c r="O163" s="16"/>
      <c r="P163" s="59"/>
      <c r="Q163" s="5"/>
      <c r="R163" s="16"/>
      <c r="S163" s="59"/>
      <c r="T163" s="5"/>
      <c r="U163" s="16"/>
      <c r="V163" s="59"/>
      <c r="W163" s="5"/>
      <c r="X163" s="16"/>
      <c r="Y163" s="59"/>
      <c r="Z163" s="5"/>
      <c r="AA163" s="16"/>
      <c r="AB163" s="59"/>
      <c r="AC163" s="5"/>
      <c r="AD163" s="16"/>
      <c r="AE163" s="59"/>
      <c r="AF163" s="5"/>
      <c r="AG163" s="16"/>
      <c r="AH163" s="59"/>
      <c r="AI163" s="5"/>
      <c r="AJ163" s="16"/>
      <c r="AK163" s="59"/>
      <c r="AL163" s="5"/>
      <c r="AM163" s="16"/>
      <c r="AN163" s="59"/>
      <c r="AO163" s="13"/>
      <c r="AP163" s="16"/>
      <c r="AQ163" s="59"/>
      <c r="AR163" s="5"/>
      <c r="AS163" s="16"/>
      <c r="AT163" s="59"/>
      <c r="AU163" s="5"/>
      <c r="AV163" s="16"/>
      <c r="AW163" s="59"/>
      <c r="AX163" s="5"/>
      <c r="AY163" s="16"/>
      <c r="AZ163" s="59"/>
      <c r="BA163" s="5"/>
      <c r="BB163" s="16"/>
      <c r="BC163" s="59"/>
      <c r="BD163" s="5"/>
      <c r="BE163" s="16"/>
      <c r="BF163" s="59"/>
      <c r="BG163" s="5"/>
      <c r="BH163" s="16"/>
      <c r="BI163" s="59"/>
      <c r="BJ163" s="5"/>
      <c r="BK163" s="16"/>
      <c r="BL163" s="59"/>
      <c r="BM163" s="5"/>
      <c r="BN163" s="16"/>
      <c r="BO163" s="59"/>
      <c r="BP163" s="5"/>
      <c r="BQ163" s="16"/>
      <c r="BR163" s="59"/>
      <c r="BS163" s="5"/>
      <c r="BT163" s="16"/>
      <c r="BU163" s="59"/>
      <c r="BV163" s="5"/>
      <c r="BW163" s="16"/>
      <c r="BX163" s="59"/>
      <c r="BY163" s="13"/>
      <c r="BZ163" s="16"/>
      <c r="CA163" s="59"/>
      <c r="CB163" s="5"/>
      <c r="CC163" s="16"/>
      <c r="CD163" s="59"/>
      <c r="CE163" s="5"/>
      <c r="CF163" s="16"/>
      <c r="CG163" s="59"/>
      <c r="CH163" s="5"/>
      <c r="CI163" s="16"/>
      <c r="CJ163" s="59"/>
      <c r="CK163" s="5"/>
      <c r="CL163" s="16"/>
      <c r="CM163" s="59"/>
      <c r="CN163" s="5"/>
      <c r="CO163" s="16"/>
      <c r="CP163" s="59"/>
      <c r="CQ163" s="5"/>
      <c r="CR163" s="16"/>
      <c r="CS163" s="59"/>
      <c r="CT163" s="5"/>
      <c r="CU163" s="16"/>
      <c r="CV163" s="59"/>
      <c r="CW163" s="5"/>
      <c r="CX163" s="16"/>
      <c r="CY163" s="59"/>
      <c r="CZ163" s="5"/>
      <c r="DA163" s="16"/>
      <c r="DB163" s="59"/>
      <c r="DC163" s="5"/>
      <c r="DD163" s="16"/>
      <c r="DE163" s="59"/>
      <c r="DF163" s="5"/>
      <c r="DG163" s="16"/>
      <c r="DH163" s="59"/>
      <c r="DI163" s="5"/>
      <c r="DJ163" s="16"/>
      <c r="DK163" s="59"/>
      <c r="DL163" s="5"/>
      <c r="DM163" s="16"/>
      <c r="DN163" s="59"/>
      <c r="DO163" s="5"/>
      <c r="DP163" s="16"/>
      <c r="DQ163" s="59"/>
      <c r="DR163" s="5"/>
      <c r="DS163" s="16"/>
      <c r="DT163" s="59"/>
      <c r="DU163" s="13"/>
      <c r="DV163" s="16"/>
      <c r="DW163" s="59"/>
      <c r="DX163" s="5"/>
      <c r="DY163" s="16"/>
      <c r="DZ163" s="59"/>
      <c r="EA163" s="5"/>
      <c r="EB163" s="16"/>
      <c r="EC163" s="59"/>
      <c r="ED163" s="5"/>
      <c r="EE163" s="16"/>
      <c r="EF163" s="59"/>
      <c r="EG163" s="5"/>
      <c r="EH163" s="16"/>
      <c r="EI163" s="59"/>
      <c r="EJ163" s="5"/>
      <c r="EK163" s="16"/>
      <c r="EL163" s="59"/>
      <c r="EM163" s="5"/>
      <c r="EN163" s="16"/>
      <c r="EO163" s="59"/>
      <c r="EP163" s="5"/>
      <c r="EQ163" s="16"/>
      <c r="ER163" s="59"/>
      <c r="ES163" s="5"/>
      <c r="ET163" s="16"/>
      <c r="EU163" s="59"/>
      <c r="EV163" s="5"/>
      <c r="EW163" s="16"/>
      <c r="EX163" s="59"/>
      <c r="EY163" s="5"/>
      <c r="EZ163" s="16"/>
      <c r="FA163" s="59"/>
      <c r="FB163" s="5"/>
      <c r="FC163" s="16"/>
      <c r="FD163" s="59"/>
      <c r="FE163" s="5"/>
      <c r="FF163" s="16"/>
      <c r="FG163" s="59"/>
      <c r="FH163" s="5"/>
      <c r="FI163" s="16"/>
      <c r="FJ163" s="59"/>
      <c r="FK163" s="5"/>
      <c r="FL163" s="16"/>
      <c r="FM163" s="59"/>
      <c r="FN163" s="5"/>
      <c r="FO163" s="16"/>
      <c r="FP163" s="59"/>
      <c r="FQ163" s="13"/>
      <c r="FR163" s="16"/>
      <c r="FS163" s="59"/>
      <c r="FT163" s="5"/>
      <c r="FU163" s="16"/>
      <c r="FV163" s="59"/>
      <c r="FW163" s="5"/>
      <c r="FX163" s="16"/>
      <c r="FY163" s="59"/>
      <c r="FZ163" s="5"/>
      <c r="GA163" s="16"/>
      <c r="GB163" s="59"/>
      <c r="GC163" s="5"/>
      <c r="GD163" s="16"/>
      <c r="GE163" s="59"/>
      <c r="GF163" s="5"/>
      <c r="GG163" s="16"/>
      <c r="GH163" s="59"/>
      <c r="GI163" s="5"/>
      <c r="GJ163" s="16"/>
      <c r="GK163" s="59"/>
      <c r="GL163" s="5"/>
      <c r="GM163" s="16"/>
      <c r="GN163" s="59"/>
      <c r="GO163" s="5"/>
      <c r="GP163" s="16"/>
      <c r="GQ163" s="59"/>
      <c r="GR163" s="5"/>
      <c r="GS163" s="16"/>
      <c r="GT163" s="59"/>
      <c r="GU163" s="5"/>
      <c r="GV163" s="16"/>
      <c r="GW163" s="59"/>
      <c r="GX163" s="5"/>
      <c r="GY163" s="16"/>
      <c r="GZ163" s="59"/>
      <c r="HA163" s="5"/>
      <c r="HB163" s="16"/>
      <c r="HC163" s="59"/>
      <c r="HD163" s="5"/>
      <c r="HE163" s="16"/>
      <c r="HF163" s="59"/>
      <c r="HG163" s="5"/>
      <c r="HH163" s="16"/>
      <c r="HI163" s="59"/>
      <c r="HJ163" s="5"/>
      <c r="HK163" s="16"/>
      <c r="HL163" s="59"/>
      <c r="HM163" s="13"/>
      <c r="HN163" s="16"/>
      <c r="HO163" s="59"/>
      <c r="HP163" s="5"/>
      <c r="HQ163" s="16"/>
      <c r="HR163" s="59"/>
      <c r="HS163" s="5"/>
      <c r="HT163" s="16"/>
      <c r="HU163" s="59"/>
      <c r="HV163" s="5"/>
      <c r="HW163" s="16"/>
      <c r="HX163" s="59"/>
      <c r="HY163" s="5"/>
      <c r="HZ163" s="16"/>
      <c r="IA163" s="59"/>
      <c r="IB163" s="5"/>
      <c r="IC163" s="16"/>
      <c r="ID163" s="59"/>
      <c r="IE163" s="5"/>
      <c r="IF163" s="16"/>
      <c r="IG163" s="59"/>
      <c r="IH163" s="5"/>
      <c r="II163" s="16"/>
      <c r="IJ163" s="59"/>
      <c r="IK163" s="5"/>
      <c r="IL163" s="16"/>
      <c r="IM163" s="59"/>
      <c r="IN163" s="5"/>
      <c r="IO163" s="16"/>
      <c r="IP163" s="59"/>
      <c r="IQ163" s="13"/>
      <c r="IR163" s="16"/>
      <c r="IS163" s="76"/>
    </row>
    <row r="164" spans="1:253" ht="12" customHeight="1" x14ac:dyDescent="0.25">
      <c r="A164" s="4"/>
      <c r="B164" s="13"/>
      <c r="C164" s="16"/>
      <c r="D164" s="59"/>
      <c r="E164" s="5"/>
      <c r="F164" s="16"/>
      <c r="G164" s="59"/>
      <c r="H164" s="5"/>
      <c r="I164" s="16"/>
      <c r="J164" s="59"/>
      <c r="K164" s="5"/>
      <c r="L164" s="16"/>
      <c r="M164" s="59"/>
      <c r="N164" s="5"/>
      <c r="O164" s="16"/>
      <c r="P164" s="59"/>
      <c r="Q164" s="5"/>
      <c r="R164" s="16"/>
      <c r="S164" s="59"/>
      <c r="T164" s="5"/>
      <c r="U164" s="16"/>
      <c r="V164" s="59"/>
      <c r="W164" s="5"/>
      <c r="X164" s="16"/>
      <c r="Y164" s="59"/>
      <c r="Z164" s="5"/>
      <c r="AA164" s="16"/>
      <c r="AB164" s="59"/>
      <c r="AC164" s="5"/>
      <c r="AD164" s="16"/>
      <c r="AE164" s="59"/>
      <c r="AF164" s="5"/>
      <c r="AG164" s="16"/>
      <c r="AH164" s="59"/>
      <c r="AI164" s="5"/>
      <c r="AJ164" s="16"/>
      <c r="AK164" s="59"/>
      <c r="AL164" s="5"/>
      <c r="AM164" s="16"/>
      <c r="AN164" s="59"/>
      <c r="AO164" s="13"/>
      <c r="AP164" s="16"/>
      <c r="AQ164" s="59"/>
      <c r="AR164" s="5"/>
      <c r="AS164" s="16"/>
      <c r="AT164" s="59"/>
      <c r="AU164" s="5"/>
      <c r="AV164" s="16"/>
      <c r="AW164" s="59"/>
      <c r="AX164" s="5"/>
      <c r="AY164" s="16"/>
      <c r="AZ164" s="59"/>
      <c r="BA164" s="5"/>
      <c r="BB164" s="16"/>
      <c r="BC164" s="59"/>
      <c r="BD164" s="5"/>
      <c r="BE164" s="16"/>
      <c r="BF164" s="59"/>
      <c r="BG164" s="5"/>
      <c r="BH164" s="16"/>
      <c r="BI164" s="59"/>
      <c r="BJ164" s="5"/>
      <c r="BK164" s="16"/>
      <c r="BL164" s="59"/>
      <c r="BM164" s="5"/>
      <c r="BN164" s="16"/>
      <c r="BO164" s="59"/>
      <c r="BP164" s="5"/>
      <c r="BQ164" s="16"/>
      <c r="BR164" s="59"/>
      <c r="BS164" s="5"/>
      <c r="BT164" s="16"/>
      <c r="BU164" s="59"/>
      <c r="BV164" s="5"/>
      <c r="BW164" s="16"/>
      <c r="BX164" s="59"/>
      <c r="BY164" s="13"/>
      <c r="BZ164" s="16"/>
      <c r="CA164" s="59"/>
      <c r="CB164" s="5"/>
      <c r="CC164" s="16"/>
      <c r="CD164" s="59"/>
      <c r="CE164" s="5"/>
      <c r="CF164" s="16"/>
      <c r="CG164" s="59"/>
      <c r="CH164" s="5"/>
      <c r="CI164" s="16"/>
      <c r="CJ164" s="59"/>
      <c r="CK164" s="5"/>
      <c r="CL164" s="16"/>
      <c r="CM164" s="59"/>
      <c r="CN164" s="5"/>
      <c r="CO164" s="16"/>
      <c r="CP164" s="59"/>
      <c r="CQ164" s="5"/>
      <c r="CR164" s="16"/>
      <c r="CS164" s="59"/>
      <c r="CT164" s="5"/>
      <c r="CU164" s="16"/>
      <c r="CV164" s="59"/>
      <c r="CW164" s="5"/>
      <c r="CX164" s="16"/>
      <c r="CY164" s="59"/>
      <c r="CZ164" s="5"/>
      <c r="DA164" s="16"/>
      <c r="DB164" s="59"/>
      <c r="DC164" s="5"/>
      <c r="DD164" s="16"/>
      <c r="DE164" s="59"/>
      <c r="DF164" s="5"/>
      <c r="DG164" s="16"/>
      <c r="DH164" s="59"/>
      <c r="DI164" s="5"/>
      <c r="DJ164" s="16"/>
      <c r="DK164" s="59"/>
      <c r="DL164" s="5"/>
      <c r="DM164" s="16"/>
      <c r="DN164" s="59"/>
      <c r="DO164" s="5"/>
      <c r="DP164" s="16"/>
      <c r="DQ164" s="59"/>
      <c r="DR164" s="5"/>
      <c r="DS164" s="16"/>
      <c r="DT164" s="59"/>
      <c r="DU164" s="13"/>
      <c r="DV164" s="16"/>
      <c r="DW164" s="59"/>
      <c r="DX164" s="5"/>
      <c r="DY164" s="16"/>
      <c r="DZ164" s="59"/>
      <c r="EA164" s="5"/>
      <c r="EB164" s="16"/>
      <c r="EC164" s="59"/>
      <c r="ED164" s="5"/>
      <c r="EE164" s="16"/>
      <c r="EF164" s="59"/>
      <c r="EG164" s="5"/>
      <c r="EH164" s="16"/>
      <c r="EI164" s="59"/>
      <c r="EJ164" s="5"/>
      <c r="EK164" s="16"/>
      <c r="EL164" s="59"/>
      <c r="EM164" s="5"/>
      <c r="EN164" s="16"/>
      <c r="EO164" s="59"/>
      <c r="EP164" s="5"/>
      <c r="EQ164" s="16"/>
      <c r="ER164" s="59"/>
      <c r="ES164" s="5"/>
      <c r="ET164" s="16"/>
      <c r="EU164" s="59"/>
      <c r="EV164" s="5"/>
      <c r="EW164" s="16"/>
      <c r="EX164" s="59"/>
      <c r="EY164" s="5"/>
      <c r="EZ164" s="16"/>
      <c r="FA164" s="59"/>
      <c r="FB164" s="5"/>
      <c r="FC164" s="16"/>
      <c r="FD164" s="59"/>
      <c r="FE164" s="5"/>
      <c r="FF164" s="16"/>
      <c r="FG164" s="59"/>
      <c r="FH164" s="5"/>
      <c r="FI164" s="16"/>
      <c r="FJ164" s="59"/>
      <c r="FK164" s="5"/>
      <c r="FL164" s="16"/>
      <c r="FM164" s="59"/>
      <c r="FN164" s="5"/>
      <c r="FO164" s="16"/>
      <c r="FP164" s="59"/>
      <c r="FQ164" s="13"/>
      <c r="FR164" s="16"/>
      <c r="FS164" s="59"/>
      <c r="FT164" s="5"/>
      <c r="FU164" s="16"/>
      <c r="FV164" s="59"/>
      <c r="FW164" s="5"/>
      <c r="FX164" s="16"/>
      <c r="FY164" s="59"/>
      <c r="FZ164" s="5"/>
      <c r="GA164" s="16"/>
      <c r="GB164" s="59"/>
      <c r="GC164" s="5"/>
      <c r="GD164" s="16"/>
      <c r="GE164" s="59"/>
      <c r="GF164" s="5"/>
      <c r="GG164" s="16"/>
      <c r="GH164" s="59"/>
      <c r="GI164" s="5"/>
      <c r="GJ164" s="16"/>
      <c r="GK164" s="59"/>
      <c r="GL164" s="5"/>
      <c r="GM164" s="16"/>
      <c r="GN164" s="59"/>
      <c r="GO164" s="5"/>
      <c r="GP164" s="16"/>
      <c r="GQ164" s="59"/>
      <c r="GR164" s="5"/>
      <c r="GS164" s="16"/>
      <c r="GT164" s="59"/>
      <c r="GU164" s="5"/>
      <c r="GV164" s="16"/>
      <c r="GW164" s="59"/>
      <c r="GX164" s="5"/>
      <c r="GY164" s="16"/>
      <c r="GZ164" s="59"/>
      <c r="HA164" s="5"/>
      <c r="HB164" s="16"/>
      <c r="HC164" s="59"/>
      <c r="HD164" s="5"/>
      <c r="HE164" s="16"/>
      <c r="HF164" s="59"/>
      <c r="HG164" s="5"/>
      <c r="HH164" s="16"/>
      <c r="HI164" s="59"/>
      <c r="HJ164" s="5"/>
      <c r="HK164" s="16"/>
      <c r="HL164" s="59"/>
      <c r="HM164" s="13"/>
      <c r="HN164" s="16"/>
      <c r="HO164" s="59"/>
      <c r="HP164" s="5"/>
      <c r="HQ164" s="16"/>
      <c r="HR164" s="59"/>
      <c r="HS164" s="5"/>
      <c r="HT164" s="16"/>
      <c r="HU164" s="59"/>
      <c r="HV164" s="5"/>
      <c r="HW164" s="16"/>
      <c r="HX164" s="59"/>
      <c r="HY164" s="5"/>
      <c r="HZ164" s="16"/>
      <c r="IA164" s="59"/>
      <c r="IB164" s="5"/>
      <c r="IC164" s="16"/>
      <c r="ID164" s="59"/>
      <c r="IE164" s="5"/>
      <c r="IF164" s="16"/>
      <c r="IG164" s="59"/>
      <c r="IH164" s="5"/>
      <c r="II164" s="16"/>
      <c r="IJ164" s="59"/>
      <c r="IK164" s="5"/>
      <c r="IL164" s="16"/>
      <c r="IM164" s="59"/>
      <c r="IN164" s="5"/>
      <c r="IO164" s="16"/>
      <c r="IP164" s="59"/>
      <c r="IQ164" s="13"/>
      <c r="IR164" s="16"/>
      <c r="IS164" s="76"/>
    </row>
    <row r="165" spans="1:253" ht="12" customHeight="1" x14ac:dyDescent="0.25">
      <c r="A165" s="4"/>
      <c r="B165" s="13"/>
      <c r="C165" s="16"/>
      <c r="D165" s="59"/>
      <c r="E165" s="5"/>
      <c r="F165" s="16"/>
      <c r="G165" s="59"/>
      <c r="H165" s="5"/>
      <c r="I165" s="16"/>
      <c r="J165" s="59"/>
      <c r="K165" s="5"/>
      <c r="L165" s="16"/>
      <c r="M165" s="59"/>
      <c r="N165" s="5"/>
      <c r="O165" s="16"/>
      <c r="P165" s="59"/>
      <c r="Q165" s="5"/>
      <c r="R165" s="16"/>
      <c r="S165" s="59"/>
      <c r="T165" s="5"/>
      <c r="U165" s="16"/>
      <c r="V165" s="59"/>
      <c r="W165" s="5"/>
      <c r="X165" s="16"/>
      <c r="Y165" s="59"/>
      <c r="Z165" s="5"/>
      <c r="AA165" s="16"/>
      <c r="AB165" s="59"/>
      <c r="AC165" s="5"/>
      <c r="AD165" s="16"/>
      <c r="AE165" s="59"/>
      <c r="AF165" s="5"/>
      <c r="AG165" s="16"/>
      <c r="AH165" s="59"/>
      <c r="AI165" s="5"/>
      <c r="AJ165" s="16"/>
      <c r="AK165" s="59"/>
      <c r="AL165" s="5"/>
      <c r="AM165" s="16"/>
      <c r="AN165" s="59"/>
      <c r="AO165" s="13"/>
      <c r="AP165" s="16"/>
      <c r="AQ165" s="59"/>
      <c r="AR165" s="5"/>
      <c r="AS165" s="16"/>
      <c r="AT165" s="59"/>
      <c r="AU165" s="5"/>
      <c r="AV165" s="16"/>
      <c r="AW165" s="59"/>
      <c r="AX165" s="5"/>
      <c r="AY165" s="16"/>
      <c r="AZ165" s="59"/>
      <c r="BA165" s="5"/>
      <c r="BB165" s="16"/>
      <c r="BC165" s="59"/>
      <c r="BD165" s="5"/>
      <c r="BE165" s="16"/>
      <c r="BF165" s="59"/>
      <c r="BG165" s="5"/>
      <c r="BH165" s="16"/>
      <c r="BI165" s="59"/>
      <c r="BJ165" s="5"/>
      <c r="BK165" s="16"/>
      <c r="BL165" s="59"/>
      <c r="BM165" s="5"/>
      <c r="BN165" s="16"/>
      <c r="BO165" s="59"/>
      <c r="BP165" s="5"/>
      <c r="BQ165" s="16"/>
      <c r="BR165" s="59"/>
      <c r="BS165" s="5"/>
      <c r="BT165" s="16"/>
      <c r="BU165" s="59"/>
      <c r="BV165" s="5"/>
      <c r="BW165" s="16"/>
      <c r="BX165" s="59"/>
      <c r="BY165" s="13"/>
      <c r="BZ165" s="16"/>
      <c r="CA165" s="59"/>
      <c r="CB165" s="5"/>
      <c r="CC165" s="16"/>
      <c r="CD165" s="59"/>
      <c r="CE165" s="5"/>
      <c r="CF165" s="16"/>
      <c r="CG165" s="59"/>
      <c r="CH165" s="5"/>
      <c r="CI165" s="16"/>
      <c r="CJ165" s="59"/>
      <c r="CK165" s="5"/>
      <c r="CL165" s="16"/>
      <c r="CM165" s="59"/>
      <c r="CN165" s="5"/>
      <c r="CO165" s="16"/>
      <c r="CP165" s="59"/>
      <c r="CQ165" s="5"/>
      <c r="CR165" s="16"/>
      <c r="CS165" s="59"/>
      <c r="CT165" s="5"/>
      <c r="CU165" s="16"/>
      <c r="CV165" s="59"/>
      <c r="CW165" s="5"/>
      <c r="CX165" s="16"/>
      <c r="CY165" s="59"/>
      <c r="CZ165" s="5"/>
      <c r="DA165" s="16"/>
      <c r="DB165" s="59"/>
      <c r="DC165" s="5"/>
      <c r="DD165" s="16"/>
      <c r="DE165" s="59"/>
      <c r="DF165" s="5"/>
      <c r="DG165" s="16"/>
      <c r="DH165" s="59"/>
      <c r="DI165" s="5"/>
      <c r="DJ165" s="16"/>
      <c r="DK165" s="59"/>
      <c r="DL165" s="5"/>
      <c r="DM165" s="16"/>
      <c r="DN165" s="59"/>
      <c r="DO165" s="5"/>
      <c r="DP165" s="16"/>
      <c r="DQ165" s="59"/>
      <c r="DR165" s="5"/>
      <c r="DS165" s="16"/>
      <c r="DT165" s="59"/>
      <c r="DU165" s="13"/>
      <c r="DV165" s="16"/>
      <c r="DW165" s="59"/>
      <c r="DX165" s="5"/>
      <c r="DY165" s="16"/>
      <c r="DZ165" s="59"/>
      <c r="EA165" s="5"/>
      <c r="EB165" s="16"/>
      <c r="EC165" s="59"/>
      <c r="ED165" s="5"/>
      <c r="EE165" s="16"/>
      <c r="EF165" s="59"/>
      <c r="EG165" s="5"/>
      <c r="EH165" s="16"/>
      <c r="EI165" s="59"/>
      <c r="EJ165" s="5"/>
      <c r="EK165" s="16"/>
      <c r="EL165" s="59"/>
      <c r="EM165" s="5"/>
      <c r="EN165" s="16"/>
      <c r="EO165" s="59"/>
      <c r="EP165" s="5"/>
      <c r="EQ165" s="16"/>
      <c r="ER165" s="59"/>
      <c r="ES165" s="5"/>
      <c r="ET165" s="16"/>
      <c r="EU165" s="59"/>
      <c r="EV165" s="5"/>
      <c r="EW165" s="16"/>
      <c r="EX165" s="59"/>
      <c r="EY165" s="5"/>
      <c r="EZ165" s="16"/>
      <c r="FA165" s="59"/>
      <c r="FB165" s="5"/>
      <c r="FC165" s="16"/>
      <c r="FD165" s="59"/>
      <c r="FE165" s="5"/>
      <c r="FF165" s="16"/>
      <c r="FG165" s="59"/>
      <c r="FH165" s="5"/>
      <c r="FI165" s="16"/>
      <c r="FJ165" s="59"/>
      <c r="FK165" s="5"/>
      <c r="FL165" s="16"/>
      <c r="FM165" s="59"/>
      <c r="FN165" s="5"/>
      <c r="FO165" s="16"/>
      <c r="FP165" s="59"/>
      <c r="FQ165" s="13"/>
      <c r="FR165" s="16"/>
      <c r="FS165" s="59"/>
      <c r="FT165" s="5"/>
      <c r="FU165" s="16"/>
      <c r="FV165" s="59"/>
      <c r="FW165" s="5"/>
      <c r="FX165" s="16"/>
      <c r="FY165" s="59"/>
      <c r="FZ165" s="5"/>
      <c r="GA165" s="16"/>
      <c r="GB165" s="59"/>
      <c r="GC165" s="5"/>
      <c r="GD165" s="16"/>
      <c r="GE165" s="59"/>
      <c r="GF165" s="5"/>
      <c r="GG165" s="16"/>
      <c r="GH165" s="59"/>
      <c r="GI165" s="5"/>
      <c r="GJ165" s="16"/>
      <c r="GK165" s="59"/>
      <c r="GL165" s="5"/>
      <c r="GM165" s="16"/>
      <c r="GN165" s="59"/>
      <c r="GO165" s="5"/>
      <c r="GP165" s="16"/>
      <c r="GQ165" s="59"/>
      <c r="GR165" s="5"/>
      <c r="GS165" s="16"/>
      <c r="GT165" s="59"/>
      <c r="GU165" s="5"/>
      <c r="GV165" s="16"/>
      <c r="GW165" s="59"/>
      <c r="GX165" s="5"/>
      <c r="GY165" s="16"/>
      <c r="GZ165" s="59"/>
      <c r="HA165" s="5"/>
      <c r="HB165" s="16"/>
      <c r="HC165" s="59"/>
      <c r="HD165" s="5"/>
      <c r="HE165" s="16"/>
      <c r="HF165" s="59"/>
      <c r="HG165" s="5"/>
      <c r="HH165" s="16"/>
      <c r="HI165" s="59"/>
      <c r="HJ165" s="5"/>
      <c r="HK165" s="16"/>
      <c r="HL165" s="59"/>
      <c r="HM165" s="13"/>
      <c r="HN165" s="16"/>
      <c r="HO165" s="59"/>
      <c r="HP165" s="5"/>
      <c r="HQ165" s="16"/>
      <c r="HR165" s="59"/>
      <c r="HS165" s="5"/>
      <c r="HT165" s="16"/>
      <c r="HU165" s="59"/>
      <c r="HV165" s="5"/>
      <c r="HW165" s="16"/>
      <c r="HX165" s="59"/>
      <c r="HY165" s="5"/>
      <c r="HZ165" s="16"/>
      <c r="IA165" s="59"/>
      <c r="IB165" s="5"/>
      <c r="IC165" s="16"/>
      <c r="ID165" s="59"/>
      <c r="IE165" s="5"/>
      <c r="IF165" s="16"/>
      <c r="IG165" s="59"/>
      <c r="IH165" s="5"/>
      <c r="II165" s="16"/>
      <c r="IJ165" s="59"/>
      <c r="IK165" s="5"/>
      <c r="IL165" s="16"/>
      <c r="IM165" s="59"/>
      <c r="IN165" s="5"/>
      <c r="IO165" s="16"/>
      <c r="IP165" s="59"/>
      <c r="IQ165" s="13"/>
      <c r="IR165" s="16"/>
      <c r="IS165" s="76"/>
    </row>
    <row r="166" spans="1:253" ht="12" customHeight="1" x14ac:dyDescent="0.25">
      <c r="A166" s="4"/>
      <c r="B166" s="13"/>
      <c r="C166" s="16"/>
      <c r="D166" s="59"/>
      <c r="E166" s="5"/>
      <c r="F166" s="16"/>
      <c r="G166" s="59"/>
      <c r="H166" s="5"/>
      <c r="I166" s="16"/>
      <c r="J166" s="59"/>
      <c r="K166" s="5"/>
      <c r="L166" s="16"/>
      <c r="M166" s="59"/>
      <c r="N166" s="5"/>
      <c r="O166" s="16"/>
      <c r="P166" s="59"/>
      <c r="Q166" s="5"/>
      <c r="R166" s="16"/>
      <c r="S166" s="59"/>
      <c r="T166" s="5"/>
      <c r="U166" s="16"/>
      <c r="V166" s="59"/>
      <c r="W166" s="5"/>
      <c r="X166" s="16"/>
      <c r="Y166" s="59"/>
      <c r="Z166" s="5"/>
      <c r="AA166" s="16"/>
      <c r="AB166" s="59"/>
      <c r="AC166" s="5"/>
      <c r="AD166" s="16"/>
      <c r="AE166" s="59"/>
      <c r="AF166" s="5"/>
      <c r="AG166" s="16"/>
      <c r="AH166" s="59"/>
      <c r="AI166" s="5"/>
      <c r="AJ166" s="16"/>
      <c r="AK166" s="59"/>
      <c r="AL166" s="5"/>
      <c r="AM166" s="16"/>
      <c r="AN166" s="59"/>
      <c r="AO166" s="13"/>
      <c r="AP166" s="16"/>
      <c r="AQ166" s="59"/>
      <c r="AR166" s="5"/>
      <c r="AS166" s="16"/>
      <c r="AT166" s="59"/>
      <c r="AU166" s="5"/>
      <c r="AV166" s="16"/>
      <c r="AW166" s="59"/>
      <c r="AX166" s="5"/>
      <c r="AY166" s="16"/>
      <c r="AZ166" s="59"/>
      <c r="BA166" s="5"/>
      <c r="BB166" s="16"/>
      <c r="BC166" s="59"/>
      <c r="BD166" s="5"/>
      <c r="BE166" s="16"/>
      <c r="BF166" s="59"/>
      <c r="BG166" s="5"/>
      <c r="BH166" s="16"/>
      <c r="BI166" s="59"/>
      <c r="BJ166" s="5"/>
      <c r="BK166" s="16"/>
      <c r="BL166" s="59"/>
      <c r="BM166" s="5"/>
      <c r="BN166" s="16"/>
      <c r="BO166" s="59"/>
      <c r="BP166" s="5"/>
      <c r="BQ166" s="16"/>
      <c r="BR166" s="59"/>
      <c r="BS166" s="5"/>
      <c r="BT166" s="16"/>
      <c r="BU166" s="59"/>
      <c r="BV166" s="5"/>
      <c r="BW166" s="16"/>
      <c r="BX166" s="59"/>
      <c r="BY166" s="13"/>
      <c r="BZ166" s="16"/>
      <c r="CA166" s="59"/>
      <c r="CB166" s="5"/>
      <c r="CC166" s="16"/>
      <c r="CD166" s="59"/>
      <c r="CE166" s="5"/>
      <c r="CF166" s="16"/>
      <c r="CG166" s="59"/>
      <c r="CH166" s="5"/>
      <c r="CI166" s="16"/>
      <c r="CJ166" s="59"/>
      <c r="CK166" s="5"/>
      <c r="CL166" s="16"/>
      <c r="CM166" s="59"/>
      <c r="CN166" s="5"/>
      <c r="CO166" s="16"/>
      <c r="CP166" s="59"/>
      <c r="CQ166" s="5"/>
      <c r="CR166" s="16"/>
      <c r="CS166" s="59"/>
      <c r="CT166" s="5"/>
      <c r="CU166" s="16"/>
      <c r="CV166" s="59"/>
      <c r="CW166" s="5"/>
      <c r="CX166" s="16"/>
      <c r="CY166" s="59"/>
      <c r="CZ166" s="5"/>
      <c r="DA166" s="16"/>
      <c r="DB166" s="59"/>
      <c r="DC166" s="5"/>
      <c r="DD166" s="16"/>
      <c r="DE166" s="59"/>
      <c r="DF166" s="5"/>
      <c r="DG166" s="16"/>
      <c r="DH166" s="59"/>
      <c r="DI166" s="5"/>
      <c r="DJ166" s="16"/>
      <c r="DK166" s="59"/>
      <c r="DL166" s="5"/>
      <c r="DM166" s="16"/>
      <c r="DN166" s="59"/>
      <c r="DO166" s="5"/>
      <c r="DP166" s="16"/>
      <c r="DQ166" s="59"/>
      <c r="DR166" s="5"/>
      <c r="DS166" s="16"/>
      <c r="DT166" s="59"/>
      <c r="DU166" s="13"/>
      <c r="DV166" s="16"/>
      <c r="DW166" s="59"/>
      <c r="DX166" s="5"/>
      <c r="DY166" s="16"/>
      <c r="DZ166" s="59"/>
      <c r="EA166" s="5"/>
      <c r="EB166" s="16"/>
      <c r="EC166" s="59"/>
      <c r="ED166" s="5"/>
      <c r="EE166" s="16"/>
      <c r="EF166" s="59"/>
      <c r="EG166" s="5"/>
      <c r="EH166" s="16"/>
      <c r="EI166" s="59"/>
      <c r="EJ166" s="5"/>
      <c r="EK166" s="16"/>
      <c r="EL166" s="59"/>
      <c r="EM166" s="5"/>
      <c r="EN166" s="16"/>
      <c r="EO166" s="59"/>
      <c r="EP166" s="5"/>
      <c r="EQ166" s="16"/>
      <c r="ER166" s="59"/>
      <c r="ES166" s="5"/>
      <c r="ET166" s="16"/>
      <c r="EU166" s="59"/>
      <c r="EV166" s="5"/>
      <c r="EW166" s="16"/>
      <c r="EX166" s="59"/>
      <c r="EY166" s="5"/>
      <c r="EZ166" s="16"/>
      <c r="FA166" s="59"/>
      <c r="FB166" s="5"/>
      <c r="FC166" s="16"/>
      <c r="FD166" s="59"/>
      <c r="FE166" s="5"/>
      <c r="FF166" s="16"/>
      <c r="FG166" s="59"/>
      <c r="FH166" s="5"/>
      <c r="FI166" s="16"/>
      <c r="FJ166" s="59"/>
      <c r="FK166" s="5"/>
      <c r="FL166" s="16"/>
      <c r="FM166" s="59"/>
      <c r="FN166" s="5"/>
      <c r="FO166" s="16"/>
      <c r="FP166" s="59"/>
      <c r="FQ166" s="13"/>
      <c r="FR166" s="16"/>
      <c r="FS166" s="59"/>
      <c r="FT166" s="5"/>
      <c r="FU166" s="16"/>
      <c r="FV166" s="59"/>
      <c r="FW166" s="5"/>
      <c r="FX166" s="16"/>
      <c r="FY166" s="59"/>
      <c r="FZ166" s="5"/>
      <c r="GA166" s="16"/>
      <c r="GB166" s="59"/>
      <c r="GC166" s="5"/>
      <c r="GD166" s="16"/>
      <c r="GE166" s="59"/>
      <c r="GF166" s="5"/>
      <c r="GG166" s="16"/>
      <c r="GH166" s="59"/>
      <c r="GI166" s="5"/>
      <c r="GJ166" s="16"/>
      <c r="GK166" s="59"/>
      <c r="GL166" s="5"/>
      <c r="GM166" s="16"/>
      <c r="GN166" s="59"/>
      <c r="GO166" s="5"/>
      <c r="GP166" s="16"/>
      <c r="GQ166" s="59"/>
      <c r="GR166" s="5"/>
      <c r="GS166" s="16"/>
      <c r="GT166" s="59"/>
      <c r="GU166" s="5"/>
      <c r="GV166" s="16"/>
      <c r="GW166" s="59"/>
      <c r="GX166" s="5"/>
      <c r="GY166" s="16"/>
      <c r="GZ166" s="59"/>
      <c r="HA166" s="5"/>
      <c r="HB166" s="16"/>
      <c r="HC166" s="59"/>
      <c r="HD166" s="5"/>
      <c r="HE166" s="16"/>
      <c r="HF166" s="59"/>
      <c r="HG166" s="5"/>
      <c r="HH166" s="16"/>
      <c r="HI166" s="59"/>
      <c r="HJ166" s="5"/>
      <c r="HK166" s="16"/>
      <c r="HL166" s="59"/>
      <c r="HM166" s="13"/>
      <c r="HN166" s="16"/>
      <c r="HO166" s="59"/>
      <c r="HP166" s="5"/>
      <c r="HQ166" s="16"/>
      <c r="HR166" s="59"/>
      <c r="HS166" s="5"/>
      <c r="HT166" s="16"/>
      <c r="HU166" s="59"/>
      <c r="HV166" s="5"/>
      <c r="HW166" s="16"/>
      <c r="HX166" s="59"/>
      <c r="HY166" s="5"/>
      <c r="HZ166" s="16"/>
      <c r="IA166" s="59"/>
      <c r="IB166" s="5"/>
      <c r="IC166" s="16"/>
      <c r="ID166" s="59"/>
      <c r="IE166" s="5"/>
      <c r="IF166" s="16"/>
      <c r="IG166" s="59"/>
      <c r="IH166" s="5"/>
      <c r="II166" s="16"/>
      <c r="IJ166" s="59"/>
      <c r="IK166" s="5"/>
      <c r="IL166" s="16"/>
      <c r="IM166" s="59"/>
      <c r="IN166" s="5"/>
      <c r="IO166" s="16"/>
      <c r="IP166" s="59"/>
      <c r="IQ166" s="13"/>
      <c r="IR166" s="16"/>
      <c r="IS166" s="76"/>
    </row>
    <row r="167" spans="1:253" ht="12" customHeight="1" x14ac:dyDescent="0.25">
      <c r="A167" s="4"/>
      <c r="B167" s="13"/>
      <c r="C167" s="16"/>
      <c r="D167" s="59"/>
      <c r="E167" s="5"/>
      <c r="F167" s="16"/>
      <c r="G167" s="59"/>
      <c r="H167" s="5"/>
      <c r="I167" s="16"/>
      <c r="J167" s="59"/>
      <c r="K167" s="5"/>
      <c r="L167" s="16"/>
      <c r="M167" s="59"/>
      <c r="N167" s="5"/>
      <c r="O167" s="16"/>
      <c r="P167" s="59"/>
      <c r="Q167" s="5"/>
      <c r="R167" s="16"/>
      <c r="S167" s="59"/>
      <c r="T167" s="5"/>
      <c r="U167" s="16"/>
      <c r="V167" s="59"/>
      <c r="W167" s="5"/>
      <c r="X167" s="16"/>
      <c r="Y167" s="59"/>
      <c r="Z167" s="5"/>
      <c r="AA167" s="16"/>
      <c r="AB167" s="59"/>
      <c r="AC167" s="5"/>
      <c r="AD167" s="16"/>
      <c r="AE167" s="59"/>
      <c r="AF167" s="5"/>
      <c r="AG167" s="16"/>
      <c r="AH167" s="59"/>
      <c r="AI167" s="5"/>
      <c r="AJ167" s="16"/>
      <c r="AK167" s="59"/>
      <c r="AL167" s="5"/>
      <c r="AM167" s="16"/>
      <c r="AN167" s="59"/>
      <c r="AO167" s="13"/>
      <c r="AP167" s="16"/>
      <c r="AQ167" s="59"/>
      <c r="AR167" s="5"/>
      <c r="AS167" s="16"/>
      <c r="AT167" s="59"/>
      <c r="AU167" s="5"/>
      <c r="AV167" s="16"/>
      <c r="AW167" s="59"/>
      <c r="AX167" s="5"/>
      <c r="AY167" s="16"/>
      <c r="AZ167" s="59"/>
      <c r="BA167" s="5"/>
      <c r="BB167" s="16"/>
      <c r="BC167" s="59"/>
      <c r="BD167" s="5"/>
      <c r="BE167" s="16"/>
      <c r="BF167" s="59"/>
      <c r="BG167" s="5"/>
      <c r="BH167" s="16"/>
      <c r="BI167" s="59"/>
      <c r="BJ167" s="5"/>
      <c r="BK167" s="16"/>
      <c r="BL167" s="59"/>
      <c r="BM167" s="5"/>
      <c r="BN167" s="16"/>
      <c r="BO167" s="59"/>
      <c r="BP167" s="5"/>
      <c r="BQ167" s="16"/>
      <c r="BR167" s="59"/>
      <c r="BS167" s="5"/>
      <c r="BT167" s="16"/>
      <c r="BU167" s="59"/>
      <c r="BV167" s="5"/>
      <c r="BW167" s="16"/>
      <c r="BX167" s="59"/>
      <c r="BY167" s="13"/>
      <c r="BZ167" s="16"/>
      <c r="CA167" s="59"/>
      <c r="CB167" s="5"/>
      <c r="CC167" s="16"/>
      <c r="CD167" s="59"/>
      <c r="CE167" s="5"/>
      <c r="CF167" s="16"/>
      <c r="CG167" s="59"/>
      <c r="CH167" s="5"/>
      <c r="CI167" s="16"/>
      <c r="CJ167" s="59"/>
      <c r="CK167" s="5"/>
      <c r="CL167" s="16"/>
      <c r="CM167" s="59"/>
      <c r="CN167" s="5"/>
      <c r="CO167" s="16"/>
      <c r="CP167" s="59"/>
      <c r="CQ167" s="5"/>
      <c r="CR167" s="16"/>
      <c r="CS167" s="59"/>
      <c r="CT167" s="5"/>
      <c r="CU167" s="16"/>
      <c r="CV167" s="59"/>
      <c r="CW167" s="5"/>
      <c r="CX167" s="16"/>
      <c r="CY167" s="59"/>
      <c r="CZ167" s="5"/>
      <c r="DA167" s="16"/>
      <c r="DB167" s="59"/>
      <c r="DC167" s="5"/>
      <c r="DD167" s="16"/>
      <c r="DE167" s="59"/>
      <c r="DF167" s="5"/>
      <c r="DG167" s="16"/>
      <c r="DH167" s="59"/>
      <c r="DI167" s="5"/>
      <c r="DJ167" s="16"/>
      <c r="DK167" s="59"/>
      <c r="DL167" s="5"/>
      <c r="DM167" s="16"/>
      <c r="DN167" s="59"/>
      <c r="DO167" s="5"/>
      <c r="DP167" s="16"/>
      <c r="DQ167" s="59"/>
      <c r="DR167" s="5"/>
      <c r="DS167" s="16"/>
      <c r="DT167" s="59"/>
      <c r="DU167" s="13"/>
      <c r="DV167" s="16"/>
      <c r="DW167" s="59"/>
      <c r="DX167" s="5"/>
      <c r="DY167" s="16"/>
      <c r="DZ167" s="59"/>
      <c r="EA167" s="5"/>
      <c r="EB167" s="16"/>
      <c r="EC167" s="59"/>
      <c r="ED167" s="5"/>
      <c r="EE167" s="16"/>
      <c r="EF167" s="59"/>
      <c r="EG167" s="5"/>
      <c r="EH167" s="16"/>
      <c r="EI167" s="59"/>
      <c r="EJ167" s="5"/>
      <c r="EK167" s="16"/>
      <c r="EL167" s="59"/>
      <c r="EM167" s="5"/>
      <c r="EN167" s="16"/>
      <c r="EO167" s="59"/>
      <c r="EP167" s="5"/>
      <c r="EQ167" s="16"/>
      <c r="ER167" s="59"/>
      <c r="ES167" s="5"/>
      <c r="ET167" s="16"/>
      <c r="EU167" s="59"/>
      <c r="EV167" s="5"/>
      <c r="EW167" s="16"/>
      <c r="EX167" s="59"/>
      <c r="EY167" s="5"/>
      <c r="EZ167" s="16"/>
      <c r="FA167" s="59"/>
      <c r="FB167" s="5"/>
      <c r="FC167" s="16"/>
      <c r="FD167" s="59"/>
      <c r="FE167" s="5"/>
      <c r="FF167" s="16"/>
      <c r="FG167" s="59"/>
      <c r="FH167" s="5"/>
      <c r="FI167" s="16"/>
      <c r="FJ167" s="59"/>
      <c r="FK167" s="5"/>
      <c r="FL167" s="16"/>
      <c r="FM167" s="59"/>
      <c r="FN167" s="5"/>
      <c r="FO167" s="16"/>
      <c r="FP167" s="59"/>
      <c r="FQ167" s="13"/>
      <c r="FR167" s="16"/>
      <c r="FS167" s="59"/>
      <c r="FT167" s="5"/>
      <c r="FU167" s="16"/>
      <c r="FV167" s="59"/>
      <c r="FW167" s="5"/>
      <c r="FX167" s="16"/>
      <c r="FY167" s="59"/>
      <c r="FZ167" s="5"/>
      <c r="GA167" s="16"/>
      <c r="GB167" s="59"/>
      <c r="GC167" s="5"/>
      <c r="GD167" s="16"/>
      <c r="GE167" s="59"/>
      <c r="GF167" s="5"/>
      <c r="GG167" s="16"/>
      <c r="GH167" s="59"/>
      <c r="GI167" s="5"/>
      <c r="GJ167" s="16"/>
      <c r="GK167" s="59"/>
      <c r="GL167" s="5"/>
      <c r="GM167" s="16"/>
      <c r="GN167" s="59"/>
      <c r="GO167" s="5"/>
      <c r="GP167" s="16"/>
      <c r="GQ167" s="59"/>
      <c r="GR167" s="5"/>
      <c r="GS167" s="16"/>
      <c r="GT167" s="59"/>
      <c r="GU167" s="5"/>
      <c r="GV167" s="16"/>
      <c r="GW167" s="59"/>
      <c r="GX167" s="5"/>
      <c r="GY167" s="16"/>
      <c r="GZ167" s="59"/>
      <c r="HA167" s="5"/>
      <c r="HB167" s="16"/>
      <c r="HC167" s="59"/>
      <c r="HD167" s="5"/>
      <c r="HE167" s="16"/>
      <c r="HF167" s="59"/>
      <c r="HG167" s="5"/>
      <c r="HH167" s="16"/>
      <c r="HI167" s="59"/>
      <c r="HJ167" s="5"/>
      <c r="HK167" s="16"/>
      <c r="HL167" s="59"/>
      <c r="HM167" s="13"/>
      <c r="HN167" s="16"/>
      <c r="HO167" s="59"/>
      <c r="HP167" s="5"/>
      <c r="HQ167" s="16"/>
      <c r="HR167" s="59"/>
      <c r="HS167" s="5"/>
      <c r="HT167" s="16"/>
      <c r="HU167" s="59"/>
      <c r="HV167" s="5"/>
      <c r="HW167" s="16"/>
      <c r="HX167" s="59"/>
      <c r="HY167" s="5"/>
      <c r="HZ167" s="16"/>
      <c r="IA167" s="59"/>
      <c r="IB167" s="5"/>
      <c r="IC167" s="16"/>
      <c r="ID167" s="59"/>
      <c r="IE167" s="5"/>
      <c r="IF167" s="16"/>
      <c r="IG167" s="59"/>
      <c r="IH167" s="5"/>
      <c r="II167" s="16"/>
      <c r="IJ167" s="59"/>
      <c r="IK167" s="5"/>
      <c r="IL167" s="16"/>
      <c r="IM167" s="59"/>
      <c r="IN167" s="5"/>
      <c r="IO167" s="16"/>
      <c r="IP167" s="59"/>
      <c r="IQ167" s="13"/>
      <c r="IR167" s="16"/>
      <c r="IS167" s="76"/>
    </row>
    <row r="168" spans="1:253" ht="12" customHeight="1" x14ac:dyDescent="0.25">
      <c r="A168" s="4"/>
      <c r="B168" s="13"/>
      <c r="C168" s="16"/>
      <c r="D168" s="59"/>
      <c r="E168" s="5"/>
      <c r="F168" s="16"/>
      <c r="G168" s="59"/>
      <c r="H168" s="5"/>
      <c r="I168" s="16"/>
      <c r="J168" s="59"/>
      <c r="K168" s="5"/>
      <c r="L168" s="16"/>
      <c r="M168" s="59"/>
      <c r="N168" s="5"/>
      <c r="O168" s="16"/>
      <c r="P168" s="59"/>
      <c r="Q168" s="5"/>
      <c r="R168" s="16"/>
      <c r="S168" s="59"/>
      <c r="T168" s="5"/>
      <c r="U168" s="16"/>
      <c r="V168" s="59"/>
      <c r="W168" s="5"/>
      <c r="X168" s="16"/>
      <c r="Y168" s="59"/>
      <c r="Z168" s="5"/>
      <c r="AA168" s="16"/>
      <c r="AB168" s="59"/>
      <c r="AC168" s="5"/>
      <c r="AD168" s="16"/>
      <c r="AE168" s="59"/>
      <c r="AF168" s="5"/>
      <c r="AG168" s="16"/>
      <c r="AH168" s="59"/>
      <c r="AI168" s="5"/>
      <c r="AJ168" s="16"/>
      <c r="AK168" s="59"/>
      <c r="AL168" s="5"/>
      <c r="AM168" s="16"/>
      <c r="AN168" s="59"/>
      <c r="AO168" s="13"/>
      <c r="AP168" s="16"/>
      <c r="AQ168" s="59"/>
      <c r="AR168" s="5"/>
      <c r="AS168" s="16"/>
      <c r="AT168" s="59"/>
      <c r="AU168" s="5"/>
      <c r="AV168" s="16"/>
      <c r="AW168" s="59"/>
      <c r="AX168" s="5"/>
      <c r="AY168" s="16"/>
      <c r="AZ168" s="59"/>
      <c r="BA168" s="5"/>
      <c r="BB168" s="16"/>
      <c r="BC168" s="59"/>
      <c r="BD168" s="5"/>
      <c r="BE168" s="16"/>
      <c r="BF168" s="59"/>
      <c r="BG168" s="5"/>
      <c r="BH168" s="16"/>
      <c r="BI168" s="59"/>
      <c r="BJ168" s="5"/>
      <c r="BK168" s="16"/>
      <c r="BL168" s="59"/>
      <c r="BM168" s="5"/>
      <c r="BN168" s="16"/>
      <c r="BO168" s="59"/>
      <c r="BP168" s="5"/>
      <c r="BQ168" s="16"/>
      <c r="BR168" s="59"/>
      <c r="BS168" s="5"/>
      <c r="BT168" s="16"/>
      <c r="BU168" s="59"/>
      <c r="BV168" s="5"/>
      <c r="BW168" s="16"/>
      <c r="BX168" s="59"/>
      <c r="BY168" s="13"/>
      <c r="BZ168" s="16"/>
      <c r="CA168" s="59"/>
      <c r="CB168" s="5"/>
      <c r="CC168" s="16"/>
      <c r="CD168" s="59"/>
      <c r="CE168" s="5"/>
      <c r="CF168" s="16"/>
      <c r="CG168" s="59"/>
      <c r="CH168" s="5"/>
      <c r="CI168" s="16"/>
      <c r="CJ168" s="59"/>
      <c r="CK168" s="5"/>
      <c r="CL168" s="16"/>
      <c r="CM168" s="59"/>
      <c r="CN168" s="5"/>
      <c r="CO168" s="16"/>
      <c r="CP168" s="59"/>
      <c r="CQ168" s="5"/>
      <c r="CR168" s="16"/>
      <c r="CS168" s="59"/>
      <c r="CT168" s="5"/>
      <c r="CU168" s="16"/>
      <c r="CV168" s="59"/>
      <c r="CW168" s="5"/>
      <c r="CX168" s="16"/>
      <c r="CY168" s="59"/>
      <c r="CZ168" s="5"/>
      <c r="DA168" s="16"/>
      <c r="DB168" s="59"/>
      <c r="DC168" s="5"/>
      <c r="DD168" s="16"/>
      <c r="DE168" s="59"/>
      <c r="DF168" s="5"/>
      <c r="DG168" s="16"/>
      <c r="DH168" s="59"/>
      <c r="DI168" s="5"/>
      <c r="DJ168" s="16"/>
      <c r="DK168" s="59"/>
      <c r="DL168" s="5"/>
      <c r="DM168" s="16"/>
      <c r="DN168" s="59"/>
      <c r="DO168" s="5"/>
      <c r="DP168" s="16"/>
      <c r="DQ168" s="59"/>
      <c r="DR168" s="5"/>
      <c r="DS168" s="16"/>
      <c r="DT168" s="59"/>
      <c r="DU168" s="13"/>
      <c r="DV168" s="16"/>
      <c r="DW168" s="59"/>
      <c r="DX168" s="5"/>
      <c r="DY168" s="16"/>
      <c r="DZ168" s="59"/>
      <c r="EA168" s="5"/>
      <c r="EB168" s="16"/>
      <c r="EC168" s="59"/>
      <c r="ED168" s="5"/>
      <c r="EE168" s="16"/>
      <c r="EF168" s="59"/>
      <c r="EG168" s="5"/>
      <c r="EH168" s="16"/>
      <c r="EI168" s="59"/>
      <c r="EJ168" s="5"/>
      <c r="EK168" s="16"/>
      <c r="EL168" s="59"/>
      <c r="EM168" s="5"/>
      <c r="EN168" s="16"/>
      <c r="EO168" s="59"/>
      <c r="EP168" s="5"/>
      <c r="EQ168" s="16"/>
      <c r="ER168" s="59"/>
      <c r="ES168" s="5"/>
      <c r="ET168" s="16"/>
      <c r="EU168" s="59"/>
      <c r="EV168" s="5"/>
      <c r="EW168" s="16"/>
      <c r="EX168" s="59"/>
      <c r="EY168" s="5"/>
      <c r="EZ168" s="16"/>
      <c r="FA168" s="59"/>
      <c r="FB168" s="5"/>
      <c r="FC168" s="16"/>
      <c r="FD168" s="59"/>
      <c r="FE168" s="5"/>
      <c r="FF168" s="16"/>
      <c r="FG168" s="59"/>
      <c r="FH168" s="5"/>
      <c r="FI168" s="16"/>
      <c r="FJ168" s="59"/>
      <c r="FK168" s="5"/>
      <c r="FL168" s="16"/>
      <c r="FM168" s="59"/>
      <c r="FN168" s="5"/>
      <c r="FO168" s="16"/>
      <c r="FP168" s="59"/>
      <c r="FQ168" s="13"/>
      <c r="FR168" s="16"/>
      <c r="FS168" s="59"/>
      <c r="FT168" s="5"/>
      <c r="FU168" s="16"/>
      <c r="FV168" s="59"/>
      <c r="FW168" s="5"/>
      <c r="FX168" s="16"/>
      <c r="FY168" s="59"/>
      <c r="FZ168" s="5"/>
      <c r="GA168" s="16"/>
      <c r="GB168" s="59"/>
      <c r="GC168" s="5"/>
      <c r="GD168" s="16"/>
      <c r="GE168" s="59"/>
      <c r="GF168" s="5"/>
      <c r="GG168" s="16"/>
      <c r="GH168" s="59"/>
      <c r="GI168" s="5"/>
      <c r="GJ168" s="16"/>
      <c r="GK168" s="59"/>
      <c r="GL168" s="5"/>
      <c r="GM168" s="16"/>
      <c r="GN168" s="59"/>
      <c r="GO168" s="5"/>
      <c r="GP168" s="16"/>
      <c r="GQ168" s="59"/>
      <c r="GR168" s="5"/>
      <c r="GS168" s="16"/>
      <c r="GT168" s="59"/>
      <c r="GU168" s="5"/>
      <c r="GV168" s="16"/>
      <c r="GW168" s="59"/>
      <c r="GX168" s="5"/>
      <c r="GY168" s="16"/>
      <c r="GZ168" s="59"/>
      <c r="HA168" s="5"/>
      <c r="HB168" s="16"/>
      <c r="HC168" s="59"/>
      <c r="HD168" s="5"/>
      <c r="HE168" s="16"/>
      <c r="HF168" s="59"/>
      <c r="HG168" s="5"/>
      <c r="HH168" s="16"/>
      <c r="HI168" s="59"/>
      <c r="HJ168" s="5"/>
      <c r="HK168" s="16"/>
      <c r="HL168" s="59"/>
      <c r="HM168" s="13"/>
      <c r="HN168" s="16"/>
      <c r="HO168" s="59"/>
      <c r="HP168" s="5"/>
      <c r="HQ168" s="16"/>
      <c r="HR168" s="59"/>
      <c r="HS168" s="5"/>
      <c r="HT168" s="16"/>
      <c r="HU168" s="59"/>
      <c r="HV168" s="5"/>
      <c r="HW168" s="16"/>
      <c r="HX168" s="59"/>
      <c r="HY168" s="5"/>
      <c r="HZ168" s="16"/>
      <c r="IA168" s="59"/>
      <c r="IB168" s="5"/>
      <c r="IC168" s="16"/>
      <c r="ID168" s="59"/>
      <c r="IE168" s="5"/>
      <c r="IF168" s="16"/>
      <c r="IG168" s="59"/>
      <c r="IH168" s="5"/>
      <c r="II168" s="16"/>
      <c r="IJ168" s="59"/>
      <c r="IK168" s="5"/>
      <c r="IL168" s="16"/>
      <c r="IM168" s="59"/>
      <c r="IN168" s="5"/>
      <c r="IO168" s="16"/>
      <c r="IP168" s="59"/>
      <c r="IQ168" s="13"/>
      <c r="IR168" s="16"/>
      <c r="IS168" s="76"/>
    </row>
    <row r="169" spans="1:253" ht="12" customHeight="1" x14ac:dyDescent="0.25">
      <c r="A169" s="4"/>
      <c r="B169" s="13"/>
      <c r="C169" s="16"/>
      <c r="D169" s="59"/>
      <c r="E169" s="5"/>
      <c r="F169" s="16"/>
      <c r="G169" s="59"/>
      <c r="H169" s="5"/>
      <c r="I169" s="16"/>
      <c r="J169" s="59"/>
      <c r="K169" s="5"/>
      <c r="L169" s="16"/>
      <c r="M169" s="59"/>
      <c r="N169" s="5"/>
      <c r="O169" s="16"/>
      <c r="P169" s="59"/>
      <c r="Q169" s="5"/>
      <c r="R169" s="16"/>
      <c r="S169" s="59"/>
      <c r="T169" s="5"/>
      <c r="U169" s="16"/>
      <c r="V169" s="59"/>
      <c r="W169" s="5"/>
      <c r="X169" s="16"/>
      <c r="Y169" s="59"/>
      <c r="Z169" s="5"/>
      <c r="AA169" s="16"/>
      <c r="AB169" s="59"/>
      <c r="AC169" s="5"/>
      <c r="AD169" s="16"/>
      <c r="AE169" s="59"/>
      <c r="AF169" s="5"/>
      <c r="AG169" s="16"/>
      <c r="AH169" s="59"/>
      <c r="AI169" s="5"/>
      <c r="AJ169" s="16"/>
      <c r="AK169" s="59"/>
      <c r="AL169" s="5"/>
      <c r="AM169" s="16"/>
      <c r="AN169" s="59"/>
      <c r="AO169" s="13"/>
      <c r="AP169" s="16"/>
      <c r="AQ169" s="59"/>
      <c r="AR169" s="5"/>
      <c r="AS169" s="16"/>
      <c r="AT169" s="59"/>
      <c r="AU169" s="5"/>
      <c r="AV169" s="16"/>
      <c r="AW169" s="59"/>
      <c r="AX169" s="5"/>
      <c r="AY169" s="16"/>
      <c r="AZ169" s="59"/>
      <c r="BA169" s="5"/>
      <c r="BB169" s="16"/>
      <c r="BC169" s="59"/>
      <c r="BD169" s="5"/>
      <c r="BE169" s="16"/>
      <c r="BF169" s="59"/>
      <c r="BG169" s="5"/>
      <c r="BH169" s="16"/>
      <c r="BI169" s="59"/>
      <c r="BJ169" s="5"/>
      <c r="BK169" s="16"/>
      <c r="BL169" s="59"/>
      <c r="BM169" s="5"/>
      <c r="BN169" s="16"/>
      <c r="BO169" s="59"/>
      <c r="BP169" s="5"/>
      <c r="BQ169" s="16"/>
      <c r="BR169" s="59"/>
      <c r="BS169" s="5"/>
      <c r="BT169" s="16"/>
      <c r="BU169" s="59"/>
      <c r="BV169" s="5"/>
      <c r="BW169" s="16"/>
      <c r="BX169" s="59"/>
      <c r="BY169" s="13"/>
      <c r="BZ169" s="16"/>
      <c r="CA169" s="59"/>
      <c r="CB169" s="5"/>
      <c r="CC169" s="16"/>
      <c r="CD169" s="59"/>
      <c r="CE169" s="5"/>
      <c r="CF169" s="16"/>
      <c r="CG169" s="59"/>
      <c r="CH169" s="5"/>
      <c r="CI169" s="16"/>
      <c r="CJ169" s="59"/>
      <c r="CK169" s="5"/>
      <c r="CL169" s="16"/>
      <c r="CM169" s="59"/>
      <c r="CN169" s="5"/>
      <c r="CO169" s="16"/>
      <c r="CP169" s="59"/>
      <c r="CQ169" s="5"/>
      <c r="CR169" s="16"/>
      <c r="CS169" s="59"/>
      <c r="CT169" s="5"/>
      <c r="CU169" s="16"/>
      <c r="CV169" s="59"/>
      <c r="CW169" s="5"/>
      <c r="CX169" s="16"/>
      <c r="CY169" s="59"/>
      <c r="CZ169" s="5"/>
      <c r="DA169" s="16"/>
      <c r="DB169" s="59"/>
      <c r="DC169" s="5"/>
      <c r="DD169" s="16"/>
      <c r="DE169" s="59"/>
      <c r="DF169" s="5"/>
      <c r="DG169" s="16"/>
      <c r="DH169" s="59"/>
      <c r="DI169" s="5"/>
      <c r="DJ169" s="16"/>
      <c r="DK169" s="59"/>
      <c r="DL169" s="5"/>
      <c r="DM169" s="16"/>
      <c r="DN169" s="59"/>
      <c r="DO169" s="5"/>
      <c r="DP169" s="16"/>
      <c r="DQ169" s="59"/>
      <c r="DR169" s="5"/>
      <c r="DS169" s="16"/>
      <c r="DT169" s="59"/>
      <c r="DU169" s="13"/>
      <c r="DV169" s="16"/>
      <c r="DW169" s="59"/>
      <c r="DX169" s="5"/>
      <c r="DY169" s="16"/>
      <c r="DZ169" s="59"/>
      <c r="EA169" s="5"/>
      <c r="EB169" s="16"/>
      <c r="EC169" s="59"/>
      <c r="ED169" s="5"/>
      <c r="EE169" s="16"/>
      <c r="EF169" s="59"/>
      <c r="EG169" s="5"/>
      <c r="EH169" s="16"/>
      <c r="EI169" s="59"/>
      <c r="EJ169" s="5"/>
      <c r="EK169" s="16"/>
      <c r="EL169" s="59"/>
      <c r="EM169" s="5"/>
      <c r="EN169" s="16"/>
      <c r="EO169" s="59"/>
      <c r="EP169" s="5"/>
      <c r="EQ169" s="16"/>
      <c r="ER169" s="59"/>
      <c r="ES169" s="5"/>
      <c r="ET169" s="16"/>
      <c r="EU169" s="59"/>
      <c r="EV169" s="5"/>
      <c r="EW169" s="16"/>
      <c r="EX169" s="59"/>
      <c r="EY169" s="5"/>
      <c r="EZ169" s="16"/>
      <c r="FA169" s="59"/>
      <c r="FB169" s="5"/>
      <c r="FC169" s="16"/>
      <c r="FD169" s="59"/>
      <c r="FE169" s="5"/>
      <c r="FF169" s="16"/>
      <c r="FG169" s="59"/>
      <c r="FH169" s="5"/>
      <c r="FI169" s="16"/>
      <c r="FJ169" s="59"/>
      <c r="FK169" s="5"/>
      <c r="FL169" s="16"/>
      <c r="FM169" s="59"/>
      <c r="FN169" s="5"/>
      <c r="FO169" s="16"/>
      <c r="FP169" s="59"/>
      <c r="FQ169" s="13"/>
      <c r="FR169" s="16"/>
      <c r="FS169" s="59"/>
      <c r="FT169" s="5"/>
      <c r="FU169" s="16"/>
      <c r="FV169" s="59"/>
      <c r="FW169" s="5"/>
      <c r="FX169" s="16"/>
      <c r="FY169" s="59"/>
      <c r="FZ169" s="5"/>
      <c r="GA169" s="16"/>
      <c r="GB169" s="59"/>
      <c r="GC169" s="5"/>
      <c r="GD169" s="16"/>
      <c r="GE169" s="59"/>
      <c r="GF169" s="5"/>
      <c r="GG169" s="16"/>
      <c r="GH169" s="59"/>
      <c r="GI169" s="5"/>
      <c r="GJ169" s="16"/>
      <c r="GK169" s="59"/>
      <c r="GL169" s="5"/>
      <c r="GM169" s="16"/>
      <c r="GN169" s="59"/>
      <c r="GO169" s="5"/>
      <c r="GP169" s="16"/>
      <c r="GQ169" s="59"/>
      <c r="GR169" s="5"/>
      <c r="GS169" s="16"/>
      <c r="GT169" s="59"/>
      <c r="GU169" s="5"/>
      <c r="GV169" s="16"/>
      <c r="GW169" s="59"/>
      <c r="GX169" s="5"/>
      <c r="GY169" s="16"/>
      <c r="GZ169" s="59"/>
      <c r="HA169" s="5"/>
      <c r="HB169" s="16"/>
      <c r="HC169" s="59"/>
      <c r="HD169" s="5"/>
      <c r="HE169" s="16"/>
      <c r="HF169" s="59"/>
      <c r="HG169" s="5"/>
      <c r="HH169" s="16"/>
      <c r="HI169" s="59"/>
      <c r="HJ169" s="5"/>
      <c r="HK169" s="16"/>
      <c r="HL169" s="59"/>
      <c r="HM169" s="13"/>
      <c r="HN169" s="16"/>
      <c r="HO169" s="59"/>
      <c r="HP169" s="5"/>
      <c r="HQ169" s="16"/>
      <c r="HR169" s="59"/>
      <c r="HS169" s="5"/>
      <c r="HT169" s="16"/>
      <c r="HU169" s="59"/>
      <c r="HV169" s="5"/>
      <c r="HW169" s="16"/>
      <c r="HX169" s="59"/>
      <c r="HY169" s="5"/>
      <c r="HZ169" s="16"/>
      <c r="IA169" s="59"/>
      <c r="IB169" s="5"/>
      <c r="IC169" s="16"/>
      <c r="ID169" s="59"/>
      <c r="IE169" s="5"/>
      <c r="IF169" s="16"/>
      <c r="IG169" s="59"/>
      <c r="IH169" s="5"/>
      <c r="II169" s="16"/>
      <c r="IJ169" s="59"/>
      <c r="IK169" s="5"/>
      <c r="IL169" s="16"/>
      <c r="IM169" s="59"/>
      <c r="IN169" s="5"/>
      <c r="IO169" s="16"/>
      <c r="IP169" s="59"/>
      <c r="IQ169" s="13"/>
      <c r="IR169" s="16"/>
      <c r="IS169" s="76"/>
    </row>
    <row r="170" spans="1:253" ht="12" customHeight="1" x14ac:dyDescent="0.25">
      <c r="A170" s="4"/>
      <c r="B170" s="13"/>
      <c r="C170" s="16"/>
      <c r="D170" s="59"/>
      <c r="E170" s="5"/>
      <c r="F170" s="16"/>
      <c r="G170" s="59"/>
      <c r="H170" s="5"/>
      <c r="I170" s="16"/>
      <c r="J170" s="59"/>
      <c r="K170" s="5"/>
      <c r="L170" s="16"/>
      <c r="M170" s="59"/>
      <c r="N170" s="5"/>
      <c r="O170" s="16"/>
      <c r="P170" s="59"/>
      <c r="Q170" s="5"/>
      <c r="R170" s="16"/>
      <c r="S170" s="59"/>
      <c r="T170" s="5"/>
      <c r="U170" s="16"/>
      <c r="V170" s="59"/>
      <c r="W170" s="5"/>
      <c r="X170" s="16"/>
      <c r="Y170" s="59"/>
      <c r="Z170" s="5"/>
      <c r="AA170" s="16"/>
      <c r="AB170" s="59"/>
      <c r="AC170" s="5"/>
      <c r="AD170" s="16"/>
      <c r="AE170" s="59"/>
      <c r="AF170" s="5"/>
      <c r="AG170" s="16"/>
      <c r="AH170" s="59"/>
      <c r="AI170" s="5"/>
      <c r="AJ170" s="16"/>
      <c r="AK170" s="59"/>
      <c r="AL170" s="5"/>
      <c r="AM170" s="16"/>
      <c r="AN170" s="59"/>
      <c r="AO170" s="13"/>
      <c r="AP170" s="16"/>
      <c r="AQ170" s="59"/>
      <c r="AR170" s="5"/>
      <c r="AS170" s="16"/>
      <c r="AT170" s="59"/>
      <c r="AU170" s="5"/>
      <c r="AV170" s="16"/>
      <c r="AW170" s="59"/>
      <c r="AX170" s="5"/>
      <c r="AY170" s="16"/>
      <c r="AZ170" s="59"/>
      <c r="BA170" s="5"/>
      <c r="BB170" s="16"/>
      <c r="BC170" s="59"/>
      <c r="BD170" s="5"/>
      <c r="BE170" s="16"/>
      <c r="BF170" s="59"/>
      <c r="BG170" s="5"/>
      <c r="BH170" s="16"/>
      <c r="BI170" s="59"/>
      <c r="BJ170" s="5"/>
      <c r="BK170" s="16"/>
      <c r="BL170" s="59"/>
      <c r="BM170" s="5"/>
      <c r="BN170" s="16"/>
      <c r="BO170" s="59"/>
      <c r="BP170" s="5"/>
      <c r="BQ170" s="16"/>
      <c r="BR170" s="59"/>
      <c r="BS170" s="5"/>
      <c r="BT170" s="16"/>
      <c r="BU170" s="59"/>
      <c r="BV170" s="5"/>
      <c r="BW170" s="16"/>
      <c r="BX170" s="59"/>
      <c r="BY170" s="13"/>
      <c r="BZ170" s="16"/>
      <c r="CA170" s="59"/>
      <c r="CB170" s="5"/>
      <c r="CC170" s="16"/>
      <c r="CD170" s="59"/>
      <c r="CE170" s="5"/>
      <c r="CF170" s="16"/>
      <c r="CG170" s="59"/>
      <c r="CH170" s="5"/>
      <c r="CI170" s="16"/>
      <c r="CJ170" s="59"/>
      <c r="CK170" s="5"/>
      <c r="CL170" s="16"/>
      <c r="CM170" s="59"/>
      <c r="CN170" s="5"/>
      <c r="CO170" s="16"/>
      <c r="CP170" s="59"/>
      <c r="CQ170" s="5"/>
      <c r="CR170" s="16"/>
      <c r="CS170" s="59"/>
      <c r="CT170" s="5"/>
      <c r="CU170" s="16"/>
      <c r="CV170" s="59"/>
      <c r="CW170" s="5"/>
      <c r="CX170" s="16"/>
      <c r="CY170" s="59"/>
      <c r="CZ170" s="5"/>
      <c r="DA170" s="16"/>
      <c r="DB170" s="59"/>
      <c r="DC170" s="5"/>
      <c r="DD170" s="16"/>
      <c r="DE170" s="59"/>
      <c r="DF170" s="5"/>
      <c r="DG170" s="16"/>
      <c r="DH170" s="59"/>
      <c r="DI170" s="5"/>
      <c r="DJ170" s="16"/>
      <c r="DK170" s="59"/>
      <c r="DL170" s="5"/>
      <c r="DM170" s="16"/>
      <c r="DN170" s="59"/>
      <c r="DO170" s="5"/>
      <c r="DP170" s="16"/>
      <c r="DQ170" s="59"/>
      <c r="DR170" s="5"/>
      <c r="DS170" s="16"/>
      <c r="DT170" s="59"/>
      <c r="DU170" s="13"/>
      <c r="DV170" s="16"/>
      <c r="DW170" s="59"/>
      <c r="DX170" s="5"/>
      <c r="DY170" s="16"/>
      <c r="DZ170" s="59"/>
      <c r="EA170" s="5"/>
      <c r="EB170" s="16"/>
      <c r="EC170" s="59"/>
      <c r="ED170" s="5"/>
      <c r="EE170" s="16"/>
      <c r="EF170" s="59"/>
      <c r="EG170" s="5"/>
      <c r="EH170" s="16"/>
      <c r="EI170" s="59"/>
      <c r="EJ170" s="5"/>
      <c r="EK170" s="16"/>
      <c r="EL170" s="59"/>
      <c r="EM170" s="5"/>
      <c r="EN170" s="16"/>
      <c r="EO170" s="59"/>
      <c r="EP170" s="5"/>
      <c r="EQ170" s="16"/>
      <c r="ER170" s="59"/>
      <c r="ES170" s="5"/>
      <c r="ET170" s="16"/>
      <c r="EU170" s="59"/>
      <c r="EV170" s="5"/>
      <c r="EW170" s="16"/>
      <c r="EX170" s="59"/>
      <c r="EY170" s="5"/>
      <c r="EZ170" s="16"/>
      <c r="FA170" s="59"/>
      <c r="FB170" s="5"/>
      <c r="FC170" s="16"/>
      <c r="FD170" s="59"/>
      <c r="FE170" s="5"/>
      <c r="FF170" s="16"/>
      <c r="FG170" s="59"/>
      <c r="FH170" s="5"/>
      <c r="FI170" s="16"/>
      <c r="FJ170" s="59"/>
      <c r="FK170" s="5"/>
      <c r="FL170" s="16"/>
      <c r="FM170" s="59"/>
      <c r="FN170" s="5"/>
      <c r="FO170" s="16"/>
      <c r="FP170" s="59"/>
      <c r="FQ170" s="13"/>
      <c r="FR170" s="16"/>
      <c r="FS170" s="59"/>
      <c r="FT170" s="5"/>
      <c r="FU170" s="16"/>
      <c r="FV170" s="59"/>
      <c r="FW170" s="5"/>
      <c r="FX170" s="16"/>
      <c r="FY170" s="59"/>
      <c r="FZ170" s="5"/>
      <c r="GA170" s="16"/>
      <c r="GB170" s="59"/>
      <c r="GC170" s="5"/>
      <c r="GD170" s="16"/>
      <c r="GE170" s="59"/>
      <c r="GF170" s="5"/>
      <c r="GG170" s="16"/>
      <c r="GH170" s="59"/>
      <c r="GI170" s="5"/>
      <c r="GJ170" s="16"/>
      <c r="GK170" s="59"/>
      <c r="GL170" s="5"/>
      <c r="GM170" s="16"/>
      <c r="GN170" s="59"/>
      <c r="GO170" s="5"/>
      <c r="GP170" s="16"/>
      <c r="GQ170" s="59"/>
      <c r="GR170" s="5"/>
      <c r="GS170" s="16"/>
      <c r="GT170" s="59"/>
      <c r="GU170" s="5"/>
      <c r="GV170" s="16"/>
      <c r="GW170" s="59"/>
      <c r="GX170" s="5"/>
      <c r="GY170" s="16"/>
      <c r="GZ170" s="59"/>
      <c r="HA170" s="5"/>
      <c r="HB170" s="16"/>
      <c r="HC170" s="59"/>
      <c r="HD170" s="5"/>
      <c r="HE170" s="16"/>
      <c r="HF170" s="59"/>
      <c r="HG170" s="5"/>
      <c r="HH170" s="16"/>
      <c r="HI170" s="59"/>
      <c r="HJ170" s="5"/>
      <c r="HK170" s="16"/>
      <c r="HL170" s="59"/>
      <c r="HM170" s="13"/>
      <c r="HN170" s="16"/>
      <c r="HO170" s="59"/>
      <c r="HP170" s="5"/>
      <c r="HQ170" s="16"/>
      <c r="HR170" s="59"/>
      <c r="HS170" s="5"/>
      <c r="HT170" s="16"/>
      <c r="HU170" s="59"/>
      <c r="HV170" s="5"/>
      <c r="HW170" s="16"/>
      <c r="HX170" s="59"/>
      <c r="HY170" s="5"/>
      <c r="HZ170" s="16"/>
      <c r="IA170" s="59"/>
      <c r="IB170" s="5"/>
      <c r="IC170" s="16"/>
      <c r="ID170" s="59"/>
      <c r="IE170" s="5"/>
      <c r="IF170" s="16"/>
      <c r="IG170" s="59"/>
      <c r="IH170" s="5"/>
      <c r="II170" s="16"/>
      <c r="IJ170" s="59"/>
      <c r="IK170" s="5"/>
      <c r="IL170" s="16"/>
      <c r="IM170" s="59"/>
      <c r="IN170" s="5"/>
      <c r="IO170" s="16"/>
      <c r="IP170" s="59"/>
      <c r="IQ170" s="13"/>
      <c r="IR170" s="16"/>
      <c r="IS170" s="76"/>
    </row>
    <row r="171" spans="1:253" ht="12" customHeight="1" x14ac:dyDescent="0.25">
      <c r="A171" s="4"/>
      <c r="B171" s="13"/>
      <c r="C171" s="16"/>
      <c r="D171" s="59"/>
      <c r="E171" s="5"/>
      <c r="F171" s="16"/>
      <c r="G171" s="59"/>
      <c r="H171" s="5"/>
      <c r="I171" s="16"/>
      <c r="J171" s="59"/>
      <c r="K171" s="5"/>
      <c r="L171" s="16"/>
      <c r="M171" s="59"/>
      <c r="N171" s="5"/>
      <c r="O171" s="16"/>
      <c r="P171" s="59"/>
      <c r="Q171" s="5"/>
      <c r="R171" s="16"/>
      <c r="S171" s="59"/>
      <c r="T171" s="5"/>
      <c r="U171" s="16"/>
      <c r="V171" s="59"/>
      <c r="W171" s="5"/>
      <c r="X171" s="16"/>
      <c r="Y171" s="59"/>
      <c r="Z171" s="5"/>
      <c r="AA171" s="16"/>
      <c r="AB171" s="59"/>
      <c r="AC171" s="5"/>
      <c r="AD171" s="16"/>
      <c r="AE171" s="59"/>
      <c r="AF171" s="5"/>
      <c r="AG171" s="16"/>
      <c r="AH171" s="59"/>
      <c r="AI171" s="5"/>
      <c r="AJ171" s="16"/>
      <c r="AK171" s="59"/>
      <c r="AL171" s="5"/>
      <c r="AM171" s="16"/>
      <c r="AN171" s="59"/>
      <c r="AO171" s="13"/>
      <c r="AP171" s="16"/>
      <c r="AQ171" s="59"/>
      <c r="AR171" s="5"/>
      <c r="AS171" s="16"/>
      <c r="AT171" s="59"/>
      <c r="AU171" s="5"/>
      <c r="AV171" s="16"/>
      <c r="AW171" s="59"/>
      <c r="AX171" s="5"/>
      <c r="AY171" s="16"/>
      <c r="AZ171" s="59"/>
      <c r="BA171" s="5"/>
      <c r="BB171" s="16"/>
      <c r="BC171" s="59"/>
      <c r="BD171" s="5"/>
      <c r="BE171" s="16"/>
      <c r="BF171" s="59"/>
      <c r="BG171" s="5"/>
      <c r="BH171" s="16"/>
      <c r="BI171" s="59"/>
      <c r="BJ171" s="5"/>
      <c r="BK171" s="16"/>
      <c r="BL171" s="59"/>
      <c r="BM171" s="5"/>
      <c r="BN171" s="16"/>
      <c r="BO171" s="59"/>
      <c r="BP171" s="5"/>
      <c r="BQ171" s="16"/>
      <c r="BR171" s="59"/>
      <c r="BS171" s="5"/>
      <c r="BT171" s="16"/>
      <c r="BU171" s="59"/>
      <c r="BV171" s="5"/>
      <c r="BW171" s="16"/>
      <c r="BX171" s="59"/>
      <c r="BY171" s="13"/>
      <c r="BZ171" s="16"/>
      <c r="CA171" s="59"/>
      <c r="CB171" s="5"/>
      <c r="CC171" s="16"/>
      <c r="CD171" s="59"/>
      <c r="CE171" s="5"/>
      <c r="CF171" s="16"/>
      <c r="CG171" s="59"/>
      <c r="CH171" s="5"/>
      <c r="CI171" s="16"/>
      <c r="CJ171" s="59"/>
      <c r="CK171" s="5"/>
      <c r="CL171" s="16"/>
      <c r="CM171" s="59"/>
      <c r="CN171" s="5"/>
      <c r="CO171" s="16"/>
      <c r="CP171" s="59"/>
      <c r="CQ171" s="5"/>
      <c r="CR171" s="16"/>
      <c r="CS171" s="59"/>
      <c r="CT171" s="5"/>
      <c r="CU171" s="16"/>
      <c r="CV171" s="59"/>
      <c r="CW171" s="5"/>
      <c r="CX171" s="16"/>
      <c r="CY171" s="59"/>
      <c r="CZ171" s="5"/>
      <c r="DA171" s="16"/>
      <c r="DB171" s="59"/>
      <c r="DC171" s="5"/>
      <c r="DD171" s="16"/>
      <c r="DE171" s="59"/>
      <c r="DF171" s="5"/>
      <c r="DG171" s="16"/>
      <c r="DH171" s="59"/>
      <c r="DI171" s="5"/>
      <c r="DJ171" s="16"/>
      <c r="DK171" s="59"/>
      <c r="DL171" s="5"/>
      <c r="DM171" s="16"/>
      <c r="DN171" s="59"/>
      <c r="DO171" s="5"/>
      <c r="DP171" s="16"/>
      <c r="DQ171" s="59"/>
      <c r="DR171" s="5"/>
      <c r="DS171" s="16"/>
      <c r="DT171" s="59"/>
      <c r="DU171" s="13"/>
      <c r="DV171" s="16"/>
      <c r="DW171" s="59"/>
      <c r="DX171" s="5"/>
      <c r="DY171" s="16"/>
      <c r="DZ171" s="59"/>
      <c r="EA171" s="5"/>
      <c r="EB171" s="16"/>
      <c r="EC171" s="59"/>
      <c r="ED171" s="5"/>
      <c r="EE171" s="16"/>
      <c r="EF171" s="59"/>
      <c r="EG171" s="5"/>
      <c r="EH171" s="16"/>
      <c r="EI171" s="59"/>
      <c r="EJ171" s="5"/>
      <c r="EK171" s="16"/>
      <c r="EL171" s="59"/>
      <c r="EM171" s="5"/>
      <c r="EN171" s="16"/>
      <c r="EO171" s="59"/>
      <c r="EP171" s="5"/>
      <c r="EQ171" s="16"/>
      <c r="ER171" s="59"/>
      <c r="ES171" s="5"/>
      <c r="ET171" s="16"/>
      <c r="EU171" s="59"/>
      <c r="EV171" s="5"/>
      <c r="EW171" s="16"/>
      <c r="EX171" s="59"/>
      <c r="EY171" s="5"/>
      <c r="EZ171" s="16"/>
      <c r="FA171" s="59"/>
      <c r="FB171" s="5"/>
      <c r="FC171" s="16"/>
      <c r="FD171" s="59"/>
      <c r="FE171" s="5"/>
      <c r="FF171" s="16"/>
      <c r="FG171" s="59"/>
      <c r="FH171" s="5"/>
      <c r="FI171" s="16"/>
      <c r="FJ171" s="59"/>
      <c r="FK171" s="5"/>
      <c r="FL171" s="16"/>
      <c r="FM171" s="59"/>
      <c r="FN171" s="5"/>
      <c r="FO171" s="16"/>
      <c r="FP171" s="59"/>
      <c r="FQ171" s="13"/>
      <c r="FR171" s="16"/>
      <c r="FS171" s="59"/>
      <c r="FT171" s="5"/>
      <c r="FU171" s="16"/>
      <c r="FV171" s="59"/>
      <c r="FW171" s="5"/>
      <c r="FX171" s="16"/>
      <c r="FY171" s="59"/>
      <c r="FZ171" s="5"/>
      <c r="GA171" s="16"/>
      <c r="GB171" s="59"/>
      <c r="GC171" s="5"/>
      <c r="GD171" s="16"/>
      <c r="GE171" s="59"/>
      <c r="GF171" s="5"/>
      <c r="GG171" s="16"/>
      <c r="GH171" s="59"/>
      <c r="GI171" s="5"/>
      <c r="GJ171" s="16"/>
      <c r="GK171" s="59"/>
      <c r="GL171" s="5"/>
      <c r="GM171" s="16"/>
      <c r="GN171" s="59"/>
      <c r="GO171" s="5"/>
      <c r="GP171" s="16"/>
      <c r="GQ171" s="59"/>
      <c r="GR171" s="5"/>
      <c r="GS171" s="16"/>
      <c r="GT171" s="59"/>
      <c r="GU171" s="5"/>
      <c r="GV171" s="16"/>
      <c r="GW171" s="59"/>
      <c r="GX171" s="5"/>
      <c r="GY171" s="16"/>
      <c r="GZ171" s="59"/>
      <c r="HA171" s="5"/>
      <c r="HB171" s="16"/>
      <c r="HC171" s="59"/>
      <c r="HD171" s="5"/>
      <c r="HE171" s="16"/>
      <c r="HF171" s="59"/>
      <c r="HG171" s="5"/>
      <c r="HH171" s="16"/>
      <c r="HI171" s="59"/>
      <c r="HJ171" s="5"/>
      <c r="HK171" s="16"/>
      <c r="HL171" s="59"/>
      <c r="HM171" s="13"/>
      <c r="HN171" s="16"/>
      <c r="HO171" s="59"/>
      <c r="HP171" s="5"/>
      <c r="HQ171" s="16"/>
      <c r="HR171" s="59"/>
      <c r="HS171" s="5"/>
      <c r="HT171" s="16"/>
      <c r="HU171" s="59"/>
      <c r="HV171" s="5"/>
      <c r="HW171" s="16"/>
      <c r="HX171" s="59"/>
      <c r="HY171" s="5"/>
      <c r="HZ171" s="16"/>
      <c r="IA171" s="59"/>
      <c r="IB171" s="5"/>
      <c r="IC171" s="16"/>
      <c r="ID171" s="59"/>
      <c r="IE171" s="5"/>
      <c r="IF171" s="16"/>
      <c r="IG171" s="59"/>
      <c r="IH171" s="5"/>
      <c r="II171" s="16"/>
      <c r="IJ171" s="59"/>
      <c r="IK171" s="5"/>
      <c r="IL171" s="16"/>
      <c r="IM171" s="59"/>
      <c r="IN171" s="5"/>
      <c r="IO171" s="16"/>
      <c r="IP171" s="59"/>
      <c r="IQ171" s="13"/>
      <c r="IR171" s="16"/>
      <c r="IS171" s="76"/>
    </row>
    <row r="172" spans="1:253" ht="12" customHeight="1" x14ac:dyDescent="0.25">
      <c r="A172" s="4"/>
      <c r="B172" s="13"/>
      <c r="C172" s="16"/>
      <c r="D172" s="59"/>
      <c r="E172" s="5"/>
      <c r="F172" s="16"/>
      <c r="G172" s="59"/>
      <c r="H172" s="5"/>
      <c r="I172" s="16"/>
      <c r="J172" s="59"/>
      <c r="K172" s="5"/>
      <c r="L172" s="16"/>
      <c r="M172" s="59"/>
      <c r="N172" s="5"/>
      <c r="O172" s="16"/>
      <c r="P172" s="59"/>
      <c r="Q172" s="5"/>
      <c r="R172" s="16"/>
      <c r="S172" s="59"/>
      <c r="T172" s="5"/>
      <c r="U172" s="16"/>
      <c r="V172" s="59"/>
      <c r="W172" s="5"/>
      <c r="X172" s="16"/>
      <c r="Y172" s="59"/>
      <c r="Z172" s="5"/>
      <c r="AA172" s="16"/>
      <c r="AB172" s="59"/>
      <c r="AC172" s="5"/>
      <c r="AD172" s="16"/>
      <c r="AE172" s="59"/>
      <c r="AF172" s="5"/>
      <c r="AG172" s="16"/>
      <c r="AH172" s="59"/>
      <c r="AI172" s="5"/>
      <c r="AJ172" s="16"/>
      <c r="AK172" s="59"/>
      <c r="AL172" s="5"/>
      <c r="AM172" s="16"/>
      <c r="AN172" s="59"/>
      <c r="AO172" s="13"/>
      <c r="AP172" s="16"/>
      <c r="AQ172" s="59"/>
      <c r="AR172" s="5"/>
      <c r="AS172" s="16"/>
      <c r="AT172" s="59"/>
      <c r="AU172" s="5"/>
      <c r="AV172" s="16"/>
      <c r="AW172" s="59"/>
      <c r="AX172" s="5"/>
      <c r="AY172" s="16"/>
      <c r="AZ172" s="59"/>
      <c r="BA172" s="5"/>
      <c r="BB172" s="16"/>
      <c r="BC172" s="59"/>
      <c r="BD172" s="5"/>
      <c r="BE172" s="16"/>
      <c r="BF172" s="59"/>
      <c r="BG172" s="5"/>
      <c r="BH172" s="16"/>
      <c r="BI172" s="59"/>
      <c r="BJ172" s="5"/>
      <c r="BK172" s="16"/>
      <c r="BL172" s="59"/>
      <c r="BM172" s="5"/>
      <c r="BN172" s="16"/>
      <c r="BO172" s="59"/>
      <c r="BP172" s="5"/>
      <c r="BQ172" s="16"/>
      <c r="BR172" s="59"/>
      <c r="BS172" s="5"/>
      <c r="BT172" s="16"/>
      <c r="BU172" s="59"/>
      <c r="BV172" s="5"/>
      <c r="BW172" s="16"/>
      <c r="BX172" s="59"/>
      <c r="BY172" s="13"/>
      <c r="BZ172" s="16"/>
      <c r="CA172" s="59"/>
      <c r="CB172" s="5"/>
      <c r="CC172" s="16"/>
      <c r="CD172" s="59"/>
      <c r="CE172" s="5"/>
      <c r="CF172" s="16"/>
      <c r="CG172" s="59"/>
      <c r="CH172" s="5"/>
      <c r="CI172" s="16"/>
      <c r="CJ172" s="59"/>
      <c r="CK172" s="5"/>
      <c r="CL172" s="16"/>
      <c r="CM172" s="59"/>
      <c r="CN172" s="5"/>
      <c r="CO172" s="16"/>
      <c r="CP172" s="59"/>
      <c r="CQ172" s="5"/>
      <c r="CR172" s="16"/>
      <c r="CS172" s="59"/>
      <c r="CT172" s="5"/>
      <c r="CU172" s="16"/>
      <c r="CV172" s="59"/>
      <c r="CW172" s="5"/>
      <c r="CX172" s="16"/>
      <c r="CY172" s="59"/>
      <c r="CZ172" s="5"/>
      <c r="DA172" s="16"/>
      <c r="DB172" s="59"/>
      <c r="DC172" s="5"/>
      <c r="DD172" s="16"/>
      <c r="DE172" s="59"/>
      <c r="DF172" s="5"/>
      <c r="DG172" s="16"/>
      <c r="DH172" s="59"/>
      <c r="DI172" s="5"/>
      <c r="DJ172" s="16"/>
      <c r="DK172" s="59"/>
      <c r="DL172" s="5"/>
      <c r="DM172" s="16"/>
      <c r="DN172" s="59"/>
      <c r="DO172" s="5"/>
      <c r="DP172" s="16"/>
      <c r="DQ172" s="59"/>
      <c r="DR172" s="5"/>
      <c r="DS172" s="16"/>
      <c r="DT172" s="59"/>
      <c r="DU172" s="13"/>
      <c r="DV172" s="16"/>
      <c r="DW172" s="59"/>
      <c r="DX172" s="5"/>
      <c r="DY172" s="16"/>
      <c r="DZ172" s="59"/>
      <c r="EA172" s="5"/>
      <c r="EB172" s="16"/>
      <c r="EC172" s="59"/>
      <c r="ED172" s="5"/>
      <c r="EE172" s="16"/>
      <c r="EF172" s="59"/>
      <c r="EG172" s="5"/>
      <c r="EH172" s="16"/>
      <c r="EI172" s="59"/>
      <c r="EJ172" s="5"/>
      <c r="EK172" s="16"/>
      <c r="EL172" s="59"/>
      <c r="EM172" s="5"/>
      <c r="EN172" s="16"/>
      <c r="EO172" s="59"/>
      <c r="EP172" s="5"/>
      <c r="EQ172" s="16"/>
      <c r="ER172" s="59"/>
      <c r="ES172" s="5"/>
      <c r="ET172" s="16"/>
      <c r="EU172" s="59"/>
      <c r="EV172" s="5"/>
      <c r="EW172" s="16"/>
      <c r="EX172" s="59"/>
      <c r="EY172" s="5"/>
      <c r="EZ172" s="16"/>
      <c r="FA172" s="59"/>
      <c r="FB172" s="5"/>
      <c r="FC172" s="16"/>
      <c r="FD172" s="59"/>
      <c r="FE172" s="5"/>
      <c r="FF172" s="16"/>
      <c r="FG172" s="59"/>
      <c r="FH172" s="5"/>
      <c r="FI172" s="16"/>
      <c r="FJ172" s="59"/>
      <c r="FK172" s="5"/>
      <c r="FL172" s="16"/>
      <c r="FM172" s="59"/>
      <c r="FN172" s="5"/>
      <c r="FO172" s="16"/>
      <c r="FP172" s="59"/>
      <c r="FQ172" s="13"/>
      <c r="FR172" s="16"/>
      <c r="FS172" s="59"/>
      <c r="FT172" s="5"/>
      <c r="FU172" s="16"/>
      <c r="FV172" s="59"/>
      <c r="FW172" s="5"/>
      <c r="FX172" s="16"/>
      <c r="FY172" s="59"/>
      <c r="FZ172" s="5"/>
      <c r="GA172" s="16"/>
      <c r="GB172" s="59"/>
      <c r="GC172" s="5"/>
      <c r="GD172" s="16"/>
      <c r="GE172" s="59"/>
      <c r="GF172" s="5"/>
      <c r="GG172" s="16"/>
      <c r="GH172" s="59"/>
      <c r="GI172" s="5"/>
      <c r="GJ172" s="16"/>
      <c r="GK172" s="59"/>
      <c r="GL172" s="5"/>
      <c r="GM172" s="16"/>
      <c r="GN172" s="59"/>
      <c r="GO172" s="5"/>
      <c r="GP172" s="16"/>
      <c r="GQ172" s="59"/>
      <c r="GR172" s="5"/>
      <c r="GS172" s="16"/>
      <c r="GT172" s="59"/>
      <c r="GU172" s="5"/>
      <c r="GV172" s="16"/>
      <c r="GW172" s="59"/>
      <c r="GX172" s="5"/>
      <c r="GY172" s="16"/>
      <c r="GZ172" s="59"/>
      <c r="HA172" s="5"/>
      <c r="HB172" s="16"/>
      <c r="HC172" s="59"/>
      <c r="HD172" s="5"/>
      <c r="HE172" s="16"/>
      <c r="HF172" s="59"/>
      <c r="HG172" s="5"/>
      <c r="HH172" s="16"/>
      <c r="HI172" s="59"/>
      <c r="HJ172" s="5"/>
      <c r="HK172" s="16"/>
      <c r="HL172" s="59"/>
      <c r="HM172" s="13"/>
      <c r="HN172" s="16"/>
      <c r="HO172" s="59"/>
      <c r="HP172" s="5"/>
      <c r="HQ172" s="16"/>
      <c r="HR172" s="59"/>
      <c r="HS172" s="5"/>
      <c r="HT172" s="16"/>
      <c r="HU172" s="59"/>
      <c r="HV172" s="5"/>
      <c r="HW172" s="16"/>
      <c r="HX172" s="59"/>
      <c r="HY172" s="5"/>
      <c r="HZ172" s="16"/>
      <c r="IA172" s="59"/>
      <c r="IB172" s="5"/>
      <c r="IC172" s="16"/>
      <c r="ID172" s="59"/>
      <c r="IE172" s="5"/>
      <c r="IF172" s="16"/>
      <c r="IG172" s="59"/>
      <c r="IH172" s="5"/>
      <c r="II172" s="16"/>
      <c r="IJ172" s="59"/>
      <c r="IK172" s="5"/>
      <c r="IL172" s="16"/>
      <c r="IM172" s="59"/>
      <c r="IN172" s="5"/>
      <c r="IO172" s="16"/>
      <c r="IP172" s="59"/>
      <c r="IQ172" s="13"/>
      <c r="IR172" s="16"/>
      <c r="IS172" s="76"/>
    </row>
    <row r="173" spans="1:253" ht="12" customHeight="1" x14ac:dyDescent="0.25">
      <c r="A173" s="4"/>
      <c r="B173" s="13"/>
      <c r="C173" s="16"/>
      <c r="D173" s="59"/>
      <c r="E173" s="5"/>
      <c r="F173" s="16"/>
      <c r="G173" s="59"/>
      <c r="H173" s="5"/>
      <c r="I173" s="16"/>
      <c r="J173" s="59"/>
      <c r="K173" s="5"/>
      <c r="L173" s="16"/>
      <c r="M173" s="59"/>
      <c r="N173" s="5"/>
      <c r="O173" s="16"/>
      <c r="P173" s="59"/>
      <c r="Q173" s="5"/>
      <c r="R173" s="16"/>
      <c r="S173" s="59"/>
      <c r="T173" s="5"/>
      <c r="U173" s="16"/>
      <c r="V173" s="59"/>
      <c r="W173" s="5"/>
      <c r="X173" s="16"/>
      <c r="Y173" s="59"/>
      <c r="Z173" s="5"/>
      <c r="AA173" s="16"/>
      <c r="AB173" s="59"/>
      <c r="AC173" s="5"/>
      <c r="AD173" s="16"/>
      <c r="AE173" s="59"/>
      <c r="AF173" s="5"/>
      <c r="AG173" s="16"/>
      <c r="AH173" s="59"/>
      <c r="AI173" s="5"/>
      <c r="AJ173" s="16"/>
      <c r="AK173" s="59"/>
      <c r="AL173" s="5"/>
      <c r="AM173" s="16"/>
      <c r="AN173" s="59"/>
      <c r="AO173" s="13"/>
      <c r="AP173" s="16"/>
      <c r="AQ173" s="59"/>
      <c r="AR173" s="5"/>
      <c r="AS173" s="16"/>
      <c r="AT173" s="59"/>
      <c r="AU173" s="5"/>
      <c r="AV173" s="16"/>
      <c r="AW173" s="59"/>
      <c r="AX173" s="5"/>
      <c r="AY173" s="16"/>
      <c r="AZ173" s="59"/>
      <c r="BA173" s="5"/>
      <c r="BB173" s="16"/>
      <c r="BC173" s="59"/>
      <c r="BD173" s="5"/>
      <c r="BE173" s="16"/>
      <c r="BF173" s="59"/>
      <c r="BG173" s="5"/>
      <c r="BH173" s="16"/>
      <c r="BI173" s="59"/>
      <c r="BJ173" s="5"/>
      <c r="BK173" s="16"/>
      <c r="BL173" s="59"/>
      <c r="BM173" s="5"/>
      <c r="BN173" s="16"/>
      <c r="BO173" s="59"/>
      <c r="BP173" s="5"/>
      <c r="BQ173" s="16"/>
      <c r="BR173" s="59"/>
      <c r="BS173" s="5"/>
      <c r="BT173" s="16"/>
      <c r="BU173" s="59"/>
      <c r="BV173" s="5"/>
      <c r="BW173" s="16"/>
      <c r="BX173" s="59"/>
      <c r="BY173" s="13"/>
      <c r="BZ173" s="16"/>
      <c r="CA173" s="59"/>
      <c r="CB173" s="5"/>
      <c r="CC173" s="16"/>
      <c r="CD173" s="59"/>
      <c r="CE173" s="5"/>
      <c r="CF173" s="16"/>
      <c r="CG173" s="59"/>
      <c r="CH173" s="5"/>
      <c r="CI173" s="16"/>
      <c r="CJ173" s="59"/>
      <c r="CK173" s="5"/>
      <c r="CL173" s="16"/>
      <c r="CM173" s="59"/>
      <c r="CN173" s="5"/>
      <c r="CO173" s="16"/>
      <c r="CP173" s="59"/>
      <c r="CQ173" s="5"/>
      <c r="CR173" s="16"/>
      <c r="CS173" s="59"/>
      <c r="CT173" s="5"/>
      <c r="CU173" s="16"/>
      <c r="CV173" s="59"/>
      <c r="CW173" s="5"/>
      <c r="CX173" s="16"/>
      <c r="CY173" s="59"/>
      <c r="CZ173" s="5"/>
      <c r="DA173" s="16"/>
      <c r="DB173" s="59"/>
      <c r="DC173" s="5"/>
      <c r="DD173" s="16"/>
      <c r="DE173" s="59"/>
      <c r="DF173" s="5"/>
      <c r="DG173" s="16"/>
      <c r="DH173" s="59"/>
      <c r="DI173" s="5"/>
      <c r="DJ173" s="16"/>
      <c r="DK173" s="59"/>
      <c r="DL173" s="5"/>
      <c r="DM173" s="16"/>
      <c r="DN173" s="59"/>
      <c r="DO173" s="5"/>
      <c r="DP173" s="16"/>
      <c r="DQ173" s="59"/>
      <c r="DR173" s="5"/>
      <c r="DS173" s="16"/>
      <c r="DT173" s="59"/>
      <c r="DU173" s="13"/>
      <c r="DV173" s="16"/>
      <c r="DW173" s="59"/>
      <c r="DX173" s="5"/>
      <c r="DY173" s="16"/>
      <c r="DZ173" s="59"/>
      <c r="EA173" s="5"/>
      <c r="EB173" s="16"/>
      <c r="EC173" s="59"/>
      <c r="ED173" s="5"/>
      <c r="EE173" s="16"/>
      <c r="EF173" s="59"/>
      <c r="EG173" s="5"/>
      <c r="EH173" s="16"/>
      <c r="EI173" s="59"/>
      <c r="EJ173" s="5"/>
      <c r="EK173" s="16"/>
      <c r="EL173" s="59"/>
      <c r="EM173" s="5"/>
      <c r="EN173" s="16"/>
      <c r="EO173" s="59"/>
      <c r="EP173" s="5"/>
      <c r="EQ173" s="16"/>
      <c r="ER173" s="59"/>
      <c r="ES173" s="5"/>
      <c r="ET173" s="16"/>
      <c r="EU173" s="59"/>
      <c r="EV173" s="5"/>
      <c r="EW173" s="16"/>
      <c r="EX173" s="59"/>
      <c r="EY173" s="5"/>
      <c r="EZ173" s="16"/>
      <c r="FA173" s="59"/>
      <c r="FB173" s="5"/>
      <c r="FC173" s="16"/>
      <c r="FD173" s="59"/>
      <c r="FE173" s="5"/>
      <c r="FF173" s="16"/>
      <c r="FG173" s="59"/>
      <c r="FH173" s="5"/>
      <c r="FI173" s="16"/>
      <c r="FJ173" s="59"/>
      <c r="FK173" s="5"/>
      <c r="FL173" s="16"/>
      <c r="FM173" s="59"/>
      <c r="FN173" s="5"/>
      <c r="FO173" s="16"/>
      <c r="FP173" s="59"/>
      <c r="FQ173" s="13"/>
      <c r="FR173" s="16"/>
      <c r="FS173" s="59"/>
      <c r="FT173" s="5"/>
      <c r="FU173" s="16"/>
      <c r="FV173" s="59"/>
      <c r="FW173" s="5"/>
      <c r="FX173" s="16"/>
      <c r="FY173" s="59"/>
      <c r="FZ173" s="5"/>
      <c r="GA173" s="16"/>
      <c r="GB173" s="59"/>
      <c r="GC173" s="5"/>
      <c r="GD173" s="16"/>
      <c r="GE173" s="59"/>
      <c r="GF173" s="5"/>
      <c r="GG173" s="16"/>
      <c r="GH173" s="59"/>
      <c r="GI173" s="5"/>
      <c r="GJ173" s="16"/>
      <c r="GK173" s="59"/>
      <c r="GL173" s="5"/>
      <c r="GM173" s="16"/>
      <c r="GN173" s="59"/>
      <c r="GO173" s="5"/>
      <c r="GP173" s="16"/>
      <c r="GQ173" s="59"/>
      <c r="GR173" s="5"/>
      <c r="GS173" s="16"/>
      <c r="GT173" s="59"/>
      <c r="GU173" s="5"/>
      <c r="GV173" s="16"/>
      <c r="GW173" s="59"/>
      <c r="GX173" s="5"/>
      <c r="GY173" s="16"/>
      <c r="GZ173" s="59"/>
      <c r="HA173" s="5"/>
      <c r="HB173" s="16"/>
      <c r="HC173" s="59"/>
      <c r="HD173" s="5"/>
      <c r="HE173" s="16"/>
      <c r="HF173" s="59"/>
      <c r="HG173" s="5"/>
      <c r="HH173" s="16"/>
      <c r="HI173" s="59"/>
      <c r="HJ173" s="5"/>
      <c r="HK173" s="16"/>
      <c r="HL173" s="59"/>
      <c r="HM173" s="13"/>
      <c r="HN173" s="16"/>
      <c r="HO173" s="59"/>
      <c r="HP173" s="5"/>
      <c r="HQ173" s="16"/>
      <c r="HR173" s="59"/>
      <c r="HS173" s="5"/>
      <c r="HT173" s="16"/>
      <c r="HU173" s="59"/>
      <c r="HV173" s="5"/>
      <c r="HW173" s="16"/>
      <c r="HX173" s="59"/>
      <c r="HY173" s="5"/>
      <c r="HZ173" s="16"/>
      <c r="IA173" s="59"/>
      <c r="IB173" s="5"/>
      <c r="IC173" s="16"/>
      <c r="ID173" s="59"/>
      <c r="IE173" s="5"/>
      <c r="IF173" s="16"/>
      <c r="IG173" s="59"/>
      <c r="IH173" s="5"/>
      <c r="II173" s="16"/>
      <c r="IJ173" s="59"/>
      <c r="IK173" s="5"/>
      <c r="IL173" s="16"/>
      <c r="IM173" s="59"/>
      <c r="IN173" s="5"/>
      <c r="IO173" s="16"/>
      <c r="IP173" s="59"/>
      <c r="IQ173" s="13"/>
      <c r="IR173" s="16"/>
      <c r="IS173" s="76"/>
    </row>
    <row r="174" spans="1:253" ht="12" customHeight="1" x14ac:dyDescent="0.25">
      <c r="A174" s="4"/>
      <c r="B174" s="13"/>
      <c r="C174" s="16"/>
      <c r="D174" s="59"/>
      <c r="E174" s="5"/>
      <c r="F174" s="16"/>
      <c r="G174" s="59"/>
      <c r="H174" s="5"/>
      <c r="I174" s="16"/>
      <c r="J174" s="59"/>
      <c r="K174" s="5"/>
      <c r="L174" s="16"/>
      <c r="M174" s="59"/>
      <c r="N174" s="5"/>
      <c r="O174" s="16"/>
      <c r="P174" s="59"/>
      <c r="Q174" s="5"/>
      <c r="R174" s="16"/>
      <c r="S174" s="59"/>
      <c r="T174" s="5"/>
      <c r="U174" s="16"/>
      <c r="V174" s="59"/>
      <c r="W174" s="5"/>
      <c r="X174" s="16"/>
      <c r="Y174" s="59"/>
      <c r="Z174" s="5"/>
      <c r="AA174" s="16"/>
      <c r="AB174" s="59"/>
      <c r="AC174" s="5"/>
      <c r="AD174" s="16"/>
      <c r="AE174" s="59"/>
      <c r="AF174" s="5"/>
      <c r="AG174" s="16"/>
      <c r="AH174" s="59"/>
      <c r="AI174" s="5"/>
      <c r="AJ174" s="16"/>
      <c r="AK174" s="59"/>
      <c r="AL174" s="5"/>
      <c r="AM174" s="16"/>
      <c r="AN174" s="59"/>
      <c r="AO174" s="13"/>
      <c r="AP174" s="16"/>
      <c r="AQ174" s="59"/>
      <c r="AR174" s="5"/>
      <c r="AS174" s="16"/>
      <c r="AT174" s="59"/>
      <c r="AU174" s="5"/>
      <c r="AV174" s="16"/>
      <c r="AW174" s="59"/>
      <c r="AX174" s="5"/>
      <c r="AY174" s="16"/>
      <c r="AZ174" s="59"/>
      <c r="BA174" s="5"/>
      <c r="BB174" s="16"/>
      <c r="BC174" s="59"/>
      <c r="BD174" s="5"/>
      <c r="BE174" s="16"/>
      <c r="BF174" s="59"/>
      <c r="BG174" s="5"/>
      <c r="BH174" s="16"/>
      <c r="BI174" s="59"/>
      <c r="BJ174" s="5"/>
      <c r="BK174" s="16"/>
      <c r="BL174" s="59"/>
      <c r="BM174" s="5"/>
      <c r="BN174" s="16"/>
      <c r="BO174" s="59"/>
      <c r="BP174" s="5"/>
      <c r="BQ174" s="16"/>
      <c r="BR174" s="59"/>
      <c r="BS174" s="5"/>
      <c r="BT174" s="16"/>
      <c r="BU174" s="59"/>
      <c r="BV174" s="5"/>
      <c r="BW174" s="16"/>
      <c r="BX174" s="59"/>
      <c r="BY174" s="13"/>
      <c r="BZ174" s="16"/>
      <c r="CA174" s="59"/>
      <c r="CB174" s="5"/>
      <c r="CC174" s="16"/>
      <c r="CD174" s="59"/>
      <c r="CE174" s="5"/>
      <c r="CF174" s="16"/>
      <c r="CG174" s="59"/>
      <c r="CH174" s="5"/>
      <c r="CI174" s="16"/>
      <c r="CJ174" s="59"/>
      <c r="CK174" s="5"/>
      <c r="CL174" s="16"/>
      <c r="CM174" s="59"/>
      <c r="CN174" s="5"/>
      <c r="CO174" s="16"/>
      <c r="CP174" s="59"/>
      <c r="CQ174" s="5"/>
      <c r="CR174" s="16"/>
      <c r="CS174" s="59"/>
      <c r="CT174" s="5"/>
      <c r="CU174" s="16"/>
      <c r="CV174" s="59"/>
      <c r="CW174" s="5"/>
      <c r="CX174" s="16"/>
      <c r="CY174" s="59"/>
      <c r="CZ174" s="5"/>
      <c r="DA174" s="16"/>
      <c r="DB174" s="59"/>
      <c r="DC174" s="5"/>
      <c r="DD174" s="16"/>
      <c r="DE174" s="59"/>
      <c r="DF174" s="5"/>
      <c r="DG174" s="16"/>
      <c r="DH174" s="59"/>
      <c r="DI174" s="5"/>
      <c r="DJ174" s="16"/>
      <c r="DK174" s="59"/>
      <c r="DL174" s="5"/>
      <c r="DM174" s="16"/>
      <c r="DN174" s="59"/>
      <c r="DO174" s="5"/>
      <c r="DP174" s="16"/>
      <c r="DQ174" s="59"/>
      <c r="DR174" s="5"/>
      <c r="DS174" s="16"/>
      <c r="DT174" s="59"/>
      <c r="DU174" s="13"/>
      <c r="DV174" s="16"/>
      <c r="DW174" s="59"/>
      <c r="DX174" s="5"/>
      <c r="DY174" s="16"/>
      <c r="DZ174" s="59"/>
      <c r="EA174" s="5"/>
      <c r="EB174" s="16"/>
      <c r="EC174" s="59"/>
      <c r="ED174" s="5"/>
      <c r="EE174" s="16"/>
      <c r="EF174" s="59"/>
      <c r="EG174" s="5"/>
      <c r="EH174" s="16"/>
      <c r="EI174" s="59"/>
      <c r="EJ174" s="5"/>
      <c r="EK174" s="16"/>
      <c r="EL174" s="59"/>
      <c r="EM174" s="5"/>
      <c r="EN174" s="16"/>
      <c r="EO174" s="59"/>
      <c r="EP174" s="5"/>
      <c r="EQ174" s="16"/>
      <c r="ER174" s="59"/>
      <c r="ES174" s="5"/>
      <c r="ET174" s="16"/>
      <c r="EU174" s="59"/>
      <c r="EV174" s="5"/>
      <c r="EW174" s="16"/>
      <c r="EX174" s="59"/>
      <c r="EY174" s="5"/>
      <c r="EZ174" s="16"/>
      <c r="FA174" s="59"/>
      <c r="FB174" s="5"/>
      <c r="FC174" s="16"/>
      <c r="FD174" s="59"/>
      <c r="FE174" s="5"/>
      <c r="FF174" s="16"/>
      <c r="FG174" s="59"/>
      <c r="FH174" s="5"/>
      <c r="FI174" s="16"/>
      <c r="FJ174" s="59"/>
      <c r="FK174" s="5"/>
      <c r="FL174" s="16"/>
      <c r="FM174" s="59"/>
      <c r="FN174" s="5"/>
      <c r="FO174" s="16"/>
      <c r="FP174" s="59"/>
      <c r="FQ174" s="13"/>
      <c r="FR174" s="16"/>
      <c r="FS174" s="59"/>
      <c r="FT174" s="5"/>
      <c r="FU174" s="16"/>
      <c r="FV174" s="59"/>
      <c r="FW174" s="5"/>
      <c r="FX174" s="16"/>
      <c r="FY174" s="59"/>
      <c r="FZ174" s="5"/>
      <c r="GA174" s="16"/>
      <c r="GB174" s="59"/>
      <c r="GC174" s="5"/>
      <c r="GD174" s="16"/>
      <c r="GE174" s="59"/>
      <c r="GF174" s="5"/>
      <c r="GG174" s="16"/>
      <c r="GH174" s="59"/>
      <c r="GI174" s="5"/>
      <c r="GJ174" s="16"/>
      <c r="GK174" s="59"/>
      <c r="GL174" s="5"/>
      <c r="GM174" s="16"/>
      <c r="GN174" s="59"/>
      <c r="GO174" s="5"/>
      <c r="GP174" s="16"/>
      <c r="GQ174" s="59"/>
      <c r="GR174" s="5"/>
      <c r="GS174" s="16"/>
      <c r="GT174" s="59"/>
      <c r="GU174" s="5"/>
      <c r="GV174" s="16"/>
      <c r="GW174" s="59"/>
      <c r="GX174" s="5"/>
      <c r="GY174" s="16"/>
      <c r="GZ174" s="59"/>
      <c r="HA174" s="5"/>
      <c r="HB174" s="16"/>
      <c r="HC174" s="59"/>
      <c r="HD174" s="5"/>
      <c r="HE174" s="16"/>
      <c r="HF174" s="59"/>
      <c r="HG174" s="5"/>
      <c r="HH174" s="16"/>
      <c r="HI174" s="59"/>
      <c r="HJ174" s="5"/>
      <c r="HK174" s="16"/>
      <c r="HL174" s="59"/>
      <c r="HM174" s="13"/>
      <c r="HN174" s="16"/>
      <c r="HO174" s="59"/>
      <c r="HP174" s="5"/>
      <c r="HQ174" s="16"/>
      <c r="HR174" s="59"/>
      <c r="HS174" s="5"/>
      <c r="HT174" s="16"/>
      <c r="HU174" s="59"/>
      <c r="HV174" s="5"/>
      <c r="HW174" s="16"/>
      <c r="HX174" s="59"/>
      <c r="HY174" s="5"/>
      <c r="HZ174" s="16"/>
      <c r="IA174" s="59"/>
      <c r="IB174" s="5"/>
      <c r="IC174" s="16"/>
      <c r="ID174" s="59"/>
      <c r="IE174" s="5"/>
      <c r="IF174" s="16"/>
      <c r="IG174" s="59"/>
      <c r="IH174" s="5"/>
      <c r="II174" s="16"/>
      <c r="IJ174" s="59"/>
      <c r="IK174" s="5"/>
      <c r="IL174" s="16"/>
      <c r="IM174" s="59"/>
      <c r="IN174" s="5"/>
      <c r="IO174" s="16"/>
      <c r="IP174" s="59"/>
      <c r="IQ174" s="13"/>
      <c r="IR174" s="16"/>
      <c r="IS174" s="76"/>
    </row>
    <row r="175" spans="1:253" ht="12" customHeight="1" x14ac:dyDescent="0.25">
      <c r="A175" s="4"/>
      <c r="B175" s="13"/>
      <c r="C175" s="16"/>
      <c r="D175" s="59"/>
      <c r="E175" s="5"/>
      <c r="F175" s="16"/>
      <c r="G175" s="59"/>
      <c r="H175" s="5"/>
      <c r="I175" s="16"/>
      <c r="J175" s="59"/>
      <c r="K175" s="5"/>
      <c r="L175" s="16"/>
      <c r="M175" s="59"/>
      <c r="N175" s="5"/>
      <c r="O175" s="16"/>
      <c r="P175" s="59"/>
      <c r="Q175" s="5"/>
      <c r="R175" s="16"/>
      <c r="S175" s="59"/>
      <c r="T175" s="5"/>
      <c r="U175" s="16"/>
      <c r="V175" s="59"/>
      <c r="W175" s="5"/>
      <c r="X175" s="16"/>
      <c r="Y175" s="59"/>
      <c r="Z175" s="5"/>
      <c r="AA175" s="16"/>
      <c r="AB175" s="59"/>
      <c r="AC175" s="5"/>
      <c r="AD175" s="16"/>
      <c r="AE175" s="59"/>
      <c r="AF175" s="5"/>
      <c r="AG175" s="16"/>
      <c r="AH175" s="59"/>
      <c r="AI175" s="5"/>
      <c r="AJ175" s="16"/>
      <c r="AK175" s="59"/>
      <c r="AL175" s="5"/>
      <c r="AM175" s="16"/>
      <c r="AN175" s="59"/>
      <c r="AO175" s="13"/>
      <c r="AP175" s="16"/>
      <c r="AQ175" s="59"/>
      <c r="AR175" s="5"/>
      <c r="AS175" s="16"/>
      <c r="AT175" s="59"/>
      <c r="AU175" s="5"/>
      <c r="AV175" s="16"/>
      <c r="AW175" s="59"/>
      <c r="AX175" s="5"/>
      <c r="AY175" s="16"/>
      <c r="AZ175" s="59"/>
      <c r="BA175" s="5"/>
      <c r="BB175" s="16"/>
      <c r="BC175" s="59"/>
      <c r="BD175" s="5"/>
      <c r="BE175" s="16"/>
      <c r="BF175" s="59"/>
      <c r="BG175" s="5"/>
      <c r="BH175" s="16"/>
      <c r="BI175" s="59"/>
      <c r="BJ175" s="5"/>
      <c r="BK175" s="16"/>
      <c r="BL175" s="59"/>
      <c r="BM175" s="5"/>
      <c r="BN175" s="16"/>
      <c r="BO175" s="59"/>
      <c r="BP175" s="5"/>
      <c r="BQ175" s="16"/>
      <c r="BR175" s="59"/>
      <c r="BS175" s="5"/>
      <c r="BT175" s="16"/>
      <c r="BU175" s="59"/>
      <c r="BV175" s="5"/>
      <c r="BW175" s="16"/>
      <c r="BX175" s="59"/>
      <c r="BY175" s="13"/>
      <c r="BZ175" s="16"/>
      <c r="CA175" s="59"/>
      <c r="CB175" s="5"/>
      <c r="CC175" s="16"/>
      <c r="CD175" s="59"/>
      <c r="CE175" s="5"/>
      <c r="CF175" s="16"/>
      <c r="CG175" s="59"/>
      <c r="CH175" s="5"/>
      <c r="CI175" s="16"/>
      <c r="CJ175" s="59"/>
      <c r="CK175" s="5"/>
      <c r="CL175" s="16"/>
      <c r="CM175" s="59"/>
      <c r="CN175" s="5"/>
      <c r="CO175" s="16"/>
      <c r="CP175" s="59"/>
      <c r="CQ175" s="5"/>
      <c r="CR175" s="16"/>
      <c r="CS175" s="59"/>
      <c r="CT175" s="5"/>
      <c r="CU175" s="16"/>
      <c r="CV175" s="59"/>
      <c r="CW175" s="5"/>
      <c r="CX175" s="16"/>
      <c r="CY175" s="59"/>
      <c r="CZ175" s="5"/>
      <c r="DA175" s="16"/>
      <c r="DB175" s="59"/>
      <c r="DC175" s="5"/>
      <c r="DD175" s="16"/>
      <c r="DE175" s="59"/>
      <c r="DF175" s="5"/>
      <c r="DG175" s="16"/>
      <c r="DH175" s="59"/>
      <c r="DI175" s="5"/>
      <c r="DJ175" s="16"/>
      <c r="DK175" s="59"/>
      <c r="DL175" s="5"/>
      <c r="DM175" s="16"/>
      <c r="DN175" s="59"/>
      <c r="DO175" s="5"/>
      <c r="DP175" s="16"/>
      <c r="DQ175" s="59"/>
      <c r="DR175" s="5"/>
      <c r="DS175" s="16"/>
      <c r="DT175" s="59"/>
      <c r="DU175" s="13"/>
      <c r="DV175" s="16"/>
      <c r="DW175" s="59"/>
      <c r="DX175" s="5"/>
      <c r="DY175" s="16"/>
      <c r="DZ175" s="59"/>
      <c r="EA175" s="5"/>
      <c r="EB175" s="16"/>
      <c r="EC175" s="59"/>
      <c r="ED175" s="5"/>
      <c r="EE175" s="16"/>
      <c r="EF175" s="59"/>
      <c r="EG175" s="5"/>
      <c r="EH175" s="16"/>
      <c r="EI175" s="59"/>
      <c r="EJ175" s="5"/>
      <c r="EK175" s="16"/>
      <c r="EL175" s="59"/>
      <c r="EM175" s="5"/>
      <c r="EN175" s="16"/>
      <c r="EO175" s="59"/>
      <c r="EP175" s="5"/>
      <c r="EQ175" s="16"/>
      <c r="ER175" s="59"/>
      <c r="ES175" s="5"/>
      <c r="ET175" s="16"/>
      <c r="EU175" s="59"/>
      <c r="EV175" s="5"/>
      <c r="EW175" s="16"/>
      <c r="EX175" s="59"/>
      <c r="EY175" s="5"/>
      <c r="EZ175" s="16"/>
      <c r="FA175" s="59"/>
      <c r="FB175" s="5"/>
      <c r="FC175" s="16"/>
      <c r="FD175" s="59"/>
      <c r="FE175" s="5"/>
      <c r="FF175" s="16"/>
      <c r="FG175" s="59"/>
      <c r="FH175" s="5"/>
      <c r="FI175" s="16"/>
      <c r="FJ175" s="59"/>
      <c r="FK175" s="5"/>
      <c r="FL175" s="16"/>
      <c r="FM175" s="59"/>
      <c r="FN175" s="5"/>
      <c r="FO175" s="16"/>
      <c r="FP175" s="59"/>
      <c r="FQ175" s="13"/>
      <c r="FR175" s="16"/>
      <c r="FS175" s="59"/>
      <c r="FT175" s="5"/>
      <c r="FU175" s="16"/>
      <c r="FV175" s="59"/>
      <c r="FW175" s="5"/>
      <c r="FX175" s="16"/>
      <c r="FY175" s="59"/>
      <c r="FZ175" s="5"/>
      <c r="GA175" s="16"/>
      <c r="GB175" s="59"/>
      <c r="GC175" s="5"/>
      <c r="GD175" s="16"/>
      <c r="GE175" s="59"/>
      <c r="GF175" s="5"/>
      <c r="GG175" s="16"/>
      <c r="GH175" s="59"/>
      <c r="GI175" s="5"/>
      <c r="GJ175" s="16"/>
      <c r="GK175" s="59"/>
      <c r="GL175" s="5"/>
      <c r="GM175" s="16"/>
      <c r="GN175" s="59"/>
      <c r="GO175" s="5"/>
      <c r="GP175" s="16"/>
      <c r="GQ175" s="59"/>
      <c r="GR175" s="5"/>
      <c r="GS175" s="16"/>
      <c r="GT175" s="59"/>
      <c r="GU175" s="5"/>
      <c r="GV175" s="16"/>
      <c r="GW175" s="59"/>
      <c r="GX175" s="5"/>
      <c r="GY175" s="16"/>
      <c r="GZ175" s="59"/>
      <c r="HA175" s="5"/>
      <c r="HB175" s="16"/>
      <c r="HC175" s="59"/>
      <c r="HD175" s="5"/>
      <c r="HE175" s="16"/>
      <c r="HF175" s="59"/>
      <c r="HG175" s="5"/>
      <c r="HH175" s="16"/>
      <c r="HI175" s="59"/>
      <c r="HJ175" s="5"/>
      <c r="HK175" s="16"/>
      <c r="HL175" s="59"/>
      <c r="HM175" s="13"/>
      <c r="HN175" s="16"/>
      <c r="HO175" s="59"/>
      <c r="HP175" s="5"/>
      <c r="HQ175" s="16"/>
      <c r="HR175" s="59"/>
      <c r="HS175" s="5"/>
      <c r="HT175" s="16"/>
      <c r="HU175" s="59"/>
      <c r="HV175" s="5"/>
      <c r="HW175" s="16"/>
      <c r="HX175" s="59"/>
      <c r="HY175" s="5"/>
      <c r="HZ175" s="16"/>
      <c r="IA175" s="59"/>
      <c r="IB175" s="5"/>
      <c r="IC175" s="16"/>
      <c r="ID175" s="59"/>
      <c r="IE175" s="5"/>
      <c r="IF175" s="16"/>
      <c r="IG175" s="59"/>
      <c r="IH175" s="5"/>
      <c r="II175" s="16"/>
      <c r="IJ175" s="59"/>
      <c r="IK175" s="5"/>
      <c r="IL175" s="16"/>
      <c r="IM175" s="59"/>
      <c r="IN175" s="5"/>
      <c r="IO175" s="16"/>
      <c r="IP175" s="59"/>
      <c r="IQ175" s="13"/>
      <c r="IR175" s="16"/>
      <c r="IS175" s="76"/>
    </row>
    <row r="176" spans="1:253" ht="12" customHeight="1" x14ac:dyDescent="0.25">
      <c r="A176" s="4"/>
      <c r="B176" s="13"/>
      <c r="C176" s="16"/>
      <c r="D176" s="59"/>
      <c r="E176" s="5"/>
      <c r="F176" s="16"/>
      <c r="G176" s="59"/>
      <c r="H176" s="5"/>
      <c r="I176" s="16"/>
      <c r="J176" s="59"/>
      <c r="K176" s="5"/>
      <c r="L176" s="16"/>
      <c r="M176" s="59"/>
      <c r="N176" s="5"/>
      <c r="O176" s="16"/>
      <c r="P176" s="59"/>
      <c r="Q176" s="5"/>
      <c r="R176" s="16"/>
      <c r="S176" s="59"/>
      <c r="T176" s="5"/>
      <c r="U176" s="16"/>
      <c r="V176" s="59"/>
      <c r="W176" s="5"/>
      <c r="X176" s="16"/>
      <c r="Y176" s="59"/>
      <c r="Z176" s="5"/>
      <c r="AA176" s="16"/>
      <c r="AB176" s="59"/>
      <c r="AC176" s="5"/>
      <c r="AD176" s="16"/>
      <c r="AE176" s="59"/>
      <c r="AF176" s="5"/>
      <c r="AG176" s="16"/>
      <c r="AH176" s="59"/>
      <c r="AI176" s="5"/>
      <c r="AJ176" s="16"/>
      <c r="AK176" s="59"/>
      <c r="AL176" s="5"/>
      <c r="AM176" s="16"/>
      <c r="AN176" s="59"/>
      <c r="AO176" s="13"/>
      <c r="AP176" s="16"/>
      <c r="AQ176" s="59"/>
      <c r="AR176" s="5"/>
      <c r="AS176" s="16"/>
      <c r="AT176" s="59"/>
      <c r="AU176" s="5"/>
      <c r="AV176" s="16"/>
      <c r="AW176" s="59"/>
      <c r="AX176" s="5"/>
      <c r="AY176" s="16"/>
      <c r="AZ176" s="59"/>
      <c r="BA176" s="5"/>
      <c r="BB176" s="16"/>
      <c r="BC176" s="59"/>
      <c r="BD176" s="5"/>
      <c r="BE176" s="16"/>
      <c r="BF176" s="59"/>
      <c r="BG176" s="5"/>
      <c r="BH176" s="16"/>
      <c r="BI176" s="59"/>
      <c r="BJ176" s="5"/>
      <c r="BK176" s="16"/>
      <c r="BL176" s="59"/>
      <c r="BM176" s="5"/>
      <c r="BN176" s="16"/>
      <c r="BO176" s="59"/>
      <c r="BP176" s="5"/>
      <c r="BQ176" s="16"/>
      <c r="BR176" s="59"/>
      <c r="BS176" s="5"/>
      <c r="BT176" s="16"/>
      <c r="BU176" s="59"/>
      <c r="BV176" s="5"/>
      <c r="BW176" s="16"/>
      <c r="BX176" s="59"/>
      <c r="BY176" s="13"/>
      <c r="BZ176" s="16"/>
      <c r="CA176" s="59"/>
      <c r="CB176" s="5"/>
      <c r="CC176" s="16"/>
      <c r="CD176" s="59"/>
      <c r="CE176" s="5"/>
      <c r="CF176" s="16"/>
      <c r="CG176" s="59"/>
      <c r="CH176" s="5"/>
      <c r="CI176" s="16"/>
      <c r="CJ176" s="59"/>
      <c r="CK176" s="5"/>
      <c r="CL176" s="16"/>
      <c r="CM176" s="59"/>
      <c r="CN176" s="5"/>
      <c r="CO176" s="16"/>
      <c r="CP176" s="59"/>
      <c r="CQ176" s="5"/>
      <c r="CR176" s="16"/>
      <c r="CS176" s="59"/>
      <c r="CT176" s="5"/>
      <c r="CU176" s="16"/>
      <c r="CV176" s="59"/>
      <c r="CW176" s="5"/>
      <c r="CX176" s="16"/>
      <c r="CY176" s="59"/>
      <c r="CZ176" s="5"/>
      <c r="DA176" s="16"/>
      <c r="DB176" s="59"/>
      <c r="DC176" s="5"/>
      <c r="DD176" s="16"/>
      <c r="DE176" s="59"/>
      <c r="DF176" s="5"/>
      <c r="DG176" s="16"/>
      <c r="DH176" s="59"/>
      <c r="DI176" s="5"/>
      <c r="DJ176" s="16"/>
      <c r="DK176" s="59"/>
      <c r="DL176" s="5"/>
      <c r="DM176" s="16"/>
      <c r="DN176" s="59"/>
      <c r="DO176" s="5"/>
      <c r="DP176" s="16"/>
      <c r="DQ176" s="59"/>
      <c r="DR176" s="5"/>
      <c r="DS176" s="16"/>
      <c r="DT176" s="59"/>
      <c r="DU176" s="13"/>
      <c r="DV176" s="16"/>
      <c r="DW176" s="59"/>
      <c r="DX176" s="5"/>
      <c r="DY176" s="16"/>
      <c r="DZ176" s="59"/>
      <c r="EA176" s="5"/>
      <c r="EB176" s="16"/>
      <c r="EC176" s="59"/>
      <c r="ED176" s="5"/>
      <c r="EE176" s="16"/>
      <c r="EF176" s="59"/>
      <c r="EG176" s="5"/>
      <c r="EH176" s="16"/>
      <c r="EI176" s="59"/>
      <c r="EJ176" s="5"/>
      <c r="EK176" s="16"/>
      <c r="EL176" s="59"/>
      <c r="EM176" s="5"/>
      <c r="EN176" s="16"/>
      <c r="EO176" s="59"/>
      <c r="EP176" s="5"/>
      <c r="EQ176" s="16"/>
      <c r="ER176" s="59"/>
      <c r="ES176" s="5"/>
      <c r="ET176" s="16"/>
      <c r="EU176" s="59"/>
      <c r="EV176" s="5"/>
      <c r="EW176" s="16"/>
      <c r="EX176" s="59"/>
      <c r="EY176" s="5"/>
      <c r="EZ176" s="16"/>
      <c r="FA176" s="59"/>
      <c r="FB176" s="5"/>
      <c r="FC176" s="16"/>
      <c r="FD176" s="59"/>
      <c r="FE176" s="5"/>
      <c r="FF176" s="16"/>
      <c r="FG176" s="59"/>
      <c r="FH176" s="5"/>
      <c r="FI176" s="16"/>
      <c r="FJ176" s="59"/>
      <c r="FK176" s="5"/>
      <c r="FL176" s="16"/>
      <c r="FM176" s="59"/>
      <c r="FN176" s="5"/>
      <c r="FO176" s="16"/>
      <c r="FP176" s="59"/>
      <c r="FQ176" s="13"/>
      <c r="FR176" s="16"/>
      <c r="FS176" s="59"/>
      <c r="FT176" s="5"/>
      <c r="FU176" s="16"/>
      <c r="FV176" s="59"/>
      <c r="FW176" s="5"/>
      <c r="FX176" s="16"/>
      <c r="FY176" s="59"/>
      <c r="FZ176" s="5"/>
      <c r="GA176" s="16"/>
      <c r="GB176" s="59"/>
      <c r="GC176" s="5"/>
      <c r="GD176" s="16"/>
      <c r="GE176" s="59"/>
      <c r="GF176" s="5"/>
      <c r="GG176" s="16"/>
      <c r="GH176" s="59"/>
      <c r="GI176" s="5"/>
      <c r="GJ176" s="16"/>
      <c r="GK176" s="59"/>
      <c r="GL176" s="5"/>
      <c r="GM176" s="16"/>
      <c r="GN176" s="59"/>
      <c r="GO176" s="5"/>
      <c r="GP176" s="16"/>
      <c r="GQ176" s="59"/>
      <c r="GR176" s="5"/>
      <c r="GS176" s="16"/>
      <c r="GT176" s="59"/>
      <c r="GU176" s="5"/>
      <c r="GV176" s="16"/>
      <c r="GW176" s="59"/>
      <c r="GX176" s="5"/>
      <c r="GY176" s="16"/>
      <c r="GZ176" s="59"/>
      <c r="HA176" s="5"/>
      <c r="HB176" s="16"/>
      <c r="HC176" s="59"/>
      <c r="HD176" s="5"/>
      <c r="HE176" s="16"/>
      <c r="HF176" s="59"/>
      <c r="HG176" s="5"/>
      <c r="HH176" s="16"/>
      <c r="HI176" s="59"/>
      <c r="HJ176" s="5"/>
      <c r="HK176" s="16"/>
      <c r="HL176" s="59"/>
      <c r="HM176" s="13"/>
      <c r="HN176" s="16"/>
      <c r="HO176" s="59"/>
      <c r="HP176" s="5"/>
      <c r="HQ176" s="16"/>
      <c r="HR176" s="59"/>
      <c r="HS176" s="5"/>
      <c r="HT176" s="16"/>
      <c r="HU176" s="59"/>
      <c r="HV176" s="5"/>
      <c r="HW176" s="16"/>
      <c r="HX176" s="59"/>
      <c r="HY176" s="5"/>
      <c r="HZ176" s="16"/>
      <c r="IA176" s="59"/>
      <c r="IB176" s="5"/>
      <c r="IC176" s="16"/>
      <c r="ID176" s="59"/>
      <c r="IE176" s="5"/>
      <c r="IF176" s="16"/>
      <c r="IG176" s="59"/>
      <c r="IH176" s="5"/>
      <c r="II176" s="16"/>
      <c r="IJ176" s="59"/>
      <c r="IK176" s="5"/>
      <c r="IL176" s="16"/>
      <c r="IM176" s="59"/>
      <c r="IN176" s="5"/>
      <c r="IO176" s="16"/>
      <c r="IP176" s="59"/>
      <c r="IQ176" s="13"/>
      <c r="IR176" s="16"/>
      <c r="IS176" s="76"/>
    </row>
    <row r="177" spans="1:253" ht="12" customHeight="1" x14ac:dyDescent="0.25">
      <c r="A177" s="4"/>
      <c r="B177" s="13"/>
      <c r="C177" s="16"/>
      <c r="D177" s="59"/>
      <c r="E177" s="5"/>
      <c r="F177" s="16"/>
      <c r="G177" s="59"/>
      <c r="H177" s="5"/>
      <c r="I177" s="16"/>
      <c r="J177" s="59"/>
      <c r="K177" s="5"/>
      <c r="L177" s="16"/>
      <c r="M177" s="59"/>
      <c r="N177" s="5"/>
      <c r="O177" s="16"/>
      <c r="P177" s="59"/>
      <c r="Q177" s="5"/>
      <c r="R177" s="16"/>
      <c r="S177" s="59"/>
      <c r="T177" s="5"/>
      <c r="U177" s="16"/>
      <c r="V177" s="59"/>
      <c r="W177" s="5"/>
      <c r="X177" s="16"/>
      <c r="Y177" s="59"/>
      <c r="Z177" s="5"/>
      <c r="AA177" s="16"/>
      <c r="AB177" s="59"/>
      <c r="AC177" s="5"/>
      <c r="AD177" s="16"/>
      <c r="AE177" s="59"/>
      <c r="AF177" s="5"/>
      <c r="AG177" s="16"/>
      <c r="AH177" s="59"/>
      <c r="AI177" s="5"/>
      <c r="AJ177" s="16"/>
      <c r="AK177" s="59"/>
      <c r="AL177" s="5"/>
      <c r="AM177" s="16"/>
      <c r="AN177" s="59"/>
      <c r="AO177" s="13"/>
      <c r="AP177" s="16"/>
      <c r="AQ177" s="59"/>
      <c r="AR177" s="5"/>
      <c r="AS177" s="16"/>
      <c r="AT177" s="59"/>
      <c r="AU177" s="5"/>
      <c r="AV177" s="16"/>
      <c r="AW177" s="59"/>
      <c r="AX177" s="5"/>
      <c r="AY177" s="16"/>
      <c r="AZ177" s="59"/>
      <c r="BA177" s="5"/>
      <c r="BB177" s="16"/>
      <c r="BC177" s="59"/>
      <c r="BD177" s="5"/>
      <c r="BE177" s="16"/>
      <c r="BF177" s="59"/>
      <c r="BG177" s="5"/>
      <c r="BH177" s="16"/>
      <c r="BI177" s="59"/>
      <c r="BJ177" s="5"/>
      <c r="BK177" s="16"/>
      <c r="BL177" s="59"/>
      <c r="BM177" s="5"/>
      <c r="BN177" s="16"/>
      <c r="BO177" s="59"/>
      <c r="BP177" s="5"/>
      <c r="BQ177" s="16"/>
      <c r="BR177" s="59"/>
      <c r="BS177" s="5"/>
      <c r="BT177" s="16"/>
      <c r="BU177" s="59"/>
      <c r="BV177" s="5"/>
      <c r="BW177" s="16"/>
      <c r="BX177" s="59"/>
      <c r="BY177" s="13"/>
      <c r="BZ177" s="16"/>
      <c r="CA177" s="59"/>
      <c r="CB177" s="5"/>
      <c r="CC177" s="16"/>
      <c r="CD177" s="59"/>
      <c r="CE177" s="5"/>
      <c r="CF177" s="16"/>
      <c r="CG177" s="59"/>
      <c r="CH177" s="5"/>
      <c r="CI177" s="16"/>
      <c r="CJ177" s="59"/>
      <c r="CK177" s="5"/>
      <c r="CL177" s="16"/>
      <c r="CM177" s="59"/>
      <c r="CN177" s="5"/>
      <c r="CO177" s="16"/>
      <c r="CP177" s="59"/>
      <c r="CQ177" s="5"/>
      <c r="CR177" s="16"/>
      <c r="CS177" s="59"/>
      <c r="CT177" s="5"/>
      <c r="CU177" s="16"/>
      <c r="CV177" s="59"/>
      <c r="CW177" s="5"/>
      <c r="CX177" s="16"/>
      <c r="CY177" s="59"/>
      <c r="CZ177" s="5"/>
      <c r="DA177" s="16"/>
      <c r="DB177" s="59"/>
      <c r="DC177" s="5"/>
      <c r="DD177" s="16"/>
      <c r="DE177" s="59"/>
      <c r="DF177" s="5"/>
      <c r="DG177" s="16"/>
      <c r="DH177" s="59"/>
      <c r="DI177" s="5"/>
      <c r="DJ177" s="16"/>
      <c r="DK177" s="59"/>
      <c r="DL177" s="5"/>
      <c r="DM177" s="16"/>
      <c r="DN177" s="59"/>
      <c r="DO177" s="5"/>
      <c r="DP177" s="16"/>
      <c r="DQ177" s="59"/>
      <c r="DR177" s="5"/>
      <c r="DS177" s="16"/>
      <c r="DT177" s="59"/>
      <c r="DU177" s="13"/>
      <c r="DV177" s="16"/>
      <c r="DW177" s="59"/>
      <c r="DX177" s="5"/>
      <c r="DY177" s="16"/>
      <c r="DZ177" s="59"/>
      <c r="EA177" s="5"/>
      <c r="EB177" s="16"/>
      <c r="EC177" s="59"/>
      <c r="ED177" s="5"/>
      <c r="EE177" s="16"/>
      <c r="EF177" s="59"/>
      <c r="EG177" s="5"/>
      <c r="EH177" s="16"/>
      <c r="EI177" s="59"/>
      <c r="EJ177" s="5"/>
      <c r="EK177" s="16"/>
      <c r="EL177" s="59"/>
      <c r="EM177" s="5"/>
      <c r="EN177" s="16"/>
      <c r="EO177" s="59"/>
      <c r="EP177" s="5"/>
      <c r="EQ177" s="16"/>
      <c r="ER177" s="59"/>
      <c r="ES177" s="5"/>
      <c r="ET177" s="16"/>
      <c r="EU177" s="59"/>
      <c r="EV177" s="5"/>
      <c r="EW177" s="16"/>
      <c r="EX177" s="59"/>
      <c r="EY177" s="5"/>
      <c r="EZ177" s="16"/>
      <c r="FA177" s="59"/>
      <c r="FB177" s="5"/>
      <c r="FC177" s="16"/>
      <c r="FD177" s="59"/>
      <c r="FE177" s="5"/>
      <c r="FF177" s="16"/>
      <c r="FG177" s="59"/>
      <c r="FH177" s="5"/>
      <c r="FI177" s="16"/>
      <c r="FJ177" s="59"/>
      <c r="FK177" s="5"/>
      <c r="FL177" s="16"/>
      <c r="FM177" s="59"/>
      <c r="FN177" s="5"/>
      <c r="FO177" s="16"/>
      <c r="FP177" s="59"/>
      <c r="FQ177" s="13"/>
      <c r="FR177" s="16"/>
      <c r="FS177" s="59"/>
      <c r="FT177" s="5"/>
      <c r="FU177" s="16"/>
      <c r="FV177" s="59"/>
      <c r="FW177" s="5"/>
      <c r="FX177" s="16"/>
      <c r="FY177" s="59"/>
      <c r="FZ177" s="5"/>
      <c r="GA177" s="16"/>
      <c r="GB177" s="59"/>
      <c r="GC177" s="5"/>
      <c r="GD177" s="16"/>
      <c r="GE177" s="59"/>
      <c r="GF177" s="5"/>
      <c r="GG177" s="16"/>
      <c r="GH177" s="59"/>
      <c r="GI177" s="5"/>
      <c r="GJ177" s="16"/>
      <c r="GK177" s="59"/>
      <c r="GL177" s="5"/>
      <c r="GM177" s="16"/>
      <c r="GN177" s="59"/>
      <c r="GO177" s="5"/>
      <c r="GP177" s="16"/>
      <c r="GQ177" s="59"/>
      <c r="GR177" s="5"/>
      <c r="GS177" s="16"/>
      <c r="GT177" s="59"/>
      <c r="GU177" s="5"/>
      <c r="GV177" s="16"/>
      <c r="GW177" s="59"/>
      <c r="GX177" s="5"/>
      <c r="GY177" s="16"/>
      <c r="GZ177" s="59"/>
      <c r="HA177" s="5"/>
      <c r="HB177" s="16"/>
      <c r="HC177" s="59"/>
      <c r="HD177" s="5"/>
      <c r="HE177" s="16"/>
      <c r="HF177" s="59"/>
      <c r="HG177" s="5"/>
      <c r="HH177" s="16"/>
      <c r="HI177" s="59"/>
      <c r="HJ177" s="5"/>
      <c r="HK177" s="16"/>
      <c r="HL177" s="59"/>
      <c r="HM177" s="13"/>
      <c r="HN177" s="16"/>
      <c r="HO177" s="59"/>
      <c r="HP177" s="5"/>
      <c r="HQ177" s="16"/>
      <c r="HR177" s="59"/>
      <c r="HS177" s="5"/>
      <c r="HT177" s="16"/>
      <c r="HU177" s="59"/>
      <c r="HV177" s="5"/>
      <c r="HW177" s="16"/>
      <c r="HX177" s="59"/>
      <c r="HY177" s="5"/>
      <c r="HZ177" s="16"/>
      <c r="IA177" s="59"/>
      <c r="IB177" s="5"/>
      <c r="IC177" s="16"/>
      <c r="ID177" s="59"/>
      <c r="IE177" s="5"/>
      <c r="IF177" s="16"/>
      <c r="IG177" s="59"/>
      <c r="IH177" s="5"/>
      <c r="II177" s="16"/>
      <c r="IJ177" s="59"/>
      <c r="IK177" s="5"/>
      <c r="IL177" s="16"/>
      <c r="IM177" s="59"/>
      <c r="IN177" s="5"/>
      <c r="IO177" s="16"/>
      <c r="IP177" s="59"/>
      <c r="IQ177" s="13"/>
      <c r="IR177" s="16"/>
      <c r="IS177" s="76"/>
    </row>
    <row r="178" spans="1:253" ht="12" customHeight="1" x14ac:dyDescent="0.25">
      <c r="A178" s="4"/>
      <c r="B178" s="13"/>
      <c r="C178" s="16"/>
      <c r="D178" s="59"/>
      <c r="E178" s="5"/>
      <c r="F178" s="16"/>
      <c r="G178" s="59"/>
      <c r="H178" s="5"/>
      <c r="I178" s="16"/>
      <c r="J178" s="59"/>
      <c r="K178" s="5"/>
      <c r="L178" s="16"/>
      <c r="M178" s="59"/>
      <c r="N178" s="5"/>
      <c r="O178" s="16"/>
      <c r="P178" s="59"/>
      <c r="Q178" s="5"/>
      <c r="R178" s="16"/>
      <c r="S178" s="59"/>
      <c r="T178" s="5"/>
      <c r="U178" s="16"/>
      <c r="V178" s="59"/>
      <c r="W178" s="5"/>
      <c r="X178" s="16"/>
      <c r="Y178" s="59"/>
      <c r="Z178" s="5"/>
      <c r="AA178" s="16"/>
      <c r="AB178" s="59"/>
      <c r="AC178" s="5"/>
      <c r="AD178" s="16"/>
      <c r="AE178" s="59"/>
      <c r="AF178" s="5"/>
      <c r="AG178" s="16"/>
      <c r="AH178" s="59"/>
      <c r="AI178" s="5"/>
      <c r="AJ178" s="16"/>
      <c r="AK178" s="59"/>
      <c r="AL178" s="5"/>
      <c r="AM178" s="16"/>
      <c r="AN178" s="59"/>
      <c r="AO178" s="13"/>
      <c r="AP178" s="16"/>
      <c r="AQ178" s="59"/>
      <c r="AR178" s="5"/>
      <c r="AS178" s="16"/>
      <c r="AT178" s="59"/>
      <c r="AU178" s="5"/>
      <c r="AV178" s="16"/>
      <c r="AW178" s="59"/>
      <c r="AX178" s="5"/>
      <c r="AY178" s="16"/>
      <c r="AZ178" s="59"/>
      <c r="BA178" s="5"/>
      <c r="BB178" s="16"/>
      <c r="BC178" s="59"/>
      <c r="BD178" s="5"/>
      <c r="BE178" s="16"/>
      <c r="BF178" s="59"/>
      <c r="BG178" s="5"/>
      <c r="BH178" s="16"/>
      <c r="BI178" s="59"/>
      <c r="BJ178" s="5"/>
      <c r="BK178" s="16"/>
      <c r="BL178" s="59"/>
      <c r="BM178" s="5"/>
      <c r="BN178" s="16"/>
      <c r="BO178" s="59"/>
      <c r="BP178" s="5"/>
      <c r="BQ178" s="16"/>
      <c r="BR178" s="59"/>
      <c r="BS178" s="5"/>
      <c r="BT178" s="16"/>
      <c r="BU178" s="59"/>
      <c r="BV178" s="5"/>
      <c r="BW178" s="16"/>
      <c r="BX178" s="59"/>
      <c r="BY178" s="13"/>
      <c r="BZ178" s="16"/>
      <c r="CA178" s="59"/>
      <c r="CB178" s="5"/>
      <c r="CC178" s="16"/>
      <c r="CD178" s="59"/>
      <c r="CE178" s="5"/>
      <c r="CF178" s="16"/>
      <c r="CG178" s="59"/>
      <c r="CH178" s="5"/>
      <c r="CI178" s="16"/>
      <c r="CJ178" s="59"/>
      <c r="CK178" s="5"/>
      <c r="CL178" s="16"/>
      <c r="CM178" s="59"/>
      <c r="CN178" s="5"/>
      <c r="CO178" s="16"/>
      <c r="CP178" s="59"/>
      <c r="CQ178" s="5"/>
      <c r="CR178" s="16"/>
      <c r="CS178" s="59"/>
      <c r="CT178" s="5"/>
      <c r="CU178" s="16"/>
      <c r="CV178" s="59"/>
      <c r="CW178" s="5"/>
      <c r="CX178" s="16"/>
      <c r="CY178" s="59"/>
      <c r="CZ178" s="5"/>
      <c r="DA178" s="16"/>
      <c r="DB178" s="59"/>
      <c r="DC178" s="5"/>
      <c r="DD178" s="16"/>
      <c r="DE178" s="59"/>
      <c r="DF178" s="5"/>
      <c r="DG178" s="16"/>
      <c r="DH178" s="59"/>
      <c r="DI178" s="5"/>
      <c r="DJ178" s="16"/>
      <c r="DK178" s="59"/>
      <c r="DL178" s="5"/>
      <c r="DM178" s="16"/>
      <c r="DN178" s="59"/>
      <c r="DO178" s="5"/>
      <c r="DP178" s="16"/>
      <c r="DQ178" s="59"/>
      <c r="DR178" s="5"/>
      <c r="DS178" s="16"/>
      <c r="DT178" s="59"/>
      <c r="DU178" s="13"/>
      <c r="DV178" s="16"/>
      <c r="DW178" s="59"/>
      <c r="DX178" s="5"/>
      <c r="DY178" s="16"/>
      <c r="DZ178" s="59"/>
      <c r="EA178" s="5"/>
      <c r="EB178" s="16"/>
      <c r="EC178" s="59"/>
      <c r="ED178" s="5"/>
      <c r="EE178" s="16"/>
      <c r="EF178" s="59"/>
      <c r="EG178" s="5"/>
      <c r="EH178" s="16"/>
      <c r="EI178" s="59"/>
      <c r="EJ178" s="5"/>
      <c r="EK178" s="16"/>
      <c r="EL178" s="59"/>
      <c r="EM178" s="5"/>
      <c r="EN178" s="16"/>
      <c r="EO178" s="59"/>
      <c r="EP178" s="5"/>
      <c r="EQ178" s="16"/>
      <c r="ER178" s="59"/>
      <c r="ES178" s="5"/>
      <c r="ET178" s="16"/>
      <c r="EU178" s="59"/>
      <c r="EV178" s="5"/>
      <c r="EW178" s="16"/>
      <c r="EX178" s="59"/>
      <c r="EY178" s="5"/>
      <c r="EZ178" s="16"/>
      <c r="FA178" s="59"/>
      <c r="FB178" s="5"/>
      <c r="FC178" s="16"/>
      <c r="FD178" s="59"/>
      <c r="FE178" s="5"/>
      <c r="FF178" s="16"/>
      <c r="FG178" s="59"/>
      <c r="FH178" s="5"/>
      <c r="FI178" s="16"/>
      <c r="FJ178" s="59"/>
      <c r="FK178" s="5"/>
      <c r="FL178" s="16"/>
      <c r="FM178" s="59"/>
      <c r="FN178" s="5"/>
      <c r="FO178" s="16"/>
      <c r="FP178" s="59"/>
      <c r="FQ178" s="13"/>
      <c r="FR178" s="16"/>
      <c r="FS178" s="59"/>
      <c r="FT178" s="5"/>
      <c r="FU178" s="16"/>
      <c r="FV178" s="59"/>
      <c r="FW178" s="5"/>
      <c r="FX178" s="16"/>
      <c r="FY178" s="59"/>
      <c r="FZ178" s="5"/>
      <c r="GA178" s="16"/>
      <c r="GB178" s="59"/>
      <c r="GC178" s="5"/>
      <c r="GD178" s="16"/>
      <c r="GE178" s="59"/>
      <c r="GF178" s="5"/>
      <c r="GG178" s="16"/>
      <c r="GH178" s="59"/>
      <c r="GI178" s="5"/>
      <c r="GJ178" s="16"/>
      <c r="GK178" s="59"/>
      <c r="GL178" s="5"/>
      <c r="GM178" s="16"/>
      <c r="GN178" s="59"/>
      <c r="GO178" s="5"/>
      <c r="GP178" s="16"/>
      <c r="GQ178" s="59"/>
      <c r="GR178" s="5"/>
      <c r="GS178" s="16"/>
      <c r="GT178" s="59"/>
      <c r="GU178" s="5"/>
      <c r="GV178" s="16"/>
      <c r="GW178" s="59"/>
      <c r="GX178" s="5"/>
      <c r="GY178" s="16"/>
      <c r="GZ178" s="59"/>
      <c r="HA178" s="5"/>
      <c r="HB178" s="16"/>
      <c r="HC178" s="59"/>
      <c r="HD178" s="5"/>
      <c r="HE178" s="16"/>
      <c r="HF178" s="59"/>
      <c r="HG178" s="5"/>
      <c r="HH178" s="16"/>
      <c r="HI178" s="59"/>
      <c r="HJ178" s="5"/>
      <c r="HK178" s="16"/>
      <c r="HL178" s="59"/>
      <c r="HM178" s="13"/>
      <c r="HN178" s="16"/>
      <c r="HO178" s="59"/>
      <c r="HP178" s="5"/>
      <c r="HQ178" s="16"/>
      <c r="HR178" s="59"/>
      <c r="HS178" s="5"/>
      <c r="HT178" s="16"/>
      <c r="HU178" s="59"/>
      <c r="HV178" s="5"/>
      <c r="HW178" s="16"/>
      <c r="HX178" s="59"/>
      <c r="HY178" s="5"/>
      <c r="HZ178" s="16"/>
      <c r="IA178" s="59"/>
      <c r="IB178" s="5"/>
      <c r="IC178" s="16"/>
      <c r="ID178" s="59"/>
      <c r="IE178" s="5"/>
      <c r="IF178" s="16"/>
      <c r="IG178" s="59"/>
      <c r="IH178" s="5"/>
      <c r="II178" s="16"/>
      <c r="IJ178" s="59"/>
      <c r="IK178" s="5"/>
      <c r="IL178" s="16"/>
      <c r="IM178" s="59"/>
      <c r="IN178" s="5"/>
      <c r="IO178" s="16"/>
      <c r="IP178" s="59"/>
      <c r="IQ178" s="13"/>
      <c r="IR178" s="16"/>
      <c r="IS178" s="76"/>
    </row>
    <row r="179" spans="1:253" ht="12" customHeight="1" x14ac:dyDescent="0.25">
      <c r="A179" s="4"/>
      <c r="B179" s="13"/>
      <c r="C179" s="16"/>
      <c r="D179" s="59"/>
      <c r="E179" s="5"/>
      <c r="F179" s="16"/>
      <c r="G179" s="59"/>
      <c r="H179" s="5"/>
      <c r="I179" s="16"/>
      <c r="J179" s="59"/>
      <c r="K179" s="5"/>
      <c r="L179" s="16"/>
      <c r="M179" s="59"/>
      <c r="N179" s="5"/>
      <c r="O179" s="16"/>
      <c r="P179" s="59"/>
      <c r="Q179" s="5"/>
      <c r="R179" s="16"/>
      <c r="S179" s="59"/>
      <c r="T179" s="5"/>
      <c r="U179" s="16"/>
      <c r="V179" s="59"/>
      <c r="W179" s="5"/>
      <c r="X179" s="16"/>
      <c r="Y179" s="59"/>
      <c r="Z179" s="5"/>
      <c r="AA179" s="16"/>
      <c r="AB179" s="59"/>
      <c r="AC179" s="5"/>
      <c r="AD179" s="16"/>
      <c r="AE179" s="59"/>
      <c r="AF179" s="5"/>
      <c r="AG179" s="16"/>
      <c r="AH179" s="59"/>
      <c r="AI179" s="5"/>
      <c r="AJ179" s="16"/>
      <c r="AK179" s="59"/>
      <c r="AL179" s="5"/>
      <c r="AM179" s="16"/>
      <c r="AN179" s="59"/>
      <c r="AO179" s="13"/>
      <c r="AP179" s="16"/>
      <c r="AQ179" s="59"/>
      <c r="AR179" s="5"/>
      <c r="AS179" s="16"/>
      <c r="AT179" s="59"/>
      <c r="AU179" s="5"/>
      <c r="AV179" s="16"/>
      <c r="AW179" s="59"/>
      <c r="AX179" s="5"/>
      <c r="AY179" s="16"/>
      <c r="AZ179" s="59"/>
      <c r="BA179" s="5"/>
      <c r="BB179" s="16"/>
      <c r="BC179" s="59"/>
      <c r="BD179" s="5"/>
      <c r="BE179" s="16"/>
      <c r="BF179" s="59"/>
      <c r="BG179" s="5"/>
      <c r="BH179" s="16"/>
      <c r="BI179" s="59"/>
      <c r="BJ179" s="5"/>
      <c r="BK179" s="16"/>
      <c r="BL179" s="59"/>
      <c r="BM179" s="5"/>
      <c r="BN179" s="16"/>
      <c r="BO179" s="59"/>
      <c r="BP179" s="5"/>
      <c r="BQ179" s="16"/>
      <c r="BR179" s="59"/>
      <c r="BS179" s="5"/>
      <c r="BT179" s="16"/>
      <c r="BU179" s="59"/>
      <c r="BV179" s="5"/>
      <c r="BW179" s="16"/>
      <c r="BX179" s="59"/>
      <c r="BY179" s="13"/>
      <c r="BZ179" s="16"/>
      <c r="CA179" s="59"/>
      <c r="CB179" s="5"/>
      <c r="CC179" s="16"/>
      <c r="CD179" s="59"/>
      <c r="CE179" s="5"/>
      <c r="CF179" s="16"/>
      <c r="CG179" s="59"/>
      <c r="CH179" s="5"/>
      <c r="CI179" s="16"/>
      <c r="CJ179" s="59"/>
      <c r="CK179" s="5"/>
      <c r="CL179" s="16"/>
      <c r="CM179" s="59"/>
      <c r="CN179" s="5"/>
      <c r="CO179" s="16"/>
      <c r="CP179" s="59"/>
      <c r="CQ179" s="5"/>
      <c r="CR179" s="16"/>
      <c r="CS179" s="59"/>
      <c r="CT179" s="5"/>
      <c r="CU179" s="16"/>
      <c r="CV179" s="59"/>
      <c r="CW179" s="5"/>
      <c r="CX179" s="16"/>
      <c r="CY179" s="59"/>
      <c r="CZ179" s="5"/>
      <c r="DA179" s="16"/>
      <c r="DB179" s="59"/>
      <c r="DC179" s="5"/>
      <c r="DD179" s="16"/>
      <c r="DE179" s="59"/>
      <c r="DF179" s="5"/>
      <c r="DG179" s="16"/>
      <c r="DH179" s="59"/>
      <c r="DI179" s="5"/>
      <c r="DJ179" s="16"/>
      <c r="DK179" s="59"/>
      <c r="DL179" s="5"/>
      <c r="DM179" s="16"/>
      <c r="DN179" s="59"/>
      <c r="DO179" s="5"/>
      <c r="DP179" s="16"/>
      <c r="DQ179" s="59"/>
      <c r="DR179" s="5"/>
      <c r="DS179" s="16"/>
      <c r="DT179" s="59"/>
      <c r="DU179" s="13"/>
      <c r="DV179" s="16"/>
      <c r="DW179" s="59"/>
      <c r="DX179" s="5"/>
      <c r="DY179" s="16"/>
      <c r="DZ179" s="59"/>
      <c r="EA179" s="5"/>
      <c r="EB179" s="16"/>
      <c r="EC179" s="59"/>
      <c r="ED179" s="5"/>
      <c r="EE179" s="16"/>
      <c r="EF179" s="59"/>
      <c r="EG179" s="5"/>
      <c r="EH179" s="16"/>
      <c r="EI179" s="59"/>
      <c r="EJ179" s="5"/>
      <c r="EK179" s="16"/>
      <c r="EL179" s="59"/>
      <c r="EM179" s="5"/>
      <c r="EN179" s="16"/>
      <c r="EO179" s="59"/>
      <c r="EP179" s="5"/>
      <c r="EQ179" s="16"/>
      <c r="ER179" s="59"/>
      <c r="ES179" s="5"/>
      <c r="ET179" s="16"/>
      <c r="EU179" s="59"/>
      <c r="EV179" s="5"/>
      <c r="EW179" s="16"/>
      <c r="EX179" s="59"/>
      <c r="EY179" s="5"/>
      <c r="EZ179" s="16"/>
      <c r="FA179" s="59"/>
      <c r="FB179" s="5"/>
      <c r="FC179" s="16"/>
      <c r="FD179" s="59"/>
      <c r="FE179" s="5"/>
      <c r="FF179" s="16"/>
      <c r="FG179" s="59"/>
      <c r="FH179" s="5"/>
      <c r="FI179" s="16"/>
      <c r="FJ179" s="59"/>
      <c r="FK179" s="5"/>
      <c r="FL179" s="16"/>
      <c r="FM179" s="59"/>
      <c r="FN179" s="5"/>
      <c r="FO179" s="16"/>
      <c r="FP179" s="59"/>
      <c r="FQ179" s="13"/>
      <c r="FR179" s="16"/>
      <c r="FS179" s="59"/>
      <c r="FT179" s="5"/>
      <c r="FU179" s="16"/>
      <c r="FV179" s="59"/>
      <c r="FW179" s="5"/>
      <c r="FX179" s="16"/>
      <c r="FY179" s="59"/>
      <c r="FZ179" s="5"/>
      <c r="GA179" s="16"/>
      <c r="GB179" s="59"/>
      <c r="GC179" s="5"/>
      <c r="GD179" s="16"/>
      <c r="GE179" s="59"/>
      <c r="GF179" s="5"/>
      <c r="GG179" s="16"/>
      <c r="GH179" s="59"/>
      <c r="GI179" s="5"/>
      <c r="GJ179" s="16"/>
      <c r="GK179" s="59"/>
      <c r="GL179" s="5"/>
      <c r="GM179" s="16"/>
      <c r="GN179" s="59"/>
      <c r="GO179" s="5"/>
      <c r="GP179" s="16"/>
      <c r="GQ179" s="59"/>
      <c r="GR179" s="5"/>
      <c r="GS179" s="16"/>
      <c r="GT179" s="59"/>
      <c r="GU179" s="5"/>
      <c r="GV179" s="16"/>
      <c r="GW179" s="59"/>
      <c r="GX179" s="5"/>
      <c r="GY179" s="16"/>
      <c r="GZ179" s="59"/>
      <c r="HA179" s="5"/>
      <c r="HB179" s="16"/>
      <c r="HC179" s="59"/>
      <c r="HD179" s="5"/>
      <c r="HE179" s="16"/>
      <c r="HF179" s="59"/>
      <c r="HG179" s="5"/>
      <c r="HH179" s="16"/>
      <c r="HI179" s="59"/>
      <c r="HJ179" s="5"/>
      <c r="HK179" s="16"/>
      <c r="HL179" s="59"/>
      <c r="HM179" s="13"/>
      <c r="HN179" s="16"/>
      <c r="HO179" s="59"/>
      <c r="HP179" s="5"/>
      <c r="HQ179" s="16"/>
      <c r="HR179" s="59"/>
      <c r="HS179" s="5"/>
      <c r="HT179" s="16"/>
      <c r="HU179" s="59"/>
      <c r="HV179" s="5"/>
      <c r="HW179" s="16"/>
      <c r="HX179" s="59"/>
      <c r="HY179" s="5"/>
      <c r="HZ179" s="16"/>
      <c r="IA179" s="59"/>
      <c r="IB179" s="5"/>
      <c r="IC179" s="16"/>
      <c r="ID179" s="59"/>
      <c r="IE179" s="5"/>
      <c r="IF179" s="16"/>
      <c r="IG179" s="59"/>
      <c r="IH179" s="5"/>
      <c r="II179" s="16"/>
      <c r="IJ179" s="59"/>
      <c r="IK179" s="5"/>
      <c r="IL179" s="16"/>
      <c r="IM179" s="59"/>
      <c r="IN179" s="5"/>
      <c r="IO179" s="16"/>
      <c r="IP179" s="59"/>
      <c r="IQ179" s="13"/>
      <c r="IR179" s="16"/>
      <c r="IS179" s="76"/>
    </row>
    <row r="180" spans="1:253" ht="12" customHeight="1" x14ac:dyDescent="0.25">
      <c r="A180" s="4"/>
      <c r="B180" s="13"/>
      <c r="C180" s="16"/>
      <c r="D180" s="59"/>
      <c r="E180" s="5"/>
      <c r="F180" s="16"/>
      <c r="G180" s="59"/>
      <c r="H180" s="5"/>
      <c r="I180" s="16"/>
      <c r="J180" s="59"/>
      <c r="K180" s="5"/>
      <c r="L180" s="16"/>
      <c r="M180" s="59"/>
      <c r="N180" s="5"/>
      <c r="O180" s="16"/>
      <c r="P180" s="59"/>
      <c r="Q180" s="5"/>
      <c r="R180" s="16"/>
      <c r="S180" s="59"/>
      <c r="T180" s="5"/>
      <c r="U180" s="16"/>
      <c r="V180" s="59"/>
      <c r="W180" s="5"/>
      <c r="X180" s="16"/>
      <c r="Y180" s="59"/>
      <c r="Z180" s="5"/>
      <c r="AA180" s="16"/>
      <c r="AB180" s="59"/>
      <c r="AC180" s="5"/>
      <c r="AD180" s="16"/>
      <c r="AE180" s="59"/>
      <c r="AF180" s="5"/>
      <c r="AG180" s="16"/>
      <c r="AH180" s="59"/>
      <c r="AI180" s="5"/>
      <c r="AJ180" s="16"/>
      <c r="AK180" s="59"/>
      <c r="AL180" s="5"/>
      <c r="AM180" s="16"/>
      <c r="AN180" s="59"/>
      <c r="AO180" s="13"/>
      <c r="AP180" s="16"/>
      <c r="AQ180" s="59"/>
      <c r="AR180" s="5"/>
      <c r="AS180" s="16"/>
      <c r="AT180" s="59"/>
      <c r="AU180" s="5"/>
      <c r="AV180" s="16"/>
      <c r="AW180" s="59"/>
      <c r="AX180" s="5"/>
      <c r="AY180" s="16"/>
      <c r="AZ180" s="59"/>
      <c r="BA180" s="5"/>
      <c r="BB180" s="16"/>
      <c r="BC180" s="59"/>
      <c r="BD180" s="5"/>
      <c r="BE180" s="16"/>
      <c r="BF180" s="59"/>
      <c r="BG180" s="5"/>
      <c r="BH180" s="16"/>
      <c r="BI180" s="59"/>
      <c r="BJ180" s="5"/>
      <c r="BK180" s="16"/>
      <c r="BL180" s="59"/>
      <c r="BM180" s="5"/>
      <c r="BN180" s="16"/>
      <c r="BO180" s="59"/>
      <c r="BP180" s="5"/>
      <c r="BQ180" s="16"/>
      <c r="BR180" s="59"/>
      <c r="BS180" s="5"/>
      <c r="BT180" s="16"/>
      <c r="BU180" s="59"/>
      <c r="BV180" s="5"/>
      <c r="BW180" s="16"/>
      <c r="BX180" s="59"/>
      <c r="BY180" s="13"/>
      <c r="BZ180" s="16"/>
      <c r="CA180" s="59"/>
      <c r="CB180" s="5"/>
      <c r="CC180" s="16"/>
      <c r="CD180" s="59"/>
      <c r="CE180" s="5"/>
      <c r="CF180" s="16"/>
      <c r="CG180" s="59"/>
      <c r="CH180" s="5"/>
      <c r="CI180" s="16"/>
      <c r="CJ180" s="59"/>
      <c r="CK180" s="5"/>
      <c r="CL180" s="16"/>
      <c r="CM180" s="59"/>
      <c r="CN180" s="5"/>
      <c r="CO180" s="16"/>
      <c r="CP180" s="59"/>
      <c r="CQ180" s="5"/>
      <c r="CR180" s="16"/>
      <c r="CS180" s="59"/>
      <c r="CT180" s="5"/>
      <c r="CU180" s="16"/>
      <c r="CV180" s="59"/>
      <c r="CW180" s="5"/>
      <c r="CX180" s="16"/>
      <c r="CY180" s="59"/>
      <c r="CZ180" s="5"/>
      <c r="DA180" s="16"/>
      <c r="DB180" s="59"/>
      <c r="DC180" s="5"/>
      <c r="DD180" s="16"/>
      <c r="DE180" s="59"/>
      <c r="DF180" s="5"/>
      <c r="DG180" s="16"/>
      <c r="DH180" s="59"/>
      <c r="DI180" s="5"/>
      <c r="DJ180" s="16"/>
      <c r="DK180" s="59"/>
      <c r="DL180" s="5"/>
      <c r="DM180" s="16"/>
      <c r="DN180" s="59"/>
      <c r="DO180" s="5"/>
      <c r="DP180" s="16"/>
      <c r="DQ180" s="59"/>
      <c r="DR180" s="5"/>
      <c r="DS180" s="16"/>
      <c r="DT180" s="59"/>
      <c r="DU180" s="13"/>
      <c r="DV180" s="16"/>
      <c r="DW180" s="59"/>
      <c r="DX180" s="5"/>
      <c r="DY180" s="16"/>
      <c r="DZ180" s="59"/>
      <c r="EA180" s="5"/>
      <c r="EB180" s="16"/>
      <c r="EC180" s="59"/>
      <c r="ED180" s="5"/>
      <c r="EE180" s="16"/>
      <c r="EF180" s="59"/>
      <c r="EG180" s="5"/>
      <c r="EH180" s="16"/>
      <c r="EI180" s="59"/>
      <c r="EJ180" s="5"/>
      <c r="EK180" s="16"/>
      <c r="EL180" s="59"/>
      <c r="EM180" s="5"/>
      <c r="EN180" s="16"/>
      <c r="EO180" s="59"/>
      <c r="EP180" s="5"/>
      <c r="EQ180" s="16"/>
      <c r="ER180" s="59"/>
      <c r="ES180" s="5"/>
      <c r="ET180" s="16"/>
      <c r="EU180" s="59"/>
      <c r="EV180" s="5"/>
      <c r="EW180" s="16"/>
      <c r="EX180" s="59"/>
      <c r="EY180" s="5"/>
      <c r="EZ180" s="16"/>
      <c r="FA180" s="59"/>
      <c r="FB180" s="5"/>
      <c r="FC180" s="16"/>
      <c r="FD180" s="59"/>
      <c r="FE180" s="5"/>
      <c r="FF180" s="16"/>
      <c r="FG180" s="59"/>
      <c r="FH180" s="5"/>
      <c r="FI180" s="16"/>
      <c r="FJ180" s="59"/>
      <c r="FK180" s="5"/>
      <c r="FL180" s="16"/>
      <c r="FM180" s="59"/>
      <c r="FN180" s="5"/>
      <c r="FO180" s="16"/>
      <c r="FP180" s="59"/>
      <c r="FQ180" s="13"/>
      <c r="FR180" s="16"/>
      <c r="FS180" s="59"/>
      <c r="FT180" s="5"/>
      <c r="FU180" s="16"/>
      <c r="FV180" s="59"/>
      <c r="FW180" s="5"/>
      <c r="FX180" s="16"/>
      <c r="FY180" s="59"/>
      <c r="FZ180" s="5"/>
      <c r="GA180" s="16"/>
      <c r="GB180" s="59"/>
      <c r="GC180" s="5"/>
      <c r="GD180" s="16"/>
      <c r="GE180" s="59"/>
      <c r="GF180" s="5"/>
      <c r="GG180" s="16"/>
      <c r="GH180" s="59"/>
      <c r="GI180" s="5"/>
      <c r="GJ180" s="16"/>
      <c r="GK180" s="59"/>
      <c r="GL180" s="5"/>
      <c r="GM180" s="16"/>
      <c r="GN180" s="59"/>
      <c r="GO180" s="5"/>
      <c r="GP180" s="16"/>
      <c r="GQ180" s="59"/>
      <c r="GR180" s="5"/>
      <c r="GS180" s="16"/>
      <c r="GT180" s="59"/>
      <c r="GU180" s="5"/>
      <c r="GV180" s="16"/>
      <c r="GW180" s="59"/>
      <c r="GX180" s="5"/>
      <c r="GY180" s="16"/>
      <c r="GZ180" s="59"/>
      <c r="HA180" s="5"/>
      <c r="HB180" s="16"/>
      <c r="HC180" s="59"/>
      <c r="HD180" s="5"/>
      <c r="HE180" s="16"/>
      <c r="HF180" s="59"/>
      <c r="HG180" s="5"/>
      <c r="HH180" s="16"/>
      <c r="HI180" s="59"/>
      <c r="HJ180" s="5"/>
      <c r="HK180" s="16"/>
      <c r="HL180" s="59"/>
      <c r="HM180" s="13"/>
      <c r="HN180" s="16"/>
      <c r="HO180" s="59"/>
      <c r="HP180" s="5"/>
      <c r="HQ180" s="16"/>
      <c r="HR180" s="59"/>
      <c r="HS180" s="5"/>
      <c r="HT180" s="16"/>
      <c r="HU180" s="59"/>
      <c r="HV180" s="5"/>
      <c r="HW180" s="16"/>
      <c r="HX180" s="59"/>
      <c r="HY180" s="5"/>
      <c r="HZ180" s="16"/>
      <c r="IA180" s="59"/>
      <c r="IB180" s="5"/>
      <c r="IC180" s="16"/>
      <c r="ID180" s="59"/>
      <c r="IE180" s="5"/>
      <c r="IF180" s="16"/>
      <c r="IG180" s="59"/>
      <c r="IH180" s="5"/>
      <c r="II180" s="16"/>
      <c r="IJ180" s="59"/>
      <c r="IK180" s="5"/>
      <c r="IL180" s="16"/>
      <c r="IM180" s="59"/>
      <c r="IN180" s="5"/>
      <c r="IO180" s="16"/>
      <c r="IP180" s="59"/>
      <c r="IQ180" s="13"/>
      <c r="IR180" s="16"/>
      <c r="IS180" s="76"/>
    </row>
    <row r="181" spans="1:253" ht="12" customHeight="1" x14ac:dyDescent="0.25">
      <c r="A181" s="4"/>
      <c r="B181" s="13"/>
      <c r="C181" s="16"/>
      <c r="D181" s="59"/>
      <c r="E181" s="5"/>
      <c r="F181" s="16"/>
      <c r="G181" s="59"/>
      <c r="H181" s="5"/>
      <c r="I181" s="16"/>
      <c r="J181" s="59"/>
      <c r="K181" s="5"/>
      <c r="L181" s="16"/>
      <c r="M181" s="59"/>
      <c r="N181" s="5"/>
      <c r="O181" s="16"/>
      <c r="P181" s="59"/>
      <c r="Q181" s="5"/>
      <c r="R181" s="16"/>
      <c r="S181" s="59"/>
      <c r="T181" s="5"/>
      <c r="U181" s="16"/>
      <c r="V181" s="59"/>
      <c r="W181" s="5"/>
      <c r="X181" s="16"/>
      <c r="Y181" s="59"/>
      <c r="Z181" s="5"/>
      <c r="AA181" s="16"/>
      <c r="AB181" s="59"/>
      <c r="AC181" s="5"/>
      <c r="AD181" s="16"/>
      <c r="AE181" s="59"/>
      <c r="AF181" s="5"/>
      <c r="AG181" s="16"/>
      <c r="AH181" s="59"/>
      <c r="AI181" s="5"/>
      <c r="AJ181" s="16"/>
      <c r="AK181" s="59"/>
      <c r="AL181" s="5"/>
      <c r="AM181" s="16"/>
      <c r="AN181" s="59"/>
      <c r="AO181" s="13"/>
      <c r="AP181" s="16"/>
      <c r="AQ181" s="59"/>
      <c r="AR181" s="5"/>
      <c r="AS181" s="16"/>
      <c r="AT181" s="59"/>
      <c r="AU181" s="5"/>
      <c r="AV181" s="16"/>
      <c r="AW181" s="59"/>
      <c r="AX181" s="5"/>
      <c r="AY181" s="16"/>
      <c r="AZ181" s="59"/>
      <c r="BA181" s="5"/>
      <c r="BB181" s="16"/>
      <c r="BC181" s="59"/>
      <c r="BD181" s="5"/>
      <c r="BE181" s="16"/>
      <c r="BF181" s="59"/>
      <c r="BG181" s="5"/>
      <c r="BH181" s="16"/>
      <c r="BI181" s="59"/>
      <c r="BJ181" s="5"/>
      <c r="BK181" s="16"/>
      <c r="BL181" s="59"/>
      <c r="BM181" s="5"/>
      <c r="BN181" s="16"/>
      <c r="BO181" s="59"/>
      <c r="BP181" s="5"/>
      <c r="BQ181" s="16"/>
      <c r="BR181" s="59"/>
      <c r="BS181" s="5"/>
      <c r="BT181" s="16"/>
      <c r="BU181" s="59"/>
      <c r="BV181" s="5"/>
      <c r="BW181" s="16"/>
      <c r="BX181" s="59"/>
      <c r="BY181" s="13"/>
      <c r="BZ181" s="16"/>
      <c r="CA181" s="59"/>
      <c r="CB181" s="5"/>
      <c r="CC181" s="16"/>
      <c r="CD181" s="59"/>
      <c r="CE181" s="5"/>
      <c r="CF181" s="16"/>
      <c r="CG181" s="59"/>
      <c r="CH181" s="5"/>
      <c r="CI181" s="16"/>
      <c r="CJ181" s="59"/>
      <c r="CK181" s="5"/>
      <c r="CL181" s="16"/>
      <c r="CM181" s="59"/>
      <c r="CN181" s="5"/>
      <c r="CO181" s="16"/>
      <c r="CP181" s="59"/>
      <c r="CQ181" s="5"/>
      <c r="CR181" s="16"/>
      <c r="CS181" s="59"/>
      <c r="CT181" s="5"/>
      <c r="CU181" s="16"/>
      <c r="CV181" s="59"/>
      <c r="CW181" s="5"/>
      <c r="CX181" s="16"/>
      <c r="CY181" s="59"/>
      <c r="CZ181" s="5"/>
      <c r="DA181" s="16"/>
      <c r="DB181" s="59"/>
      <c r="DC181" s="5"/>
      <c r="DD181" s="16"/>
      <c r="DE181" s="59"/>
      <c r="DF181" s="5"/>
      <c r="DG181" s="16"/>
      <c r="DH181" s="59"/>
      <c r="DI181" s="5"/>
      <c r="DJ181" s="16"/>
      <c r="DK181" s="59"/>
      <c r="DL181" s="5"/>
      <c r="DM181" s="16"/>
      <c r="DN181" s="59"/>
      <c r="DO181" s="5"/>
      <c r="DP181" s="16"/>
      <c r="DQ181" s="59"/>
      <c r="DR181" s="5"/>
      <c r="DS181" s="16"/>
      <c r="DT181" s="59"/>
      <c r="DU181" s="13"/>
      <c r="DV181" s="16"/>
      <c r="DW181" s="59"/>
      <c r="DX181" s="5"/>
      <c r="DY181" s="16"/>
      <c r="DZ181" s="59"/>
      <c r="EA181" s="5"/>
      <c r="EB181" s="16"/>
      <c r="EC181" s="59"/>
      <c r="ED181" s="5"/>
      <c r="EE181" s="16"/>
      <c r="EF181" s="59"/>
      <c r="EG181" s="5"/>
      <c r="EH181" s="16"/>
      <c r="EI181" s="59"/>
      <c r="EJ181" s="5"/>
      <c r="EK181" s="16"/>
      <c r="EL181" s="59"/>
      <c r="EM181" s="5"/>
      <c r="EN181" s="16"/>
      <c r="EO181" s="59"/>
      <c r="EP181" s="5"/>
      <c r="EQ181" s="16"/>
      <c r="ER181" s="59"/>
      <c r="ES181" s="5"/>
      <c r="ET181" s="16"/>
      <c r="EU181" s="59"/>
      <c r="EV181" s="5"/>
      <c r="EW181" s="16"/>
      <c r="EX181" s="59"/>
      <c r="EY181" s="5"/>
      <c r="EZ181" s="16"/>
      <c r="FA181" s="59"/>
      <c r="FB181" s="5"/>
      <c r="FC181" s="16"/>
      <c r="FD181" s="59"/>
      <c r="FE181" s="5"/>
      <c r="FF181" s="16"/>
      <c r="FG181" s="59"/>
      <c r="FH181" s="5"/>
      <c r="FI181" s="16"/>
      <c r="FJ181" s="59"/>
      <c r="FK181" s="5"/>
      <c r="FL181" s="16"/>
      <c r="FM181" s="59"/>
      <c r="FN181" s="5"/>
      <c r="FO181" s="16"/>
      <c r="FP181" s="59"/>
      <c r="FQ181" s="13"/>
      <c r="FR181" s="16"/>
      <c r="FS181" s="59"/>
      <c r="FT181" s="5"/>
      <c r="FU181" s="16"/>
      <c r="FV181" s="59"/>
      <c r="FW181" s="5"/>
      <c r="FX181" s="16"/>
      <c r="FY181" s="59"/>
      <c r="FZ181" s="5"/>
      <c r="GA181" s="16"/>
      <c r="GB181" s="59"/>
      <c r="GC181" s="5"/>
      <c r="GD181" s="16"/>
      <c r="GE181" s="59"/>
      <c r="GF181" s="5"/>
      <c r="GG181" s="16"/>
      <c r="GH181" s="59"/>
      <c r="GI181" s="5"/>
      <c r="GJ181" s="16"/>
      <c r="GK181" s="59"/>
      <c r="GL181" s="5"/>
      <c r="GM181" s="16"/>
      <c r="GN181" s="59"/>
      <c r="GO181" s="5"/>
      <c r="GP181" s="16"/>
      <c r="GQ181" s="59"/>
      <c r="GR181" s="5"/>
      <c r="GS181" s="16"/>
      <c r="GT181" s="59"/>
      <c r="GU181" s="5"/>
      <c r="GV181" s="16"/>
      <c r="GW181" s="59"/>
      <c r="GX181" s="5"/>
      <c r="GY181" s="16"/>
      <c r="GZ181" s="59"/>
      <c r="HA181" s="5"/>
      <c r="HB181" s="16"/>
      <c r="HC181" s="59"/>
      <c r="HD181" s="5"/>
      <c r="HE181" s="16"/>
      <c r="HF181" s="59"/>
      <c r="HG181" s="5"/>
      <c r="HH181" s="16"/>
      <c r="HI181" s="59"/>
      <c r="HJ181" s="5"/>
      <c r="HK181" s="16"/>
      <c r="HL181" s="59"/>
      <c r="HM181" s="13"/>
      <c r="HN181" s="16"/>
      <c r="HO181" s="59"/>
      <c r="HP181" s="5"/>
      <c r="HQ181" s="16"/>
      <c r="HR181" s="59"/>
      <c r="HS181" s="5"/>
      <c r="HT181" s="16"/>
      <c r="HU181" s="59"/>
      <c r="HV181" s="5"/>
      <c r="HW181" s="16"/>
      <c r="HX181" s="59"/>
      <c r="HY181" s="5"/>
      <c r="HZ181" s="16"/>
      <c r="IA181" s="59"/>
      <c r="IB181" s="5"/>
      <c r="IC181" s="16"/>
      <c r="ID181" s="59"/>
      <c r="IE181" s="5"/>
      <c r="IF181" s="16"/>
      <c r="IG181" s="59"/>
      <c r="IH181" s="5"/>
      <c r="II181" s="16"/>
      <c r="IJ181" s="59"/>
      <c r="IK181" s="5"/>
      <c r="IL181" s="16"/>
      <c r="IM181" s="59"/>
      <c r="IN181" s="5"/>
      <c r="IO181" s="16"/>
      <c r="IP181" s="59"/>
      <c r="IQ181" s="13"/>
      <c r="IR181" s="16"/>
      <c r="IS181" s="76"/>
    </row>
    <row r="182" spans="1:253" ht="12" customHeight="1" x14ac:dyDescent="0.25">
      <c r="A182" s="4"/>
      <c r="B182" s="13"/>
      <c r="C182" s="16"/>
      <c r="D182" s="59"/>
      <c r="E182" s="5"/>
      <c r="F182" s="16"/>
      <c r="G182" s="59"/>
      <c r="H182" s="5"/>
      <c r="I182" s="16"/>
      <c r="J182" s="59"/>
      <c r="K182" s="5"/>
      <c r="L182" s="16"/>
      <c r="M182" s="59"/>
      <c r="N182" s="5"/>
      <c r="O182" s="16"/>
      <c r="P182" s="59"/>
      <c r="Q182" s="5"/>
      <c r="R182" s="16"/>
      <c r="S182" s="59"/>
      <c r="T182" s="5"/>
      <c r="U182" s="16"/>
      <c r="V182" s="59"/>
      <c r="W182" s="5"/>
      <c r="X182" s="16"/>
      <c r="Y182" s="59"/>
      <c r="Z182" s="5"/>
      <c r="AA182" s="16"/>
      <c r="AB182" s="59"/>
      <c r="AC182" s="5"/>
      <c r="AD182" s="16"/>
      <c r="AE182" s="59"/>
      <c r="AF182" s="5"/>
      <c r="AG182" s="16"/>
      <c r="AH182" s="59"/>
      <c r="AI182" s="5"/>
      <c r="AJ182" s="16"/>
      <c r="AK182" s="59"/>
      <c r="AL182" s="5"/>
      <c r="AM182" s="16"/>
      <c r="AN182" s="59"/>
      <c r="AO182" s="13"/>
      <c r="AP182" s="16"/>
      <c r="AQ182" s="59"/>
      <c r="AR182" s="5"/>
      <c r="AS182" s="16"/>
      <c r="AT182" s="59"/>
      <c r="AU182" s="5"/>
      <c r="AV182" s="16"/>
      <c r="AW182" s="59"/>
      <c r="AX182" s="5"/>
      <c r="AY182" s="16"/>
      <c r="AZ182" s="59"/>
      <c r="BA182" s="5"/>
      <c r="BB182" s="16"/>
      <c r="BC182" s="59"/>
      <c r="BD182" s="5"/>
      <c r="BE182" s="16"/>
      <c r="BF182" s="59"/>
      <c r="BG182" s="5"/>
      <c r="BH182" s="16"/>
      <c r="BI182" s="59"/>
      <c r="BJ182" s="5"/>
      <c r="BK182" s="16"/>
      <c r="BL182" s="59"/>
      <c r="BM182" s="5"/>
      <c r="BN182" s="16"/>
      <c r="BO182" s="59"/>
      <c r="BP182" s="5"/>
      <c r="BQ182" s="16"/>
      <c r="BR182" s="59"/>
      <c r="BS182" s="5"/>
      <c r="BT182" s="16"/>
      <c r="BU182" s="59"/>
      <c r="BV182" s="5"/>
      <c r="BW182" s="16"/>
      <c r="BX182" s="59"/>
      <c r="BY182" s="13"/>
      <c r="BZ182" s="16"/>
      <c r="CA182" s="59"/>
      <c r="CB182" s="5"/>
      <c r="CC182" s="16"/>
      <c r="CD182" s="59"/>
      <c r="CE182" s="5"/>
      <c r="CF182" s="16"/>
      <c r="CG182" s="59"/>
      <c r="CH182" s="5"/>
      <c r="CI182" s="16"/>
      <c r="CJ182" s="59"/>
      <c r="CK182" s="5"/>
      <c r="CL182" s="16"/>
      <c r="CM182" s="59"/>
      <c r="CN182" s="5"/>
      <c r="CO182" s="16"/>
      <c r="CP182" s="59"/>
      <c r="CQ182" s="5"/>
      <c r="CR182" s="16"/>
      <c r="CS182" s="59"/>
      <c r="CT182" s="5"/>
      <c r="CU182" s="16"/>
      <c r="CV182" s="59"/>
      <c r="CW182" s="5"/>
      <c r="CX182" s="16"/>
      <c r="CY182" s="59"/>
      <c r="CZ182" s="5"/>
      <c r="DA182" s="16"/>
      <c r="DB182" s="59"/>
      <c r="DC182" s="5"/>
      <c r="DD182" s="16"/>
      <c r="DE182" s="59"/>
      <c r="DF182" s="5"/>
      <c r="DG182" s="16"/>
      <c r="DH182" s="59"/>
      <c r="DI182" s="5"/>
      <c r="DJ182" s="16"/>
      <c r="DK182" s="59"/>
      <c r="DL182" s="5"/>
      <c r="DM182" s="16"/>
      <c r="DN182" s="59"/>
      <c r="DO182" s="5"/>
      <c r="DP182" s="16"/>
      <c r="DQ182" s="59"/>
      <c r="DR182" s="5"/>
      <c r="DS182" s="16"/>
      <c r="DT182" s="59"/>
      <c r="DU182" s="13"/>
      <c r="DV182" s="16"/>
      <c r="DW182" s="59"/>
      <c r="DX182" s="5"/>
      <c r="DY182" s="16"/>
      <c r="DZ182" s="59"/>
      <c r="EA182" s="5"/>
      <c r="EB182" s="16"/>
      <c r="EC182" s="59"/>
      <c r="ED182" s="5"/>
      <c r="EE182" s="16"/>
      <c r="EF182" s="59"/>
      <c r="EG182" s="5"/>
      <c r="EH182" s="16"/>
      <c r="EI182" s="59"/>
      <c r="EJ182" s="5"/>
      <c r="EK182" s="16"/>
      <c r="EL182" s="59"/>
      <c r="EM182" s="5"/>
      <c r="EN182" s="16"/>
      <c r="EO182" s="59"/>
      <c r="EP182" s="5"/>
      <c r="EQ182" s="16"/>
      <c r="ER182" s="59"/>
      <c r="ES182" s="5"/>
      <c r="ET182" s="16"/>
      <c r="EU182" s="59"/>
      <c r="EV182" s="5"/>
      <c r="EW182" s="16"/>
      <c r="EX182" s="59"/>
      <c r="EY182" s="5"/>
      <c r="EZ182" s="16"/>
      <c r="FA182" s="59"/>
      <c r="FB182" s="5"/>
      <c r="FC182" s="16"/>
      <c r="FD182" s="59"/>
      <c r="FE182" s="5"/>
      <c r="FF182" s="16"/>
      <c r="FG182" s="59"/>
      <c r="FH182" s="5"/>
      <c r="FI182" s="16"/>
      <c r="FJ182" s="59"/>
      <c r="FK182" s="5"/>
      <c r="FL182" s="16"/>
      <c r="FM182" s="59"/>
      <c r="FN182" s="5"/>
      <c r="FO182" s="16"/>
      <c r="FP182" s="59"/>
      <c r="FQ182" s="13"/>
      <c r="FR182" s="16"/>
      <c r="FS182" s="59"/>
      <c r="FT182" s="5"/>
      <c r="FU182" s="16"/>
      <c r="FV182" s="59"/>
      <c r="FW182" s="5"/>
      <c r="FX182" s="16"/>
      <c r="FY182" s="59"/>
      <c r="FZ182" s="5"/>
      <c r="GA182" s="16"/>
      <c r="GB182" s="59"/>
      <c r="GC182" s="5"/>
      <c r="GD182" s="16"/>
      <c r="GE182" s="59"/>
      <c r="GF182" s="5"/>
      <c r="GG182" s="16"/>
      <c r="GH182" s="59"/>
      <c r="GI182" s="5"/>
      <c r="GJ182" s="16"/>
      <c r="GK182" s="59"/>
      <c r="GL182" s="5"/>
      <c r="GM182" s="16"/>
      <c r="GN182" s="59"/>
      <c r="GO182" s="5"/>
      <c r="GP182" s="16"/>
      <c r="GQ182" s="59"/>
      <c r="GR182" s="5"/>
      <c r="GS182" s="16"/>
      <c r="GT182" s="59"/>
      <c r="GU182" s="5"/>
      <c r="GV182" s="16"/>
      <c r="GW182" s="59"/>
      <c r="GX182" s="5"/>
      <c r="GY182" s="16"/>
      <c r="GZ182" s="59"/>
      <c r="HA182" s="5"/>
      <c r="HB182" s="16"/>
      <c r="HC182" s="59"/>
      <c r="HD182" s="5"/>
      <c r="HE182" s="16"/>
      <c r="HF182" s="59"/>
      <c r="HG182" s="5"/>
      <c r="HH182" s="16"/>
      <c r="HI182" s="59"/>
      <c r="HJ182" s="5"/>
      <c r="HK182" s="16"/>
      <c r="HL182" s="59"/>
      <c r="HM182" s="13"/>
      <c r="HN182" s="16"/>
      <c r="HO182" s="59"/>
      <c r="HP182" s="5"/>
      <c r="HQ182" s="16"/>
      <c r="HR182" s="59"/>
      <c r="HS182" s="5"/>
      <c r="HT182" s="16"/>
      <c r="HU182" s="59"/>
      <c r="HV182" s="5"/>
      <c r="HW182" s="16"/>
      <c r="HX182" s="59"/>
      <c r="HY182" s="5"/>
      <c r="HZ182" s="16"/>
      <c r="IA182" s="59"/>
      <c r="IB182" s="5"/>
      <c r="IC182" s="16"/>
      <c r="ID182" s="59"/>
      <c r="IE182" s="5"/>
      <c r="IF182" s="16"/>
      <c r="IG182" s="59"/>
      <c r="IH182" s="5"/>
      <c r="II182" s="16"/>
      <c r="IJ182" s="59"/>
      <c r="IK182" s="5"/>
      <c r="IL182" s="16"/>
      <c r="IM182" s="59"/>
      <c r="IN182" s="5"/>
      <c r="IO182" s="16"/>
      <c r="IP182" s="59"/>
      <c r="IQ182" s="13"/>
      <c r="IR182" s="16"/>
      <c r="IS182" s="76"/>
    </row>
    <row r="183" spans="1:253" ht="12" customHeight="1" x14ac:dyDescent="0.25">
      <c r="A183" s="4"/>
      <c r="B183" s="13"/>
      <c r="C183" s="16"/>
      <c r="D183" s="59"/>
      <c r="E183" s="5"/>
      <c r="F183" s="16"/>
      <c r="G183" s="59"/>
      <c r="H183" s="5"/>
      <c r="I183" s="16"/>
      <c r="J183" s="59"/>
      <c r="K183" s="5"/>
      <c r="L183" s="16"/>
      <c r="M183" s="59"/>
      <c r="N183" s="5"/>
      <c r="O183" s="16"/>
      <c r="P183" s="59"/>
      <c r="Q183" s="5"/>
      <c r="R183" s="16"/>
      <c r="S183" s="59"/>
      <c r="T183" s="5"/>
      <c r="U183" s="16"/>
      <c r="V183" s="59"/>
      <c r="W183" s="5"/>
      <c r="X183" s="16"/>
      <c r="Y183" s="59"/>
      <c r="Z183" s="5"/>
      <c r="AA183" s="16"/>
      <c r="AB183" s="59"/>
      <c r="AC183" s="5"/>
      <c r="AD183" s="16"/>
      <c r="AE183" s="59"/>
      <c r="AF183" s="5"/>
      <c r="AG183" s="16"/>
      <c r="AH183" s="59"/>
      <c r="AI183" s="5"/>
      <c r="AJ183" s="16"/>
      <c r="AK183" s="59"/>
      <c r="AL183" s="5"/>
      <c r="AM183" s="16"/>
      <c r="AN183" s="59"/>
      <c r="AO183" s="13"/>
      <c r="AP183" s="16"/>
      <c r="AQ183" s="59"/>
      <c r="AR183" s="5"/>
      <c r="AS183" s="16"/>
      <c r="AT183" s="59"/>
      <c r="AU183" s="5"/>
      <c r="AV183" s="16"/>
      <c r="AW183" s="59"/>
      <c r="AX183" s="5"/>
      <c r="AY183" s="16"/>
      <c r="AZ183" s="59"/>
      <c r="BA183" s="5"/>
      <c r="BB183" s="16"/>
      <c r="BC183" s="59"/>
      <c r="BD183" s="5"/>
      <c r="BE183" s="16"/>
      <c r="BF183" s="59"/>
      <c r="BG183" s="5"/>
      <c r="BH183" s="16"/>
      <c r="BI183" s="59"/>
      <c r="BJ183" s="5"/>
      <c r="BK183" s="16"/>
      <c r="BL183" s="59"/>
      <c r="BM183" s="5"/>
      <c r="BN183" s="16"/>
      <c r="BO183" s="59"/>
      <c r="BP183" s="5"/>
      <c r="BQ183" s="16"/>
      <c r="BR183" s="59"/>
      <c r="BS183" s="5"/>
      <c r="BT183" s="16"/>
      <c r="BU183" s="59"/>
      <c r="BV183" s="5"/>
      <c r="BW183" s="16"/>
      <c r="BX183" s="59"/>
      <c r="BY183" s="13"/>
      <c r="BZ183" s="16"/>
      <c r="CA183" s="59"/>
      <c r="CB183" s="5"/>
      <c r="CC183" s="16"/>
      <c r="CD183" s="59"/>
      <c r="CE183" s="5"/>
      <c r="CF183" s="16"/>
      <c r="CG183" s="59"/>
      <c r="CH183" s="5"/>
      <c r="CI183" s="16"/>
      <c r="CJ183" s="59"/>
      <c r="CK183" s="5"/>
      <c r="CL183" s="16"/>
      <c r="CM183" s="59"/>
      <c r="CN183" s="5"/>
      <c r="CO183" s="16"/>
      <c r="CP183" s="59"/>
      <c r="CQ183" s="5"/>
      <c r="CR183" s="16"/>
      <c r="CS183" s="59"/>
      <c r="CT183" s="5"/>
      <c r="CU183" s="16"/>
      <c r="CV183" s="59"/>
      <c r="CW183" s="5"/>
      <c r="CX183" s="16"/>
      <c r="CY183" s="59"/>
      <c r="CZ183" s="5"/>
      <c r="DA183" s="16"/>
      <c r="DB183" s="59"/>
      <c r="DC183" s="5"/>
      <c r="DD183" s="16"/>
      <c r="DE183" s="59"/>
      <c r="DF183" s="5"/>
      <c r="DG183" s="16"/>
      <c r="DH183" s="59"/>
      <c r="DI183" s="5"/>
      <c r="DJ183" s="16"/>
      <c r="DK183" s="59"/>
      <c r="DL183" s="5"/>
      <c r="DM183" s="16"/>
      <c r="DN183" s="59"/>
      <c r="DO183" s="5"/>
      <c r="DP183" s="16"/>
      <c r="DQ183" s="59"/>
      <c r="DR183" s="5"/>
      <c r="DS183" s="16"/>
      <c r="DT183" s="59"/>
      <c r="DU183" s="13"/>
      <c r="DV183" s="16"/>
      <c r="DW183" s="59"/>
      <c r="DX183" s="5"/>
      <c r="DY183" s="16"/>
      <c r="DZ183" s="59"/>
      <c r="EA183" s="5"/>
      <c r="EB183" s="16"/>
      <c r="EC183" s="59"/>
      <c r="ED183" s="5"/>
      <c r="EE183" s="16"/>
      <c r="EF183" s="59"/>
      <c r="EG183" s="5"/>
      <c r="EH183" s="16"/>
      <c r="EI183" s="59"/>
      <c r="EJ183" s="5"/>
      <c r="EK183" s="16"/>
      <c r="EL183" s="59"/>
      <c r="EM183" s="5"/>
      <c r="EN183" s="16"/>
      <c r="EO183" s="59"/>
      <c r="EP183" s="5"/>
      <c r="EQ183" s="16"/>
      <c r="ER183" s="59"/>
      <c r="ES183" s="5"/>
      <c r="ET183" s="16"/>
      <c r="EU183" s="59"/>
      <c r="EV183" s="5"/>
      <c r="EW183" s="16"/>
      <c r="EX183" s="59"/>
      <c r="EY183" s="5"/>
      <c r="EZ183" s="16"/>
      <c r="FA183" s="59"/>
      <c r="FB183" s="5"/>
      <c r="FC183" s="16"/>
      <c r="FD183" s="59"/>
      <c r="FE183" s="5"/>
      <c r="FF183" s="16"/>
      <c r="FG183" s="59"/>
      <c r="FH183" s="5"/>
      <c r="FI183" s="16"/>
      <c r="FJ183" s="59"/>
      <c r="FK183" s="5"/>
      <c r="FL183" s="16"/>
      <c r="FM183" s="59"/>
      <c r="FN183" s="5"/>
      <c r="FO183" s="16"/>
      <c r="FP183" s="59"/>
      <c r="FQ183" s="13"/>
      <c r="FR183" s="16"/>
      <c r="FS183" s="59"/>
      <c r="FT183" s="5"/>
      <c r="FU183" s="16"/>
      <c r="FV183" s="59"/>
      <c r="FW183" s="5"/>
      <c r="FX183" s="16"/>
      <c r="FY183" s="59"/>
      <c r="FZ183" s="5"/>
      <c r="GA183" s="16"/>
      <c r="GB183" s="59"/>
      <c r="GC183" s="5"/>
      <c r="GD183" s="16"/>
      <c r="GE183" s="59"/>
      <c r="GF183" s="5"/>
      <c r="GG183" s="16"/>
      <c r="GH183" s="59"/>
      <c r="GI183" s="5"/>
      <c r="GJ183" s="16"/>
      <c r="GK183" s="59"/>
      <c r="GL183" s="5"/>
      <c r="GM183" s="16"/>
      <c r="GN183" s="59"/>
      <c r="GO183" s="5"/>
      <c r="GP183" s="16"/>
      <c r="GQ183" s="59"/>
      <c r="GR183" s="5"/>
      <c r="GS183" s="16"/>
      <c r="GT183" s="59"/>
      <c r="GU183" s="5"/>
      <c r="GV183" s="16"/>
      <c r="GW183" s="59"/>
      <c r="GX183" s="5"/>
      <c r="GY183" s="16"/>
      <c r="GZ183" s="59"/>
      <c r="HA183" s="5"/>
      <c r="HB183" s="16"/>
      <c r="HC183" s="59"/>
      <c r="HD183" s="5"/>
      <c r="HE183" s="16"/>
      <c r="HF183" s="59"/>
      <c r="HG183" s="5"/>
      <c r="HH183" s="16"/>
      <c r="HI183" s="59"/>
      <c r="HJ183" s="5"/>
      <c r="HK183" s="16"/>
      <c r="HL183" s="59"/>
      <c r="HM183" s="13"/>
      <c r="HN183" s="16"/>
      <c r="HO183" s="59"/>
      <c r="HP183" s="5"/>
      <c r="HQ183" s="16"/>
      <c r="HR183" s="59"/>
      <c r="HS183" s="5"/>
      <c r="HT183" s="16"/>
      <c r="HU183" s="59"/>
      <c r="HV183" s="5"/>
      <c r="HW183" s="16"/>
      <c r="HX183" s="59"/>
      <c r="HY183" s="5"/>
      <c r="HZ183" s="16"/>
      <c r="IA183" s="59"/>
      <c r="IB183" s="5"/>
      <c r="IC183" s="16"/>
      <c r="ID183" s="59"/>
      <c r="IE183" s="5"/>
      <c r="IF183" s="16"/>
      <c r="IG183" s="59"/>
      <c r="IH183" s="5"/>
      <c r="II183" s="16"/>
      <c r="IJ183" s="59"/>
      <c r="IK183" s="5"/>
      <c r="IL183" s="16"/>
      <c r="IM183" s="59"/>
      <c r="IN183" s="5"/>
      <c r="IO183" s="16"/>
      <c r="IP183" s="59"/>
      <c r="IQ183" s="13"/>
      <c r="IR183" s="16"/>
      <c r="IS183" s="76"/>
    </row>
    <row r="184" spans="1:253" ht="12" customHeight="1" x14ac:dyDescent="0.25">
      <c r="A184" s="4"/>
      <c r="B184" s="13"/>
      <c r="C184" s="16"/>
      <c r="D184" s="59"/>
      <c r="E184" s="5"/>
      <c r="F184" s="16"/>
      <c r="G184" s="59"/>
      <c r="H184" s="5"/>
      <c r="I184" s="16"/>
      <c r="J184" s="59"/>
      <c r="K184" s="5"/>
      <c r="L184" s="16"/>
      <c r="M184" s="59"/>
      <c r="N184" s="5"/>
      <c r="O184" s="16"/>
      <c r="P184" s="59"/>
      <c r="Q184" s="5"/>
      <c r="R184" s="16"/>
      <c r="S184" s="59"/>
      <c r="T184" s="5"/>
      <c r="U184" s="16"/>
      <c r="V184" s="59"/>
      <c r="W184" s="5"/>
      <c r="X184" s="16"/>
      <c r="Y184" s="59"/>
      <c r="Z184" s="5"/>
      <c r="AA184" s="16"/>
      <c r="AB184" s="59"/>
      <c r="AC184" s="5"/>
      <c r="AD184" s="16"/>
      <c r="AE184" s="59"/>
      <c r="AF184" s="5"/>
      <c r="AG184" s="16"/>
      <c r="AH184" s="59"/>
      <c r="AI184" s="5"/>
      <c r="AJ184" s="16"/>
      <c r="AK184" s="59"/>
      <c r="AL184" s="5"/>
      <c r="AM184" s="16"/>
      <c r="AN184" s="59"/>
      <c r="AO184" s="13"/>
      <c r="AP184" s="16"/>
      <c r="AQ184" s="59"/>
      <c r="AR184" s="5"/>
      <c r="AS184" s="16"/>
      <c r="AT184" s="59"/>
      <c r="AU184" s="5"/>
      <c r="AV184" s="16"/>
      <c r="AW184" s="59"/>
      <c r="AX184" s="5"/>
      <c r="AY184" s="16"/>
      <c r="AZ184" s="59"/>
      <c r="BA184" s="5"/>
      <c r="BB184" s="16"/>
      <c r="BC184" s="59"/>
      <c r="BD184" s="5"/>
      <c r="BE184" s="16"/>
      <c r="BF184" s="59"/>
      <c r="BG184" s="5"/>
      <c r="BH184" s="16"/>
      <c r="BI184" s="59"/>
      <c r="BJ184" s="5"/>
      <c r="BK184" s="16"/>
      <c r="BL184" s="59"/>
      <c r="BM184" s="5"/>
      <c r="BN184" s="16"/>
      <c r="BO184" s="59"/>
      <c r="BP184" s="5"/>
      <c r="BQ184" s="16"/>
      <c r="BR184" s="59"/>
      <c r="BS184" s="5"/>
      <c r="BT184" s="16"/>
      <c r="BU184" s="59"/>
      <c r="BV184" s="5"/>
      <c r="BW184" s="16"/>
      <c r="BX184" s="59"/>
      <c r="BY184" s="13"/>
      <c r="BZ184" s="16"/>
      <c r="CA184" s="59"/>
      <c r="CB184" s="5"/>
      <c r="CC184" s="16"/>
      <c r="CD184" s="59"/>
      <c r="CE184" s="5"/>
      <c r="CF184" s="16"/>
      <c r="CG184" s="59"/>
      <c r="CH184" s="5"/>
      <c r="CI184" s="16"/>
      <c r="CJ184" s="59"/>
      <c r="CK184" s="5"/>
      <c r="CL184" s="16"/>
      <c r="CM184" s="59"/>
      <c r="CN184" s="5"/>
      <c r="CO184" s="16"/>
      <c r="CP184" s="59"/>
      <c r="CQ184" s="5"/>
      <c r="CR184" s="16"/>
      <c r="CS184" s="59"/>
      <c r="CT184" s="5"/>
      <c r="CU184" s="16"/>
      <c r="CV184" s="59"/>
      <c r="CW184" s="5"/>
      <c r="CX184" s="16"/>
      <c r="CY184" s="59"/>
      <c r="CZ184" s="5"/>
      <c r="DA184" s="16"/>
      <c r="DB184" s="59"/>
      <c r="DC184" s="5"/>
      <c r="DD184" s="16"/>
      <c r="DE184" s="59"/>
      <c r="DF184" s="5"/>
      <c r="DG184" s="16"/>
      <c r="DH184" s="59"/>
      <c r="DI184" s="5"/>
      <c r="DJ184" s="16"/>
      <c r="DK184" s="59"/>
      <c r="DL184" s="5"/>
      <c r="DM184" s="16"/>
      <c r="DN184" s="59"/>
      <c r="DO184" s="5"/>
      <c r="DP184" s="16"/>
      <c r="DQ184" s="59"/>
      <c r="DR184" s="5"/>
      <c r="DS184" s="16"/>
      <c r="DT184" s="59"/>
      <c r="DU184" s="13"/>
      <c r="DV184" s="16"/>
      <c r="DW184" s="59"/>
      <c r="DX184" s="5"/>
      <c r="DY184" s="16"/>
      <c r="DZ184" s="59"/>
      <c r="EA184" s="5"/>
      <c r="EB184" s="16"/>
      <c r="EC184" s="59"/>
      <c r="ED184" s="5"/>
      <c r="EE184" s="16"/>
      <c r="EF184" s="59"/>
      <c r="EG184" s="5"/>
      <c r="EH184" s="16"/>
      <c r="EI184" s="59"/>
      <c r="EJ184" s="5"/>
      <c r="EK184" s="16"/>
      <c r="EL184" s="59"/>
      <c r="EM184" s="5"/>
      <c r="EN184" s="16"/>
      <c r="EO184" s="59"/>
      <c r="EP184" s="5"/>
      <c r="EQ184" s="16"/>
      <c r="ER184" s="59"/>
      <c r="ES184" s="5"/>
      <c r="ET184" s="16"/>
      <c r="EU184" s="59"/>
      <c r="EV184" s="5"/>
      <c r="EW184" s="16"/>
      <c r="EX184" s="59"/>
      <c r="EY184" s="5"/>
      <c r="EZ184" s="16"/>
      <c r="FA184" s="59"/>
      <c r="FB184" s="5"/>
      <c r="FC184" s="16"/>
      <c r="FD184" s="59"/>
      <c r="FE184" s="5"/>
      <c r="FF184" s="16"/>
      <c r="FG184" s="59"/>
      <c r="FH184" s="5"/>
      <c r="FI184" s="16"/>
      <c r="FJ184" s="59"/>
      <c r="FK184" s="5"/>
      <c r="FL184" s="16"/>
      <c r="FM184" s="59"/>
      <c r="FN184" s="5"/>
      <c r="FO184" s="16"/>
      <c r="FP184" s="59"/>
      <c r="FQ184" s="13"/>
      <c r="FR184" s="16"/>
      <c r="FS184" s="59"/>
      <c r="FT184" s="5"/>
      <c r="FU184" s="16"/>
      <c r="FV184" s="59"/>
      <c r="FW184" s="5"/>
      <c r="FX184" s="16"/>
      <c r="FY184" s="59"/>
      <c r="FZ184" s="5"/>
      <c r="GA184" s="16"/>
      <c r="GB184" s="59"/>
      <c r="GC184" s="5"/>
      <c r="GD184" s="16"/>
      <c r="GE184" s="59"/>
      <c r="GF184" s="5"/>
      <c r="GG184" s="16"/>
      <c r="GH184" s="59"/>
      <c r="GI184" s="5"/>
      <c r="GJ184" s="16"/>
      <c r="GK184" s="59"/>
      <c r="GL184" s="5"/>
      <c r="GM184" s="16"/>
      <c r="GN184" s="59"/>
      <c r="GO184" s="5"/>
      <c r="GP184" s="16"/>
      <c r="GQ184" s="59"/>
      <c r="GR184" s="5"/>
      <c r="GS184" s="16"/>
      <c r="GT184" s="59"/>
      <c r="GU184" s="5"/>
      <c r="GV184" s="16"/>
      <c r="GW184" s="59"/>
      <c r="GX184" s="5"/>
      <c r="GY184" s="16"/>
      <c r="GZ184" s="59"/>
      <c r="HA184" s="5"/>
      <c r="HB184" s="16"/>
      <c r="HC184" s="59"/>
      <c r="HD184" s="5"/>
      <c r="HE184" s="16"/>
      <c r="HF184" s="59"/>
      <c r="HG184" s="5"/>
      <c r="HH184" s="16"/>
      <c r="HI184" s="59"/>
      <c r="HJ184" s="5"/>
      <c r="HK184" s="16"/>
      <c r="HL184" s="59"/>
      <c r="HM184" s="13"/>
      <c r="HN184" s="16"/>
      <c r="HO184" s="59"/>
      <c r="HP184" s="5"/>
      <c r="HQ184" s="16"/>
      <c r="HR184" s="59"/>
      <c r="HS184" s="5"/>
      <c r="HT184" s="16"/>
      <c r="HU184" s="59"/>
      <c r="HV184" s="5"/>
      <c r="HW184" s="16"/>
      <c r="HX184" s="59"/>
      <c r="HY184" s="5"/>
      <c r="HZ184" s="16"/>
      <c r="IA184" s="59"/>
      <c r="IB184" s="5"/>
      <c r="IC184" s="16"/>
      <c r="ID184" s="59"/>
      <c r="IE184" s="5"/>
      <c r="IF184" s="16"/>
      <c r="IG184" s="59"/>
      <c r="IH184" s="5"/>
      <c r="II184" s="16"/>
      <c r="IJ184" s="59"/>
      <c r="IK184" s="5"/>
      <c r="IL184" s="16"/>
      <c r="IM184" s="59"/>
      <c r="IN184" s="5"/>
      <c r="IO184" s="16"/>
      <c r="IP184" s="59"/>
      <c r="IQ184" s="13"/>
      <c r="IR184" s="16"/>
      <c r="IS184" s="76"/>
    </row>
    <row r="185" spans="1:253" ht="12" customHeight="1" x14ac:dyDescent="0.25">
      <c r="A185" s="4"/>
      <c r="B185" s="13"/>
      <c r="C185" s="16"/>
      <c r="D185" s="59"/>
      <c r="E185" s="5"/>
      <c r="F185" s="16"/>
      <c r="G185" s="59"/>
      <c r="H185" s="5"/>
      <c r="I185" s="16"/>
      <c r="J185" s="59"/>
      <c r="K185" s="5"/>
      <c r="L185" s="16"/>
      <c r="M185" s="59"/>
      <c r="N185" s="5"/>
      <c r="O185" s="16"/>
      <c r="P185" s="59"/>
      <c r="Q185" s="5"/>
      <c r="R185" s="16"/>
      <c r="S185" s="59"/>
      <c r="T185" s="5"/>
      <c r="U185" s="16"/>
      <c r="V185" s="59"/>
      <c r="W185" s="5"/>
      <c r="X185" s="16"/>
      <c r="Y185" s="59"/>
      <c r="Z185" s="5"/>
      <c r="AA185" s="16"/>
      <c r="AB185" s="59"/>
      <c r="AC185" s="5"/>
      <c r="AD185" s="16"/>
      <c r="AE185" s="59"/>
      <c r="AF185" s="5"/>
      <c r="AG185" s="16"/>
      <c r="AH185" s="59"/>
      <c r="AI185" s="5"/>
      <c r="AJ185" s="16"/>
      <c r="AK185" s="59"/>
      <c r="AL185" s="5"/>
      <c r="AM185" s="16"/>
      <c r="AN185" s="59"/>
      <c r="AO185" s="13"/>
      <c r="AP185" s="16"/>
      <c r="AQ185" s="59"/>
      <c r="AR185" s="5"/>
      <c r="AS185" s="16"/>
      <c r="AT185" s="59"/>
      <c r="AU185" s="5"/>
      <c r="AV185" s="16"/>
      <c r="AW185" s="59"/>
      <c r="AX185" s="5"/>
      <c r="AY185" s="16"/>
      <c r="AZ185" s="59"/>
      <c r="BA185" s="5"/>
      <c r="BB185" s="16"/>
      <c r="BC185" s="59"/>
      <c r="BD185" s="5"/>
      <c r="BE185" s="16"/>
      <c r="BF185" s="59"/>
      <c r="BG185" s="5"/>
      <c r="BH185" s="16"/>
      <c r="BI185" s="59"/>
      <c r="BJ185" s="5"/>
      <c r="BK185" s="16"/>
      <c r="BL185" s="59"/>
      <c r="BM185" s="5"/>
      <c r="BN185" s="16"/>
      <c r="BO185" s="59"/>
      <c r="BP185" s="5"/>
      <c r="BQ185" s="16"/>
      <c r="BR185" s="59"/>
      <c r="BS185" s="5"/>
      <c r="BT185" s="16"/>
      <c r="BU185" s="59"/>
      <c r="BV185" s="5"/>
      <c r="BW185" s="16"/>
      <c r="BX185" s="59"/>
      <c r="BY185" s="13"/>
      <c r="BZ185" s="16"/>
      <c r="CA185" s="59"/>
      <c r="CB185" s="5"/>
      <c r="CC185" s="16"/>
      <c r="CD185" s="59"/>
      <c r="CE185" s="5"/>
      <c r="CF185" s="16"/>
      <c r="CG185" s="59"/>
      <c r="CH185" s="5"/>
      <c r="CI185" s="16"/>
      <c r="CJ185" s="59"/>
      <c r="CK185" s="5"/>
      <c r="CL185" s="16"/>
      <c r="CM185" s="59"/>
      <c r="CN185" s="5"/>
      <c r="CO185" s="16"/>
      <c r="CP185" s="59"/>
      <c r="CQ185" s="5"/>
      <c r="CR185" s="16"/>
      <c r="CS185" s="59"/>
      <c r="CT185" s="5"/>
      <c r="CU185" s="16"/>
      <c r="CV185" s="59"/>
      <c r="CW185" s="5"/>
      <c r="CX185" s="16"/>
      <c r="CY185" s="59"/>
      <c r="CZ185" s="5"/>
      <c r="DA185" s="16"/>
      <c r="DB185" s="59"/>
      <c r="DC185" s="5"/>
      <c r="DD185" s="16"/>
      <c r="DE185" s="59"/>
      <c r="DF185" s="5"/>
      <c r="DG185" s="16"/>
      <c r="DH185" s="59"/>
      <c r="DI185" s="5"/>
      <c r="DJ185" s="16"/>
      <c r="DK185" s="59"/>
      <c r="DL185" s="5"/>
      <c r="DM185" s="16"/>
      <c r="DN185" s="59"/>
      <c r="DO185" s="5"/>
      <c r="DP185" s="16"/>
      <c r="DQ185" s="59"/>
      <c r="DR185" s="5"/>
      <c r="DS185" s="16"/>
      <c r="DT185" s="59"/>
      <c r="DU185" s="13"/>
      <c r="DV185" s="16"/>
      <c r="DW185" s="59"/>
      <c r="DX185" s="5"/>
      <c r="DY185" s="16"/>
      <c r="DZ185" s="59"/>
      <c r="EA185" s="5"/>
      <c r="EB185" s="16"/>
      <c r="EC185" s="59"/>
      <c r="ED185" s="5"/>
      <c r="EE185" s="16"/>
      <c r="EF185" s="59"/>
      <c r="EG185" s="5"/>
      <c r="EH185" s="16"/>
      <c r="EI185" s="59"/>
      <c r="EJ185" s="5"/>
      <c r="EK185" s="16"/>
      <c r="EL185" s="59"/>
      <c r="EM185" s="5"/>
      <c r="EN185" s="16"/>
      <c r="EO185" s="59"/>
      <c r="EP185" s="5"/>
      <c r="EQ185" s="16"/>
      <c r="ER185" s="59"/>
      <c r="ES185" s="5"/>
      <c r="ET185" s="16"/>
      <c r="EU185" s="59"/>
      <c r="EV185" s="5"/>
      <c r="EW185" s="16"/>
      <c r="EX185" s="59"/>
      <c r="EY185" s="5"/>
      <c r="EZ185" s="16"/>
      <c r="FA185" s="59"/>
      <c r="FB185" s="5"/>
      <c r="FC185" s="16"/>
      <c r="FD185" s="59"/>
      <c r="FE185" s="5"/>
      <c r="FF185" s="16"/>
      <c r="FG185" s="59"/>
      <c r="FH185" s="5"/>
      <c r="FI185" s="16"/>
      <c r="FJ185" s="59"/>
      <c r="FK185" s="5"/>
      <c r="FL185" s="16"/>
      <c r="FM185" s="59"/>
      <c r="FN185" s="5"/>
      <c r="FO185" s="16"/>
      <c r="FP185" s="59"/>
      <c r="FQ185" s="13"/>
      <c r="FR185" s="16"/>
      <c r="FS185" s="59"/>
      <c r="FT185" s="5"/>
      <c r="FU185" s="16"/>
      <c r="FV185" s="59"/>
      <c r="FW185" s="5"/>
      <c r="FX185" s="16"/>
      <c r="FY185" s="59"/>
      <c r="FZ185" s="5"/>
      <c r="GA185" s="16"/>
      <c r="GB185" s="59"/>
      <c r="GC185" s="5"/>
      <c r="GD185" s="16"/>
      <c r="GE185" s="59"/>
      <c r="GF185" s="5"/>
      <c r="GG185" s="16"/>
      <c r="GH185" s="59"/>
      <c r="GI185" s="5"/>
      <c r="GJ185" s="16"/>
      <c r="GK185" s="59"/>
      <c r="GL185" s="5"/>
      <c r="GM185" s="16"/>
      <c r="GN185" s="59"/>
      <c r="GO185" s="5"/>
      <c r="GP185" s="16"/>
      <c r="GQ185" s="59"/>
      <c r="GR185" s="5"/>
      <c r="GS185" s="16"/>
      <c r="GT185" s="59"/>
      <c r="GU185" s="5"/>
      <c r="GV185" s="16"/>
      <c r="GW185" s="59"/>
      <c r="GX185" s="5"/>
      <c r="GY185" s="16"/>
      <c r="GZ185" s="59"/>
      <c r="HA185" s="5"/>
      <c r="HB185" s="16"/>
      <c r="HC185" s="59"/>
      <c r="HD185" s="5"/>
      <c r="HE185" s="16"/>
      <c r="HF185" s="59"/>
      <c r="HG185" s="5"/>
      <c r="HH185" s="16"/>
      <c r="HI185" s="59"/>
      <c r="HJ185" s="5"/>
      <c r="HK185" s="16"/>
      <c r="HL185" s="59"/>
      <c r="HM185" s="13"/>
      <c r="HN185" s="16"/>
      <c r="HO185" s="59"/>
      <c r="HP185" s="5"/>
      <c r="HQ185" s="16"/>
      <c r="HR185" s="59"/>
      <c r="HS185" s="5"/>
      <c r="HT185" s="16"/>
      <c r="HU185" s="59"/>
      <c r="HV185" s="5"/>
      <c r="HW185" s="16"/>
      <c r="HX185" s="59"/>
      <c r="HY185" s="5"/>
      <c r="HZ185" s="16"/>
      <c r="IA185" s="59"/>
      <c r="IB185" s="5"/>
      <c r="IC185" s="16"/>
      <c r="ID185" s="59"/>
      <c r="IE185" s="5"/>
      <c r="IF185" s="16"/>
      <c r="IG185" s="59"/>
      <c r="IH185" s="5"/>
      <c r="II185" s="16"/>
      <c r="IJ185" s="59"/>
      <c r="IK185" s="5"/>
      <c r="IL185" s="16"/>
      <c r="IM185" s="59"/>
      <c r="IN185" s="5"/>
      <c r="IO185" s="16"/>
      <c r="IP185" s="59"/>
      <c r="IQ185" s="13"/>
      <c r="IR185" s="16"/>
      <c r="IS185" s="76"/>
    </row>
    <row r="186" spans="1:253" ht="12" customHeight="1" x14ac:dyDescent="0.25">
      <c r="A186" s="4"/>
      <c r="B186" s="13"/>
      <c r="C186" s="16"/>
      <c r="D186" s="59"/>
      <c r="E186" s="5"/>
      <c r="F186" s="16"/>
      <c r="G186" s="59"/>
      <c r="H186" s="5"/>
      <c r="I186" s="16"/>
      <c r="J186" s="59"/>
      <c r="K186" s="5"/>
      <c r="L186" s="16"/>
      <c r="M186" s="59"/>
      <c r="N186" s="5"/>
      <c r="O186" s="16"/>
      <c r="P186" s="59"/>
      <c r="Q186" s="5"/>
      <c r="R186" s="16"/>
      <c r="S186" s="59"/>
      <c r="T186" s="5"/>
      <c r="U186" s="16"/>
      <c r="V186" s="59"/>
      <c r="W186" s="5"/>
      <c r="X186" s="16"/>
      <c r="Y186" s="59"/>
      <c r="Z186" s="5"/>
      <c r="AA186" s="16"/>
      <c r="AB186" s="59"/>
      <c r="AC186" s="5"/>
      <c r="AD186" s="16"/>
      <c r="AE186" s="59"/>
      <c r="AF186" s="5"/>
      <c r="AG186" s="16"/>
      <c r="AH186" s="59"/>
      <c r="AI186" s="5"/>
      <c r="AJ186" s="16"/>
      <c r="AK186" s="59"/>
      <c r="AL186" s="5"/>
      <c r="AM186" s="16"/>
      <c r="AN186" s="59"/>
      <c r="AO186" s="13"/>
      <c r="AP186" s="16"/>
      <c r="AQ186" s="59"/>
      <c r="AR186" s="5"/>
      <c r="AS186" s="16"/>
      <c r="AT186" s="59"/>
      <c r="AU186" s="5"/>
      <c r="AV186" s="16"/>
      <c r="AW186" s="59"/>
      <c r="AX186" s="5"/>
      <c r="AY186" s="16"/>
      <c r="AZ186" s="59"/>
      <c r="BA186" s="5"/>
      <c r="BB186" s="16"/>
      <c r="BC186" s="59"/>
      <c r="BD186" s="5"/>
      <c r="BE186" s="16"/>
      <c r="BF186" s="59"/>
      <c r="BG186" s="5"/>
      <c r="BH186" s="16"/>
      <c r="BI186" s="59"/>
      <c r="BJ186" s="5"/>
      <c r="BK186" s="16"/>
      <c r="BL186" s="59"/>
      <c r="BM186" s="5"/>
      <c r="BN186" s="16"/>
      <c r="BO186" s="59"/>
      <c r="BP186" s="5"/>
      <c r="BQ186" s="16"/>
      <c r="BR186" s="59"/>
      <c r="BS186" s="5"/>
      <c r="BT186" s="16"/>
      <c r="BU186" s="59"/>
      <c r="BV186" s="5"/>
      <c r="BW186" s="16"/>
      <c r="BX186" s="59"/>
      <c r="BY186" s="13"/>
      <c r="BZ186" s="16"/>
      <c r="CA186" s="59"/>
      <c r="CB186" s="5"/>
      <c r="CC186" s="16"/>
      <c r="CD186" s="59"/>
      <c r="CE186" s="5"/>
      <c r="CF186" s="16"/>
      <c r="CG186" s="59"/>
      <c r="CH186" s="5"/>
      <c r="CI186" s="16"/>
      <c r="CJ186" s="59"/>
      <c r="CK186" s="5"/>
      <c r="CL186" s="16"/>
      <c r="CM186" s="59"/>
      <c r="CN186" s="5"/>
      <c r="CO186" s="16"/>
      <c r="CP186" s="59"/>
      <c r="CQ186" s="5"/>
      <c r="CR186" s="16"/>
      <c r="CS186" s="59"/>
      <c r="CT186" s="5"/>
      <c r="CU186" s="16"/>
      <c r="CV186" s="59"/>
      <c r="CW186" s="5"/>
      <c r="CX186" s="16"/>
      <c r="CY186" s="59"/>
      <c r="CZ186" s="5"/>
      <c r="DA186" s="16"/>
      <c r="DB186" s="59"/>
      <c r="DC186" s="5"/>
      <c r="DD186" s="16"/>
      <c r="DE186" s="59"/>
      <c r="DF186" s="5"/>
      <c r="DG186" s="16"/>
      <c r="DH186" s="59"/>
      <c r="DI186" s="5"/>
      <c r="DJ186" s="16"/>
      <c r="DK186" s="59"/>
      <c r="DL186" s="5"/>
      <c r="DM186" s="16"/>
      <c r="DN186" s="59"/>
      <c r="DO186" s="5"/>
      <c r="DP186" s="16"/>
      <c r="DQ186" s="59"/>
      <c r="DR186" s="5"/>
      <c r="DS186" s="16"/>
      <c r="DT186" s="59"/>
      <c r="DU186" s="13"/>
      <c r="DV186" s="16"/>
      <c r="DW186" s="59"/>
      <c r="DX186" s="5"/>
      <c r="DY186" s="16"/>
      <c r="DZ186" s="59"/>
      <c r="EA186" s="5"/>
      <c r="EB186" s="16"/>
      <c r="EC186" s="59"/>
      <c r="ED186" s="5"/>
      <c r="EE186" s="16"/>
      <c r="EF186" s="59"/>
      <c r="EG186" s="5"/>
      <c r="EH186" s="16"/>
      <c r="EI186" s="59"/>
      <c r="EJ186" s="5"/>
      <c r="EK186" s="16"/>
      <c r="EL186" s="59"/>
      <c r="EM186" s="5"/>
      <c r="EN186" s="16"/>
      <c r="EO186" s="59"/>
      <c r="EP186" s="5"/>
      <c r="EQ186" s="16"/>
      <c r="ER186" s="59"/>
      <c r="ES186" s="5"/>
      <c r="ET186" s="16"/>
      <c r="EU186" s="59"/>
      <c r="EV186" s="5"/>
      <c r="EW186" s="16"/>
      <c r="EX186" s="59"/>
      <c r="EY186" s="5"/>
      <c r="EZ186" s="16"/>
      <c r="FA186" s="59"/>
      <c r="FB186" s="5"/>
      <c r="FC186" s="16"/>
      <c r="FD186" s="59"/>
      <c r="FE186" s="5"/>
      <c r="FF186" s="16"/>
      <c r="FG186" s="59"/>
      <c r="FH186" s="5"/>
      <c r="FI186" s="16"/>
      <c r="FJ186" s="59"/>
      <c r="FK186" s="5"/>
      <c r="FL186" s="16"/>
      <c r="FM186" s="59"/>
      <c r="FN186" s="5"/>
      <c r="FO186" s="16"/>
      <c r="FP186" s="59"/>
      <c r="FQ186" s="13"/>
      <c r="FR186" s="16"/>
      <c r="FS186" s="59"/>
      <c r="FT186" s="5"/>
      <c r="FU186" s="16"/>
      <c r="FV186" s="59"/>
      <c r="FW186" s="5"/>
      <c r="FX186" s="16"/>
      <c r="FY186" s="59"/>
      <c r="FZ186" s="5"/>
      <c r="GA186" s="16"/>
      <c r="GB186" s="59"/>
      <c r="GC186" s="5"/>
      <c r="GD186" s="16"/>
      <c r="GE186" s="59"/>
      <c r="GF186" s="5"/>
      <c r="GG186" s="16"/>
      <c r="GH186" s="59"/>
      <c r="GI186" s="5"/>
      <c r="GJ186" s="16"/>
      <c r="GK186" s="59"/>
      <c r="GL186" s="5"/>
      <c r="GM186" s="16"/>
      <c r="GN186" s="59"/>
      <c r="GO186" s="5"/>
      <c r="GP186" s="16"/>
      <c r="GQ186" s="59"/>
      <c r="GR186" s="5"/>
      <c r="GS186" s="16"/>
      <c r="GT186" s="59"/>
      <c r="GU186" s="5"/>
      <c r="GV186" s="16"/>
      <c r="GW186" s="59"/>
      <c r="GX186" s="5"/>
      <c r="GY186" s="16"/>
      <c r="GZ186" s="59"/>
      <c r="HA186" s="5"/>
      <c r="HB186" s="16"/>
      <c r="HC186" s="59"/>
      <c r="HD186" s="5"/>
      <c r="HE186" s="16"/>
      <c r="HF186" s="59"/>
      <c r="HG186" s="5"/>
      <c r="HH186" s="16"/>
      <c r="HI186" s="59"/>
      <c r="HJ186" s="5"/>
      <c r="HK186" s="16"/>
      <c r="HL186" s="59"/>
      <c r="HM186" s="13"/>
      <c r="HN186" s="16"/>
      <c r="HO186" s="59"/>
      <c r="HP186" s="5"/>
      <c r="HQ186" s="16"/>
      <c r="HR186" s="59"/>
      <c r="HS186" s="5"/>
      <c r="HT186" s="16"/>
      <c r="HU186" s="59"/>
      <c r="HV186" s="5"/>
      <c r="HW186" s="16"/>
      <c r="HX186" s="59"/>
      <c r="HY186" s="5"/>
      <c r="HZ186" s="16"/>
      <c r="IA186" s="59"/>
      <c r="IB186" s="5"/>
      <c r="IC186" s="16"/>
      <c r="ID186" s="59"/>
      <c r="IE186" s="5"/>
      <c r="IF186" s="16"/>
      <c r="IG186" s="59"/>
      <c r="IH186" s="5"/>
      <c r="II186" s="16"/>
      <c r="IJ186" s="59"/>
      <c r="IK186" s="5"/>
      <c r="IL186" s="16"/>
      <c r="IM186" s="59"/>
      <c r="IN186" s="5"/>
      <c r="IO186" s="16"/>
      <c r="IP186" s="59"/>
      <c r="IQ186" s="13"/>
      <c r="IR186" s="16"/>
      <c r="IS186" s="76"/>
    </row>
    <row r="187" spans="1:253" ht="12" customHeight="1" x14ac:dyDescent="0.25">
      <c r="A187" s="4"/>
      <c r="B187" s="13"/>
      <c r="C187" s="16"/>
      <c r="D187" s="59"/>
      <c r="E187" s="5"/>
      <c r="F187" s="16"/>
      <c r="G187" s="59"/>
      <c r="H187" s="5"/>
      <c r="I187" s="16"/>
      <c r="J187" s="59"/>
      <c r="K187" s="5"/>
      <c r="L187" s="16"/>
      <c r="M187" s="59"/>
      <c r="N187" s="5"/>
      <c r="O187" s="16"/>
      <c r="P187" s="59"/>
      <c r="Q187" s="5"/>
      <c r="R187" s="16"/>
      <c r="S187" s="59"/>
      <c r="T187" s="5"/>
      <c r="U187" s="16"/>
      <c r="V187" s="59"/>
      <c r="W187" s="5"/>
      <c r="X187" s="16"/>
      <c r="Y187" s="59"/>
      <c r="Z187" s="5"/>
      <c r="AA187" s="16"/>
      <c r="AB187" s="59"/>
      <c r="AC187" s="5"/>
      <c r="AD187" s="16"/>
      <c r="AE187" s="59"/>
      <c r="AF187" s="5"/>
      <c r="AG187" s="16"/>
      <c r="AH187" s="59"/>
      <c r="AI187" s="5"/>
      <c r="AJ187" s="16"/>
      <c r="AK187" s="59"/>
      <c r="AL187" s="5"/>
      <c r="AM187" s="16"/>
      <c r="AN187" s="59"/>
      <c r="AO187" s="13"/>
      <c r="AP187" s="16"/>
      <c r="AQ187" s="59"/>
      <c r="AR187" s="5"/>
      <c r="AS187" s="16"/>
      <c r="AT187" s="59"/>
      <c r="AU187" s="5"/>
      <c r="AV187" s="16"/>
      <c r="AW187" s="59"/>
      <c r="AX187" s="5"/>
      <c r="AY187" s="16"/>
      <c r="AZ187" s="59"/>
      <c r="BA187" s="5"/>
      <c r="BB187" s="16"/>
      <c r="BC187" s="59"/>
      <c r="BD187" s="5"/>
      <c r="BE187" s="16"/>
      <c r="BF187" s="59"/>
      <c r="BG187" s="5"/>
      <c r="BH187" s="16"/>
      <c r="BI187" s="59"/>
      <c r="BJ187" s="5"/>
      <c r="BK187" s="16"/>
      <c r="BL187" s="59"/>
      <c r="BM187" s="5"/>
      <c r="BN187" s="16"/>
      <c r="BO187" s="59"/>
      <c r="BP187" s="5"/>
      <c r="BQ187" s="16"/>
      <c r="BR187" s="59"/>
      <c r="BS187" s="5"/>
      <c r="BT187" s="16"/>
      <c r="BU187" s="59"/>
      <c r="BV187" s="5"/>
      <c r="BW187" s="16"/>
      <c r="BX187" s="59"/>
      <c r="BY187" s="13"/>
      <c r="BZ187" s="16"/>
      <c r="CA187" s="59"/>
      <c r="CB187" s="5"/>
      <c r="CC187" s="16"/>
      <c r="CD187" s="59"/>
      <c r="CE187" s="5"/>
      <c r="CF187" s="16"/>
      <c r="CG187" s="59"/>
      <c r="CH187" s="5"/>
      <c r="CI187" s="16"/>
      <c r="CJ187" s="59"/>
      <c r="CK187" s="5"/>
      <c r="CL187" s="16"/>
      <c r="CM187" s="59"/>
      <c r="CN187" s="5"/>
      <c r="CO187" s="16"/>
      <c r="CP187" s="59"/>
      <c r="CQ187" s="5"/>
      <c r="CR187" s="16"/>
      <c r="CS187" s="59"/>
      <c r="CT187" s="5"/>
      <c r="CU187" s="16"/>
      <c r="CV187" s="59"/>
      <c r="CW187" s="5"/>
      <c r="CX187" s="16"/>
      <c r="CY187" s="59"/>
      <c r="CZ187" s="5"/>
      <c r="DA187" s="16"/>
      <c r="DB187" s="59"/>
      <c r="DC187" s="5"/>
      <c r="DD187" s="16"/>
      <c r="DE187" s="59"/>
      <c r="DF187" s="5"/>
      <c r="DG187" s="16"/>
      <c r="DH187" s="59"/>
      <c r="DI187" s="5"/>
      <c r="DJ187" s="16"/>
      <c r="DK187" s="59"/>
      <c r="DL187" s="5"/>
      <c r="DM187" s="16"/>
      <c r="DN187" s="59"/>
      <c r="DO187" s="5"/>
      <c r="DP187" s="16"/>
      <c r="DQ187" s="59"/>
      <c r="DR187" s="5"/>
      <c r="DS187" s="16"/>
      <c r="DT187" s="59"/>
      <c r="DU187" s="13"/>
      <c r="DV187" s="16"/>
      <c r="DW187" s="59"/>
      <c r="DX187" s="5"/>
      <c r="DY187" s="16"/>
      <c r="DZ187" s="59"/>
      <c r="EA187" s="5"/>
      <c r="EB187" s="16"/>
      <c r="EC187" s="59"/>
      <c r="ED187" s="5"/>
      <c r="EE187" s="16"/>
      <c r="EF187" s="59"/>
      <c r="EG187" s="5"/>
      <c r="EH187" s="16"/>
      <c r="EI187" s="59"/>
      <c r="EJ187" s="5"/>
      <c r="EK187" s="16"/>
      <c r="EL187" s="59"/>
      <c r="EM187" s="5"/>
      <c r="EN187" s="16"/>
      <c r="EO187" s="59"/>
      <c r="EP187" s="5"/>
      <c r="EQ187" s="16"/>
      <c r="ER187" s="59"/>
      <c r="ES187" s="5"/>
      <c r="ET187" s="16"/>
      <c r="EU187" s="59"/>
      <c r="EV187" s="5"/>
      <c r="EW187" s="16"/>
      <c r="EX187" s="59"/>
      <c r="EY187" s="5"/>
      <c r="EZ187" s="16"/>
      <c r="FA187" s="59"/>
      <c r="FB187" s="5"/>
      <c r="FC187" s="16"/>
      <c r="FD187" s="59"/>
      <c r="FE187" s="5"/>
      <c r="FF187" s="16"/>
      <c r="FG187" s="59"/>
      <c r="FH187" s="5"/>
      <c r="FI187" s="16"/>
      <c r="FJ187" s="59"/>
      <c r="FK187" s="5"/>
      <c r="FL187" s="16"/>
      <c r="FM187" s="59"/>
      <c r="FN187" s="5"/>
      <c r="FO187" s="16"/>
      <c r="FP187" s="59"/>
      <c r="FQ187" s="13"/>
      <c r="FR187" s="16"/>
      <c r="FS187" s="59"/>
      <c r="FT187" s="5"/>
      <c r="FU187" s="16"/>
      <c r="FV187" s="59"/>
      <c r="FW187" s="5"/>
      <c r="FX187" s="16"/>
      <c r="FY187" s="59"/>
      <c r="FZ187" s="5"/>
      <c r="GA187" s="16"/>
      <c r="GB187" s="59"/>
      <c r="GC187" s="5"/>
      <c r="GD187" s="16"/>
      <c r="GE187" s="59"/>
      <c r="GF187" s="5"/>
      <c r="GG187" s="16"/>
      <c r="GH187" s="59"/>
      <c r="GI187" s="5"/>
      <c r="GJ187" s="16"/>
      <c r="GK187" s="59"/>
      <c r="GL187" s="5"/>
      <c r="GM187" s="16"/>
      <c r="GN187" s="59"/>
      <c r="GO187" s="5"/>
      <c r="GP187" s="16"/>
      <c r="GQ187" s="59"/>
      <c r="GR187" s="5"/>
      <c r="GS187" s="16"/>
      <c r="GT187" s="59"/>
      <c r="GU187" s="5"/>
      <c r="GV187" s="16"/>
      <c r="GW187" s="59"/>
      <c r="GX187" s="5"/>
      <c r="GY187" s="16"/>
      <c r="GZ187" s="59"/>
      <c r="HA187" s="5"/>
      <c r="HB187" s="16"/>
      <c r="HC187" s="59"/>
      <c r="HD187" s="5"/>
      <c r="HE187" s="16"/>
      <c r="HF187" s="59"/>
      <c r="HG187" s="5"/>
      <c r="HH187" s="16"/>
      <c r="HI187" s="59"/>
      <c r="HJ187" s="5"/>
      <c r="HK187" s="16"/>
      <c r="HL187" s="59"/>
      <c r="HM187" s="13"/>
      <c r="HN187" s="16"/>
      <c r="HO187" s="59"/>
      <c r="HP187" s="5"/>
      <c r="HQ187" s="16"/>
      <c r="HR187" s="59"/>
      <c r="HS187" s="5"/>
      <c r="HT187" s="16"/>
      <c r="HU187" s="59"/>
      <c r="HV187" s="5"/>
      <c r="HW187" s="16"/>
      <c r="HX187" s="59"/>
      <c r="HY187" s="5"/>
      <c r="HZ187" s="16"/>
      <c r="IA187" s="59"/>
      <c r="IB187" s="5"/>
      <c r="IC187" s="16"/>
      <c r="ID187" s="59"/>
      <c r="IE187" s="5"/>
      <c r="IF187" s="16"/>
      <c r="IG187" s="59"/>
      <c r="IH187" s="5"/>
      <c r="II187" s="16"/>
      <c r="IJ187" s="59"/>
      <c r="IK187" s="5"/>
      <c r="IL187" s="16"/>
      <c r="IM187" s="59"/>
      <c r="IN187" s="5"/>
      <c r="IO187" s="16"/>
      <c r="IP187" s="59"/>
      <c r="IQ187" s="13"/>
      <c r="IR187" s="16"/>
      <c r="IS187" s="76"/>
    </row>
    <row r="188" spans="1:253" ht="12" customHeight="1" x14ac:dyDescent="0.25">
      <c r="A188" s="4"/>
      <c r="B188" s="13"/>
      <c r="C188" s="16"/>
      <c r="D188" s="59"/>
      <c r="E188" s="5"/>
      <c r="F188" s="16"/>
      <c r="G188" s="59"/>
      <c r="H188" s="5"/>
      <c r="I188" s="16"/>
      <c r="J188" s="59"/>
      <c r="K188" s="5"/>
      <c r="L188" s="16"/>
      <c r="M188" s="59"/>
      <c r="N188" s="5"/>
      <c r="O188" s="16"/>
      <c r="P188" s="59"/>
      <c r="Q188" s="5"/>
      <c r="R188" s="16"/>
      <c r="S188" s="59"/>
      <c r="T188" s="5"/>
      <c r="U188" s="16"/>
      <c r="V188" s="59"/>
      <c r="W188" s="5"/>
      <c r="X188" s="16"/>
      <c r="Y188" s="59"/>
      <c r="Z188" s="5"/>
      <c r="AA188" s="16"/>
      <c r="AB188" s="59"/>
      <c r="AC188" s="5"/>
      <c r="AD188" s="16"/>
      <c r="AE188" s="59"/>
      <c r="AF188" s="5"/>
      <c r="AG188" s="16"/>
      <c r="AH188" s="59"/>
      <c r="AI188" s="5"/>
      <c r="AJ188" s="16"/>
      <c r="AK188" s="59"/>
      <c r="AL188" s="5"/>
      <c r="AM188" s="16"/>
      <c r="AN188" s="59"/>
      <c r="AO188" s="13"/>
      <c r="AP188" s="16"/>
      <c r="AQ188" s="59"/>
      <c r="AR188" s="5"/>
      <c r="AS188" s="16"/>
      <c r="AT188" s="59"/>
      <c r="AU188" s="5"/>
      <c r="AV188" s="16"/>
      <c r="AW188" s="59"/>
      <c r="AX188" s="5"/>
      <c r="AY188" s="16"/>
      <c r="AZ188" s="59"/>
      <c r="BA188" s="5"/>
      <c r="BB188" s="16"/>
      <c r="BC188" s="59"/>
      <c r="BD188" s="5"/>
      <c r="BE188" s="16"/>
      <c r="BF188" s="59"/>
      <c r="BG188" s="5"/>
      <c r="BH188" s="16"/>
      <c r="BI188" s="59"/>
      <c r="BJ188" s="5"/>
      <c r="BK188" s="16"/>
      <c r="BL188" s="59"/>
      <c r="BM188" s="5"/>
      <c r="BN188" s="16"/>
      <c r="BO188" s="59"/>
      <c r="BP188" s="5"/>
      <c r="BQ188" s="16"/>
      <c r="BR188" s="59"/>
      <c r="BS188" s="5"/>
      <c r="BT188" s="16"/>
      <c r="BU188" s="59"/>
      <c r="BV188" s="5"/>
      <c r="BW188" s="16"/>
      <c r="BX188" s="59"/>
      <c r="BY188" s="13"/>
      <c r="BZ188" s="16"/>
      <c r="CA188" s="59"/>
      <c r="CB188" s="5"/>
      <c r="CC188" s="16"/>
      <c r="CD188" s="59"/>
      <c r="CE188" s="5"/>
      <c r="CF188" s="16"/>
      <c r="CG188" s="59"/>
      <c r="CH188" s="5"/>
      <c r="CI188" s="16"/>
      <c r="CJ188" s="59"/>
      <c r="CK188" s="5"/>
      <c r="CL188" s="16"/>
      <c r="CM188" s="59"/>
      <c r="CN188" s="5"/>
      <c r="CO188" s="16"/>
      <c r="CP188" s="59"/>
      <c r="CQ188" s="5"/>
      <c r="CR188" s="16"/>
      <c r="CS188" s="59"/>
      <c r="CT188" s="5"/>
      <c r="CU188" s="16"/>
      <c r="CV188" s="59"/>
      <c r="CW188" s="5"/>
      <c r="CX188" s="16"/>
      <c r="CY188" s="59"/>
      <c r="CZ188" s="5"/>
      <c r="DA188" s="16"/>
      <c r="DB188" s="59"/>
      <c r="DC188" s="5"/>
      <c r="DD188" s="16"/>
      <c r="DE188" s="59"/>
      <c r="DF188" s="5"/>
      <c r="DG188" s="16"/>
      <c r="DH188" s="59"/>
      <c r="DI188" s="5"/>
      <c r="DJ188" s="16"/>
      <c r="DK188" s="59"/>
      <c r="DL188" s="5"/>
      <c r="DM188" s="16"/>
      <c r="DN188" s="59"/>
      <c r="DO188" s="5"/>
      <c r="DP188" s="16"/>
      <c r="DQ188" s="59"/>
      <c r="DR188" s="5"/>
      <c r="DS188" s="16"/>
      <c r="DT188" s="59"/>
      <c r="DU188" s="13"/>
      <c r="DV188" s="16"/>
      <c r="DW188" s="59"/>
      <c r="DX188" s="5"/>
      <c r="DY188" s="16"/>
      <c r="DZ188" s="59"/>
      <c r="EA188" s="5"/>
      <c r="EB188" s="16"/>
      <c r="EC188" s="59"/>
      <c r="ED188" s="5"/>
      <c r="EE188" s="16"/>
      <c r="EF188" s="59"/>
      <c r="EG188" s="5"/>
      <c r="EH188" s="16"/>
      <c r="EI188" s="59"/>
      <c r="EJ188" s="5"/>
      <c r="EK188" s="16"/>
      <c r="EL188" s="59"/>
      <c r="EM188" s="5"/>
      <c r="EN188" s="16"/>
      <c r="EO188" s="59"/>
      <c r="EP188" s="5"/>
      <c r="EQ188" s="16"/>
      <c r="ER188" s="59"/>
      <c r="ES188" s="5"/>
      <c r="ET188" s="16"/>
      <c r="EU188" s="59"/>
      <c r="EV188" s="5"/>
      <c r="EW188" s="16"/>
      <c r="EX188" s="59"/>
      <c r="EY188" s="5"/>
      <c r="EZ188" s="16"/>
      <c r="FA188" s="59"/>
      <c r="FB188" s="5"/>
      <c r="FC188" s="16"/>
      <c r="FD188" s="59"/>
      <c r="FE188" s="5"/>
      <c r="FF188" s="16"/>
      <c r="FG188" s="59"/>
      <c r="FH188" s="5"/>
      <c r="FI188" s="16"/>
      <c r="FJ188" s="59"/>
      <c r="FK188" s="5"/>
      <c r="FL188" s="16"/>
      <c r="FM188" s="59"/>
      <c r="FN188" s="5"/>
      <c r="FO188" s="16"/>
      <c r="FP188" s="59"/>
      <c r="FQ188" s="13"/>
      <c r="FR188" s="16"/>
      <c r="FS188" s="59"/>
      <c r="FT188" s="5"/>
      <c r="FU188" s="16"/>
      <c r="FV188" s="59"/>
      <c r="FW188" s="5"/>
      <c r="FX188" s="16"/>
      <c r="FY188" s="59"/>
      <c r="FZ188" s="5"/>
      <c r="GA188" s="16"/>
      <c r="GB188" s="59"/>
      <c r="GC188" s="5"/>
      <c r="GD188" s="16"/>
      <c r="GE188" s="59"/>
      <c r="GF188" s="5"/>
      <c r="GG188" s="16"/>
      <c r="GH188" s="59"/>
      <c r="GI188" s="5"/>
      <c r="GJ188" s="16"/>
      <c r="GK188" s="59"/>
      <c r="GL188" s="5"/>
      <c r="GM188" s="16"/>
      <c r="GN188" s="59"/>
      <c r="GO188" s="5"/>
      <c r="GP188" s="16"/>
      <c r="GQ188" s="59"/>
      <c r="GR188" s="5"/>
      <c r="GS188" s="16"/>
      <c r="GT188" s="59"/>
      <c r="GU188" s="5"/>
      <c r="GV188" s="16"/>
      <c r="GW188" s="59"/>
      <c r="GX188" s="5"/>
      <c r="GY188" s="16"/>
      <c r="GZ188" s="59"/>
      <c r="HA188" s="5"/>
      <c r="HB188" s="16"/>
      <c r="HC188" s="59"/>
      <c r="HD188" s="5"/>
      <c r="HE188" s="16"/>
      <c r="HF188" s="59"/>
      <c r="HG188" s="5"/>
      <c r="HH188" s="16"/>
      <c r="HI188" s="59"/>
      <c r="HJ188" s="5"/>
      <c r="HK188" s="16"/>
      <c r="HL188" s="59"/>
      <c r="HM188" s="13"/>
      <c r="HN188" s="16"/>
      <c r="HO188" s="59"/>
      <c r="HP188" s="5"/>
      <c r="HQ188" s="16"/>
      <c r="HR188" s="59"/>
      <c r="HS188" s="5"/>
      <c r="HT188" s="16"/>
      <c r="HU188" s="59"/>
      <c r="HV188" s="5"/>
      <c r="HW188" s="16"/>
      <c r="HX188" s="59"/>
      <c r="HY188" s="5"/>
      <c r="HZ188" s="16"/>
      <c r="IA188" s="59"/>
      <c r="IB188" s="5"/>
      <c r="IC188" s="16"/>
      <c r="ID188" s="59"/>
      <c r="IE188" s="5"/>
      <c r="IF188" s="16"/>
      <c r="IG188" s="59"/>
      <c r="IH188" s="5"/>
      <c r="II188" s="16"/>
      <c r="IJ188" s="59"/>
      <c r="IK188" s="5"/>
      <c r="IL188" s="16"/>
      <c r="IM188" s="59"/>
      <c r="IN188" s="5"/>
      <c r="IO188" s="16"/>
      <c r="IP188" s="59"/>
      <c r="IQ188" s="13"/>
      <c r="IR188" s="16"/>
      <c r="IS188" s="76"/>
    </row>
    <row r="189" spans="1:253" ht="12" customHeight="1" x14ac:dyDescent="0.25">
      <c r="A189" s="4"/>
      <c r="B189" s="13"/>
      <c r="C189" s="16"/>
      <c r="D189" s="59"/>
      <c r="E189" s="5"/>
      <c r="F189" s="16"/>
      <c r="G189" s="59"/>
      <c r="H189" s="5"/>
      <c r="I189" s="16"/>
      <c r="J189" s="59"/>
      <c r="K189" s="5"/>
      <c r="L189" s="16"/>
      <c r="M189" s="59"/>
      <c r="N189" s="5"/>
      <c r="O189" s="16"/>
      <c r="P189" s="59"/>
      <c r="Q189" s="5"/>
      <c r="R189" s="16"/>
      <c r="S189" s="59"/>
      <c r="T189" s="5"/>
      <c r="U189" s="16"/>
      <c r="V189" s="59"/>
      <c r="W189" s="5"/>
      <c r="X189" s="16"/>
      <c r="Y189" s="59"/>
      <c r="Z189" s="5"/>
      <c r="AA189" s="16"/>
      <c r="AB189" s="59"/>
      <c r="AC189" s="5"/>
      <c r="AD189" s="16"/>
      <c r="AE189" s="59"/>
      <c r="AF189" s="5"/>
      <c r="AG189" s="16"/>
      <c r="AH189" s="59"/>
      <c r="AI189" s="5"/>
      <c r="AJ189" s="16"/>
      <c r="AK189" s="59"/>
      <c r="AL189" s="5"/>
      <c r="AM189" s="16"/>
      <c r="AN189" s="59"/>
      <c r="AO189" s="13"/>
      <c r="AP189" s="16"/>
      <c r="AQ189" s="59"/>
      <c r="AR189" s="5"/>
      <c r="AS189" s="16"/>
      <c r="AT189" s="59"/>
      <c r="AU189" s="5"/>
      <c r="AV189" s="16"/>
      <c r="AW189" s="59"/>
      <c r="AX189" s="5"/>
      <c r="AY189" s="16"/>
      <c r="AZ189" s="59"/>
      <c r="BA189" s="5"/>
      <c r="BB189" s="16"/>
      <c r="BC189" s="59"/>
      <c r="BD189" s="5"/>
      <c r="BE189" s="16"/>
      <c r="BF189" s="59"/>
      <c r="BG189" s="5"/>
      <c r="BH189" s="16"/>
      <c r="BI189" s="59"/>
      <c r="BJ189" s="5"/>
      <c r="BK189" s="16"/>
      <c r="BL189" s="59"/>
      <c r="BM189" s="5"/>
      <c r="BN189" s="16"/>
      <c r="BO189" s="59"/>
      <c r="BP189" s="5"/>
      <c r="BQ189" s="16"/>
      <c r="BR189" s="59"/>
      <c r="BS189" s="5"/>
      <c r="BT189" s="16"/>
      <c r="BU189" s="59"/>
      <c r="BV189" s="5"/>
      <c r="BW189" s="16"/>
      <c r="BX189" s="59"/>
      <c r="BY189" s="13"/>
      <c r="BZ189" s="16"/>
      <c r="CA189" s="59"/>
      <c r="CB189" s="5"/>
      <c r="CC189" s="16"/>
      <c r="CD189" s="59"/>
      <c r="CE189" s="5"/>
      <c r="CF189" s="16"/>
      <c r="CG189" s="59"/>
      <c r="CH189" s="5"/>
      <c r="CI189" s="16"/>
      <c r="CJ189" s="59"/>
      <c r="CK189" s="5"/>
      <c r="CL189" s="16"/>
      <c r="CM189" s="59"/>
      <c r="CN189" s="5"/>
      <c r="CO189" s="16"/>
      <c r="CP189" s="59"/>
      <c r="CQ189" s="5"/>
      <c r="CR189" s="16"/>
      <c r="CS189" s="59"/>
      <c r="CT189" s="5"/>
      <c r="CU189" s="16"/>
      <c r="CV189" s="59"/>
      <c r="CW189" s="5"/>
      <c r="CX189" s="16"/>
      <c r="CY189" s="59"/>
      <c r="CZ189" s="5"/>
      <c r="DA189" s="16"/>
      <c r="DB189" s="59"/>
      <c r="DC189" s="5"/>
      <c r="DD189" s="16"/>
      <c r="DE189" s="59"/>
      <c r="DF189" s="5"/>
      <c r="DG189" s="16"/>
      <c r="DH189" s="59"/>
      <c r="DI189" s="5"/>
      <c r="DJ189" s="16"/>
      <c r="DK189" s="59"/>
      <c r="DL189" s="5"/>
      <c r="DM189" s="16"/>
      <c r="DN189" s="59"/>
      <c r="DO189" s="5"/>
      <c r="DP189" s="16"/>
      <c r="DQ189" s="59"/>
      <c r="DR189" s="5"/>
      <c r="DS189" s="16"/>
      <c r="DT189" s="59"/>
      <c r="DU189" s="13"/>
      <c r="DV189" s="16"/>
      <c r="DW189" s="59"/>
      <c r="DX189" s="5"/>
      <c r="DY189" s="16"/>
      <c r="DZ189" s="59"/>
      <c r="EA189" s="5"/>
      <c r="EB189" s="16"/>
      <c r="EC189" s="59"/>
      <c r="ED189" s="5"/>
      <c r="EE189" s="16"/>
      <c r="EF189" s="59"/>
      <c r="EG189" s="5"/>
      <c r="EH189" s="16"/>
      <c r="EI189" s="59"/>
      <c r="EJ189" s="5"/>
      <c r="EK189" s="16"/>
      <c r="EL189" s="59"/>
      <c r="EM189" s="5"/>
      <c r="EN189" s="16"/>
      <c r="EO189" s="59"/>
      <c r="EP189" s="5"/>
      <c r="EQ189" s="16"/>
      <c r="ER189" s="59"/>
      <c r="ES189" s="5"/>
      <c r="ET189" s="16"/>
      <c r="EU189" s="59"/>
      <c r="EV189" s="5"/>
      <c r="EW189" s="16"/>
      <c r="EX189" s="59"/>
      <c r="EY189" s="5"/>
      <c r="EZ189" s="16"/>
      <c r="FA189" s="59"/>
      <c r="FB189" s="5"/>
      <c r="FC189" s="16"/>
      <c r="FD189" s="59"/>
      <c r="FE189" s="5"/>
      <c r="FF189" s="16"/>
      <c r="FG189" s="59"/>
      <c r="FH189" s="5"/>
      <c r="FI189" s="16"/>
      <c r="FJ189" s="59"/>
      <c r="FK189" s="5"/>
      <c r="FL189" s="16"/>
      <c r="FM189" s="59"/>
      <c r="FN189" s="5"/>
      <c r="FO189" s="16"/>
      <c r="FP189" s="59"/>
      <c r="FQ189" s="13"/>
      <c r="FR189" s="16"/>
      <c r="FS189" s="59"/>
      <c r="FT189" s="5"/>
      <c r="FU189" s="16"/>
      <c r="FV189" s="59"/>
      <c r="FW189" s="5"/>
      <c r="FX189" s="16"/>
      <c r="FY189" s="59"/>
      <c r="FZ189" s="5"/>
      <c r="GA189" s="16"/>
      <c r="GB189" s="59"/>
      <c r="GC189" s="5"/>
      <c r="GD189" s="16"/>
      <c r="GE189" s="59"/>
      <c r="GF189" s="5"/>
      <c r="GG189" s="16"/>
      <c r="GH189" s="59"/>
      <c r="GI189" s="5"/>
      <c r="GJ189" s="16"/>
      <c r="GK189" s="59"/>
      <c r="GL189" s="5"/>
      <c r="GM189" s="16"/>
      <c r="GN189" s="59"/>
      <c r="GO189" s="5"/>
      <c r="GP189" s="16"/>
      <c r="GQ189" s="59"/>
      <c r="GR189" s="5"/>
      <c r="GS189" s="16"/>
      <c r="GT189" s="59"/>
      <c r="GU189" s="5"/>
      <c r="GV189" s="16"/>
      <c r="GW189" s="59"/>
      <c r="GX189" s="5"/>
      <c r="GY189" s="16"/>
      <c r="GZ189" s="59"/>
      <c r="HA189" s="5"/>
      <c r="HB189" s="16"/>
      <c r="HC189" s="59"/>
      <c r="HD189" s="5"/>
      <c r="HE189" s="16"/>
      <c r="HF189" s="59"/>
      <c r="HG189" s="5"/>
      <c r="HH189" s="16"/>
      <c r="HI189" s="59"/>
      <c r="HJ189" s="5"/>
      <c r="HK189" s="16"/>
      <c r="HL189" s="59"/>
      <c r="HM189" s="13"/>
      <c r="HN189" s="16"/>
      <c r="HO189" s="59"/>
      <c r="HP189" s="5"/>
      <c r="HQ189" s="16"/>
      <c r="HR189" s="59"/>
      <c r="HS189" s="5"/>
      <c r="HT189" s="16"/>
      <c r="HU189" s="59"/>
      <c r="HV189" s="5"/>
      <c r="HW189" s="16"/>
      <c r="HX189" s="59"/>
      <c r="HY189" s="5"/>
      <c r="HZ189" s="16"/>
      <c r="IA189" s="59"/>
      <c r="IB189" s="5"/>
      <c r="IC189" s="16"/>
      <c r="ID189" s="59"/>
      <c r="IE189" s="5"/>
      <c r="IF189" s="16"/>
      <c r="IG189" s="59"/>
      <c r="IH189" s="5"/>
      <c r="II189" s="16"/>
      <c r="IJ189" s="59"/>
      <c r="IK189" s="5"/>
      <c r="IL189" s="16"/>
      <c r="IM189" s="59"/>
      <c r="IN189" s="5"/>
      <c r="IO189" s="16"/>
      <c r="IP189" s="59"/>
      <c r="IQ189" s="13"/>
      <c r="IR189" s="16"/>
      <c r="IS189" s="76"/>
    </row>
    <row r="190" spans="1:253" ht="12" customHeight="1" x14ac:dyDescent="0.25">
      <c r="A190" s="4"/>
      <c r="B190" s="13"/>
      <c r="C190" s="16"/>
      <c r="D190" s="59"/>
      <c r="E190" s="5"/>
      <c r="F190" s="16"/>
      <c r="G190" s="59"/>
      <c r="H190" s="5"/>
      <c r="I190" s="16"/>
      <c r="J190" s="59"/>
      <c r="K190" s="5"/>
      <c r="L190" s="16"/>
      <c r="M190" s="59"/>
      <c r="N190" s="5"/>
      <c r="O190" s="16"/>
      <c r="P190" s="59"/>
      <c r="Q190" s="5"/>
      <c r="R190" s="16"/>
      <c r="S190" s="59"/>
      <c r="T190" s="5"/>
      <c r="U190" s="16"/>
      <c r="V190" s="59"/>
      <c r="W190" s="5"/>
      <c r="X190" s="16"/>
      <c r="Y190" s="59"/>
      <c r="Z190" s="5"/>
      <c r="AA190" s="16"/>
      <c r="AB190" s="59"/>
      <c r="AC190" s="5"/>
      <c r="AD190" s="16"/>
      <c r="AE190" s="59"/>
      <c r="AF190" s="5"/>
      <c r="AG190" s="16"/>
      <c r="AH190" s="59"/>
      <c r="AI190" s="5"/>
      <c r="AJ190" s="16"/>
      <c r="AK190" s="59"/>
      <c r="AL190" s="5"/>
      <c r="AM190" s="16"/>
      <c r="AN190" s="59"/>
      <c r="AO190" s="13"/>
      <c r="AP190" s="16"/>
      <c r="AQ190" s="59"/>
      <c r="AR190" s="5"/>
      <c r="AS190" s="16"/>
      <c r="AT190" s="59"/>
      <c r="AU190" s="5"/>
      <c r="AV190" s="16"/>
      <c r="AW190" s="59"/>
      <c r="AX190" s="5"/>
      <c r="AY190" s="16"/>
      <c r="AZ190" s="59"/>
      <c r="BA190" s="5"/>
      <c r="BB190" s="16"/>
      <c r="BC190" s="59"/>
      <c r="BD190" s="5"/>
      <c r="BE190" s="16"/>
      <c r="BF190" s="59"/>
      <c r="BG190" s="5"/>
      <c r="BH190" s="16"/>
      <c r="BI190" s="59"/>
      <c r="BJ190" s="5"/>
      <c r="BK190" s="16"/>
      <c r="BL190" s="59"/>
      <c r="BM190" s="5"/>
      <c r="BN190" s="16"/>
      <c r="BO190" s="59"/>
      <c r="BP190" s="5"/>
      <c r="BQ190" s="16"/>
      <c r="BR190" s="59"/>
      <c r="BS190" s="5"/>
      <c r="BT190" s="16"/>
      <c r="BU190" s="59"/>
      <c r="BV190" s="5"/>
      <c r="BW190" s="16"/>
      <c r="BX190" s="59"/>
      <c r="BY190" s="13"/>
      <c r="BZ190" s="16"/>
      <c r="CA190" s="59"/>
      <c r="CB190" s="5"/>
      <c r="CC190" s="16"/>
      <c r="CD190" s="59"/>
      <c r="CE190" s="5"/>
      <c r="CF190" s="16"/>
      <c r="CG190" s="59"/>
      <c r="CH190" s="5"/>
      <c r="CI190" s="16"/>
      <c r="CJ190" s="59"/>
      <c r="CK190" s="5"/>
      <c r="CL190" s="16"/>
      <c r="CM190" s="59"/>
      <c r="CN190" s="5"/>
      <c r="CO190" s="16"/>
      <c r="CP190" s="59"/>
      <c r="CQ190" s="5"/>
      <c r="CR190" s="16"/>
      <c r="CS190" s="59"/>
      <c r="CT190" s="5"/>
      <c r="CU190" s="16"/>
      <c r="CV190" s="59"/>
      <c r="CW190" s="5"/>
      <c r="CX190" s="16"/>
      <c r="CY190" s="59"/>
      <c r="CZ190" s="5"/>
      <c r="DA190" s="16"/>
      <c r="DB190" s="59"/>
      <c r="DC190" s="5"/>
      <c r="DD190" s="16"/>
      <c r="DE190" s="59"/>
      <c r="DF190" s="5"/>
      <c r="DG190" s="16"/>
      <c r="DH190" s="59"/>
      <c r="DI190" s="5"/>
      <c r="DJ190" s="16"/>
      <c r="DK190" s="59"/>
      <c r="DL190" s="5"/>
      <c r="DM190" s="16"/>
      <c r="DN190" s="59"/>
      <c r="DO190" s="5"/>
      <c r="DP190" s="16"/>
      <c r="DQ190" s="59"/>
      <c r="DR190" s="5"/>
      <c r="DS190" s="16"/>
      <c r="DT190" s="59"/>
      <c r="DU190" s="13"/>
      <c r="DV190" s="16"/>
      <c r="DW190" s="59"/>
      <c r="DX190" s="5"/>
      <c r="DY190" s="16"/>
      <c r="DZ190" s="59"/>
      <c r="EA190" s="5"/>
      <c r="EB190" s="16"/>
      <c r="EC190" s="59"/>
      <c r="ED190" s="5"/>
      <c r="EE190" s="16"/>
      <c r="EF190" s="59"/>
      <c r="EG190" s="5"/>
      <c r="EH190" s="16"/>
      <c r="EI190" s="59"/>
      <c r="EJ190" s="5"/>
      <c r="EK190" s="16"/>
      <c r="EL190" s="59"/>
      <c r="EM190" s="5"/>
      <c r="EN190" s="16"/>
      <c r="EO190" s="59"/>
      <c r="EP190" s="5"/>
      <c r="EQ190" s="16"/>
      <c r="ER190" s="59"/>
      <c r="ES190" s="5"/>
      <c r="ET190" s="16"/>
      <c r="EU190" s="59"/>
      <c r="EV190" s="5"/>
      <c r="EW190" s="16"/>
      <c r="EX190" s="59"/>
      <c r="EY190" s="5"/>
      <c r="EZ190" s="16"/>
      <c r="FA190" s="59"/>
      <c r="FB190" s="5"/>
      <c r="FC190" s="16"/>
      <c r="FD190" s="59"/>
      <c r="FE190" s="5"/>
      <c r="FF190" s="16"/>
      <c r="FG190" s="59"/>
      <c r="FH190" s="5"/>
      <c r="FI190" s="16"/>
      <c r="FJ190" s="59"/>
      <c r="FK190" s="5"/>
      <c r="FL190" s="16"/>
      <c r="FM190" s="59"/>
      <c r="FN190" s="5"/>
      <c r="FO190" s="16"/>
      <c r="FP190" s="59"/>
      <c r="FQ190" s="13"/>
      <c r="FR190" s="16"/>
      <c r="FS190" s="59"/>
      <c r="FT190" s="5"/>
      <c r="FU190" s="16"/>
      <c r="FV190" s="59"/>
      <c r="FW190" s="5"/>
      <c r="FX190" s="16"/>
      <c r="FY190" s="59"/>
      <c r="FZ190" s="5"/>
      <c r="GA190" s="16"/>
      <c r="GB190" s="59"/>
      <c r="GC190" s="5"/>
      <c r="GD190" s="16"/>
      <c r="GE190" s="59"/>
      <c r="GF190" s="5"/>
      <c r="GG190" s="16"/>
      <c r="GH190" s="59"/>
      <c r="GI190" s="5"/>
      <c r="GJ190" s="16"/>
      <c r="GK190" s="59"/>
      <c r="GL190" s="5"/>
      <c r="GM190" s="16"/>
      <c r="GN190" s="59"/>
      <c r="GO190" s="5"/>
      <c r="GP190" s="16"/>
      <c r="GQ190" s="59"/>
      <c r="GR190" s="5"/>
      <c r="GS190" s="16"/>
      <c r="GT190" s="59"/>
      <c r="GU190" s="5"/>
      <c r="GV190" s="16"/>
      <c r="GW190" s="59"/>
      <c r="GX190" s="5"/>
      <c r="GY190" s="16"/>
      <c r="GZ190" s="59"/>
      <c r="HA190" s="5"/>
      <c r="HB190" s="16"/>
      <c r="HC190" s="59"/>
      <c r="HD190" s="5"/>
      <c r="HE190" s="16"/>
      <c r="HF190" s="59"/>
      <c r="HG190" s="5"/>
      <c r="HH190" s="16"/>
      <c r="HI190" s="59"/>
      <c r="HJ190" s="5"/>
      <c r="HK190" s="16"/>
      <c r="HL190" s="59"/>
      <c r="HM190" s="13"/>
      <c r="HN190" s="16"/>
      <c r="HO190" s="59"/>
      <c r="HP190" s="5"/>
      <c r="HQ190" s="16"/>
      <c r="HR190" s="59"/>
      <c r="HS190" s="5"/>
      <c r="HT190" s="16"/>
      <c r="HU190" s="59"/>
      <c r="HV190" s="5"/>
      <c r="HW190" s="16"/>
      <c r="HX190" s="59"/>
      <c r="HY190" s="5"/>
      <c r="HZ190" s="16"/>
      <c r="IA190" s="59"/>
      <c r="IB190" s="5"/>
      <c r="IC190" s="16"/>
      <c r="ID190" s="59"/>
      <c r="IE190" s="5"/>
      <c r="IF190" s="16"/>
      <c r="IG190" s="59"/>
      <c r="IH190" s="5"/>
      <c r="II190" s="16"/>
      <c r="IJ190" s="59"/>
      <c r="IK190" s="5"/>
      <c r="IL190" s="16"/>
      <c r="IM190" s="59"/>
      <c r="IN190" s="5"/>
      <c r="IO190" s="16"/>
      <c r="IP190" s="59"/>
      <c r="IQ190" s="13"/>
      <c r="IR190" s="16"/>
      <c r="IS190" s="76"/>
    </row>
    <row r="191" spans="1:253" ht="12" customHeight="1" x14ac:dyDescent="0.25">
      <c r="A191" s="4"/>
      <c r="B191" s="13"/>
      <c r="C191" s="16"/>
      <c r="D191" s="59"/>
      <c r="E191" s="5"/>
      <c r="F191" s="16"/>
      <c r="G191" s="59"/>
      <c r="H191" s="5"/>
      <c r="I191" s="16"/>
      <c r="J191" s="59"/>
      <c r="K191" s="5"/>
      <c r="L191" s="16"/>
      <c r="M191" s="59"/>
      <c r="N191" s="5"/>
      <c r="O191" s="16"/>
      <c r="P191" s="59"/>
      <c r="Q191" s="5"/>
      <c r="R191" s="16"/>
      <c r="S191" s="59"/>
      <c r="T191" s="5"/>
      <c r="U191" s="16"/>
      <c r="V191" s="59"/>
      <c r="W191" s="5"/>
      <c r="X191" s="16"/>
      <c r="Y191" s="59"/>
      <c r="Z191" s="5"/>
      <c r="AA191" s="16"/>
      <c r="AB191" s="59"/>
      <c r="AC191" s="5"/>
      <c r="AD191" s="16"/>
      <c r="AE191" s="59"/>
      <c r="AF191" s="5"/>
      <c r="AG191" s="16"/>
      <c r="AH191" s="59"/>
      <c r="AI191" s="5"/>
      <c r="AJ191" s="16"/>
      <c r="AK191" s="59"/>
      <c r="AL191" s="5"/>
      <c r="AM191" s="16"/>
      <c r="AN191" s="59"/>
      <c r="AO191" s="13"/>
      <c r="AP191" s="16"/>
      <c r="AQ191" s="59"/>
      <c r="AR191" s="5"/>
      <c r="AS191" s="16"/>
      <c r="AT191" s="59"/>
      <c r="AU191" s="5"/>
      <c r="AV191" s="16"/>
      <c r="AW191" s="59"/>
      <c r="AX191" s="5"/>
      <c r="AY191" s="16"/>
      <c r="AZ191" s="59"/>
      <c r="BA191" s="5"/>
      <c r="BB191" s="16"/>
      <c r="BC191" s="59"/>
      <c r="BD191" s="5"/>
      <c r="BE191" s="16"/>
      <c r="BF191" s="59"/>
      <c r="BG191" s="5"/>
      <c r="BH191" s="16"/>
      <c r="BI191" s="59"/>
      <c r="BJ191" s="5"/>
      <c r="BK191" s="16"/>
      <c r="BL191" s="59"/>
      <c r="BM191" s="5"/>
      <c r="BN191" s="16"/>
      <c r="BO191" s="59"/>
      <c r="BP191" s="5"/>
      <c r="BQ191" s="16"/>
      <c r="BR191" s="59"/>
      <c r="BS191" s="5"/>
      <c r="BT191" s="16"/>
      <c r="BU191" s="59"/>
      <c r="BV191" s="5"/>
      <c r="BW191" s="16"/>
      <c r="BX191" s="59"/>
      <c r="BY191" s="13"/>
      <c r="BZ191" s="16"/>
      <c r="CA191" s="59"/>
      <c r="CB191" s="5"/>
      <c r="CC191" s="16"/>
      <c r="CD191" s="59"/>
      <c r="CE191" s="5"/>
      <c r="CF191" s="16"/>
      <c r="CG191" s="59"/>
      <c r="CH191" s="5"/>
      <c r="CI191" s="16"/>
      <c r="CJ191" s="59"/>
      <c r="CK191" s="5"/>
      <c r="CL191" s="16"/>
      <c r="CM191" s="59"/>
      <c r="CN191" s="5"/>
      <c r="CO191" s="16"/>
      <c r="CP191" s="59"/>
      <c r="CQ191" s="5"/>
      <c r="CR191" s="16"/>
      <c r="CS191" s="59"/>
      <c r="CT191" s="5"/>
      <c r="CU191" s="16"/>
      <c r="CV191" s="59"/>
      <c r="CW191" s="5"/>
      <c r="CX191" s="16"/>
      <c r="CY191" s="59"/>
      <c r="CZ191" s="5"/>
      <c r="DA191" s="16"/>
      <c r="DB191" s="59"/>
      <c r="DC191" s="5"/>
      <c r="DD191" s="16"/>
      <c r="DE191" s="59"/>
      <c r="DF191" s="5"/>
      <c r="DG191" s="16"/>
      <c r="DH191" s="59"/>
      <c r="DI191" s="5"/>
      <c r="DJ191" s="16"/>
      <c r="DK191" s="59"/>
      <c r="DL191" s="5"/>
      <c r="DM191" s="16"/>
      <c r="DN191" s="59"/>
      <c r="DO191" s="5"/>
      <c r="DP191" s="16"/>
      <c r="DQ191" s="59"/>
      <c r="DR191" s="5"/>
      <c r="DS191" s="16"/>
      <c r="DT191" s="59"/>
      <c r="DU191" s="13"/>
      <c r="DV191" s="16"/>
      <c r="DW191" s="59"/>
      <c r="DX191" s="5"/>
      <c r="DY191" s="16"/>
      <c r="DZ191" s="59"/>
      <c r="EA191" s="5"/>
      <c r="EB191" s="16"/>
      <c r="EC191" s="59"/>
      <c r="ED191" s="5"/>
      <c r="EE191" s="16"/>
      <c r="EF191" s="59"/>
      <c r="EG191" s="5"/>
      <c r="EH191" s="16"/>
      <c r="EI191" s="59"/>
      <c r="EJ191" s="5"/>
      <c r="EK191" s="16"/>
      <c r="EL191" s="59"/>
      <c r="EM191" s="5"/>
      <c r="EN191" s="16"/>
      <c r="EO191" s="59"/>
      <c r="EP191" s="5"/>
      <c r="EQ191" s="16"/>
      <c r="ER191" s="59"/>
      <c r="ES191" s="5"/>
      <c r="ET191" s="16"/>
      <c r="EU191" s="59"/>
      <c r="EV191" s="5"/>
      <c r="EW191" s="16"/>
      <c r="EX191" s="59"/>
      <c r="EY191" s="5"/>
      <c r="EZ191" s="16"/>
      <c r="FA191" s="59"/>
      <c r="FB191" s="5"/>
      <c r="FC191" s="16"/>
      <c r="FD191" s="59"/>
      <c r="FE191" s="5"/>
      <c r="FF191" s="16"/>
      <c r="FG191" s="59"/>
      <c r="FH191" s="5"/>
      <c r="FI191" s="16"/>
      <c r="FJ191" s="59"/>
      <c r="FK191" s="5"/>
      <c r="FL191" s="16"/>
      <c r="FM191" s="59"/>
      <c r="FN191" s="5"/>
      <c r="FO191" s="16"/>
      <c r="FP191" s="59"/>
      <c r="FQ191" s="13"/>
      <c r="FR191" s="16"/>
      <c r="FS191" s="59"/>
      <c r="FT191" s="5"/>
      <c r="FU191" s="16"/>
      <c r="FV191" s="59"/>
      <c r="FW191" s="5"/>
      <c r="FX191" s="16"/>
      <c r="FY191" s="59"/>
      <c r="FZ191" s="5"/>
      <c r="GA191" s="16"/>
      <c r="GB191" s="59"/>
      <c r="GC191" s="5"/>
      <c r="GD191" s="16"/>
      <c r="GE191" s="59"/>
      <c r="GF191" s="5"/>
      <c r="GG191" s="16"/>
      <c r="GH191" s="59"/>
      <c r="GI191" s="5"/>
      <c r="GJ191" s="16"/>
      <c r="GK191" s="59"/>
      <c r="GL191" s="5"/>
      <c r="GM191" s="16"/>
      <c r="GN191" s="59"/>
      <c r="GO191" s="5"/>
      <c r="GP191" s="16"/>
      <c r="GQ191" s="59"/>
      <c r="GR191" s="5"/>
      <c r="GS191" s="16"/>
      <c r="GT191" s="59"/>
      <c r="GU191" s="5"/>
      <c r="GV191" s="16"/>
      <c r="GW191" s="59"/>
      <c r="GX191" s="5"/>
      <c r="GY191" s="16"/>
      <c r="GZ191" s="59"/>
      <c r="HA191" s="5"/>
      <c r="HB191" s="16"/>
      <c r="HC191" s="59"/>
      <c r="HD191" s="5"/>
      <c r="HE191" s="16"/>
      <c r="HF191" s="59"/>
      <c r="HG191" s="5"/>
      <c r="HH191" s="16"/>
      <c r="HI191" s="59"/>
      <c r="HJ191" s="5"/>
      <c r="HK191" s="16"/>
      <c r="HL191" s="59"/>
      <c r="HM191" s="13"/>
      <c r="HN191" s="16"/>
      <c r="HO191" s="59"/>
      <c r="HP191" s="5"/>
      <c r="HQ191" s="16"/>
      <c r="HR191" s="59"/>
      <c r="HS191" s="5"/>
      <c r="HT191" s="16"/>
      <c r="HU191" s="59"/>
      <c r="HV191" s="5"/>
      <c r="HW191" s="16"/>
      <c r="HX191" s="59"/>
      <c r="HY191" s="5"/>
      <c r="HZ191" s="16"/>
      <c r="IA191" s="59"/>
      <c r="IB191" s="5"/>
      <c r="IC191" s="16"/>
      <c r="ID191" s="59"/>
      <c r="IE191" s="5"/>
      <c r="IF191" s="16"/>
      <c r="IG191" s="59"/>
      <c r="IH191" s="5"/>
      <c r="II191" s="16"/>
      <c r="IJ191" s="59"/>
      <c r="IK191" s="5"/>
      <c r="IL191" s="16"/>
      <c r="IM191" s="59"/>
      <c r="IN191" s="5"/>
      <c r="IO191" s="16"/>
      <c r="IP191" s="59"/>
      <c r="IQ191" s="13"/>
      <c r="IR191" s="16"/>
      <c r="IS191" s="76"/>
    </row>
    <row r="192" spans="1:253" ht="12" customHeight="1" x14ac:dyDescent="0.25">
      <c r="A192" s="4"/>
      <c r="B192" s="13"/>
      <c r="C192" s="16"/>
      <c r="D192" s="59"/>
      <c r="E192" s="5"/>
      <c r="F192" s="16"/>
      <c r="G192" s="59"/>
      <c r="H192" s="5"/>
      <c r="I192" s="16"/>
      <c r="J192" s="59"/>
      <c r="K192" s="5"/>
      <c r="L192" s="16"/>
      <c r="M192" s="59"/>
      <c r="N192" s="5"/>
      <c r="O192" s="16"/>
      <c r="P192" s="59"/>
      <c r="Q192" s="5"/>
      <c r="R192" s="16"/>
      <c r="S192" s="59"/>
      <c r="T192" s="5"/>
      <c r="U192" s="16"/>
      <c r="V192" s="59"/>
      <c r="W192" s="5"/>
      <c r="X192" s="16"/>
      <c r="Y192" s="59"/>
      <c r="Z192" s="5"/>
      <c r="AA192" s="16"/>
      <c r="AB192" s="59"/>
      <c r="AC192" s="5"/>
      <c r="AD192" s="16"/>
      <c r="AE192" s="59"/>
      <c r="AF192" s="5"/>
      <c r="AG192" s="16"/>
      <c r="AH192" s="59"/>
      <c r="AI192" s="5"/>
      <c r="AJ192" s="16"/>
      <c r="AK192" s="59"/>
      <c r="AL192" s="5"/>
      <c r="AM192" s="16"/>
      <c r="AN192" s="59"/>
      <c r="AO192" s="13"/>
      <c r="AP192" s="16"/>
      <c r="AQ192" s="59"/>
      <c r="AR192" s="5"/>
      <c r="AS192" s="16"/>
      <c r="AT192" s="59"/>
      <c r="AU192" s="5"/>
      <c r="AV192" s="16"/>
      <c r="AW192" s="59"/>
      <c r="AX192" s="5"/>
      <c r="AY192" s="16"/>
      <c r="AZ192" s="59"/>
      <c r="BA192" s="5"/>
      <c r="BB192" s="16"/>
      <c r="BC192" s="59"/>
      <c r="BD192" s="5"/>
      <c r="BE192" s="16"/>
      <c r="BF192" s="59"/>
      <c r="BG192" s="5"/>
      <c r="BH192" s="16"/>
      <c r="BI192" s="59"/>
      <c r="BJ192" s="5"/>
      <c r="BK192" s="16"/>
      <c r="BL192" s="59"/>
      <c r="BM192" s="5"/>
      <c r="BN192" s="16"/>
      <c r="BO192" s="59"/>
      <c r="BP192" s="5"/>
      <c r="BQ192" s="16"/>
      <c r="BR192" s="59"/>
      <c r="BS192" s="5"/>
      <c r="BT192" s="16"/>
      <c r="BU192" s="59"/>
      <c r="BV192" s="5"/>
      <c r="BW192" s="16"/>
      <c r="BX192" s="59"/>
      <c r="BY192" s="13"/>
      <c r="BZ192" s="16"/>
      <c r="CA192" s="59"/>
      <c r="CB192" s="5"/>
      <c r="CC192" s="16"/>
      <c r="CD192" s="59"/>
      <c r="CE192" s="5"/>
      <c r="CF192" s="16"/>
      <c r="CG192" s="59"/>
      <c r="CH192" s="5"/>
      <c r="CI192" s="16"/>
      <c r="CJ192" s="59"/>
      <c r="CK192" s="5"/>
      <c r="CL192" s="16"/>
      <c r="CM192" s="59"/>
      <c r="CN192" s="5"/>
      <c r="CO192" s="16"/>
      <c r="CP192" s="59"/>
      <c r="CQ192" s="5"/>
      <c r="CR192" s="16"/>
      <c r="CS192" s="59"/>
      <c r="CT192" s="5"/>
      <c r="CU192" s="16"/>
      <c r="CV192" s="59"/>
      <c r="CW192" s="5"/>
      <c r="CX192" s="16"/>
      <c r="CY192" s="59"/>
      <c r="CZ192" s="5"/>
      <c r="DA192" s="16"/>
      <c r="DB192" s="59"/>
      <c r="DC192" s="5"/>
      <c r="DD192" s="16"/>
      <c r="DE192" s="59"/>
      <c r="DF192" s="5"/>
      <c r="DG192" s="16"/>
      <c r="DH192" s="59"/>
      <c r="DI192" s="5"/>
      <c r="DJ192" s="16"/>
      <c r="DK192" s="59"/>
      <c r="DL192" s="5"/>
      <c r="DM192" s="16"/>
      <c r="DN192" s="59"/>
      <c r="DO192" s="5"/>
      <c r="DP192" s="16"/>
      <c r="DQ192" s="59"/>
      <c r="DR192" s="5"/>
      <c r="DS192" s="16"/>
      <c r="DT192" s="59"/>
      <c r="DU192" s="13"/>
      <c r="DV192" s="16"/>
      <c r="DW192" s="59"/>
      <c r="DX192" s="5"/>
      <c r="DY192" s="16"/>
      <c r="DZ192" s="59"/>
      <c r="EA192" s="5"/>
      <c r="EB192" s="16"/>
      <c r="EC192" s="59"/>
      <c r="ED192" s="5"/>
      <c r="EE192" s="16"/>
      <c r="EF192" s="59"/>
      <c r="EG192" s="5"/>
      <c r="EH192" s="16"/>
      <c r="EI192" s="59"/>
      <c r="EJ192" s="5"/>
      <c r="EK192" s="16"/>
      <c r="EL192" s="59"/>
      <c r="EM192" s="5"/>
      <c r="EN192" s="16"/>
      <c r="EO192" s="59"/>
      <c r="EP192" s="5"/>
      <c r="EQ192" s="16"/>
      <c r="ER192" s="59"/>
      <c r="ES192" s="5"/>
      <c r="ET192" s="16"/>
      <c r="EU192" s="59"/>
      <c r="EV192" s="5"/>
      <c r="EW192" s="16"/>
      <c r="EX192" s="59"/>
      <c r="EY192" s="5"/>
      <c r="EZ192" s="16"/>
      <c r="FA192" s="59"/>
      <c r="FB192" s="5"/>
      <c r="FC192" s="16"/>
      <c r="FD192" s="59"/>
      <c r="FE192" s="5"/>
      <c r="FF192" s="16"/>
      <c r="FG192" s="59"/>
      <c r="FH192" s="5"/>
      <c r="FI192" s="16"/>
      <c r="FJ192" s="59"/>
      <c r="FK192" s="5"/>
      <c r="FL192" s="16"/>
      <c r="FM192" s="59"/>
      <c r="FN192" s="5"/>
      <c r="FO192" s="16"/>
      <c r="FP192" s="59"/>
      <c r="FQ192" s="13"/>
      <c r="FR192" s="16"/>
      <c r="FS192" s="59"/>
      <c r="FT192" s="5"/>
      <c r="FU192" s="16"/>
      <c r="FV192" s="59"/>
      <c r="FW192" s="5"/>
      <c r="FX192" s="16"/>
      <c r="FY192" s="59"/>
      <c r="FZ192" s="5"/>
      <c r="GA192" s="16"/>
      <c r="GB192" s="59"/>
      <c r="GC192" s="5"/>
      <c r="GD192" s="16"/>
      <c r="GE192" s="59"/>
      <c r="GF192" s="5"/>
      <c r="GG192" s="16"/>
      <c r="GH192" s="59"/>
      <c r="GI192" s="5"/>
      <c r="GJ192" s="16"/>
      <c r="GK192" s="59"/>
      <c r="GL192" s="5"/>
      <c r="GM192" s="16"/>
      <c r="GN192" s="59"/>
      <c r="GO192" s="5"/>
      <c r="GP192" s="16"/>
      <c r="GQ192" s="59"/>
      <c r="GR192" s="5"/>
      <c r="GS192" s="16"/>
      <c r="GT192" s="59"/>
      <c r="GU192" s="5"/>
      <c r="GV192" s="16"/>
      <c r="GW192" s="59"/>
      <c r="GX192" s="5"/>
      <c r="GY192" s="16"/>
      <c r="GZ192" s="59"/>
      <c r="HA192" s="5"/>
      <c r="HB192" s="16"/>
      <c r="HC192" s="59"/>
      <c r="HD192" s="5"/>
      <c r="HE192" s="16"/>
      <c r="HF192" s="59"/>
      <c r="HG192" s="5"/>
      <c r="HH192" s="16"/>
      <c r="HI192" s="59"/>
      <c r="HJ192" s="5"/>
      <c r="HK192" s="16"/>
      <c r="HL192" s="59"/>
      <c r="HM192" s="13"/>
      <c r="HN192" s="16"/>
      <c r="HO192" s="59"/>
      <c r="HP192" s="5"/>
      <c r="HQ192" s="16"/>
      <c r="HR192" s="59"/>
      <c r="HS192" s="5"/>
      <c r="HT192" s="16"/>
      <c r="HU192" s="59"/>
      <c r="HV192" s="5"/>
      <c r="HW192" s="16"/>
      <c r="HX192" s="59"/>
      <c r="HY192" s="5"/>
      <c r="HZ192" s="16"/>
      <c r="IA192" s="59"/>
      <c r="IB192" s="5"/>
      <c r="IC192" s="16"/>
      <c r="ID192" s="59"/>
      <c r="IE192" s="5"/>
      <c r="IF192" s="16"/>
      <c r="IG192" s="59"/>
      <c r="IH192" s="5"/>
      <c r="II192" s="16"/>
      <c r="IJ192" s="59"/>
      <c r="IK192" s="5"/>
      <c r="IL192" s="16"/>
      <c r="IM192" s="59"/>
      <c r="IN192" s="5"/>
      <c r="IO192" s="16"/>
      <c r="IP192" s="59"/>
      <c r="IQ192" s="13"/>
      <c r="IR192" s="16"/>
      <c r="IS192" s="76"/>
    </row>
    <row r="193" spans="1:253" ht="12" customHeight="1" x14ac:dyDescent="0.25">
      <c r="A193" s="4"/>
      <c r="B193" s="13"/>
      <c r="C193" s="16"/>
      <c r="D193" s="59"/>
      <c r="E193" s="5"/>
      <c r="F193" s="16"/>
      <c r="G193" s="59"/>
      <c r="H193" s="5"/>
      <c r="I193" s="16"/>
      <c r="J193" s="59"/>
      <c r="K193" s="5"/>
      <c r="L193" s="16"/>
      <c r="M193" s="59"/>
      <c r="N193" s="5"/>
      <c r="O193" s="16"/>
      <c r="P193" s="59"/>
      <c r="Q193" s="5"/>
      <c r="R193" s="16"/>
      <c r="S193" s="59"/>
      <c r="T193" s="5"/>
      <c r="U193" s="16"/>
      <c r="V193" s="59"/>
      <c r="W193" s="5"/>
      <c r="X193" s="16"/>
      <c r="Y193" s="59"/>
      <c r="Z193" s="5"/>
      <c r="AA193" s="16"/>
      <c r="AB193" s="59"/>
      <c r="AC193" s="5"/>
      <c r="AD193" s="16"/>
      <c r="AE193" s="59"/>
      <c r="AF193" s="5"/>
      <c r="AG193" s="16"/>
      <c r="AH193" s="59"/>
      <c r="AI193" s="5"/>
      <c r="AJ193" s="16"/>
      <c r="AK193" s="59"/>
      <c r="AL193" s="5"/>
      <c r="AM193" s="16"/>
      <c r="AN193" s="59"/>
      <c r="AO193" s="13"/>
      <c r="AP193" s="16"/>
      <c r="AQ193" s="59"/>
      <c r="AR193" s="5"/>
      <c r="AS193" s="16"/>
      <c r="AT193" s="59"/>
      <c r="AU193" s="5"/>
      <c r="AV193" s="16"/>
      <c r="AW193" s="59"/>
      <c r="AX193" s="5"/>
      <c r="AY193" s="16"/>
      <c r="AZ193" s="59"/>
      <c r="BA193" s="5"/>
      <c r="BB193" s="16"/>
      <c r="BC193" s="59"/>
      <c r="BD193" s="5"/>
      <c r="BE193" s="16"/>
      <c r="BF193" s="59"/>
      <c r="BG193" s="5"/>
      <c r="BH193" s="16"/>
      <c r="BI193" s="59"/>
      <c r="BJ193" s="5"/>
      <c r="BK193" s="16"/>
      <c r="BL193" s="59"/>
      <c r="BM193" s="5"/>
      <c r="BN193" s="16"/>
      <c r="BO193" s="59"/>
      <c r="BP193" s="5"/>
      <c r="BQ193" s="16"/>
      <c r="BR193" s="59"/>
      <c r="BS193" s="5"/>
      <c r="BT193" s="16"/>
      <c r="BU193" s="59"/>
      <c r="BV193" s="5"/>
      <c r="BW193" s="16"/>
      <c r="BX193" s="59"/>
      <c r="BY193" s="13"/>
      <c r="BZ193" s="16"/>
      <c r="CA193" s="59"/>
      <c r="CB193" s="5"/>
      <c r="CC193" s="16"/>
      <c r="CD193" s="59"/>
      <c r="CE193" s="5"/>
      <c r="CF193" s="16"/>
      <c r="CG193" s="59"/>
      <c r="CH193" s="5"/>
      <c r="CI193" s="16"/>
      <c r="CJ193" s="59"/>
      <c r="CK193" s="5"/>
      <c r="CL193" s="16"/>
      <c r="CM193" s="59"/>
      <c r="CN193" s="5"/>
      <c r="CO193" s="16"/>
      <c r="CP193" s="59"/>
      <c r="CQ193" s="5"/>
      <c r="CR193" s="16"/>
      <c r="CS193" s="59"/>
      <c r="CT193" s="5"/>
      <c r="CU193" s="16"/>
      <c r="CV193" s="59"/>
      <c r="CW193" s="5"/>
      <c r="CX193" s="16"/>
      <c r="CY193" s="59"/>
      <c r="CZ193" s="5"/>
      <c r="DA193" s="16"/>
      <c r="DB193" s="59"/>
      <c r="DC193" s="5"/>
      <c r="DD193" s="16"/>
      <c r="DE193" s="59"/>
      <c r="DF193" s="5"/>
      <c r="DG193" s="16"/>
      <c r="DH193" s="59"/>
      <c r="DI193" s="5"/>
      <c r="DJ193" s="16"/>
      <c r="DK193" s="59"/>
      <c r="DL193" s="5"/>
      <c r="DM193" s="16"/>
      <c r="DN193" s="59"/>
      <c r="DO193" s="5"/>
      <c r="DP193" s="16"/>
      <c r="DQ193" s="59"/>
      <c r="DR193" s="5"/>
      <c r="DS193" s="16"/>
      <c r="DT193" s="59"/>
      <c r="DU193" s="13"/>
      <c r="DV193" s="16"/>
      <c r="DW193" s="59"/>
      <c r="DX193" s="5"/>
      <c r="DY193" s="16"/>
      <c r="DZ193" s="59"/>
      <c r="EA193" s="5"/>
      <c r="EB193" s="16"/>
      <c r="EC193" s="59"/>
      <c r="ED193" s="5"/>
      <c r="EE193" s="16"/>
      <c r="EF193" s="59"/>
      <c r="EG193" s="5"/>
      <c r="EH193" s="16"/>
      <c r="EI193" s="59"/>
      <c r="EJ193" s="5"/>
      <c r="EK193" s="16"/>
      <c r="EL193" s="59"/>
      <c r="EM193" s="5"/>
      <c r="EN193" s="16"/>
      <c r="EO193" s="59"/>
      <c r="EP193" s="5"/>
      <c r="EQ193" s="16"/>
      <c r="ER193" s="59"/>
      <c r="ES193" s="5"/>
      <c r="ET193" s="16"/>
      <c r="EU193" s="59"/>
      <c r="EV193" s="5"/>
      <c r="EW193" s="16"/>
      <c r="EX193" s="59"/>
      <c r="EY193" s="5"/>
      <c r="EZ193" s="16"/>
      <c r="FA193" s="59"/>
      <c r="FB193" s="5"/>
      <c r="FC193" s="16"/>
      <c r="FD193" s="59"/>
      <c r="FE193" s="5"/>
      <c r="FF193" s="16"/>
      <c r="FG193" s="59"/>
      <c r="FH193" s="5"/>
      <c r="FI193" s="16"/>
      <c r="FJ193" s="59"/>
      <c r="FK193" s="5"/>
      <c r="FL193" s="16"/>
      <c r="FM193" s="59"/>
      <c r="FN193" s="5"/>
      <c r="FO193" s="16"/>
      <c r="FP193" s="59"/>
      <c r="FQ193" s="13"/>
      <c r="FR193" s="16"/>
      <c r="FS193" s="59"/>
      <c r="FT193" s="5"/>
      <c r="FU193" s="16"/>
      <c r="FV193" s="59"/>
      <c r="FW193" s="5"/>
      <c r="FX193" s="16"/>
      <c r="FY193" s="59"/>
      <c r="FZ193" s="5"/>
      <c r="GA193" s="16"/>
      <c r="GB193" s="59"/>
      <c r="GC193" s="5"/>
      <c r="GD193" s="16"/>
      <c r="GE193" s="59"/>
      <c r="GF193" s="5"/>
      <c r="GG193" s="16"/>
      <c r="GH193" s="59"/>
      <c r="GI193" s="5"/>
      <c r="GJ193" s="16"/>
      <c r="GK193" s="59"/>
      <c r="GL193" s="5"/>
      <c r="GM193" s="16"/>
      <c r="GN193" s="59"/>
      <c r="GO193" s="5"/>
      <c r="GP193" s="16"/>
      <c r="GQ193" s="59"/>
      <c r="GR193" s="5"/>
      <c r="GS193" s="16"/>
      <c r="GT193" s="59"/>
      <c r="GU193" s="5"/>
      <c r="GV193" s="16"/>
      <c r="GW193" s="59"/>
      <c r="GX193" s="5"/>
      <c r="GY193" s="16"/>
      <c r="GZ193" s="59"/>
      <c r="HA193" s="5"/>
      <c r="HB193" s="16"/>
      <c r="HC193" s="59"/>
      <c r="HD193" s="5"/>
      <c r="HE193" s="16"/>
      <c r="HF193" s="59"/>
      <c r="HG193" s="5"/>
      <c r="HH193" s="16"/>
      <c r="HI193" s="59"/>
      <c r="HJ193" s="5"/>
      <c r="HK193" s="16"/>
      <c r="HL193" s="59"/>
      <c r="HM193" s="13"/>
      <c r="HN193" s="16"/>
      <c r="HO193" s="59"/>
      <c r="HP193" s="5"/>
      <c r="HQ193" s="16"/>
      <c r="HR193" s="59"/>
      <c r="HS193" s="5"/>
      <c r="HT193" s="16"/>
      <c r="HU193" s="59"/>
      <c r="HV193" s="5"/>
      <c r="HW193" s="16"/>
      <c r="HX193" s="59"/>
      <c r="HY193" s="5"/>
      <c r="HZ193" s="16"/>
      <c r="IA193" s="59"/>
      <c r="IB193" s="5"/>
      <c r="IC193" s="16"/>
      <c r="ID193" s="59"/>
      <c r="IE193" s="5"/>
      <c r="IF193" s="16"/>
      <c r="IG193" s="59"/>
      <c r="IH193" s="5"/>
      <c r="II193" s="16"/>
      <c r="IJ193" s="59"/>
      <c r="IK193" s="5"/>
      <c r="IL193" s="16"/>
      <c r="IM193" s="59"/>
      <c r="IN193" s="5"/>
      <c r="IO193" s="16"/>
      <c r="IP193" s="59"/>
      <c r="IQ193" s="13"/>
      <c r="IR193" s="16"/>
      <c r="IS193" s="76"/>
    </row>
    <row r="194" spans="1:253" ht="12" customHeight="1" x14ac:dyDescent="0.25">
      <c r="A194" s="4"/>
      <c r="B194" s="13"/>
      <c r="C194" s="16"/>
      <c r="D194" s="59"/>
      <c r="E194" s="5"/>
      <c r="F194" s="16"/>
      <c r="G194" s="59"/>
      <c r="H194" s="5"/>
      <c r="I194" s="16"/>
      <c r="J194" s="59"/>
      <c r="K194" s="5"/>
      <c r="L194" s="16"/>
      <c r="M194" s="59"/>
      <c r="N194" s="5"/>
      <c r="O194" s="16"/>
      <c r="P194" s="59"/>
      <c r="Q194" s="5"/>
      <c r="R194" s="16"/>
      <c r="S194" s="59"/>
      <c r="T194" s="5"/>
      <c r="U194" s="16"/>
      <c r="V194" s="59"/>
      <c r="W194" s="5"/>
      <c r="X194" s="16"/>
      <c r="Y194" s="59"/>
      <c r="Z194" s="5"/>
      <c r="AA194" s="16"/>
      <c r="AB194" s="59"/>
      <c r="AC194" s="5"/>
      <c r="AD194" s="16"/>
      <c r="AE194" s="59"/>
      <c r="AF194" s="5"/>
      <c r="AG194" s="16"/>
      <c r="AH194" s="59"/>
      <c r="AI194" s="5"/>
      <c r="AJ194" s="16"/>
      <c r="AK194" s="59"/>
      <c r="AL194" s="5"/>
      <c r="AM194" s="16"/>
      <c r="AN194" s="59"/>
      <c r="AO194" s="13"/>
      <c r="AP194" s="16"/>
      <c r="AQ194" s="59"/>
      <c r="AR194" s="5"/>
      <c r="AS194" s="16"/>
      <c r="AT194" s="59"/>
      <c r="AU194" s="5"/>
      <c r="AV194" s="16"/>
      <c r="AW194" s="59"/>
      <c r="AX194" s="5"/>
      <c r="AY194" s="16"/>
      <c r="AZ194" s="59"/>
      <c r="BA194" s="5"/>
      <c r="BB194" s="16"/>
      <c r="BC194" s="59"/>
      <c r="BD194" s="5"/>
      <c r="BE194" s="16"/>
      <c r="BF194" s="59"/>
      <c r="BG194" s="5"/>
      <c r="BH194" s="16"/>
      <c r="BI194" s="59"/>
      <c r="BJ194" s="5"/>
      <c r="BK194" s="16"/>
      <c r="BL194" s="59"/>
      <c r="BM194" s="5"/>
      <c r="BN194" s="16"/>
      <c r="BO194" s="59"/>
      <c r="BP194" s="5"/>
      <c r="BQ194" s="16"/>
      <c r="BR194" s="59"/>
      <c r="BS194" s="5"/>
      <c r="BT194" s="16"/>
      <c r="BU194" s="59"/>
      <c r="BV194" s="5"/>
      <c r="BW194" s="16"/>
      <c r="BX194" s="59"/>
      <c r="BY194" s="13"/>
      <c r="BZ194" s="16"/>
      <c r="CA194" s="59"/>
      <c r="CB194" s="5"/>
      <c r="CC194" s="16"/>
      <c r="CD194" s="59"/>
      <c r="CE194" s="5"/>
      <c r="CF194" s="16"/>
      <c r="CG194" s="59"/>
      <c r="CH194" s="5"/>
      <c r="CI194" s="16"/>
      <c r="CJ194" s="59"/>
      <c r="CK194" s="5"/>
      <c r="CL194" s="16"/>
      <c r="CM194" s="59"/>
      <c r="CN194" s="5"/>
      <c r="CO194" s="16"/>
      <c r="CP194" s="59"/>
      <c r="CQ194" s="5"/>
      <c r="CR194" s="16"/>
      <c r="CS194" s="59"/>
      <c r="CT194" s="5"/>
      <c r="CU194" s="16"/>
      <c r="CV194" s="59"/>
      <c r="CW194" s="5"/>
      <c r="CX194" s="16"/>
      <c r="CY194" s="59"/>
      <c r="CZ194" s="5"/>
      <c r="DA194" s="16"/>
      <c r="DB194" s="59"/>
      <c r="DC194" s="5"/>
      <c r="DD194" s="16"/>
      <c r="DE194" s="59"/>
      <c r="DF194" s="5"/>
      <c r="DG194" s="16"/>
      <c r="DH194" s="59"/>
      <c r="DI194" s="5"/>
      <c r="DJ194" s="16"/>
      <c r="DK194" s="59"/>
      <c r="DL194" s="5"/>
      <c r="DM194" s="16"/>
      <c r="DN194" s="59"/>
      <c r="DO194" s="5"/>
      <c r="DP194" s="16"/>
      <c r="DQ194" s="59"/>
      <c r="DR194" s="5"/>
      <c r="DS194" s="16"/>
      <c r="DT194" s="59"/>
      <c r="DU194" s="13"/>
      <c r="DV194" s="16"/>
      <c r="DW194" s="59"/>
      <c r="DX194" s="5"/>
      <c r="DY194" s="16"/>
      <c r="DZ194" s="59"/>
      <c r="EA194" s="5"/>
      <c r="EB194" s="16"/>
      <c r="EC194" s="59"/>
      <c r="ED194" s="5"/>
      <c r="EE194" s="16"/>
      <c r="EF194" s="59"/>
      <c r="EG194" s="5"/>
      <c r="EH194" s="16"/>
      <c r="EI194" s="59"/>
      <c r="EJ194" s="5"/>
      <c r="EK194" s="16"/>
      <c r="EL194" s="59"/>
      <c r="EM194" s="5"/>
      <c r="EN194" s="16"/>
      <c r="EO194" s="59"/>
      <c r="EP194" s="5"/>
      <c r="EQ194" s="16"/>
      <c r="ER194" s="59"/>
      <c r="ES194" s="5"/>
      <c r="ET194" s="16"/>
      <c r="EU194" s="59"/>
      <c r="EV194" s="5"/>
      <c r="EW194" s="16"/>
      <c r="EX194" s="59"/>
      <c r="EY194" s="5"/>
      <c r="EZ194" s="16"/>
      <c r="FA194" s="59"/>
      <c r="FB194" s="5"/>
      <c r="FC194" s="16"/>
      <c r="FD194" s="59"/>
      <c r="FE194" s="5"/>
      <c r="FF194" s="16"/>
      <c r="FG194" s="59"/>
      <c r="FH194" s="5"/>
      <c r="FI194" s="16"/>
      <c r="FJ194" s="59"/>
      <c r="FK194" s="5"/>
      <c r="FL194" s="16"/>
      <c r="FM194" s="59"/>
      <c r="FN194" s="5"/>
      <c r="FO194" s="16"/>
      <c r="FP194" s="59"/>
      <c r="FQ194" s="13"/>
      <c r="FR194" s="16"/>
      <c r="FS194" s="59"/>
      <c r="FT194" s="5"/>
      <c r="FU194" s="16"/>
      <c r="FV194" s="59"/>
      <c r="FW194" s="5"/>
      <c r="FX194" s="16"/>
      <c r="FY194" s="59"/>
      <c r="FZ194" s="5"/>
      <c r="GA194" s="16"/>
      <c r="GB194" s="59"/>
      <c r="GC194" s="5"/>
      <c r="GD194" s="16"/>
      <c r="GE194" s="59"/>
      <c r="GF194" s="5"/>
      <c r="GG194" s="16"/>
      <c r="GH194" s="59"/>
      <c r="GI194" s="5"/>
      <c r="GJ194" s="16"/>
      <c r="GK194" s="59"/>
      <c r="GL194" s="5"/>
      <c r="GM194" s="16"/>
      <c r="GN194" s="59"/>
      <c r="GO194" s="5"/>
      <c r="GP194" s="16"/>
      <c r="GQ194" s="59"/>
      <c r="GR194" s="5"/>
      <c r="GS194" s="16"/>
      <c r="GT194" s="59"/>
      <c r="GU194" s="5"/>
      <c r="GV194" s="16"/>
      <c r="GW194" s="59"/>
      <c r="GX194" s="5"/>
      <c r="GY194" s="16"/>
      <c r="GZ194" s="59"/>
      <c r="HA194" s="5"/>
      <c r="HB194" s="16"/>
      <c r="HC194" s="59"/>
      <c r="HD194" s="5"/>
      <c r="HE194" s="16"/>
      <c r="HF194" s="59"/>
      <c r="HG194" s="5"/>
      <c r="HH194" s="16"/>
      <c r="HI194" s="59"/>
      <c r="HJ194" s="5"/>
      <c r="HK194" s="16"/>
      <c r="HL194" s="59"/>
      <c r="HM194" s="13"/>
      <c r="HN194" s="16"/>
      <c r="HO194" s="59"/>
      <c r="HP194" s="5"/>
      <c r="HQ194" s="16"/>
      <c r="HR194" s="59"/>
      <c r="HS194" s="5"/>
      <c r="HT194" s="16"/>
      <c r="HU194" s="59"/>
      <c r="HV194" s="5"/>
      <c r="HW194" s="16"/>
      <c r="HX194" s="59"/>
      <c r="HY194" s="5"/>
      <c r="HZ194" s="16"/>
      <c r="IA194" s="59"/>
      <c r="IB194" s="5"/>
      <c r="IC194" s="16"/>
      <c r="ID194" s="59"/>
      <c r="IE194" s="5"/>
      <c r="IF194" s="16"/>
      <c r="IG194" s="59"/>
      <c r="IH194" s="5"/>
      <c r="II194" s="16"/>
      <c r="IJ194" s="59"/>
      <c r="IK194" s="5"/>
      <c r="IL194" s="16"/>
      <c r="IM194" s="59"/>
      <c r="IN194" s="5"/>
      <c r="IO194" s="16"/>
      <c r="IP194" s="59"/>
      <c r="IQ194" s="13"/>
      <c r="IR194" s="16"/>
      <c r="IS194" s="76"/>
    </row>
    <row r="195" spans="1:253" ht="12" customHeight="1" x14ac:dyDescent="0.25">
      <c r="A195" s="4"/>
      <c r="B195" s="13"/>
      <c r="C195" s="16"/>
      <c r="D195" s="59"/>
      <c r="E195" s="5"/>
      <c r="F195" s="16"/>
      <c r="G195" s="59"/>
      <c r="H195" s="5"/>
      <c r="I195" s="16"/>
      <c r="J195" s="59"/>
      <c r="K195" s="5"/>
      <c r="L195" s="16"/>
      <c r="M195" s="59"/>
      <c r="N195" s="5"/>
      <c r="O195" s="16"/>
      <c r="P195" s="59"/>
      <c r="Q195" s="5"/>
      <c r="R195" s="16"/>
      <c r="S195" s="59"/>
      <c r="T195" s="5"/>
      <c r="U195" s="16"/>
      <c r="V195" s="59"/>
      <c r="W195" s="5"/>
      <c r="X195" s="16"/>
      <c r="Y195" s="59"/>
      <c r="Z195" s="5"/>
      <c r="AA195" s="16"/>
      <c r="AB195" s="59"/>
      <c r="AC195" s="5"/>
      <c r="AD195" s="16"/>
      <c r="AE195" s="59"/>
      <c r="AF195" s="5"/>
      <c r="AG195" s="16"/>
      <c r="AH195" s="59"/>
      <c r="AI195" s="5"/>
      <c r="AJ195" s="16"/>
      <c r="AK195" s="59"/>
      <c r="AL195" s="5"/>
      <c r="AM195" s="16"/>
      <c r="AN195" s="59"/>
      <c r="AO195" s="13"/>
      <c r="AP195" s="16"/>
      <c r="AQ195" s="59"/>
      <c r="AR195" s="5"/>
      <c r="AS195" s="16"/>
      <c r="AT195" s="59"/>
      <c r="AU195" s="5"/>
      <c r="AV195" s="16"/>
      <c r="AW195" s="59"/>
      <c r="AX195" s="5"/>
      <c r="AY195" s="16"/>
      <c r="AZ195" s="59"/>
      <c r="BA195" s="5"/>
      <c r="BB195" s="16"/>
      <c r="BC195" s="59"/>
      <c r="BD195" s="5"/>
      <c r="BE195" s="16"/>
      <c r="BF195" s="59"/>
      <c r="BG195" s="5"/>
      <c r="BH195" s="16"/>
      <c r="BI195" s="59"/>
      <c r="BJ195" s="5"/>
      <c r="BK195" s="16"/>
      <c r="BL195" s="59"/>
      <c r="BM195" s="5"/>
      <c r="BN195" s="16"/>
      <c r="BO195" s="59"/>
      <c r="BP195" s="5"/>
      <c r="BQ195" s="16"/>
      <c r="BR195" s="59"/>
      <c r="BS195" s="5"/>
      <c r="BT195" s="16"/>
      <c r="BU195" s="59"/>
      <c r="BV195" s="5"/>
      <c r="BW195" s="16"/>
      <c r="BX195" s="59"/>
      <c r="BY195" s="13"/>
      <c r="BZ195" s="16"/>
      <c r="CA195" s="59"/>
      <c r="CB195" s="5"/>
      <c r="CC195" s="16"/>
      <c r="CD195" s="59"/>
      <c r="CE195" s="5"/>
      <c r="CF195" s="16"/>
      <c r="CG195" s="59"/>
      <c r="CH195" s="5"/>
      <c r="CI195" s="16"/>
      <c r="CJ195" s="59"/>
      <c r="CK195" s="5"/>
      <c r="CL195" s="16"/>
      <c r="CM195" s="59"/>
      <c r="CN195" s="5"/>
      <c r="CO195" s="16"/>
      <c r="CP195" s="59"/>
      <c r="CQ195" s="5"/>
      <c r="CR195" s="16"/>
      <c r="CS195" s="59"/>
      <c r="CT195" s="5"/>
      <c r="CU195" s="16"/>
      <c r="CV195" s="59"/>
      <c r="CW195" s="5"/>
      <c r="CX195" s="16"/>
      <c r="CY195" s="59"/>
      <c r="CZ195" s="5"/>
      <c r="DA195" s="16"/>
      <c r="DB195" s="59"/>
      <c r="DC195" s="5"/>
      <c r="DD195" s="16"/>
      <c r="DE195" s="59"/>
      <c r="DF195" s="5"/>
      <c r="DG195" s="16"/>
      <c r="DH195" s="59"/>
      <c r="DI195" s="5"/>
      <c r="DJ195" s="16"/>
      <c r="DK195" s="59"/>
      <c r="DL195" s="5"/>
      <c r="DM195" s="16"/>
      <c r="DN195" s="59"/>
      <c r="DO195" s="5"/>
      <c r="DP195" s="16"/>
      <c r="DQ195" s="59"/>
      <c r="DR195" s="5"/>
      <c r="DS195" s="16"/>
      <c r="DT195" s="59"/>
      <c r="DU195" s="13"/>
      <c r="DV195" s="16"/>
      <c r="DW195" s="59"/>
      <c r="DX195" s="5"/>
      <c r="DY195" s="16"/>
      <c r="DZ195" s="59"/>
      <c r="EA195" s="5"/>
      <c r="EB195" s="16"/>
      <c r="EC195" s="59"/>
      <c r="ED195" s="5"/>
      <c r="EE195" s="16"/>
      <c r="EF195" s="59"/>
      <c r="EG195" s="5"/>
      <c r="EH195" s="16"/>
      <c r="EI195" s="59"/>
      <c r="EJ195" s="5"/>
      <c r="EK195" s="16"/>
      <c r="EL195" s="59"/>
      <c r="EM195" s="5"/>
      <c r="EN195" s="16"/>
      <c r="EO195" s="59"/>
      <c r="EP195" s="5"/>
      <c r="EQ195" s="16"/>
      <c r="ER195" s="59"/>
      <c r="ES195" s="5"/>
      <c r="ET195" s="16"/>
      <c r="EU195" s="59"/>
      <c r="EV195" s="5"/>
      <c r="EW195" s="16"/>
      <c r="EX195" s="59"/>
      <c r="EY195" s="5"/>
      <c r="EZ195" s="16"/>
      <c r="FA195" s="59"/>
      <c r="FB195" s="5"/>
      <c r="FC195" s="16"/>
      <c r="FD195" s="59"/>
      <c r="FE195" s="5"/>
      <c r="FF195" s="16"/>
      <c r="FG195" s="59"/>
      <c r="FH195" s="5"/>
      <c r="FI195" s="16"/>
      <c r="FJ195" s="59"/>
      <c r="FK195" s="5"/>
      <c r="FL195" s="16"/>
      <c r="FM195" s="59"/>
      <c r="FN195" s="5"/>
      <c r="FO195" s="16"/>
      <c r="FP195" s="59"/>
      <c r="FQ195" s="13"/>
      <c r="FR195" s="16"/>
      <c r="FS195" s="59"/>
      <c r="FT195" s="5"/>
      <c r="FU195" s="16"/>
      <c r="FV195" s="59"/>
      <c r="FW195" s="5"/>
      <c r="FX195" s="16"/>
      <c r="FY195" s="59"/>
      <c r="FZ195" s="5"/>
      <c r="GA195" s="16"/>
      <c r="GB195" s="59"/>
      <c r="GC195" s="5"/>
      <c r="GD195" s="16"/>
      <c r="GE195" s="59"/>
      <c r="GF195" s="5"/>
      <c r="GG195" s="16"/>
      <c r="GH195" s="59"/>
      <c r="GI195" s="5"/>
      <c r="GJ195" s="16"/>
      <c r="GK195" s="59"/>
      <c r="GL195" s="5"/>
      <c r="GM195" s="16"/>
      <c r="GN195" s="59"/>
      <c r="GO195" s="5"/>
      <c r="GP195" s="16"/>
      <c r="GQ195" s="59"/>
      <c r="GR195" s="5"/>
      <c r="GS195" s="16"/>
      <c r="GT195" s="59"/>
      <c r="GU195" s="5"/>
      <c r="GV195" s="16"/>
      <c r="GW195" s="59"/>
      <c r="GX195" s="5"/>
      <c r="GY195" s="16"/>
      <c r="GZ195" s="59"/>
      <c r="HA195" s="5"/>
      <c r="HB195" s="16"/>
      <c r="HC195" s="59"/>
      <c r="HD195" s="5"/>
      <c r="HE195" s="16"/>
      <c r="HF195" s="59"/>
      <c r="HG195" s="5"/>
      <c r="HH195" s="16"/>
      <c r="HI195" s="59"/>
      <c r="HJ195" s="5"/>
      <c r="HK195" s="16"/>
      <c r="HL195" s="59"/>
      <c r="HM195" s="13"/>
      <c r="HN195" s="16"/>
      <c r="HO195" s="59"/>
      <c r="HP195" s="5"/>
      <c r="HQ195" s="16"/>
      <c r="HR195" s="59"/>
      <c r="HS195" s="5"/>
      <c r="HT195" s="16"/>
      <c r="HU195" s="59"/>
      <c r="HV195" s="5"/>
      <c r="HW195" s="16"/>
      <c r="HX195" s="59"/>
      <c r="HY195" s="5"/>
      <c r="HZ195" s="16"/>
      <c r="IA195" s="59"/>
      <c r="IB195" s="5"/>
      <c r="IC195" s="16"/>
      <c r="ID195" s="59"/>
      <c r="IE195" s="5"/>
      <c r="IF195" s="16"/>
      <c r="IG195" s="59"/>
      <c r="IH195" s="5"/>
      <c r="II195" s="16"/>
      <c r="IJ195" s="59"/>
      <c r="IK195" s="5"/>
      <c r="IL195" s="16"/>
      <c r="IM195" s="59"/>
      <c r="IN195" s="5"/>
      <c r="IO195" s="16"/>
      <c r="IP195" s="59"/>
      <c r="IQ195" s="13"/>
      <c r="IR195" s="16"/>
      <c r="IS195" s="76"/>
    </row>
    <row r="196" spans="1:253" ht="12" customHeight="1" x14ac:dyDescent="0.25">
      <c r="A196" s="4"/>
      <c r="B196" s="13"/>
      <c r="C196" s="16"/>
      <c r="D196" s="59"/>
      <c r="E196" s="5"/>
      <c r="F196" s="16"/>
      <c r="G196" s="59"/>
      <c r="H196" s="5"/>
      <c r="I196" s="16"/>
      <c r="J196" s="59"/>
      <c r="K196" s="5"/>
      <c r="L196" s="16"/>
      <c r="M196" s="59"/>
      <c r="N196" s="5"/>
      <c r="O196" s="16"/>
      <c r="P196" s="59"/>
      <c r="Q196" s="5"/>
      <c r="R196" s="16"/>
      <c r="S196" s="59"/>
      <c r="T196" s="5"/>
      <c r="U196" s="16"/>
      <c r="V196" s="59"/>
      <c r="W196" s="5"/>
      <c r="X196" s="16"/>
      <c r="Y196" s="59"/>
      <c r="Z196" s="5"/>
      <c r="AA196" s="16"/>
      <c r="AB196" s="59"/>
      <c r="AC196" s="5"/>
      <c r="AD196" s="16"/>
      <c r="AE196" s="59"/>
      <c r="AF196" s="5"/>
      <c r="AG196" s="16"/>
      <c r="AH196" s="59"/>
      <c r="AI196" s="5"/>
      <c r="AJ196" s="16"/>
      <c r="AK196" s="59"/>
      <c r="AL196" s="5"/>
      <c r="AM196" s="16"/>
      <c r="AN196" s="59"/>
      <c r="AO196" s="13"/>
      <c r="AP196" s="16"/>
      <c r="AQ196" s="59"/>
      <c r="AR196" s="5"/>
      <c r="AS196" s="16"/>
      <c r="AT196" s="59"/>
      <c r="AU196" s="5"/>
      <c r="AV196" s="16"/>
      <c r="AW196" s="59"/>
      <c r="AX196" s="5"/>
      <c r="AY196" s="16"/>
      <c r="AZ196" s="59"/>
      <c r="BA196" s="5"/>
      <c r="BB196" s="16"/>
      <c r="BC196" s="59"/>
      <c r="BD196" s="5"/>
      <c r="BE196" s="16"/>
      <c r="BF196" s="59"/>
      <c r="BG196" s="5"/>
      <c r="BH196" s="16"/>
      <c r="BI196" s="59"/>
      <c r="BJ196" s="5"/>
      <c r="BK196" s="16"/>
      <c r="BL196" s="59"/>
      <c r="BM196" s="5"/>
      <c r="BN196" s="16"/>
      <c r="BO196" s="59"/>
      <c r="BP196" s="5"/>
      <c r="BQ196" s="16"/>
      <c r="BR196" s="59"/>
      <c r="BS196" s="5"/>
      <c r="BT196" s="16"/>
      <c r="BU196" s="59"/>
      <c r="BV196" s="5"/>
      <c r="BW196" s="16"/>
      <c r="BX196" s="59"/>
      <c r="BY196" s="13"/>
      <c r="BZ196" s="16"/>
      <c r="CA196" s="59"/>
      <c r="CB196" s="5"/>
      <c r="CC196" s="16"/>
      <c r="CD196" s="59"/>
      <c r="CE196" s="5"/>
      <c r="CF196" s="16"/>
      <c r="CG196" s="59"/>
      <c r="CH196" s="5"/>
      <c r="CI196" s="16"/>
      <c r="CJ196" s="59"/>
      <c r="CK196" s="5"/>
      <c r="CL196" s="16"/>
      <c r="CM196" s="59"/>
      <c r="CN196" s="5"/>
      <c r="CO196" s="16"/>
      <c r="CP196" s="59"/>
      <c r="CQ196" s="5"/>
      <c r="CR196" s="16"/>
      <c r="CS196" s="59"/>
      <c r="CT196" s="5"/>
      <c r="CU196" s="16"/>
      <c r="CV196" s="59"/>
      <c r="CW196" s="5"/>
      <c r="CX196" s="16"/>
      <c r="CY196" s="59"/>
      <c r="CZ196" s="5"/>
      <c r="DA196" s="16"/>
      <c r="DB196" s="59"/>
      <c r="DC196" s="5"/>
      <c r="DD196" s="16"/>
      <c r="DE196" s="59"/>
      <c r="DF196" s="5"/>
      <c r="DG196" s="16"/>
      <c r="DH196" s="59"/>
      <c r="DI196" s="5"/>
      <c r="DJ196" s="16"/>
      <c r="DK196" s="59"/>
      <c r="DL196" s="5"/>
      <c r="DM196" s="16"/>
      <c r="DN196" s="59"/>
      <c r="DO196" s="5"/>
      <c r="DP196" s="16"/>
      <c r="DQ196" s="59"/>
      <c r="DR196" s="5"/>
      <c r="DS196" s="16"/>
      <c r="DT196" s="59"/>
      <c r="DU196" s="13"/>
      <c r="DV196" s="16"/>
      <c r="DW196" s="59"/>
      <c r="DX196" s="5"/>
      <c r="DY196" s="16"/>
      <c r="DZ196" s="59"/>
      <c r="EA196" s="5"/>
      <c r="EB196" s="16"/>
      <c r="EC196" s="59"/>
      <c r="ED196" s="5"/>
      <c r="EE196" s="16"/>
      <c r="EF196" s="59"/>
      <c r="EG196" s="5"/>
      <c r="EH196" s="16"/>
      <c r="EI196" s="59"/>
      <c r="EJ196" s="5"/>
      <c r="EK196" s="16"/>
      <c r="EL196" s="59"/>
      <c r="EM196" s="5"/>
      <c r="EN196" s="16"/>
      <c r="EO196" s="59"/>
      <c r="EP196" s="5"/>
      <c r="EQ196" s="16"/>
      <c r="ER196" s="59"/>
      <c r="ES196" s="5"/>
      <c r="ET196" s="16"/>
      <c r="EU196" s="59"/>
      <c r="EV196" s="5"/>
      <c r="EW196" s="16"/>
      <c r="EX196" s="59"/>
      <c r="EY196" s="5"/>
      <c r="EZ196" s="16"/>
      <c r="FA196" s="59"/>
      <c r="FB196" s="5"/>
      <c r="FC196" s="16"/>
      <c r="FD196" s="59"/>
      <c r="FE196" s="5"/>
      <c r="FF196" s="16"/>
      <c r="FG196" s="59"/>
      <c r="FH196" s="5"/>
      <c r="FI196" s="16"/>
      <c r="FJ196" s="59"/>
      <c r="FK196" s="5"/>
      <c r="FL196" s="16"/>
      <c r="FM196" s="59"/>
      <c r="FN196" s="5"/>
      <c r="FO196" s="16"/>
      <c r="FP196" s="59"/>
      <c r="FQ196" s="13"/>
      <c r="FR196" s="16"/>
      <c r="FS196" s="59"/>
      <c r="FT196" s="5"/>
      <c r="FU196" s="16"/>
      <c r="FV196" s="59"/>
      <c r="FW196" s="5"/>
      <c r="FX196" s="16"/>
      <c r="FY196" s="59"/>
      <c r="FZ196" s="5"/>
      <c r="GA196" s="16"/>
      <c r="GB196" s="59"/>
      <c r="GC196" s="5"/>
      <c r="GD196" s="16"/>
      <c r="GE196" s="59"/>
      <c r="GF196" s="5"/>
      <c r="GG196" s="16"/>
      <c r="GH196" s="59"/>
      <c r="GI196" s="5"/>
      <c r="GJ196" s="16"/>
      <c r="GK196" s="59"/>
      <c r="GL196" s="5"/>
      <c r="GM196" s="16"/>
      <c r="GN196" s="59"/>
      <c r="GO196" s="5"/>
      <c r="GP196" s="16"/>
      <c r="GQ196" s="59"/>
      <c r="GR196" s="5"/>
      <c r="GS196" s="16"/>
      <c r="GT196" s="59"/>
      <c r="GU196" s="5"/>
      <c r="GV196" s="16"/>
      <c r="GW196" s="59"/>
      <c r="GX196" s="5"/>
      <c r="GY196" s="16"/>
      <c r="GZ196" s="59"/>
      <c r="HA196" s="5"/>
      <c r="HB196" s="16"/>
      <c r="HC196" s="59"/>
      <c r="HD196" s="5"/>
      <c r="HE196" s="16"/>
      <c r="HF196" s="59"/>
      <c r="HG196" s="5"/>
      <c r="HH196" s="16"/>
      <c r="HI196" s="59"/>
      <c r="HJ196" s="5"/>
      <c r="HK196" s="16"/>
      <c r="HL196" s="59"/>
      <c r="HM196" s="13"/>
      <c r="HN196" s="16"/>
      <c r="HO196" s="59"/>
      <c r="HP196" s="5"/>
      <c r="HQ196" s="16"/>
      <c r="HR196" s="59"/>
      <c r="HS196" s="5"/>
      <c r="HT196" s="16"/>
      <c r="HU196" s="59"/>
      <c r="HV196" s="5"/>
      <c r="HW196" s="16"/>
      <c r="HX196" s="59"/>
      <c r="HY196" s="5"/>
      <c r="HZ196" s="16"/>
      <c r="IA196" s="59"/>
      <c r="IB196" s="5"/>
      <c r="IC196" s="16"/>
      <c r="ID196" s="59"/>
      <c r="IE196" s="5"/>
      <c r="IF196" s="16"/>
      <c r="IG196" s="59"/>
      <c r="IH196" s="5"/>
      <c r="II196" s="16"/>
      <c r="IJ196" s="59"/>
      <c r="IK196" s="5"/>
      <c r="IL196" s="16"/>
      <c r="IM196" s="59"/>
      <c r="IN196" s="5"/>
      <c r="IO196" s="16"/>
      <c r="IP196" s="59"/>
      <c r="IQ196" s="13"/>
      <c r="IR196" s="16"/>
      <c r="IS196" s="76"/>
    </row>
    <row r="197" spans="1:253" ht="12" customHeight="1" x14ac:dyDescent="0.25">
      <c r="A197" s="4"/>
      <c r="B197" s="13"/>
      <c r="C197" s="16"/>
      <c r="D197" s="59"/>
      <c r="E197" s="5"/>
      <c r="F197" s="16"/>
      <c r="G197" s="59"/>
      <c r="H197" s="5"/>
      <c r="I197" s="16"/>
      <c r="J197" s="59"/>
      <c r="K197" s="5"/>
      <c r="L197" s="16"/>
      <c r="M197" s="59"/>
      <c r="N197" s="5"/>
      <c r="O197" s="16"/>
      <c r="P197" s="59"/>
      <c r="Q197" s="5"/>
      <c r="R197" s="16"/>
      <c r="S197" s="59"/>
      <c r="T197" s="5"/>
      <c r="U197" s="16"/>
      <c r="V197" s="59"/>
      <c r="W197" s="5"/>
      <c r="X197" s="16"/>
      <c r="Y197" s="59"/>
      <c r="Z197" s="5"/>
      <c r="AA197" s="16"/>
      <c r="AB197" s="59"/>
      <c r="AC197" s="5"/>
      <c r="AD197" s="16"/>
      <c r="AE197" s="59"/>
      <c r="AF197" s="5"/>
      <c r="AG197" s="16"/>
      <c r="AH197" s="59"/>
      <c r="AI197" s="5"/>
      <c r="AJ197" s="16"/>
      <c r="AK197" s="59"/>
      <c r="AL197" s="5"/>
      <c r="AM197" s="16"/>
      <c r="AN197" s="59"/>
      <c r="AO197" s="13"/>
      <c r="AP197" s="16"/>
      <c r="AQ197" s="59"/>
      <c r="AR197" s="5"/>
      <c r="AS197" s="16"/>
      <c r="AT197" s="59"/>
      <c r="AU197" s="5"/>
      <c r="AV197" s="16"/>
      <c r="AW197" s="59"/>
      <c r="AX197" s="5"/>
      <c r="AY197" s="16"/>
      <c r="AZ197" s="59"/>
      <c r="BA197" s="5"/>
      <c r="BB197" s="16"/>
      <c r="BC197" s="59"/>
      <c r="BD197" s="5"/>
      <c r="BE197" s="16"/>
      <c r="BF197" s="59"/>
      <c r="BG197" s="5"/>
      <c r="BH197" s="16"/>
      <c r="BI197" s="59"/>
      <c r="BJ197" s="5"/>
      <c r="BK197" s="16"/>
      <c r="BL197" s="59"/>
      <c r="BM197" s="5"/>
      <c r="BN197" s="16"/>
      <c r="BO197" s="59"/>
      <c r="BP197" s="5"/>
      <c r="BQ197" s="16"/>
      <c r="BR197" s="59"/>
      <c r="BS197" s="5"/>
      <c r="BT197" s="16"/>
      <c r="BU197" s="59"/>
      <c r="BV197" s="5"/>
      <c r="BW197" s="16"/>
      <c r="BX197" s="59"/>
      <c r="BY197" s="13"/>
      <c r="BZ197" s="16"/>
      <c r="CA197" s="59"/>
      <c r="CB197" s="5"/>
      <c r="CC197" s="16"/>
      <c r="CD197" s="59"/>
      <c r="CE197" s="5"/>
      <c r="CF197" s="16"/>
      <c r="CG197" s="59"/>
      <c r="CH197" s="5"/>
      <c r="CI197" s="16"/>
      <c r="CJ197" s="59"/>
      <c r="CK197" s="5"/>
      <c r="CL197" s="16"/>
      <c r="CM197" s="59"/>
      <c r="CN197" s="5"/>
      <c r="CO197" s="16"/>
      <c r="CP197" s="59"/>
      <c r="CQ197" s="5"/>
      <c r="CR197" s="16"/>
      <c r="CS197" s="59"/>
      <c r="CT197" s="5"/>
      <c r="CU197" s="16"/>
      <c r="CV197" s="59"/>
      <c r="CW197" s="5"/>
      <c r="CX197" s="16"/>
      <c r="CY197" s="59"/>
      <c r="CZ197" s="5"/>
      <c r="DA197" s="16"/>
      <c r="DB197" s="59"/>
      <c r="DC197" s="5"/>
      <c r="DD197" s="16"/>
      <c r="DE197" s="59"/>
      <c r="DF197" s="5"/>
      <c r="DG197" s="16"/>
      <c r="DH197" s="59"/>
      <c r="DI197" s="5"/>
      <c r="DJ197" s="16"/>
      <c r="DK197" s="59"/>
      <c r="DL197" s="5"/>
      <c r="DM197" s="16"/>
      <c r="DN197" s="59"/>
      <c r="DO197" s="5"/>
      <c r="DP197" s="16"/>
      <c r="DQ197" s="59"/>
      <c r="DR197" s="5"/>
      <c r="DS197" s="16"/>
      <c r="DT197" s="59"/>
      <c r="DU197" s="13"/>
      <c r="DV197" s="16"/>
      <c r="DW197" s="59"/>
      <c r="DX197" s="5"/>
      <c r="DY197" s="16"/>
      <c r="DZ197" s="59"/>
      <c r="EA197" s="5"/>
      <c r="EB197" s="16"/>
      <c r="EC197" s="59"/>
      <c r="ED197" s="5"/>
      <c r="EE197" s="16"/>
      <c r="EF197" s="59"/>
      <c r="EG197" s="5"/>
      <c r="EH197" s="16"/>
      <c r="EI197" s="59"/>
      <c r="EJ197" s="5"/>
      <c r="EK197" s="16"/>
      <c r="EL197" s="59"/>
      <c r="EM197" s="5"/>
      <c r="EN197" s="16"/>
      <c r="EO197" s="59"/>
      <c r="EP197" s="5"/>
      <c r="EQ197" s="16"/>
      <c r="ER197" s="59"/>
      <c r="ES197" s="5"/>
      <c r="ET197" s="16"/>
      <c r="EU197" s="59"/>
      <c r="EV197" s="5"/>
      <c r="EW197" s="16"/>
      <c r="EX197" s="59"/>
      <c r="EY197" s="5"/>
      <c r="EZ197" s="16"/>
      <c r="FA197" s="59"/>
      <c r="FB197" s="5"/>
      <c r="FC197" s="16"/>
      <c r="FD197" s="59"/>
      <c r="FE197" s="5"/>
      <c r="FF197" s="16"/>
      <c r="FG197" s="59"/>
      <c r="FH197" s="5"/>
      <c r="FI197" s="16"/>
      <c r="FJ197" s="59"/>
      <c r="FK197" s="5"/>
      <c r="FL197" s="16"/>
      <c r="FM197" s="59"/>
      <c r="FN197" s="5"/>
      <c r="FO197" s="16"/>
      <c r="FP197" s="59"/>
      <c r="FQ197" s="13"/>
      <c r="FR197" s="16"/>
      <c r="FS197" s="59"/>
      <c r="FT197" s="5"/>
      <c r="FU197" s="16"/>
      <c r="FV197" s="59"/>
      <c r="FW197" s="5"/>
      <c r="FX197" s="16"/>
      <c r="FY197" s="59"/>
      <c r="FZ197" s="5"/>
      <c r="GA197" s="16"/>
      <c r="GB197" s="59"/>
      <c r="GC197" s="5"/>
      <c r="GD197" s="16"/>
      <c r="GE197" s="59"/>
      <c r="GF197" s="5"/>
      <c r="GG197" s="16"/>
      <c r="GH197" s="59"/>
      <c r="GI197" s="5"/>
      <c r="GJ197" s="16"/>
      <c r="GK197" s="59"/>
      <c r="GL197" s="5"/>
      <c r="GM197" s="16"/>
      <c r="GN197" s="59"/>
      <c r="GO197" s="5"/>
      <c r="GP197" s="16"/>
      <c r="GQ197" s="59"/>
      <c r="GR197" s="5"/>
      <c r="GS197" s="16"/>
      <c r="GT197" s="59"/>
      <c r="GU197" s="5"/>
      <c r="GV197" s="16"/>
      <c r="GW197" s="59"/>
      <c r="GX197" s="5"/>
      <c r="GY197" s="16"/>
      <c r="GZ197" s="59"/>
      <c r="HA197" s="5"/>
      <c r="HB197" s="16"/>
      <c r="HC197" s="59"/>
      <c r="HD197" s="5"/>
      <c r="HE197" s="16"/>
      <c r="HF197" s="59"/>
      <c r="HG197" s="5"/>
      <c r="HH197" s="16"/>
      <c r="HI197" s="59"/>
      <c r="HJ197" s="5"/>
      <c r="HK197" s="16"/>
      <c r="HL197" s="59"/>
      <c r="HM197" s="13"/>
      <c r="HN197" s="16"/>
      <c r="HO197" s="59"/>
      <c r="HP197" s="5"/>
      <c r="HQ197" s="16"/>
      <c r="HR197" s="59"/>
      <c r="HS197" s="5"/>
      <c r="HT197" s="16"/>
      <c r="HU197" s="59"/>
      <c r="HV197" s="5"/>
      <c r="HW197" s="16"/>
      <c r="HX197" s="59"/>
      <c r="HY197" s="5"/>
      <c r="HZ197" s="16"/>
      <c r="IA197" s="59"/>
      <c r="IB197" s="5"/>
      <c r="IC197" s="16"/>
      <c r="ID197" s="59"/>
      <c r="IE197" s="5"/>
      <c r="IF197" s="16"/>
      <c r="IG197" s="59"/>
      <c r="IH197" s="5"/>
      <c r="II197" s="16"/>
      <c r="IJ197" s="59"/>
      <c r="IK197" s="5"/>
      <c r="IL197" s="16"/>
      <c r="IM197" s="59"/>
      <c r="IN197" s="5"/>
      <c r="IO197" s="16"/>
      <c r="IP197" s="59"/>
      <c r="IQ197" s="13"/>
      <c r="IR197" s="16"/>
      <c r="IS197" s="76"/>
    </row>
    <row r="198" spans="1:253" ht="12" customHeight="1" x14ac:dyDescent="0.25">
      <c r="A198" s="4"/>
      <c r="B198" s="13"/>
      <c r="C198" s="16"/>
      <c r="D198" s="59"/>
      <c r="E198" s="5"/>
      <c r="F198" s="16"/>
      <c r="G198" s="59"/>
      <c r="H198" s="5"/>
      <c r="I198" s="16"/>
      <c r="J198" s="59"/>
      <c r="K198" s="5"/>
      <c r="L198" s="16"/>
      <c r="M198" s="59"/>
      <c r="N198" s="5"/>
      <c r="O198" s="16"/>
      <c r="P198" s="59"/>
      <c r="Q198" s="5"/>
      <c r="R198" s="16"/>
      <c r="S198" s="59"/>
      <c r="T198" s="5"/>
      <c r="U198" s="16"/>
      <c r="V198" s="59"/>
      <c r="W198" s="5"/>
      <c r="X198" s="16"/>
      <c r="Y198" s="59"/>
      <c r="Z198" s="5"/>
      <c r="AA198" s="16"/>
      <c r="AB198" s="59"/>
      <c r="AC198" s="5"/>
      <c r="AD198" s="16"/>
      <c r="AE198" s="59"/>
      <c r="AF198" s="5"/>
      <c r="AG198" s="16"/>
      <c r="AH198" s="59"/>
      <c r="AI198" s="5"/>
      <c r="AJ198" s="16"/>
      <c r="AK198" s="59"/>
      <c r="AL198" s="5"/>
      <c r="AM198" s="16"/>
      <c r="AN198" s="59"/>
      <c r="AO198" s="13"/>
      <c r="AP198" s="16"/>
      <c r="AQ198" s="59"/>
      <c r="AR198" s="5"/>
      <c r="AS198" s="16"/>
      <c r="AT198" s="59"/>
      <c r="AU198" s="5"/>
      <c r="AV198" s="16"/>
      <c r="AW198" s="59"/>
      <c r="AX198" s="5"/>
      <c r="AY198" s="16"/>
      <c r="AZ198" s="59"/>
      <c r="BA198" s="5"/>
      <c r="BB198" s="16"/>
      <c r="BC198" s="59"/>
      <c r="BD198" s="5"/>
      <c r="BE198" s="16"/>
      <c r="BF198" s="59"/>
      <c r="BG198" s="5"/>
      <c r="BH198" s="16"/>
      <c r="BI198" s="59"/>
      <c r="BJ198" s="5"/>
      <c r="BK198" s="16"/>
      <c r="BL198" s="59"/>
      <c r="BM198" s="5"/>
      <c r="BN198" s="16"/>
      <c r="BO198" s="59"/>
      <c r="BP198" s="5"/>
      <c r="BQ198" s="16"/>
      <c r="BR198" s="59"/>
      <c r="BS198" s="5"/>
      <c r="BT198" s="16"/>
      <c r="BU198" s="59"/>
      <c r="BV198" s="5"/>
      <c r="BW198" s="16"/>
      <c r="BX198" s="59"/>
      <c r="BY198" s="13"/>
      <c r="BZ198" s="16"/>
      <c r="CA198" s="59"/>
      <c r="CB198" s="5"/>
      <c r="CC198" s="16"/>
      <c r="CD198" s="59"/>
      <c r="CE198" s="5"/>
      <c r="CF198" s="16"/>
      <c r="CG198" s="59"/>
      <c r="CH198" s="5"/>
      <c r="CI198" s="16"/>
      <c r="CJ198" s="59"/>
      <c r="CK198" s="5"/>
      <c r="CL198" s="16"/>
      <c r="CM198" s="59"/>
      <c r="CN198" s="5"/>
      <c r="CO198" s="16"/>
      <c r="CP198" s="59"/>
      <c r="CQ198" s="5"/>
      <c r="CR198" s="16"/>
      <c r="CS198" s="59"/>
      <c r="CT198" s="5"/>
      <c r="CU198" s="16"/>
      <c r="CV198" s="59"/>
      <c r="CW198" s="5"/>
      <c r="CX198" s="16"/>
      <c r="CY198" s="59"/>
      <c r="CZ198" s="5"/>
      <c r="DA198" s="16"/>
      <c r="DB198" s="59"/>
      <c r="DC198" s="5"/>
      <c r="DD198" s="16"/>
      <c r="DE198" s="59"/>
      <c r="DF198" s="5"/>
      <c r="DG198" s="16"/>
      <c r="DH198" s="59"/>
      <c r="DI198" s="5"/>
      <c r="DJ198" s="16"/>
      <c r="DK198" s="59"/>
      <c r="DL198" s="5"/>
      <c r="DM198" s="16"/>
      <c r="DN198" s="59"/>
      <c r="DO198" s="5"/>
      <c r="DP198" s="16"/>
      <c r="DQ198" s="59"/>
      <c r="DR198" s="5"/>
      <c r="DS198" s="16"/>
      <c r="DT198" s="59"/>
      <c r="DU198" s="13"/>
      <c r="DV198" s="16"/>
      <c r="DW198" s="59"/>
      <c r="DX198" s="5"/>
      <c r="DY198" s="16"/>
      <c r="DZ198" s="59"/>
      <c r="EA198" s="5"/>
      <c r="EB198" s="16"/>
      <c r="EC198" s="59"/>
      <c r="ED198" s="5"/>
      <c r="EE198" s="16"/>
      <c r="EF198" s="59"/>
      <c r="EG198" s="5"/>
      <c r="EH198" s="16"/>
      <c r="EI198" s="59"/>
      <c r="EJ198" s="5"/>
      <c r="EK198" s="16"/>
      <c r="EL198" s="59"/>
      <c r="EM198" s="5"/>
      <c r="EN198" s="16"/>
      <c r="EO198" s="59"/>
      <c r="EP198" s="5"/>
      <c r="EQ198" s="16"/>
      <c r="ER198" s="59"/>
      <c r="ES198" s="5"/>
      <c r="ET198" s="16"/>
      <c r="EU198" s="59"/>
      <c r="EV198" s="5"/>
      <c r="EW198" s="16"/>
      <c r="EX198" s="59"/>
      <c r="EY198" s="5"/>
      <c r="EZ198" s="16"/>
      <c r="FA198" s="59"/>
      <c r="FB198" s="5"/>
      <c r="FC198" s="16"/>
      <c r="FD198" s="59"/>
      <c r="FE198" s="5"/>
      <c r="FF198" s="16"/>
      <c r="FG198" s="59"/>
      <c r="FH198" s="5"/>
      <c r="FI198" s="16"/>
      <c r="FJ198" s="59"/>
      <c r="FK198" s="5"/>
      <c r="FL198" s="16"/>
      <c r="FM198" s="59"/>
      <c r="FN198" s="5"/>
      <c r="FO198" s="16"/>
      <c r="FP198" s="59"/>
      <c r="FQ198" s="13"/>
      <c r="FR198" s="16"/>
      <c r="FS198" s="59"/>
      <c r="FT198" s="5"/>
      <c r="FU198" s="16"/>
      <c r="FV198" s="59"/>
      <c r="FW198" s="5"/>
      <c r="FX198" s="16"/>
      <c r="FY198" s="59"/>
      <c r="FZ198" s="5"/>
      <c r="GA198" s="16"/>
      <c r="GB198" s="59"/>
      <c r="GC198" s="5"/>
      <c r="GD198" s="16"/>
      <c r="GE198" s="59"/>
      <c r="GF198" s="5"/>
      <c r="GG198" s="16"/>
      <c r="GH198" s="59"/>
      <c r="GI198" s="5"/>
      <c r="GJ198" s="16"/>
      <c r="GK198" s="59"/>
      <c r="GL198" s="5"/>
      <c r="GM198" s="16"/>
      <c r="GN198" s="59"/>
      <c r="GO198" s="5"/>
      <c r="GP198" s="16"/>
      <c r="GQ198" s="59"/>
      <c r="GR198" s="5"/>
      <c r="GS198" s="16"/>
      <c r="GT198" s="59"/>
      <c r="GU198" s="5"/>
      <c r="GV198" s="16"/>
      <c r="GW198" s="59"/>
      <c r="GX198" s="5"/>
      <c r="GY198" s="16"/>
      <c r="GZ198" s="59"/>
      <c r="HA198" s="5"/>
      <c r="HB198" s="16"/>
      <c r="HC198" s="59"/>
      <c r="HD198" s="5"/>
      <c r="HE198" s="16"/>
      <c r="HF198" s="59"/>
      <c r="HG198" s="5"/>
      <c r="HH198" s="16"/>
      <c r="HI198" s="59"/>
      <c r="HJ198" s="5"/>
      <c r="HK198" s="16"/>
      <c r="HL198" s="59"/>
      <c r="HM198" s="13"/>
      <c r="HN198" s="16"/>
      <c r="HO198" s="59"/>
      <c r="HP198" s="5"/>
      <c r="HQ198" s="16"/>
      <c r="HR198" s="59"/>
      <c r="HS198" s="5"/>
      <c r="HT198" s="16"/>
      <c r="HU198" s="59"/>
      <c r="HV198" s="5"/>
      <c r="HW198" s="16"/>
      <c r="HX198" s="59"/>
      <c r="HY198" s="5"/>
      <c r="HZ198" s="16"/>
      <c r="IA198" s="59"/>
      <c r="IB198" s="5"/>
      <c r="IC198" s="16"/>
      <c r="ID198" s="59"/>
      <c r="IE198" s="5"/>
      <c r="IF198" s="16"/>
      <c r="IG198" s="59"/>
      <c r="IH198" s="5"/>
      <c r="II198" s="16"/>
      <c r="IJ198" s="59"/>
      <c r="IK198" s="5"/>
      <c r="IL198" s="16"/>
      <c r="IM198" s="59"/>
      <c r="IN198" s="5"/>
      <c r="IO198" s="16"/>
      <c r="IP198" s="59"/>
      <c r="IQ198" s="13"/>
      <c r="IR198" s="16"/>
      <c r="IS198" s="76"/>
    </row>
    <row r="199" spans="1:253" ht="12" customHeight="1" x14ac:dyDescent="0.25">
      <c r="A199" s="4"/>
      <c r="B199" s="13"/>
      <c r="C199" s="16"/>
      <c r="D199" s="59"/>
      <c r="E199" s="5"/>
      <c r="F199" s="16"/>
      <c r="G199" s="59"/>
      <c r="H199" s="5"/>
      <c r="I199" s="16"/>
      <c r="J199" s="59"/>
      <c r="K199" s="5"/>
      <c r="L199" s="16"/>
      <c r="M199" s="59"/>
      <c r="N199" s="5"/>
      <c r="O199" s="16"/>
      <c r="P199" s="59"/>
      <c r="Q199" s="5"/>
      <c r="R199" s="16"/>
      <c r="S199" s="59"/>
      <c r="T199" s="5"/>
      <c r="U199" s="16"/>
      <c r="V199" s="59"/>
      <c r="W199" s="5"/>
      <c r="X199" s="16"/>
      <c r="Y199" s="59"/>
      <c r="Z199" s="5"/>
      <c r="AA199" s="16"/>
      <c r="AB199" s="59"/>
      <c r="AC199" s="5"/>
      <c r="AD199" s="16"/>
      <c r="AE199" s="59"/>
      <c r="AF199" s="5"/>
      <c r="AG199" s="16"/>
      <c r="AH199" s="59"/>
      <c r="AI199" s="5"/>
      <c r="AJ199" s="16"/>
      <c r="AK199" s="59"/>
      <c r="AL199" s="5"/>
      <c r="AM199" s="16"/>
      <c r="AN199" s="59"/>
      <c r="AO199" s="13"/>
      <c r="AP199" s="16"/>
      <c r="AQ199" s="59"/>
      <c r="AR199" s="5"/>
      <c r="AS199" s="16"/>
      <c r="AT199" s="59"/>
      <c r="AU199" s="5"/>
      <c r="AV199" s="16"/>
      <c r="AW199" s="59"/>
      <c r="AX199" s="5"/>
      <c r="AY199" s="16"/>
      <c r="AZ199" s="59"/>
      <c r="BA199" s="5"/>
      <c r="BB199" s="16"/>
      <c r="BC199" s="59"/>
      <c r="BD199" s="5"/>
      <c r="BE199" s="16"/>
      <c r="BF199" s="59"/>
      <c r="BG199" s="5"/>
      <c r="BH199" s="16"/>
      <c r="BI199" s="59"/>
      <c r="BJ199" s="5"/>
      <c r="BK199" s="16"/>
      <c r="BL199" s="59"/>
      <c r="BM199" s="5"/>
      <c r="BN199" s="16"/>
      <c r="BO199" s="59"/>
      <c r="BP199" s="5"/>
      <c r="BQ199" s="16"/>
      <c r="BR199" s="59"/>
      <c r="BS199" s="5"/>
      <c r="BT199" s="16"/>
      <c r="BU199" s="59"/>
      <c r="BV199" s="5"/>
      <c r="BW199" s="16"/>
      <c r="BX199" s="59"/>
      <c r="BY199" s="13"/>
      <c r="BZ199" s="16"/>
      <c r="CA199" s="59"/>
      <c r="CB199" s="5"/>
      <c r="CC199" s="16"/>
      <c r="CD199" s="59"/>
      <c r="CE199" s="5"/>
      <c r="CF199" s="16"/>
      <c r="CG199" s="59"/>
      <c r="CH199" s="5"/>
      <c r="CI199" s="16"/>
      <c r="CJ199" s="59"/>
      <c r="CK199" s="5"/>
      <c r="CL199" s="16"/>
      <c r="CM199" s="59"/>
      <c r="CN199" s="5"/>
      <c r="CO199" s="16"/>
      <c r="CP199" s="59"/>
      <c r="CQ199" s="5"/>
      <c r="CR199" s="16"/>
      <c r="CS199" s="59"/>
      <c r="CT199" s="5"/>
      <c r="CU199" s="16"/>
      <c r="CV199" s="59"/>
      <c r="CW199" s="5"/>
      <c r="CX199" s="16"/>
      <c r="CY199" s="59"/>
      <c r="CZ199" s="5"/>
      <c r="DA199" s="16"/>
      <c r="DB199" s="59"/>
      <c r="DC199" s="5"/>
      <c r="DD199" s="16"/>
      <c r="DE199" s="59"/>
      <c r="DF199" s="5"/>
      <c r="DG199" s="16"/>
      <c r="DH199" s="59"/>
      <c r="DI199" s="5"/>
      <c r="DJ199" s="16"/>
      <c r="DK199" s="59"/>
      <c r="DL199" s="5"/>
      <c r="DM199" s="16"/>
      <c r="DN199" s="59"/>
      <c r="DO199" s="5"/>
      <c r="DP199" s="16"/>
      <c r="DQ199" s="59"/>
      <c r="DR199" s="5"/>
      <c r="DS199" s="16"/>
      <c r="DT199" s="59"/>
      <c r="DU199" s="13"/>
      <c r="DV199" s="16"/>
      <c r="DW199" s="59"/>
      <c r="DX199" s="5"/>
      <c r="DY199" s="16"/>
      <c r="DZ199" s="59"/>
      <c r="EA199" s="5"/>
      <c r="EB199" s="16"/>
      <c r="EC199" s="59"/>
      <c r="ED199" s="5"/>
      <c r="EE199" s="16"/>
      <c r="EF199" s="59"/>
      <c r="EG199" s="5"/>
      <c r="EH199" s="16"/>
      <c r="EI199" s="59"/>
      <c r="EJ199" s="5"/>
      <c r="EK199" s="16"/>
      <c r="EL199" s="59"/>
      <c r="EM199" s="5"/>
      <c r="EN199" s="16"/>
      <c r="EO199" s="59"/>
      <c r="EP199" s="5"/>
      <c r="EQ199" s="16"/>
      <c r="ER199" s="59"/>
      <c r="ES199" s="5"/>
      <c r="ET199" s="16"/>
      <c r="EU199" s="59"/>
      <c r="EV199" s="5"/>
      <c r="EW199" s="16"/>
      <c r="EX199" s="59"/>
      <c r="EY199" s="5"/>
      <c r="EZ199" s="16"/>
      <c r="FA199" s="59"/>
      <c r="FB199" s="5"/>
      <c r="FC199" s="16"/>
      <c r="FD199" s="59"/>
      <c r="FE199" s="5"/>
      <c r="FF199" s="16"/>
      <c r="FG199" s="59"/>
      <c r="FH199" s="5"/>
      <c r="FI199" s="16"/>
      <c r="FJ199" s="59"/>
      <c r="FK199" s="5"/>
      <c r="FL199" s="16"/>
      <c r="FM199" s="59"/>
      <c r="FN199" s="5"/>
      <c r="FO199" s="16"/>
      <c r="FP199" s="59"/>
      <c r="FQ199" s="13"/>
      <c r="FR199" s="16"/>
      <c r="FS199" s="59"/>
      <c r="FT199" s="5"/>
      <c r="FU199" s="16"/>
      <c r="FV199" s="59"/>
      <c r="FW199" s="5"/>
      <c r="FX199" s="16"/>
      <c r="FY199" s="59"/>
      <c r="FZ199" s="5"/>
      <c r="GA199" s="16"/>
      <c r="GB199" s="59"/>
      <c r="GC199" s="5"/>
      <c r="GD199" s="16"/>
      <c r="GE199" s="59"/>
      <c r="GF199" s="5"/>
      <c r="GG199" s="16"/>
      <c r="GH199" s="59"/>
      <c r="GI199" s="5"/>
      <c r="GJ199" s="16"/>
      <c r="GK199" s="59"/>
      <c r="GL199" s="5"/>
      <c r="GM199" s="16"/>
      <c r="GN199" s="59"/>
      <c r="GO199" s="5"/>
      <c r="GP199" s="16"/>
      <c r="GQ199" s="59"/>
      <c r="GR199" s="5"/>
      <c r="GS199" s="16"/>
      <c r="GT199" s="59"/>
      <c r="GU199" s="5"/>
      <c r="GV199" s="16"/>
      <c r="GW199" s="59"/>
      <c r="GX199" s="5"/>
      <c r="GY199" s="16"/>
      <c r="GZ199" s="59"/>
      <c r="HA199" s="5"/>
      <c r="HB199" s="16"/>
      <c r="HC199" s="59"/>
      <c r="HD199" s="5"/>
      <c r="HE199" s="16"/>
      <c r="HF199" s="59"/>
      <c r="HG199" s="5"/>
      <c r="HH199" s="16"/>
      <c r="HI199" s="59"/>
      <c r="HJ199" s="5"/>
      <c r="HK199" s="16"/>
      <c r="HL199" s="59"/>
      <c r="HM199" s="13"/>
      <c r="HN199" s="16"/>
      <c r="HO199" s="59"/>
      <c r="HP199" s="5"/>
      <c r="HQ199" s="16"/>
      <c r="HR199" s="59"/>
      <c r="HS199" s="5"/>
      <c r="HT199" s="16"/>
      <c r="HU199" s="59"/>
      <c r="HV199" s="5"/>
      <c r="HW199" s="16"/>
      <c r="HX199" s="59"/>
      <c r="HY199" s="5"/>
      <c r="HZ199" s="16"/>
      <c r="IA199" s="59"/>
      <c r="IB199" s="5"/>
      <c r="IC199" s="16"/>
      <c r="ID199" s="59"/>
      <c r="IE199" s="5"/>
      <c r="IF199" s="16"/>
      <c r="IG199" s="59"/>
      <c r="IH199" s="5"/>
      <c r="II199" s="16"/>
      <c r="IJ199" s="59"/>
      <c r="IK199" s="5"/>
      <c r="IL199" s="16"/>
      <c r="IM199" s="59"/>
      <c r="IN199" s="5"/>
      <c r="IO199" s="16"/>
      <c r="IP199" s="59"/>
      <c r="IQ199" s="13"/>
      <c r="IR199" s="16"/>
      <c r="IS199" s="76"/>
    </row>
    <row r="200" spans="1:253" ht="12" customHeight="1" x14ac:dyDescent="0.25">
      <c r="A200" s="4"/>
      <c r="B200" s="13"/>
      <c r="C200" s="16"/>
      <c r="D200" s="59"/>
      <c r="E200" s="5"/>
      <c r="F200" s="16"/>
      <c r="G200" s="59"/>
      <c r="H200" s="5"/>
      <c r="I200" s="16"/>
      <c r="J200" s="59"/>
      <c r="K200" s="5"/>
      <c r="L200" s="16"/>
      <c r="M200" s="59"/>
      <c r="N200" s="5"/>
      <c r="O200" s="16"/>
      <c r="P200" s="59"/>
      <c r="Q200" s="5"/>
      <c r="R200" s="16"/>
      <c r="S200" s="59"/>
      <c r="T200" s="5"/>
      <c r="U200" s="16"/>
      <c r="V200" s="59"/>
      <c r="W200" s="5"/>
      <c r="X200" s="16"/>
      <c r="Y200" s="59"/>
      <c r="Z200" s="5"/>
      <c r="AA200" s="16"/>
      <c r="AB200" s="59"/>
      <c r="AC200" s="5"/>
      <c r="AD200" s="16"/>
      <c r="AE200" s="59"/>
      <c r="AF200" s="5"/>
      <c r="AG200" s="16"/>
      <c r="AH200" s="59"/>
      <c r="AI200" s="5"/>
      <c r="AJ200" s="16"/>
      <c r="AK200" s="59"/>
      <c r="AL200" s="5"/>
      <c r="AM200" s="16"/>
      <c r="AN200" s="59"/>
      <c r="AO200" s="13"/>
      <c r="AP200" s="16"/>
      <c r="AQ200" s="59"/>
      <c r="AR200" s="5"/>
      <c r="AS200" s="16"/>
      <c r="AT200" s="59"/>
      <c r="AU200" s="5"/>
      <c r="AV200" s="16"/>
      <c r="AW200" s="59"/>
      <c r="AX200" s="5"/>
      <c r="AY200" s="16"/>
      <c r="AZ200" s="59"/>
      <c r="BA200" s="5"/>
      <c r="BB200" s="16"/>
      <c r="BC200" s="59"/>
      <c r="BD200" s="5"/>
      <c r="BE200" s="16"/>
      <c r="BF200" s="59"/>
      <c r="BG200" s="5"/>
      <c r="BH200" s="16"/>
      <c r="BI200" s="59"/>
      <c r="BJ200" s="5"/>
      <c r="BK200" s="16"/>
      <c r="BL200" s="59"/>
      <c r="BM200" s="5"/>
      <c r="BN200" s="16"/>
      <c r="BO200" s="59"/>
      <c r="BP200" s="5"/>
      <c r="BQ200" s="16"/>
      <c r="BR200" s="59"/>
      <c r="BS200" s="5"/>
      <c r="BT200" s="16"/>
      <c r="BU200" s="59"/>
      <c r="BV200" s="5"/>
      <c r="BW200" s="16"/>
      <c r="BX200" s="59"/>
      <c r="BY200" s="13"/>
      <c r="BZ200" s="16"/>
      <c r="CA200" s="59"/>
      <c r="CB200" s="5"/>
      <c r="CC200" s="16"/>
      <c r="CD200" s="59"/>
      <c r="CE200" s="5"/>
      <c r="CF200" s="16"/>
      <c r="CG200" s="59"/>
      <c r="CH200" s="5"/>
      <c r="CI200" s="16"/>
      <c r="CJ200" s="59"/>
      <c r="CK200" s="5"/>
      <c r="CL200" s="16"/>
      <c r="CM200" s="59"/>
      <c r="CN200" s="5"/>
      <c r="CO200" s="16"/>
      <c r="CP200" s="59"/>
      <c r="CQ200" s="5"/>
      <c r="CR200" s="16"/>
      <c r="CS200" s="59"/>
      <c r="CT200" s="5"/>
      <c r="CU200" s="16"/>
      <c r="CV200" s="59"/>
      <c r="CW200" s="5"/>
      <c r="CX200" s="16"/>
      <c r="CY200" s="59"/>
      <c r="CZ200" s="5"/>
      <c r="DA200" s="16"/>
      <c r="DB200" s="59"/>
      <c r="DC200" s="5"/>
      <c r="DD200" s="16"/>
      <c r="DE200" s="59"/>
      <c r="DF200" s="5"/>
      <c r="DG200" s="16"/>
      <c r="DH200" s="59"/>
      <c r="DI200" s="5"/>
      <c r="DJ200" s="16"/>
      <c r="DK200" s="59"/>
      <c r="DL200" s="5"/>
      <c r="DM200" s="16"/>
      <c r="DN200" s="59"/>
      <c r="DO200" s="5"/>
      <c r="DP200" s="16"/>
      <c r="DQ200" s="59"/>
      <c r="DR200" s="5"/>
      <c r="DS200" s="16"/>
      <c r="DT200" s="59"/>
      <c r="DU200" s="13"/>
      <c r="DV200" s="16"/>
      <c r="DW200" s="59"/>
      <c r="DX200" s="5"/>
      <c r="DY200" s="16"/>
      <c r="DZ200" s="59"/>
      <c r="EA200" s="5"/>
      <c r="EB200" s="16"/>
      <c r="EC200" s="59"/>
      <c r="ED200" s="5"/>
      <c r="EE200" s="16"/>
      <c r="EF200" s="59"/>
      <c r="EG200" s="5"/>
      <c r="EH200" s="16"/>
      <c r="EI200" s="59"/>
      <c r="EJ200" s="5"/>
      <c r="EK200" s="16"/>
      <c r="EL200" s="59"/>
      <c r="EM200" s="5"/>
      <c r="EN200" s="16"/>
      <c r="EO200" s="59"/>
      <c r="EP200" s="5"/>
      <c r="EQ200" s="16"/>
      <c r="ER200" s="59"/>
      <c r="ES200" s="5"/>
      <c r="ET200" s="16"/>
      <c r="EU200" s="59"/>
      <c r="EV200" s="5"/>
      <c r="EW200" s="16"/>
      <c r="EX200" s="59"/>
      <c r="EY200" s="5"/>
      <c r="EZ200" s="16"/>
      <c r="FA200" s="59"/>
      <c r="FB200" s="5"/>
      <c r="FC200" s="16"/>
      <c r="FD200" s="59"/>
      <c r="FE200" s="5"/>
      <c r="FF200" s="16"/>
      <c r="FG200" s="59"/>
      <c r="FH200" s="5"/>
      <c r="FI200" s="16"/>
      <c r="FJ200" s="59"/>
      <c r="FK200" s="5"/>
      <c r="FL200" s="16"/>
      <c r="FM200" s="59"/>
      <c r="FN200" s="5"/>
      <c r="FO200" s="16"/>
      <c r="FP200" s="59"/>
      <c r="FQ200" s="13"/>
      <c r="FR200" s="16"/>
      <c r="FS200" s="59"/>
      <c r="FT200" s="5"/>
      <c r="FU200" s="16"/>
      <c r="FV200" s="59"/>
      <c r="FW200" s="5"/>
      <c r="FX200" s="16"/>
      <c r="FY200" s="59"/>
      <c r="FZ200" s="5"/>
      <c r="GA200" s="16"/>
      <c r="GB200" s="59"/>
      <c r="GC200" s="5"/>
      <c r="GD200" s="16"/>
      <c r="GE200" s="59"/>
      <c r="GF200" s="5"/>
      <c r="GG200" s="16"/>
      <c r="GH200" s="59"/>
      <c r="GI200" s="5"/>
      <c r="GJ200" s="16"/>
      <c r="GK200" s="59"/>
      <c r="GL200" s="5"/>
      <c r="GM200" s="16"/>
      <c r="GN200" s="59"/>
      <c r="GO200" s="5"/>
      <c r="GP200" s="16"/>
      <c r="GQ200" s="59"/>
      <c r="GR200" s="5"/>
      <c r="GS200" s="16"/>
      <c r="GT200" s="59"/>
      <c r="GU200" s="5"/>
      <c r="GV200" s="16"/>
      <c r="GW200" s="59"/>
      <c r="GX200" s="5"/>
      <c r="GY200" s="16"/>
      <c r="GZ200" s="59"/>
      <c r="HA200" s="5"/>
      <c r="HB200" s="16"/>
      <c r="HC200" s="59"/>
      <c r="HD200" s="5"/>
      <c r="HE200" s="16"/>
      <c r="HF200" s="59"/>
      <c r="HG200" s="5"/>
      <c r="HH200" s="16"/>
      <c r="HI200" s="59"/>
      <c r="HJ200" s="5"/>
      <c r="HK200" s="16"/>
      <c r="HL200" s="59"/>
      <c r="HM200" s="13"/>
      <c r="HN200" s="16"/>
      <c r="HO200" s="59"/>
      <c r="HP200" s="5"/>
      <c r="HQ200" s="16"/>
      <c r="HR200" s="59"/>
      <c r="HS200" s="5"/>
      <c r="HT200" s="16"/>
      <c r="HU200" s="59"/>
      <c r="HV200" s="5"/>
      <c r="HW200" s="16"/>
      <c r="HX200" s="59"/>
      <c r="HY200" s="5"/>
      <c r="HZ200" s="16"/>
      <c r="IA200" s="59"/>
      <c r="IB200" s="5"/>
      <c r="IC200" s="16"/>
      <c r="ID200" s="59"/>
      <c r="IE200" s="5"/>
      <c r="IF200" s="16"/>
      <c r="IG200" s="59"/>
      <c r="IH200" s="5"/>
      <c r="II200" s="16"/>
      <c r="IJ200" s="59"/>
      <c r="IK200" s="5"/>
      <c r="IL200" s="16"/>
      <c r="IM200" s="59"/>
      <c r="IN200" s="5"/>
      <c r="IO200" s="16"/>
      <c r="IP200" s="59"/>
      <c r="IQ200" s="13"/>
      <c r="IR200" s="16"/>
      <c r="IS200" s="76"/>
    </row>
    <row r="201" spans="1:253" ht="12" customHeight="1" x14ac:dyDescent="0.25">
      <c r="A201" s="4"/>
      <c r="B201" s="13"/>
      <c r="C201" s="16"/>
      <c r="D201" s="59"/>
      <c r="E201" s="5"/>
      <c r="F201" s="16"/>
      <c r="G201" s="59"/>
      <c r="H201" s="5"/>
      <c r="I201" s="16"/>
      <c r="J201" s="59"/>
      <c r="K201" s="5"/>
      <c r="L201" s="16"/>
      <c r="M201" s="59"/>
      <c r="N201" s="5"/>
      <c r="O201" s="16"/>
      <c r="P201" s="59"/>
      <c r="Q201" s="5"/>
      <c r="R201" s="16"/>
      <c r="S201" s="59"/>
      <c r="T201" s="5"/>
      <c r="U201" s="16"/>
      <c r="V201" s="59"/>
      <c r="W201" s="5"/>
      <c r="X201" s="16"/>
      <c r="Y201" s="59"/>
      <c r="Z201" s="5"/>
      <c r="AA201" s="16"/>
      <c r="AB201" s="59"/>
      <c r="AC201" s="5"/>
      <c r="AD201" s="16"/>
      <c r="AE201" s="59"/>
      <c r="AF201" s="5"/>
      <c r="AG201" s="16"/>
      <c r="AH201" s="59"/>
      <c r="AI201" s="5"/>
      <c r="AJ201" s="16"/>
      <c r="AK201" s="59"/>
      <c r="AL201" s="5"/>
      <c r="AM201" s="16"/>
      <c r="AN201" s="59"/>
      <c r="AO201" s="13"/>
      <c r="AP201" s="16"/>
      <c r="AQ201" s="59"/>
      <c r="AR201" s="5"/>
      <c r="AS201" s="16"/>
      <c r="AT201" s="59"/>
      <c r="AU201" s="5"/>
      <c r="AV201" s="16"/>
      <c r="AW201" s="59"/>
      <c r="AX201" s="5"/>
      <c r="AY201" s="16"/>
      <c r="AZ201" s="59"/>
      <c r="BA201" s="5"/>
      <c r="BB201" s="16"/>
      <c r="BC201" s="59"/>
      <c r="BD201" s="5"/>
      <c r="BE201" s="16"/>
      <c r="BF201" s="59"/>
      <c r="BG201" s="5"/>
      <c r="BH201" s="16"/>
      <c r="BI201" s="59"/>
      <c r="BJ201" s="5"/>
      <c r="BK201" s="16"/>
      <c r="BL201" s="59"/>
      <c r="BM201" s="5"/>
      <c r="BN201" s="16"/>
      <c r="BO201" s="59"/>
      <c r="BP201" s="5"/>
      <c r="BQ201" s="16"/>
      <c r="BR201" s="59"/>
      <c r="BS201" s="5"/>
      <c r="BT201" s="16"/>
      <c r="BU201" s="59"/>
      <c r="BV201" s="5"/>
      <c r="BW201" s="16"/>
      <c r="BX201" s="59"/>
      <c r="BY201" s="13"/>
      <c r="BZ201" s="16"/>
      <c r="CA201" s="59"/>
      <c r="CB201" s="5"/>
      <c r="CC201" s="16"/>
      <c r="CD201" s="59"/>
      <c r="CE201" s="5"/>
      <c r="CF201" s="16"/>
      <c r="CG201" s="59"/>
      <c r="CH201" s="5"/>
      <c r="CI201" s="16"/>
      <c r="CJ201" s="59"/>
      <c r="CK201" s="5"/>
      <c r="CL201" s="16"/>
      <c r="CM201" s="59"/>
      <c r="CN201" s="5"/>
      <c r="CO201" s="16"/>
      <c r="CP201" s="59"/>
      <c r="CQ201" s="5"/>
      <c r="CR201" s="16"/>
      <c r="CS201" s="59"/>
      <c r="CT201" s="5"/>
      <c r="CU201" s="16"/>
      <c r="CV201" s="59"/>
      <c r="CW201" s="5"/>
      <c r="CX201" s="16"/>
      <c r="CY201" s="59"/>
      <c r="CZ201" s="5"/>
      <c r="DA201" s="16"/>
      <c r="DB201" s="59"/>
      <c r="DC201" s="5"/>
      <c r="DD201" s="16"/>
      <c r="DE201" s="59"/>
      <c r="DF201" s="5"/>
      <c r="DG201" s="16"/>
      <c r="DH201" s="59"/>
      <c r="DI201" s="5"/>
      <c r="DJ201" s="16"/>
      <c r="DK201" s="59"/>
      <c r="DL201" s="5"/>
      <c r="DM201" s="16"/>
      <c r="DN201" s="59"/>
      <c r="DO201" s="5"/>
      <c r="DP201" s="16"/>
      <c r="DQ201" s="59"/>
      <c r="DR201" s="5"/>
      <c r="DS201" s="16"/>
      <c r="DT201" s="59"/>
      <c r="DU201" s="13"/>
      <c r="DV201" s="16"/>
      <c r="DW201" s="59"/>
      <c r="DX201" s="5"/>
      <c r="DY201" s="16"/>
      <c r="DZ201" s="59"/>
      <c r="EA201" s="5"/>
      <c r="EB201" s="16"/>
      <c r="EC201" s="59"/>
      <c r="ED201" s="5"/>
      <c r="EE201" s="16"/>
      <c r="EF201" s="59"/>
      <c r="EG201" s="5"/>
      <c r="EH201" s="16"/>
      <c r="EI201" s="59"/>
      <c r="EJ201" s="5"/>
      <c r="EK201" s="16"/>
      <c r="EL201" s="59"/>
      <c r="EM201" s="5"/>
      <c r="EN201" s="16"/>
      <c r="EO201" s="59"/>
      <c r="EP201" s="5"/>
      <c r="EQ201" s="16"/>
      <c r="ER201" s="59"/>
      <c r="ES201" s="5"/>
      <c r="ET201" s="16"/>
      <c r="EU201" s="59"/>
      <c r="EV201" s="5"/>
      <c r="EW201" s="16"/>
      <c r="EX201" s="59"/>
      <c r="EY201" s="5"/>
      <c r="EZ201" s="16"/>
      <c r="FA201" s="59"/>
      <c r="FB201" s="5"/>
      <c r="FC201" s="16"/>
      <c r="FD201" s="59"/>
      <c r="FE201" s="5"/>
      <c r="FF201" s="16"/>
      <c r="FG201" s="59"/>
      <c r="FH201" s="5"/>
      <c r="FI201" s="16"/>
      <c r="FJ201" s="59"/>
      <c r="FK201" s="5"/>
      <c r="FL201" s="16"/>
      <c r="FM201" s="59"/>
      <c r="FN201" s="5"/>
      <c r="FO201" s="16"/>
      <c r="FP201" s="59"/>
      <c r="FQ201" s="13"/>
      <c r="FR201" s="16"/>
      <c r="FS201" s="59"/>
      <c r="FT201" s="5"/>
      <c r="FU201" s="16"/>
      <c r="FV201" s="59"/>
      <c r="FW201" s="5"/>
      <c r="FX201" s="16"/>
      <c r="FY201" s="59"/>
      <c r="FZ201" s="5"/>
      <c r="GA201" s="16"/>
      <c r="GB201" s="59"/>
      <c r="GC201" s="5"/>
      <c r="GD201" s="16"/>
      <c r="GE201" s="59"/>
      <c r="GF201" s="5"/>
      <c r="GG201" s="16"/>
      <c r="GH201" s="59"/>
      <c r="GI201" s="5"/>
      <c r="GJ201" s="16"/>
      <c r="GK201" s="59"/>
      <c r="GL201" s="5"/>
      <c r="GM201" s="16"/>
      <c r="GN201" s="59"/>
      <c r="GO201" s="5"/>
      <c r="GP201" s="16"/>
      <c r="GQ201" s="59"/>
      <c r="GR201" s="5"/>
      <c r="GS201" s="16"/>
      <c r="GT201" s="59"/>
      <c r="GU201" s="5"/>
      <c r="GV201" s="16"/>
      <c r="GW201" s="59"/>
      <c r="GX201" s="5"/>
      <c r="GY201" s="16"/>
      <c r="GZ201" s="59"/>
      <c r="HA201" s="5"/>
      <c r="HB201" s="16"/>
      <c r="HC201" s="59"/>
      <c r="HD201" s="5"/>
      <c r="HE201" s="16"/>
      <c r="HF201" s="59"/>
      <c r="HG201" s="5"/>
      <c r="HH201" s="16"/>
      <c r="HI201" s="59"/>
      <c r="HJ201" s="5"/>
      <c r="HK201" s="16"/>
      <c r="HL201" s="59"/>
      <c r="HM201" s="13"/>
      <c r="HN201" s="16"/>
      <c r="HO201" s="59"/>
      <c r="HP201" s="5"/>
      <c r="HQ201" s="16"/>
      <c r="HR201" s="59"/>
      <c r="HS201" s="5"/>
      <c r="HT201" s="16"/>
      <c r="HU201" s="59"/>
      <c r="HV201" s="5"/>
      <c r="HW201" s="16"/>
      <c r="HX201" s="59"/>
      <c r="HY201" s="5"/>
      <c r="HZ201" s="16"/>
      <c r="IA201" s="59"/>
      <c r="IB201" s="5"/>
      <c r="IC201" s="16"/>
      <c r="ID201" s="59"/>
      <c r="IE201" s="5"/>
      <c r="IF201" s="16"/>
      <c r="IG201" s="59"/>
      <c r="IH201" s="5"/>
      <c r="II201" s="16"/>
      <c r="IJ201" s="59"/>
      <c r="IK201" s="5"/>
      <c r="IL201" s="16"/>
      <c r="IM201" s="59"/>
      <c r="IN201" s="5"/>
      <c r="IO201" s="16"/>
      <c r="IP201" s="59"/>
      <c r="IQ201" s="13"/>
      <c r="IR201" s="16"/>
      <c r="IS201" s="76"/>
    </row>
    <row r="202" spans="1:253" ht="12" customHeight="1" x14ac:dyDescent="0.25">
      <c r="A202" s="4"/>
      <c r="B202" s="13"/>
      <c r="C202" s="16"/>
      <c r="D202" s="59"/>
      <c r="E202" s="5"/>
      <c r="F202" s="16"/>
      <c r="G202" s="59"/>
      <c r="H202" s="5"/>
      <c r="I202" s="16"/>
      <c r="J202" s="59"/>
      <c r="K202" s="5"/>
      <c r="L202" s="16"/>
      <c r="M202" s="59"/>
      <c r="N202" s="5"/>
      <c r="O202" s="16"/>
      <c r="P202" s="59"/>
      <c r="Q202" s="5"/>
      <c r="R202" s="16"/>
      <c r="S202" s="59"/>
      <c r="T202" s="5"/>
      <c r="U202" s="16"/>
      <c r="V202" s="59"/>
      <c r="W202" s="5"/>
      <c r="X202" s="16"/>
      <c r="Y202" s="59"/>
      <c r="Z202" s="5"/>
      <c r="AA202" s="16"/>
      <c r="AB202" s="59"/>
      <c r="AC202" s="5"/>
      <c r="AD202" s="16"/>
      <c r="AE202" s="59"/>
      <c r="AF202" s="5"/>
      <c r="AG202" s="16"/>
      <c r="AH202" s="59"/>
      <c r="AI202" s="5"/>
      <c r="AJ202" s="16"/>
      <c r="AK202" s="59"/>
      <c r="AL202" s="5"/>
      <c r="AM202" s="16"/>
      <c r="AN202" s="59"/>
      <c r="AO202" s="13"/>
      <c r="AP202" s="16"/>
      <c r="AQ202" s="59"/>
      <c r="AR202" s="5"/>
      <c r="AS202" s="16"/>
      <c r="AT202" s="59"/>
      <c r="AU202" s="5"/>
      <c r="AV202" s="16"/>
      <c r="AW202" s="59"/>
      <c r="AX202" s="5"/>
      <c r="AY202" s="16"/>
      <c r="AZ202" s="59"/>
      <c r="BA202" s="5"/>
      <c r="BB202" s="16"/>
      <c r="BC202" s="59"/>
      <c r="BD202" s="5"/>
      <c r="BE202" s="16"/>
      <c r="BF202" s="59"/>
      <c r="BG202" s="5"/>
      <c r="BH202" s="16"/>
      <c r="BI202" s="59"/>
      <c r="BJ202" s="5"/>
      <c r="BK202" s="16"/>
      <c r="BL202" s="59"/>
      <c r="BM202" s="5"/>
      <c r="BN202" s="16"/>
      <c r="BO202" s="59"/>
      <c r="BP202" s="5"/>
      <c r="BQ202" s="16"/>
      <c r="BR202" s="59"/>
      <c r="BS202" s="5"/>
      <c r="BT202" s="16"/>
      <c r="BU202" s="59"/>
      <c r="BV202" s="5"/>
      <c r="BW202" s="16"/>
      <c r="BX202" s="59"/>
      <c r="BY202" s="13"/>
      <c r="BZ202" s="16"/>
      <c r="CA202" s="59"/>
      <c r="CB202" s="5"/>
      <c r="CC202" s="16"/>
      <c r="CD202" s="59"/>
      <c r="CE202" s="5"/>
      <c r="CF202" s="16"/>
      <c r="CG202" s="59"/>
      <c r="CH202" s="5"/>
      <c r="CI202" s="16"/>
      <c r="CJ202" s="59"/>
      <c r="CK202" s="5"/>
      <c r="CL202" s="16"/>
      <c r="CM202" s="59"/>
      <c r="CN202" s="5"/>
      <c r="CO202" s="16"/>
      <c r="CP202" s="59"/>
      <c r="CQ202" s="5"/>
      <c r="CR202" s="16"/>
      <c r="CS202" s="59"/>
      <c r="CT202" s="5"/>
      <c r="CU202" s="16"/>
      <c r="CV202" s="59"/>
      <c r="CW202" s="5"/>
      <c r="CX202" s="16"/>
      <c r="CY202" s="59"/>
      <c r="CZ202" s="5"/>
      <c r="DA202" s="16"/>
      <c r="DB202" s="59"/>
      <c r="DC202" s="5"/>
      <c r="DD202" s="16"/>
      <c r="DE202" s="59"/>
      <c r="DF202" s="5"/>
      <c r="DG202" s="16"/>
      <c r="DH202" s="59"/>
      <c r="DI202" s="5"/>
      <c r="DJ202" s="16"/>
      <c r="DK202" s="59"/>
      <c r="DL202" s="5"/>
      <c r="DM202" s="16"/>
      <c r="DN202" s="59"/>
      <c r="DO202" s="5"/>
      <c r="DP202" s="16"/>
      <c r="DQ202" s="59"/>
      <c r="DR202" s="5"/>
      <c r="DS202" s="16"/>
      <c r="DT202" s="59"/>
      <c r="DU202" s="13"/>
      <c r="DV202" s="16"/>
      <c r="DW202" s="59"/>
      <c r="DX202" s="5"/>
      <c r="DY202" s="16"/>
      <c r="DZ202" s="59"/>
      <c r="EA202" s="5"/>
      <c r="EB202" s="16"/>
      <c r="EC202" s="59"/>
      <c r="ED202" s="5"/>
      <c r="EE202" s="16"/>
      <c r="EF202" s="59"/>
      <c r="EG202" s="5"/>
      <c r="EH202" s="16"/>
      <c r="EI202" s="59"/>
      <c r="EJ202" s="5"/>
      <c r="EK202" s="16"/>
      <c r="EL202" s="59"/>
      <c r="EM202" s="5"/>
      <c r="EN202" s="16"/>
      <c r="EO202" s="59"/>
      <c r="EP202" s="5"/>
      <c r="EQ202" s="16"/>
      <c r="ER202" s="59"/>
      <c r="ES202" s="5"/>
      <c r="ET202" s="16"/>
      <c r="EU202" s="59"/>
      <c r="EV202" s="5"/>
      <c r="EW202" s="16"/>
      <c r="EX202" s="59"/>
      <c r="EY202" s="5"/>
      <c r="EZ202" s="16"/>
      <c r="FA202" s="59"/>
      <c r="FB202" s="5"/>
      <c r="FC202" s="16"/>
      <c r="FD202" s="59"/>
      <c r="FE202" s="5"/>
      <c r="FF202" s="16"/>
      <c r="FG202" s="59"/>
      <c r="FH202" s="5"/>
      <c r="FI202" s="16"/>
      <c r="FJ202" s="59"/>
      <c r="FK202" s="5"/>
      <c r="FL202" s="16"/>
      <c r="FM202" s="59"/>
      <c r="FN202" s="5"/>
      <c r="FO202" s="16"/>
      <c r="FP202" s="59"/>
      <c r="FQ202" s="13"/>
      <c r="FR202" s="16"/>
      <c r="FS202" s="59"/>
      <c r="FT202" s="5"/>
      <c r="FU202" s="16"/>
      <c r="FV202" s="59"/>
      <c r="FW202" s="5"/>
      <c r="FX202" s="16"/>
      <c r="FY202" s="59"/>
      <c r="FZ202" s="5"/>
      <c r="GA202" s="16"/>
      <c r="GB202" s="59"/>
      <c r="GC202" s="5"/>
      <c r="GD202" s="16"/>
      <c r="GE202" s="59"/>
      <c r="GF202" s="5"/>
      <c r="GG202" s="16"/>
      <c r="GH202" s="59"/>
      <c r="GI202" s="5"/>
      <c r="GJ202" s="16"/>
      <c r="GK202" s="59"/>
      <c r="GL202" s="5"/>
      <c r="GM202" s="16"/>
      <c r="GN202" s="59"/>
      <c r="GO202" s="5"/>
      <c r="GP202" s="16"/>
      <c r="GQ202" s="59"/>
      <c r="GR202" s="5"/>
      <c r="GS202" s="16"/>
      <c r="GT202" s="59"/>
      <c r="GU202" s="5"/>
      <c r="GV202" s="16"/>
      <c r="GW202" s="59"/>
      <c r="GX202" s="5"/>
      <c r="GY202" s="16"/>
      <c r="GZ202" s="59"/>
      <c r="HA202" s="5"/>
      <c r="HB202" s="16"/>
      <c r="HC202" s="59"/>
      <c r="HD202" s="5"/>
      <c r="HE202" s="16"/>
      <c r="HF202" s="59"/>
      <c r="HG202" s="5"/>
      <c r="HH202" s="16"/>
      <c r="HI202" s="59"/>
      <c r="HJ202" s="5"/>
      <c r="HK202" s="16"/>
      <c r="HL202" s="59"/>
      <c r="HM202" s="13"/>
      <c r="HN202" s="16"/>
      <c r="HO202" s="59"/>
      <c r="HP202" s="5"/>
      <c r="HQ202" s="16"/>
      <c r="HR202" s="59"/>
      <c r="HS202" s="5"/>
      <c r="HT202" s="16"/>
      <c r="HU202" s="59"/>
      <c r="HV202" s="5"/>
      <c r="HW202" s="16"/>
      <c r="HX202" s="59"/>
      <c r="HY202" s="5"/>
      <c r="HZ202" s="16"/>
      <c r="IA202" s="59"/>
      <c r="IB202" s="5"/>
      <c r="IC202" s="16"/>
      <c r="ID202" s="59"/>
      <c r="IE202" s="5"/>
      <c r="IF202" s="16"/>
      <c r="IG202" s="59"/>
      <c r="IH202" s="5"/>
      <c r="II202" s="16"/>
      <c r="IJ202" s="59"/>
      <c r="IK202" s="5"/>
      <c r="IL202" s="16"/>
      <c r="IM202" s="59"/>
      <c r="IN202" s="5"/>
      <c r="IO202" s="16"/>
      <c r="IP202" s="59"/>
      <c r="IQ202" s="13"/>
      <c r="IR202" s="16"/>
      <c r="IS202" s="76"/>
    </row>
    <row r="203" spans="1:253" ht="12" customHeight="1" x14ac:dyDescent="0.25">
      <c r="A203" s="4"/>
      <c r="B203" s="13"/>
      <c r="C203" s="16"/>
      <c r="D203" s="59"/>
      <c r="E203" s="5"/>
      <c r="F203" s="16"/>
      <c r="G203" s="59"/>
      <c r="H203" s="5"/>
      <c r="I203" s="16"/>
      <c r="J203" s="59"/>
      <c r="K203" s="5"/>
      <c r="L203" s="16"/>
      <c r="M203" s="59"/>
      <c r="N203" s="5"/>
      <c r="O203" s="16"/>
      <c r="P203" s="59"/>
      <c r="Q203" s="5"/>
      <c r="R203" s="16"/>
      <c r="S203" s="59"/>
      <c r="T203" s="5"/>
      <c r="U203" s="16"/>
      <c r="V203" s="59"/>
      <c r="W203" s="5"/>
      <c r="X203" s="16"/>
      <c r="Y203" s="59"/>
      <c r="Z203" s="5"/>
      <c r="AA203" s="16"/>
      <c r="AB203" s="59"/>
      <c r="AC203" s="5"/>
      <c r="AD203" s="16"/>
      <c r="AE203" s="59"/>
      <c r="AF203" s="5"/>
      <c r="AG203" s="16"/>
      <c r="AH203" s="59"/>
      <c r="AI203" s="5"/>
      <c r="AJ203" s="16"/>
      <c r="AK203" s="59"/>
      <c r="AL203" s="5"/>
      <c r="AM203" s="16"/>
      <c r="AN203" s="59"/>
      <c r="AO203" s="13"/>
      <c r="AP203" s="16"/>
      <c r="AQ203" s="59"/>
      <c r="AR203" s="5"/>
      <c r="AS203" s="16"/>
      <c r="AT203" s="59"/>
      <c r="AU203" s="5"/>
      <c r="AV203" s="16"/>
      <c r="AW203" s="59"/>
      <c r="AX203" s="5"/>
      <c r="AY203" s="16"/>
      <c r="AZ203" s="59"/>
      <c r="BA203" s="5"/>
      <c r="BB203" s="16"/>
      <c r="BC203" s="59"/>
      <c r="BD203" s="5"/>
      <c r="BE203" s="16"/>
      <c r="BF203" s="59"/>
      <c r="BG203" s="5"/>
      <c r="BH203" s="16"/>
      <c r="BI203" s="59"/>
      <c r="BJ203" s="5"/>
      <c r="BK203" s="16"/>
      <c r="BL203" s="59"/>
      <c r="BM203" s="5"/>
      <c r="BN203" s="16"/>
      <c r="BO203" s="59"/>
      <c r="BP203" s="5"/>
      <c r="BQ203" s="16"/>
      <c r="BR203" s="59"/>
      <c r="BS203" s="5"/>
      <c r="BT203" s="16"/>
      <c r="BU203" s="59"/>
      <c r="BV203" s="5"/>
      <c r="BW203" s="16"/>
      <c r="BX203" s="59"/>
      <c r="BY203" s="13"/>
      <c r="BZ203" s="16"/>
      <c r="CA203" s="59"/>
      <c r="CB203" s="5"/>
      <c r="CC203" s="16"/>
      <c r="CD203" s="59"/>
      <c r="CE203" s="5"/>
      <c r="CF203" s="16"/>
      <c r="CG203" s="59"/>
      <c r="CH203" s="5"/>
      <c r="CI203" s="16"/>
      <c r="CJ203" s="59"/>
      <c r="CK203" s="5"/>
      <c r="CL203" s="16"/>
      <c r="CM203" s="59"/>
      <c r="CN203" s="5"/>
      <c r="CO203" s="16"/>
      <c r="CP203" s="59"/>
      <c r="CQ203" s="5"/>
      <c r="CR203" s="16"/>
      <c r="CS203" s="59"/>
      <c r="CT203" s="5"/>
      <c r="CU203" s="16"/>
      <c r="CV203" s="59"/>
      <c r="CW203" s="5"/>
      <c r="CX203" s="16"/>
      <c r="CY203" s="59"/>
      <c r="CZ203" s="5"/>
      <c r="DA203" s="16"/>
      <c r="DB203" s="59"/>
      <c r="DC203" s="5"/>
      <c r="DD203" s="16"/>
      <c r="DE203" s="59"/>
      <c r="DF203" s="5"/>
      <c r="DG203" s="16"/>
      <c r="DH203" s="59"/>
      <c r="DI203" s="5"/>
      <c r="DJ203" s="16"/>
      <c r="DK203" s="59"/>
      <c r="DL203" s="5"/>
      <c r="DM203" s="16"/>
      <c r="DN203" s="59"/>
      <c r="DO203" s="5"/>
      <c r="DP203" s="16"/>
      <c r="DQ203" s="59"/>
      <c r="DR203" s="5"/>
      <c r="DS203" s="16"/>
      <c r="DT203" s="59"/>
      <c r="DU203" s="13"/>
      <c r="DV203" s="16"/>
      <c r="DW203" s="59"/>
      <c r="DX203" s="5"/>
      <c r="DY203" s="16"/>
      <c r="DZ203" s="59"/>
      <c r="EA203" s="5"/>
      <c r="EB203" s="16"/>
      <c r="EC203" s="59"/>
      <c r="ED203" s="5"/>
      <c r="EE203" s="16"/>
      <c r="EF203" s="59"/>
      <c r="EG203" s="5"/>
      <c r="EH203" s="16"/>
      <c r="EI203" s="59"/>
      <c r="EJ203" s="5"/>
      <c r="EK203" s="16"/>
      <c r="EL203" s="59"/>
      <c r="EM203" s="5"/>
      <c r="EN203" s="16"/>
      <c r="EO203" s="59"/>
      <c r="EP203" s="5"/>
      <c r="EQ203" s="16"/>
      <c r="ER203" s="59"/>
      <c r="ES203" s="5"/>
      <c r="ET203" s="16"/>
      <c r="EU203" s="59"/>
      <c r="EV203" s="5"/>
      <c r="EW203" s="16"/>
      <c r="EX203" s="59"/>
      <c r="EY203" s="5"/>
      <c r="EZ203" s="16"/>
      <c r="FA203" s="59"/>
      <c r="FB203" s="5"/>
      <c r="FC203" s="16"/>
      <c r="FD203" s="59"/>
      <c r="FE203" s="5"/>
      <c r="FF203" s="16"/>
      <c r="FG203" s="59"/>
      <c r="FH203" s="5"/>
      <c r="FI203" s="16"/>
      <c r="FJ203" s="59"/>
      <c r="FK203" s="5"/>
      <c r="FL203" s="16"/>
      <c r="FM203" s="59"/>
      <c r="FN203" s="5"/>
      <c r="FO203" s="16"/>
      <c r="FP203" s="59"/>
      <c r="FQ203" s="13"/>
      <c r="FR203" s="16"/>
      <c r="FS203" s="59"/>
      <c r="FT203" s="5"/>
      <c r="FU203" s="16"/>
      <c r="FV203" s="59"/>
      <c r="FW203" s="5"/>
      <c r="FX203" s="16"/>
      <c r="FY203" s="59"/>
      <c r="FZ203" s="5"/>
      <c r="GA203" s="16"/>
      <c r="GB203" s="59"/>
      <c r="GC203" s="5"/>
      <c r="GD203" s="16"/>
      <c r="GE203" s="59"/>
      <c r="GF203" s="5"/>
      <c r="GG203" s="16"/>
      <c r="GH203" s="59"/>
      <c r="GI203" s="5"/>
      <c r="GJ203" s="16"/>
      <c r="GK203" s="59"/>
      <c r="GL203" s="5"/>
      <c r="GM203" s="16"/>
      <c r="GN203" s="59"/>
      <c r="GO203" s="5"/>
      <c r="GP203" s="16"/>
      <c r="GQ203" s="59"/>
      <c r="GR203" s="5"/>
      <c r="GS203" s="16"/>
      <c r="GT203" s="59"/>
      <c r="GU203" s="5"/>
      <c r="GV203" s="16"/>
      <c r="GW203" s="59"/>
      <c r="GX203" s="5"/>
      <c r="GY203" s="16"/>
      <c r="GZ203" s="59"/>
      <c r="HA203" s="5"/>
      <c r="HB203" s="16"/>
      <c r="HC203" s="59"/>
      <c r="HD203" s="5"/>
      <c r="HE203" s="16"/>
      <c r="HF203" s="59"/>
      <c r="HG203" s="5"/>
      <c r="HH203" s="16"/>
      <c r="HI203" s="59"/>
      <c r="HJ203" s="5"/>
      <c r="HK203" s="16"/>
      <c r="HL203" s="59"/>
      <c r="HM203" s="13"/>
      <c r="HN203" s="16"/>
      <c r="HO203" s="59"/>
      <c r="HP203" s="5"/>
      <c r="HQ203" s="16"/>
      <c r="HR203" s="59"/>
      <c r="HS203" s="5"/>
      <c r="HT203" s="16"/>
      <c r="HU203" s="59"/>
      <c r="HV203" s="5"/>
      <c r="HW203" s="16"/>
      <c r="HX203" s="59"/>
      <c r="HY203" s="5"/>
      <c r="HZ203" s="16"/>
      <c r="IA203" s="59"/>
      <c r="IB203" s="5"/>
      <c r="IC203" s="16"/>
      <c r="ID203" s="59"/>
      <c r="IE203" s="5"/>
      <c r="IF203" s="16"/>
      <c r="IG203" s="59"/>
      <c r="IH203" s="5"/>
      <c r="II203" s="16"/>
      <c r="IJ203" s="59"/>
      <c r="IK203" s="5"/>
      <c r="IL203" s="16"/>
      <c r="IM203" s="59"/>
      <c r="IN203" s="5"/>
      <c r="IO203" s="16"/>
      <c r="IP203" s="59"/>
      <c r="IQ203" s="13"/>
      <c r="IR203" s="16"/>
      <c r="IS203" s="76"/>
    </row>
    <row r="204" spans="1:253" ht="12" customHeight="1" x14ac:dyDescent="0.25">
      <c r="A204" s="4"/>
      <c r="B204" s="13"/>
      <c r="C204" s="16"/>
      <c r="D204" s="59"/>
      <c r="E204" s="5"/>
      <c r="F204" s="16"/>
      <c r="G204" s="59"/>
      <c r="H204" s="5"/>
      <c r="I204" s="16"/>
      <c r="J204" s="59"/>
      <c r="K204" s="5"/>
      <c r="L204" s="16"/>
      <c r="M204" s="59"/>
      <c r="N204" s="5"/>
      <c r="O204" s="16"/>
      <c r="P204" s="59"/>
      <c r="Q204" s="5"/>
      <c r="R204" s="16"/>
      <c r="S204" s="59"/>
      <c r="T204" s="5"/>
      <c r="U204" s="16"/>
      <c r="V204" s="59"/>
      <c r="W204" s="5"/>
      <c r="X204" s="16"/>
      <c r="Y204" s="59"/>
      <c r="Z204" s="5"/>
      <c r="AA204" s="16"/>
      <c r="AB204" s="59"/>
      <c r="AC204" s="5"/>
      <c r="AD204" s="16"/>
      <c r="AE204" s="59"/>
      <c r="AF204" s="5"/>
      <c r="AG204" s="16"/>
      <c r="AH204" s="59"/>
      <c r="AI204" s="5"/>
      <c r="AJ204" s="16"/>
      <c r="AK204" s="59"/>
      <c r="AL204" s="5"/>
      <c r="AM204" s="16"/>
      <c r="AN204" s="59"/>
      <c r="AO204" s="13"/>
      <c r="AP204" s="16"/>
      <c r="AQ204" s="59"/>
      <c r="AR204" s="5"/>
      <c r="AS204" s="16"/>
      <c r="AT204" s="59"/>
      <c r="AU204" s="5"/>
      <c r="AV204" s="16"/>
      <c r="AW204" s="59"/>
      <c r="AX204" s="5"/>
      <c r="AY204" s="16"/>
      <c r="AZ204" s="59"/>
      <c r="BA204" s="5"/>
      <c r="BB204" s="16"/>
      <c r="BC204" s="59"/>
      <c r="BD204" s="5"/>
      <c r="BE204" s="16"/>
      <c r="BF204" s="59"/>
      <c r="BG204" s="5"/>
      <c r="BH204" s="16"/>
      <c r="BI204" s="59"/>
      <c r="BJ204" s="5"/>
      <c r="BK204" s="16"/>
      <c r="BL204" s="59"/>
      <c r="BM204" s="5"/>
      <c r="BN204" s="16"/>
      <c r="BO204" s="59"/>
      <c r="BP204" s="5"/>
      <c r="BQ204" s="16"/>
      <c r="BR204" s="59"/>
      <c r="BS204" s="5"/>
      <c r="BT204" s="16"/>
      <c r="BU204" s="59"/>
      <c r="BV204" s="5"/>
      <c r="BW204" s="16"/>
      <c r="BX204" s="59"/>
      <c r="BY204" s="13"/>
      <c r="BZ204" s="16"/>
      <c r="CA204" s="59"/>
      <c r="CB204" s="5"/>
      <c r="CC204" s="16"/>
      <c r="CD204" s="59"/>
      <c r="CE204" s="5"/>
      <c r="CF204" s="16"/>
      <c r="CG204" s="59"/>
      <c r="CH204" s="5"/>
      <c r="CI204" s="16"/>
      <c r="CJ204" s="59"/>
      <c r="CK204" s="5"/>
      <c r="CL204" s="16"/>
      <c r="CM204" s="59"/>
      <c r="CN204" s="5"/>
      <c r="CO204" s="16"/>
      <c r="CP204" s="59"/>
      <c r="CQ204" s="5"/>
      <c r="CR204" s="16"/>
      <c r="CS204" s="59"/>
      <c r="CT204" s="5"/>
      <c r="CU204" s="16"/>
      <c r="CV204" s="59"/>
      <c r="CW204" s="5"/>
      <c r="CX204" s="16"/>
      <c r="CY204" s="59"/>
      <c r="CZ204" s="5"/>
      <c r="DA204" s="16"/>
      <c r="DB204" s="59"/>
      <c r="DC204" s="5"/>
      <c r="DD204" s="16"/>
      <c r="DE204" s="59"/>
      <c r="DF204" s="5"/>
      <c r="DG204" s="16"/>
      <c r="DH204" s="59"/>
      <c r="DI204" s="5"/>
      <c r="DJ204" s="16"/>
      <c r="DK204" s="59"/>
      <c r="DL204" s="5"/>
      <c r="DM204" s="16"/>
      <c r="DN204" s="59"/>
      <c r="DO204" s="5"/>
      <c r="DP204" s="16"/>
      <c r="DQ204" s="59"/>
      <c r="DR204" s="5"/>
      <c r="DS204" s="16"/>
      <c r="DT204" s="59"/>
      <c r="DU204" s="13"/>
      <c r="DV204" s="16"/>
      <c r="DW204" s="59"/>
      <c r="DX204" s="5"/>
      <c r="DY204" s="16"/>
      <c r="DZ204" s="59"/>
      <c r="EA204" s="5"/>
      <c r="EB204" s="16"/>
      <c r="EC204" s="59"/>
      <c r="ED204" s="5"/>
      <c r="EE204" s="16"/>
      <c r="EF204" s="59"/>
      <c r="EG204" s="5"/>
      <c r="EH204" s="16"/>
      <c r="EI204" s="59"/>
      <c r="EJ204" s="5"/>
      <c r="EK204" s="16"/>
      <c r="EL204" s="59"/>
      <c r="EM204" s="5"/>
      <c r="EN204" s="16"/>
      <c r="EO204" s="59"/>
      <c r="EP204" s="5"/>
      <c r="EQ204" s="16"/>
      <c r="ER204" s="59"/>
      <c r="ES204" s="5"/>
      <c r="ET204" s="16"/>
      <c r="EU204" s="59"/>
      <c r="EV204" s="5"/>
      <c r="EW204" s="16"/>
      <c r="EX204" s="59"/>
      <c r="EY204" s="5"/>
      <c r="EZ204" s="16"/>
      <c r="FA204" s="59"/>
      <c r="FB204" s="5"/>
      <c r="FC204" s="16"/>
      <c r="FD204" s="59"/>
      <c r="FE204" s="5"/>
      <c r="FF204" s="16"/>
      <c r="FG204" s="59"/>
      <c r="FH204" s="5"/>
      <c r="FI204" s="16"/>
      <c r="FJ204" s="59"/>
      <c r="FK204" s="5"/>
      <c r="FL204" s="16"/>
      <c r="FM204" s="59"/>
      <c r="FN204" s="5"/>
      <c r="FO204" s="16"/>
      <c r="FP204" s="59"/>
      <c r="FQ204" s="13"/>
      <c r="FR204" s="16"/>
      <c r="FS204" s="59"/>
      <c r="FT204" s="5"/>
      <c r="FU204" s="16"/>
      <c r="FV204" s="59"/>
      <c r="FW204" s="5"/>
      <c r="FX204" s="16"/>
      <c r="FY204" s="59"/>
      <c r="FZ204" s="5"/>
      <c r="GA204" s="16"/>
      <c r="GB204" s="59"/>
      <c r="GC204" s="5"/>
      <c r="GD204" s="16"/>
      <c r="GE204" s="59"/>
      <c r="GF204" s="5"/>
      <c r="GG204" s="16"/>
      <c r="GH204" s="59"/>
      <c r="GI204" s="5"/>
      <c r="GJ204" s="16"/>
      <c r="GK204" s="59"/>
      <c r="GL204" s="5"/>
      <c r="GM204" s="16"/>
      <c r="GN204" s="59"/>
      <c r="GO204" s="5"/>
      <c r="GP204" s="16"/>
      <c r="GQ204" s="59"/>
      <c r="GR204" s="5"/>
      <c r="GS204" s="16"/>
      <c r="GT204" s="59"/>
      <c r="GU204" s="5"/>
      <c r="GV204" s="16"/>
      <c r="GW204" s="59"/>
      <c r="GX204" s="5"/>
      <c r="GY204" s="16"/>
      <c r="GZ204" s="59"/>
      <c r="HA204" s="5"/>
      <c r="HB204" s="16"/>
      <c r="HC204" s="59"/>
      <c r="HD204" s="5"/>
      <c r="HE204" s="16"/>
      <c r="HF204" s="59"/>
      <c r="HG204" s="5"/>
      <c r="HH204" s="16"/>
      <c r="HI204" s="59"/>
      <c r="HJ204" s="5"/>
      <c r="HK204" s="16"/>
      <c r="HL204" s="59"/>
      <c r="HM204" s="13"/>
      <c r="HN204" s="16"/>
      <c r="HO204" s="59"/>
      <c r="HP204" s="5"/>
      <c r="HQ204" s="16"/>
      <c r="HR204" s="59"/>
      <c r="HS204" s="5"/>
      <c r="HT204" s="16"/>
      <c r="HU204" s="59"/>
      <c r="HV204" s="5"/>
      <c r="HW204" s="16"/>
      <c r="HX204" s="59"/>
      <c r="HY204" s="5"/>
      <c r="HZ204" s="16"/>
      <c r="IA204" s="59"/>
      <c r="IB204" s="5"/>
      <c r="IC204" s="16"/>
      <c r="ID204" s="59"/>
      <c r="IE204" s="5"/>
      <c r="IF204" s="16"/>
      <c r="IG204" s="59"/>
      <c r="IH204" s="5"/>
      <c r="II204" s="16"/>
      <c r="IJ204" s="59"/>
      <c r="IK204" s="5"/>
      <c r="IL204" s="16"/>
      <c r="IM204" s="59"/>
      <c r="IN204" s="5"/>
      <c r="IO204" s="16"/>
      <c r="IP204" s="59"/>
      <c r="IQ204" s="13"/>
      <c r="IR204" s="16"/>
      <c r="IS204" s="76"/>
    </row>
    <row r="205" spans="1:253" ht="12" customHeight="1" x14ac:dyDescent="0.25">
      <c r="A205" s="4"/>
      <c r="B205" s="13"/>
      <c r="C205" s="16"/>
      <c r="D205" s="59"/>
      <c r="E205" s="5"/>
      <c r="F205" s="16"/>
      <c r="G205" s="59"/>
      <c r="H205" s="5"/>
      <c r="I205" s="16"/>
      <c r="J205" s="59"/>
      <c r="K205" s="5"/>
      <c r="L205" s="16"/>
      <c r="M205" s="59"/>
      <c r="N205" s="5"/>
      <c r="O205" s="16"/>
      <c r="P205" s="59"/>
      <c r="Q205" s="5"/>
      <c r="R205" s="16"/>
      <c r="S205" s="59"/>
      <c r="T205" s="5"/>
      <c r="U205" s="16"/>
      <c r="V205" s="59"/>
      <c r="W205" s="5"/>
      <c r="X205" s="16"/>
      <c r="Y205" s="59"/>
      <c r="Z205" s="5"/>
      <c r="AA205" s="16"/>
      <c r="AB205" s="59"/>
      <c r="AC205" s="5"/>
      <c r="AD205" s="16"/>
      <c r="AE205" s="59"/>
      <c r="AF205" s="5"/>
      <c r="AG205" s="16"/>
      <c r="AH205" s="59"/>
      <c r="AI205" s="5"/>
      <c r="AJ205" s="16"/>
      <c r="AK205" s="59"/>
      <c r="AL205" s="5"/>
      <c r="AM205" s="16"/>
      <c r="AN205" s="59"/>
      <c r="AO205" s="13"/>
      <c r="AP205" s="16"/>
      <c r="AQ205" s="59"/>
      <c r="AR205" s="5"/>
      <c r="AS205" s="16"/>
      <c r="AT205" s="59"/>
      <c r="AU205" s="5"/>
      <c r="AV205" s="16"/>
      <c r="AW205" s="59"/>
      <c r="AX205" s="5"/>
      <c r="AY205" s="16"/>
      <c r="AZ205" s="59"/>
      <c r="BA205" s="5"/>
      <c r="BB205" s="16"/>
      <c r="BC205" s="59"/>
      <c r="BD205" s="5"/>
      <c r="BE205" s="16"/>
      <c r="BF205" s="59"/>
      <c r="BG205" s="5"/>
      <c r="BH205" s="16"/>
      <c r="BI205" s="59"/>
      <c r="BJ205" s="5"/>
      <c r="BK205" s="16"/>
      <c r="BL205" s="59"/>
      <c r="BM205" s="5"/>
      <c r="BN205" s="16"/>
      <c r="BO205" s="59"/>
      <c r="BP205" s="5"/>
      <c r="BQ205" s="16"/>
      <c r="BR205" s="59"/>
      <c r="BS205" s="5"/>
      <c r="BT205" s="16"/>
      <c r="BU205" s="59"/>
      <c r="BV205" s="5"/>
      <c r="BW205" s="16"/>
      <c r="BX205" s="59"/>
      <c r="BY205" s="13"/>
      <c r="BZ205" s="16"/>
      <c r="CA205" s="59"/>
      <c r="CB205" s="5"/>
      <c r="CC205" s="16"/>
      <c r="CD205" s="59"/>
      <c r="CE205" s="5"/>
      <c r="CF205" s="16"/>
      <c r="CG205" s="59"/>
      <c r="CH205" s="5"/>
      <c r="CI205" s="16"/>
      <c r="CJ205" s="59"/>
      <c r="CK205" s="5"/>
      <c r="CL205" s="16"/>
      <c r="CM205" s="59"/>
      <c r="CN205" s="5"/>
      <c r="CO205" s="16"/>
      <c r="CP205" s="59"/>
      <c r="CQ205" s="5"/>
      <c r="CR205" s="16"/>
      <c r="CS205" s="59"/>
      <c r="CT205" s="5"/>
      <c r="CU205" s="16"/>
      <c r="CV205" s="59"/>
      <c r="CW205" s="5"/>
      <c r="CX205" s="16"/>
      <c r="CY205" s="59"/>
      <c r="CZ205" s="5"/>
      <c r="DA205" s="16"/>
      <c r="DB205" s="59"/>
      <c r="DC205" s="5"/>
      <c r="DD205" s="16"/>
      <c r="DE205" s="59"/>
      <c r="DF205" s="5"/>
      <c r="DG205" s="16"/>
      <c r="DH205" s="59"/>
      <c r="DI205" s="5"/>
      <c r="DJ205" s="16"/>
      <c r="DK205" s="59"/>
      <c r="DL205" s="5"/>
      <c r="DM205" s="16"/>
      <c r="DN205" s="59"/>
      <c r="DO205" s="5"/>
      <c r="DP205" s="16"/>
      <c r="DQ205" s="59"/>
      <c r="DR205" s="5"/>
      <c r="DS205" s="16"/>
      <c r="DT205" s="59"/>
      <c r="DU205" s="13"/>
      <c r="DV205" s="16"/>
      <c r="DW205" s="59"/>
      <c r="DX205" s="5"/>
      <c r="DY205" s="16"/>
      <c r="DZ205" s="59"/>
      <c r="EA205" s="5"/>
      <c r="EB205" s="16"/>
      <c r="EC205" s="59"/>
      <c r="ED205" s="5"/>
      <c r="EE205" s="16"/>
      <c r="EF205" s="59"/>
      <c r="EG205" s="5"/>
      <c r="EH205" s="16"/>
      <c r="EI205" s="59"/>
      <c r="EJ205" s="5"/>
      <c r="EK205" s="16"/>
      <c r="EL205" s="59"/>
      <c r="EM205" s="5"/>
      <c r="EN205" s="16"/>
      <c r="EO205" s="59"/>
      <c r="EP205" s="5"/>
      <c r="EQ205" s="16"/>
      <c r="ER205" s="59"/>
      <c r="ES205" s="5"/>
      <c r="ET205" s="16"/>
      <c r="EU205" s="59"/>
      <c r="EV205" s="5"/>
      <c r="EW205" s="16"/>
      <c r="EX205" s="59"/>
      <c r="EY205" s="5"/>
      <c r="EZ205" s="16"/>
      <c r="FA205" s="59"/>
      <c r="FB205" s="5"/>
      <c r="FC205" s="16"/>
      <c r="FD205" s="59"/>
      <c r="FE205" s="5"/>
      <c r="FF205" s="16"/>
      <c r="FG205" s="59"/>
      <c r="FH205" s="5"/>
      <c r="FI205" s="16"/>
      <c r="FJ205" s="59"/>
      <c r="FK205" s="5"/>
      <c r="FL205" s="16"/>
      <c r="FM205" s="59"/>
      <c r="FN205" s="5"/>
      <c r="FO205" s="16"/>
      <c r="FP205" s="59"/>
      <c r="FQ205" s="13"/>
      <c r="FR205" s="16"/>
      <c r="FS205" s="59"/>
      <c r="FT205" s="5"/>
      <c r="FU205" s="16"/>
      <c r="FV205" s="59"/>
      <c r="FW205" s="5"/>
      <c r="FX205" s="16"/>
      <c r="FY205" s="59"/>
      <c r="FZ205" s="5"/>
      <c r="GA205" s="16"/>
      <c r="GB205" s="59"/>
      <c r="GC205" s="5"/>
      <c r="GD205" s="16"/>
      <c r="GE205" s="59"/>
      <c r="GF205" s="5"/>
      <c r="GG205" s="16"/>
      <c r="GH205" s="59"/>
      <c r="GI205" s="5"/>
      <c r="GJ205" s="16"/>
      <c r="GK205" s="59"/>
      <c r="GL205" s="5"/>
      <c r="GM205" s="16"/>
      <c r="GN205" s="59"/>
      <c r="GO205" s="5"/>
      <c r="GP205" s="16"/>
      <c r="GQ205" s="59"/>
      <c r="GR205" s="5"/>
      <c r="GS205" s="16"/>
      <c r="GT205" s="59"/>
      <c r="GU205" s="5"/>
      <c r="GV205" s="16"/>
      <c r="GW205" s="59"/>
      <c r="GX205" s="5"/>
      <c r="GY205" s="16"/>
      <c r="GZ205" s="59"/>
      <c r="HA205" s="5"/>
      <c r="HB205" s="16"/>
      <c r="HC205" s="59"/>
      <c r="HD205" s="5"/>
      <c r="HE205" s="16"/>
      <c r="HF205" s="59"/>
      <c r="HG205" s="5"/>
      <c r="HH205" s="16"/>
      <c r="HI205" s="59"/>
      <c r="HJ205" s="5"/>
      <c r="HK205" s="16"/>
      <c r="HL205" s="59"/>
      <c r="HM205" s="13"/>
      <c r="HN205" s="16"/>
      <c r="HO205" s="59"/>
      <c r="HP205" s="5"/>
      <c r="HQ205" s="16"/>
      <c r="HR205" s="59"/>
      <c r="HS205" s="5"/>
      <c r="HT205" s="16"/>
      <c r="HU205" s="59"/>
      <c r="HV205" s="5"/>
      <c r="HW205" s="16"/>
      <c r="HX205" s="59"/>
      <c r="HY205" s="5"/>
      <c r="HZ205" s="16"/>
      <c r="IA205" s="59"/>
      <c r="IB205" s="5"/>
      <c r="IC205" s="16"/>
      <c r="ID205" s="59"/>
      <c r="IE205" s="5"/>
      <c r="IF205" s="16"/>
      <c r="IG205" s="59"/>
      <c r="IH205" s="5"/>
      <c r="II205" s="16"/>
      <c r="IJ205" s="59"/>
      <c r="IK205" s="5"/>
      <c r="IL205" s="16"/>
      <c r="IM205" s="59"/>
      <c r="IN205" s="5"/>
      <c r="IO205" s="16"/>
      <c r="IP205" s="59"/>
      <c r="IQ205" s="13"/>
      <c r="IR205" s="16"/>
      <c r="IS205" s="76"/>
    </row>
    <row r="206" spans="1:253" ht="12" customHeight="1" x14ac:dyDescent="0.25">
      <c r="A206" s="4"/>
      <c r="B206" s="13"/>
      <c r="C206" s="16"/>
      <c r="D206" s="59"/>
      <c r="E206" s="5"/>
      <c r="F206" s="16"/>
      <c r="G206" s="59"/>
      <c r="H206" s="5"/>
      <c r="I206" s="16"/>
      <c r="J206" s="59"/>
      <c r="K206" s="5"/>
      <c r="L206" s="16"/>
      <c r="M206" s="59"/>
      <c r="N206" s="5"/>
      <c r="O206" s="16"/>
      <c r="P206" s="59"/>
      <c r="Q206" s="5"/>
      <c r="R206" s="16"/>
      <c r="S206" s="59"/>
      <c r="T206" s="5"/>
      <c r="U206" s="16"/>
      <c r="V206" s="59"/>
      <c r="W206" s="5"/>
      <c r="X206" s="16"/>
      <c r="Y206" s="59"/>
      <c r="Z206" s="5"/>
      <c r="AA206" s="16"/>
      <c r="AB206" s="59"/>
      <c r="AC206" s="5"/>
      <c r="AD206" s="16"/>
      <c r="AE206" s="59"/>
      <c r="AF206" s="5"/>
      <c r="AG206" s="16"/>
      <c r="AH206" s="59"/>
      <c r="AI206" s="5"/>
      <c r="AJ206" s="16"/>
      <c r="AK206" s="59"/>
      <c r="AL206" s="5"/>
      <c r="AM206" s="16"/>
      <c r="AN206" s="59"/>
      <c r="AO206" s="13"/>
      <c r="AP206" s="16"/>
      <c r="AQ206" s="59"/>
      <c r="AR206" s="5"/>
      <c r="AS206" s="16"/>
      <c r="AT206" s="59"/>
      <c r="AU206" s="5"/>
      <c r="AV206" s="16"/>
      <c r="AW206" s="59"/>
      <c r="AX206" s="5"/>
      <c r="AY206" s="16"/>
      <c r="AZ206" s="59"/>
      <c r="BA206" s="5"/>
      <c r="BB206" s="16"/>
      <c r="BC206" s="59"/>
      <c r="BD206" s="5"/>
      <c r="BE206" s="16"/>
      <c r="BF206" s="59"/>
      <c r="BG206" s="5"/>
      <c r="BH206" s="16"/>
      <c r="BI206" s="59"/>
      <c r="BJ206" s="5"/>
      <c r="BK206" s="16"/>
      <c r="BL206" s="59"/>
      <c r="BM206" s="5"/>
      <c r="BN206" s="16"/>
      <c r="BO206" s="59"/>
      <c r="BP206" s="5"/>
      <c r="BQ206" s="16"/>
      <c r="BR206" s="59"/>
      <c r="BS206" s="5"/>
      <c r="BT206" s="16"/>
      <c r="BU206" s="59"/>
      <c r="BV206" s="5"/>
      <c r="BW206" s="16"/>
      <c r="BX206" s="59"/>
      <c r="BY206" s="13"/>
      <c r="BZ206" s="16"/>
      <c r="CA206" s="59"/>
      <c r="CB206" s="5"/>
      <c r="CC206" s="16"/>
      <c r="CD206" s="59"/>
      <c r="CE206" s="5"/>
      <c r="CF206" s="16"/>
      <c r="CG206" s="59"/>
      <c r="CH206" s="5"/>
      <c r="CI206" s="16"/>
      <c r="CJ206" s="59"/>
      <c r="CK206" s="5"/>
      <c r="CL206" s="16"/>
      <c r="CM206" s="59"/>
      <c r="CN206" s="5"/>
      <c r="CO206" s="16"/>
      <c r="CP206" s="59"/>
      <c r="CQ206" s="5"/>
      <c r="CR206" s="16"/>
      <c r="CS206" s="59"/>
      <c r="CT206" s="5"/>
      <c r="CU206" s="16"/>
      <c r="CV206" s="59"/>
      <c r="CW206" s="5"/>
      <c r="CX206" s="16"/>
      <c r="CY206" s="59"/>
      <c r="CZ206" s="5"/>
      <c r="DA206" s="16"/>
      <c r="DB206" s="59"/>
      <c r="DC206" s="5"/>
      <c r="DD206" s="16"/>
      <c r="DE206" s="59"/>
      <c r="DF206" s="5"/>
      <c r="DG206" s="16"/>
      <c r="DH206" s="59"/>
      <c r="DI206" s="5"/>
      <c r="DJ206" s="16"/>
      <c r="DK206" s="59"/>
      <c r="DL206" s="5"/>
      <c r="DM206" s="16"/>
      <c r="DN206" s="59"/>
      <c r="DO206" s="5"/>
      <c r="DP206" s="16"/>
      <c r="DQ206" s="59"/>
      <c r="DR206" s="5"/>
      <c r="DS206" s="16"/>
      <c r="DT206" s="59"/>
      <c r="DU206" s="13"/>
      <c r="DV206" s="16"/>
      <c r="DW206" s="59"/>
      <c r="DX206" s="5"/>
      <c r="DY206" s="16"/>
      <c r="DZ206" s="59"/>
      <c r="EA206" s="5"/>
      <c r="EB206" s="16"/>
      <c r="EC206" s="59"/>
      <c r="ED206" s="5"/>
      <c r="EE206" s="16"/>
      <c r="EF206" s="59"/>
      <c r="EG206" s="5"/>
      <c r="EH206" s="16"/>
      <c r="EI206" s="59"/>
      <c r="EJ206" s="5"/>
      <c r="EK206" s="16"/>
      <c r="EL206" s="59"/>
      <c r="EM206" s="5"/>
      <c r="EN206" s="16"/>
      <c r="EO206" s="59"/>
      <c r="EP206" s="5"/>
      <c r="EQ206" s="16"/>
      <c r="ER206" s="59"/>
      <c r="ES206" s="5"/>
      <c r="ET206" s="16"/>
      <c r="EU206" s="59"/>
      <c r="EV206" s="5"/>
      <c r="EW206" s="16"/>
      <c r="EX206" s="59"/>
      <c r="EY206" s="5"/>
      <c r="EZ206" s="16"/>
      <c r="FA206" s="59"/>
      <c r="FB206" s="5"/>
      <c r="FC206" s="16"/>
      <c r="FD206" s="59"/>
      <c r="FE206" s="5"/>
      <c r="FF206" s="16"/>
      <c r="FG206" s="59"/>
      <c r="FH206" s="5"/>
      <c r="FI206" s="16"/>
      <c r="FJ206" s="59"/>
      <c r="FK206" s="5"/>
      <c r="FL206" s="16"/>
      <c r="FM206" s="59"/>
      <c r="FN206" s="5"/>
      <c r="FO206" s="16"/>
      <c r="FP206" s="59"/>
      <c r="FQ206" s="13"/>
      <c r="FR206" s="16"/>
      <c r="FS206" s="59"/>
      <c r="FT206" s="5"/>
      <c r="FU206" s="16"/>
      <c r="FV206" s="59"/>
      <c r="FW206" s="5"/>
      <c r="FX206" s="16"/>
      <c r="FY206" s="59"/>
      <c r="FZ206" s="5"/>
      <c r="GA206" s="16"/>
      <c r="GB206" s="59"/>
      <c r="GC206" s="5"/>
      <c r="GD206" s="16"/>
      <c r="GE206" s="59"/>
      <c r="GF206" s="5"/>
      <c r="GG206" s="16"/>
      <c r="GH206" s="59"/>
      <c r="GI206" s="5"/>
      <c r="GJ206" s="16"/>
      <c r="GK206" s="59"/>
      <c r="GL206" s="5"/>
      <c r="GM206" s="16"/>
      <c r="GN206" s="59"/>
      <c r="GO206" s="5"/>
      <c r="GP206" s="16"/>
      <c r="GQ206" s="59"/>
      <c r="GR206" s="5"/>
      <c r="GS206" s="16"/>
      <c r="GT206" s="59"/>
      <c r="GU206" s="5"/>
      <c r="GV206" s="16"/>
      <c r="GW206" s="59"/>
      <c r="GX206" s="5"/>
      <c r="GY206" s="16"/>
      <c r="GZ206" s="59"/>
      <c r="HA206" s="5"/>
      <c r="HB206" s="16"/>
      <c r="HC206" s="59"/>
      <c r="HD206" s="5"/>
      <c r="HE206" s="16"/>
      <c r="HF206" s="59"/>
      <c r="HG206" s="5"/>
      <c r="HH206" s="16"/>
      <c r="HI206" s="59"/>
      <c r="HJ206" s="5"/>
      <c r="HK206" s="16"/>
      <c r="HL206" s="59"/>
      <c r="HM206" s="13"/>
      <c r="HN206" s="16"/>
      <c r="HO206" s="59"/>
      <c r="HP206" s="5"/>
      <c r="HQ206" s="16"/>
      <c r="HR206" s="59"/>
      <c r="HS206" s="5"/>
      <c r="HT206" s="16"/>
      <c r="HU206" s="59"/>
      <c r="HV206" s="5"/>
      <c r="HW206" s="16"/>
      <c r="HX206" s="59"/>
      <c r="HY206" s="5"/>
      <c r="HZ206" s="16"/>
      <c r="IA206" s="59"/>
      <c r="IB206" s="5"/>
      <c r="IC206" s="16"/>
      <c r="ID206" s="59"/>
      <c r="IE206" s="5"/>
      <c r="IF206" s="16"/>
      <c r="IG206" s="59"/>
      <c r="IH206" s="5"/>
      <c r="II206" s="16"/>
      <c r="IJ206" s="59"/>
      <c r="IK206" s="5"/>
      <c r="IL206" s="16"/>
      <c r="IM206" s="59"/>
      <c r="IN206" s="5"/>
      <c r="IO206" s="16"/>
      <c r="IP206" s="59"/>
      <c r="IQ206" s="13"/>
      <c r="IR206" s="16"/>
      <c r="IS206" s="76"/>
    </row>
    <row r="207" spans="1:253" ht="12" customHeight="1" x14ac:dyDescent="0.25">
      <c r="A207" s="4"/>
      <c r="B207" s="13"/>
      <c r="C207" s="16"/>
      <c r="D207" s="59"/>
      <c r="E207" s="5"/>
      <c r="F207" s="16"/>
      <c r="G207" s="59"/>
      <c r="H207" s="5"/>
      <c r="I207" s="16"/>
      <c r="J207" s="59"/>
      <c r="K207" s="5"/>
      <c r="L207" s="16"/>
      <c r="M207" s="59"/>
      <c r="N207" s="5"/>
      <c r="O207" s="16"/>
      <c r="P207" s="59"/>
      <c r="Q207" s="5"/>
      <c r="R207" s="16"/>
      <c r="S207" s="59"/>
      <c r="T207" s="5"/>
      <c r="U207" s="16"/>
      <c r="V207" s="59"/>
      <c r="W207" s="5"/>
      <c r="X207" s="16"/>
      <c r="Y207" s="59"/>
      <c r="Z207" s="5"/>
      <c r="AA207" s="16"/>
      <c r="AB207" s="59"/>
      <c r="AC207" s="5"/>
      <c r="AD207" s="16"/>
      <c r="AE207" s="59"/>
      <c r="AF207" s="5"/>
      <c r="AG207" s="16"/>
      <c r="AH207" s="59"/>
      <c r="AI207" s="5"/>
      <c r="AJ207" s="16"/>
      <c r="AK207" s="59"/>
      <c r="AL207" s="5"/>
      <c r="AM207" s="16"/>
      <c r="AN207" s="59"/>
      <c r="AO207" s="13"/>
      <c r="AP207" s="16"/>
      <c r="AQ207" s="59"/>
      <c r="AR207" s="5"/>
      <c r="AS207" s="16"/>
      <c r="AT207" s="59"/>
      <c r="AU207" s="5"/>
      <c r="AV207" s="16"/>
      <c r="AW207" s="59"/>
      <c r="AX207" s="5"/>
      <c r="AY207" s="16"/>
      <c r="AZ207" s="59"/>
      <c r="BA207" s="5"/>
      <c r="BB207" s="16"/>
      <c r="BC207" s="59"/>
      <c r="BD207" s="5"/>
      <c r="BE207" s="16"/>
      <c r="BF207" s="59"/>
      <c r="BG207" s="5"/>
      <c r="BH207" s="16"/>
      <c r="BI207" s="59"/>
      <c r="BJ207" s="5"/>
      <c r="BK207" s="16"/>
      <c r="BL207" s="59"/>
      <c r="BM207" s="5"/>
      <c r="BN207" s="16"/>
      <c r="BO207" s="59"/>
      <c r="BP207" s="5"/>
      <c r="BQ207" s="16"/>
      <c r="BR207" s="59"/>
      <c r="BS207" s="5"/>
      <c r="BT207" s="16"/>
      <c r="BU207" s="59"/>
      <c r="BV207" s="5"/>
      <c r="BW207" s="16"/>
      <c r="BX207" s="59"/>
      <c r="BY207" s="13"/>
      <c r="BZ207" s="16"/>
      <c r="CA207" s="59"/>
      <c r="CB207" s="5"/>
      <c r="CC207" s="16"/>
      <c r="CD207" s="59"/>
      <c r="CE207" s="5"/>
      <c r="CF207" s="16"/>
      <c r="CG207" s="59"/>
      <c r="CH207" s="5"/>
      <c r="CI207" s="16"/>
      <c r="CJ207" s="59"/>
      <c r="CK207" s="5"/>
      <c r="CL207" s="16"/>
      <c r="CM207" s="59"/>
      <c r="CN207" s="5"/>
      <c r="CO207" s="16"/>
      <c r="CP207" s="59"/>
      <c r="CQ207" s="5"/>
      <c r="CR207" s="16"/>
      <c r="CS207" s="59"/>
      <c r="CT207" s="5"/>
      <c r="CU207" s="16"/>
      <c r="CV207" s="59"/>
      <c r="CW207" s="5"/>
      <c r="CX207" s="16"/>
      <c r="CY207" s="59"/>
      <c r="CZ207" s="5"/>
      <c r="DA207" s="16"/>
      <c r="DB207" s="59"/>
      <c r="DC207" s="5"/>
      <c r="DD207" s="16"/>
      <c r="DE207" s="59"/>
      <c r="DF207" s="5"/>
      <c r="DG207" s="16"/>
      <c r="DH207" s="59"/>
      <c r="DI207" s="5"/>
      <c r="DJ207" s="16"/>
      <c r="DK207" s="59"/>
      <c r="DL207" s="5"/>
      <c r="DM207" s="16"/>
      <c r="DN207" s="59"/>
      <c r="DO207" s="5"/>
      <c r="DP207" s="16"/>
      <c r="DQ207" s="59"/>
      <c r="DR207" s="5"/>
      <c r="DS207" s="16"/>
      <c r="DT207" s="59"/>
      <c r="DU207" s="13"/>
      <c r="DV207" s="16"/>
      <c r="DW207" s="59"/>
      <c r="DX207" s="5"/>
      <c r="DY207" s="16"/>
      <c r="DZ207" s="59"/>
      <c r="EA207" s="5"/>
      <c r="EB207" s="16"/>
      <c r="EC207" s="59"/>
      <c r="ED207" s="5"/>
      <c r="EE207" s="16"/>
      <c r="EF207" s="59"/>
      <c r="EG207" s="5"/>
      <c r="EH207" s="16"/>
      <c r="EI207" s="59"/>
      <c r="EJ207" s="5"/>
      <c r="EK207" s="16"/>
      <c r="EL207" s="59"/>
      <c r="EM207" s="5"/>
      <c r="EN207" s="16"/>
      <c r="EO207" s="59"/>
      <c r="EP207" s="5"/>
      <c r="EQ207" s="16"/>
      <c r="ER207" s="59"/>
      <c r="ES207" s="5"/>
      <c r="ET207" s="16"/>
      <c r="EU207" s="59"/>
      <c r="EV207" s="5"/>
      <c r="EW207" s="16"/>
      <c r="EX207" s="59"/>
      <c r="EY207" s="5"/>
      <c r="EZ207" s="16"/>
      <c r="FA207" s="59"/>
      <c r="FB207" s="5"/>
      <c r="FC207" s="16"/>
      <c r="FD207" s="59"/>
      <c r="FE207" s="5"/>
      <c r="FF207" s="16"/>
      <c r="FG207" s="59"/>
      <c r="FH207" s="5"/>
      <c r="FI207" s="16"/>
      <c r="FJ207" s="59"/>
      <c r="FK207" s="5"/>
      <c r="FL207" s="16"/>
      <c r="FM207" s="59"/>
      <c r="FN207" s="5"/>
      <c r="FO207" s="16"/>
      <c r="FP207" s="59"/>
      <c r="FQ207" s="13"/>
      <c r="FR207" s="16"/>
      <c r="FS207" s="59"/>
      <c r="FT207" s="5"/>
      <c r="FU207" s="16"/>
      <c r="FV207" s="59"/>
      <c r="FW207" s="5"/>
      <c r="FX207" s="16"/>
      <c r="FY207" s="59"/>
      <c r="FZ207" s="5"/>
      <c r="GA207" s="16"/>
      <c r="GB207" s="59"/>
      <c r="GC207" s="5"/>
      <c r="GD207" s="16"/>
      <c r="GE207" s="59"/>
      <c r="GF207" s="5"/>
      <c r="GG207" s="16"/>
      <c r="GH207" s="59"/>
      <c r="GI207" s="5"/>
      <c r="GJ207" s="16"/>
      <c r="GK207" s="59"/>
      <c r="GL207" s="5"/>
      <c r="GM207" s="16"/>
      <c r="GN207" s="59"/>
      <c r="GO207" s="5"/>
      <c r="GP207" s="16"/>
      <c r="GQ207" s="59"/>
      <c r="GR207" s="5"/>
      <c r="GS207" s="16"/>
      <c r="GT207" s="59"/>
      <c r="GU207" s="5"/>
      <c r="GV207" s="16"/>
      <c r="GW207" s="59"/>
      <c r="GX207" s="5"/>
      <c r="GY207" s="16"/>
      <c r="GZ207" s="59"/>
      <c r="HA207" s="5"/>
      <c r="HB207" s="16"/>
      <c r="HC207" s="59"/>
      <c r="HD207" s="5"/>
      <c r="HE207" s="16"/>
      <c r="HF207" s="59"/>
      <c r="HG207" s="5"/>
      <c r="HH207" s="16"/>
      <c r="HI207" s="59"/>
      <c r="HJ207" s="5"/>
      <c r="HK207" s="16"/>
      <c r="HL207" s="59"/>
      <c r="HM207" s="13"/>
      <c r="HN207" s="16"/>
      <c r="HO207" s="59"/>
      <c r="HP207" s="5"/>
      <c r="HQ207" s="16"/>
      <c r="HR207" s="59"/>
      <c r="HS207" s="5"/>
      <c r="HT207" s="16"/>
      <c r="HU207" s="59"/>
      <c r="HV207" s="5"/>
      <c r="HW207" s="16"/>
      <c r="HX207" s="59"/>
      <c r="HY207" s="5"/>
      <c r="HZ207" s="16"/>
      <c r="IA207" s="59"/>
      <c r="IB207" s="5"/>
      <c r="IC207" s="16"/>
      <c r="ID207" s="59"/>
      <c r="IE207" s="5"/>
      <c r="IF207" s="16"/>
      <c r="IG207" s="59"/>
      <c r="IH207" s="5"/>
      <c r="II207" s="16"/>
      <c r="IJ207" s="59"/>
      <c r="IK207" s="5"/>
      <c r="IL207" s="16"/>
      <c r="IM207" s="59"/>
      <c r="IN207" s="5"/>
      <c r="IO207" s="16"/>
      <c r="IP207" s="59"/>
      <c r="IQ207" s="13"/>
      <c r="IR207" s="16"/>
      <c r="IS207" s="76"/>
    </row>
    <row r="208" spans="1:253" ht="12" customHeight="1" x14ac:dyDescent="0.25">
      <c r="A208" s="4"/>
      <c r="B208" s="13"/>
      <c r="C208" s="16"/>
      <c r="D208" s="59"/>
      <c r="E208" s="5"/>
      <c r="F208" s="16"/>
      <c r="G208" s="59"/>
      <c r="H208" s="5"/>
      <c r="I208" s="16"/>
      <c r="J208" s="59"/>
      <c r="K208" s="5"/>
      <c r="L208" s="16"/>
      <c r="M208" s="59"/>
      <c r="N208" s="5"/>
      <c r="O208" s="16"/>
      <c r="P208" s="59"/>
      <c r="Q208" s="5"/>
      <c r="R208" s="16"/>
      <c r="S208" s="59"/>
      <c r="T208" s="5"/>
      <c r="U208" s="16"/>
      <c r="V208" s="59"/>
      <c r="W208" s="5"/>
      <c r="X208" s="16"/>
      <c r="Y208" s="59"/>
      <c r="Z208" s="5"/>
      <c r="AA208" s="16"/>
      <c r="AB208" s="59"/>
      <c r="AC208" s="5"/>
      <c r="AD208" s="16"/>
      <c r="AE208" s="59"/>
      <c r="AF208" s="5"/>
      <c r="AG208" s="16"/>
      <c r="AH208" s="59"/>
      <c r="AI208" s="5"/>
      <c r="AJ208" s="16"/>
      <c r="AK208" s="59"/>
      <c r="AL208" s="5"/>
      <c r="AM208" s="16"/>
      <c r="AN208" s="59"/>
      <c r="AO208" s="13"/>
      <c r="AP208" s="16"/>
      <c r="AQ208" s="59"/>
      <c r="AR208" s="5"/>
      <c r="AS208" s="16"/>
      <c r="AT208" s="59"/>
      <c r="AU208" s="5"/>
      <c r="AV208" s="16"/>
      <c r="AW208" s="59"/>
      <c r="AX208" s="5"/>
      <c r="AY208" s="16"/>
      <c r="AZ208" s="59"/>
      <c r="BA208" s="5"/>
      <c r="BB208" s="16"/>
      <c r="BC208" s="59"/>
      <c r="BD208" s="5"/>
      <c r="BE208" s="16"/>
      <c r="BF208" s="59"/>
      <c r="BG208" s="5"/>
      <c r="BH208" s="16"/>
      <c r="BI208" s="59"/>
      <c r="BJ208" s="5"/>
      <c r="BK208" s="16"/>
      <c r="BL208" s="59"/>
      <c r="BM208" s="5"/>
      <c r="BN208" s="16"/>
      <c r="BO208" s="59"/>
      <c r="BP208" s="5"/>
      <c r="BQ208" s="16"/>
      <c r="BR208" s="59"/>
      <c r="BS208" s="5"/>
      <c r="BT208" s="16"/>
      <c r="BU208" s="59"/>
      <c r="BV208" s="5"/>
      <c r="BW208" s="16"/>
      <c r="BX208" s="59"/>
      <c r="BY208" s="13"/>
      <c r="BZ208" s="16"/>
      <c r="CA208" s="59"/>
      <c r="CB208" s="5"/>
      <c r="CC208" s="16"/>
      <c r="CD208" s="59"/>
      <c r="CE208" s="5"/>
      <c r="CF208" s="16"/>
      <c r="CG208" s="59"/>
      <c r="CH208" s="5"/>
      <c r="CI208" s="16"/>
      <c r="CJ208" s="59"/>
      <c r="CK208" s="5"/>
      <c r="CL208" s="16"/>
      <c r="CM208" s="59"/>
      <c r="CN208" s="5"/>
      <c r="CO208" s="16"/>
      <c r="CP208" s="59"/>
      <c r="CQ208" s="5"/>
      <c r="CR208" s="16"/>
      <c r="CS208" s="59"/>
      <c r="CT208" s="5"/>
      <c r="CU208" s="16"/>
      <c r="CV208" s="59"/>
      <c r="CW208" s="5"/>
      <c r="CX208" s="16"/>
      <c r="CY208" s="59"/>
      <c r="CZ208" s="5"/>
      <c r="DA208" s="16"/>
      <c r="DB208" s="59"/>
      <c r="DC208" s="5"/>
      <c r="DD208" s="16"/>
      <c r="DE208" s="59"/>
      <c r="DF208" s="5"/>
      <c r="DG208" s="16"/>
      <c r="DH208" s="59"/>
      <c r="DI208" s="5"/>
      <c r="DJ208" s="16"/>
      <c r="DK208" s="59"/>
      <c r="DL208" s="5"/>
      <c r="DM208" s="16"/>
      <c r="DN208" s="59"/>
      <c r="DO208" s="5"/>
      <c r="DP208" s="16"/>
      <c r="DQ208" s="59"/>
      <c r="DR208" s="5"/>
      <c r="DS208" s="16"/>
      <c r="DT208" s="59"/>
      <c r="DU208" s="13"/>
      <c r="DV208" s="16"/>
      <c r="DW208" s="59"/>
      <c r="DX208" s="5"/>
      <c r="DY208" s="16"/>
      <c r="DZ208" s="59"/>
      <c r="EA208" s="5"/>
      <c r="EB208" s="16"/>
      <c r="EC208" s="59"/>
      <c r="ED208" s="5"/>
      <c r="EE208" s="16"/>
      <c r="EF208" s="59"/>
      <c r="EG208" s="5"/>
      <c r="EH208" s="16"/>
      <c r="EI208" s="59"/>
      <c r="EJ208" s="5"/>
      <c r="EK208" s="16"/>
      <c r="EL208" s="59"/>
      <c r="EM208" s="5"/>
      <c r="EN208" s="16"/>
      <c r="EO208" s="59"/>
      <c r="EP208" s="5"/>
      <c r="EQ208" s="16"/>
      <c r="ER208" s="59"/>
      <c r="ES208" s="5"/>
      <c r="ET208" s="16"/>
      <c r="EU208" s="59"/>
      <c r="EV208" s="5"/>
      <c r="EW208" s="16"/>
      <c r="EX208" s="59"/>
      <c r="EY208" s="5"/>
      <c r="EZ208" s="16"/>
      <c r="FA208" s="59"/>
      <c r="FB208" s="5"/>
      <c r="FC208" s="16"/>
      <c r="FD208" s="59"/>
      <c r="FE208" s="5"/>
      <c r="FF208" s="16"/>
      <c r="FG208" s="59"/>
      <c r="FH208" s="5"/>
      <c r="FI208" s="16"/>
      <c r="FJ208" s="59"/>
      <c r="FK208" s="5"/>
      <c r="FL208" s="16"/>
      <c r="FM208" s="59"/>
      <c r="FN208" s="5"/>
      <c r="FO208" s="16"/>
      <c r="FP208" s="59"/>
      <c r="FQ208" s="13"/>
      <c r="FR208" s="16"/>
      <c r="FS208" s="59"/>
      <c r="FT208" s="5"/>
      <c r="FU208" s="16"/>
      <c r="FV208" s="59"/>
      <c r="FW208" s="5"/>
      <c r="FX208" s="16"/>
      <c r="FY208" s="59"/>
      <c r="FZ208" s="5"/>
      <c r="GA208" s="16"/>
      <c r="GB208" s="59"/>
      <c r="GC208" s="5"/>
      <c r="GD208" s="16"/>
      <c r="GE208" s="59"/>
      <c r="GF208" s="5"/>
      <c r="GG208" s="16"/>
      <c r="GH208" s="59"/>
      <c r="GI208" s="5"/>
      <c r="GJ208" s="16"/>
      <c r="GK208" s="59"/>
      <c r="GL208" s="5"/>
      <c r="GM208" s="16"/>
      <c r="GN208" s="59"/>
      <c r="GO208" s="5"/>
      <c r="GP208" s="16"/>
      <c r="GQ208" s="59"/>
      <c r="GR208" s="5"/>
      <c r="GS208" s="16"/>
      <c r="GT208" s="59"/>
      <c r="GU208" s="5"/>
      <c r="GV208" s="16"/>
      <c r="GW208" s="59"/>
      <c r="GX208" s="5"/>
      <c r="GY208" s="16"/>
      <c r="GZ208" s="59"/>
      <c r="HA208" s="5"/>
      <c r="HB208" s="16"/>
      <c r="HC208" s="59"/>
      <c r="HD208" s="5"/>
      <c r="HE208" s="16"/>
      <c r="HF208" s="59"/>
      <c r="HG208" s="5"/>
      <c r="HH208" s="16"/>
      <c r="HI208" s="59"/>
      <c r="HJ208" s="5"/>
      <c r="HK208" s="16"/>
      <c r="HL208" s="59"/>
      <c r="HM208" s="13"/>
      <c r="HN208" s="16"/>
      <c r="HO208" s="59"/>
      <c r="HP208" s="5"/>
      <c r="HQ208" s="16"/>
      <c r="HR208" s="59"/>
      <c r="HS208" s="5"/>
      <c r="HT208" s="16"/>
      <c r="HU208" s="59"/>
      <c r="HV208" s="5"/>
      <c r="HW208" s="16"/>
      <c r="HX208" s="59"/>
      <c r="HY208" s="5"/>
      <c r="HZ208" s="16"/>
      <c r="IA208" s="59"/>
      <c r="IB208" s="5"/>
      <c r="IC208" s="16"/>
      <c r="ID208" s="59"/>
      <c r="IE208" s="5"/>
      <c r="IF208" s="16"/>
      <c r="IG208" s="59"/>
      <c r="IH208" s="5"/>
      <c r="II208" s="16"/>
      <c r="IJ208" s="59"/>
      <c r="IK208" s="5"/>
      <c r="IL208" s="16"/>
      <c r="IM208" s="59"/>
      <c r="IN208" s="5"/>
      <c r="IO208" s="16"/>
      <c r="IP208" s="59"/>
      <c r="IQ208" s="13"/>
      <c r="IR208" s="16"/>
      <c r="IS208" s="76"/>
    </row>
    <row r="209" spans="1:253" ht="12" customHeight="1" x14ac:dyDescent="0.25">
      <c r="A209" s="4"/>
      <c r="B209" s="13"/>
      <c r="C209" s="16"/>
      <c r="D209" s="59"/>
      <c r="E209" s="5"/>
      <c r="F209" s="16"/>
      <c r="G209" s="59"/>
      <c r="H209" s="5"/>
      <c r="I209" s="16"/>
      <c r="J209" s="59"/>
      <c r="K209" s="5"/>
      <c r="L209" s="16"/>
      <c r="M209" s="59"/>
      <c r="N209" s="5"/>
      <c r="O209" s="16"/>
      <c r="P209" s="59"/>
      <c r="Q209" s="5"/>
      <c r="R209" s="16"/>
      <c r="S209" s="59"/>
      <c r="T209" s="5"/>
      <c r="U209" s="16"/>
      <c r="V209" s="59"/>
      <c r="W209" s="5"/>
      <c r="X209" s="16"/>
      <c r="Y209" s="59"/>
      <c r="Z209" s="5"/>
      <c r="AA209" s="16"/>
      <c r="AB209" s="59"/>
      <c r="AC209" s="5"/>
      <c r="AD209" s="16"/>
      <c r="AE209" s="59"/>
      <c r="AF209" s="5"/>
      <c r="AG209" s="16"/>
      <c r="AH209" s="59"/>
      <c r="AI209" s="5"/>
      <c r="AJ209" s="16"/>
      <c r="AK209" s="59"/>
      <c r="AL209" s="5"/>
      <c r="AM209" s="16"/>
      <c r="AN209" s="59"/>
      <c r="AO209" s="13"/>
      <c r="AP209" s="16"/>
      <c r="AQ209" s="59"/>
      <c r="AR209" s="5"/>
      <c r="AS209" s="16"/>
      <c r="AT209" s="59"/>
      <c r="AU209" s="5"/>
      <c r="AV209" s="16"/>
      <c r="AW209" s="59"/>
      <c r="AX209" s="5"/>
      <c r="AY209" s="16"/>
      <c r="AZ209" s="59"/>
      <c r="BA209" s="5"/>
      <c r="BB209" s="16"/>
      <c r="BC209" s="59"/>
      <c r="BD209" s="5"/>
      <c r="BE209" s="16"/>
      <c r="BF209" s="59"/>
      <c r="BG209" s="5"/>
      <c r="BH209" s="16"/>
      <c r="BI209" s="59"/>
      <c r="BJ209" s="5"/>
      <c r="BK209" s="16"/>
      <c r="BL209" s="59"/>
      <c r="BM209" s="5"/>
      <c r="BN209" s="16"/>
      <c r="BO209" s="59"/>
      <c r="BP209" s="5"/>
      <c r="BQ209" s="16"/>
      <c r="BR209" s="59"/>
      <c r="BS209" s="5"/>
      <c r="BT209" s="16"/>
      <c r="BU209" s="59"/>
      <c r="BV209" s="5"/>
      <c r="BW209" s="16"/>
      <c r="BX209" s="59"/>
      <c r="BY209" s="13"/>
      <c r="BZ209" s="16"/>
      <c r="CA209" s="59"/>
      <c r="CB209" s="5"/>
      <c r="CC209" s="16"/>
      <c r="CD209" s="59"/>
      <c r="CE209" s="5"/>
      <c r="CF209" s="16"/>
      <c r="CG209" s="59"/>
      <c r="CH209" s="5"/>
      <c r="CI209" s="16"/>
      <c r="CJ209" s="59"/>
      <c r="CK209" s="5"/>
      <c r="CL209" s="16"/>
      <c r="CM209" s="59"/>
      <c r="CN209" s="5"/>
      <c r="CO209" s="16"/>
      <c r="CP209" s="59"/>
      <c r="CQ209" s="5"/>
      <c r="CR209" s="16"/>
      <c r="CS209" s="59"/>
      <c r="CT209" s="5"/>
      <c r="CU209" s="16"/>
      <c r="CV209" s="59"/>
      <c r="CW209" s="5"/>
      <c r="CX209" s="16"/>
      <c r="CY209" s="59"/>
      <c r="CZ209" s="5"/>
      <c r="DA209" s="16"/>
      <c r="DB209" s="59"/>
      <c r="DC209" s="5"/>
      <c r="DD209" s="16"/>
      <c r="DE209" s="59"/>
      <c r="DF209" s="5"/>
      <c r="DG209" s="16"/>
      <c r="DH209" s="59"/>
      <c r="DI209" s="5"/>
      <c r="DJ209" s="16"/>
      <c r="DK209" s="59"/>
      <c r="DL209" s="5"/>
      <c r="DM209" s="16"/>
      <c r="DN209" s="59"/>
      <c r="DO209" s="5"/>
      <c r="DP209" s="16"/>
      <c r="DQ209" s="59"/>
      <c r="DR209" s="5"/>
      <c r="DS209" s="16"/>
      <c r="DT209" s="59"/>
      <c r="DU209" s="13"/>
      <c r="DV209" s="16"/>
      <c r="DW209" s="59"/>
      <c r="DX209" s="5"/>
      <c r="DY209" s="16"/>
      <c r="DZ209" s="59"/>
      <c r="EA209" s="5"/>
      <c r="EB209" s="16"/>
      <c r="EC209" s="59"/>
      <c r="ED209" s="5"/>
      <c r="EE209" s="16"/>
      <c r="EF209" s="59"/>
      <c r="EG209" s="5"/>
      <c r="EH209" s="16"/>
      <c r="EI209" s="59"/>
      <c r="EJ209" s="5"/>
      <c r="EK209" s="16"/>
      <c r="EL209" s="59"/>
      <c r="EM209" s="5"/>
      <c r="EN209" s="16"/>
      <c r="EO209" s="59"/>
      <c r="EP209" s="5"/>
      <c r="EQ209" s="16"/>
      <c r="ER209" s="59"/>
      <c r="ES209" s="5"/>
      <c r="ET209" s="16"/>
      <c r="EU209" s="59"/>
      <c r="EV209" s="5"/>
      <c r="EW209" s="16"/>
      <c r="EX209" s="59"/>
      <c r="EY209" s="5"/>
      <c r="EZ209" s="16"/>
      <c r="FA209" s="59"/>
      <c r="FB209" s="5"/>
      <c r="FC209" s="16"/>
      <c r="FD209" s="59"/>
      <c r="FE209" s="5"/>
      <c r="FF209" s="16"/>
      <c r="FG209" s="59"/>
      <c r="FH209" s="5"/>
      <c r="FI209" s="16"/>
      <c r="FJ209" s="59"/>
      <c r="FK209" s="5"/>
      <c r="FL209" s="16"/>
      <c r="FM209" s="59"/>
      <c r="FN209" s="5"/>
      <c r="FO209" s="16"/>
      <c r="FP209" s="59"/>
      <c r="FQ209" s="13"/>
      <c r="FR209" s="16"/>
      <c r="FS209" s="59"/>
      <c r="FT209" s="5"/>
      <c r="FU209" s="16"/>
      <c r="FV209" s="59"/>
      <c r="FW209" s="5"/>
      <c r="FX209" s="16"/>
      <c r="FY209" s="59"/>
      <c r="FZ209" s="5"/>
      <c r="GA209" s="16"/>
      <c r="GB209" s="59"/>
      <c r="GC209" s="5"/>
      <c r="GD209" s="16"/>
      <c r="GE209" s="59"/>
      <c r="GF209" s="5"/>
      <c r="GG209" s="16"/>
      <c r="GH209" s="59"/>
      <c r="GI209" s="5"/>
      <c r="GJ209" s="16"/>
      <c r="GK209" s="59"/>
      <c r="GL209" s="5"/>
      <c r="GM209" s="16"/>
      <c r="GN209" s="59"/>
      <c r="GO209" s="5"/>
      <c r="GP209" s="16"/>
      <c r="GQ209" s="59"/>
      <c r="GR209" s="5"/>
      <c r="GS209" s="16"/>
      <c r="GT209" s="59"/>
      <c r="GU209" s="5"/>
      <c r="GV209" s="16"/>
      <c r="GW209" s="59"/>
      <c r="GX209" s="5"/>
      <c r="GY209" s="16"/>
      <c r="GZ209" s="59"/>
      <c r="HA209" s="5"/>
      <c r="HB209" s="16"/>
      <c r="HC209" s="59"/>
      <c r="HD209" s="5"/>
      <c r="HE209" s="16"/>
      <c r="HF209" s="59"/>
      <c r="HG209" s="5"/>
      <c r="HH209" s="16"/>
      <c r="HI209" s="59"/>
      <c r="HJ209" s="5"/>
      <c r="HK209" s="16"/>
      <c r="HL209" s="59"/>
      <c r="HM209" s="13"/>
      <c r="HN209" s="16"/>
      <c r="HO209" s="59"/>
      <c r="HP209" s="5"/>
      <c r="HQ209" s="16"/>
      <c r="HR209" s="59"/>
      <c r="HS209" s="5"/>
      <c r="HT209" s="16"/>
      <c r="HU209" s="59"/>
      <c r="HV209" s="5"/>
      <c r="HW209" s="16"/>
      <c r="HX209" s="59"/>
      <c r="HY209" s="5"/>
      <c r="HZ209" s="16"/>
      <c r="IA209" s="59"/>
      <c r="IB209" s="5"/>
      <c r="IC209" s="16"/>
      <c r="ID209" s="59"/>
      <c r="IE209" s="5"/>
      <c r="IF209" s="16"/>
      <c r="IG209" s="59"/>
      <c r="IH209" s="5"/>
      <c r="II209" s="16"/>
      <c r="IJ209" s="59"/>
      <c r="IK209" s="5"/>
      <c r="IL209" s="16"/>
      <c r="IM209" s="59"/>
      <c r="IN209" s="5"/>
      <c r="IO209" s="16"/>
      <c r="IP209" s="59"/>
      <c r="IQ209" s="13"/>
      <c r="IR209" s="16"/>
      <c r="IS209" s="76"/>
    </row>
    <row r="210" spans="1:253" ht="12" customHeight="1" x14ac:dyDescent="0.25">
      <c r="A210" s="4"/>
      <c r="B210" s="13"/>
      <c r="C210" s="16"/>
      <c r="D210" s="59"/>
      <c r="E210" s="5"/>
      <c r="F210" s="16"/>
      <c r="G210" s="59"/>
      <c r="H210" s="5"/>
      <c r="I210" s="16"/>
      <c r="J210" s="59"/>
      <c r="K210" s="5"/>
      <c r="L210" s="16"/>
      <c r="M210" s="59"/>
      <c r="N210" s="5"/>
      <c r="O210" s="16"/>
      <c r="P210" s="59"/>
      <c r="Q210" s="5"/>
      <c r="R210" s="16"/>
      <c r="S210" s="59"/>
      <c r="T210" s="5"/>
      <c r="U210" s="16"/>
      <c r="V210" s="59"/>
      <c r="W210" s="5"/>
      <c r="X210" s="16"/>
      <c r="Y210" s="59"/>
      <c r="Z210" s="5"/>
      <c r="AA210" s="16"/>
      <c r="AB210" s="59"/>
      <c r="AC210" s="5"/>
      <c r="AD210" s="16"/>
      <c r="AE210" s="59"/>
      <c r="AF210" s="5"/>
      <c r="AG210" s="16"/>
      <c r="AH210" s="59"/>
      <c r="AI210" s="5"/>
      <c r="AJ210" s="16"/>
      <c r="AK210" s="59"/>
      <c r="AL210" s="5"/>
      <c r="AM210" s="16"/>
      <c r="AN210" s="59"/>
      <c r="AO210" s="13"/>
      <c r="AP210" s="16"/>
      <c r="AQ210" s="59"/>
      <c r="AR210" s="5"/>
      <c r="AS210" s="16"/>
      <c r="AT210" s="59"/>
      <c r="AU210" s="5"/>
      <c r="AV210" s="16"/>
      <c r="AW210" s="59"/>
      <c r="AX210" s="5"/>
      <c r="AY210" s="16"/>
      <c r="AZ210" s="59"/>
      <c r="BA210" s="5"/>
      <c r="BB210" s="16"/>
      <c r="BC210" s="59"/>
      <c r="BD210" s="5"/>
      <c r="BE210" s="16"/>
      <c r="BF210" s="59"/>
      <c r="BG210" s="5"/>
      <c r="BH210" s="16"/>
      <c r="BI210" s="59"/>
      <c r="BJ210" s="5"/>
      <c r="BK210" s="16"/>
      <c r="BL210" s="59"/>
      <c r="BM210" s="5"/>
      <c r="BN210" s="16"/>
      <c r="BO210" s="59"/>
      <c r="BP210" s="5"/>
      <c r="BQ210" s="16"/>
      <c r="BR210" s="59"/>
      <c r="BS210" s="5"/>
      <c r="BT210" s="16"/>
      <c r="BU210" s="59"/>
      <c r="BV210" s="5"/>
      <c r="BW210" s="16"/>
      <c r="BX210" s="59"/>
      <c r="BY210" s="13"/>
      <c r="BZ210" s="16"/>
      <c r="CA210" s="59"/>
      <c r="CB210" s="5"/>
      <c r="CC210" s="16"/>
      <c r="CD210" s="59"/>
      <c r="CE210" s="5"/>
      <c r="CF210" s="16"/>
      <c r="CG210" s="59"/>
      <c r="CH210" s="5"/>
      <c r="CI210" s="16"/>
      <c r="CJ210" s="59"/>
      <c r="CK210" s="5"/>
      <c r="CL210" s="16"/>
      <c r="CM210" s="59"/>
      <c r="CN210" s="5"/>
      <c r="CO210" s="16"/>
      <c r="CP210" s="59"/>
      <c r="CQ210" s="5"/>
      <c r="CR210" s="16"/>
      <c r="CS210" s="59"/>
      <c r="CT210" s="5"/>
      <c r="CU210" s="16"/>
      <c r="CV210" s="59"/>
      <c r="CW210" s="5"/>
      <c r="CX210" s="16"/>
      <c r="CY210" s="59"/>
      <c r="CZ210" s="5"/>
      <c r="DA210" s="16"/>
      <c r="DB210" s="59"/>
      <c r="DC210" s="5"/>
      <c r="DD210" s="16"/>
      <c r="DE210" s="59"/>
      <c r="DF210" s="5"/>
      <c r="DG210" s="16"/>
      <c r="DH210" s="59"/>
      <c r="DI210" s="5"/>
      <c r="DJ210" s="16"/>
      <c r="DK210" s="59"/>
      <c r="DL210" s="5"/>
      <c r="DM210" s="16"/>
      <c r="DN210" s="59"/>
      <c r="DO210" s="5"/>
      <c r="DP210" s="16"/>
      <c r="DQ210" s="59"/>
      <c r="DR210" s="5"/>
      <c r="DS210" s="16"/>
      <c r="DT210" s="59"/>
      <c r="DU210" s="13"/>
      <c r="DV210" s="16"/>
      <c r="DW210" s="59"/>
      <c r="DX210" s="5"/>
      <c r="DY210" s="16"/>
      <c r="DZ210" s="59"/>
      <c r="EA210" s="5"/>
      <c r="EB210" s="16"/>
      <c r="EC210" s="59"/>
      <c r="ED210" s="5"/>
      <c r="EE210" s="16"/>
      <c r="EF210" s="59"/>
      <c r="EG210" s="5"/>
      <c r="EH210" s="16"/>
      <c r="EI210" s="59"/>
      <c r="EJ210" s="5"/>
      <c r="EK210" s="16"/>
      <c r="EL210" s="59"/>
      <c r="EM210" s="5"/>
      <c r="EN210" s="16"/>
      <c r="EO210" s="59"/>
      <c r="EP210" s="5"/>
      <c r="EQ210" s="16"/>
      <c r="ER210" s="59"/>
      <c r="ES210" s="5"/>
      <c r="ET210" s="16"/>
      <c r="EU210" s="59"/>
      <c r="EV210" s="5"/>
      <c r="EW210" s="16"/>
      <c r="EX210" s="59"/>
      <c r="EY210" s="5"/>
      <c r="EZ210" s="16"/>
      <c r="FA210" s="59"/>
      <c r="FB210" s="5"/>
      <c r="FC210" s="16"/>
      <c r="FD210" s="59"/>
      <c r="FE210" s="5"/>
      <c r="FF210" s="16"/>
      <c r="FG210" s="59"/>
      <c r="FH210" s="5"/>
      <c r="FI210" s="16"/>
      <c r="FJ210" s="59"/>
      <c r="FK210" s="5"/>
      <c r="FL210" s="16"/>
      <c r="FM210" s="59"/>
      <c r="FN210" s="5"/>
      <c r="FO210" s="16"/>
      <c r="FP210" s="59"/>
      <c r="FQ210" s="13"/>
      <c r="FR210" s="16"/>
      <c r="FS210" s="59"/>
      <c r="FT210" s="5"/>
      <c r="FU210" s="16"/>
      <c r="FV210" s="59"/>
      <c r="FW210" s="5"/>
      <c r="FX210" s="16"/>
      <c r="FY210" s="59"/>
      <c r="FZ210" s="5"/>
      <c r="GA210" s="16"/>
      <c r="GB210" s="59"/>
      <c r="GC210" s="5"/>
      <c r="GD210" s="16"/>
      <c r="GE210" s="59"/>
      <c r="GF210" s="5"/>
      <c r="GG210" s="16"/>
      <c r="GH210" s="59"/>
      <c r="GI210" s="5"/>
      <c r="GJ210" s="16"/>
      <c r="GK210" s="59"/>
      <c r="GL210" s="5"/>
      <c r="GM210" s="16"/>
      <c r="GN210" s="59"/>
      <c r="GO210" s="5"/>
      <c r="GP210" s="16"/>
      <c r="GQ210" s="59"/>
      <c r="GR210" s="5"/>
      <c r="GS210" s="16"/>
      <c r="GT210" s="59"/>
      <c r="GU210" s="5"/>
      <c r="GV210" s="16"/>
      <c r="GW210" s="59"/>
      <c r="GX210" s="5"/>
      <c r="GY210" s="16"/>
      <c r="GZ210" s="59"/>
      <c r="HA210" s="5"/>
      <c r="HB210" s="16"/>
      <c r="HC210" s="59"/>
      <c r="HD210" s="5"/>
      <c r="HE210" s="16"/>
      <c r="HF210" s="59"/>
      <c r="HG210" s="5"/>
      <c r="HH210" s="16"/>
      <c r="HI210" s="59"/>
      <c r="HJ210" s="5"/>
      <c r="HK210" s="16"/>
      <c r="HL210" s="59"/>
      <c r="HM210" s="13"/>
      <c r="HN210" s="16"/>
      <c r="HO210" s="59"/>
      <c r="HP210" s="5"/>
      <c r="HQ210" s="16"/>
      <c r="HR210" s="59"/>
      <c r="HS210" s="5"/>
      <c r="HT210" s="16"/>
      <c r="HU210" s="59"/>
      <c r="HV210" s="5"/>
      <c r="HW210" s="16"/>
      <c r="HX210" s="59"/>
      <c r="HY210" s="5"/>
      <c r="HZ210" s="16"/>
      <c r="IA210" s="59"/>
      <c r="IB210" s="5"/>
      <c r="IC210" s="16"/>
      <c r="ID210" s="59"/>
      <c r="IE210" s="5"/>
      <c r="IF210" s="16"/>
      <c r="IG210" s="59"/>
      <c r="IH210" s="5"/>
      <c r="II210" s="16"/>
      <c r="IJ210" s="59"/>
      <c r="IK210" s="5"/>
      <c r="IL210" s="16"/>
      <c r="IM210" s="59"/>
      <c r="IN210" s="5"/>
      <c r="IO210" s="16"/>
      <c r="IP210" s="59"/>
      <c r="IQ210" s="13"/>
      <c r="IR210" s="16"/>
      <c r="IS210" s="76"/>
    </row>
    <row r="211" spans="1:253" ht="12" customHeight="1" x14ac:dyDescent="0.25">
      <c r="A211" s="4"/>
      <c r="B211" s="13"/>
      <c r="C211" s="16"/>
      <c r="D211" s="59"/>
      <c r="E211" s="5"/>
      <c r="F211" s="16"/>
      <c r="G211" s="59"/>
      <c r="H211" s="5"/>
      <c r="I211" s="16"/>
      <c r="J211" s="59"/>
      <c r="K211" s="5"/>
      <c r="L211" s="16"/>
      <c r="M211" s="59"/>
      <c r="N211" s="5"/>
      <c r="O211" s="16"/>
      <c r="P211" s="59"/>
      <c r="Q211" s="5"/>
      <c r="R211" s="16"/>
      <c r="S211" s="59"/>
      <c r="T211" s="5"/>
      <c r="U211" s="16"/>
      <c r="V211" s="59"/>
      <c r="W211" s="5"/>
      <c r="X211" s="16"/>
      <c r="Y211" s="59"/>
      <c r="Z211" s="5"/>
      <c r="AA211" s="16"/>
      <c r="AB211" s="59"/>
      <c r="AC211" s="5"/>
      <c r="AD211" s="16"/>
      <c r="AE211" s="59"/>
      <c r="AF211" s="5"/>
      <c r="AG211" s="16"/>
      <c r="AH211" s="59"/>
      <c r="AI211" s="5"/>
      <c r="AJ211" s="16"/>
      <c r="AK211" s="59"/>
      <c r="AL211" s="5"/>
      <c r="AM211" s="16"/>
      <c r="AN211" s="59"/>
      <c r="AO211" s="13"/>
      <c r="AP211" s="16"/>
      <c r="AQ211" s="59"/>
      <c r="AR211" s="5"/>
      <c r="AS211" s="16"/>
      <c r="AT211" s="59"/>
      <c r="AU211" s="5"/>
      <c r="AV211" s="16"/>
      <c r="AW211" s="59"/>
      <c r="AX211" s="5"/>
      <c r="AY211" s="16"/>
      <c r="AZ211" s="59"/>
      <c r="BA211" s="5"/>
      <c r="BB211" s="16"/>
      <c r="BC211" s="59"/>
      <c r="BD211" s="5"/>
      <c r="BE211" s="16"/>
      <c r="BF211" s="59"/>
      <c r="BG211" s="5"/>
      <c r="BH211" s="16"/>
      <c r="BI211" s="59"/>
      <c r="BJ211" s="5"/>
      <c r="BK211" s="16"/>
      <c r="BL211" s="59"/>
      <c r="BM211" s="5"/>
      <c r="BN211" s="16"/>
      <c r="BO211" s="59"/>
      <c r="BP211" s="5"/>
      <c r="BQ211" s="16"/>
      <c r="BR211" s="59"/>
      <c r="BS211" s="5"/>
      <c r="BT211" s="16"/>
      <c r="BU211" s="59"/>
      <c r="BV211" s="5"/>
      <c r="BW211" s="16"/>
      <c r="BX211" s="59"/>
      <c r="BY211" s="13"/>
      <c r="BZ211" s="16"/>
      <c r="CA211" s="59"/>
      <c r="CB211" s="5"/>
      <c r="CC211" s="16"/>
      <c r="CD211" s="59"/>
      <c r="CE211" s="5"/>
      <c r="CF211" s="16"/>
      <c r="CG211" s="59"/>
      <c r="CH211" s="5"/>
      <c r="CI211" s="16"/>
      <c r="CJ211" s="59"/>
      <c r="CK211" s="5"/>
      <c r="CL211" s="16"/>
      <c r="CM211" s="59"/>
      <c r="CN211" s="5"/>
      <c r="CO211" s="16"/>
      <c r="CP211" s="59"/>
      <c r="CQ211" s="5"/>
      <c r="CR211" s="16"/>
      <c r="CS211" s="59"/>
      <c r="CT211" s="5"/>
      <c r="CU211" s="16"/>
      <c r="CV211" s="59"/>
      <c r="CW211" s="5"/>
      <c r="CX211" s="16"/>
      <c r="CY211" s="59"/>
      <c r="CZ211" s="5"/>
      <c r="DA211" s="16"/>
      <c r="DB211" s="59"/>
      <c r="DC211" s="5"/>
      <c r="DD211" s="16"/>
      <c r="DE211" s="59"/>
      <c r="DF211" s="5"/>
      <c r="DG211" s="16"/>
      <c r="DH211" s="59"/>
      <c r="DI211" s="5"/>
      <c r="DJ211" s="16"/>
      <c r="DK211" s="59"/>
      <c r="DL211" s="5"/>
      <c r="DM211" s="16"/>
      <c r="DN211" s="59"/>
      <c r="DO211" s="5"/>
      <c r="DP211" s="16"/>
      <c r="DQ211" s="59"/>
      <c r="DR211" s="5"/>
      <c r="DS211" s="16"/>
      <c r="DT211" s="59"/>
      <c r="DU211" s="13"/>
      <c r="DV211" s="16"/>
      <c r="DW211" s="59"/>
      <c r="DX211" s="5"/>
      <c r="DY211" s="16"/>
      <c r="DZ211" s="59"/>
      <c r="EA211" s="5"/>
      <c r="EB211" s="16"/>
      <c r="EC211" s="59"/>
      <c r="ED211" s="5"/>
      <c r="EE211" s="16"/>
      <c r="EF211" s="59"/>
      <c r="EG211" s="5"/>
      <c r="EH211" s="16"/>
      <c r="EI211" s="59"/>
      <c r="EJ211" s="5"/>
      <c r="EK211" s="16"/>
      <c r="EL211" s="59"/>
      <c r="EM211" s="5"/>
      <c r="EN211" s="16"/>
      <c r="EO211" s="59"/>
      <c r="EP211" s="5"/>
      <c r="EQ211" s="16"/>
      <c r="ER211" s="59"/>
      <c r="ES211" s="5"/>
      <c r="ET211" s="16"/>
      <c r="EU211" s="59"/>
      <c r="EV211" s="5"/>
      <c r="EW211" s="16"/>
      <c r="EX211" s="59"/>
      <c r="EY211" s="5"/>
      <c r="EZ211" s="16"/>
      <c r="FA211" s="59"/>
      <c r="FB211" s="5"/>
      <c r="FC211" s="16"/>
      <c r="FD211" s="59"/>
      <c r="FE211" s="5"/>
      <c r="FF211" s="16"/>
      <c r="FG211" s="59"/>
      <c r="FH211" s="5"/>
      <c r="FI211" s="16"/>
      <c r="FJ211" s="59"/>
      <c r="FK211" s="5"/>
      <c r="FL211" s="16"/>
      <c r="FM211" s="59"/>
      <c r="FN211" s="5"/>
      <c r="FO211" s="16"/>
      <c r="FP211" s="59"/>
      <c r="FQ211" s="13"/>
      <c r="FR211" s="16"/>
      <c r="FS211" s="59"/>
      <c r="FT211" s="5"/>
      <c r="FU211" s="16"/>
      <c r="FV211" s="59"/>
      <c r="FW211" s="5"/>
      <c r="FX211" s="16"/>
      <c r="FY211" s="59"/>
      <c r="FZ211" s="5"/>
      <c r="GA211" s="16"/>
      <c r="GB211" s="59"/>
      <c r="GC211" s="5"/>
      <c r="GD211" s="16"/>
      <c r="GE211" s="59"/>
      <c r="GF211" s="5"/>
      <c r="GG211" s="16"/>
      <c r="GH211" s="59"/>
      <c r="GI211" s="5"/>
      <c r="GJ211" s="16"/>
      <c r="GK211" s="59"/>
      <c r="GL211" s="5"/>
      <c r="GM211" s="16"/>
      <c r="GN211" s="59"/>
      <c r="GO211" s="5"/>
      <c r="GP211" s="16"/>
      <c r="GQ211" s="59"/>
      <c r="GR211" s="5"/>
      <c r="GS211" s="16"/>
      <c r="GT211" s="59"/>
      <c r="GU211" s="5"/>
      <c r="GV211" s="16"/>
      <c r="GW211" s="59"/>
      <c r="GX211" s="5"/>
      <c r="GY211" s="16"/>
      <c r="GZ211" s="59"/>
      <c r="HA211" s="5"/>
      <c r="HB211" s="16"/>
      <c r="HC211" s="59"/>
      <c r="HD211" s="5"/>
      <c r="HE211" s="16"/>
      <c r="HF211" s="59"/>
      <c r="HG211" s="5"/>
      <c r="HH211" s="16"/>
      <c r="HI211" s="59"/>
      <c r="HJ211" s="5"/>
      <c r="HK211" s="16"/>
      <c r="HL211" s="59"/>
      <c r="HM211" s="13"/>
      <c r="HN211" s="16"/>
      <c r="HO211" s="59"/>
      <c r="HP211" s="5"/>
      <c r="HQ211" s="16"/>
      <c r="HR211" s="59"/>
      <c r="HS211" s="5"/>
      <c r="HT211" s="16"/>
      <c r="HU211" s="59"/>
      <c r="HV211" s="5"/>
      <c r="HW211" s="16"/>
      <c r="HX211" s="59"/>
      <c r="HY211" s="5"/>
      <c r="HZ211" s="16"/>
      <c r="IA211" s="59"/>
      <c r="IB211" s="5"/>
      <c r="IC211" s="16"/>
      <c r="ID211" s="59"/>
      <c r="IE211" s="5"/>
      <c r="IF211" s="16"/>
      <c r="IG211" s="59"/>
      <c r="IH211" s="5"/>
      <c r="II211" s="16"/>
      <c r="IJ211" s="59"/>
      <c r="IK211" s="5"/>
      <c r="IL211" s="16"/>
      <c r="IM211" s="59"/>
      <c r="IN211" s="5"/>
      <c r="IO211" s="16"/>
      <c r="IP211" s="59"/>
      <c r="IQ211" s="13"/>
      <c r="IR211" s="16"/>
      <c r="IS211" s="76"/>
    </row>
    <row r="212" spans="1:253" ht="12" customHeight="1" x14ac:dyDescent="0.25">
      <c r="A212" s="4"/>
      <c r="B212" s="13"/>
      <c r="C212" s="16"/>
      <c r="D212" s="59"/>
      <c r="E212" s="5"/>
      <c r="F212" s="16"/>
      <c r="G212" s="59"/>
      <c r="H212" s="5"/>
      <c r="I212" s="16"/>
      <c r="J212" s="59"/>
      <c r="K212" s="5"/>
      <c r="L212" s="16"/>
      <c r="M212" s="59"/>
      <c r="N212" s="5"/>
      <c r="O212" s="16"/>
      <c r="P212" s="59"/>
      <c r="Q212" s="5"/>
      <c r="R212" s="16"/>
      <c r="S212" s="59"/>
      <c r="T212" s="5"/>
      <c r="U212" s="16"/>
      <c r="V212" s="59"/>
      <c r="W212" s="5"/>
      <c r="X212" s="16"/>
      <c r="Y212" s="59"/>
      <c r="Z212" s="5"/>
      <c r="AA212" s="16"/>
      <c r="AB212" s="59"/>
      <c r="AC212" s="5"/>
      <c r="AD212" s="16"/>
      <c r="AE212" s="59"/>
      <c r="AF212" s="5"/>
      <c r="AG212" s="16"/>
      <c r="AH212" s="59"/>
      <c r="AI212" s="5"/>
      <c r="AJ212" s="16"/>
      <c r="AK212" s="59"/>
      <c r="AL212" s="5"/>
      <c r="AM212" s="16"/>
      <c r="AN212" s="59"/>
      <c r="AO212" s="13"/>
      <c r="AP212" s="16"/>
      <c r="AQ212" s="59"/>
      <c r="AR212" s="5"/>
      <c r="AS212" s="16"/>
      <c r="AT212" s="59"/>
      <c r="AU212" s="5"/>
      <c r="AV212" s="16"/>
      <c r="AW212" s="59"/>
      <c r="AX212" s="5"/>
      <c r="AY212" s="16"/>
      <c r="AZ212" s="59"/>
      <c r="BA212" s="5"/>
      <c r="BB212" s="16"/>
      <c r="BC212" s="59"/>
      <c r="BD212" s="5"/>
      <c r="BE212" s="16"/>
      <c r="BF212" s="59"/>
      <c r="BG212" s="5"/>
      <c r="BH212" s="16"/>
      <c r="BI212" s="59"/>
      <c r="BJ212" s="5"/>
      <c r="BK212" s="16"/>
      <c r="BL212" s="59"/>
      <c r="BM212" s="5"/>
      <c r="BN212" s="16"/>
      <c r="BO212" s="59"/>
      <c r="BP212" s="5"/>
      <c r="BQ212" s="16"/>
      <c r="BR212" s="59"/>
      <c r="BS212" s="5"/>
      <c r="BT212" s="16"/>
      <c r="BU212" s="59"/>
      <c r="BV212" s="5"/>
      <c r="BW212" s="16"/>
      <c r="BX212" s="59"/>
      <c r="BY212" s="13"/>
      <c r="BZ212" s="16"/>
      <c r="CA212" s="59"/>
      <c r="CB212" s="5"/>
      <c r="CC212" s="16"/>
      <c r="CD212" s="59"/>
      <c r="CE212" s="5"/>
      <c r="CF212" s="16"/>
      <c r="CG212" s="59"/>
      <c r="CH212" s="5"/>
      <c r="CI212" s="16"/>
      <c r="CJ212" s="59"/>
      <c r="CK212" s="5"/>
      <c r="CL212" s="16"/>
      <c r="CM212" s="59"/>
      <c r="CN212" s="5"/>
      <c r="CO212" s="16"/>
      <c r="CP212" s="59"/>
      <c r="CQ212" s="5"/>
      <c r="CR212" s="16"/>
      <c r="CS212" s="59"/>
      <c r="CT212" s="5"/>
      <c r="CU212" s="16"/>
      <c r="CV212" s="59"/>
      <c r="CW212" s="5"/>
      <c r="CX212" s="16"/>
      <c r="CY212" s="59"/>
      <c r="CZ212" s="5"/>
      <c r="DA212" s="16"/>
      <c r="DB212" s="59"/>
      <c r="DC212" s="5"/>
      <c r="DD212" s="16"/>
      <c r="DE212" s="59"/>
      <c r="DF212" s="5"/>
      <c r="DG212" s="16"/>
      <c r="DH212" s="59"/>
      <c r="DI212" s="5"/>
      <c r="DJ212" s="16"/>
      <c r="DK212" s="59"/>
      <c r="DL212" s="5"/>
      <c r="DM212" s="16"/>
      <c r="DN212" s="59"/>
      <c r="DO212" s="5"/>
      <c r="DP212" s="16"/>
      <c r="DQ212" s="59"/>
      <c r="DR212" s="5"/>
      <c r="DS212" s="16"/>
      <c r="DT212" s="59"/>
      <c r="DU212" s="13"/>
      <c r="DV212" s="16"/>
      <c r="DW212" s="59"/>
      <c r="DX212" s="5"/>
      <c r="DY212" s="16"/>
      <c r="DZ212" s="59"/>
      <c r="EA212" s="5"/>
      <c r="EB212" s="16"/>
      <c r="EC212" s="59"/>
      <c r="ED212" s="5"/>
      <c r="EE212" s="16"/>
      <c r="EF212" s="59"/>
      <c r="EG212" s="5"/>
      <c r="EH212" s="16"/>
      <c r="EI212" s="59"/>
      <c r="EJ212" s="5"/>
      <c r="EK212" s="16"/>
      <c r="EL212" s="59"/>
      <c r="EM212" s="5"/>
      <c r="EN212" s="16"/>
      <c r="EO212" s="59"/>
      <c r="EP212" s="5"/>
      <c r="EQ212" s="16"/>
      <c r="ER212" s="59"/>
      <c r="ES212" s="5"/>
      <c r="ET212" s="16"/>
      <c r="EU212" s="59"/>
      <c r="EV212" s="5"/>
      <c r="EW212" s="16"/>
      <c r="EX212" s="59"/>
      <c r="EY212" s="5"/>
      <c r="EZ212" s="16"/>
      <c r="FA212" s="59"/>
      <c r="FB212" s="5"/>
      <c r="FC212" s="16"/>
      <c r="FD212" s="59"/>
      <c r="FE212" s="5"/>
      <c r="FF212" s="16"/>
      <c r="FG212" s="59"/>
      <c r="FH212" s="5"/>
      <c r="FI212" s="16"/>
      <c r="FJ212" s="59"/>
      <c r="FK212" s="5"/>
      <c r="FL212" s="16"/>
      <c r="FM212" s="59"/>
      <c r="FN212" s="5"/>
      <c r="FO212" s="16"/>
      <c r="FP212" s="59"/>
      <c r="FQ212" s="13"/>
      <c r="FR212" s="16"/>
      <c r="FS212" s="59"/>
      <c r="FT212" s="5"/>
      <c r="FU212" s="16"/>
      <c r="FV212" s="59"/>
      <c r="FW212" s="5"/>
      <c r="FX212" s="16"/>
      <c r="FY212" s="59"/>
      <c r="FZ212" s="5"/>
      <c r="GA212" s="16"/>
      <c r="GB212" s="59"/>
      <c r="GC212" s="5"/>
      <c r="GD212" s="16"/>
      <c r="GE212" s="59"/>
      <c r="GF212" s="5"/>
      <c r="GG212" s="16"/>
      <c r="GH212" s="59"/>
      <c r="GI212" s="5"/>
      <c r="GJ212" s="16"/>
      <c r="GK212" s="59"/>
      <c r="GL212" s="5"/>
      <c r="GM212" s="16"/>
      <c r="GN212" s="59"/>
      <c r="GO212" s="5"/>
      <c r="GP212" s="16"/>
      <c r="GQ212" s="59"/>
      <c r="GR212" s="5"/>
      <c r="GS212" s="16"/>
      <c r="GT212" s="59"/>
      <c r="GU212" s="5"/>
      <c r="GV212" s="16"/>
      <c r="GW212" s="59"/>
      <c r="GX212" s="5"/>
      <c r="GY212" s="16"/>
      <c r="GZ212" s="59"/>
      <c r="HA212" s="5"/>
      <c r="HB212" s="16"/>
      <c r="HC212" s="59"/>
      <c r="HD212" s="5"/>
      <c r="HE212" s="16"/>
      <c r="HF212" s="59"/>
      <c r="HG212" s="5"/>
      <c r="HH212" s="16"/>
      <c r="HI212" s="59"/>
      <c r="HJ212" s="5"/>
      <c r="HK212" s="16"/>
      <c r="HL212" s="59"/>
      <c r="HM212" s="13"/>
      <c r="HN212" s="16"/>
      <c r="HO212" s="59"/>
      <c r="HP212" s="5"/>
      <c r="HQ212" s="16"/>
      <c r="HR212" s="59"/>
      <c r="HS212" s="5"/>
      <c r="HT212" s="16"/>
      <c r="HU212" s="59"/>
      <c r="HV212" s="5"/>
      <c r="HW212" s="16"/>
      <c r="HX212" s="59"/>
      <c r="HY212" s="5"/>
      <c r="HZ212" s="16"/>
      <c r="IA212" s="59"/>
      <c r="IB212" s="5"/>
      <c r="IC212" s="16"/>
      <c r="ID212" s="59"/>
      <c r="IE212" s="5"/>
      <c r="IF212" s="16"/>
      <c r="IG212" s="59"/>
      <c r="IH212" s="5"/>
      <c r="II212" s="16"/>
      <c r="IJ212" s="59"/>
      <c r="IK212" s="5"/>
      <c r="IL212" s="16"/>
      <c r="IM212" s="59"/>
      <c r="IN212" s="5"/>
      <c r="IO212" s="16"/>
      <c r="IP212" s="59"/>
      <c r="IQ212" s="13"/>
      <c r="IR212" s="16"/>
      <c r="IS212" s="76"/>
    </row>
    <row r="213" spans="1:253" ht="12" customHeight="1" x14ac:dyDescent="0.25">
      <c r="A213" s="4"/>
      <c r="B213" s="13"/>
      <c r="C213" s="16"/>
      <c r="D213" s="59"/>
      <c r="E213" s="5"/>
      <c r="F213" s="16"/>
      <c r="G213" s="59"/>
      <c r="H213" s="5"/>
      <c r="I213" s="16"/>
      <c r="J213" s="59"/>
      <c r="K213" s="5"/>
      <c r="L213" s="16"/>
      <c r="M213" s="59"/>
      <c r="N213" s="5"/>
      <c r="O213" s="16"/>
      <c r="P213" s="59"/>
      <c r="Q213" s="5"/>
      <c r="R213" s="16"/>
      <c r="S213" s="59"/>
      <c r="T213" s="5"/>
      <c r="U213" s="16"/>
      <c r="V213" s="59"/>
      <c r="W213" s="5"/>
      <c r="X213" s="16"/>
      <c r="Y213" s="59"/>
      <c r="Z213" s="5"/>
      <c r="AA213" s="16"/>
      <c r="AB213" s="59"/>
      <c r="AC213" s="5"/>
      <c r="AD213" s="16"/>
      <c r="AE213" s="59"/>
      <c r="AF213" s="5"/>
      <c r="AG213" s="16"/>
      <c r="AH213" s="59"/>
      <c r="AI213" s="5"/>
      <c r="AJ213" s="16"/>
      <c r="AK213" s="59"/>
      <c r="AL213" s="5"/>
      <c r="AM213" s="16"/>
      <c r="AN213" s="59"/>
      <c r="AO213" s="13"/>
      <c r="AP213" s="16"/>
      <c r="AQ213" s="59"/>
      <c r="AR213" s="5"/>
      <c r="AS213" s="16"/>
      <c r="AT213" s="59"/>
      <c r="AU213" s="5"/>
      <c r="AV213" s="16"/>
      <c r="AW213" s="59"/>
      <c r="AX213" s="5"/>
      <c r="AY213" s="16"/>
      <c r="AZ213" s="59"/>
      <c r="BA213" s="5"/>
      <c r="BB213" s="16"/>
      <c r="BC213" s="59"/>
      <c r="BD213" s="5"/>
      <c r="BE213" s="16"/>
      <c r="BF213" s="59"/>
      <c r="BG213" s="5"/>
      <c r="BH213" s="16"/>
      <c r="BI213" s="59"/>
      <c r="BJ213" s="5"/>
      <c r="BK213" s="16"/>
      <c r="BL213" s="59"/>
      <c r="BM213" s="5"/>
      <c r="BN213" s="16"/>
      <c r="BO213" s="59"/>
      <c r="BP213" s="5"/>
      <c r="BQ213" s="16"/>
      <c r="BR213" s="59"/>
      <c r="BS213" s="5"/>
      <c r="BT213" s="16"/>
      <c r="BU213" s="59"/>
      <c r="BV213" s="5"/>
      <c r="BW213" s="16"/>
      <c r="BX213" s="59"/>
      <c r="BY213" s="13"/>
      <c r="BZ213" s="16"/>
      <c r="CA213" s="59"/>
      <c r="CB213" s="5"/>
      <c r="CC213" s="16"/>
      <c r="CD213" s="59"/>
      <c r="CE213" s="5"/>
      <c r="CF213" s="16"/>
      <c r="CG213" s="59"/>
      <c r="CH213" s="5"/>
      <c r="CI213" s="16"/>
      <c r="CJ213" s="59"/>
      <c r="CK213" s="5"/>
      <c r="CL213" s="16"/>
      <c r="CM213" s="59"/>
      <c r="CN213" s="5"/>
      <c r="CO213" s="16"/>
      <c r="CP213" s="59"/>
      <c r="CQ213" s="5"/>
      <c r="CR213" s="16"/>
      <c r="CS213" s="59"/>
      <c r="CT213" s="5"/>
      <c r="CU213" s="16"/>
      <c r="CV213" s="59"/>
      <c r="CW213" s="5"/>
      <c r="CX213" s="16"/>
      <c r="CY213" s="59"/>
      <c r="CZ213" s="5"/>
      <c r="DA213" s="16"/>
      <c r="DB213" s="59"/>
      <c r="DC213" s="5"/>
      <c r="DD213" s="16"/>
      <c r="DE213" s="59"/>
      <c r="DF213" s="5"/>
      <c r="DG213" s="16"/>
      <c r="DH213" s="59"/>
      <c r="DI213" s="5"/>
      <c r="DJ213" s="16"/>
      <c r="DK213" s="59"/>
      <c r="DL213" s="5"/>
      <c r="DM213" s="16"/>
      <c r="DN213" s="59"/>
      <c r="DO213" s="5"/>
      <c r="DP213" s="16"/>
      <c r="DQ213" s="59"/>
      <c r="DR213" s="5"/>
      <c r="DS213" s="16"/>
      <c r="DT213" s="59"/>
      <c r="DU213" s="13"/>
      <c r="DV213" s="16"/>
      <c r="DW213" s="59"/>
      <c r="DX213" s="5"/>
      <c r="DY213" s="16"/>
      <c r="DZ213" s="59"/>
      <c r="EA213" s="5"/>
      <c r="EB213" s="16"/>
      <c r="EC213" s="59"/>
      <c r="ED213" s="5"/>
      <c r="EE213" s="16"/>
      <c r="EF213" s="59"/>
      <c r="EG213" s="5"/>
      <c r="EH213" s="16"/>
      <c r="EI213" s="59"/>
      <c r="EJ213" s="5"/>
      <c r="EK213" s="16"/>
      <c r="EL213" s="59"/>
      <c r="EM213" s="5"/>
      <c r="EN213" s="16"/>
      <c r="EO213" s="59"/>
      <c r="EP213" s="5"/>
      <c r="EQ213" s="16"/>
      <c r="ER213" s="59"/>
      <c r="ES213" s="5"/>
      <c r="ET213" s="16"/>
      <c r="EU213" s="59"/>
      <c r="EV213" s="5"/>
      <c r="EW213" s="16"/>
      <c r="EX213" s="59"/>
      <c r="EY213" s="5"/>
      <c r="EZ213" s="16"/>
      <c r="FA213" s="59"/>
      <c r="FB213" s="5"/>
      <c r="FC213" s="16"/>
      <c r="FD213" s="59"/>
      <c r="FE213" s="5"/>
      <c r="FF213" s="16"/>
      <c r="FG213" s="59"/>
      <c r="FH213" s="5"/>
      <c r="FI213" s="16"/>
      <c r="FJ213" s="59"/>
      <c r="FK213" s="5"/>
      <c r="FL213" s="16"/>
      <c r="FM213" s="59"/>
      <c r="FN213" s="5"/>
      <c r="FO213" s="16"/>
      <c r="FP213" s="59"/>
      <c r="FQ213" s="13"/>
      <c r="FR213" s="16"/>
      <c r="FS213" s="59"/>
      <c r="FT213" s="5"/>
      <c r="FU213" s="16"/>
      <c r="FV213" s="59"/>
      <c r="FW213" s="5"/>
      <c r="FX213" s="16"/>
      <c r="FY213" s="59"/>
      <c r="FZ213" s="5"/>
      <c r="GA213" s="16"/>
      <c r="GB213" s="59"/>
      <c r="GC213" s="5"/>
      <c r="GD213" s="16"/>
      <c r="GE213" s="59"/>
      <c r="GF213" s="5"/>
      <c r="GG213" s="16"/>
      <c r="GH213" s="59"/>
      <c r="GI213" s="5"/>
      <c r="GJ213" s="16"/>
      <c r="GK213" s="59"/>
      <c r="GL213" s="5"/>
      <c r="GM213" s="16"/>
      <c r="GN213" s="59"/>
      <c r="GO213" s="5"/>
      <c r="GP213" s="16"/>
      <c r="GQ213" s="59"/>
      <c r="GR213" s="5"/>
      <c r="GS213" s="16"/>
      <c r="GT213" s="59"/>
      <c r="GU213" s="5"/>
      <c r="GV213" s="16"/>
      <c r="GW213" s="59"/>
      <c r="GX213" s="5"/>
      <c r="GY213" s="16"/>
      <c r="GZ213" s="59"/>
      <c r="HA213" s="5"/>
      <c r="HB213" s="16"/>
      <c r="HC213" s="59"/>
      <c r="HD213" s="5"/>
      <c r="HE213" s="16"/>
      <c r="HF213" s="59"/>
      <c r="HG213" s="5"/>
      <c r="HH213" s="16"/>
      <c r="HI213" s="59"/>
      <c r="HJ213" s="5"/>
      <c r="HK213" s="16"/>
      <c r="HL213" s="59"/>
      <c r="HM213" s="13"/>
      <c r="HN213" s="16"/>
      <c r="HO213" s="59"/>
      <c r="HP213" s="5"/>
      <c r="HQ213" s="16"/>
      <c r="HR213" s="59"/>
      <c r="HS213" s="5"/>
      <c r="HT213" s="16"/>
      <c r="HU213" s="59"/>
      <c r="HV213" s="5"/>
      <c r="HW213" s="16"/>
      <c r="HX213" s="59"/>
      <c r="HY213" s="5"/>
      <c r="HZ213" s="16"/>
      <c r="IA213" s="59"/>
      <c r="IB213" s="5"/>
      <c r="IC213" s="16"/>
      <c r="ID213" s="59"/>
      <c r="IE213" s="5"/>
      <c r="IF213" s="16"/>
      <c r="IG213" s="59"/>
      <c r="IH213" s="5"/>
      <c r="II213" s="16"/>
      <c r="IJ213" s="59"/>
      <c r="IK213" s="5"/>
      <c r="IL213" s="16"/>
      <c r="IM213" s="59"/>
      <c r="IN213" s="5"/>
      <c r="IO213" s="16"/>
      <c r="IP213" s="59"/>
      <c r="IQ213" s="13"/>
      <c r="IR213" s="16"/>
      <c r="IS213" s="76"/>
    </row>
    <row r="214" spans="1:253" ht="12" customHeight="1" x14ac:dyDescent="0.25">
      <c r="A214" s="4"/>
      <c r="B214" s="13"/>
      <c r="C214" s="16"/>
      <c r="D214" s="59"/>
      <c r="E214" s="5"/>
      <c r="F214" s="16"/>
      <c r="G214" s="59"/>
      <c r="H214" s="5"/>
      <c r="I214" s="16"/>
      <c r="J214" s="59"/>
      <c r="K214" s="5"/>
      <c r="L214" s="16"/>
      <c r="M214" s="59"/>
      <c r="N214" s="5"/>
      <c r="O214" s="16"/>
      <c r="P214" s="59"/>
      <c r="Q214" s="5"/>
      <c r="R214" s="16"/>
      <c r="S214" s="59"/>
      <c r="T214" s="5"/>
      <c r="U214" s="16"/>
      <c r="V214" s="59"/>
      <c r="W214" s="5"/>
      <c r="X214" s="16"/>
      <c r="Y214" s="59"/>
      <c r="Z214" s="5"/>
      <c r="AA214" s="16"/>
      <c r="AB214" s="59"/>
      <c r="AC214" s="5"/>
      <c r="AD214" s="16"/>
      <c r="AE214" s="59"/>
      <c r="AF214" s="5"/>
      <c r="AG214" s="16"/>
      <c r="AH214" s="59"/>
      <c r="AI214" s="5"/>
      <c r="AJ214" s="16"/>
      <c r="AK214" s="59"/>
      <c r="AL214" s="5"/>
      <c r="AM214" s="16"/>
      <c r="AN214" s="59"/>
      <c r="AO214" s="13"/>
      <c r="AP214" s="16"/>
      <c r="AQ214" s="59"/>
      <c r="AR214" s="5"/>
      <c r="AS214" s="16"/>
      <c r="AT214" s="59"/>
      <c r="AU214" s="5"/>
      <c r="AV214" s="16"/>
      <c r="AW214" s="59"/>
      <c r="AX214" s="5"/>
      <c r="AY214" s="16"/>
      <c r="AZ214" s="59"/>
      <c r="BA214" s="5"/>
      <c r="BB214" s="16"/>
      <c r="BC214" s="59"/>
      <c r="BD214" s="5"/>
      <c r="BE214" s="16"/>
      <c r="BF214" s="59"/>
      <c r="BG214" s="5"/>
      <c r="BH214" s="16"/>
      <c r="BI214" s="59"/>
      <c r="BJ214" s="5"/>
      <c r="BK214" s="16"/>
      <c r="BL214" s="59"/>
      <c r="BM214" s="5"/>
      <c r="BN214" s="16"/>
      <c r="BO214" s="59"/>
      <c r="BP214" s="5"/>
      <c r="BQ214" s="16"/>
      <c r="BR214" s="59"/>
      <c r="BS214" s="5"/>
      <c r="BT214" s="16"/>
      <c r="BU214" s="59"/>
      <c r="BV214" s="5"/>
      <c r="BW214" s="16"/>
      <c r="BX214" s="59"/>
      <c r="BY214" s="13"/>
      <c r="BZ214" s="16"/>
      <c r="CA214" s="59"/>
      <c r="CB214" s="5"/>
      <c r="CC214" s="16"/>
      <c r="CD214" s="59"/>
      <c r="CE214" s="5"/>
      <c r="CF214" s="16"/>
      <c r="CG214" s="59"/>
      <c r="CH214" s="5"/>
      <c r="CI214" s="16"/>
      <c r="CJ214" s="59"/>
      <c r="CK214" s="5"/>
      <c r="CL214" s="16"/>
      <c r="CM214" s="59"/>
      <c r="CN214" s="5"/>
      <c r="CO214" s="16"/>
      <c r="CP214" s="59"/>
      <c r="CQ214" s="5"/>
      <c r="CR214" s="16"/>
      <c r="CS214" s="59"/>
      <c r="CT214" s="5"/>
      <c r="CU214" s="16"/>
      <c r="CV214" s="59"/>
      <c r="CW214" s="5"/>
      <c r="CX214" s="16"/>
      <c r="CY214" s="59"/>
      <c r="CZ214" s="5"/>
      <c r="DA214" s="16"/>
      <c r="DB214" s="59"/>
      <c r="DC214" s="5"/>
      <c r="DD214" s="16"/>
      <c r="DE214" s="59"/>
      <c r="DF214" s="5"/>
      <c r="DG214" s="16"/>
      <c r="DH214" s="59"/>
      <c r="DI214" s="5"/>
      <c r="DJ214" s="16"/>
      <c r="DK214" s="59"/>
      <c r="DL214" s="5"/>
      <c r="DM214" s="16"/>
      <c r="DN214" s="59"/>
      <c r="DO214" s="5"/>
      <c r="DP214" s="16"/>
      <c r="DQ214" s="59"/>
      <c r="DR214" s="5"/>
      <c r="DS214" s="16"/>
      <c r="DT214" s="59"/>
      <c r="DU214" s="13"/>
      <c r="DV214" s="16"/>
      <c r="DW214" s="59"/>
      <c r="DX214" s="5"/>
      <c r="DY214" s="16"/>
      <c r="DZ214" s="59"/>
      <c r="EA214" s="5"/>
      <c r="EB214" s="16"/>
      <c r="EC214" s="59"/>
      <c r="ED214" s="5"/>
      <c r="EE214" s="16"/>
      <c r="EF214" s="59"/>
      <c r="EG214" s="5"/>
      <c r="EH214" s="16"/>
      <c r="EI214" s="59"/>
      <c r="EJ214" s="5"/>
      <c r="EK214" s="16"/>
      <c r="EL214" s="59"/>
      <c r="EM214" s="5"/>
      <c r="EN214" s="16"/>
      <c r="EO214" s="59"/>
      <c r="EP214" s="5"/>
      <c r="EQ214" s="16"/>
      <c r="ER214" s="59"/>
      <c r="ES214" s="5"/>
      <c r="ET214" s="16"/>
      <c r="EU214" s="59"/>
      <c r="EV214" s="5"/>
      <c r="EW214" s="16"/>
      <c r="EX214" s="59"/>
      <c r="EY214" s="5"/>
      <c r="EZ214" s="16"/>
      <c r="FA214" s="59"/>
      <c r="FB214" s="5"/>
      <c r="FC214" s="16"/>
      <c r="FD214" s="59"/>
      <c r="FE214" s="5"/>
      <c r="FF214" s="16"/>
      <c r="FG214" s="59"/>
      <c r="FH214" s="5"/>
      <c r="FI214" s="16"/>
      <c r="FJ214" s="59"/>
      <c r="FK214" s="5"/>
      <c r="FL214" s="16"/>
      <c r="FM214" s="59"/>
      <c r="FN214" s="5"/>
      <c r="FO214" s="16"/>
      <c r="FP214" s="59"/>
      <c r="FQ214" s="13"/>
      <c r="FR214" s="16"/>
      <c r="FS214" s="59"/>
      <c r="FT214" s="5"/>
      <c r="FU214" s="16"/>
      <c r="FV214" s="59"/>
      <c r="FW214" s="5"/>
      <c r="FX214" s="16"/>
      <c r="FY214" s="59"/>
      <c r="FZ214" s="5"/>
      <c r="GA214" s="16"/>
      <c r="GB214" s="59"/>
      <c r="GC214" s="5"/>
      <c r="GD214" s="16"/>
      <c r="GE214" s="59"/>
      <c r="GF214" s="5"/>
      <c r="GG214" s="16"/>
      <c r="GH214" s="59"/>
      <c r="GI214" s="5"/>
      <c r="GJ214" s="16"/>
      <c r="GK214" s="59"/>
      <c r="GL214" s="5"/>
      <c r="GM214" s="16"/>
      <c r="GN214" s="59"/>
      <c r="GO214" s="5"/>
      <c r="GP214" s="16"/>
      <c r="GQ214" s="59"/>
      <c r="GR214" s="5"/>
      <c r="GS214" s="16"/>
      <c r="GT214" s="59"/>
      <c r="GU214" s="5"/>
      <c r="GV214" s="16"/>
      <c r="GW214" s="59"/>
      <c r="GX214" s="5"/>
      <c r="GY214" s="16"/>
      <c r="GZ214" s="59"/>
      <c r="HA214" s="5"/>
      <c r="HB214" s="16"/>
      <c r="HC214" s="59"/>
      <c r="HD214" s="5"/>
      <c r="HE214" s="16"/>
      <c r="HF214" s="59"/>
      <c r="HG214" s="5"/>
      <c r="HH214" s="16"/>
      <c r="HI214" s="59"/>
      <c r="HJ214" s="5"/>
      <c r="HK214" s="16"/>
      <c r="HL214" s="59"/>
      <c r="HM214" s="13"/>
      <c r="HN214" s="16"/>
      <c r="HO214" s="59"/>
      <c r="HP214" s="5"/>
      <c r="HQ214" s="16"/>
      <c r="HR214" s="59"/>
      <c r="HS214" s="5"/>
      <c r="HT214" s="16"/>
      <c r="HU214" s="59"/>
      <c r="HV214" s="5"/>
      <c r="HW214" s="16"/>
      <c r="HX214" s="59"/>
      <c r="HY214" s="5"/>
      <c r="HZ214" s="16"/>
      <c r="IA214" s="59"/>
      <c r="IB214" s="5"/>
      <c r="IC214" s="16"/>
      <c r="ID214" s="59"/>
      <c r="IE214" s="5"/>
      <c r="IF214" s="16"/>
      <c r="IG214" s="59"/>
      <c r="IH214" s="5"/>
      <c r="II214" s="16"/>
      <c r="IJ214" s="59"/>
      <c r="IK214" s="5"/>
      <c r="IL214" s="16"/>
      <c r="IM214" s="59"/>
      <c r="IN214" s="5"/>
      <c r="IO214" s="16"/>
      <c r="IP214" s="59"/>
      <c r="IQ214" s="13"/>
      <c r="IR214" s="16"/>
      <c r="IS214" s="76"/>
    </row>
    <row r="215" spans="1:253" ht="12" customHeight="1" x14ac:dyDescent="0.25">
      <c r="A215" s="4"/>
      <c r="B215" s="13"/>
      <c r="C215" s="16"/>
      <c r="D215" s="59"/>
      <c r="E215" s="5"/>
      <c r="F215" s="16"/>
      <c r="G215" s="59"/>
      <c r="H215" s="5"/>
      <c r="I215" s="16"/>
      <c r="J215" s="59"/>
      <c r="K215" s="5"/>
      <c r="L215" s="16"/>
      <c r="M215" s="59"/>
      <c r="N215" s="5"/>
      <c r="O215" s="16"/>
      <c r="P215" s="59"/>
      <c r="Q215" s="5"/>
      <c r="R215" s="16"/>
      <c r="S215" s="59"/>
      <c r="T215" s="5"/>
      <c r="U215" s="16"/>
      <c r="V215" s="59"/>
      <c r="W215" s="5"/>
      <c r="X215" s="16"/>
      <c r="Y215" s="59"/>
      <c r="Z215" s="5"/>
      <c r="AA215" s="16"/>
      <c r="AB215" s="59"/>
      <c r="AC215" s="5"/>
      <c r="AD215" s="16"/>
      <c r="AE215" s="59"/>
      <c r="AF215" s="5"/>
      <c r="AG215" s="16"/>
      <c r="AH215" s="59"/>
      <c r="AI215" s="5"/>
      <c r="AJ215" s="16"/>
      <c r="AK215" s="59"/>
      <c r="AL215" s="5"/>
      <c r="AM215" s="16"/>
      <c r="AN215" s="59"/>
      <c r="AO215" s="13"/>
      <c r="AP215" s="16"/>
      <c r="AQ215" s="59"/>
      <c r="AR215" s="5"/>
      <c r="AS215" s="16"/>
      <c r="AT215" s="59"/>
      <c r="AU215" s="5"/>
      <c r="AV215" s="16"/>
      <c r="AW215" s="59"/>
      <c r="AX215" s="5"/>
      <c r="AY215" s="16"/>
      <c r="AZ215" s="59"/>
      <c r="BA215" s="5"/>
      <c r="BB215" s="16"/>
      <c r="BC215" s="59"/>
      <c r="BD215" s="5"/>
      <c r="BE215" s="16"/>
      <c r="BF215" s="59"/>
      <c r="BG215" s="5"/>
      <c r="BH215" s="16"/>
      <c r="BI215" s="59"/>
      <c r="BJ215" s="5"/>
      <c r="BK215" s="16"/>
      <c r="BL215" s="59"/>
      <c r="BM215" s="5"/>
      <c r="BN215" s="16"/>
      <c r="BO215" s="59"/>
      <c r="BP215" s="5"/>
      <c r="BQ215" s="16"/>
      <c r="BR215" s="59"/>
      <c r="BS215" s="5"/>
      <c r="BT215" s="16"/>
      <c r="BU215" s="59"/>
      <c r="BV215" s="5"/>
      <c r="BW215" s="16"/>
      <c r="BX215" s="59"/>
      <c r="BY215" s="13"/>
      <c r="BZ215" s="16"/>
      <c r="CA215" s="59"/>
      <c r="CB215" s="5"/>
      <c r="CC215" s="16"/>
      <c r="CD215" s="59"/>
      <c r="CE215" s="5"/>
      <c r="CF215" s="16"/>
      <c r="CG215" s="59"/>
      <c r="CH215" s="5"/>
      <c r="CI215" s="16"/>
      <c r="CJ215" s="59"/>
      <c r="CK215" s="5"/>
      <c r="CL215" s="16"/>
      <c r="CM215" s="59"/>
      <c r="CN215" s="5"/>
      <c r="CO215" s="16"/>
      <c r="CP215" s="59"/>
      <c r="CQ215" s="5"/>
      <c r="CR215" s="16"/>
      <c r="CS215" s="59"/>
      <c r="CT215" s="5"/>
      <c r="CU215" s="16"/>
      <c r="CV215" s="59"/>
      <c r="CW215" s="5"/>
      <c r="CX215" s="16"/>
      <c r="CY215" s="59"/>
      <c r="CZ215" s="5"/>
      <c r="DA215" s="16"/>
      <c r="DB215" s="59"/>
      <c r="DC215" s="5"/>
      <c r="DD215" s="16"/>
      <c r="DE215" s="59"/>
      <c r="DF215" s="5"/>
      <c r="DG215" s="16"/>
      <c r="DH215" s="59"/>
      <c r="DI215" s="5"/>
      <c r="DJ215" s="16"/>
      <c r="DK215" s="59"/>
      <c r="DL215" s="5"/>
      <c r="DM215" s="16"/>
      <c r="DN215" s="59"/>
      <c r="DO215" s="5"/>
      <c r="DP215" s="16"/>
      <c r="DQ215" s="59"/>
      <c r="DR215" s="5"/>
      <c r="DS215" s="16"/>
      <c r="DT215" s="59"/>
      <c r="DU215" s="13"/>
      <c r="DV215" s="16"/>
      <c r="DW215" s="59"/>
      <c r="DX215" s="5"/>
      <c r="DY215" s="16"/>
      <c r="DZ215" s="59"/>
      <c r="EA215" s="5"/>
      <c r="EB215" s="16"/>
      <c r="EC215" s="59"/>
      <c r="ED215" s="5"/>
      <c r="EE215" s="16"/>
      <c r="EF215" s="59"/>
      <c r="EG215" s="5"/>
      <c r="EH215" s="16"/>
      <c r="EI215" s="59"/>
      <c r="EJ215" s="5"/>
      <c r="EK215" s="16"/>
      <c r="EL215" s="59"/>
      <c r="EM215" s="5"/>
      <c r="EN215" s="16"/>
      <c r="EO215" s="59"/>
      <c r="EP215" s="5"/>
      <c r="EQ215" s="16"/>
      <c r="ER215" s="59"/>
      <c r="ES215" s="5"/>
      <c r="ET215" s="16"/>
      <c r="EU215" s="59"/>
      <c r="EV215" s="5"/>
      <c r="EW215" s="16"/>
      <c r="EX215" s="59"/>
      <c r="EY215" s="5"/>
      <c r="EZ215" s="16"/>
      <c r="FA215" s="59"/>
      <c r="FB215" s="5"/>
      <c r="FC215" s="16"/>
      <c r="FD215" s="59"/>
      <c r="FE215" s="5"/>
      <c r="FF215" s="16"/>
      <c r="FG215" s="59"/>
      <c r="FH215" s="5"/>
      <c r="FI215" s="16"/>
      <c r="FJ215" s="59"/>
      <c r="FK215" s="5"/>
      <c r="FL215" s="16"/>
      <c r="FM215" s="59"/>
      <c r="FN215" s="5"/>
      <c r="FO215" s="16"/>
      <c r="FP215" s="59"/>
      <c r="FQ215" s="13"/>
      <c r="FR215" s="16"/>
      <c r="FS215" s="59"/>
      <c r="FT215" s="5"/>
      <c r="FU215" s="16"/>
      <c r="FV215" s="59"/>
      <c r="FW215" s="5"/>
      <c r="FX215" s="16"/>
      <c r="FY215" s="59"/>
      <c r="FZ215" s="5"/>
      <c r="GA215" s="16"/>
      <c r="GB215" s="59"/>
      <c r="GC215" s="5"/>
      <c r="GD215" s="16"/>
      <c r="GE215" s="59"/>
      <c r="GF215" s="5"/>
      <c r="GG215" s="16"/>
      <c r="GH215" s="59"/>
      <c r="GI215" s="5"/>
      <c r="GJ215" s="16"/>
      <c r="GK215" s="59"/>
      <c r="GL215" s="5"/>
      <c r="GM215" s="16"/>
      <c r="GN215" s="59"/>
      <c r="GO215" s="5"/>
      <c r="GP215" s="16"/>
      <c r="GQ215" s="59"/>
      <c r="GR215" s="5"/>
      <c r="GS215" s="16"/>
      <c r="GT215" s="59"/>
      <c r="GU215" s="5"/>
      <c r="GV215" s="16"/>
      <c r="GW215" s="59"/>
      <c r="GX215" s="5"/>
      <c r="GY215" s="16"/>
      <c r="GZ215" s="59"/>
      <c r="HA215" s="5"/>
      <c r="HB215" s="16"/>
      <c r="HC215" s="59"/>
      <c r="HD215" s="5"/>
      <c r="HE215" s="16"/>
      <c r="HF215" s="59"/>
      <c r="HG215" s="5"/>
      <c r="HH215" s="16"/>
      <c r="HI215" s="59"/>
      <c r="HJ215" s="5"/>
      <c r="HK215" s="16"/>
      <c r="HL215" s="59"/>
      <c r="HM215" s="13"/>
      <c r="HN215" s="16"/>
      <c r="HO215" s="59"/>
      <c r="HP215" s="5"/>
      <c r="HQ215" s="16"/>
      <c r="HR215" s="59"/>
      <c r="HS215" s="5"/>
      <c r="HT215" s="16"/>
      <c r="HU215" s="59"/>
      <c r="HV215" s="5"/>
      <c r="HW215" s="16"/>
      <c r="HX215" s="59"/>
      <c r="HY215" s="5"/>
      <c r="HZ215" s="16"/>
      <c r="IA215" s="59"/>
      <c r="IB215" s="5"/>
      <c r="IC215" s="16"/>
      <c r="ID215" s="59"/>
      <c r="IE215" s="5"/>
      <c r="IF215" s="16"/>
      <c r="IG215" s="59"/>
      <c r="IH215" s="5"/>
      <c r="II215" s="16"/>
      <c r="IJ215" s="59"/>
      <c r="IK215" s="5"/>
      <c r="IL215" s="16"/>
      <c r="IM215" s="59"/>
      <c r="IN215" s="5"/>
      <c r="IO215" s="16"/>
      <c r="IP215" s="59"/>
      <c r="IQ215" s="13"/>
      <c r="IR215" s="16"/>
      <c r="IS215" s="76"/>
    </row>
    <row r="216" spans="1:253" ht="12" customHeight="1" x14ac:dyDescent="0.25">
      <c r="A216" s="4"/>
      <c r="B216" s="13"/>
      <c r="C216" s="16"/>
      <c r="D216" s="59"/>
      <c r="E216" s="5"/>
      <c r="F216" s="16"/>
      <c r="G216" s="59"/>
      <c r="H216" s="5"/>
      <c r="I216" s="16"/>
      <c r="J216" s="59"/>
      <c r="K216" s="5"/>
      <c r="L216" s="16"/>
      <c r="M216" s="59"/>
      <c r="N216" s="5"/>
      <c r="O216" s="16"/>
      <c r="P216" s="59"/>
      <c r="Q216" s="5"/>
      <c r="R216" s="16"/>
      <c r="S216" s="59"/>
      <c r="T216" s="5"/>
      <c r="U216" s="16"/>
      <c r="V216" s="59"/>
      <c r="W216" s="5"/>
      <c r="X216" s="16"/>
      <c r="Y216" s="59"/>
      <c r="Z216" s="5"/>
      <c r="AA216" s="16"/>
      <c r="AB216" s="59"/>
      <c r="AC216" s="5"/>
      <c r="AD216" s="16"/>
      <c r="AE216" s="59"/>
      <c r="AF216" s="5"/>
      <c r="AG216" s="16"/>
      <c r="AH216" s="59"/>
      <c r="AI216" s="5"/>
      <c r="AJ216" s="16"/>
      <c r="AK216" s="59"/>
      <c r="AL216" s="5"/>
      <c r="AM216" s="16"/>
      <c r="AN216" s="59"/>
      <c r="AO216" s="13"/>
      <c r="AP216" s="16"/>
      <c r="AQ216" s="59"/>
      <c r="AR216" s="5"/>
      <c r="AS216" s="16"/>
      <c r="AT216" s="59"/>
      <c r="AU216" s="5"/>
      <c r="AV216" s="16"/>
      <c r="AW216" s="59"/>
      <c r="AX216" s="5"/>
      <c r="AY216" s="16"/>
      <c r="AZ216" s="59"/>
      <c r="BA216" s="5"/>
      <c r="BB216" s="16"/>
      <c r="BC216" s="59"/>
      <c r="BD216" s="5"/>
      <c r="BE216" s="16"/>
      <c r="BF216" s="59"/>
      <c r="BG216" s="5"/>
      <c r="BH216" s="16"/>
      <c r="BI216" s="59"/>
      <c r="BJ216" s="5"/>
      <c r="BK216" s="16"/>
      <c r="BL216" s="59"/>
      <c r="BM216" s="5"/>
      <c r="BN216" s="16"/>
      <c r="BO216" s="59"/>
      <c r="BP216" s="5"/>
      <c r="BQ216" s="16"/>
      <c r="BR216" s="59"/>
      <c r="BS216" s="5"/>
      <c r="BT216" s="16"/>
      <c r="BU216" s="59"/>
      <c r="BV216" s="5"/>
      <c r="BW216" s="16"/>
      <c r="BX216" s="59"/>
      <c r="BY216" s="13"/>
      <c r="BZ216" s="16"/>
      <c r="CA216" s="59"/>
      <c r="CB216" s="5"/>
      <c r="CC216" s="16"/>
      <c r="CD216" s="59"/>
      <c r="CE216" s="5"/>
      <c r="CF216" s="16"/>
      <c r="CG216" s="59"/>
      <c r="CH216" s="5"/>
      <c r="CI216" s="16"/>
      <c r="CJ216" s="59"/>
      <c r="CK216" s="5"/>
      <c r="CL216" s="16"/>
      <c r="CM216" s="59"/>
      <c r="CN216" s="5"/>
      <c r="CO216" s="16"/>
      <c r="CP216" s="59"/>
      <c r="CQ216" s="5"/>
      <c r="CR216" s="16"/>
      <c r="CS216" s="59"/>
      <c r="CT216" s="5"/>
      <c r="CU216" s="16"/>
      <c r="CV216" s="59"/>
      <c r="CW216" s="5"/>
      <c r="CX216" s="16"/>
      <c r="CY216" s="59"/>
      <c r="CZ216" s="5"/>
      <c r="DA216" s="16"/>
      <c r="DB216" s="59"/>
      <c r="DC216" s="5"/>
      <c r="DD216" s="16"/>
      <c r="DE216" s="59"/>
      <c r="DF216" s="5"/>
      <c r="DG216" s="16"/>
      <c r="DH216" s="59"/>
      <c r="DI216" s="5"/>
      <c r="DJ216" s="16"/>
      <c r="DK216" s="59"/>
      <c r="DL216" s="5"/>
      <c r="DM216" s="16"/>
      <c r="DN216" s="59"/>
      <c r="DO216" s="5"/>
      <c r="DP216" s="16"/>
      <c r="DQ216" s="59"/>
      <c r="DR216" s="5"/>
      <c r="DS216" s="16"/>
      <c r="DT216" s="59"/>
      <c r="DU216" s="13"/>
      <c r="DV216" s="16"/>
      <c r="DW216" s="59"/>
      <c r="DX216" s="5"/>
      <c r="DY216" s="16"/>
      <c r="DZ216" s="59"/>
      <c r="EA216" s="5"/>
      <c r="EB216" s="16"/>
      <c r="EC216" s="59"/>
      <c r="ED216" s="5"/>
      <c r="EE216" s="16"/>
      <c r="EF216" s="59"/>
      <c r="EG216" s="5"/>
      <c r="EH216" s="16"/>
      <c r="EI216" s="59"/>
      <c r="EJ216" s="5"/>
      <c r="EK216" s="16"/>
      <c r="EL216" s="59"/>
      <c r="EM216" s="5"/>
      <c r="EN216" s="16"/>
      <c r="EO216" s="59"/>
      <c r="EP216" s="5"/>
      <c r="EQ216" s="16"/>
      <c r="ER216" s="59"/>
      <c r="ES216" s="5"/>
      <c r="ET216" s="16"/>
      <c r="EU216" s="59"/>
      <c r="EV216" s="5"/>
      <c r="EW216" s="16"/>
      <c r="EX216" s="59"/>
      <c r="EY216" s="5"/>
      <c r="EZ216" s="16"/>
      <c r="FA216" s="59"/>
      <c r="FB216" s="5"/>
      <c r="FC216" s="16"/>
      <c r="FD216" s="59"/>
      <c r="FE216" s="5"/>
      <c r="FF216" s="16"/>
      <c r="FG216" s="59"/>
      <c r="FH216" s="5"/>
      <c r="FI216" s="16"/>
      <c r="FJ216" s="59"/>
      <c r="FK216" s="5"/>
      <c r="FL216" s="16"/>
      <c r="FM216" s="59"/>
      <c r="FN216" s="5"/>
      <c r="FO216" s="16"/>
      <c r="FP216" s="59"/>
      <c r="FQ216" s="13"/>
      <c r="FR216" s="16"/>
      <c r="FS216" s="59"/>
      <c r="FT216" s="5"/>
      <c r="FU216" s="16"/>
      <c r="FV216" s="59"/>
      <c r="FW216" s="5"/>
      <c r="FX216" s="16"/>
      <c r="FY216" s="59"/>
      <c r="FZ216" s="5"/>
      <c r="GA216" s="16"/>
      <c r="GB216" s="59"/>
      <c r="GC216" s="5"/>
      <c r="GD216" s="16"/>
      <c r="GE216" s="59"/>
      <c r="GF216" s="5"/>
      <c r="GG216" s="16"/>
      <c r="GH216" s="59"/>
      <c r="GI216" s="5"/>
      <c r="GJ216" s="16"/>
      <c r="GK216" s="59"/>
      <c r="GL216" s="5"/>
      <c r="GM216" s="16"/>
      <c r="GN216" s="59"/>
      <c r="GO216" s="5"/>
      <c r="GP216" s="16"/>
      <c r="GQ216" s="59"/>
      <c r="GR216" s="5"/>
      <c r="GS216" s="16"/>
      <c r="GT216" s="59"/>
      <c r="GU216" s="5"/>
      <c r="GV216" s="16"/>
      <c r="GW216" s="59"/>
      <c r="GX216" s="5"/>
      <c r="GY216" s="16"/>
      <c r="GZ216" s="59"/>
      <c r="HA216" s="5"/>
      <c r="HB216" s="16"/>
      <c r="HC216" s="59"/>
      <c r="HD216" s="5"/>
      <c r="HE216" s="16"/>
      <c r="HF216" s="59"/>
      <c r="HG216" s="5"/>
      <c r="HH216" s="16"/>
      <c r="HI216" s="59"/>
      <c r="HJ216" s="5"/>
      <c r="HK216" s="16"/>
      <c r="HL216" s="59"/>
      <c r="HM216" s="13"/>
      <c r="HN216" s="16"/>
      <c r="HO216" s="59"/>
      <c r="HP216" s="5"/>
      <c r="HQ216" s="16"/>
      <c r="HR216" s="59"/>
      <c r="HS216" s="5"/>
      <c r="HT216" s="16"/>
      <c r="HU216" s="59"/>
      <c r="HV216" s="5"/>
      <c r="HW216" s="16"/>
      <c r="HX216" s="59"/>
      <c r="HY216" s="5"/>
      <c r="HZ216" s="16"/>
      <c r="IA216" s="59"/>
      <c r="IB216" s="5"/>
      <c r="IC216" s="16"/>
      <c r="ID216" s="59"/>
      <c r="IE216" s="5"/>
      <c r="IF216" s="16"/>
      <c r="IG216" s="59"/>
      <c r="IH216" s="5"/>
      <c r="II216" s="16"/>
      <c r="IJ216" s="59"/>
      <c r="IK216" s="5"/>
      <c r="IL216" s="16"/>
      <c r="IM216" s="59"/>
      <c r="IN216" s="5"/>
      <c r="IO216" s="16"/>
      <c r="IP216" s="59"/>
      <c r="IQ216" s="13"/>
      <c r="IR216" s="16"/>
      <c r="IS216" s="76"/>
    </row>
    <row r="217" spans="1:253" ht="12" customHeight="1" x14ac:dyDescent="0.25">
      <c r="A217" s="4"/>
      <c r="B217" s="13"/>
      <c r="C217" s="16"/>
      <c r="D217" s="59"/>
      <c r="E217" s="5"/>
      <c r="F217" s="16"/>
      <c r="G217" s="59"/>
      <c r="H217" s="5"/>
      <c r="I217" s="16"/>
      <c r="J217" s="59"/>
      <c r="K217" s="5"/>
      <c r="L217" s="16"/>
      <c r="M217" s="59"/>
      <c r="N217" s="5"/>
      <c r="O217" s="16"/>
      <c r="P217" s="59"/>
      <c r="Q217" s="5"/>
      <c r="R217" s="16"/>
      <c r="S217" s="59"/>
      <c r="T217" s="5"/>
      <c r="U217" s="16"/>
      <c r="V217" s="59"/>
      <c r="W217" s="5"/>
      <c r="X217" s="16"/>
      <c r="Y217" s="59"/>
      <c r="Z217" s="5"/>
      <c r="AA217" s="16"/>
      <c r="AB217" s="59"/>
      <c r="AC217" s="5"/>
      <c r="AD217" s="16"/>
      <c r="AE217" s="59"/>
      <c r="AF217" s="5"/>
      <c r="AG217" s="16"/>
      <c r="AH217" s="59"/>
      <c r="AI217" s="5"/>
      <c r="AJ217" s="16"/>
      <c r="AK217" s="59"/>
      <c r="AL217" s="5"/>
      <c r="AM217" s="16"/>
      <c r="AN217" s="59"/>
      <c r="AO217" s="13"/>
      <c r="AP217" s="16"/>
      <c r="AQ217" s="59"/>
      <c r="AR217" s="5"/>
      <c r="AS217" s="16"/>
      <c r="AT217" s="59"/>
      <c r="AU217" s="5"/>
      <c r="AV217" s="16"/>
      <c r="AW217" s="59"/>
      <c r="AX217" s="5"/>
      <c r="AY217" s="16"/>
      <c r="AZ217" s="59"/>
      <c r="BA217" s="5"/>
      <c r="BB217" s="16"/>
      <c r="BC217" s="59"/>
      <c r="BD217" s="5"/>
      <c r="BE217" s="16"/>
      <c r="BF217" s="59"/>
      <c r="BG217" s="5"/>
      <c r="BH217" s="16"/>
      <c r="BI217" s="59"/>
      <c r="BJ217" s="5"/>
      <c r="BK217" s="16"/>
      <c r="BL217" s="59"/>
      <c r="BM217" s="5"/>
      <c r="BN217" s="16"/>
      <c r="BO217" s="59"/>
      <c r="BP217" s="5"/>
      <c r="BQ217" s="16"/>
      <c r="BR217" s="59"/>
      <c r="BS217" s="5"/>
      <c r="BT217" s="16"/>
      <c r="BU217" s="59"/>
      <c r="BV217" s="5"/>
      <c r="BW217" s="16"/>
      <c r="BX217" s="59"/>
      <c r="BY217" s="13"/>
      <c r="BZ217" s="16"/>
      <c r="CA217" s="59"/>
      <c r="CB217" s="5"/>
      <c r="CC217" s="16"/>
      <c r="CD217" s="59"/>
      <c r="CE217" s="5"/>
      <c r="CF217" s="16"/>
      <c r="CG217" s="59"/>
      <c r="CH217" s="5"/>
      <c r="CI217" s="16"/>
      <c r="CJ217" s="59"/>
      <c r="CK217" s="5"/>
      <c r="CL217" s="16"/>
      <c r="CM217" s="59"/>
      <c r="CN217" s="5"/>
      <c r="CO217" s="16"/>
      <c r="CP217" s="59"/>
      <c r="CQ217" s="5"/>
      <c r="CR217" s="16"/>
      <c r="CS217" s="59"/>
      <c r="CT217" s="5"/>
      <c r="CU217" s="16"/>
      <c r="CV217" s="59"/>
      <c r="CW217" s="5"/>
      <c r="CX217" s="16"/>
      <c r="CY217" s="59"/>
      <c r="CZ217" s="5"/>
      <c r="DA217" s="16"/>
      <c r="DB217" s="59"/>
      <c r="DC217" s="5"/>
      <c r="DD217" s="16"/>
      <c r="DE217" s="59"/>
      <c r="DF217" s="5"/>
      <c r="DG217" s="16"/>
      <c r="DH217" s="59"/>
      <c r="DI217" s="5"/>
      <c r="DJ217" s="16"/>
      <c r="DK217" s="59"/>
      <c r="DL217" s="5"/>
      <c r="DM217" s="16"/>
      <c r="DN217" s="59"/>
      <c r="DO217" s="5"/>
      <c r="DP217" s="16"/>
      <c r="DQ217" s="59"/>
      <c r="DR217" s="5"/>
      <c r="DS217" s="16"/>
      <c r="DT217" s="59"/>
      <c r="DU217" s="13"/>
      <c r="DV217" s="16"/>
      <c r="DW217" s="59"/>
      <c r="DX217" s="5"/>
      <c r="DY217" s="16"/>
      <c r="DZ217" s="59"/>
      <c r="EA217" s="5"/>
      <c r="EB217" s="16"/>
      <c r="EC217" s="59"/>
      <c r="ED217" s="5"/>
      <c r="EE217" s="16"/>
      <c r="EF217" s="59"/>
      <c r="EG217" s="5"/>
      <c r="EH217" s="16"/>
      <c r="EI217" s="59"/>
      <c r="EJ217" s="5"/>
      <c r="EK217" s="16"/>
      <c r="EL217" s="59"/>
      <c r="EM217" s="5"/>
      <c r="EN217" s="16"/>
      <c r="EO217" s="59"/>
      <c r="EP217" s="5"/>
      <c r="EQ217" s="16"/>
      <c r="ER217" s="59"/>
      <c r="ES217" s="5"/>
      <c r="ET217" s="16"/>
      <c r="EU217" s="59"/>
      <c r="EV217" s="5"/>
      <c r="EW217" s="16"/>
      <c r="EX217" s="59"/>
      <c r="EY217" s="5"/>
      <c r="EZ217" s="16"/>
      <c r="FA217" s="59"/>
      <c r="FB217" s="5"/>
      <c r="FC217" s="16"/>
      <c r="FD217" s="59"/>
      <c r="FE217" s="5"/>
      <c r="FF217" s="16"/>
      <c r="FG217" s="59"/>
      <c r="FH217" s="5"/>
      <c r="FI217" s="16"/>
      <c r="FJ217" s="59"/>
      <c r="FK217" s="5"/>
      <c r="FL217" s="16"/>
      <c r="FM217" s="59"/>
      <c r="FN217" s="5"/>
      <c r="FO217" s="16"/>
      <c r="FP217" s="59"/>
      <c r="FQ217" s="13"/>
      <c r="FR217" s="16"/>
      <c r="FS217" s="59"/>
      <c r="FT217" s="5"/>
      <c r="FU217" s="16"/>
      <c r="FV217" s="59"/>
      <c r="FW217" s="5"/>
      <c r="FX217" s="16"/>
      <c r="FY217" s="59"/>
      <c r="FZ217" s="5"/>
      <c r="GA217" s="16"/>
      <c r="GB217" s="59"/>
      <c r="GC217" s="5"/>
      <c r="GD217" s="16"/>
      <c r="GE217" s="59"/>
      <c r="GF217" s="5"/>
      <c r="GG217" s="16"/>
      <c r="GH217" s="59"/>
      <c r="GI217" s="5"/>
      <c r="GJ217" s="16"/>
      <c r="GK217" s="59"/>
      <c r="GL217" s="5"/>
      <c r="GM217" s="16"/>
      <c r="GN217" s="59"/>
      <c r="GO217" s="5"/>
      <c r="GP217" s="16"/>
      <c r="GQ217" s="59"/>
      <c r="GR217" s="5"/>
      <c r="GS217" s="16"/>
      <c r="GT217" s="59"/>
      <c r="GU217" s="5"/>
      <c r="GV217" s="16"/>
      <c r="GW217" s="59"/>
      <c r="GX217" s="5"/>
      <c r="GY217" s="16"/>
      <c r="GZ217" s="59"/>
      <c r="HA217" s="5"/>
      <c r="HB217" s="16"/>
      <c r="HC217" s="59"/>
      <c r="HD217" s="5"/>
      <c r="HE217" s="16"/>
      <c r="HF217" s="59"/>
      <c r="HG217" s="5"/>
      <c r="HH217" s="16"/>
      <c r="HI217" s="59"/>
      <c r="HJ217" s="5"/>
      <c r="HK217" s="16"/>
      <c r="HL217" s="59"/>
      <c r="HM217" s="13"/>
      <c r="HN217" s="16"/>
      <c r="HO217" s="59"/>
      <c r="HP217" s="5"/>
      <c r="HQ217" s="16"/>
      <c r="HR217" s="59"/>
      <c r="HS217" s="5"/>
      <c r="HT217" s="16"/>
      <c r="HU217" s="59"/>
      <c r="HV217" s="5"/>
      <c r="HW217" s="16"/>
      <c r="HX217" s="59"/>
      <c r="HY217" s="5"/>
      <c r="HZ217" s="16"/>
      <c r="IA217" s="59"/>
      <c r="IB217" s="5"/>
      <c r="IC217" s="16"/>
      <c r="ID217" s="59"/>
      <c r="IE217" s="5"/>
      <c r="IF217" s="16"/>
      <c r="IG217" s="59"/>
      <c r="IH217" s="5"/>
      <c r="II217" s="16"/>
      <c r="IJ217" s="59"/>
      <c r="IK217" s="5"/>
      <c r="IL217" s="16"/>
      <c r="IM217" s="59"/>
      <c r="IN217" s="5"/>
      <c r="IO217" s="16"/>
      <c r="IP217" s="59"/>
      <c r="IQ217" s="13"/>
      <c r="IR217" s="16"/>
      <c r="IS217" s="76"/>
    </row>
    <row r="218" spans="1:253" ht="12" customHeight="1" x14ac:dyDescent="0.25">
      <c r="A218" s="4"/>
      <c r="B218" s="13"/>
      <c r="C218" s="16"/>
      <c r="D218" s="59"/>
      <c r="E218" s="5"/>
      <c r="F218" s="16"/>
      <c r="G218" s="59"/>
      <c r="H218" s="5"/>
      <c r="I218" s="16"/>
      <c r="J218" s="59"/>
      <c r="K218" s="5"/>
      <c r="L218" s="16"/>
      <c r="M218" s="59"/>
      <c r="N218" s="5"/>
      <c r="O218" s="16"/>
      <c r="P218" s="59"/>
      <c r="Q218" s="5"/>
      <c r="R218" s="16"/>
      <c r="S218" s="59"/>
      <c r="T218" s="5"/>
      <c r="U218" s="16"/>
      <c r="V218" s="59"/>
      <c r="W218" s="5"/>
      <c r="X218" s="16"/>
      <c r="Y218" s="59"/>
      <c r="Z218" s="5"/>
      <c r="AA218" s="16"/>
      <c r="AB218" s="59"/>
      <c r="AC218" s="5"/>
      <c r="AD218" s="16"/>
      <c r="AE218" s="59"/>
      <c r="AF218" s="5"/>
      <c r="AG218" s="16"/>
      <c r="AH218" s="59"/>
      <c r="AI218" s="5"/>
      <c r="AJ218" s="16"/>
      <c r="AK218" s="59"/>
      <c r="AL218" s="5"/>
      <c r="AM218" s="16"/>
      <c r="AN218" s="59"/>
      <c r="AO218" s="13"/>
      <c r="AP218" s="16"/>
      <c r="AQ218" s="59"/>
      <c r="AR218" s="5"/>
      <c r="AS218" s="16"/>
      <c r="AT218" s="59"/>
      <c r="AU218" s="5"/>
      <c r="AV218" s="16"/>
      <c r="AW218" s="59"/>
      <c r="AX218" s="5"/>
      <c r="AY218" s="16"/>
      <c r="AZ218" s="59"/>
      <c r="BA218" s="5"/>
      <c r="BB218" s="16"/>
      <c r="BC218" s="59"/>
      <c r="BD218" s="5"/>
      <c r="BE218" s="16"/>
      <c r="BF218" s="59"/>
      <c r="BG218" s="5"/>
      <c r="BH218" s="16"/>
      <c r="BI218" s="59"/>
      <c r="BJ218" s="5"/>
      <c r="BK218" s="16"/>
      <c r="BL218" s="59"/>
      <c r="BM218" s="5"/>
      <c r="BN218" s="16"/>
      <c r="BO218" s="59"/>
      <c r="BP218" s="5"/>
      <c r="BQ218" s="16"/>
      <c r="BR218" s="59"/>
      <c r="BS218" s="5"/>
      <c r="BT218" s="16"/>
      <c r="BU218" s="59"/>
      <c r="BV218" s="5"/>
      <c r="BW218" s="16"/>
      <c r="BX218" s="59"/>
      <c r="BY218" s="13"/>
      <c r="BZ218" s="16"/>
      <c r="CA218" s="59"/>
      <c r="CB218" s="5"/>
      <c r="CC218" s="16"/>
      <c r="CD218" s="59"/>
      <c r="CE218" s="5"/>
      <c r="CF218" s="16"/>
      <c r="CG218" s="59"/>
      <c r="CH218" s="5"/>
      <c r="CI218" s="16"/>
      <c r="CJ218" s="59"/>
      <c r="CK218" s="5"/>
      <c r="CL218" s="16"/>
      <c r="CM218" s="59"/>
      <c r="CN218" s="5"/>
      <c r="CO218" s="16"/>
      <c r="CP218" s="59"/>
      <c r="CQ218" s="5"/>
      <c r="CR218" s="16"/>
      <c r="CS218" s="59"/>
      <c r="CT218" s="5"/>
      <c r="CU218" s="16"/>
      <c r="CV218" s="59"/>
      <c r="CW218" s="5"/>
      <c r="CX218" s="16"/>
      <c r="CY218" s="59"/>
      <c r="CZ218" s="5"/>
      <c r="DA218" s="16"/>
      <c r="DB218" s="59"/>
      <c r="DC218" s="5"/>
      <c r="DD218" s="16"/>
      <c r="DE218" s="59"/>
      <c r="DF218" s="5"/>
      <c r="DG218" s="16"/>
      <c r="DH218" s="59"/>
      <c r="DI218" s="5"/>
      <c r="DJ218" s="16"/>
      <c r="DK218" s="59"/>
      <c r="DL218" s="5"/>
      <c r="DM218" s="16"/>
      <c r="DN218" s="59"/>
      <c r="DO218" s="5"/>
      <c r="DP218" s="16"/>
      <c r="DQ218" s="59"/>
      <c r="DR218" s="5"/>
      <c r="DS218" s="16"/>
      <c r="DT218" s="59"/>
      <c r="DU218" s="13"/>
      <c r="DV218" s="16"/>
      <c r="DW218" s="59"/>
      <c r="DX218" s="5"/>
      <c r="DY218" s="16"/>
      <c r="DZ218" s="59"/>
      <c r="EA218" s="5"/>
      <c r="EB218" s="16"/>
      <c r="EC218" s="59"/>
      <c r="ED218" s="5"/>
      <c r="EE218" s="16"/>
      <c r="EF218" s="59"/>
      <c r="EG218" s="5"/>
      <c r="EH218" s="16"/>
      <c r="EI218" s="59"/>
      <c r="EJ218" s="5"/>
      <c r="EK218" s="16"/>
      <c r="EL218" s="59"/>
      <c r="EM218" s="5"/>
      <c r="EN218" s="16"/>
      <c r="EO218" s="59"/>
      <c r="EP218" s="5"/>
      <c r="EQ218" s="16"/>
      <c r="ER218" s="59"/>
      <c r="ES218" s="5"/>
      <c r="ET218" s="16"/>
      <c r="EU218" s="59"/>
      <c r="EV218" s="5"/>
      <c r="EW218" s="16"/>
      <c r="EX218" s="59"/>
      <c r="EY218" s="5"/>
      <c r="EZ218" s="16"/>
      <c r="FA218" s="59"/>
      <c r="FB218" s="5"/>
      <c r="FC218" s="16"/>
      <c r="FD218" s="59"/>
      <c r="FE218" s="5"/>
      <c r="FF218" s="16"/>
      <c r="FG218" s="59"/>
      <c r="FH218" s="5"/>
      <c r="FI218" s="16"/>
      <c r="FJ218" s="59"/>
      <c r="FK218" s="5"/>
      <c r="FL218" s="16"/>
      <c r="FM218" s="59"/>
      <c r="FN218" s="5"/>
      <c r="FO218" s="16"/>
      <c r="FP218" s="59"/>
      <c r="FQ218" s="13"/>
      <c r="FR218" s="16"/>
      <c r="FS218" s="59"/>
      <c r="FT218" s="5"/>
      <c r="FU218" s="16"/>
      <c r="FV218" s="59"/>
      <c r="FW218" s="5"/>
      <c r="FX218" s="16"/>
      <c r="FY218" s="59"/>
      <c r="FZ218" s="5"/>
      <c r="GA218" s="16"/>
      <c r="GB218" s="59"/>
      <c r="GC218" s="5"/>
      <c r="GD218" s="16"/>
      <c r="GE218" s="59"/>
      <c r="GF218" s="5"/>
      <c r="GG218" s="16"/>
      <c r="GH218" s="59"/>
      <c r="GI218" s="5"/>
      <c r="GJ218" s="16"/>
      <c r="GK218" s="59"/>
      <c r="GL218" s="5"/>
      <c r="GM218" s="16"/>
      <c r="GN218" s="59"/>
      <c r="GO218" s="5"/>
      <c r="GP218" s="16"/>
      <c r="GQ218" s="59"/>
      <c r="GR218" s="5"/>
      <c r="GS218" s="16"/>
      <c r="GT218" s="59"/>
      <c r="GU218" s="5"/>
      <c r="GV218" s="16"/>
      <c r="GW218" s="59"/>
      <c r="GX218" s="5"/>
      <c r="GY218" s="16"/>
      <c r="GZ218" s="59"/>
      <c r="HA218" s="5"/>
      <c r="HB218" s="16"/>
      <c r="HC218" s="59"/>
      <c r="HD218" s="5"/>
      <c r="HE218" s="16"/>
      <c r="HF218" s="59"/>
      <c r="HG218" s="5"/>
      <c r="HH218" s="16"/>
      <c r="HI218" s="59"/>
      <c r="HJ218" s="5"/>
      <c r="HK218" s="16"/>
      <c r="HL218" s="59"/>
      <c r="HM218" s="13"/>
      <c r="HN218" s="16"/>
      <c r="HO218" s="59"/>
      <c r="HP218" s="5"/>
      <c r="HQ218" s="16"/>
      <c r="HR218" s="59"/>
      <c r="HS218" s="5"/>
      <c r="HT218" s="16"/>
      <c r="HU218" s="59"/>
      <c r="HV218" s="5"/>
      <c r="HW218" s="16"/>
      <c r="HX218" s="59"/>
      <c r="HY218" s="5"/>
      <c r="HZ218" s="16"/>
      <c r="IA218" s="59"/>
      <c r="IB218" s="5"/>
      <c r="IC218" s="16"/>
      <c r="ID218" s="59"/>
      <c r="IE218" s="5"/>
      <c r="IF218" s="16"/>
      <c r="IG218" s="59"/>
      <c r="IH218" s="5"/>
      <c r="II218" s="16"/>
      <c r="IJ218" s="59"/>
      <c r="IK218" s="5"/>
      <c r="IL218" s="16"/>
      <c r="IM218" s="59"/>
      <c r="IN218" s="5"/>
      <c r="IO218" s="16"/>
      <c r="IP218" s="59"/>
      <c r="IQ218" s="13"/>
      <c r="IR218" s="16"/>
      <c r="IS218" s="76"/>
    </row>
    <row r="219" spans="1:253" ht="12" customHeight="1" x14ac:dyDescent="0.25">
      <c r="A219" s="4"/>
      <c r="B219" s="13"/>
      <c r="C219" s="16"/>
      <c r="D219" s="59"/>
      <c r="E219" s="5"/>
      <c r="F219" s="16"/>
      <c r="G219" s="59"/>
      <c r="H219" s="5"/>
      <c r="I219" s="16"/>
      <c r="J219" s="59"/>
      <c r="K219" s="5"/>
      <c r="L219" s="16"/>
      <c r="M219" s="59"/>
      <c r="N219" s="5"/>
      <c r="O219" s="16"/>
      <c r="P219" s="59"/>
      <c r="Q219" s="5"/>
      <c r="R219" s="16"/>
      <c r="S219" s="59"/>
      <c r="T219" s="5"/>
      <c r="U219" s="16"/>
      <c r="V219" s="59"/>
      <c r="W219" s="5"/>
      <c r="X219" s="16"/>
      <c r="Y219" s="59"/>
      <c r="Z219" s="5"/>
      <c r="AA219" s="16"/>
      <c r="AB219" s="59"/>
      <c r="AC219" s="5"/>
      <c r="AD219" s="16"/>
      <c r="AE219" s="59"/>
      <c r="AF219" s="5"/>
      <c r="AG219" s="16"/>
      <c r="AH219" s="59"/>
      <c r="AI219" s="5"/>
      <c r="AJ219" s="16"/>
      <c r="AK219" s="59"/>
      <c r="AL219" s="5"/>
      <c r="AM219" s="16"/>
      <c r="AN219" s="59"/>
      <c r="AO219" s="13"/>
      <c r="AP219" s="16"/>
      <c r="AQ219" s="59"/>
      <c r="AR219" s="5"/>
      <c r="AS219" s="16"/>
      <c r="AT219" s="59"/>
      <c r="AU219" s="5"/>
      <c r="AV219" s="16"/>
      <c r="AW219" s="59"/>
      <c r="AX219" s="5"/>
      <c r="AY219" s="16"/>
      <c r="AZ219" s="59"/>
      <c r="BA219" s="5"/>
      <c r="BB219" s="16"/>
      <c r="BC219" s="59"/>
      <c r="BD219" s="5"/>
      <c r="BE219" s="16"/>
      <c r="BF219" s="59"/>
      <c r="BG219" s="5"/>
      <c r="BH219" s="16"/>
      <c r="BI219" s="59"/>
      <c r="BJ219" s="5"/>
      <c r="BK219" s="16"/>
      <c r="BL219" s="59"/>
      <c r="BM219" s="5"/>
      <c r="BN219" s="16"/>
      <c r="BO219" s="59"/>
      <c r="BP219" s="5"/>
      <c r="BQ219" s="16"/>
      <c r="BR219" s="59"/>
      <c r="BS219" s="5"/>
      <c r="BT219" s="16"/>
      <c r="BU219" s="59"/>
      <c r="BV219" s="5"/>
      <c r="BW219" s="16"/>
      <c r="BX219" s="59"/>
      <c r="BY219" s="13"/>
      <c r="BZ219" s="16"/>
      <c r="CA219" s="59"/>
      <c r="CB219" s="5"/>
      <c r="CC219" s="16"/>
      <c r="CD219" s="59"/>
      <c r="CE219" s="5"/>
      <c r="CF219" s="16"/>
      <c r="CG219" s="59"/>
      <c r="CH219" s="5"/>
      <c r="CI219" s="16"/>
      <c r="CJ219" s="59"/>
      <c r="CK219" s="5"/>
      <c r="CL219" s="16"/>
      <c r="CM219" s="59"/>
      <c r="CN219" s="5"/>
      <c r="CO219" s="16"/>
      <c r="CP219" s="59"/>
      <c r="CQ219" s="5"/>
      <c r="CR219" s="16"/>
      <c r="CS219" s="59"/>
      <c r="CT219" s="5"/>
      <c r="CU219" s="16"/>
      <c r="CV219" s="59"/>
      <c r="CW219" s="5"/>
      <c r="CX219" s="16"/>
      <c r="CY219" s="59"/>
      <c r="CZ219" s="5"/>
      <c r="DA219" s="16"/>
      <c r="DB219" s="59"/>
      <c r="DC219" s="5"/>
      <c r="DD219" s="16"/>
      <c r="DE219" s="59"/>
      <c r="DF219" s="5"/>
      <c r="DG219" s="16"/>
      <c r="DH219" s="59"/>
      <c r="DI219" s="5"/>
      <c r="DJ219" s="16"/>
      <c r="DK219" s="59"/>
      <c r="DL219" s="5"/>
      <c r="DM219" s="16"/>
      <c r="DN219" s="59"/>
      <c r="DO219" s="5"/>
      <c r="DP219" s="16"/>
      <c r="DQ219" s="59"/>
      <c r="DR219" s="5"/>
      <c r="DS219" s="16"/>
      <c r="DT219" s="59"/>
      <c r="DU219" s="13"/>
      <c r="DV219" s="16"/>
      <c r="DW219" s="59"/>
      <c r="DX219" s="5"/>
      <c r="DY219" s="16"/>
      <c r="DZ219" s="59"/>
      <c r="EA219" s="5"/>
      <c r="EB219" s="16"/>
      <c r="EC219" s="59"/>
      <c r="ED219" s="5"/>
      <c r="EE219" s="16"/>
      <c r="EF219" s="59"/>
      <c r="EG219" s="5"/>
      <c r="EH219" s="16"/>
      <c r="EI219" s="59"/>
      <c r="EJ219" s="5"/>
      <c r="EK219" s="16"/>
      <c r="EL219" s="59"/>
      <c r="EM219" s="5"/>
      <c r="EN219" s="16"/>
      <c r="EO219" s="59"/>
      <c r="EP219" s="5"/>
      <c r="EQ219" s="16"/>
      <c r="ER219" s="59"/>
      <c r="ES219" s="5"/>
      <c r="ET219" s="16"/>
      <c r="EU219" s="59"/>
      <c r="EV219" s="5"/>
      <c r="EW219" s="16"/>
      <c r="EX219" s="59"/>
      <c r="EY219" s="5"/>
      <c r="EZ219" s="16"/>
      <c r="FA219" s="59"/>
      <c r="FB219" s="5"/>
      <c r="FC219" s="16"/>
      <c r="FD219" s="59"/>
      <c r="FE219" s="5"/>
      <c r="FF219" s="16"/>
      <c r="FG219" s="59"/>
      <c r="FH219" s="5"/>
      <c r="FI219" s="16"/>
      <c r="FJ219" s="59"/>
      <c r="FK219" s="5"/>
      <c r="FL219" s="16"/>
      <c r="FM219" s="59"/>
      <c r="FN219" s="5"/>
      <c r="FO219" s="16"/>
      <c r="FP219" s="59"/>
      <c r="FQ219" s="13"/>
      <c r="FR219" s="16"/>
      <c r="FS219" s="59"/>
      <c r="FT219" s="5"/>
      <c r="FU219" s="16"/>
      <c r="FV219" s="59"/>
      <c r="FW219" s="5"/>
      <c r="FX219" s="16"/>
      <c r="FY219" s="59"/>
      <c r="FZ219" s="5"/>
      <c r="GA219" s="16"/>
      <c r="GB219" s="59"/>
      <c r="GC219" s="5"/>
      <c r="GD219" s="16"/>
      <c r="GE219" s="59"/>
      <c r="GF219" s="5"/>
      <c r="GG219" s="16"/>
      <c r="GH219" s="59"/>
      <c r="GI219" s="5"/>
      <c r="GJ219" s="16"/>
      <c r="GK219" s="59"/>
      <c r="GL219" s="5"/>
      <c r="GM219" s="16"/>
      <c r="GN219" s="59"/>
      <c r="GO219" s="5"/>
      <c r="GP219" s="16"/>
      <c r="GQ219" s="59"/>
      <c r="GR219" s="5"/>
      <c r="GS219" s="16"/>
      <c r="GT219" s="59"/>
      <c r="GU219" s="5"/>
      <c r="GV219" s="16"/>
      <c r="GW219" s="59"/>
      <c r="GX219" s="5"/>
      <c r="GY219" s="16"/>
      <c r="GZ219" s="59"/>
      <c r="HA219" s="5"/>
      <c r="HB219" s="16"/>
      <c r="HC219" s="59"/>
      <c r="HD219" s="5"/>
      <c r="HE219" s="16"/>
      <c r="HF219" s="59"/>
      <c r="HG219" s="5"/>
      <c r="HH219" s="16"/>
      <c r="HI219" s="59"/>
      <c r="HJ219" s="5"/>
      <c r="HK219" s="16"/>
      <c r="HL219" s="59"/>
      <c r="HM219" s="13"/>
      <c r="HN219" s="16"/>
      <c r="HO219" s="59"/>
      <c r="HP219" s="5"/>
      <c r="HQ219" s="16"/>
      <c r="HR219" s="59"/>
      <c r="HS219" s="5"/>
      <c r="HT219" s="16"/>
      <c r="HU219" s="59"/>
      <c r="HV219" s="5"/>
      <c r="HW219" s="16"/>
      <c r="HX219" s="59"/>
      <c r="HY219" s="5"/>
      <c r="HZ219" s="16"/>
      <c r="IA219" s="59"/>
      <c r="IB219" s="5"/>
      <c r="IC219" s="16"/>
      <c r="ID219" s="59"/>
      <c r="IE219" s="5"/>
      <c r="IF219" s="16"/>
      <c r="IG219" s="59"/>
      <c r="IH219" s="5"/>
      <c r="II219" s="16"/>
      <c r="IJ219" s="59"/>
      <c r="IK219" s="5"/>
      <c r="IL219" s="16"/>
      <c r="IM219" s="59"/>
      <c r="IN219" s="5"/>
      <c r="IO219" s="16"/>
      <c r="IP219" s="59"/>
      <c r="IQ219" s="13"/>
      <c r="IR219" s="16"/>
      <c r="IS219" s="76"/>
    </row>
    <row r="220" spans="1:253" ht="12" customHeight="1" x14ac:dyDescent="0.25">
      <c r="A220" s="4"/>
      <c r="B220" s="13"/>
      <c r="C220" s="16"/>
      <c r="D220" s="59"/>
      <c r="E220" s="5"/>
      <c r="F220" s="16"/>
      <c r="G220" s="59"/>
      <c r="H220" s="5"/>
      <c r="I220" s="16"/>
      <c r="J220" s="59"/>
      <c r="K220" s="5"/>
      <c r="L220" s="16"/>
      <c r="M220" s="59"/>
      <c r="N220" s="5"/>
      <c r="O220" s="16"/>
      <c r="P220" s="59"/>
      <c r="Q220" s="5"/>
      <c r="R220" s="16"/>
      <c r="S220" s="59"/>
      <c r="T220" s="5"/>
      <c r="U220" s="16"/>
      <c r="V220" s="59"/>
      <c r="W220" s="5"/>
      <c r="X220" s="16"/>
      <c r="Y220" s="59"/>
      <c r="Z220" s="5"/>
      <c r="AA220" s="16"/>
      <c r="AB220" s="59"/>
      <c r="AC220" s="5"/>
      <c r="AD220" s="16"/>
      <c r="AE220" s="59"/>
      <c r="AF220" s="5"/>
      <c r="AG220" s="16"/>
      <c r="AH220" s="59"/>
      <c r="AI220" s="5"/>
      <c r="AJ220" s="16"/>
      <c r="AK220" s="59"/>
      <c r="AL220" s="5"/>
      <c r="AM220" s="16"/>
      <c r="AN220" s="59"/>
      <c r="AO220" s="13"/>
      <c r="AP220" s="16"/>
      <c r="AQ220" s="59"/>
      <c r="AR220" s="5"/>
      <c r="AS220" s="16"/>
      <c r="AT220" s="59"/>
      <c r="AU220" s="5"/>
      <c r="AV220" s="16"/>
      <c r="AW220" s="59"/>
      <c r="AX220" s="5"/>
      <c r="AY220" s="16"/>
      <c r="AZ220" s="59"/>
      <c r="BA220" s="5"/>
      <c r="BB220" s="16"/>
      <c r="BC220" s="59"/>
      <c r="BD220" s="5"/>
      <c r="BE220" s="16"/>
      <c r="BF220" s="59"/>
      <c r="BG220" s="5"/>
      <c r="BH220" s="16"/>
      <c r="BI220" s="59"/>
      <c r="BJ220" s="5"/>
      <c r="BK220" s="16"/>
      <c r="BL220" s="59"/>
      <c r="BM220" s="5"/>
      <c r="BN220" s="16"/>
      <c r="BO220" s="59"/>
      <c r="BP220" s="5"/>
      <c r="BQ220" s="16"/>
      <c r="BR220" s="59"/>
      <c r="BS220" s="5"/>
      <c r="BT220" s="16"/>
      <c r="BU220" s="59"/>
      <c r="BV220" s="5"/>
      <c r="BW220" s="16"/>
      <c r="BX220" s="59"/>
      <c r="BY220" s="13"/>
      <c r="BZ220" s="16"/>
      <c r="CA220" s="59"/>
      <c r="CB220" s="5"/>
      <c r="CC220" s="16"/>
      <c r="CD220" s="59"/>
      <c r="CE220" s="5"/>
      <c r="CF220" s="16"/>
      <c r="CG220" s="59"/>
      <c r="CH220" s="5"/>
      <c r="CI220" s="16"/>
      <c r="CJ220" s="59"/>
      <c r="CK220" s="5"/>
      <c r="CL220" s="16"/>
      <c r="CM220" s="59"/>
      <c r="CN220" s="5"/>
      <c r="CO220" s="16"/>
      <c r="CP220" s="59"/>
      <c r="CQ220" s="5"/>
      <c r="CR220" s="16"/>
      <c r="CS220" s="59"/>
      <c r="CT220" s="5"/>
      <c r="CU220" s="16"/>
      <c r="CV220" s="59"/>
      <c r="CW220" s="5"/>
      <c r="CX220" s="16"/>
      <c r="CY220" s="59"/>
      <c r="CZ220" s="5"/>
      <c r="DA220" s="16"/>
      <c r="DB220" s="59"/>
      <c r="DC220" s="5"/>
      <c r="DD220" s="16"/>
      <c r="DE220" s="59"/>
      <c r="DF220" s="5"/>
      <c r="DG220" s="16"/>
      <c r="DH220" s="59"/>
      <c r="DI220" s="5"/>
      <c r="DJ220" s="16"/>
      <c r="DK220" s="59"/>
      <c r="DL220" s="5"/>
      <c r="DM220" s="16"/>
      <c r="DN220" s="59"/>
      <c r="DO220" s="5"/>
      <c r="DP220" s="16"/>
      <c r="DQ220" s="59"/>
      <c r="DR220" s="5"/>
      <c r="DS220" s="16"/>
      <c r="DT220" s="59"/>
      <c r="DU220" s="13"/>
      <c r="DV220" s="16"/>
      <c r="DW220" s="59"/>
      <c r="DX220" s="5"/>
      <c r="DY220" s="16"/>
      <c r="DZ220" s="59"/>
      <c r="EA220" s="5"/>
      <c r="EB220" s="16"/>
      <c r="EC220" s="59"/>
      <c r="ED220" s="5"/>
      <c r="EE220" s="16"/>
      <c r="EF220" s="59"/>
      <c r="EG220" s="5"/>
      <c r="EH220" s="16"/>
      <c r="EI220" s="59"/>
      <c r="EJ220" s="5"/>
      <c r="EK220" s="16"/>
      <c r="EL220" s="59"/>
      <c r="EM220" s="5"/>
      <c r="EN220" s="16"/>
      <c r="EO220" s="59"/>
      <c r="EP220" s="5"/>
      <c r="EQ220" s="16"/>
      <c r="ER220" s="59"/>
      <c r="ES220" s="5"/>
      <c r="ET220" s="16"/>
      <c r="EU220" s="59"/>
      <c r="EV220" s="5"/>
      <c r="EW220" s="16"/>
      <c r="EX220" s="59"/>
      <c r="EY220" s="5"/>
      <c r="EZ220" s="16"/>
      <c r="FA220" s="59"/>
      <c r="FB220" s="5"/>
      <c r="FC220" s="16"/>
      <c r="FD220" s="59"/>
      <c r="FE220" s="5"/>
      <c r="FF220" s="16"/>
      <c r="FG220" s="59"/>
      <c r="FH220" s="5"/>
      <c r="FI220" s="16"/>
      <c r="FJ220" s="59"/>
      <c r="FK220" s="5"/>
      <c r="FL220" s="16"/>
      <c r="FM220" s="59"/>
      <c r="FN220" s="5"/>
      <c r="FO220" s="16"/>
      <c r="FP220" s="59"/>
      <c r="FQ220" s="13"/>
      <c r="FR220" s="16"/>
      <c r="FS220" s="59"/>
      <c r="FT220" s="5"/>
      <c r="FU220" s="16"/>
      <c r="FV220" s="59"/>
      <c r="FW220" s="5"/>
      <c r="FX220" s="16"/>
      <c r="FY220" s="59"/>
      <c r="FZ220" s="5"/>
      <c r="GA220" s="16"/>
      <c r="GB220" s="59"/>
      <c r="GC220" s="5"/>
      <c r="GD220" s="16"/>
      <c r="GE220" s="59"/>
      <c r="GF220" s="5"/>
      <c r="GG220" s="16"/>
      <c r="GH220" s="59"/>
      <c r="GI220" s="5"/>
      <c r="GJ220" s="16"/>
      <c r="GK220" s="59"/>
      <c r="GL220" s="5"/>
      <c r="GM220" s="16"/>
      <c r="GN220" s="59"/>
      <c r="GO220" s="5"/>
      <c r="GP220" s="16"/>
      <c r="GQ220" s="59"/>
      <c r="GR220" s="5"/>
      <c r="GS220" s="16"/>
      <c r="GT220" s="59"/>
      <c r="GU220" s="5"/>
      <c r="GV220" s="16"/>
      <c r="GW220" s="59"/>
      <c r="GX220" s="5"/>
      <c r="GY220" s="16"/>
      <c r="GZ220" s="59"/>
      <c r="HA220" s="5"/>
      <c r="HB220" s="16"/>
      <c r="HC220" s="59"/>
      <c r="HD220" s="5"/>
      <c r="HE220" s="16"/>
      <c r="HF220" s="59"/>
      <c r="HG220" s="5"/>
      <c r="HH220" s="16"/>
      <c r="HI220" s="59"/>
      <c r="HJ220" s="5"/>
      <c r="HK220" s="16"/>
      <c r="HL220" s="59"/>
      <c r="HM220" s="13"/>
      <c r="HN220" s="16"/>
      <c r="HO220" s="59"/>
      <c r="HP220" s="5"/>
      <c r="HQ220" s="16"/>
      <c r="HR220" s="59"/>
      <c r="HS220" s="5"/>
      <c r="HT220" s="16"/>
      <c r="HU220" s="59"/>
      <c r="HV220" s="5"/>
      <c r="HW220" s="16"/>
      <c r="HX220" s="59"/>
      <c r="HY220" s="5"/>
      <c r="HZ220" s="16"/>
      <c r="IA220" s="59"/>
      <c r="IB220" s="5"/>
      <c r="IC220" s="16"/>
      <c r="ID220" s="59"/>
      <c r="IE220" s="5"/>
      <c r="IF220" s="16"/>
      <c r="IG220" s="59"/>
      <c r="IH220" s="5"/>
      <c r="II220" s="16"/>
      <c r="IJ220" s="59"/>
      <c r="IK220" s="5"/>
      <c r="IL220" s="16"/>
      <c r="IM220" s="59"/>
      <c r="IN220" s="5"/>
      <c r="IO220" s="16"/>
      <c r="IP220" s="59"/>
      <c r="IQ220" s="13"/>
      <c r="IR220" s="16"/>
      <c r="IS220" s="76"/>
    </row>
    <row r="221" spans="1:253" ht="12" customHeight="1" x14ac:dyDescent="0.25">
      <c r="A221" s="4"/>
      <c r="B221" s="13"/>
      <c r="C221" s="16"/>
      <c r="D221" s="59"/>
      <c r="E221" s="5"/>
      <c r="F221" s="16"/>
      <c r="G221" s="59"/>
      <c r="H221" s="5"/>
      <c r="I221" s="16"/>
      <c r="J221" s="59"/>
      <c r="K221" s="5"/>
      <c r="L221" s="16"/>
      <c r="M221" s="59"/>
      <c r="N221" s="5"/>
      <c r="O221" s="16"/>
      <c r="P221" s="59"/>
      <c r="Q221" s="5"/>
      <c r="R221" s="16"/>
      <c r="S221" s="59"/>
      <c r="T221" s="5"/>
      <c r="U221" s="16"/>
      <c r="V221" s="59"/>
      <c r="W221" s="5"/>
      <c r="X221" s="16"/>
      <c r="Y221" s="59"/>
      <c r="Z221" s="5"/>
      <c r="AA221" s="16"/>
      <c r="AB221" s="59"/>
      <c r="AC221" s="5"/>
      <c r="AD221" s="16"/>
      <c r="AE221" s="59"/>
      <c r="AF221" s="5"/>
      <c r="AG221" s="16"/>
      <c r="AH221" s="59"/>
      <c r="AI221" s="5"/>
      <c r="AJ221" s="16"/>
      <c r="AK221" s="59"/>
      <c r="AL221" s="5"/>
      <c r="AM221" s="16"/>
      <c r="AN221" s="59"/>
      <c r="AO221" s="13"/>
      <c r="AP221" s="16"/>
      <c r="AQ221" s="59"/>
      <c r="AR221" s="5"/>
      <c r="AS221" s="16"/>
      <c r="AT221" s="59"/>
      <c r="AU221" s="5"/>
      <c r="AV221" s="16"/>
      <c r="AW221" s="59"/>
      <c r="AX221" s="5"/>
      <c r="AY221" s="16"/>
      <c r="AZ221" s="59"/>
      <c r="BA221" s="5"/>
      <c r="BB221" s="16"/>
      <c r="BC221" s="59"/>
      <c r="BD221" s="5"/>
      <c r="BE221" s="16"/>
      <c r="BF221" s="59"/>
      <c r="BG221" s="5"/>
      <c r="BH221" s="16"/>
      <c r="BI221" s="59"/>
      <c r="BJ221" s="5"/>
      <c r="BK221" s="16"/>
      <c r="BL221" s="59"/>
      <c r="BM221" s="5"/>
      <c r="BN221" s="16"/>
      <c r="BO221" s="59"/>
      <c r="BP221" s="5"/>
      <c r="BQ221" s="16"/>
      <c r="BR221" s="59"/>
      <c r="BS221" s="5"/>
      <c r="BT221" s="16"/>
      <c r="BU221" s="59"/>
      <c r="BV221" s="5"/>
      <c r="BW221" s="16"/>
      <c r="BX221" s="59"/>
      <c r="BY221" s="13"/>
      <c r="BZ221" s="16"/>
      <c r="CA221" s="59"/>
      <c r="CB221" s="5"/>
      <c r="CC221" s="16"/>
      <c r="CD221" s="59"/>
      <c r="CE221" s="5"/>
      <c r="CF221" s="16"/>
      <c r="CG221" s="59"/>
      <c r="CH221" s="5"/>
      <c r="CI221" s="16"/>
      <c r="CJ221" s="59"/>
      <c r="CK221" s="5"/>
      <c r="CL221" s="16"/>
      <c r="CM221" s="59"/>
      <c r="CN221" s="5"/>
      <c r="CO221" s="16"/>
      <c r="CP221" s="59"/>
      <c r="CQ221" s="5"/>
      <c r="CR221" s="16"/>
      <c r="CS221" s="59"/>
      <c r="CT221" s="5"/>
      <c r="CU221" s="16"/>
      <c r="CV221" s="59"/>
      <c r="CW221" s="5"/>
      <c r="CX221" s="16"/>
      <c r="CY221" s="59"/>
      <c r="CZ221" s="5"/>
      <c r="DA221" s="16"/>
      <c r="DB221" s="59"/>
      <c r="DC221" s="5"/>
      <c r="DD221" s="16"/>
      <c r="DE221" s="59"/>
      <c r="DF221" s="5"/>
      <c r="DG221" s="16"/>
      <c r="DH221" s="59"/>
      <c r="DI221" s="5"/>
      <c r="DJ221" s="16"/>
      <c r="DK221" s="59"/>
      <c r="DL221" s="5"/>
      <c r="DM221" s="16"/>
      <c r="DN221" s="59"/>
      <c r="DO221" s="5"/>
      <c r="DP221" s="16"/>
      <c r="DQ221" s="59"/>
      <c r="DR221" s="5"/>
      <c r="DS221" s="16"/>
      <c r="DT221" s="59"/>
      <c r="DU221" s="13"/>
      <c r="DV221" s="16"/>
      <c r="DW221" s="59"/>
      <c r="DX221" s="5"/>
      <c r="DY221" s="16"/>
      <c r="DZ221" s="59"/>
      <c r="EA221" s="5"/>
      <c r="EB221" s="16"/>
      <c r="EC221" s="59"/>
      <c r="ED221" s="5"/>
      <c r="EE221" s="16"/>
      <c r="EF221" s="59"/>
      <c r="EG221" s="5"/>
      <c r="EH221" s="16"/>
      <c r="EI221" s="59"/>
      <c r="EJ221" s="5"/>
      <c r="EK221" s="16"/>
      <c r="EL221" s="59"/>
      <c r="EM221" s="5"/>
      <c r="EN221" s="16"/>
      <c r="EO221" s="59"/>
      <c r="EP221" s="5"/>
      <c r="EQ221" s="16"/>
      <c r="ER221" s="59"/>
      <c r="ES221" s="5"/>
      <c r="ET221" s="16"/>
      <c r="EU221" s="59"/>
      <c r="EV221" s="5"/>
      <c r="EW221" s="16"/>
      <c r="EX221" s="59"/>
      <c r="EY221" s="5"/>
      <c r="EZ221" s="16"/>
      <c r="FA221" s="59"/>
      <c r="FB221" s="5"/>
      <c r="FC221" s="16"/>
      <c r="FD221" s="59"/>
      <c r="FE221" s="5"/>
      <c r="FF221" s="16"/>
      <c r="FG221" s="59"/>
      <c r="FH221" s="5"/>
      <c r="FI221" s="16"/>
      <c r="FJ221" s="59"/>
      <c r="FK221" s="5"/>
      <c r="FL221" s="16"/>
      <c r="FM221" s="59"/>
      <c r="FN221" s="5"/>
      <c r="FO221" s="16"/>
      <c r="FP221" s="59"/>
      <c r="FQ221" s="13"/>
      <c r="FR221" s="16"/>
      <c r="FS221" s="59"/>
      <c r="FT221" s="5"/>
      <c r="FU221" s="16"/>
      <c r="FV221" s="59"/>
      <c r="FW221" s="5"/>
      <c r="FX221" s="16"/>
      <c r="FY221" s="59"/>
      <c r="FZ221" s="5"/>
      <c r="GA221" s="16"/>
      <c r="GB221" s="59"/>
      <c r="GC221" s="5"/>
      <c r="GD221" s="16"/>
      <c r="GE221" s="59"/>
      <c r="GF221" s="5"/>
      <c r="GG221" s="16"/>
      <c r="GH221" s="59"/>
      <c r="GI221" s="5"/>
      <c r="GJ221" s="16"/>
      <c r="GK221" s="59"/>
      <c r="GL221" s="5"/>
      <c r="GM221" s="16"/>
      <c r="GN221" s="59"/>
      <c r="GO221" s="5"/>
      <c r="GP221" s="16"/>
      <c r="GQ221" s="59"/>
      <c r="GR221" s="5"/>
      <c r="GS221" s="16"/>
      <c r="GT221" s="59"/>
      <c r="GU221" s="5"/>
      <c r="GV221" s="16"/>
      <c r="GW221" s="59"/>
      <c r="GX221" s="5"/>
      <c r="GY221" s="16"/>
      <c r="GZ221" s="59"/>
      <c r="HA221" s="5"/>
      <c r="HB221" s="16"/>
      <c r="HC221" s="59"/>
      <c r="HD221" s="5"/>
      <c r="HE221" s="16"/>
      <c r="HF221" s="59"/>
      <c r="HG221" s="5"/>
      <c r="HH221" s="16"/>
      <c r="HI221" s="59"/>
      <c r="HJ221" s="5"/>
      <c r="HK221" s="16"/>
      <c r="HL221" s="59"/>
      <c r="HM221" s="13"/>
      <c r="HN221" s="16"/>
      <c r="HO221" s="59"/>
      <c r="HP221" s="5"/>
      <c r="HQ221" s="16"/>
      <c r="HR221" s="59"/>
      <c r="HS221" s="5"/>
      <c r="HT221" s="16"/>
      <c r="HU221" s="59"/>
      <c r="HV221" s="5"/>
      <c r="HW221" s="16"/>
      <c r="HX221" s="59"/>
      <c r="HY221" s="5"/>
      <c r="HZ221" s="16"/>
      <c r="IA221" s="59"/>
      <c r="IB221" s="5"/>
      <c r="IC221" s="16"/>
      <c r="ID221" s="59"/>
      <c r="IE221" s="5"/>
      <c r="IF221" s="16"/>
      <c r="IG221" s="59"/>
      <c r="IH221" s="5"/>
      <c r="II221" s="16"/>
      <c r="IJ221" s="59"/>
      <c r="IK221" s="5"/>
      <c r="IL221" s="16"/>
      <c r="IM221" s="59"/>
      <c r="IN221" s="5"/>
      <c r="IO221" s="16"/>
      <c r="IP221" s="59"/>
      <c r="IQ221" s="13"/>
      <c r="IR221" s="16"/>
      <c r="IS221" s="76"/>
    </row>
    <row r="222" spans="1:253" ht="12" customHeight="1" x14ac:dyDescent="0.25">
      <c r="A222" s="4"/>
      <c r="B222" s="13"/>
      <c r="C222" s="16"/>
      <c r="D222" s="59"/>
      <c r="E222" s="5"/>
      <c r="F222" s="16"/>
      <c r="G222" s="59"/>
      <c r="H222" s="5"/>
      <c r="I222" s="16"/>
      <c r="J222" s="59"/>
      <c r="K222" s="5"/>
      <c r="L222" s="16"/>
      <c r="M222" s="59"/>
      <c r="N222" s="5"/>
      <c r="O222" s="16"/>
      <c r="P222" s="59"/>
      <c r="Q222" s="5"/>
      <c r="R222" s="16"/>
      <c r="S222" s="59"/>
      <c r="T222" s="5"/>
      <c r="U222" s="16"/>
      <c r="V222" s="59"/>
      <c r="W222" s="5"/>
      <c r="X222" s="16"/>
      <c r="Y222" s="59"/>
      <c r="Z222" s="5"/>
      <c r="AA222" s="16"/>
      <c r="AB222" s="59"/>
      <c r="AC222" s="5"/>
      <c r="AD222" s="16"/>
      <c r="AE222" s="59"/>
      <c r="AF222" s="5"/>
      <c r="AG222" s="16"/>
      <c r="AH222" s="59"/>
      <c r="AI222" s="5"/>
      <c r="AJ222" s="16"/>
      <c r="AK222" s="59"/>
      <c r="AL222" s="5"/>
      <c r="AM222" s="16"/>
      <c r="AN222" s="59"/>
      <c r="AO222" s="13"/>
      <c r="AP222" s="16"/>
      <c r="AQ222" s="59"/>
      <c r="AR222" s="5"/>
      <c r="AS222" s="16"/>
      <c r="AT222" s="59"/>
      <c r="AU222" s="5"/>
      <c r="AV222" s="16"/>
      <c r="AW222" s="59"/>
      <c r="AX222" s="5"/>
      <c r="AY222" s="16"/>
      <c r="AZ222" s="59"/>
      <c r="BA222" s="5"/>
      <c r="BB222" s="16"/>
      <c r="BC222" s="59"/>
      <c r="BD222" s="5"/>
      <c r="BE222" s="16"/>
      <c r="BF222" s="59"/>
      <c r="BG222" s="5"/>
      <c r="BH222" s="16"/>
      <c r="BI222" s="59"/>
      <c r="BJ222" s="5"/>
      <c r="BK222" s="16"/>
      <c r="BL222" s="59"/>
      <c r="BM222" s="5"/>
      <c r="BN222" s="16"/>
      <c r="BO222" s="59"/>
      <c r="BP222" s="5"/>
      <c r="BQ222" s="16"/>
      <c r="BR222" s="59"/>
      <c r="BS222" s="5"/>
      <c r="BT222" s="16"/>
      <c r="BU222" s="59"/>
      <c r="BV222" s="5"/>
      <c r="BW222" s="16"/>
      <c r="BX222" s="59"/>
      <c r="BY222" s="13"/>
      <c r="BZ222" s="16"/>
      <c r="CA222" s="59"/>
      <c r="CB222" s="5"/>
      <c r="CC222" s="16"/>
      <c r="CD222" s="59"/>
      <c r="CE222" s="5"/>
      <c r="CF222" s="16"/>
      <c r="CG222" s="59"/>
      <c r="CH222" s="5"/>
      <c r="CI222" s="16"/>
      <c r="CJ222" s="59"/>
      <c r="CK222" s="5"/>
      <c r="CL222" s="16"/>
      <c r="CM222" s="59"/>
      <c r="CN222" s="5"/>
      <c r="CO222" s="16"/>
      <c r="CP222" s="59"/>
      <c r="CQ222" s="5"/>
      <c r="CR222" s="16"/>
      <c r="CS222" s="59"/>
      <c r="CT222" s="5"/>
      <c r="CU222" s="16"/>
      <c r="CV222" s="59"/>
      <c r="CW222" s="5"/>
      <c r="CX222" s="16"/>
      <c r="CY222" s="59"/>
      <c r="CZ222" s="5"/>
      <c r="DA222" s="16"/>
      <c r="DB222" s="59"/>
      <c r="DC222" s="5"/>
      <c r="DD222" s="16"/>
      <c r="DE222" s="59"/>
      <c r="DF222" s="5"/>
      <c r="DG222" s="16"/>
      <c r="DH222" s="59"/>
      <c r="DI222" s="5"/>
      <c r="DJ222" s="16"/>
      <c r="DK222" s="59"/>
      <c r="DL222" s="5"/>
      <c r="DM222" s="16"/>
      <c r="DN222" s="59"/>
      <c r="DO222" s="5"/>
      <c r="DP222" s="16"/>
      <c r="DQ222" s="59"/>
      <c r="DR222" s="5"/>
      <c r="DS222" s="16"/>
      <c r="DT222" s="59"/>
      <c r="DU222" s="13"/>
      <c r="DV222" s="16"/>
      <c r="DW222" s="59"/>
      <c r="DX222" s="5"/>
      <c r="DY222" s="16"/>
      <c r="DZ222" s="59"/>
      <c r="EA222" s="5"/>
      <c r="EB222" s="16"/>
      <c r="EC222" s="59"/>
      <c r="ED222" s="5"/>
      <c r="EE222" s="16"/>
      <c r="EF222" s="59"/>
      <c r="EG222" s="5"/>
      <c r="EH222" s="16"/>
      <c r="EI222" s="59"/>
      <c r="EJ222" s="5"/>
      <c r="EK222" s="16"/>
      <c r="EL222" s="59"/>
      <c r="EM222" s="5"/>
      <c r="EN222" s="16"/>
      <c r="EO222" s="59"/>
      <c r="EP222" s="5"/>
      <c r="EQ222" s="16"/>
      <c r="ER222" s="59"/>
      <c r="ES222" s="5"/>
      <c r="ET222" s="16"/>
      <c r="EU222" s="59"/>
      <c r="EV222" s="5"/>
      <c r="EW222" s="16"/>
      <c r="EX222" s="59"/>
      <c r="EY222" s="5"/>
      <c r="EZ222" s="16"/>
      <c r="FA222" s="59"/>
      <c r="FB222" s="5"/>
      <c r="FC222" s="16"/>
      <c r="FD222" s="59"/>
      <c r="FE222" s="5"/>
      <c r="FF222" s="16"/>
      <c r="FG222" s="59"/>
      <c r="FH222" s="5"/>
      <c r="FI222" s="16"/>
      <c r="FJ222" s="59"/>
      <c r="FK222" s="5"/>
      <c r="FL222" s="16"/>
      <c r="FM222" s="59"/>
      <c r="FN222" s="5"/>
      <c r="FO222" s="16"/>
      <c r="FP222" s="59"/>
      <c r="FQ222" s="13"/>
      <c r="FR222" s="16"/>
      <c r="FS222" s="59"/>
      <c r="FT222" s="5"/>
      <c r="FU222" s="16"/>
      <c r="FV222" s="59"/>
      <c r="FW222" s="5"/>
      <c r="FX222" s="16"/>
      <c r="FY222" s="59"/>
      <c r="FZ222" s="5"/>
      <c r="GA222" s="16"/>
      <c r="GB222" s="59"/>
      <c r="GC222" s="5"/>
      <c r="GD222" s="16"/>
      <c r="GE222" s="59"/>
      <c r="GF222" s="5"/>
      <c r="GG222" s="16"/>
      <c r="GH222" s="59"/>
      <c r="GI222" s="5"/>
      <c r="GJ222" s="16"/>
      <c r="GK222" s="59"/>
      <c r="GL222" s="5"/>
      <c r="GM222" s="16"/>
      <c r="GN222" s="59"/>
      <c r="GO222" s="5"/>
      <c r="GP222" s="16"/>
      <c r="GQ222" s="59"/>
      <c r="GR222" s="5"/>
      <c r="GS222" s="16"/>
      <c r="GT222" s="59"/>
      <c r="GU222" s="5"/>
      <c r="GV222" s="16"/>
      <c r="GW222" s="59"/>
      <c r="GX222" s="5"/>
      <c r="GY222" s="16"/>
      <c r="GZ222" s="59"/>
      <c r="HA222" s="5"/>
      <c r="HB222" s="16"/>
      <c r="HC222" s="59"/>
      <c r="HD222" s="5"/>
      <c r="HE222" s="16"/>
      <c r="HF222" s="59"/>
      <c r="HG222" s="5"/>
      <c r="HH222" s="16"/>
      <c r="HI222" s="59"/>
      <c r="HJ222" s="5"/>
      <c r="HK222" s="16"/>
      <c r="HL222" s="59"/>
      <c r="HM222" s="13"/>
      <c r="HN222" s="16"/>
      <c r="HO222" s="59"/>
      <c r="HP222" s="5"/>
      <c r="HQ222" s="16"/>
      <c r="HR222" s="59"/>
      <c r="HS222" s="5"/>
      <c r="HT222" s="16"/>
      <c r="HU222" s="59"/>
      <c r="HV222" s="5"/>
      <c r="HW222" s="16"/>
      <c r="HX222" s="59"/>
      <c r="HY222" s="5"/>
      <c r="HZ222" s="16"/>
      <c r="IA222" s="59"/>
      <c r="IB222" s="5"/>
      <c r="IC222" s="16"/>
      <c r="ID222" s="59"/>
      <c r="IE222" s="5"/>
      <c r="IF222" s="16"/>
      <c r="IG222" s="59"/>
      <c r="IH222" s="5"/>
      <c r="II222" s="16"/>
      <c r="IJ222" s="59"/>
      <c r="IK222" s="5"/>
      <c r="IL222" s="16"/>
      <c r="IM222" s="59"/>
      <c r="IN222" s="5"/>
      <c r="IO222" s="16"/>
      <c r="IP222" s="59"/>
      <c r="IQ222" s="13"/>
      <c r="IR222" s="16"/>
      <c r="IS222" s="76"/>
    </row>
    <row r="223" spans="1:253" ht="12" customHeight="1" x14ac:dyDescent="0.25">
      <c r="A223" s="4"/>
      <c r="B223" s="13"/>
      <c r="C223" s="16"/>
      <c r="D223" s="59"/>
      <c r="E223" s="5"/>
      <c r="F223" s="16"/>
      <c r="G223" s="59"/>
      <c r="H223" s="5"/>
      <c r="I223" s="16"/>
      <c r="J223" s="59"/>
      <c r="K223" s="5"/>
      <c r="L223" s="16"/>
      <c r="M223" s="59"/>
      <c r="N223" s="5"/>
      <c r="O223" s="16"/>
      <c r="P223" s="59"/>
      <c r="Q223" s="5"/>
      <c r="R223" s="16"/>
      <c r="S223" s="59"/>
      <c r="T223" s="5"/>
      <c r="U223" s="16"/>
      <c r="V223" s="59"/>
      <c r="W223" s="5"/>
      <c r="X223" s="16"/>
      <c r="Y223" s="59"/>
      <c r="Z223" s="5"/>
      <c r="AA223" s="16"/>
      <c r="AB223" s="59"/>
      <c r="AC223" s="5"/>
      <c r="AD223" s="16"/>
      <c r="AE223" s="59"/>
      <c r="AF223" s="5"/>
      <c r="AG223" s="16"/>
      <c r="AH223" s="59"/>
      <c r="AI223" s="5"/>
      <c r="AJ223" s="16"/>
      <c r="AK223" s="59"/>
      <c r="AL223" s="5"/>
      <c r="AM223" s="16"/>
      <c r="AN223" s="59"/>
      <c r="AO223" s="13"/>
      <c r="AP223" s="16"/>
      <c r="AQ223" s="59"/>
      <c r="AR223" s="5"/>
      <c r="AS223" s="16"/>
      <c r="AT223" s="59"/>
      <c r="AU223" s="5"/>
      <c r="AV223" s="16"/>
      <c r="AW223" s="59"/>
      <c r="AX223" s="5"/>
      <c r="AY223" s="16"/>
      <c r="AZ223" s="59"/>
      <c r="BA223" s="5"/>
      <c r="BB223" s="16"/>
      <c r="BC223" s="59"/>
      <c r="BD223" s="5"/>
      <c r="BE223" s="16"/>
      <c r="BF223" s="59"/>
      <c r="BG223" s="5"/>
      <c r="BH223" s="16"/>
      <c r="BI223" s="59"/>
      <c r="BJ223" s="5"/>
      <c r="BK223" s="16"/>
      <c r="BL223" s="59"/>
      <c r="BM223" s="5"/>
      <c r="BN223" s="16"/>
      <c r="BO223" s="59"/>
      <c r="BP223" s="5"/>
      <c r="BQ223" s="16"/>
      <c r="BR223" s="59"/>
      <c r="BS223" s="5"/>
      <c r="BT223" s="16"/>
      <c r="BU223" s="59"/>
      <c r="BV223" s="5"/>
      <c r="BW223" s="16"/>
      <c r="BX223" s="59"/>
      <c r="BY223" s="13"/>
      <c r="BZ223" s="16"/>
      <c r="CA223" s="59"/>
      <c r="CB223" s="5"/>
      <c r="CC223" s="16"/>
      <c r="CD223" s="59"/>
      <c r="CE223" s="5"/>
      <c r="CF223" s="16"/>
      <c r="CG223" s="59"/>
      <c r="CH223" s="5"/>
      <c r="CI223" s="16"/>
      <c r="CJ223" s="59"/>
      <c r="CK223" s="5"/>
      <c r="CL223" s="16"/>
      <c r="CM223" s="59"/>
      <c r="CN223" s="5"/>
      <c r="CO223" s="16"/>
      <c r="CP223" s="59"/>
      <c r="CQ223" s="5"/>
      <c r="CR223" s="16"/>
      <c r="CS223" s="59"/>
      <c r="CT223" s="5"/>
      <c r="CU223" s="16"/>
      <c r="CV223" s="59"/>
      <c r="CW223" s="5"/>
      <c r="CX223" s="16"/>
      <c r="CY223" s="59"/>
      <c r="CZ223" s="5"/>
      <c r="DA223" s="16"/>
      <c r="DB223" s="59"/>
      <c r="DC223" s="5"/>
      <c r="DD223" s="16"/>
      <c r="DE223" s="59"/>
      <c r="DF223" s="5"/>
      <c r="DG223" s="16"/>
      <c r="DH223" s="59"/>
      <c r="DI223" s="5"/>
      <c r="DJ223" s="16"/>
      <c r="DK223" s="59"/>
      <c r="DL223" s="5"/>
      <c r="DM223" s="16"/>
      <c r="DN223" s="59"/>
      <c r="DO223" s="5"/>
      <c r="DP223" s="16"/>
      <c r="DQ223" s="59"/>
      <c r="DR223" s="5"/>
      <c r="DS223" s="16"/>
      <c r="DT223" s="59"/>
      <c r="DU223" s="13"/>
      <c r="DV223" s="16"/>
      <c r="DW223" s="59"/>
      <c r="DX223" s="5"/>
      <c r="DY223" s="16"/>
      <c r="DZ223" s="59"/>
      <c r="EA223" s="5"/>
      <c r="EB223" s="16"/>
      <c r="EC223" s="59"/>
      <c r="ED223" s="5"/>
      <c r="EE223" s="16"/>
      <c r="EF223" s="59"/>
      <c r="EG223" s="5"/>
      <c r="EH223" s="16"/>
      <c r="EI223" s="59"/>
      <c r="EJ223" s="5"/>
      <c r="EK223" s="16"/>
      <c r="EL223" s="59"/>
      <c r="EM223" s="5"/>
      <c r="EN223" s="16"/>
      <c r="EO223" s="59"/>
      <c r="EP223" s="5"/>
      <c r="EQ223" s="16"/>
      <c r="ER223" s="59"/>
      <c r="ES223" s="5"/>
      <c r="ET223" s="16"/>
      <c r="EU223" s="59"/>
      <c r="EV223" s="5"/>
      <c r="EW223" s="16"/>
      <c r="EX223" s="59"/>
      <c r="EY223" s="5"/>
      <c r="EZ223" s="16"/>
      <c r="FA223" s="59"/>
      <c r="FB223" s="5"/>
      <c r="FC223" s="16"/>
      <c r="FD223" s="59"/>
      <c r="FE223" s="5"/>
      <c r="FF223" s="16"/>
      <c r="FG223" s="59"/>
      <c r="FH223" s="5"/>
      <c r="FI223" s="16"/>
      <c r="FJ223" s="59"/>
      <c r="FK223" s="5"/>
      <c r="FL223" s="16"/>
      <c r="FM223" s="59"/>
      <c r="FN223" s="5"/>
      <c r="FO223" s="16"/>
      <c r="FP223" s="59"/>
      <c r="FQ223" s="13"/>
      <c r="FR223" s="16"/>
      <c r="FS223" s="59"/>
      <c r="FT223" s="5"/>
      <c r="FU223" s="16"/>
      <c r="FV223" s="59"/>
      <c r="FW223" s="5"/>
      <c r="FX223" s="16"/>
      <c r="FY223" s="59"/>
      <c r="FZ223" s="5"/>
      <c r="GA223" s="16"/>
      <c r="GB223" s="59"/>
      <c r="GC223" s="5"/>
      <c r="GD223" s="16"/>
      <c r="GE223" s="59"/>
      <c r="GF223" s="5"/>
      <c r="GG223" s="16"/>
      <c r="GH223" s="59"/>
      <c r="GI223" s="5"/>
      <c r="GJ223" s="16"/>
      <c r="GK223" s="59"/>
      <c r="GL223" s="5"/>
      <c r="GM223" s="16"/>
      <c r="GN223" s="59"/>
      <c r="GO223" s="5"/>
      <c r="GP223" s="16"/>
      <c r="GQ223" s="59"/>
      <c r="GR223" s="5"/>
      <c r="GS223" s="16"/>
      <c r="GT223" s="59"/>
      <c r="GU223" s="5"/>
      <c r="GV223" s="16"/>
      <c r="GW223" s="59"/>
      <c r="GX223" s="5"/>
      <c r="GY223" s="16"/>
      <c r="GZ223" s="59"/>
      <c r="HA223" s="5"/>
      <c r="HB223" s="16"/>
      <c r="HC223" s="59"/>
      <c r="HD223" s="5"/>
      <c r="HE223" s="16"/>
      <c r="HF223" s="59"/>
      <c r="HG223" s="5"/>
      <c r="HH223" s="16"/>
      <c r="HI223" s="59"/>
      <c r="HJ223" s="5"/>
      <c r="HK223" s="16"/>
      <c r="HL223" s="59"/>
      <c r="HM223" s="13"/>
      <c r="HN223" s="16"/>
      <c r="HO223" s="59"/>
      <c r="HP223" s="5"/>
      <c r="HQ223" s="16"/>
      <c r="HR223" s="59"/>
      <c r="HS223" s="5"/>
      <c r="HT223" s="16"/>
      <c r="HU223" s="59"/>
      <c r="HV223" s="5"/>
      <c r="HW223" s="16"/>
      <c r="HX223" s="59"/>
      <c r="HY223" s="5"/>
      <c r="HZ223" s="16"/>
      <c r="IA223" s="59"/>
      <c r="IB223" s="5"/>
      <c r="IC223" s="16"/>
      <c r="ID223" s="59"/>
      <c r="IE223" s="5"/>
      <c r="IF223" s="16"/>
      <c r="IG223" s="59"/>
      <c r="IH223" s="5"/>
      <c r="II223" s="16"/>
      <c r="IJ223" s="59"/>
      <c r="IK223" s="5"/>
      <c r="IL223" s="16"/>
      <c r="IM223" s="59"/>
      <c r="IN223" s="5"/>
      <c r="IO223" s="16"/>
      <c r="IP223" s="59"/>
      <c r="IQ223" s="13"/>
      <c r="IR223" s="16"/>
      <c r="IS223" s="76"/>
    </row>
    <row r="224" spans="1:253" ht="12" customHeight="1" x14ac:dyDescent="0.25">
      <c r="A224" s="4"/>
      <c r="B224" s="13"/>
      <c r="C224" s="16"/>
      <c r="D224" s="59"/>
      <c r="E224" s="5"/>
      <c r="F224" s="16"/>
      <c r="G224" s="59"/>
      <c r="H224" s="5"/>
      <c r="I224" s="16"/>
      <c r="J224" s="59"/>
      <c r="K224" s="5"/>
      <c r="L224" s="16"/>
      <c r="M224" s="59"/>
      <c r="N224" s="5"/>
      <c r="O224" s="16"/>
      <c r="P224" s="59"/>
      <c r="Q224" s="5"/>
      <c r="R224" s="16"/>
      <c r="S224" s="59"/>
      <c r="T224" s="5"/>
      <c r="U224" s="16"/>
      <c r="V224" s="59"/>
      <c r="W224" s="5"/>
      <c r="X224" s="16"/>
      <c r="Y224" s="59"/>
      <c r="Z224" s="5"/>
      <c r="AA224" s="16"/>
      <c r="AB224" s="59"/>
      <c r="AC224" s="5"/>
      <c r="AD224" s="16"/>
      <c r="AE224" s="59"/>
      <c r="AF224" s="5"/>
      <c r="AG224" s="16"/>
      <c r="AH224" s="59"/>
      <c r="AI224" s="5"/>
      <c r="AJ224" s="16"/>
      <c r="AK224" s="59"/>
      <c r="AL224" s="5"/>
      <c r="AM224" s="16"/>
      <c r="AN224" s="59"/>
      <c r="AO224" s="13"/>
      <c r="AP224" s="16"/>
      <c r="AQ224" s="59"/>
      <c r="AR224" s="5"/>
      <c r="AS224" s="16"/>
      <c r="AT224" s="59"/>
      <c r="AU224" s="5"/>
      <c r="AV224" s="16"/>
      <c r="AW224" s="59"/>
      <c r="AX224" s="5"/>
      <c r="AY224" s="16"/>
      <c r="AZ224" s="59"/>
      <c r="BA224" s="5"/>
      <c r="BB224" s="16"/>
      <c r="BC224" s="59"/>
      <c r="BD224" s="5"/>
      <c r="BE224" s="16"/>
      <c r="BF224" s="59"/>
      <c r="BG224" s="5"/>
      <c r="BH224" s="16"/>
      <c r="BI224" s="59"/>
      <c r="BJ224" s="5"/>
      <c r="BK224" s="16"/>
      <c r="BL224" s="59"/>
      <c r="BM224" s="5"/>
      <c r="BN224" s="16"/>
      <c r="BO224" s="59"/>
      <c r="BP224" s="5"/>
      <c r="BQ224" s="16"/>
      <c r="BR224" s="59"/>
      <c r="BS224" s="5"/>
      <c r="BT224" s="16"/>
      <c r="BU224" s="59"/>
      <c r="BV224" s="5"/>
      <c r="BW224" s="16"/>
      <c r="BX224" s="59"/>
      <c r="BY224" s="13"/>
      <c r="BZ224" s="16"/>
      <c r="CA224" s="59"/>
      <c r="CB224" s="5"/>
      <c r="CC224" s="16"/>
      <c r="CD224" s="59"/>
      <c r="CE224" s="5"/>
      <c r="CF224" s="16"/>
      <c r="CG224" s="59"/>
      <c r="CH224" s="5"/>
      <c r="CI224" s="16"/>
      <c r="CJ224" s="59"/>
      <c r="CK224" s="5"/>
      <c r="CL224" s="16"/>
      <c r="CM224" s="59"/>
      <c r="CN224" s="5"/>
      <c r="CO224" s="16"/>
      <c r="CP224" s="59"/>
      <c r="CQ224" s="5"/>
      <c r="CR224" s="16"/>
      <c r="CS224" s="59"/>
      <c r="CT224" s="5"/>
      <c r="CU224" s="16"/>
      <c r="CV224" s="59"/>
      <c r="CW224" s="5"/>
      <c r="CX224" s="16"/>
      <c r="CY224" s="59"/>
      <c r="CZ224" s="5"/>
      <c r="DA224" s="16"/>
      <c r="DB224" s="59"/>
      <c r="DC224" s="5"/>
      <c r="DD224" s="16"/>
      <c r="DE224" s="59"/>
      <c r="DF224" s="5"/>
      <c r="DG224" s="16"/>
      <c r="DH224" s="59"/>
      <c r="DI224" s="5"/>
      <c r="DJ224" s="16"/>
      <c r="DK224" s="59"/>
      <c r="DL224" s="5"/>
      <c r="DM224" s="16"/>
      <c r="DN224" s="59"/>
      <c r="DO224" s="5"/>
      <c r="DP224" s="16"/>
      <c r="DQ224" s="59"/>
      <c r="DR224" s="5"/>
      <c r="DS224" s="16"/>
      <c r="DT224" s="59"/>
      <c r="DU224" s="13"/>
      <c r="DV224" s="16"/>
      <c r="DW224" s="59"/>
      <c r="DX224" s="5"/>
      <c r="DY224" s="16"/>
      <c r="DZ224" s="59"/>
      <c r="EA224" s="5"/>
      <c r="EB224" s="16"/>
      <c r="EC224" s="59"/>
      <c r="ED224" s="5"/>
      <c r="EE224" s="16"/>
      <c r="EF224" s="59"/>
      <c r="EG224" s="5"/>
      <c r="EH224" s="16"/>
      <c r="EI224" s="59"/>
      <c r="EJ224" s="5"/>
      <c r="EK224" s="16"/>
      <c r="EL224" s="59"/>
      <c r="EM224" s="5"/>
      <c r="EN224" s="16"/>
      <c r="EO224" s="59"/>
      <c r="EP224" s="5"/>
      <c r="EQ224" s="16"/>
      <c r="ER224" s="59"/>
      <c r="ES224" s="5"/>
      <c r="ET224" s="16"/>
      <c r="EU224" s="59"/>
      <c r="EV224" s="5"/>
      <c r="EW224" s="16"/>
      <c r="EX224" s="59"/>
      <c r="EY224" s="5"/>
      <c r="EZ224" s="16"/>
      <c r="FA224" s="59"/>
      <c r="FB224" s="5"/>
      <c r="FC224" s="16"/>
      <c r="FD224" s="59"/>
      <c r="FE224" s="5"/>
      <c r="FF224" s="16"/>
      <c r="FG224" s="59"/>
      <c r="FH224" s="5"/>
      <c r="FI224" s="16"/>
      <c r="FJ224" s="59"/>
      <c r="FK224" s="5"/>
      <c r="FL224" s="16"/>
      <c r="FM224" s="59"/>
      <c r="FN224" s="5"/>
      <c r="FO224" s="16"/>
      <c r="FP224" s="59"/>
      <c r="FQ224" s="13"/>
      <c r="FR224" s="16"/>
      <c r="FS224" s="59"/>
      <c r="FT224" s="5"/>
      <c r="FU224" s="16"/>
      <c r="FV224" s="59"/>
      <c r="FW224" s="5"/>
      <c r="FX224" s="16"/>
      <c r="FY224" s="59"/>
      <c r="FZ224" s="5"/>
      <c r="GA224" s="16"/>
      <c r="GB224" s="59"/>
      <c r="GC224" s="5"/>
      <c r="GD224" s="16"/>
      <c r="GE224" s="59"/>
      <c r="GF224" s="5"/>
      <c r="GG224" s="16"/>
      <c r="GH224" s="59"/>
      <c r="GI224" s="5"/>
      <c r="GJ224" s="16"/>
      <c r="GK224" s="59"/>
      <c r="GL224" s="5"/>
      <c r="GM224" s="16"/>
      <c r="GN224" s="59"/>
      <c r="GO224" s="5"/>
      <c r="GP224" s="16"/>
      <c r="GQ224" s="59"/>
      <c r="GR224" s="5"/>
      <c r="GS224" s="16"/>
      <c r="GT224" s="59"/>
      <c r="GU224" s="5"/>
      <c r="GV224" s="16"/>
      <c r="GW224" s="59"/>
      <c r="GX224" s="5"/>
      <c r="GY224" s="16"/>
      <c r="GZ224" s="59"/>
      <c r="HA224" s="5"/>
      <c r="HB224" s="16"/>
      <c r="HC224" s="59"/>
      <c r="HD224" s="5"/>
      <c r="HE224" s="16"/>
      <c r="HF224" s="59"/>
      <c r="HG224" s="5"/>
      <c r="HH224" s="16"/>
      <c r="HI224" s="59"/>
      <c r="HJ224" s="5"/>
      <c r="HK224" s="16"/>
      <c r="HL224" s="59"/>
      <c r="HM224" s="13"/>
      <c r="HN224" s="16"/>
      <c r="HO224" s="59"/>
      <c r="HP224" s="5"/>
      <c r="HQ224" s="16"/>
      <c r="HR224" s="59"/>
      <c r="HS224" s="5"/>
      <c r="HT224" s="16"/>
      <c r="HU224" s="59"/>
      <c r="HV224" s="5"/>
      <c r="HW224" s="16"/>
      <c r="HX224" s="59"/>
      <c r="HY224" s="5"/>
      <c r="HZ224" s="16"/>
      <c r="IA224" s="59"/>
      <c r="IB224" s="5"/>
      <c r="IC224" s="16"/>
      <c r="ID224" s="59"/>
      <c r="IE224" s="5"/>
      <c r="IF224" s="16"/>
      <c r="IG224" s="59"/>
      <c r="IH224" s="5"/>
      <c r="II224" s="16"/>
      <c r="IJ224" s="59"/>
      <c r="IK224" s="5"/>
      <c r="IL224" s="16"/>
      <c r="IM224" s="59"/>
      <c r="IN224" s="5"/>
      <c r="IO224" s="16"/>
      <c r="IP224" s="59"/>
      <c r="IQ224" s="13"/>
      <c r="IR224" s="16"/>
      <c r="IS224" s="76"/>
    </row>
    <row r="225" spans="1:253" ht="12" customHeight="1" x14ac:dyDescent="0.25">
      <c r="A225" s="4"/>
      <c r="B225" s="13"/>
      <c r="C225" s="16"/>
      <c r="D225" s="59"/>
      <c r="E225" s="5"/>
      <c r="F225" s="16"/>
      <c r="G225" s="59"/>
      <c r="H225" s="5"/>
      <c r="I225" s="16"/>
      <c r="J225" s="59"/>
      <c r="K225" s="5"/>
      <c r="L225" s="16"/>
      <c r="M225" s="59"/>
      <c r="N225" s="5"/>
      <c r="O225" s="16"/>
      <c r="P225" s="59"/>
      <c r="Q225" s="5"/>
      <c r="R225" s="16"/>
      <c r="S225" s="59"/>
      <c r="T225" s="5"/>
      <c r="U225" s="16"/>
      <c r="V225" s="59"/>
      <c r="W225" s="5"/>
      <c r="X225" s="16"/>
      <c r="Y225" s="59"/>
      <c r="Z225" s="5"/>
      <c r="AA225" s="16"/>
      <c r="AB225" s="59"/>
      <c r="AC225" s="5"/>
      <c r="AD225" s="16"/>
      <c r="AE225" s="59"/>
      <c r="AF225" s="5"/>
      <c r="AG225" s="16"/>
      <c r="AH225" s="59"/>
      <c r="AI225" s="5"/>
      <c r="AJ225" s="16"/>
      <c r="AK225" s="59"/>
      <c r="AL225" s="5"/>
      <c r="AM225" s="16"/>
      <c r="AN225" s="59"/>
      <c r="AO225" s="13"/>
      <c r="AP225" s="16"/>
      <c r="AQ225" s="59"/>
      <c r="AR225" s="5"/>
      <c r="AS225" s="16"/>
      <c r="AT225" s="59"/>
      <c r="AU225" s="5"/>
      <c r="AV225" s="16"/>
      <c r="AW225" s="59"/>
      <c r="AX225" s="5"/>
      <c r="AY225" s="16"/>
      <c r="AZ225" s="59"/>
      <c r="BA225" s="5"/>
      <c r="BB225" s="16"/>
      <c r="BC225" s="59"/>
      <c r="BD225" s="5"/>
      <c r="BE225" s="16"/>
      <c r="BF225" s="59"/>
      <c r="BG225" s="5"/>
      <c r="BH225" s="16"/>
      <c r="BI225" s="59"/>
      <c r="BJ225" s="5"/>
      <c r="BK225" s="16"/>
      <c r="BL225" s="59"/>
      <c r="BM225" s="5"/>
      <c r="BN225" s="16"/>
      <c r="BO225" s="59"/>
      <c r="BP225" s="5"/>
      <c r="BQ225" s="16"/>
      <c r="BR225" s="59"/>
      <c r="BS225" s="5"/>
      <c r="BT225" s="16"/>
      <c r="BU225" s="59"/>
      <c r="BV225" s="5"/>
      <c r="BW225" s="16"/>
      <c r="BX225" s="59"/>
      <c r="BY225" s="13"/>
      <c r="BZ225" s="16"/>
      <c r="CA225" s="59"/>
      <c r="CB225" s="5"/>
      <c r="CC225" s="16"/>
      <c r="CD225" s="59"/>
      <c r="CE225" s="5"/>
      <c r="CF225" s="16"/>
      <c r="CG225" s="59"/>
      <c r="CH225" s="5"/>
      <c r="CI225" s="16"/>
      <c r="CJ225" s="59"/>
      <c r="CK225" s="5"/>
      <c r="CL225" s="16"/>
      <c r="CM225" s="59"/>
      <c r="CN225" s="5"/>
      <c r="CO225" s="16"/>
      <c r="CP225" s="59"/>
      <c r="CQ225" s="5"/>
      <c r="CR225" s="16"/>
      <c r="CS225" s="59"/>
      <c r="CT225" s="5"/>
      <c r="CU225" s="16"/>
      <c r="CV225" s="59"/>
      <c r="CW225" s="5"/>
      <c r="CX225" s="16"/>
      <c r="CY225" s="59"/>
      <c r="CZ225" s="5"/>
      <c r="DA225" s="16"/>
      <c r="DB225" s="59"/>
      <c r="DC225" s="5"/>
      <c r="DD225" s="16"/>
      <c r="DE225" s="59"/>
      <c r="DF225" s="5"/>
      <c r="DG225" s="16"/>
      <c r="DH225" s="59"/>
      <c r="DI225" s="5"/>
      <c r="DJ225" s="16"/>
      <c r="DK225" s="59"/>
      <c r="DL225" s="5"/>
      <c r="DM225" s="16"/>
      <c r="DN225" s="59"/>
      <c r="DO225" s="5"/>
      <c r="DP225" s="16"/>
      <c r="DQ225" s="59"/>
      <c r="DR225" s="5"/>
      <c r="DS225" s="16"/>
      <c r="DT225" s="59"/>
      <c r="DU225" s="13"/>
      <c r="DV225" s="16"/>
      <c r="DW225" s="59"/>
      <c r="DX225" s="5"/>
      <c r="DY225" s="16"/>
      <c r="DZ225" s="59"/>
      <c r="EA225" s="5"/>
      <c r="EB225" s="16"/>
      <c r="EC225" s="59"/>
      <c r="ED225" s="5"/>
      <c r="EE225" s="16"/>
      <c r="EF225" s="59"/>
      <c r="EG225" s="5"/>
      <c r="EH225" s="16"/>
      <c r="EI225" s="59"/>
      <c r="EJ225" s="5"/>
      <c r="EK225" s="16"/>
      <c r="EL225" s="59"/>
      <c r="EM225" s="5"/>
      <c r="EN225" s="16"/>
      <c r="EO225" s="59"/>
      <c r="EP225" s="5"/>
      <c r="EQ225" s="16"/>
      <c r="ER225" s="59"/>
      <c r="ES225" s="5"/>
      <c r="ET225" s="16"/>
      <c r="EU225" s="59"/>
      <c r="EV225" s="5"/>
      <c r="EW225" s="16"/>
      <c r="EX225" s="59"/>
      <c r="EY225" s="5"/>
      <c r="EZ225" s="16"/>
      <c r="FA225" s="59"/>
      <c r="FB225" s="5"/>
      <c r="FC225" s="16"/>
      <c r="FD225" s="59"/>
      <c r="FE225" s="5"/>
      <c r="FF225" s="16"/>
      <c r="FG225" s="59"/>
      <c r="FH225" s="5"/>
      <c r="FI225" s="16"/>
      <c r="FJ225" s="59"/>
      <c r="FK225" s="5"/>
      <c r="FL225" s="16"/>
      <c r="FM225" s="59"/>
      <c r="FN225" s="5"/>
      <c r="FO225" s="16"/>
      <c r="FP225" s="59"/>
      <c r="FQ225" s="13"/>
      <c r="FR225" s="16"/>
      <c r="FS225" s="59"/>
      <c r="FT225" s="5"/>
      <c r="FU225" s="16"/>
      <c r="FV225" s="59"/>
      <c r="FW225" s="5"/>
      <c r="FX225" s="16"/>
      <c r="FY225" s="59"/>
      <c r="FZ225" s="5"/>
      <c r="GA225" s="16"/>
      <c r="GB225" s="59"/>
      <c r="GC225" s="5"/>
      <c r="GD225" s="16"/>
      <c r="GE225" s="59"/>
      <c r="GF225" s="5"/>
      <c r="GG225" s="16"/>
      <c r="GH225" s="59"/>
      <c r="GI225" s="5"/>
      <c r="GJ225" s="16"/>
      <c r="GK225" s="59"/>
      <c r="GL225" s="5"/>
      <c r="GM225" s="16"/>
      <c r="GN225" s="59"/>
      <c r="GO225" s="5"/>
      <c r="GP225" s="16"/>
      <c r="GQ225" s="59"/>
      <c r="GR225" s="5"/>
      <c r="GS225" s="16"/>
      <c r="GT225" s="59"/>
      <c r="GU225" s="5"/>
      <c r="GV225" s="16"/>
      <c r="GW225" s="59"/>
      <c r="GX225" s="5"/>
      <c r="GY225" s="16"/>
      <c r="GZ225" s="59"/>
      <c r="HA225" s="5"/>
      <c r="HB225" s="16"/>
      <c r="HC225" s="59"/>
      <c r="HD225" s="5"/>
      <c r="HE225" s="16"/>
      <c r="HF225" s="59"/>
      <c r="HG225" s="5"/>
      <c r="HH225" s="16"/>
      <c r="HI225" s="59"/>
      <c r="HJ225" s="5"/>
      <c r="HK225" s="16"/>
      <c r="HL225" s="59"/>
      <c r="HM225" s="13"/>
      <c r="HN225" s="16"/>
      <c r="HO225" s="59"/>
      <c r="HP225" s="5"/>
      <c r="HQ225" s="16"/>
      <c r="HR225" s="59"/>
      <c r="HS225" s="5"/>
      <c r="HT225" s="16"/>
      <c r="HU225" s="59"/>
      <c r="HV225" s="5"/>
      <c r="HW225" s="16"/>
      <c r="HX225" s="59"/>
      <c r="HY225" s="5"/>
      <c r="HZ225" s="16"/>
      <c r="IA225" s="59"/>
      <c r="IB225" s="5"/>
      <c r="IC225" s="16"/>
      <c r="ID225" s="59"/>
      <c r="IE225" s="5"/>
      <c r="IF225" s="16"/>
      <c r="IG225" s="59"/>
      <c r="IH225" s="5"/>
      <c r="II225" s="16"/>
      <c r="IJ225" s="59"/>
      <c r="IK225" s="5"/>
      <c r="IL225" s="16"/>
      <c r="IM225" s="59"/>
      <c r="IN225" s="5"/>
      <c r="IO225" s="16"/>
      <c r="IP225" s="59"/>
      <c r="IQ225" s="13"/>
      <c r="IR225" s="16"/>
      <c r="IS225" s="76"/>
    </row>
    <row r="226" spans="1:253" ht="12" customHeight="1" thickBot="1" x14ac:dyDescent="0.3">
      <c r="A226" s="18"/>
      <c r="B226" s="14"/>
      <c r="C226" s="17"/>
      <c r="D226" s="60"/>
      <c r="E226" s="15"/>
      <c r="F226" s="17"/>
      <c r="G226" s="60"/>
      <c r="H226" s="15"/>
      <c r="I226" s="17"/>
      <c r="J226" s="60"/>
      <c r="K226" s="15"/>
      <c r="L226" s="17"/>
      <c r="M226" s="60"/>
      <c r="N226" s="15"/>
      <c r="O226" s="17"/>
      <c r="P226" s="60"/>
      <c r="Q226" s="15"/>
      <c r="R226" s="17"/>
      <c r="S226" s="60"/>
      <c r="T226" s="15"/>
      <c r="U226" s="17"/>
      <c r="V226" s="60"/>
      <c r="W226" s="15"/>
      <c r="X226" s="17"/>
      <c r="Y226" s="60"/>
      <c r="Z226" s="15"/>
      <c r="AA226" s="17"/>
      <c r="AB226" s="60"/>
      <c r="AC226" s="15"/>
      <c r="AD226" s="17"/>
      <c r="AE226" s="60"/>
      <c r="AF226" s="15"/>
      <c r="AG226" s="17"/>
      <c r="AH226" s="60"/>
      <c r="AI226" s="15"/>
      <c r="AJ226" s="17"/>
      <c r="AK226" s="60"/>
      <c r="AL226" s="15"/>
      <c r="AM226" s="17"/>
      <c r="AN226" s="60"/>
      <c r="AO226" s="14"/>
      <c r="AP226" s="17"/>
      <c r="AQ226" s="60"/>
      <c r="AR226" s="15"/>
      <c r="AS226" s="17"/>
      <c r="AT226" s="60"/>
      <c r="AU226" s="15"/>
      <c r="AV226" s="17"/>
      <c r="AW226" s="60"/>
      <c r="AX226" s="15"/>
      <c r="AY226" s="17"/>
      <c r="AZ226" s="60"/>
      <c r="BA226" s="15"/>
      <c r="BB226" s="17"/>
      <c r="BC226" s="60"/>
      <c r="BD226" s="15"/>
      <c r="BE226" s="17"/>
      <c r="BF226" s="60"/>
      <c r="BG226" s="15"/>
      <c r="BH226" s="17"/>
      <c r="BI226" s="60"/>
      <c r="BJ226" s="15"/>
      <c r="BK226" s="17"/>
      <c r="BL226" s="60"/>
      <c r="BM226" s="15"/>
      <c r="BN226" s="17"/>
      <c r="BO226" s="60"/>
      <c r="BP226" s="15"/>
      <c r="BQ226" s="17"/>
      <c r="BR226" s="60"/>
      <c r="BS226" s="15"/>
      <c r="BT226" s="17"/>
      <c r="BU226" s="60"/>
      <c r="BV226" s="15"/>
      <c r="BW226" s="17"/>
      <c r="BX226" s="60"/>
      <c r="BY226" s="14"/>
      <c r="BZ226" s="17"/>
      <c r="CA226" s="60"/>
      <c r="CB226" s="15"/>
      <c r="CC226" s="17"/>
      <c r="CD226" s="60"/>
      <c r="CE226" s="15"/>
      <c r="CF226" s="17"/>
      <c r="CG226" s="60"/>
      <c r="CH226" s="15"/>
      <c r="CI226" s="17"/>
      <c r="CJ226" s="60"/>
      <c r="CK226" s="15"/>
      <c r="CL226" s="17"/>
      <c r="CM226" s="60"/>
      <c r="CN226" s="15"/>
      <c r="CO226" s="17"/>
      <c r="CP226" s="60"/>
      <c r="CQ226" s="15"/>
      <c r="CR226" s="17"/>
      <c r="CS226" s="60"/>
      <c r="CT226" s="15"/>
      <c r="CU226" s="17"/>
      <c r="CV226" s="60"/>
      <c r="CW226" s="15"/>
      <c r="CX226" s="17"/>
      <c r="CY226" s="60"/>
      <c r="CZ226" s="15"/>
      <c r="DA226" s="17"/>
      <c r="DB226" s="60"/>
      <c r="DC226" s="15"/>
      <c r="DD226" s="17"/>
      <c r="DE226" s="60"/>
      <c r="DF226" s="15"/>
      <c r="DG226" s="17"/>
      <c r="DH226" s="60"/>
      <c r="DI226" s="15"/>
      <c r="DJ226" s="17"/>
      <c r="DK226" s="60"/>
      <c r="DL226" s="15"/>
      <c r="DM226" s="17"/>
      <c r="DN226" s="60"/>
      <c r="DO226" s="15"/>
      <c r="DP226" s="17"/>
      <c r="DQ226" s="60"/>
      <c r="DR226" s="15"/>
      <c r="DS226" s="17"/>
      <c r="DT226" s="60"/>
      <c r="DU226" s="14"/>
      <c r="DV226" s="17"/>
      <c r="DW226" s="60"/>
      <c r="DX226" s="15"/>
      <c r="DY226" s="17"/>
      <c r="DZ226" s="60"/>
      <c r="EA226" s="15"/>
      <c r="EB226" s="17"/>
      <c r="EC226" s="60"/>
      <c r="ED226" s="15"/>
      <c r="EE226" s="17"/>
      <c r="EF226" s="60"/>
      <c r="EG226" s="15"/>
      <c r="EH226" s="17"/>
      <c r="EI226" s="60"/>
      <c r="EJ226" s="15"/>
      <c r="EK226" s="17"/>
      <c r="EL226" s="60"/>
      <c r="EM226" s="15"/>
      <c r="EN226" s="17"/>
      <c r="EO226" s="60"/>
      <c r="EP226" s="15"/>
      <c r="EQ226" s="17"/>
      <c r="ER226" s="60"/>
      <c r="ES226" s="15"/>
      <c r="ET226" s="17"/>
      <c r="EU226" s="60"/>
      <c r="EV226" s="15"/>
      <c r="EW226" s="17"/>
      <c r="EX226" s="60"/>
      <c r="EY226" s="15"/>
      <c r="EZ226" s="17"/>
      <c r="FA226" s="60"/>
      <c r="FB226" s="15"/>
      <c r="FC226" s="17"/>
      <c r="FD226" s="60"/>
      <c r="FE226" s="15"/>
      <c r="FF226" s="17"/>
      <c r="FG226" s="60"/>
      <c r="FH226" s="15"/>
      <c r="FI226" s="17"/>
      <c r="FJ226" s="60"/>
      <c r="FK226" s="15"/>
      <c r="FL226" s="17"/>
      <c r="FM226" s="60"/>
      <c r="FN226" s="15"/>
      <c r="FO226" s="17"/>
      <c r="FP226" s="60"/>
      <c r="FQ226" s="14"/>
      <c r="FR226" s="17"/>
      <c r="FS226" s="60"/>
      <c r="FT226" s="15"/>
      <c r="FU226" s="17"/>
      <c r="FV226" s="60"/>
      <c r="FW226" s="15"/>
      <c r="FX226" s="17"/>
      <c r="FY226" s="60"/>
      <c r="FZ226" s="15"/>
      <c r="GA226" s="17"/>
      <c r="GB226" s="60"/>
      <c r="GC226" s="15"/>
      <c r="GD226" s="17"/>
      <c r="GE226" s="60"/>
      <c r="GF226" s="15"/>
      <c r="GG226" s="17"/>
      <c r="GH226" s="60"/>
      <c r="GI226" s="15"/>
      <c r="GJ226" s="17"/>
      <c r="GK226" s="60"/>
      <c r="GL226" s="15"/>
      <c r="GM226" s="17"/>
      <c r="GN226" s="60"/>
      <c r="GO226" s="15"/>
      <c r="GP226" s="17"/>
      <c r="GQ226" s="60"/>
      <c r="GR226" s="15"/>
      <c r="GS226" s="17"/>
      <c r="GT226" s="60"/>
      <c r="GU226" s="15"/>
      <c r="GV226" s="17"/>
      <c r="GW226" s="60"/>
      <c r="GX226" s="15"/>
      <c r="GY226" s="17"/>
      <c r="GZ226" s="60"/>
      <c r="HA226" s="15"/>
      <c r="HB226" s="17"/>
      <c r="HC226" s="60"/>
      <c r="HD226" s="15"/>
      <c r="HE226" s="17"/>
      <c r="HF226" s="60"/>
      <c r="HG226" s="15"/>
      <c r="HH226" s="17"/>
      <c r="HI226" s="60"/>
      <c r="HJ226" s="15"/>
      <c r="HK226" s="17"/>
      <c r="HL226" s="60"/>
      <c r="HM226" s="14"/>
      <c r="HN226" s="17"/>
      <c r="HO226" s="60"/>
      <c r="HP226" s="15"/>
      <c r="HQ226" s="17"/>
      <c r="HR226" s="60"/>
      <c r="HS226" s="15"/>
      <c r="HT226" s="17"/>
      <c r="HU226" s="60"/>
      <c r="HV226" s="15"/>
      <c r="HW226" s="17"/>
      <c r="HX226" s="60"/>
      <c r="HY226" s="15"/>
      <c r="HZ226" s="17"/>
      <c r="IA226" s="60"/>
      <c r="IB226" s="15"/>
      <c r="IC226" s="17"/>
      <c r="ID226" s="60"/>
      <c r="IE226" s="15"/>
      <c r="IF226" s="17"/>
      <c r="IG226" s="60"/>
      <c r="IH226" s="15"/>
      <c r="II226" s="17"/>
      <c r="IJ226" s="60"/>
      <c r="IK226" s="15"/>
      <c r="IL226" s="17"/>
      <c r="IM226" s="60"/>
      <c r="IN226" s="15"/>
      <c r="IO226" s="17"/>
      <c r="IP226" s="60"/>
      <c r="IQ226" s="14"/>
      <c r="IR226" s="17"/>
      <c r="IS226" s="77"/>
    </row>
  </sheetData>
  <mergeCells count="326">
    <mergeCell ref="C2:E2"/>
    <mergeCell ref="C3:E3"/>
    <mergeCell ref="F2:H2"/>
    <mergeCell ref="F7:H7"/>
    <mergeCell ref="F13:H13"/>
    <mergeCell ref="GR21:GT22"/>
    <mergeCell ref="GU21:GW22"/>
    <mergeCell ref="FQ20:FS22"/>
    <mergeCell ref="DU19:FP19"/>
    <mergeCell ref="FT21:FV22"/>
    <mergeCell ref="FW21:FY22"/>
    <mergeCell ref="FT20:FY20"/>
    <mergeCell ref="FE22:FG22"/>
    <mergeCell ref="FH22:FJ22"/>
    <mergeCell ref="FK22:FM22"/>
    <mergeCell ref="GL22:GN22"/>
    <mergeCell ref="GO22:GQ22"/>
    <mergeCell ref="GI21:GQ21"/>
    <mergeCell ref="C15:E15"/>
    <mergeCell ref="C4:E4"/>
    <mergeCell ref="C5:E5"/>
    <mergeCell ref="C6:E6"/>
    <mergeCell ref="C7:E7"/>
    <mergeCell ref="C10:E10"/>
    <mergeCell ref="CT22:CV22"/>
    <mergeCell ref="CH21:CV21"/>
    <mergeCell ref="BY20:CV20"/>
    <mergeCell ref="FZ20:GQ20"/>
    <mergeCell ref="C14:E14"/>
    <mergeCell ref="C8:E8"/>
    <mergeCell ref="C9:E9"/>
    <mergeCell ref="C11:E11"/>
    <mergeCell ref="C12:E12"/>
    <mergeCell ref="C13:E13"/>
    <mergeCell ref="EY21:FM21"/>
    <mergeCell ref="ES20:FM20"/>
    <mergeCell ref="FN20:FP22"/>
    <mergeCell ref="EM21:EO22"/>
    <mergeCell ref="EP21:ER22"/>
    <mergeCell ref="ES21:EU22"/>
    <mergeCell ref="EV21:EX22"/>
    <mergeCell ref="EY22:FA22"/>
    <mergeCell ref="FB22:FD22"/>
    <mergeCell ref="DX21:DZ22"/>
    <mergeCell ref="EA21:EC22"/>
    <mergeCell ref="DU20:DZ20"/>
    <mergeCell ref="EA20:EL20"/>
    <mergeCell ref="ED21:EF22"/>
    <mergeCell ref="IQ19:IS22"/>
    <mergeCell ref="HM19:IP19"/>
    <mergeCell ref="IE20:IG22"/>
    <mergeCell ref="GX22:GZ22"/>
    <mergeCell ref="HA22:HC22"/>
    <mergeCell ref="HD22:HF22"/>
    <mergeCell ref="GX21:HF21"/>
    <mergeCell ref="IK20:IM22"/>
    <mergeCell ref="HS20:HU22"/>
    <mergeCell ref="HV20:HX22"/>
    <mergeCell ref="IN20:IP22"/>
    <mergeCell ref="HG20:HI22"/>
    <mergeCell ref="HJ20:HL22"/>
    <mergeCell ref="HM20:HO22"/>
    <mergeCell ref="HP20:HR22"/>
    <mergeCell ref="HY20:IA22"/>
    <mergeCell ref="IB20:ID22"/>
    <mergeCell ref="GR20:HF20"/>
    <mergeCell ref="FQ19:HL19"/>
    <mergeCell ref="FZ21:GB22"/>
    <mergeCell ref="GC21:GE22"/>
    <mergeCell ref="GF21:GH22"/>
    <mergeCell ref="GI22:GK22"/>
    <mergeCell ref="IH20:IJ22"/>
    <mergeCell ref="EG21:EI22"/>
    <mergeCell ref="EJ21:EL22"/>
    <mergeCell ref="EM20:ER20"/>
    <mergeCell ref="DL20:DN22"/>
    <mergeCell ref="DO20:DQ22"/>
    <mergeCell ref="DR20:DT22"/>
    <mergeCell ref="DU21:DW22"/>
    <mergeCell ref="CW20:CY22"/>
    <mergeCell ref="CZ21:DB22"/>
    <mergeCell ref="DC22:DE22"/>
    <mergeCell ref="DF22:DH22"/>
    <mergeCell ref="CZ20:DK20"/>
    <mergeCell ref="DI22:DK22"/>
    <mergeCell ref="CH22:CJ22"/>
    <mergeCell ref="A19:A20"/>
    <mergeCell ref="A21:A22"/>
    <mergeCell ref="CK22:CM22"/>
    <mergeCell ref="CN22:CP22"/>
    <mergeCell ref="B19:AN19"/>
    <mergeCell ref="AO21:AQ22"/>
    <mergeCell ref="BY21:CA22"/>
    <mergeCell ref="CB21:CD22"/>
    <mergeCell ref="BY19:DT19"/>
    <mergeCell ref="DC21:DK21"/>
    <mergeCell ref="BS22:BU22"/>
    <mergeCell ref="BV22:BX22"/>
    <mergeCell ref="CE21:CG22"/>
    <mergeCell ref="AX22:AZ22"/>
    <mergeCell ref="AU21:BC21"/>
    <mergeCell ref="CQ22:CS22"/>
    <mergeCell ref="BG20:BI22"/>
    <mergeCell ref="BJ21:BL22"/>
    <mergeCell ref="BM21:BO22"/>
    <mergeCell ref="AO20:BC20"/>
    <mergeCell ref="AR21:AT22"/>
    <mergeCell ref="AU22:AW22"/>
    <mergeCell ref="AO19:BX19"/>
    <mergeCell ref="BA22:BC22"/>
    <mergeCell ref="BD20:BF22"/>
    <mergeCell ref="BP22:BR22"/>
    <mergeCell ref="BP21:BX21"/>
    <mergeCell ref="BJ20:BX20"/>
    <mergeCell ref="B20:D22"/>
    <mergeCell ref="E21:G22"/>
    <mergeCell ref="H21:J22"/>
    <mergeCell ref="K21:M22"/>
    <mergeCell ref="E20:M20"/>
    <mergeCell ref="N21:P22"/>
    <mergeCell ref="N20:V20"/>
    <mergeCell ref="Q21:S22"/>
    <mergeCell ref="T21:V22"/>
    <mergeCell ref="K6:AH6"/>
    <mergeCell ref="W20:Y22"/>
    <mergeCell ref="Z21:AB22"/>
    <mergeCell ref="AC21:AE22"/>
    <mergeCell ref="Z20:AE20"/>
    <mergeCell ref="AF21:AH22"/>
    <mergeCell ref="AI21:AK22"/>
    <mergeCell ref="AF20:AN20"/>
    <mergeCell ref="AL21:AN22"/>
    <mergeCell ref="C17:E17"/>
    <mergeCell ref="F17:H17"/>
    <mergeCell ref="F14:H14"/>
    <mergeCell ref="F15:H15"/>
    <mergeCell ref="K7:AH7"/>
    <mergeCell ref="F8:H8"/>
    <mergeCell ref="F9:H9"/>
    <mergeCell ref="F10:H10"/>
    <mergeCell ref="F11:H11"/>
    <mergeCell ref="F12:H12"/>
    <mergeCell ref="I12:J17"/>
    <mergeCell ref="K12:AH17"/>
    <mergeCell ref="K8:AH8"/>
    <mergeCell ref="I10:AH11"/>
    <mergeCell ref="I2:J9"/>
    <mergeCell ref="K9:AH9"/>
    <mergeCell ref="K2:AH2"/>
    <mergeCell ref="F3:H3"/>
    <mergeCell ref="K3:AH3"/>
    <mergeCell ref="F4:H4"/>
    <mergeCell ref="K4:AH4"/>
    <mergeCell ref="F5:H5"/>
    <mergeCell ref="K5:AH5"/>
    <mergeCell ref="F6:H6"/>
    <mergeCell ref="C23:C30"/>
    <mergeCell ref="D23:D30"/>
    <mergeCell ref="F23:F30"/>
    <mergeCell ref="G23:G30"/>
    <mergeCell ref="I23:I30"/>
    <mergeCell ref="J23:J30"/>
    <mergeCell ref="L23:L30"/>
    <mergeCell ref="M23:M30"/>
    <mergeCell ref="O23:O30"/>
    <mergeCell ref="P23:P30"/>
    <mergeCell ref="R23:R30"/>
    <mergeCell ref="S23:S30"/>
    <mergeCell ref="U23:U30"/>
    <mergeCell ref="V23:V30"/>
    <mergeCell ref="X23:X30"/>
    <mergeCell ref="Y23:Y30"/>
    <mergeCell ref="AA23:AA30"/>
    <mergeCell ref="AB23:AB30"/>
    <mergeCell ref="AD23:AD30"/>
    <mergeCell ref="AE23:AE30"/>
    <mergeCell ref="AG23:AG30"/>
    <mergeCell ref="AH23:AH30"/>
    <mergeCell ref="AJ23:AJ30"/>
    <mergeCell ref="AK23:AK30"/>
    <mergeCell ref="AM23:AM30"/>
    <mergeCell ref="AN23:AN30"/>
    <mergeCell ref="AP23:AP30"/>
    <mergeCell ref="AQ23:AQ30"/>
    <mergeCell ref="AS23:AS30"/>
    <mergeCell ref="AT23:AT30"/>
    <mergeCell ref="AV23:AV30"/>
    <mergeCell ref="AW23:AW30"/>
    <mergeCell ref="AY23:AY30"/>
    <mergeCell ref="AZ23:AZ30"/>
    <mergeCell ref="BB23:BB30"/>
    <mergeCell ref="BC23:BC30"/>
    <mergeCell ref="BE23:BE30"/>
    <mergeCell ref="BF23:BF30"/>
    <mergeCell ref="BH23:BH30"/>
    <mergeCell ref="BI23:BI30"/>
    <mergeCell ref="BK23:BK30"/>
    <mergeCell ref="BL23:BL30"/>
    <mergeCell ref="BN23:BN30"/>
    <mergeCell ref="BO23:BO30"/>
    <mergeCell ref="BQ23:BQ30"/>
    <mergeCell ref="BR23:BR30"/>
    <mergeCell ref="BT23:BT30"/>
    <mergeCell ref="BU23:BU30"/>
    <mergeCell ref="BW23:BW30"/>
    <mergeCell ref="BX23:BX30"/>
    <mergeCell ref="BZ23:BZ30"/>
    <mergeCell ref="CA23:CA30"/>
    <mergeCell ref="CC23:CC30"/>
    <mergeCell ref="CD23:CD30"/>
    <mergeCell ref="CF23:CF30"/>
    <mergeCell ref="CG23:CG30"/>
    <mergeCell ref="CI23:CI30"/>
    <mergeCell ref="CJ23:CJ30"/>
    <mergeCell ref="CL23:CL30"/>
    <mergeCell ref="CM23:CM30"/>
    <mergeCell ref="CO23:CO30"/>
    <mergeCell ref="CP23:CP30"/>
    <mergeCell ref="CR23:CR30"/>
    <mergeCell ref="CS23:CS30"/>
    <mergeCell ref="CU23:CU30"/>
    <mergeCell ref="CV23:CV30"/>
    <mergeCell ref="CX23:CX30"/>
    <mergeCell ref="CY23:CY30"/>
    <mergeCell ref="DA23:DA30"/>
    <mergeCell ref="DB23:DB30"/>
    <mergeCell ref="DD23:DD30"/>
    <mergeCell ref="DE23:DE30"/>
    <mergeCell ref="DG23:DG30"/>
    <mergeCell ref="DH23:DH30"/>
    <mergeCell ref="DJ23:DJ30"/>
    <mergeCell ref="DK23:DK30"/>
    <mergeCell ref="DM23:DM30"/>
    <mergeCell ref="DN23:DN30"/>
    <mergeCell ref="DP23:DP30"/>
    <mergeCell ref="DQ23:DQ30"/>
    <mergeCell ref="DS23:DS30"/>
    <mergeCell ref="DT23:DT30"/>
    <mergeCell ref="DV23:DV30"/>
    <mergeCell ref="DW23:DW30"/>
    <mergeCell ref="DY23:DY30"/>
    <mergeCell ref="DZ23:DZ30"/>
    <mergeCell ref="EB23:EB30"/>
    <mergeCell ref="EC23:EC30"/>
    <mergeCell ref="EE23:EE30"/>
    <mergeCell ref="EF23:EF30"/>
    <mergeCell ref="EH23:EH30"/>
    <mergeCell ref="EI23:EI30"/>
    <mergeCell ref="EK23:EK30"/>
    <mergeCell ref="EL23:EL30"/>
    <mergeCell ref="EN23:EN30"/>
    <mergeCell ref="EO23:EO30"/>
    <mergeCell ref="EQ23:EQ30"/>
    <mergeCell ref="ER23:ER30"/>
    <mergeCell ref="ET23:ET30"/>
    <mergeCell ref="EU23:EU30"/>
    <mergeCell ref="EW23:EW30"/>
    <mergeCell ref="EX23:EX30"/>
    <mergeCell ref="EZ23:EZ30"/>
    <mergeCell ref="FA23:FA30"/>
    <mergeCell ref="FC23:FC30"/>
    <mergeCell ref="FD23:FD30"/>
    <mergeCell ref="FF23:FF30"/>
    <mergeCell ref="FG23:FG30"/>
    <mergeCell ref="FI23:FI30"/>
    <mergeCell ref="FJ23:FJ30"/>
    <mergeCell ref="FL23:FL30"/>
    <mergeCell ref="FM23:FM30"/>
    <mergeCell ref="FO23:FO30"/>
    <mergeCell ref="FP23:FP30"/>
    <mergeCell ref="FR23:FR30"/>
    <mergeCell ref="FS23:FS30"/>
    <mergeCell ref="FU23:FU30"/>
    <mergeCell ref="FV23:FV30"/>
    <mergeCell ref="FX23:FX30"/>
    <mergeCell ref="FY23:FY30"/>
    <mergeCell ref="GA23:GA30"/>
    <mergeCell ref="GB23:GB30"/>
    <mergeCell ref="GD23:GD30"/>
    <mergeCell ref="GE23:GE30"/>
    <mergeCell ref="GG23:GG30"/>
    <mergeCell ref="GH23:GH30"/>
    <mergeCell ref="GJ23:GJ30"/>
    <mergeCell ref="GK23:GK30"/>
    <mergeCell ref="GM23:GM30"/>
    <mergeCell ref="GN23:GN30"/>
    <mergeCell ref="GP23:GP30"/>
    <mergeCell ref="GQ23:GQ30"/>
    <mergeCell ref="GS23:GS30"/>
    <mergeCell ref="GT23:GT30"/>
    <mergeCell ref="GV23:GV30"/>
    <mergeCell ref="HR23:HR30"/>
    <mergeCell ref="IR23:IR30"/>
    <mergeCell ref="GW23:GW30"/>
    <mergeCell ref="GY23:GY30"/>
    <mergeCell ref="GZ23:GZ30"/>
    <mergeCell ref="HB23:HB30"/>
    <mergeCell ref="HC23:HC30"/>
    <mergeCell ref="HE23:HE30"/>
    <mergeCell ref="HF23:HF30"/>
    <mergeCell ref="HH23:HH30"/>
    <mergeCell ref="HI23:HI30"/>
    <mergeCell ref="IS23:IS30"/>
    <mergeCell ref="IC23:IC30"/>
    <mergeCell ref="ID23:ID30"/>
    <mergeCell ref="IF23:IF30"/>
    <mergeCell ref="IG23:IG30"/>
    <mergeCell ref="II23:II30"/>
    <mergeCell ref="IJ23:IJ30"/>
    <mergeCell ref="C16:E16"/>
    <mergeCell ref="F16:H16"/>
    <mergeCell ref="IL23:IL30"/>
    <mergeCell ref="IM23:IM30"/>
    <mergeCell ref="IO23:IO30"/>
    <mergeCell ref="IP23:IP30"/>
    <mergeCell ref="HT23:HT30"/>
    <mergeCell ref="HU23:HU30"/>
    <mergeCell ref="HW23:HW30"/>
    <mergeCell ref="HX23:HX30"/>
    <mergeCell ref="HZ23:HZ30"/>
    <mergeCell ref="IA23:IA30"/>
    <mergeCell ref="HK23:HK30"/>
    <mergeCell ref="HL23:HL30"/>
    <mergeCell ref="HN23:HN30"/>
    <mergeCell ref="HO23:HO30"/>
    <mergeCell ref="HQ23:HQ30"/>
  </mergeCells>
  <dataValidations count="4">
    <dataValidation type="list" allowBlank="1" showInputMessage="1" showErrorMessage="1" errorTitle="Attention!" error="This value is not valid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F17:H17">
      <formula1>Obs_conf_code</formula1>
    </dataValidation>
    <dataValidation type="list" allowBlank="1" showInputMessage="1" showErrorMessage="1" errorTitle="Attention!" error="This value is not possible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D31:D226 G31:G226 J31:J226 M31:M226 P31:P226 S31:S226 V31:V226 Y31:Y226 AB31:AB226 AE31:AE226 AH31:AH226 AK31:AK226 AN31:AN226 AQ31:AQ226 AT31:AT226 AW31:AW226 AZ31:AZ226 BC31:BC226 BF31:BF226 BI31:BI226 BL31:BL226 BO31:BO226 BR31:BR226 BU31:BU226 BX31:BX226 CA31:CA226 CD31:CD226 CG31:CG226 CJ31:CJ226 CM31:CM226 CP31:CP226 CS31:CS226 CV31:CV226 CY31:CY226 DB31:DB226 DE31:DE226 DH31:DH226 DK31:DK226 DN31:DN226 DQ31:DQ226 DT31:DT226 DW31:DW226 DZ31:DZ226 EC31:EC226 EF31:EF226 EI31:EI226 EL31:EL226 EO31:EO226 ER31:ER226 EU31:EU226 EX31:EX226 FA31:FA226 FD31:FD226 FG31:FG226 FJ31:FJ226 FM31:FM226 FP31:FP226 FS31:FS226 FV31:FV226 FY31:FY226 GB31:GB226 GE31:GE226 GH31:GH226 GK31:GK226 GN31:GN226 GQ31:GQ226 GT31:GT226 GW31:GW226 GZ31:GZ226 HC31:HC226 HF31:HF226 HI31:HI226 HL31:HL226 HO31:HO226 HR31:HR226 HU31:HU226 HX31:HX226 IA31:IA226 ID31:ID226 IG31:IG226 IJ31:IJ226 IM31:IM226 IP31:IP226 IS31:IS226">
      <formula1>Obs_conf_code</formula1>
    </dataValidation>
    <dataValidation type="list" allowBlank="1" showInputMessage="1" showErrorMessage="1" errorTitle="Attention!" error="This value is not possible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C31:C226 F31:F226 I31:I226 L31:L226 O31:O226 R31:R226 U31:U226 X31:X226 AA31:AA226 AD31:AD226 AG31:AG226 AJ31:AJ226 AM31:AM226 AP31:AP226 AS31:AS226 AV31:AV226 AY31:AY226 BB31:BB226 BE31:BE226 BH31:BH226 BK31:BK226 BN31:BN226 BQ31:BQ226 BT31:BT226 BW31:BW226 BZ31:BZ226 CC31:CC226 CF31:CF226 CI31:CI226 CL31:CL226 CO31:CO226 CR31:CR226 CU31:CU226 CX31:CX226 DA31:DA226 DD31:DD226 DG31:DG226 DJ31:DJ226 DM31:DM226 DP31:DP226 DS31:DS226 DV31:DV226 DY31:DY226 EB31:EB226 EE31:EE226 EH31:EH226 EK31:EK226 EN31:EN226 EQ31:EQ226 ET31:ET226 EW31:EW226 EZ31:EZ226 FC31:FC226 FF31:FF226 FI31:FI226 FL31:FL226 FO31:FO226 FR31:FR226 FU31:FU226 FX31:FX226 GA31:GA226 GD31:GD226 GG31:GG226 GJ31:GJ226 GM31:GM226 GP31:GP226 GS31:GS226 GV31:GV226 GY31:GY226 HB31:HB226 HE31:HE226 HH31:HH226 HK31:HK226 HN31:HN226 HQ31:HQ226 HT31:HT226 HW31:HW226 HZ31:HZ226 IC31:IC226 IF31:IF226 II31:II226 IL31:IL226 IO31:IO226 IR31:IR226">
      <formula1>Obs_status_code</formula1>
    </dataValidation>
    <dataValidation type="list" allowBlank="1" showInputMessage="1" showErrorMessage="1" errorTitle="Attention!" error="This value is not valid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F16:H16">
      <formula1>Obs_status_code</formula1>
    </dataValidation>
  </dataValidations>
  <pageMargins left="0.74803149606299213" right="0.74803149606299213" top="0.98425196850393704" bottom="0.98425196850393704" header="0.51181102362204722" footer="0.51181102362204722"/>
  <pageSetup paperSize="8" scale="19" fitToWidth="2" orientation="landscape" horizontalDpi="200" verticalDpi="200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pageSetUpPr fitToPage="1"/>
  </sheetPr>
  <dimension ref="A1:IA226"/>
  <sheetViews>
    <sheetView topLeftCell="CZ1" workbookViewId="0">
      <selection activeCell="B17" sqref="B17"/>
    </sheetView>
  </sheetViews>
  <sheetFormatPr defaultColWidth="11.453125" defaultRowHeight="12" customHeight="1" x14ac:dyDescent="0.25"/>
  <cols>
    <col min="1" max="1" width="28.90625" style="2" customWidth="1"/>
    <col min="2" max="2" width="12.453125" style="2" customWidth="1"/>
    <col min="3" max="4" width="4.08984375" style="2" customWidth="1"/>
    <col min="5" max="5" width="15.08984375" style="2" bestFit="1" customWidth="1"/>
    <col min="6" max="7" width="4.08984375" style="2" customWidth="1"/>
    <col min="8" max="8" width="12.453125" style="2" customWidth="1"/>
    <col min="9" max="10" width="4.08984375" style="2" customWidth="1"/>
    <col min="11" max="11" width="12.453125" style="2" customWidth="1"/>
    <col min="12" max="13" width="4.08984375" style="2" customWidth="1"/>
    <col min="14" max="14" width="12.453125" style="2" customWidth="1"/>
    <col min="15" max="16" width="4.08984375" style="2" customWidth="1"/>
    <col min="17" max="17" width="12.453125" style="2" customWidth="1"/>
    <col min="18" max="19" width="4.08984375" style="2" customWidth="1"/>
    <col min="20" max="20" width="12.453125" style="2" customWidth="1"/>
    <col min="21" max="22" width="4.08984375" style="2" customWidth="1"/>
    <col min="23" max="23" width="12.453125" style="2" customWidth="1"/>
    <col min="24" max="25" width="4.08984375" style="2" customWidth="1"/>
    <col min="26" max="26" width="12.453125" style="2" customWidth="1"/>
    <col min="27" max="28" width="4.08984375" style="2" customWidth="1"/>
    <col min="29" max="29" width="12.453125" style="2" customWidth="1"/>
    <col min="30" max="31" width="4.08984375" style="2" customWidth="1"/>
    <col min="32" max="32" width="12.453125" style="2" customWidth="1"/>
    <col min="33" max="34" width="4.08984375" style="2" customWidth="1"/>
    <col min="35" max="35" width="12.453125" style="2" customWidth="1"/>
    <col min="36" max="37" width="4.08984375" style="2" customWidth="1"/>
    <col min="38" max="38" width="12.453125" style="2" customWidth="1"/>
    <col min="39" max="40" width="4.08984375" style="2" customWidth="1"/>
    <col min="41" max="41" width="11.453125" style="2"/>
    <col min="42" max="43" width="4.08984375" style="2" customWidth="1"/>
    <col min="44" max="44" width="11.453125" style="2"/>
    <col min="45" max="46" width="4.08984375" style="2" customWidth="1"/>
    <col min="47" max="47" width="11.453125" style="2"/>
    <col min="48" max="49" width="4.08984375" style="2" customWidth="1"/>
    <col min="50" max="50" width="12.453125" style="2" customWidth="1"/>
    <col min="51" max="52" width="4.08984375" style="2" customWidth="1"/>
    <col min="53" max="53" width="15.08984375" style="2" bestFit="1" customWidth="1"/>
    <col min="54" max="55" width="4.08984375" style="2" customWidth="1"/>
    <col min="56" max="56" width="12.453125" style="2" customWidth="1"/>
    <col min="57" max="58" width="4.08984375" style="2" customWidth="1"/>
    <col min="59" max="59" width="12.453125" style="2" customWidth="1"/>
    <col min="60" max="61" width="4.08984375" style="2" customWidth="1"/>
    <col min="62" max="62" width="12.453125" style="2" customWidth="1"/>
    <col min="63" max="64" width="4.08984375" style="2" customWidth="1"/>
    <col min="65" max="65" width="12.453125" style="2" customWidth="1"/>
    <col min="66" max="67" width="4.08984375" style="2" customWidth="1"/>
    <col min="68" max="68" width="12.453125" style="2" customWidth="1"/>
    <col min="69" max="70" width="4.08984375" style="2" customWidth="1"/>
    <col min="71" max="71" width="12.453125" style="2" customWidth="1"/>
    <col min="72" max="73" width="4.08984375" style="2" customWidth="1"/>
    <col min="74" max="74" width="12.453125" style="2" customWidth="1"/>
    <col min="75" max="76" width="4.08984375" style="2" customWidth="1"/>
    <col min="77" max="77" width="12.453125" style="2" customWidth="1"/>
    <col min="78" max="79" width="4.08984375" style="2" customWidth="1"/>
    <col min="80" max="80" width="12.453125" style="2" customWidth="1"/>
    <col min="81" max="82" width="4.08984375" style="2" customWidth="1"/>
    <col min="83" max="83" width="12.453125" style="2" customWidth="1"/>
    <col min="84" max="85" width="4.08984375" style="2" customWidth="1"/>
    <col min="86" max="86" width="12.453125" style="2" customWidth="1"/>
    <col min="87" max="88" width="4.08984375" style="2" customWidth="1"/>
    <col min="89" max="89" width="11.453125" style="2"/>
    <col min="90" max="91" width="4.08984375" style="2" customWidth="1"/>
    <col min="92" max="92" width="11.453125" style="2"/>
    <col min="93" max="94" width="4.08984375" style="2" customWidth="1"/>
    <col min="95" max="95" width="11.453125" style="2"/>
    <col min="96" max="97" width="4.08984375" style="2" customWidth="1"/>
    <col min="98" max="98" width="12.453125" style="2" customWidth="1"/>
    <col min="99" max="100" width="4.08984375" style="2" customWidth="1"/>
    <col min="101" max="101" width="15.08984375" style="2" bestFit="1" customWidth="1"/>
    <col min="102" max="103" width="4.08984375" style="2" customWidth="1"/>
    <col min="104" max="104" width="12.453125" style="2" customWidth="1"/>
    <col min="105" max="106" width="4.08984375" style="2" customWidth="1"/>
    <col min="107" max="107" width="12.453125" style="2" customWidth="1"/>
    <col min="108" max="109" width="4.08984375" style="2" customWidth="1"/>
    <col min="110" max="110" width="12.453125" style="2" customWidth="1"/>
    <col min="111" max="112" width="4.08984375" style="2" customWidth="1"/>
    <col min="113" max="113" width="12.453125" style="2" customWidth="1"/>
    <col min="114" max="115" width="4.08984375" style="2" customWidth="1"/>
    <col min="116" max="116" width="12.453125" style="2" customWidth="1"/>
    <col min="117" max="118" width="4.08984375" style="2" customWidth="1"/>
    <col min="119" max="119" width="12.453125" style="2" customWidth="1"/>
    <col min="120" max="121" width="4.08984375" style="2" customWidth="1"/>
    <col min="122" max="122" width="12.453125" style="2" customWidth="1"/>
    <col min="123" max="124" width="4.08984375" style="2" customWidth="1"/>
    <col min="125" max="125" width="12.453125" style="2" customWidth="1"/>
    <col min="126" max="127" width="4.08984375" style="2" customWidth="1"/>
    <col min="128" max="128" width="12.453125" style="2" customWidth="1"/>
    <col min="129" max="130" width="4.08984375" style="2" customWidth="1"/>
    <col min="131" max="131" width="12.453125" style="2" customWidth="1"/>
    <col min="132" max="133" width="4.08984375" style="2" customWidth="1"/>
    <col min="134" max="134" width="12.453125" style="2" customWidth="1"/>
    <col min="135" max="136" width="4.08984375" style="2" customWidth="1"/>
    <col min="137" max="137" width="11.453125" style="2"/>
    <col min="138" max="139" width="4.08984375" style="2" customWidth="1"/>
    <col min="140" max="140" width="11.453125" style="2"/>
    <col min="141" max="142" width="4.08984375" style="2" customWidth="1"/>
    <col min="143" max="143" width="11.453125" style="2"/>
    <col min="144" max="145" width="4.08984375" style="2" customWidth="1"/>
    <col min="146" max="146" width="12.453125" style="2" customWidth="1"/>
    <col min="147" max="148" width="4.08984375" style="2" customWidth="1"/>
    <col min="149" max="149" width="15.08984375" style="2" bestFit="1" customWidth="1"/>
    <col min="150" max="151" width="4.08984375" style="2" customWidth="1"/>
    <col min="152" max="152" width="12.453125" style="2" customWidth="1"/>
    <col min="153" max="154" width="4.08984375" style="2" customWidth="1"/>
    <col min="155" max="155" width="12.453125" style="2" customWidth="1"/>
    <col min="156" max="157" width="4.08984375" style="2" customWidth="1"/>
    <col min="158" max="158" width="12.453125" style="2" customWidth="1"/>
    <col min="159" max="160" width="4.08984375" style="2" customWidth="1"/>
    <col min="161" max="161" width="12.453125" style="2" customWidth="1"/>
    <col min="162" max="163" width="4.08984375" style="2" customWidth="1"/>
    <col min="164" max="164" width="12.453125" style="2" customWidth="1"/>
    <col min="165" max="166" width="4.08984375" style="2" customWidth="1"/>
    <col min="167" max="167" width="12.453125" style="2" customWidth="1"/>
    <col min="168" max="169" width="4.08984375" style="2" customWidth="1"/>
    <col min="170" max="170" width="12.453125" style="2" customWidth="1"/>
    <col min="171" max="172" width="4.08984375" style="2" customWidth="1"/>
    <col min="173" max="173" width="12.453125" style="2" customWidth="1"/>
    <col min="174" max="175" width="4.08984375" style="2" customWidth="1"/>
    <col min="176" max="176" width="12.453125" style="2" customWidth="1"/>
    <col min="177" max="178" width="4.08984375" style="2" customWidth="1"/>
    <col min="179" max="179" width="12.453125" style="2" customWidth="1"/>
    <col min="180" max="181" width="4.08984375" style="2" customWidth="1"/>
    <col min="182" max="182" width="12.453125" style="2" customWidth="1"/>
    <col min="183" max="184" width="4.08984375" style="2" customWidth="1"/>
    <col min="185" max="185" width="11.453125" style="2"/>
    <col min="186" max="187" width="4.08984375" style="2" customWidth="1"/>
    <col min="188" max="188" width="11.453125" style="2"/>
    <col min="189" max="190" width="4.08984375" style="2" customWidth="1"/>
    <col min="191" max="191" width="11.453125" style="2"/>
    <col min="192" max="193" width="4.08984375" style="2" customWidth="1"/>
    <col min="194" max="194" width="12.453125" style="2" customWidth="1"/>
    <col min="195" max="196" width="4.08984375" style="2" customWidth="1"/>
    <col min="197" max="197" width="15.08984375" style="2" bestFit="1" customWidth="1"/>
    <col min="198" max="199" width="4.08984375" style="2" customWidth="1"/>
    <col min="200" max="200" width="12.453125" style="2" customWidth="1"/>
    <col min="201" max="202" width="4.08984375" style="2" customWidth="1"/>
    <col min="203" max="203" width="12.453125" style="2" customWidth="1"/>
    <col min="204" max="205" width="4.08984375" style="2" customWidth="1"/>
    <col min="206" max="16384" width="11.453125" style="2"/>
  </cols>
  <sheetData>
    <row r="1" spans="1:52" s="1" customFormat="1" ht="19.5" customHeight="1" thickBot="1" x14ac:dyDescent="0.2">
      <c r="A1" s="6" t="s">
        <v>530</v>
      </c>
      <c r="B1" s="7"/>
      <c r="C1" s="7"/>
      <c r="D1" s="7"/>
      <c r="E1" s="8"/>
      <c r="F1" s="7"/>
      <c r="G1" s="7"/>
      <c r="H1" s="9"/>
      <c r="I1" s="7"/>
      <c r="J1" s="7"/>
      <c r="K1" s="9"/>
      <c r="L1" s="7"/>
      <c r="M1" s="7"/>
      <c r="N1" s="8"/>
      <c r="O1" s="7"/>
      <c r="P1" s="7"/>
      <c r="Q1" s="8"/>
      <c r="R1" s="7"/>
      <c r="S1" s="7"/>
      <c r="T1" s="8"/>
      <c r="U1" s="7"/>
      <c r="V1" s="7"/>
      <c r="W1" s="7"/>
      <c r="X1" s="7"/>
      <c r="Y1" s="7"/>
      <c r="Z1" s="9"/>
      <c r="AA1" s="7"/>
      <c r="AB1" s="7"/>
      <c r="AD1" s="7"/>
      <c r="AE1" s="7"/>
      <c r="AF1" s="9"/>
      <c r="AG1" s="7"/>
      <c r="AH1" s="7"/>
      <c r="AI1" s="9"/>
      <c r="AJ1" s="7"/>
      <c r="AK1" s="7"/>
      <c r="AL1" s="10"/>
      <c r="AM1" s="7"/>
      <c r="AN1" s="7"/>
      <c r="AP1" s="7"/>
      <c r="AQ1" s="7"/>
      <c r="AS1" s="7"/>
      <c r="AT1" s="7"/>
      <c r="AV1" s="7"/>
      <c r="AW1" s="7"/>
      <c r="AY1" s="7"/>
      <c r="AZ1" s="7"/>
    </row>
    <row r="2" spans="1:52" ht="12" customHeight="1" x14ac:dyDescent="0.25">
      <c r="A2" s="33" t="s">
        <v>18</v>
      </c>
      <c r="B2" s="39" t="s">
        <v>44</v>
      </c>
      <c r="C2" s="211" t="s">
        <v>5</v>
      </c>
      <c r="D2" s="212"/>
      <c r="E2" s="212"/>
      <c r="F2" s="209" t="s">
        <v>470</v>
      </c>
      <c r="G2" s="209"/>
      <c r="H2" s="210"/>
      <c r="I2" s="165" t="s">
        <v>402</v>
      </c>
      <c r="J2" s="166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  <c r="AF2" s="153"/>
      <c r="AG2" s="153"/>
      <c r="AH2" s="154"/>
    </row>
    <row r="3" spans="1:52" ht="12" customHeight="1" x14ac:dyDescent="0.25">
      <c r="A3" s="19" t="s">
        <v>0</v>
      </c>
      <c r="B3" s="40" t="s">
        <v>494</v>
      </c>
      <c r="C3" s="169" t="s">
        <v>1</v>
      </c>
      <c r="D3" s="170"/>
      <c r="E3" s="170"/>
      <c r="F3" s="143" t="s">
        <v>407</v>
      </c>
      <c r="G3" s="143"/>
      <c r="H3" s="144"/>
      <c r="I3" s="167"/>
      <c r="J3" s="168"/>
      <c r="K3" s="158" t="s">
        <v>254</v>
      </c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  <c r="AE3" s="156"/>
      <c r="AF3" s="156"/>
      <c r="AG3" s="156"/>
      <c r="AH3" s="157"/>
    </row>
    <row r="4" spans="1:52" ht="12" customHeight="1" x14ac:dyDescent="0.25">
      <c r="A4" s="23" t="s">
        <v>15</v>
      </c>
      <c r="B4" s="75" t="s">
        <v>518</v>
      </c>
      <c r="C4" s="169" t="s">
        <v>38</v>
      </c>
      <c r="D4" s="170"/>
      <c r="E4" s="170"/>
      <c r="F4" s="143" t="s">
        <v>24</v>
      </c>
      <c r="G4" s="143"/>
      <c r="H4" s="144"/>
      <c r="I4" s="167"/>
      <c r="J4" s="168"/>
      <c r="K4" s="158" t="s">
        <v>536</v>
      </c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7"/>
    </row>
    <row r="5" spans="1:52" ht="12" customHeight="1" x14ac:dyDescent="0.25">
      <c r="A5" s="20" t="s">
        <v>16</v>
      </c>
      <c r="B5" s="65" t="s">
        <v>495</v>
      </c>
      <c r="C5" s="169" t="s">
        <v>12</v>
      </c>
      <c r="D5" s="170"/>
      <c r="E5" s="170"/>
      <c r="F5" s="143" t="s">
        <v>41</v>
      </c>
      <c r="G5" s="143"/>
      <c r="H5" s="144"/>
      <c r="I5" s="167"/>
      <c r="J5" s="168"/>
      <c r="K5" s="225" t="s">
        <v>255</v>
      </c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6"/>
      <c r="Z5" s="226"/>
      <c r="AA5" s="226"/>
      <c r="AB5" s="226"/>
      <c r="AC5" s="226"/>
      <c r="AD5" s="226"/>
      <c r="AE5" s="226"/>
      <c r="AF5" s="226"/>
      <c r="AG5" s="226"/>
      <c r="AH5" s="227"/>
    </row>
    <row r="6" spans="1:52" ht="12" customHeight="1" x14ac:dyDescent="0.25">
      <c r="A6" s="20" t="s">
        <v>27</v>
      </c>
      <c r="B6" s="51" t="s">
        <v>46</v>
      </c>
      <c r="C6" s="169" t="s">
        <v>13</v>
      </c>
      <c r="D6" s="170"/>
      <c r="E6" s="170"/>
      <c r="F6" s="143"/>
      <c r="G6" s="143"/>
      <c r="H6" s="144"/>
      <c r="I6" s="167"/>
      <c r="J6" s="168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223"/>
      <c r="Y6" s="223"/>
      <c r="Z6" s="223"/>
      <c r="AA6" s="223"/>
      <c r="AB6" s="223"/>
      <c r="AC6" s="223"/>
      <c r="AD6" s="223"/>
      <c r="AE6" s="223"/>
      <c r="AF6" s="223"/>
      <c r="AG6" s="223"/>
      <c r="AH6" s="224"/>
    </row>
    <row r="7" spans="1:52" ht="12" customHeight="1" x14ac:dyDescent="0.25">
      <c r="A7" s="20" t="s">
        <v>14</v>
      </c>
      <c r="B7" s="65" t="s">
        <v>475</v>
      </c>
      <c r="C7" s="169" t="s">
        <v>22</v>
      </c>
      <c r="D7" s="170"/>
      <c r="E7" s="170"/>
      <c r="F7" s="215" t="s">
        <v>29</v>
      </c>
      <c r="G7" s="216"/>
      <c r="H7" s="217"/>
      <c r="I7" s="167"/>
      <c r="J7" s="168"/>
      <c r="K7" s="158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  <c r="AE7" s="156"/>
      <c r="AF7" s="156"/>
      <c r="AG7" s="156"/>
      <c r="AH7" s="157"/>
    </row>
    <row r="8" spans="1:52" ht="12" customHeight="1" x14ac:dyDescent="0.25">
      <c r="A8" s="20" t="s">
        <v>403</v>
      </c>
      <c r="B8" s="75" t="s">
        <v>527</v>
      </c>
      <c r="C8" s="169" t="s">
        <v>19</v>
      </c>
      <c r="D8" s="170"/>
      <c r="E8" s="170"/>
      <c r="F8" s="143" t="s">
        <v>45</v>
      </c>
      <c r="G8" s="143"/>
      <c r="H8" s="144"/>
      <c r="I8" s="167"/>
      <c r="J8" s="168"/>
      <c r="K8" s="158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  <c r="AE8" s="156"/>
      <c r="AF8" s="156"/>
      <c r="AG8" s="156"/>
      <c r="AH8" s="157"/>
    </row>
    <row r="9" spans="1:52" ht="12" customHeight="1" x14ac:dyDescent="0.25">
      <c r="A9" s="23" t="s">
        <v>31</v>
      </c>
      <c r="B9" s="75" t="s">
        <v>526</v>
      </c>
      <c r="C9" s="169" t="s">
        <v>2</v>
      </c>
      <c r="D9" s="170"/>
      <c r="E9" s="170"/>
      <c r="F9" s="141" t="s">
        <v>387</v>
      </c>
      <c r="G9" s="141"/>
      <c r="H9" s="142"/>
      <c r="I9" s="167"/>
      <c r="J9" s="168"/>
      <c r="K9" s="158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6"/>
      <c r="Z9" s="156"/>
      <c r="AA9" s="156"/>
      <c r="AB9" s="156"/>
      <c r="AC9" s="156"/>
      <c r="AD9" s="156"/>
      <c r="AE9" s="156"/>
      <c r="AF9" s="156"/>
      <c r="AG9" s="156"/>
      <c r="AH9" s="157"/>
    </row>
    <row r="10" spans="1:52" ht="12" customHeight="1" x14ac:dyDescent="0.25">
      <c r="A10" s="20" t="s">
        <v>17</v>
      </c>
      <c r="B10" s="71" t="s">
        <v>496</v>
      </c>
      <c r="C10" s="169" t="s">
        <v>4</v>
      </c>
      <c r="D10" s="170"/>
      <c r="E10" s="170"/>
      <c r="F10" s="141" t="s">
        <v>404</v>
      </c>
      <c r="G10" s="141"/>
      <c r="H10" s="142"/>
      <c r="I10" s="159" t="s">
        <v>598</v>
      </c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  <c r="AH10" s="161"/>
    </row>
    <row r="11" spans="1:52" ht="12" customHeight="1" x14ac:dyDescent="0.25">
      <c r="A11" s="20" t="s">
        <v>40</v>
      </c>
      <c r="B11" s="74" t="s">
        <v>513</v>
      </c>
      <c r="C11" s="169" t="s">
        <v>3</v>
      </c>
      <c r="D11" s="170"/>
      <c r="E11" s="170"/>
      <c r="F11" s="143" t="s">
        <v>30</v>
      </c>
      <c r="G11" s="143"/>
      <c r="H11" s="144"/>
      <c r="I11" s="162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4"/>
    </row>
    <row r="12" spans="1:52" ht="12" customHeight="1" x14ac:dyDescent="0.25">
      <c r="A12" s="20" t="s">
        <v>405</v>
      </c>
      <c r="B12" s="70" t="s">
        <v>42</v>
      </c>
      <c r="C12" s="169" t="s">
        <v>23</v>
      </c>
      <c r="D12" s="170"/>
      <c r="E12" s="170"/>
      <c r="F12" s="143" t="s">
        <v>30</v>
      </c>
      <c r="G12" s="143"/>
      <c r="H12" s="144"/>
      <c r="I12" s="159" t="s">
        <v>34</v>
      </c>
      <c r="J12" s="174"/>
      <c r="K12" s="179"/>
      <c r="L12" s="179"/>
      <c r="M12" s="179"/>
      <c r="N12" s="179"/>
      <c r="O12" s="179"/>
      <c r="P12" s="179"/>
      <c r="Q12" s="179"/>
      <c r="R12" s="179"/>
      <c r="S12" s="179"/>
      <c r="T12" s="179"/>
      <c r="U12" s="179"/>
      <c r="V12" s="179"/>
      <c r="W12" s="179"/>
      <c r="X12" s="179"/>
      <c r="Y12" s="179"/>
      <c r="Z12" s="179"/>
      <c r="AA12" s="179"/>
      <c r="AB12" s="179"/>
      <c r="AC12" s="179"/>
      <c r="AD12" s="179"/>
      <c r="AE12" s="179"/>
      <c r="AF12" s="179"/>
      <c r="AG12" s="179"/>
      <c r="AH12" s="180"/>
    </row>
    <row r="13" spans="1:52" ht="12" customHeight="1" x14ac:dyDescent="0.25">
      <c r="A13" s="20" t="s">
        <v>472</v>
      </c>
      <c r="B13" s="70" t="s">
        <v>42</v>
      </c>
      <c r="C13" s="169" t="s">
        <v>804</v>
      </c>
      <c r="D13" s="170"/>
      <c r="E13" s="170"/>
      <c r="F13" s="143" t="s">
        <v>516</v>
      </c>
      <c r="G13" s="143"/>
      <c r="H13" s="144"/>
      <c r="I13" s="175"/>
      <c r="J13" s="176"/>
      <c r="K13" s="181"/>
      <c r="L13" s="181"/>
      <c r="M13" s="181"/>
      <c r="N13" s="181"/>
      <c r="O13" s="181"/>
      <c r="P13" s="181"/>
      <c r="Q13" s="181"/>
      <c r="R13" s="181"/>
      <c r="S13" s="181"/>
      <c r="T13" s="181"/>
      <c r="U13" s="181"/>
      <c r="V13" s="181"/>
      <c r="W13" s="181"/>
      <c r="X13" s="181"/>
      <c r="Y13" s="181"/>
      <c r="Z13" s="181"/>
      <c r="AA13" s="181"/>
      <c r="AB13" s="181"/>
      <c r="AC13" s="181"/>
      <c r="AD13" s="181"/>
      <c r="AE13" s="181"/>
      <c r="AF13" s="181"/>
      <c r="AG13" s="181"/>
      <c r="AH13" s="182"/>
    </row>
    <row r="14" spans="1:52" ht="12" customHeight="1" x14ac:dyDescent="0.25">
      <c r="A14" s="20" t="s">
        <v>6</v>
      </c>
      <c r="B14" s="40"/>
      <c r="C14" s="169" t="s">
        <v>39</v>
      </c>
      <c r="D14" s="170"/>
      <c r="E14" s="170"/>
      <c r="F14" s="141" t="s">
        <v>805</v>
      </c>
      <c r="G14" s="141"/>
      <c r="H14" s="142"/>
      <c r="I14" s="175"/>
      <c r="J14" s="176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  <c r="V14" s="181"/>
      <c r="W14" s="181"/>
      <c r="X14" s="181"/>
      <c r="Y14" s="181"/>
      <c r="Z14" s="181"/>
      <c r="AA14" s="181"/>
      <c r="AB14" s="181"/>
      <c r="AC14" s="181"/>
      <c r="AD14" s="181"/>
      <c r="AE14" s="181"/>
      <c r="AF14" s="181"/>
      <c r="AG14" s="181"/>
      <c r="AH14" s="182"/>
    </row>
    <row r="15" spans="1:52" ht="12" customHeight="1" x14ac:dyDescent="0.25">
      <c r="A15" s="20" t="s">
        <v>7</v>
      </c>
      <c r="B15" s="40"/>
      <c r="C15" s="169" t="s">
        <v>406</v>
      </c>
      <c r="D15" s="170"/>
      <c r="E15" s="170"/>
      <c r="F15" s="141" t="s">
        <v>806</v>
      </c>
      <c r="G15" s="141"/>
      <c r="H15" s="142"/>
      <c r="I15" s="175"/>
      <c r="J15" s="176"/>
      <c r="K15" s="181"/>
      <c r="L15" s="181"/>
      <c r="M15" s="181"/>
      <c r="N15" s="181"/>
      <c r="O15" s="181"/>
      <c r="P15" s="181"/>
      <c r="Q15" s="181"/>
      <c r="R15" s="181"/>
      <c r="S15" s="181"/>
      <c r="T15" s="181"/>
      <c r="U15" s="181"/>
      <c r="V15" s="181"/>
      <c r="W15" s="181"/>
      <c r="X15" s="181"/>
      <c r="Y15" s="181"/>
      <c r="Z15" s="181"/>
      <c r="AA15" s="181"/>
      <c r="AB15" s="181"/>
      <c r="AC15" s="181"/>
      <c r="AD15" s="181"/>
      <c r="AE15" s="181"/>
      <c r="AF15" s="181"/>
      <c r="AG15" s="181"/>
      <c r="AH15" s="182"/>
    </row>
    <row r="16" spans="1:52" ht="12" customHeight="1" x14ac:dyDescent="0.25">
      <c r="A16" s="20" t="s">
        <v>597</v>
      </c>
      <c r="B16" s="92" t="s">
        <v>815</v>
      </c>
      <c r="C16" s="169" t="s">
        <v>488</v>
      </c>
      <c r="D16" s="170"/>
      <c r="E16" s="170"/>
      <c r="F16" s="171" t="s">
        <v>10</v>
      </c>
      <c r="G16" s="172"/>
      <c r="H16" s="173"/>
      <c r="I16" s="175"/>
      <c r="J16" s="176"/>
      <c r="K16" s="181"/>
      <c r="L16" s="181"/>
      <c r="M16" s="181"/>
      <c r="N16" s="181"/>
      <c r="O16" s="181"/>
      <c r="P16" s="181"/>
      <c r="Q16" s="181"/>
      <c r="R16" s="181"/>
      <c r="S16" s="181"/>
      <c r="T16" s="181"/>
      <c r="U16" s="181"/>
      <c r="V16" s="181"/>
      <c r="W16" s="181"/>
      <c r="X16" s="181"/>
      <c r="Y16" s="181"/>
      <c r="Z16" s="181"/>
      <c r="AA16" s="181"/>
      <c r="AB16" s="181"/>
      <c r="AC16" s="181"/>
      <c r="AD16" s="181"/>
      <c r="AE16" s="181"/>
      <c r="AF16" s="181"/>
      <c r="AG16" s="181"/>
      <c r="AH16" s="182"/>
    </row>
    <row r="17" spans="1:235" ht="12" customHeight="1" thickBot="1" x14ac:dyDescent="0.3">
      <c r="A17" s="38" t="s">
        <v>8</v>
      </c>
      <c r="B17" s="78"/>
      <c r="C17" s="185" t="s">
        <v>489</v>
      </c>
      <c r="D17" s="186"/>
      <c r="E17" s="186"/>
      <c r="F17" s="187" t="s">
        <v>11</v>
      </c>
      <c r="G17" s="188"/>
      <c r="H17" s="189"/>
      <c r="I17" s="177"/>
      <c r="J17" s="178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  <c r="W17" s="183"/>
      <c r="X17" s="183"/>
      <c r="Y17" s="183"/>
      <c r="Z17" s="183"/>
      <c r="AA17" s="183"/>
      <c r="AB17" s="183"/>
      <c r="AC17" s="183"/>
      <c r="AD17" s="183"/>
      <c r="AE17" s="183"/>
      <c r="AF17" s="183"/>
      <c r="AG17" s="183"/>
      <c r="AH17" s="184"/>
    </row>
    <row r="18" spans="1:235" ht="5.25" customHeight="1" thickBot="1" x14ac:dyDescent="0.3">
      <c r="HZ18"/>
      <c r="IA18" s="24"/>
    </row>
    <row r="19" spans="1:235" ht="15" customHeight="1" x14ac:dyDescent="0.25">
      <c r="A19" s="205" t="s">
        <v>58</v>
      </c>
      <c r="B19" s="242" t="s">
        <v>296</v>
      </c>
      <c r="C19" s="243"/>
      <c r="D19" s="243"/>
      <c r="E19" s="243"/>
      <c r="F19" s="243"/>
      <c r="G19" s="243"/>
      <c r="H19" s="243"/>
      <c r="I19" s="243"/>
      <c r="J19" s="243"/>
      <c r="K19" s="243"/>
      <c r="L19" s="243"/>
      <c r="M19" s="243"/>
      <c r="N19" s="243"/>
      <c r="O19" s="243"/>
      <c r="P19" s="243"/>
      <c r="Q19" s="243"/>
      <c r="R19" s="243"/>
      <c r="S19" s="243"/>
      <c r="T19" s="243"/>
      <c r="U19" s="243"/>
      <c r="V19" s="243"/>
      <c r="W19" s="243"/>
      <c r="X19" s="243"/>
      <c r="Y19" s="243"/>
      <c r="Z19" s="243"/>
      <c r="AA19" s="243"/>
      <c r="AB19" s="243"/>
      <c r="AC19" s="243"/>
      <c r="AD19" s="243"/>
      <c r="AE19" s="243"/>
      <c r="AF19" s="243"/>
      <c r="AG19" s="243"/>
      <c r="AH19" s="243"/>
      <c r="AI19" s="243"/>
      <c r="AJ19" s="243"/>
      <c r="AK19" s="243"/>
      <c r="AL19" s="243"/>
      <c r="AM19" s="243"/>
      <c r="AN19" s="243"/>
      <c r="AO19" s="243"/>
      <c r="AP19" s="243"/>
      <c r="AQ19" s="244"/>
      <c r="AR19" s="242" t="s">
        <v>297</v>
      </c>
      <c r="AS19" s="243"/>
      <c r="AT19" s="243"/>
      <c r="AU19" s="243"/>
      <c r="AV19" s="243"/>
      <c r="AW19" s="243"/>
      <c r="AX19" s="243"/>
      <c r="AY19" s="243"/>
      <c r="AZ19" s="243"/>
      <c r="BA19" s="243"/>
      <c r="BB19" s="243"/>
      <c r="BC19" s="243"/>
      <c r="BD19" s="243"/>
      <c r="BE19" s="243"/>
      <c r="BF19" s="243"/>
      <c r="BG19" s="243"/>
      <c r="BH19" s="243"/>
      <c r="BI19" s="243"/>
      <c r="BJ19" s="243"/>
      <c r="BK19" s="243"/>
      <c r="BL19" s="243"/>
      <c r="BM19" s="243"/>
      <c r="BN19" s="243"/>
      <c r="BO19" s="243"/>
      <c r="BP19" s="243"/>
      <c r="BQ19" s="243"/>
      <c r="BR19" s="243"/>
      <c r="BS19" s="243"/>
      <c r="BT19" s="243"/>
      <c r="BU19" s="243"/>
      <c r="BV19" s="243"/>
      <c r="BW19" s="243"/>
      <c r="BX19" s="243"/>
      <c r="BY19" s="243"/>
      <c r="BZ19" s="243"/>
      <c r="CA19" s="243"/>
      <c r="CB19" s="243"/>
      <c r="CC19" s="243"/>
      <c r="CD19" s="243"/>
      <c r="CE19" s="243"/>
      <c r="CF19" s="243"/>
      <c r="CG19" s="243"/>
      <c r="CH19" s="243"/>
      <c r="CI19" s="243"/>
      <c r="CJ19" s="243"/>
      <c r="CK19" s="243"/>
      <c r="CL19" s="243"/>
      <c r="CM19" s="244"/>
      <c r="CN19" s="242" t="s">
        <v>129</v>
      </c>
      <c r="CO19" s="243"/>
      <c r="CP19" s="243"/>
      <c r="CQ19" s="243"/>
      <c r="CR19" s="243"/>
      <c r="CS19" s="243"/>
      <c r="CT19" s="243"/>
      <c r="CU19" s="243"/>
      <c r="CV19" s="243"/>
      <c r="CW19" s="243"/>
      <c r="CX19" s="243"/>
      <c r="CY19" s="243"/>
      <c r="CZ19" s="243"/>
      <c r="DA19" s="243"/>
      <c r="DB19" s="243"/>
      <c r="DC19" s="243"/>
      <c r="DD19" s="243"/>
      <c r="DE19" s="243"/>
      <c r="DF19" s="243"/>
      <c r="DG19" s="243"/>
      <c r="DH19" s="243"/>
      <c r="DI19" s="243"/>
      <c r="DJ19" s="243"/>
      <c r="DK19" s="243"/>
      <c r="DL19" s="243"/>
      <c r="DM19" s="243"/>
      <c r="DN19" s="243"/>
      <c r="DO19" s="243"/>
      <c r="DP19" s="243"/>
      <c r="DQ19" s="243"/>
      <c r="DR19" s="243"/>
      <c r="DS19" s="243"/>
      <c r="DT19" s="243"/>
      <c r="DU19" s="243"/>
      <c r="DV19" s="243"/>
      <c r="DW19" s="244"/>
      <c r="DX19" s="242" t="s">
        <v>130</v>
      </c>
      <c r="DY19" s="243"/>
      <c r="DZ19" s="243"/>
      <c r="EA19" s="243"/>
      <c r="EB19" s="243"/>
      <c r="EC19" s="243"/>
      <c r="ED19" s="243"/>
      <c r="EE19" s="243"/>
      <c r="EF19" s="243"/>
      <c r="EG19" s="243"/>
      <c r="EH19" s="243"/>
      <c r="EI19" s="243"/>
      <c r="EJ19" s="243"/>
      <c r="EK19" s="243"/>
      <c r="EL19" s="243"/>
      <c r="EM19" s="243"/>
      <c r="EN19" s="243"/>
      <c r="EO19" s="243"/>
      <c r="EP19" s="243"/>
      <c r="EQ19" s="243"/>
      <c r="ER19" s="243"/>
      <c r="ES19" s="243"/>
      <c r="ET19" s="243"/>
      <c r="EU19" s="243"/>
      <c r="EV19" s="243"/>
      <c r="EW19" s="243"/>
      <c r="EX19" s="243"/>
      <c r="EY19" s="243"/>
      <c r="EZ19" s="243"/>
      <c r="FA19" s="243"/>
      <c r="FB19" s="243"/>
      <c r="FC19" s="243"/>
      <c r="FD19" s="243"/>
      <c r="FE19" s="243"/>
      <c r="FF19" s="243"/>
      <c r="FG19" s="243"/>
      <c r="FH19" s="243"/>
      <c r="FI19" s="243"/>
      <c r="FJ19" s="243"/>
      <c r="FK19" s="243"/>
      <c r="FL19" s="243"/>
      <c r="FM19" s="244"/>
      <c r="FN19" s="242" t="s">
        <v>131</v>
      </c>
      <c r="FO19" s="243"/>
      <c r="FP19" s="243"/>
      <c r="FQ19" s="243"/>
      <c r="FR19" s="243"/>
      <c r="FS19" s="243"/>
      <c r="FT19" s="243"/>
      <c r="FU19" s="243"/>
      <c r="FV19" s="243"/>
      <c r="FW19" s="243"/>
      <c r="FX19" s="243"/>
      <c r="FY19" s="243"/>
      <c r="FZ19" s="243"/>
      <c r="GA19" s="243"/>
      <c r="GB19" s="243"/>
      <c r="GC19" s="243"/>
      <c r="GD19" s="243"/>
      <c r="GE19" s="243"/>
      <c r="GF19" s="243"/>
      <c r="GG19" s="243"/>
      <c r="GH19" s="243"/>
      <c r="GI19" s="243"/>
      <c r="GJ19" s="243"/>
      <c r="GK19" s="243"/>
      <c r="GL19" s="243"/>
      <c r="GM19" s="243"/>
      <c r="GN19" s="243"/>
      <c r="GO19" s="243"/>
      <c r="GP19" s="243"/>
      <c r="GQ19" s="243"/>
      <c r="GR19" s="243"/>
      <c r="GS19" s="243"/>
      <c r="GT19" s="244"/>
      <c r="GU19" s="150" t="s">
        <v>132</v>
      </c>
      <c r="GV19" s="151"/>
      <c r="GW19" s="152"/>
    </row>
    <row r="20" spans="1:235" ht="15" customHeight="1" thickBot="1" x14ac:dyDescent="0.3">
      <c r="A20" s="206"/>
      <c r="B20" s="145" t="s">
        <v>93</v>
      </c>
      <c r="C20" s="146"/>
      <c r="D20" s="146"/>
      <c r="E20" s="149" t="s">
        <v>47</v>
      </c>
      <c r="F20" s="149"/>
      <c r="G20" s="149"/>
      <c r="H20" s="149"/>
      <c r="I20" s="149"/>
      <c r="J20" s="149"/>
      <c r="K20" s="149" t="s">
        <v>60</v>
      </c>
      <c r="L20" s="149"/>
      <c r="M20" s="149"/>
      <c r="N20" s="149"/>
      <c r="O20" s="149"/>
      <c r="P20" s="149"/>
      <c r="Q20" s="149"/>
      <c r="R20" s="149"/>
      <c r="S20" s="149"/>
      <c r="T20" s="149" t="s">
        <v>94</v>
      </c>
      <c r="U20" s="149"/>
      <c r="V20" s="149"/>
      <c r="W20" s="149" t="s">
        <v>64</v>
      </c>
      <c r="X20" s="149"/>
      <c r="Y20" s="149"/>
      <c r="Z20" s="149"/>
      <c r="AA20" s="149"/>
      <c r="AB20" s="149"/>
      <c r="AC20" s="149" t="s">
        <v>95</v>
      </c>
      <c r="AD20" s="149"/>
      <c r="AE20" s="149"/>
      <c r="AF20" s="149"/>
      <c r="AG20" s="149"/>
      <c r="AH20" s="149"/>
      <c r="AI20" s="149"/>
      <c r="AJ20" s="149"/>
      <c r="AK20" s="149"/>
      <c r="AL20" s="149"/>
      <c r="AM20" s="149"/>
      <c r="AN20" s="149"/>
      <c r="AO20" s="149" t="s">
        <v>298</v>
      </c>
      <c r="AP20" s="149"/>
      <c r="AQ20" s="195"/>
      <c r="AR20" s="200" t="s">
        <v>134</v>
      </c>
      <c r="AS20" s="149"/>
      <c r="AT20" s="149"/>
      <c r="AU20" s="149" t="s">
        <v>98</v>
      </c>
      <c r="AV20" s="149"/>
      <c r="AW20" s="149"/>
      <c r="AX20" s="149"/>
      <c r="AY20" s="149"/>
      <c r="AZ20" s="149"/>
      <c r="BA20" s="149"/>
      <c r="BB20" s="149"/>
      <c r="BC20" s="149"/>
      <c r="BD20" s="149"/>
      <c r="BE20" s="149"/>
      <c r="BF20" s="149"/>
      <c r="BG20" s="149" t="s">
        <v>99</v>
      </c>
      <c r="BH20" s="149"/>
      <c r="BI20" s="149"/>
      <c r="BJ20" s="149"/>
      <c r="BK20" s="149"/>
      <c r="BL20" s="149"/>
      <c r="BM20" s="149"/>
      <c r="BN20" s="149"/>
      <c r="BO20" s="149"/>
      <c r="BP20" s="149"/>
      <c r="BQ20" s="149"/>
      <c r="BR20" s="149"/>
      <c r="BS20" s="149" t="s">
        <v>344</v>
      </c>
      <c r="BT20" s="149"/>
      <c r="BU20" s="149"/>
      <c r="BV20" s="149" t="s">
        <v>101</v>
      </c>
      <c r="BW20" s="149"/>
      <c r="BX20" s="149"/>
      <c r="BY20" s="149"/>
      <c r="BZ20" s="149"/>
      <c r="CA20" s="149"/>
      <c r="CB20" s="149"/>
      <c r="CC20" s="149"/>
      <c r="CD20" s="149"/>
      <c r="CE20" s="149"/>
      <c r="CF20" s="149"/>
      <c r="CG20" s="149"/>
      <c r="CH20" s="149" t="s">
        <v>102</v>
      </c>
      <c r="CI20" s="149"/>
      <c r="CJ20" s="149"/>
      <c r="CK20" s="149" t="s">
        <v>135</v>
      </c>
      <c r="CL20" s="149"/>
      <c r="CM20" s="195"/>
      <c r="CN20" s="200" t="s">
        <v>266</v>
      </c>
      <c r="CO20" s="149"/>
      <c r="CP20" s="149"/>
      <c r="CQ20" s="149" t="s">
        <v>94</v>
      </c>
      <c r="CR20" s="149"/>
      <c r="CS20" s="149"/>
      <c r="CT20" s="149" t="s">
        <v>65</v>
      </c>
      <c r="CU20" s="149"/>
      <c r="CV20" s="149"/>
      <c r="CW20" s="149"/>
      <c r="CX20" s="149"/>
      <c r="CY20" s="149"/>
      <c r="CZ20" s="149" t="s">
        <v>95</v>
      </c>
      <c r="DA20" s="149"/>
      <c r="DB20" s="149"/>
      <c r="DC20" s="149"/>
      <c r="DD20" s="149"/>
      <c r="DE20" s="149"/>
      <c r="DF20" s="149"/>
      <c r="DG20" s="149"/>
      <c r="DH20" s="149"/>
      <c r="DI20" s="149"/>
      <c r="DJ20" s="149"/>
      <c r="DK20" s="149"/>
      <c r="DL20" s="149"/>
      <c r="DM20" s="149"/>
      <c r="DN20" s="149"/>
      <c r="DO20" s="149"/>
      <c r="DP20" s="149"/>
      <c r="DQ20" s="149"/>
      <c r="DR20" s="149"/>
      <c r="DS20" s="149"/>
      <c r="DT20" s="149"/>
      <c r="DU20" s="149" t="s">
        <v>298</v>
      </c>
      <c r="DV20" s="149"/>
      <c r="DW20" s="195"/>
      <c r="DX20" s="200" t="s">
        <v>98</v>
      </c>
      <c r="DY20" s="149"/>
      <c r="DZ20" s="149"/>
      <c r="EA20" s="149"/>
      <c r="EB20" s="149"/>
      <c r="EC20" s="149"/>
      <c r="ED20" s="149"/>
      <c r="EE20" s="149"/>
      <c r="EF20" s="149"/>
      <c r="EG20" s="149"/>
      <c r="EH20" s="149"/>
      <c r="EI20" s="149"/>
      <c r="EJ20" s="149" t="s">
        <v>99</v>
      </c>
      <c r="EK20" s="149"/>
      <c r="EL20" s="149"/>
      <c r="EM20" s="149"/>
      <c r="EN20" s="149"/>
      <c r="EO20" s="149"/>
      <c r="EP20" s="149"/>
      <c r="EQ20" s="149"/>
      <c r="ER20" s="149"/>
      <c r="ES20" s="149"/>
      <c r="ET20" s="149"/>
      <c r="EU20" s="149"/>
      <c r="EV20" s="149" t="s">
        <v>100</v>
      </c>
      <c r="EW20" s="149"/>
      <c r="EX20" s="149"/>
      <c r="EY20" s="149" t="s">
        <v>300</v>
      </c>
      <c r="EZ20" s="149"/>
      <c r="FA20" s="149"/>
      <c r="FB20" s="149"/>
      <c r="FC20" s="149"/>
      <c r="FD20" s="149"/>
      <c r="FE20" s="149"/>
      <c r="FF20" s="149"/>
      <c r="FG20" s="149"/>
      <c r="FH20" s="149"/>
      <c r="FI20" s="149"/>
      <c r="FJ20" s="149"/>
      <c r="FK20" s="149" t="s">
        <v>102</v>
      </c>
      <c r="FL20" s="149"/>
      <c r="FM20" s="195"/>
      <c r="FN20" s="198" t="s">
        <v>140</v>
      </c>
      <c r="FO20" s="192"/>
      <c r="FP20" s="192"/>
      <c r="FQ20" s="192" t="s">
        <v>141</v>
      </c>
      <c r="FR20" s="192"/>
      <c r="FS20" s="192"/>
      <c r="FT20" s="192" t="s">
        <v>270</v>
      </c>
      <c r="FU20" s="192"/>
      <c r="FV20" s="192"/>
      <c r="FW20" s="192"/>
      <c r="FX20" s="192"/>
      <c r="FY20" s="192"/>
      <c r="FZ20" s="192" t="s">
        <v>143</v>
      </c>
      <c r="GA20" s="192"/>
      <c r="GB20" s="192"/>
      <c r="GC20" s="192" t="s">
        <v>144</v>
      </c>
      <c r="GD20" s="192"/>
      <c r="GE20" s="192"/>
      <c r="GF20" s="192" t="s">
        <v>145</v>
      </c>
      <c r="GG20" s="192"/>
      <c r="GH20" s="192"/>
      <c r="GI20" s="192" t="s">
        <v>146</v>
      </c>
      <c r="GJ20" s="192"/>
      <c r="GK20" s="192"/>
      <c r="GL20" s="192" t="s">
        <v>147</v>
      </c>
      <c r="GM20" s="192"/>
      <c r="GN20" s="192"/>
      <c r="GO20" s="192" t="s">
        <v>148</v>
      </c>
      <c r="GP20" s="192"/>
      <c r="GQ20" s="192"/>
      <c r="GR20" s="192" t="s">
        <v>149</v>
      </c>
      <c r="GS20" s="192"/>
      <c r="GT20" s="214"/>
      <c r="GU20" s="198"/>
      <c r="GV20" s="192"/>
      <c r="GW20" s="214"/>
    </row>
    <row r="21" spans="1:235" ht="15" customHeight="1" x14ac:dyDescent="0.25">
      <c r="A21" s="207" t="str">
        <f>$B$3 &amp; "
" &amp;$B$4 &amp; "
" &amp; IF($F$9=3,"tsd",IF($F$9=6,"hours",IF($F$9=9,"bn","")))</f>
        <v xml:space="preserve">LU
Row 27
</v>
      </c>
      <c r="B21" s="145"/>
      <c r="C21" s="146"/>
      <c r="D21" s="146"/>
      <c r="E21" s="146" t="s">
        <v>48</v>
      </c>
      <c r="F21" s="146"/>
      <c r="G21" s="146"/>
      <c r="H21" s="146" t="s">
        <v>49</v>
      </c>
      <c r="I21" s="146"/>
      <c r="J21" s="146"/>
      <c r="K21" s="192" t="s">
        <v>48</v>
      </c>
      <c r="L21" s="192"/>
      <c r="M21" s="192"/>
      <c r="N21" s="149" t="s">
        <v>61</v>
      </c>
      <c r="O21" s="149"/>
      <c r="P21" s="149"/>
      <c r="Q21" s="149" t="s">
        <v>63</v>
      </c>
      <c r="R21" s="149"/>
      <c r="S21" s="149"/>
      <c r="T21" s="149"/>
      <c r="U21" s="149"/>
      <c r="V21" s="149"/>
      <c r="W21" s="192" t="s">
        <v>48</v>
      </c>
      <c r="X21" s="192"/>
      <c r="Y21" s="192"/>
      <c r="Z21" s="149" t="s">
        <v>104</v>
      </c>
      <c r="AA21" s="149"/>
      <c r="AB21" s="149"/>
      <c r="AC21" s="192" t="s">
        <v>48</v>
      </c>
      <c r="AD21" s="192"/>
      <c r="AE21" s="192"/>
      <c r="AF21" s="149" t="s">
        <v>302</v>
      </c>
      <c r="AG21" s="149"/>
      <c r="AH21" s="149"/>
      <c r="AI21" s="149" t="s">
        <v>108</v>
      </c>
      <c r="AJ21" s="149"/>
      <c r="AK21" s="149"/>
      <c r="AL21" s="149"/>
      <c r="AM21" s="149"/>
      <c r="AN21" s="149"/>
      <c r="AO21" s="149"/>
      <c r="AP21" s="149"/>
      <c r="AQ21" s="195"/>
      <c r="AR21" s="200"/>
      <c r="AS21" s="149"/>
      <c r="AT21" s="149"/>
      <c r="AU21" s="192" t="s">
        <v>48</v>
      </c>
      <c r="AV21" s="192"/>
      <c r="AW21" s="192"/>
      <c r="AX21" s="192" t="s">
        <v>157</v>
      </c>
      <c r="AY21" s="192"/>
      <c r="AZ21" s="192"/>
      <c r="BA21" s="149" t="s">
        <v>151</v>
      </c>
      <c r="BB21" s="149"/>
      <c r="BC21" s="149"/>
      <c r="BD21" s="192" t="s">
        <v>111</v>
      </c>
      <c r="BE21" s="192"/>
      <c r="BF21" s="192"/>
      <c r="BG21" s="192" t="s">
        <v>48</v>
      </c>
      <c r="BH21" s="192"/>
      <c r="BI21" s="192"/>
      <c r="BJ21" s="149" t="s">
        <v>345</v>
      </c>
      <c r="BK21" s="149"/>
      <c r="BL21" s="149"/>
      <c r="BM21" s="149" t="s">
        <v>304</v>
      </c>
      <c r="BN21" s="149"/>
      <c r="BO21" s="149"/>
      <c r="BP21" s="149"/>
      <c r="BQ21" s="149"/>
      <c r="BR21" s="149"/>
      <c r="BS21" s="149"/>
      <c r="BT21" s="149"/>
      <c r="BU21" s="149"/>
      <c r="BV21" s="238" t="s">
        <v>48</v>
      </c>
      <c r="BW21" s="238"/>
      <c r="BX21" s="238"/>
      <c r="BY21" s="192" t="s">
        <v>305</v>
      </c>
      <c r="BZ21" s="192"/>
      <c r="CA21" s="192"/>
      <c r="CB21" s="192" t="s">
        <v>306</v>
      </c>
      <c r="CC21" s="192"/>
      <c r="CD21" s="192"/>
      <c r="CE21" s="192"/>
      <c r="CF21" s="192"/>
      <c r="CG21" s="192"/>
      <c r="CH21" s="149"/>
      <c r="CI21" s="149"/>
      <c r="CJ21" s="149"/>
      <c r="CK21" s="149"/>
      <c r="CL21" s="149"/>
      <c r="CM21" s="195"/>
      <c r="CN21" s="200"/>
      <c r="CO21" s="149"/>
      <c r="CP21" s="149"/>
      <c r="CQ21" s="149"/>
      <c r="CR21" s="149"/>
      <c r="CS21" s="149"/>
      <c r="CT21" s="192" t="s">
        <v>48</v>
      </c>
      <c r="CU21" s="192"/>
      <c r="CV21" s="192"/>
      <c r="CW21" s="149" t="s">
        <v>105</v>
      </c>
      <c r="CX21" s="149"/>
      <c r="CY21" s="149"/>
      <c r="CZ21" s="192" t="s">
        <v>48</v>
      </c>
      <c r="DA21" s="192"/>
      <c r="DB21" s="192"/>
      <c r="DC21" s="149" t="s">
        <v>302</v>
      </c>
      <c r="DD21" s="149"/>
      <c r="DE21" s="149"/>
      <c r="DF21" s="149" t="s">
        <v>108</v>
      </c>
      <c r="DG21" s="149"/>
      <c r="DH21" s="149"/>
      <c r="DI21" s="149"/>
      <c r="DJ21" s="149"/>
      <c r="DK21" s="149"/>
      <c r="DL21" s="149"/>
      <c r="DM21" s="149"/>
      <c r="DN21" s="149"/>
      <c r="DO21" s="149"/>
      <c r="DP21" s="149"/>
      <c r="DQ21" s="149"/>
      <c r="DR21" s="149"/>
      <c r="DS21" s="149"/>
      <c r="DT21" s="149"/>
      <c r="DU21" s="149"/>
      <c r="DV21" s="149"/>
      <c r="DW21" s="195"/>
      <c r="DX21" s="198" t="s">
        <v>48</v>
      </c>
      <c r="DY21" s="192"/>
      <c r="DZ21" s="192"/>
      <c r="EA21" s="149" t="s">
        <v>157</v>
      </c>
      <c r="EB21" s="149"/>
      <c r="EC21" s="149"/>
      <c r="ED21" s="149" t="s">
        <v>151</v>
      </c>
      <c r="EE21" s="149"/>
      <c r="EF21" s="149"/>
      <c r="EG21" s="192" t="s">
        <v>111</v>
      </c>
      <c r="EH21" s="192"/>
      <c r="EI21" s="192"/>
      <c r="EJ21" s="192" t="s">
        <v>48</v>
      </c>
      <c r="EK21" s="192"/>
      <c r="EL21" s="192"/>
      <c r="EM21" s="149" t="s">
        <v>153</v>
      </c>
      <c r="EN21" s="149"/>
      <c r="EO21" s="149"/>
      <c r="EP21" s="149" t="s">
        <v>304</v>
      </c>
      <c r="EQ21" s="149"/>
      <c r="ER21" s="149"/>
      <c r="ES21" s="149"/>
      <c r="ET21" s="149"/>
      <c r="EU21" s="149"/>
      <c r="EV21" s="149"/>
      <c r="EW21" s="149"/>
      <c r="EX21" s="149"/>
      <c r="EY21" s="192" t="s">
        <v>48</v>
      </c>
      <c r="EZ21" s="192"/>
      <c r="FA21" s="192"/>
      <c r="FB21" s="192" t="s">
        <v>308</v>
      </c>
      <c r="FC21" s="192"/>
      <c r="FD21" s="192"/>
      <c r="FE21" s="192"/>
      <c r="FF21" s="192"/>
      <c r="FG21" s="192"/>
      <c r="FH21" s="192"/>
      <c r="FI21" s="192"/>
      <c r="FJ21" s="192"/>
      <c r="FK21" s="149"/>
      <c r="FL21" s="149"/>
      <c r="FM21" s="195"/>
      <c r="FN21" s="198"/>
      <c r="FO21" s="192"/>
      <c r="FP21" s="192"/>
      <c r="FQ21" s="192"/>
      <c r="FR21" s="192"/>
      <c r="FS21" s="192"/>
      <c r="FT21" s="192" t="s">
        <v>48</v>
      </c>
      <c r="FU21" s="192"/>
      <c r="FV21" s="192"/>
      <c r="FW21" s="192" t="s">
        <v>276</v>
      </c>
      <c r="FX21" s="192"/>
      <c r="FY21" s="192"/>
      <c r="FZ21" s="192"/>
      <c r="GA21" s="192"/>
      <c r="GB21" s="192"/>
      <c r="GC21" s="192"/>
      <c r="GD21" s="192"/>
      <c r="GE21" s="192"/>
      <c r="GF21" s="192"/>
      <c r="GG21" s="192"/>
      <c r="GH21" s="192"/>
      <c r="GI21" s="192"/>
      <c r="GJ21" s="192"/>
      <c r="GK21" s="192"/>
      <c r="GL21" s="192"/>
      <c r="GM21" s="192"/>
      <c r="GN21" s="192"/>
      <c r="GO21" s="192"/>
      <c r="GP21" s="192"/>
      <c r="GQ21" s="192"/>
      <c r="GR21" s="192"/>
      <c r="GS21" s="192"/>
      <c r="GT21" s="214"/>
      <c r="GU21" s="198"/>
      <c r="GV21" s="192"/>
      <c r="GW21" s="214"/>
    </row>
    <row r="22" spans="1:235" ht="51.75" customHeight="1" thickBot="1" x14ac:dyDescent="0.3">
      <c r="A22" s="208"/>
      <c r="B22" s="147"/>
      <c r="C22" s="148"/>
      <c r="D22" s="148"/>
      <c r="E22" s="148"/>
      <c r="F22" s="148"/>
      <c r="G22" s="148"/>
      <c r="H22" s="148"/>
      <c r="I22" s="148"/>
      <c r="J22" s="148"/>
      <c r="K22" s="193"/>
      <c r="L22" s="193"/>
      <c r="M22" s="193"/>
      <c r="N22" s="194"/>
      <c r="O22" s="194"/>
      <c r="P22" s="194"/>
      <c r="Q22" s="194"/>
      <c r="R22" s="194"/>
      <c r="S22" s="194"/>
      <c r="T22" s="194"/>
      <c r="U22" s="194"/>
      <c r="V22" s="194"/>
      <c r="W22" s="193"/>
      <c r="X22" s="193"/>
      <c r="Y22" s="193"/>
      <c r="Z22" s="194"/>
      <c r="AA22" s="194"/>
      <c r="AB22" s="194"/>
      <c r="AC22" s="193"/>
      <c r="AD22" s="193"/>
      <c r="AE22" s="193"/>
      <c r="AF22" s="194"/>
      <c r="AG22" s="194"/>
      <c r="AH22" s="194"/>
      <c r="AI22" s="194" t="s">
        <v>48</v>
      </c>
      <c r="AJ22" s="194"/>
      <c r="AK22" s="194"/>
      <c r="AL22" s="194" t="s">
        <v>161</v>
      </c>
      <c r="AM22" s="194"/>
      <c r="AN22" s="194"/>
      <c r="AO22" s="194"/>
      <c r="AP22" s="194"/>
      <c r="AQ22" s="196"/>
      <c r="AR22" s="219"/>
      <c r="AS22" s="194"/>
      <c r="AT22" s="194"/>
      <c r="AU22" s="193"/>
      <c r="AV22" s="193"/>
      <c r="AW22" s="193"/>
      <c r="AX22" s="193"/>
      <c r="AY22" s="193"/>
      <c r="AZ22" s="193"/>
      <c r="BA22" s="194"/>
      <c r="BB22" s="194"/>
      <c r="BC22" s="194"/>
      <c r="BD22" s="193"/>
      <c r="BE22" s="193"/>
      <c r="BF22" s="193"/>
      <c r="BG22" s="193"/>
      <c r="BH22" s="193"/>
      <c r="BI22" s="193"/>
      <c r="BJ22" s="194"/>
      <c r="BK22" s="194"/>
      <c r="BL22" s="194"/>
      <c r="BM22" s="193" t="s">
        <v>48</v>
      </c>
      <c r="BN22" s="193"/>
      <c r="BO22" s="193"/>
      <c r="BP22" s="193" t="s">
        <v>314</v>
      </c>
      <c r="BQ22" s="193"/>
      <c r="BR22" s="193"/>
      <c r="BS22" s="194"/>
      <c r="BT22" s="194"/>
      <c r="BU22" s="194"/>
      <c r="BV22" s="239"/>
      <c r="BW22" s="239"/>
      <c r="BX22" s="239"/>
      <c r="BY22" s="193"/>
      <c r="BZ22" s="193"/>
      <c r="CA22" s="193"/>
      <c r="CB22" s="193" t="s">
        <v>48</v>
      </c>
      <c r="CC22" s="193"/>
      <c r="CD22" s="193"/>
      <c r="CE22" s="193" t="s">
        <v>128</v>
      </c>
      <c r="CF22" s="193"/>
      <c r="CG22" s="193"/>
      <c r="CH22" s="194"/>
      <c r="CI22" s="194"/>
      <c r="CJ22" s="194"/>
      <c r="CK22" s="194"/>
      <c r="CL22" s="194"/>
      <c r="CM22" s="196"/>
      <c r="CN22" s="219"/>
      <c r="CO22" s="194"/>
      <c r="CP22" s="194"/>
      <c r="CQ22" s="194"/>
      <c r="CR22" s="194"/>
      <c r="CS22" s="194"/>
      <c r="CT22" s="193"/>
      <c r="CU22" s="193"/>
      <c r="CV22" s="193"/>
      <c r="CW22" s="194"/>
      <c r="CX22" s="194"/>
      <c r="CY22" s="194"/>
      <c r="CZ22" s="193"/>
      <c r="DA22" s="193"/>
      <c r="DB22" s="193"/>
      <c r="DC22" s="194"/>
      <c r="DD22" s="194"/>
      <c r="DE22" s="194"/>
      <c r="DF22" s="193" t="s">
        <v>48</v>
      </c>
      <c r="DG22" s="193"/>
      <c r="DH22" s="193"/>
      <c r="DI22" s="194" t="s">
        <v>346</v>
      </c>
      <c r="DJ22" s="194"/>
      <c r="DK22" s="194"/>
      <c r="DL22" s="194" t="s">
        <v>167</v>
      </c>
      <c r="DM22" s="194"/>
      <c r="DN22" s="194"/>
      <c r="DO22" s="241" t="s">
        <v>160</v>
      </c>
      <c r="DP22" s="241"/>
      <c r="DQ22" s="241"/>
      <c r="DR22" s="194" t="s">
        <v>161</v>
      </c>
      <c r="DS22" s="194"/>
      <c r="DT22" s="194"/>
      <c r="DU22" s="194"/>
      <c r="DV22" s="194"/>
      <c r="DW22" s="196"/>
      <c r="DX22" s="199"/>
      <c r="DY22" s="193"/>
      <c r="DZ22" s="193"/>
      <c r="EA22" s="194"/>
      <c r="EB22" s="194"/>
      <c r="EC22" s="194"/>
      <c r="ED22" s="194"/>
      <c r="EE22" s="194"/>
      <c r="EF22" s="194"/>
      <c r="EG22" s="193"/>
      <c r="EH22" s="193"/>
      <c r="EI22" s="193"/>
      <c r="EJ22" s="193"/>
      <c r="EK22" s="193"/>
      <c r="EL22" s="193"/>
      <c r="EM22" s="194"/>
      <c r="EN22" s="194"/>
      <c r="EO22" s="194"/>
      <c r="EP22" s="193" t="s">
        <v>48</v>
      </c>
      <c r="EQ22" s="193"/>
      <c r="ER22" s="193"/>
      <c r="ES22" s="193" t="s">
        <v>314</v>
      </c>
      <c r="ET22" s="193"/>
      <c r="EU22" s="193"/>
      <c r="EV22" s="194"/>
      <c r="EW22" s="194"/>
      <c r="EX22" s="194"/>
      <c r="EY22" s="193"/>
      <c r="EZ22" s="193"/>
      <c r="FA22" s="193"/>
      <c r="FB22" s="193" t="s">
        <v>48</v>
      </c>
      <c r="FC22" s="193"/>
      <c r="FD22" s="193"/>
      <c r="FE22" s="193" t="s">
        <v>169</v>
      </c>
      <c r="FF22" s="193"/>
      <c r="FG22" s="193"/>
      <c r="FH22" s="193" t="s">
        <v>280</v>
      </c>
      <c r="FI22" s="193"/>
      <c r="FJ22" s="193"/>
      <c r="FK22" s="194"/>
      <c r="FL22" s="194"/>
      <c r="FM22" s="196"/>
      <c r="FN22" s="199"/>
      <c r="FO22" s="193"/>
      <c r="FP22" s="193"/>
      <c r="FQ22" s="193"/>
      <c r="FR22" s="193"/>
      <c r="FS22" s="193"/>
      <c r="FT22" s="193"/>
      <c r="FU22" s="193"/>
      <c r="FV22" s="193"/>
      <c r="FW22" s="193"/>
      <c r="FX22" s="193"/>
      <c r="FY22" s="193"/>
      <c r="FZ22" s="193"/>
      <c r="GA22" s="193"/>
      <c r="GB22" s="193"/>
      <c r="GC22" s="193"/>
      <c r="GD22" s="193"/>
      <c r="GE22" s="193"/>
      <c r="GF22" s="193"/>
      <c r="GG22" s="193"/>
      <c r="GH22" s="193"/>
      <c r="GI22" s="193"/>
      <c r="GJ22" s="193"/>
      <c r="GK22" s="193"/>
      <c r="GL22" s="193"/>
      <c r="GM22" s="193"/>
      <c r="GN22" s="193"/>
      <c r="GO22" s="193"/>
      <c r="GP22" s="193"/>
      <c r="GQ22" s="193"/>
      <c r="GR22" s="193"/>
      <c r="GS22" s="193"/>
      <c r="GT22" s="197"/>
      <c r="GU22" s="199"/>
      <c r="GV22" s="193"/>
      <c r="GW22" s="197"/>
    </row>
    <row r="23" spans="1:235" ht="12" customHeight="1" x14ac:dyDescent="0.25">
      <c r="A23" s="21" t="s">
        <v>20</v>
      </c>
      <c r="B23" s="25" t="s">
        <v>51</v>
      </c>
      <c r="C23" s="135" t="s">
        <v>448</v>
      </c>
      <c r="D23" s="132" t="s">
        <v>490</v>
      </c>
      <c r="E23" s="56" t="s">
        <v>52</v>
      </c>
      <c r="F23" s="135" t="s">
        <v>448</v>
      </c>
      <c r="G23" s="132" t="s">
        <v>490</v>
      </c>
      <c r="H23" s="56" t="s">
        <v>53</v>
      </c>
      <c r="I23" s="135" t="s">
        <v>448</v>
      </c>
      <c r="J23" s="132" t="s">
        <v>490</v>
      </c>
      <c r="K23" s="56" t="s">
        <v>474</v>
      </c>
      <c r="L23" s="135" t="s">
        <v>448</v>
      </c>
      <c r="M23" s="132" t="s">
        <v>490</v>
      </c>
      <c r="N23" s="56" t="s">
        <v>62</v>
      </c>
      <c r="O23" s="135" t="s">
        <v>448</v>
      </c>
      <c r="P23" s="132" t="s">
        <v>490</v>
      </c>
      <c r="Q23" s="56" t="s">
        <v>396</v>
      </c>
      <c r="R23" s="135" t="s">
        <v>448</v>
      </c>
      <c r="S23" s="132" t="s">
        <v>490</v>
      </c>
      <c r="T23" s="56" t="s">
        <v>171</v>
      </c>
      <c r="U23" s="135" t="s">
        <v>448</v>
      </c>
      <c r="V23" s="132" t="s">
        <v>490</v>
      </c>
      <c r="W23" s="56" t="s">
        <v>68</v>
      </c>
      <c r="X23" s="135" t="s">
        <v>448</v>
      </c>
      <c r="Y23" s="132" t="s">
        <v>490</v>
      </c>
      <c r="Z23" s="56" t="s">
        <v>194</v>
      </c>
      <c r="AA23" s="135" t="s">
        <v>448</v>
      </c>
      <c r="AB23" s="132" t="s">
        <v>490</v>
      </c>
      <c r="AC23" s="56" t="s">
        <v>173</v>
      </c>
      <c r="AD23" s="135" t="s">
        <v>448</v>
      </c>
      <c r="AE23" s="132" t="s">
        <v>490</v>
      </c>
      <c r="AF23" s="56" t="s">
        <v>174</v>
      </c>
      <c r="AG23" s="135" t="s">
        <v>448</v>
      </c>
      <c r="AH23" s="132" t="s">
        <v>490</v>
      </c>
      <c r="AI23" s="56" t="s">
        <v>391</v>
      </c>
      <c r="AJ23" s="135" t="s">
        <v>448</v>
      </c>
      <c r="AK23" s="132" t="s">
        <v>490</v>
      </c>
      <c r="AL23" s="56" t="s">
        <v>217</v>
      </c>
      <c r="AM23" s="135" t="s">
        <v>448</v>
      </c>
      <c r="AN23" s="132" t="s">
        <v>490</v>
      </c>
      <c r="AO23" s="56" t="s">
        <v>178</v>
      </c>
      <c r="AP23" s="135" t="s">
        <v>448</v>
      </c>
      <c r="AQ23" s="132" t="s">
        <v>490</v>
      </c>
      <c r="AR23" s="25" t="s">
        <v>179</v>
      </c>
      <c r="AS23" s="135" t="s">
        <v>448</v>
      </c>
      <c r="AT23" s="132" t="s">
        <v>490</v>
      </c>
      <c r="AU23" s="56" t="s">
        <v>180</v>
      </c>
      <c r="AV23" s="135" t="s">
        <v>448</v>
      </c>
      <c r="AW23" s="132" t="s">
        <v>490</v>
      </c>
      <c r="AX23" s="56" t="s">
        <v>181</v>
      </c>
      <c r="AY23" s="135" t="s">
        <v>448</v>
      </c>
      <c r="AZ23" s="132" t="s">
        <v>490</v>
      </c>
      <c r="BA23" s="56" t="s">
        <v>182</v>
      </c>
      <c r="BB23" s="135" t="s">
        <v>448</v>
      </c>
      <c r="BC23" s="132" t="s">
        <v>490</v>
      </c>
      <c r="BD23" s="56" t="s">
        <v>218</v>
      </c>
      <c r="BE23" s="135" t="s">
        <v>448</v>
      </c>
      <c r="BF23" s="132" t="s">
        <v>490</v>
      </c>
      <c r="BG23" s="56" t="s">
        <v>183</v>
      </c>
      <c r="BH23" s="135" t="s">
        <v>448</v>
      </c>
      <c r="BI23" s="132" t="s">
        <v>490</v>
      </c>
      <c r="BJ23" s="56" t="s">
        <v>184</v>
      </c>
      <c r="BK23" s="135" t="s">
        <v>448</v>
      </c>
      <c r="BL23" s="132" t="s">
        <v>490</v>
      </c>
      <c r="BM23" s="56" t="s">
        <v>392</v>
      </c>
      <c r="BN23" s="135" t="s">
        <v>448</v>
      </c>
      <c r="BO23" s="132" t="s">
        <v>490</v>
      </c>
      <c r="BP23" s="56" t="s">
        <v>187</v>
      </c>
      <c r="BQ23" s="135" t="s">
        <v>448</v>
      </c>
      <c r="BR23" s="132" t="s">
        <v>490</v>
      </c>
      <c r="BS23" s="56" t="s">
        <v>188</v>
      </c>
      <c r="BT23" s="135" t="s">
        <v>448</v>
      </c>
      <c r="BU23" s="132" t="s">
        <v>490</v>
      </c>
      <c r="BV23" s="56" t="s">
        <v>398</v>
      </c>
      <c r="BW23" s="135" t="s">
        <v>448</v>
      </c>
      <c r="BX23" s="132" t="s">
        <v>490</v>
      </c>
      <c r="BY23" s="56" t="s">
        <v>399</v>
      </c>
      <c r="BZ23" s="135" t="s">
        <v>448</v>
      </c>
      <c r="CA23" s="132" t="s">
        <v>490</v>
      </c>
      <c r="CB23" s="56" t="s">
        <v>397</v>
      </c>
      <c r="CC23" s="135" t="s">
        <v>448</v>
      </c>
      <c r="CD23" s="132" t="s">
        <v>490</v>
      </c>
      <c r="CE23" s="56" t="s">
        <v>401</v>
      </c>
      <c r="CF23" s="135" t="s">
        <v>448</v>
      </c>
      <c r="CG23" s="132" t="s">
        <v>490</v>
      </c>
      <c r="CH23" s="56" t="s">
        <v>221</v>
      </c>
      <c r="CI23" s="135" t="s">
        <v>448</v>
      </c>
      <c r="CJ23" s="132" t="s">
        <v>490</v>
      </c>
      <c r="CK23" s="56" t="s">
        <v>189</v>
      </c>
      <c r="CL23" s="135" t="s">
        <v>448</v>
      </c>
      <c r="CM23" s="132" t="s">
        <v>490</v>
      </c>
      <c r="CN23" s="25" t="s">
        <v>222</v>
      </c>
      <c r="CO23" s="135" t="s">
        <v>448</v>
      </c>
      <c r="CP23" s="132" t="s">
        <v>490</v>
      </c>
      <c r="CQ23" s="56" t="s">
        <v>171</v>
      </c>
      <c r="CR23" s="135" t="s">
        <v>448</v>
      </c>
      <c r="CS23" s="132" t="s">
        <v>490</v>
      </c>
      <c r="CT23" s="56" t="s">
        <v>70</v>
      </c>
      <c r="CU23" s="135" t="s">
        <v>448</v>
      </c>
      <c r="CV23" s="132" t="s">
        <v>490</v>
      </c>
      <c r="CW23" s="56" t="s">
        <v>172</v>
      </c>
      <c r="CX23" s="135" t="s">
        <v>448</v>
      </c>
      <c r="CY23" s="132" t="s">
        <v>490</v>
      </c>
      <c r="CZ23" s="56" t="s">
        <v>173</v>
      </c>
      <c r="DA23" s="135" t="s">
        <v>448</v>
      </c>
      <c r="DB23" s="132" t="s">
        <v>490</v>
      </c>
      <c r="DC23" s="56" t="s">
        <v>174</v>
      </c>
      <c r="DD23" s="135" t="s">
        <v>448</v>
      </c>
      <c r="DE23" s="132" t="s">
        <v>490</v>
      </c>
      <c r="DF23" s="56" t="s">
        <v>391</v>
      </c>
      <c r="DG23" s="135" t="s">
        <v>448</v>
      </c>
      <c r="DH23" s="132" t="s">
        <v>490</v>
      </c>
      <c r="DI23" s="56" t="s">
        <v>175</v>
      </c>
      <c r="DJ23" s="135" t="s">
        <v>448</v>
      </c>
      <c r="DK23" s="132" t="s">
        <v>490</v>
      </c>
      <c r="DL23" s="56" t="s">
        <v>176</v>
      </c>
      <c r="DM23" s="135" t="s">
        <v>448</v>
      </c>
      <c r="DN23" s="132" t="s">
        <v>490</v>
      </c>
      <c r="DO23" s="56" t="s">
        <v>177</v>
      </c>
      <c r="DP23" s="135" t="s">
        <v>448</v>
      </c>
      <c r="DQ23" s="132" t="s">
        <v>490</v>
      </c>
      <c r="DR23" s="56" t="s">
        <v>217</v>
      </c>
      <c r="DS23" s="135" t="s">
        <v>448</v>
      </c>
      <c r="DT23" s="132" t="s">
        <v>490</v>
      </c>
      <c r="DU23" s="56" t="s">
        <v>178</v>
      </c>
      <c r="DV23" s="135" t="s">
        <v>448</v>
      </c>
      <c r="DW23" s="132" t="s">
        <v>490</v>
      </c>
      <c r="DX23" s="25" t="s">
        <v>180</v>
      </c>
      <c r="DY23" s="135" t="s">
        <v>448</v>
      </c>
      <c r="DZ23" s="132" t="s">
        <v>490</v>
      </c>
      <c r="EA23" s="56" t="s">
        <v>181</v>
      </c>
      <c r="EB23" s="135" t="s">
        <v>448</v>
      </c>
      <c r="EC23" s="132" t="s">
        <v>490</v>
      </c>
      <c r="ED23" s="56" t="s">
        <v>182</v>
      </c>
      <c r="EE23" s="135" t="s">
        <v>448</v>
      </c>
      <c r="EF23" s="132" t="s">
        <v>490</v>
      </c>
      <c r="EG23" s="56" t="s">
        <v>218</v>
      </c>
      <c r="EH23" s="135" t="s">
        <v>448</v>
      </c>
      <c r="EI23" s="132" t="s">
        <v>490</v>
      </c>
      <c r="EJ23" s="56" t="s">
        <v>183</v>
      </c>
      <c r="EK23" s="135" t="s">
        <v>448</v>
      </c>
      <c r="EL23" s="132" t="s">
        <v>490</v>
      </c>
      <c r="EM23" s="56" t="s">
        <v>185</v>
      </c>
      <c r="EN23" s="135" t="s">
        <v>448</v>
      </c>
      <c r="EO23" s="132" t="s">
        <v>490</v>
      </c>
      <c r="EP23" s="56" t="s">
        <v>392</v>
      </c>
      <c r="EQ23" s="135" t="s">
        <v>448</v>
      </c>
      <c r="ER23" s="132" t="s">
        <v>490</v>
      </c>
      <c r="ES23" s="56" t="s">
        <v>187</v>
      </c>
      <c r="ET23" s="135" t="s">
        <v>448</v>
      </c>
      <c r="EU23" s="132" t="s">
        <v>490</v>
      </c>
      <c r="EV23" s="56" t="s">
        <v>188</v>
      </c>
      <c r="EW23" s="135" t="s">
        <v>448</v>
      </c>
      <c r="EX23" s="132" t="s">
        <v>490</v>
      </c>
      <c r="EY23" s="56" t="s">
        <v>398</v>
      </c>
      <c r="EZ23" s="135" t="s">
        <v>448</v>
      </c>
      <c r="FA23" s="132" t="s">
        <v>490</v>
      </c>
      <c r="FB23" s="56" t="s">
        <v>397</v>
      </c>
      <c r="FC23" s="135" t="s">
        <v>448</v>
      </c>
      <c r="FD23" s="132" t="s">
        <v>490</v>
      </c>
      <c r="FE23" s="56" t="s">
        <v>400</v>
      </c>
      <c r="FF23" s="135" t="s">
        <v>448</v>
      </c>
      <c r="FG23" s="132" t="s">
        <v>490</v>
      </c>
      <c r="FH23" s="56" t="s">
        <v>401</v>
      </c>
      <c r="FI23" s="135" t="s">
        <v>448</v>
      </c>
      <c r="FJ23" s="132" t="s">
        <v>490</v>
      </c>
      <c r="FK23" s="56" t="s">
        <v>221</v>
      </c>
      <c r="FL23" s="135" t="s">
        <v>448</v>
      </c>
      <c r="FM23" s="132" t="s">
        <v>490</v>
      </c>
      <c r="FN23" s="25" t="s">
        <v>225</v>
      </c>
      <c r="FO23" s="135" t="s">
        <v>448</v>
      </c>
      <c r="FP23" s="132" t="s">
        <v>490</v>
      </c>
      <c r="FQ23" s="56" t="s">
        <v>226</v>
      </c>
      <c r="FR23" s="135" t="s">
        <v>448</v>
      </c>
      <c r="FS23" s="132" t="s">
        <v>490</v>
      </c>
      <c r="FT23" s="56" t="s">
        <v>227</v>
      </c>
      <c r="FU23" s="135" t="s">
        <v>448</v>
      </c>
      <c r="FV23" s="132" t="s">
        <v>490</v>
      </c>
      <c r="FW23" s="56" t="s">
        <v>281</v>
      </c>
      <c r="FX23" s="135" t="s">
        <v>448</v>
      </c>
      <c r="FY23" s="132" t="s">
        <v>490</v>
      </c>
      <c r="FZ23" s="56" t="s">
        <v>228</v>
      </c>
      <c r="GA23" s="135" t="s">
        <v>448</v>
      </c>
      <c r="GB23" s="132" t="s">
        <v>490</v>
      </c>
      <c r="GC23" s="56" t="s">
        <v>229</v>
      </c>
      <c r="GD23" s="135" t="s">
        <v>448</v>
      </c>
      <c r="GE23" s="132" t="s">
        <v>490</v>
      </c>
      <c r="GF23" s="56" t="s">
        <v>230</v>
      </c>
      <c r="GG23" s="135" t="s">
        <v>448</v>
      </c>
      <c r="GH23" s="132" t="s">
        <v>490</v>
      </c>
      <c r="GI23" s="56" t="s">
        <v>231</v>
      </c>
      <c r="GJ23" s="135" t="s">
        <v>448</v>
      </c>
      <c r="GK23" s="132" t="s">
        <v>490</v>
      </c>
      <c r="GL23" s="56" t="s">
        <v>232</v>
      </c>
      <c r="GM23" s="135" t="s">
        <v>448</v>
      </c>
      <c r="GN23" s="132" t="s">
        <v>490</v>
      </c>
      <c r="GO23" s="56" t="s">
        <v>196</v>
      </c>
      <c r="GP23" s="135" t="s">
        <v>448</v>
      </c>
      <c r="GQ23" s="132" t="s">
        <v>490</v>
      </c>
      <c r="GR23" s="56" t="s">
        <v>197</v>
      </c>
      <c r="GS23" s="135" t="s">
        <v>448</v>
      </c>
      <c r="GT23" s="132" t="s">
        <v>490</v>
      </c>
      <c r="GU23" s="25" t="s">
        <v>390</v>
      </c>
      <c r="GV23" s="135" t="s">
        <v>448</v>
      </c>
      <c r="GW23" s="138" t="s">
        <v>490</v>
      </c>
    </row>
    <row r="24" spans="1:235" ht="12" customHeight="1" x14ac:dyDescent="0.25">
      <c r="A24" s="54" t="s">
        <v>479</v>
      </c>
      <c r="B24" s="53" t="s">
        <v>485</v>
      </c>
      <c r="C24" s="136"/>
      <c r="D24" s="133"/>
      <c r="E24" s="63" t="s">
        <v>485</v>
      </c>
      <c r="F24" s="136"/>
      <c r="G24" s="133"/>
      <c r="H24" s="63" t="s">
        <v>485</v>
      </c>
      <c r="I24" s="136"/>
      <c r="J24" s="133"/>
      <c r="K24" s="63" t="s">
        <v>485</v>
      </c>
      <c r="L24" s="136"/>
      <c r="M24" s="133"/>
      <c r="N24" s="63" t="s">
        <v>485</v>
      </c>
      <c r="O24" s="136"/>
      <c r="P24" s="133"/>
      <c r="Q24" s="63" t="s">
        <v>485</v>
      </c>
      <c r="R24" s="136"/>
      <c r="S24" s="133"/>
      <c r="T24" s="63" t="s">
        <v>485</v>
      </c>
      <c r="U24" s="136"/>
      <c r="V24" s="133"/>
      <c r="W24" s="63" t="s">
        <v>485</v>
      </c>
      <c r="X24" s="136"/>
      <c r="Y24" s="133"/>
      <c r="Z24" s="63" t="s">
        <v>485</v>
      </c>
      <c r="AA24" s="136"/>
      <c r="AB24" s="133"/>
      <c r="AC24" s="63" t="s">
        <v>485</v>
      </c>
      <c r="AD24" s="136"/>
      <c r="AE24" s="133"/>
      <c r="AF24" s="63" t="s">
        <v>485</v>
      </c>
      <c r="AG24" s="136"/>
      <c r="AH24" s="133"/>
      <c r="AI24" s="63" t="s">
        <v>485</v>
      </c>
      <c r="AJ24" s="136"/>
      <c r="AK24" s="133"/>
      <c r="AL24" s="63" t="s">
        <v>485</v>
      </c>
      <c r="AM24" s="136"/>
      <c r="AN24" s="133"/>
      <c r="AO24" s="63" t="s">
        <v>485</v>
      </c>
      <c r="AP24" s="136"/>
      <c r="AQ24" s="133"/>
      <c r="AR24" s="53" t="s">
        <v>485</v>
      </c>
      <c r="AS24" s="136"/>
      <c r="AT24" s="133"/>
      <c r="AU24" s="63" t="s">
        <v>485</v>
      </c>
      <c r="AV24" s="136"/>
      <c r="AW24" s="133"/>
      <c r="AX24" s="63" t="s">
        <v>485</v>
      </c>
      <c r="AY24" s="136"/>
      <c r="AZ24" s="133"/>
      <c r="BA24" s="63" t="s">
        <v>485</v>
      </c>
      <c r="BB24" s="136"/>
      <c r="BC24" s="133"/>
      <c r="BD24" s="63" t="s">
        <v>485</v>
      </c>
      <c r="BE24" s="136"/>
      <c r="BF24" s="133"/>
      <c r="BG24" s="63" t="s">
        <v>485</v>
      </c>
      <c r="BH24" s="136"/>
      <c r="BI24" s="133"/>
      <c r="BJ24" s="63" t="s">
        <v>485</v>
      </c>
      <c r="BK24" s="136"/>
      <c r="BL24" s="133"/>
      <c r="BM24" s="63" t="s">
        <v>485</v>
      </c>
      <c r="BN24" s="136"/>
      <c r="BO24" s="133"/>
      <c r="BP24" s="63" t="s">
        <v>485</v>
      </c>
      <c r="BQ24" s="136"/>
      <c r="BR24" s="133"/>
      <c r="BS24" s="63" t="s">
        <v>485</v>
      </c>
      <c r="BT24" s="136"/>
      <c r="BU24" s="133"/>
      <c r="BV24" s="63" t="s">
        <v>485</v>
      </c>
      <c r="BW24" s="136"/>
      <c r="BX24" s="133"/>
      <c r="BY24" s="63" t="s">
        <v>485</v>
      </c>
      <c r="BZ24" s="136"/>
      <c r="CA24" s="133"/>
      <c r="CB24" s="63" t="s">
        <v>485</v>
      </c>
      <c r="CC24" s="136"/>
      <c r="CD24" s="133"/>
      <c r="CE24" s="63" t="s">
        <v>485</v>
      </c>
      <c r="CF24" s="136"/>
      <c r="CG24" s="133"/>
      <c r="CH24" s="63" t="s">
        <v>485</v>
      </c>
      <c r="CI24" s="136"/>
      <c r="CJ24" s="133"/>
      <c r="CK24" s="63" t="s">
        <v>485</v>
      </c>
      <c r="CL24" s="136"/>
      <c r="CM24" s="133"/>
      <c r="CN24" s="53" t="s">
        <v>485</v>
      </c>
      <c r="CO24" s="136"/>
      <c r="CP24" s="133"/>
      <c r="CQ24" s="63" t="s">
        <v>485</v>
      </c>
      <c r="CR24" s="136"/>
      <c r="CS24" s="133"/>
      <c r="CT24" s="63" t="s">
        <v>485</v>
      </c>
      <c r="CU24" s="136"/>
      <c r="CV24" s="133"/>
      <c r="CW24" s="63" t="s">
        <v>485</v>
      </c>
      <c r="CX24" s="136"/>
      <c r="CY24" s="133"/>
      <c r="CZ24" s="63" t="s">
        <v>485</v>
      </c>
      <c r="DA24" s="136"/>
      <c r="DB24" s="133"/>
      <c r="DC24" s="63" t="s">
        <v>485</v>
      </c>
      <c r="DD24" s="136"/>
      <c r="DE24" s="133"/>
      <c r="DF24" s="63" t="s">
        <v>485</v>
      </c>
      <c r="DG24" s="136"/>
      <c r="DH24" s="133"/>
      <c r="DI24" s="63" t="s">
        <v>485</v>
      </c>
      <c r="DJ24" s="136"/>
      <c r="DK24" s="133"/>
      <c r="DL24" s="63" t="s">
        <v>485</v>
      </c>
      <c r="DM24" s="136"/>
      <c r="DN24" s="133"/>
      <c r="DO24" s="63" t="s">
        <v>485</v>
      </c>
      <c r="DP24" s="136"/>
      <c r="DQ24" s="133"/>
      <c r="DR24" s="63" t="s">
        <v>485</v>
      </c>
      <c r="DS24" s="136"/>
      <c r="DT24" s="133"/>
      <c r="DU24" s="63" t="s">
        <v>485</v>
      </c>
      <c r="DV24" s="136"/>
      <c r="DW24" s="133"/>
      <c r="DX24" s="53" t="s">
        <v>485</v>
      </c>
      <c r="DY24" s="136"/>
      <c r="DZ24" s="133"/>
      <c r="EA24" s="63" t="s">
        <v>485</v>
      </c>
      <c r="EB24" s="136"/>
      <c r="EC24" s="133"/>
      <c r="ED24" s="63" t="s">
        <v>485</v>
      </c>
      <c r="EE24" s="136"/>
      <c r="EF24" s="133"/>
      <c r="EG24" s="63" t="s">
        <v>485</v>
      </c>
      <c r="EH24" s="136"/>
      <c r="EI24" s="133"/>
      <c r="EJ24" s="63" t="s">
        <v>485</v>
      </c>
      <c r="EK24" s="136"/>
      <c r="EL24" s="133"/>
      <c r="EM24" s="63" t="s">
        <v>485</v>
      </c>
      <c r="EN24" s="136"/>
      <c r="EO24" s="133"/>
      <c r="EP24" s="63" t="s">
        <v>485</v>
      </c>
      <c r="EQ24" s="136"/>
      <c r="ER24" s="133"/>
      <c r="ES24" s="63" t="s">
        <v>485</v>
      </c>
      <c r="ET24" s="136"/>
      <c r="EU24" s="133"/>
      <c r="EV24" s="63" t="s">
        <v>485</v>
      </c>
      <c r="EW24" s="136"/>
      <c r="EX24" s="133"/>
      <c r="EY24" s="63" t="s">
        <v>485</v>
      </c>
      <c r="EZ24" s="136"/>
      <c r="FA24" s="133"/>
      <c r="FB24" s="63" t="s">
        <v>485</v>
      </c>
      <c r="FC24" s="136"/>
      <c r="FD24" s="133"/>
      <c r="FE24" s="63" t="s">
        <v>485</v>
      </c>
      <c r="FF24" s="136"/>
      <c r="FG24" s="133"/>
      <c r="FH24" s="63" t="s">
        <v>485</v>
      </c>
      <c r="FI24" s="136"/>
      <c r="FJ24" s="133"/>
      <c r="FK24" s="63" t="s">
        <v>485</v>
      </c>
      <c r="FL24" s="136"/>
      <c r="FM24" s="133"/>
      <c r="FN24" s="53" t="s">
        <v>485</v>
      </c>
      <c r="FO24" s="136"/>
      <c r="FP24" s="133"/>
      <c r="FQ24" s="63" t="s">
        <v>485</v>
      </c>
      <c r="FR24" s="136"/>
      <c r="FS24" s="133"/>
      <c r="FT24" s="63" t="s">
        <v>485</v>
      </c>
      <c r="FU24" s="136"/>
      <c r="FV24" s="133"/>
      <c r="FW24" s="63" t="s">
        <v>485</v>
      </c>
      <c r="FX24" s="136"/>
      <c r="FY24" s="133"/>
      <c r="FZ24" s="63" t="s">
        <v>485</v>
      </c>
      <c r="GA24" s="136"/>
      <c r="GB24" s="133"/>
      <c r="GC24" s="63" t="s">
        <v>485</v>
      </c>
      <c r="GD24" s="136"/>
      <c r="GE24" s="133"/>
      <c r="GF24" s="63" t="s">
        <v>485</v>
      </c>
      <c r="GG24" s="136"/>
      <c r="GH24" s="133"/>
      <c r="GI24" s="63" t="s">
        <v>485</v>
      </c>
      <c r="GJ24" s="136"/>
      <c r="GK24" s="133"/>
      <c r="GL24" s="63" t="s">
        <v>485</v>
      </c>
      <c r="GM24" s="136"/>
      <c r="GN24" s="133"/>
      <c r="GO24" s="63" t="s">
        <v>485</v>
      </c>
      <c r="GP24" s="136"/>
      <c r="GQ24" s="133"/>
      <c r="GR24" s="63" t="s">
        <v>485</v>
      </c>
      <c r="GS24" s="136"/>
      <c r="GT24" s="133"/>
      <c r="GU24" s="53" t="s">
        <v>485</v>
      </c>
      <c r="GV24" s="136"/>
      <c r="GW24" s="139"/>
    </row>
    <row r="25" spans="1:235" ht="12.75" customHeight="1" x14ac:dyDescent="0.25">
      <c r="A25" s="54" t="s">
        <v>21</v>
      </c>
      <c r="B25" s="26" t="s">
        <v>25</v>
      </c>
      <c r="C25" s="136"/>
      <c r="D25" s="133"/>
      <c r="E25" s="62" t="s">
        <v>25</v>
      </c>
      <c r="F25" s="136"/>
      <c r="G25" s="133"/>
      <c r="H25" s="62" t="s">
        <v>25</v>
      </c>
      <c r="I25" s="136"/>
      <c r="J25" s="133"/>
      <c r="K25" s="62" t="s">
        <v>25</v>
      </c>
      <c r="L25" s="136"/>
      <c r="M25" s="133"/>
      <c r="N25" s="62" t="s">
        <v>25</v>
      </c>
      <c r="O25" s="136"/>
      <c r="P25" s="133"/>
      <c r="Q25" s="62" t="s">
        <v>25</v>
      </c>
      <c r="R25" s="136"/>
      <c r="S25" s="133"/>
      <c r="T25" s="62" t="s">
        <v>25</v>
      </c>
      <c r="U25" s="136"/>
      <c r="V25" s="133"/>
      <c r="W25" s="62" t="s">
        <v>25</v>
      </c>
      <c r="X25" s="136"/>
      <c r="Y25" s="133"/>
      <c r="Z25" s="62" t="s">
        <v>25</v>
      </c>
      <c r="AA25" s="136"/>
      <c r="AB25" s="133"/>
      <c r="AC25" s="62" t="s">
        <v>25</v>
      </c>
      <c r="AD25" s="136"/>
      <c r="AE25" s="133"/>
      <c r="AF25" s="62" t="s">
        <v>25</v>
      </c>
      <c r="AG25" s="136"/>
      <c r="AH25" s="133"/>
      <c r="AI25" s="62" t="s">
        <v>25</v>
      </c>
      <c r="AJ25" s="136"/>
      <c r="AK25" s="133"/>
      <c r="AL25" s="62" t="s">
        <v>25</v>
      </c>
      <c r="AM25" s="136"/>
      <c r="AN25" s="133"/>
      <c r="AO25" s="62" t="s">
        <v>25</v>
      </c>
      <c r="AP25" s="136"/>
      <c r="AQ25" s="133"/>
      <c r="AR25" s="26" t="s">
        <v>25</v>
      </c>
      <c r="AS25" s="136"/>
      <c r="AT25" s="133"/>
      <c r="AU25" s="62" t="s">
        <v>25</v>
      </c>
      <c r="AV25" s="136"/>
      <c r="AW25" s="133"/>
      <c r="AX25" s="62" t="s">
        <v>25</v>
      </c>
      <c r="AY25" s="136"/>
      <c r="AZ25" s="133"/>
      <c r="BA25" s="62" t="s">
        <v>25</v>
      </c>
      <c r="BB25" s="136"/>
      <c r="BC25" s="133"/>
      <c r="BD25" s="62" t="s">
        <v>25</v>
      </c>
      <c r="BE25" s="136"/>
      <c r="BF25" s="133"/>
      <c r="BG25" s="62" t="s">
        <v>25</v>
      </c>
      <c r="BH25" s="136"/>
      <c r="BI25" s="133"/>
      <c r="BJ25" s="62" t="s">
        <v>25</v>
      </c>
      <c r="BK25" s="136"/>
      <c r="BL25" s="133"/>
      <c r="BM25" s="62" t="s">
        <v>25</v>
      </c>
      <c r="BN25" s="136"/>
      <c r="BO25" s="133"/>
      <c r="BP25" s="62" t="s">
        <v>25</v>
      </c>
      <c r="BQ25" s="136"/>
      <c r="BR25" s="133"/>
      <c r="BS25" s="62" t="s">
        <v>25</v>
      </c>
      <c r="BT25" s="136"/>
      <c r="BU25" s="133"/>
      <c r="BV25" s="62" t="s">
        <v>25</v>
      </c>
      <c r="BW25" s="136"/>
      <c r="BX25" s="133"/>
      <c r="BY25" s="62" t="s">
        <v>25</v>
      </c>
      <c r="BZ25" s="136"/>
      <c r="CA25" s="133"/>
      <c r="CB25" s="62" t="s">
        <v>25</v>
      </c>
      <c r="CC25" s="136"/>
      <c r="CD25" s="133"/>
      <c r="CE25" s="62" t="s">
        <v>25</v>
      </c>
      <c r="CF25" s="136"/>
      <c r="CG25" s="133"/>
      <c r="CH25" s="62" t="s">
        <v>25</v>
      </c>
      <c r="CI25" s="136"/>
      <c r="CJ25" s="133"/>
      <c r="CK25" s="62" t="s">
        <v>25</v>
      </c>
      <c r="CL25" s="136"/>
      <c r="CM25" s="133"/>
      <c r="CN25" s="26" t="s">
        <v>24</v>
      </c>
      <c r="CO25" s="136"/>
      <c r="CP25" s="133"/>
      <c r="CQ25" s="62" t="s">
        <v>24</v>
      </c>
      <c r="CR25" s="136"/>
      <c r="CS25" s="133"/>
      <c r="CT25" s="62" t="s">
        <v>24</v>
      </c>
      <c r="CU25" s="136"/>
      <c r="CV25" s="133"/>
      <c r="CW25" s="62" t="s">
        <v>24</v>
      </c>
      <c r="CX25" s="136"/>
      <c r="CY25" s="133"/>
      <c r="CZ25" s="62" t="s">
        <v>24</v>
      </c>
      <c r="DA25" s="136"/>
      <c r="DB25" s="133"/>
      <c r="DC25" s="62" t="s">
        <v>24</v>
      </c>
      <c r="DD25" s="136"/>
      <c r="DE25" s="133"/>
      <c r="DF25" s="62" t="s">
        <v>24</v>
      </c>
      <c r="DG25" s="136"/>
      <c r="DH25" s="133"/>
      <c r="DI25" s="62" t="s">
        <v>24</v>
      </c>
      <c r="DJ25" s="136"/>
      <c r="DK25" s="133"/>
      <c r="DL25" s="62" t="s">
        <v>24</v>
      </c>
      <c r="DM25" s="136"/>
      <c r="DN25" s="133"/>
      <c r="DO25" s="62" t="s">
        <v>24</v>
      </c>
      <c r="DP25" s="136"/>
      <c r="DQ25" s="133"/>
      <c r="DR25" s="62" t="s">
        <v>24</v>
      </c>
      <c r="DS25" s="136"/>
      <c r="DT25" s="133"/>
      <c r="DU25" s="62" t="s">
        <v>24</v>
      </c>
      <c r="DV25" s="136"/>
      <c r="DW25" s="133"/>
      <c r="DX25" s="26" t="s">
        <v>24</v>
      </c>
      <c r="DY25" s="136"/>
      <c r="DZ25" s="133"/>
      <c r="EA25" s="62" t="s">
        <v>24</v>
      </c>
      <c r="EB25" s="136"/>
      <c r="EC25" s="133"/>
      <c r="ED25" s="62" t="s">
        <v>24</v>
      </c>
      <c r="EE25" s="136"/>
      <c r="EF25" s="133"/>
      <c r="EG25" s="62" t="s">
        <v>24</v>
      </c>
      <c r="EH25" s="136"/>
      <c r="EI25" s="133"/>
      <c r="EJ25" s="62" t="s">
        <v>24</v>
      </c>
      <c r="EK25" s="136"/>
      <c r="EL25" s="133"/>
      <c r="EM25" s="62" t="s">
        <v>24</v>
      </c>
      <c r="EN25" s="136"/>
      <c r="EO25" s="133"/>
      <c r="EP25" s="62" t="s">
        <v>24</v>
      </c>
      <c r="EQ25" s="136"/>
      <c r="ER25" s="133"/>
      <c r="ES25" s="62" t="s">
        <v>24</v>
      </c>
      <c r="ET25" s="136"/>
      <c r="EU25" s="133"/>
      <c r="EV25" s="62" t="s">
        <v>24</v>
      </c>
      <c r="EW25" s="136"/>
      <c r="EX25" s="133"/>
      <c r="EY25" s="62" t="s">
        <v>24</v>
      </c>
      <c r="EZ25" s="136"/>
      <c r="FA25" s="133"/>
      <c r="FB25" s="62" t="s">
        <v>24</v>
      </c>
      <c r="FC25" s="136"/>
      <c r="FD25" s="133"/>
      <c r="FE25" s="62" t="s">
        <v>24</v>
      </c>
      <c r="FF25" s="136"/>
      <c r="FG25" s="133"/>
      <c r="FH25" s="62" t="s">
        <v>24</v>
      </c>
      <c r="FI25" s="136"/>
      <c r="FJ25" s="133"/>
      <c r="FK25" s="62" t="s">
        <v>24</v>
      </c>
      <c r="FL25" s="136"/>
      <c r="FM25" s="133"/>
      <c r="FN25" s="26" t="s">
        <v>26</v>
      </c>
      <c r="FO25" s="136"/>
      <c r="FP25" s="133"/>
      <c r="FQ25" s="62" t="s">
        <v>26</v>
      </c>
      <c r="FR25" s="136"/>
      <c r="FS25" s="133"/>
      <c r="FT25" s="62" t="s">
        <v>26</v>
      </c>
      <c r="FU25" s="136"/>
      <c r="FV25" s="133"/>
      <c r="FW25" s="62" t="s">
        <v>26</v>
      </c>
      <c r="FX25" s="136"/>
      <c r="FY25" s="133"/>
      <c r="FZ25" s="62" t="s">
        <v>26</v>
      </c>
      <c r="GA25" s="136"/>
      <c r="GB25" s="133"/>
      <c r="GC25" s="62" t="s">
        <v>26</v>
      </c>
      <c r="GD25" s="136"/>
      <c r="GE25" s="133"/>
      <c r="GF25" s="62" t="s">
        <v>26</v>
      </c>
      <c r="GG25" s="136"/>
      <c r="GH25" s="133"/>
      <c r="GI25" s="62" t="s">
        <v>26</v>
      </c>
      <c r="GJ25" s="136"/>
      <c r="GK25" s="133"/>
      <c r="GL25" s="62" t="s">
        <v>26</v>
      </c>
      <c r="GM25" s="136"/>
      <c r="GN25" s="133"/>
      <c r="GO25" s="62" t="s">
        <v>26</v>
      </c>
      <c r="GP25" s="136"/>
      <c r="GQ25" s="133"/>
      <c r="GR25" s="62" t="s">
        <v>26</v>
      </c>
      <c r="GS25" s="136"/>
      <c r="GT25" s="133"/>
      <c r="GU25" s="26" t="s">
        <v>42</v>
      </c>
      <c r="GV25" s="136"/>
      <c r="GW25" s="139"/>
    </row>
    <row r="26" spans="1:235" ht="12.75" customHeight="1" x14ac:dyDescent="0.25">
      <c r="A26" s="54" t="s">
        <v>524</v>
      </c>
      <c r="B26" s="26" t="s">
        <v>30</v>
      </c>
      <c r="C26" s="136"/>
      <c r="D26" s="133"/>
      <c r="E26" s="62" t="s">
        <v>30</v>
      </c>
      <c r="F26" s="136"/>
      <c r="G26" s="133"/>
      <c r="H26" s="62" t="s">
        <v>30</v>
      </c>
      <c r="I26" s="136"/>
      <c r="J26" s="133"/>
      <c r="K26" s="62" t="s">
        <v>30</v>
      </c>
      <c r="L26" s="136"/>
      <c r="M26" s="133"/>
      <c r="N26" s="62" t="s">
        <v>30</v>
      </c>
      <c r="O26" s="136"/>
      <c r="P26" s="133"/>
      <c r="Q26" s="62" t="s">
        <v>30</v>
      </c>
      <c r="R26" s="136"/>
      <c r="S26" s="133"/>
      <c r="T26" s="62" t="s">
        <v>30</v>
      </c>
      <c r="U26" s="136"/>
      <c r="V26" s="133"/>
      <c r="W26" s="62" t="s">
        <v>30</v>
      </c>
      <c r="X26" s="136"/>
      <c r="Y26" s="133"/>
      <c r="Z26" s="62" t="s">
        <v>30</v>
      </c>
      <c r="AA26" s="136"/>
      <c r="AB26" s="133"/>
      <c r="AC26" s="62" t="s">
        <v>30</v>
      </c>
      <c r="AD26" s="136"/>
      <c r="AE26" s="133"/>
      <c r="AF26" s="62" t="s">
        <v>30</v>
      </c>
      <c r="AG26" s="136"/>
      <c r="AH26" s="133"/>
      <c r="AI26" s="62" t="s">
        <v>30</v>
      </c>
      <c r="AJ26" s="136"/>
      <c r="AK26" s="133"/>
      <c r="AL26" s="62" t="s">
        <v>30</v>
      </c>
      <c r="AM26" s="136"/>
      <c r="AN26" s="133"/>
      <c r="AO26" s="62" t="s">
        <v>30</v>
      </c>
      <c r="AP26" s="136"/>
      <c r="AQ26" s="133"/>
      <c r="AR26" s="26" t="s">
        <v>30</v>
      </c>
      <c r="AS26" s="136"/>
      <c r="AT26" s="133"/>
      <c r="AU26" s="62" t="s">
        <v>30</v>
      </c>
      <c r="AV26" s="136"/>
      <c r="AW26" s="133"/>
      <c r="AX26" s="62" t="s">
        <v>30</v>
      </c>
      <c r="AY26" s="136"/>
      <c r="AZ26" s="133"/>
      <c r="BA26" s="62" t="s">
        <v>30</v>
      </c>
      <c r="BB26" s="136"/>
      <c r="BC26" s="133"/>
      <c r="BD26" s="62" t="s">
        <v>30</v>
      </c>
      <c r="BE26" s="136"/>
      <c r="BF26" s="133"/>
      <c r="BG26" s="62" t="s">
        <v>30</v>
      </c>
      <c r="BH26" s="136"/>
      <c r="BI26" s="133"/>
      <c r="BJ26" s="62" t="s">
        <v>30</v>
      </c>
      <c r="BK26" s="136"/>
      <c r="BL26" s="133"/>
      <c r="BM26" s="62" t="s">
        <v>30</v>
      </c>
      <c r="BN26" s="136"/>
      <c r="BO26" s="133"/>
      <c r="BP26" s="62" t="s">
        <v>30</v>
      </c>
      <c r="BQ26" s="136"/>
      <c r="BR26" s="133"/>
      <c r="BS26" s="62" t="s">
        <v>30</v>
      </c>
      <c r="BT26" s="136"/>
      <c r="BU26" s="133"/>
      <c r="BV26" s="62" t="s">
        <v>30</v>
      </c>
      <c r="BW26" s="136"/>
      <c r="BX26" s="133"/>
      <c r="BY26" s="62" t="s">
        <v>30</v>
      </c>
      <c r="BZ26" s="136"/>
      <c r="CA26" s="133"/>
      <c r="CB26" s="62" t="s">
        <v>30</v>
      </c>
      <c r="CC26" s="136"/>
      <c r="CD26" s="133"/>
      <c r="CE26" s="62" t="s">
        <v>30</v>
      </c>
      <c r="CF26" s="136"/>
      <c r="CG26" s="133"/>
      <c r="CH26" s="62" t="s">
        <v>30</v>
      </c>
      <c r="CI26" s="136"/>
      <c r="CJ26" s="133"/>
      <c r="CK26" s="62" t="s">
        <v>30</v>
      </c>
      <c r="CL26" s="136"/>
      <c r="CM26" s="133"/>
      <c r="CN26" s="26" t="s">
        <v>30</v>
      </c>
      <c r="CO26" s="136"/>
      <c r="CP26" s="133"/>
      <c r="CQ26" s="62" t="s">
        <v>30</v>
      </c>
      <c r="CR26" s="136"/>
      <c r="CS26" s="133"/>
      <c r="CT26" s="62" t="s">
        <v>30</v>
      </c>
      <c r="CU26" s="136"/>
      <c r="CV26" s="133"/>
      <c r="CW26" s="62" t="s">
        <v>30</v>
      </c>
      <c r="CX26" s="136"/>
      <c r="CY26" s="133"/>
      <c r="CZ26" s="62" t="s">
        <v>30</v>
      </c>
      <c r="DA26" s="136"/>
      <c r="DB26" s="133"/>
      <c r="DC26" s="62" t="s">
        <v>30</v>
      </c>
      <c r="DD26" s="136"/>
      <c r="DE26" s="133"/>
      <c r="DF26" s="62" t="s">
        <v>30</v>
      </c>
      <c r="DG26" s="136"/>
      <c r="DH26" s="133"/>
      <c r="DI26" s="62" t="s">
        <v>30</v>
      </c>
      <c r="DJ26" s="136"/>
      <c r="DK26" s="133"/>
      <c r="DL26" s="62" t="s">
        <v>30</v>
      </c>
      <c r="DM26" s="136"/>
      <c r="DN26" s="133"/>
      <c r="DO26" s="62" t="s">
        <v>30</v>
      </c>
      <c r="DP26" s="136"/>
      <c r="DQ26" s="133"/>
      <c r="DR26" s="62" t="s">
        <v>30</v>
      </c>
      <c r="DS26" s="136"/>
      <c r="DT26" s="133"/>
      <c r="DU26" s="62" t="s">
        <v>30</v>
      </c>
      <c r="DV26" s="136"/>
      <c r="DW26" s="133"/>
      <c r="DX26" s="26" t="s">
        <v>30</v>
      </c>
      <c r="DY26" s="136"/>
      <c r="DZ26" s="133"/>
      <c r="EA26" s="62" t="s">
        <v>30</v>
      </c>
      <c r="EB26" s="136"/>
      <c r="EC26" s="133"/>
      <c r="ED26" s="62" t="s">
        <v>30</v>
      </c>
      <c r="EE26" s="136"/>
      <c r="EF26" s="133"/>
      <c r="EG26" s="62" t="s">
        <v>30</v>
      </c>
      <c r="EH26" s="136"/>
      <c r="EI26" s="133"/>
      <c r="EJ26" s="62" t="s">
        <v>30</v>
      </c>
      <c r="EK26" s="136"/>
      <c r="EL26" s="133"/>
      <c r="EM26" s="62" t="s">
        <v>30</v>
      </c>
      <c r="EN26" s="136"/>
      <c r="EO26" s="133"/>
      <c r="EP26" s="62" t="s">
        <v>30</v>
      </c>
      <c r="EQ26" s="136"/>
      <c r="ER26" s="133"/>
      <c r="ES26" s="62" t="s">
        <v>30</v>
      </c>
      <c r="ET26" s="136"/>
      <c r="EU26" s="133"/>
      <c r="EV26" s="62" t="s">
        <v>30</v>
      </c>
      <c r="EW26" s="136"/>
      <c r="EX26" s="133"/>
      <c r="EY26" s="62" t="s">
        <v>30</v>
      </c>
      <c r="EZ26" s="136"/>
      <c r="FA26" s="133"/>
      <c r="FB26" s="62" t="s">
        <v>30</v>
      </c>
      <c r="FC26" s="136"/>
      <c r="FD26" s="133"/>
      <c r="FE26" s="62" t="s">
        <v>30</v>
      </c>
      <c r="FF26" s="136"/>
      <c r="FG26" s="133"/>
      <c r="FH26" s="62" t="s">
        <v>30</v>
      </c>
      <c r="FI26" s="136"/>
      <c r="FJ26" s="133"/>
      <c r="FK26" s="62" t="s">
        <v>30</v>
      </c>
      <c r="FL26" s="136"/>
      <c r="FM26" s="133"/>
      <c r="FN26" s="26" t="s">
        <v>42</v>
      </c>
      <c r="FO26" s="136"/>
      <c r="FP26" s="133"/>
      <c r="FQ26" s="62" t="s">
        <v>42</v>
      </c>
      <c r="FR26" s="136"/>
      <c r="FS26" s="133"/>
      <c r="FT26" s="62" t="s">
        <v>42</v>
      </c>
      <c r="FU26" s="136"/>
      <c r="FV26" s="133"/>
      <c r="FW26" s="62" t="s">
        <v>42</v>
      </c>
      <c r="FX26" s="136"/>
      <c r="FY26" s="133"/>
      <c r="FZ26" s="62" t="s">
        <v>42</v>
      </c>
      <c r="GA26" s="136"/>
      <c r="GB26" s="133"/>
      <c r="GC26" s="62" t="s">
        <v>42</v>
      </c>
      <c r="GD26" s="136"/>
      <c r="GE26" s="133"/>
      <c r="GF26" s="62" t="s">
        <v>42</v>
      </c>
      <c r="GG26" s="136"/>
      <c r="GH26" s="133"/>
      <c r="GI26" s="62" t="s">
        <v>42</v>
      </c>
      <c r="GJ26" s="136"/>
      <c r="GK26" s="133"/>
      <c r="GL26" s="62" t="s">
        <v>42</v>
      </c>
      <c r="GM26" s="136"/>
      <c r="GN26" s="133"/>
      <c r="GO26" s="62" t="s">
        <v>42</v>
      </c>
      <c r="GP26" s="136"/>
      <c r="GQ26" s="133"/>
      <c r="GR26" s="62" t="s">
        <v>42</v>
      </c>
      <c r="GS26" s="136"/>
      <c r="GT26" s="133"/>
      <c r="GU26" s="26" t="s">
        <v>42</v>
      </c>
      <c r="GV26" s="136"/>
      <c r="GW26" s="139"/>
    </row>
    <row r="27" spans="1:235" ht="12.75" customHeight="1" x14ac:dyDescent="0.25">
      <c r="A27" s="54" t="s">
        <v>32</v>
      </c>
      <c r="B27" s="35" t="s">
        <v>477</v>
      </c>
      <c r="C27" s="136"/>
      <c r="D27" s="133"/>
      <c r="E27" s="57" t="s">
        <v>477</v>
      </c>
      <c r="F27" s="136"/>
      <c r="G27" s="133"/>
      <c r="H27" s="57" t="s">
        <v>477</v>
      </c>
      <c r="I27" s="136"/>
      <c r="J27" s="133"/>
      <c r="K27" s="57" t="s">
        <v>477</v>
      </c>
      <c r="L27" s="136"/>
      <c r="M27" s="133"/>
      <c r="N27" s="57" t="s">
        <v>477</v>
      </c>
      <c r="O27" s="136"/>
      <c r="P27" s="133"/>
      <c r="Q27" s="57" t="s">
        <v>477</v>
      </c>
      <c r="R27" s="136"/>
      <c r="S27" s="133"/>
      <c r="T27" s="57" t="s">
        <v>477</v>
      </c>
      <c r="U27" s="136"/>
      <c r="V27" s="133"/>
      <c r="W27" s="57" t="s">
        <v>477</v>
      </c>
      <c r="X27" s="136"/>
      <c r="Y27" s="133"/>
      <c r="Z27" s="57" t="s">
        <v>477</v>
      </c>
      <c r="AA27" s="136"/>
      <c r="AB27" s="133"/>
      <c r="AC27" s="57" t="s">
        <v>477</v>
      </c>
      <c r="AD27" s="136"/>
      <c r="AE27" s="133"/>
      <c r="AF27" s="57" t="s">
        <v>477</v>
      </c>
      <c r="AG27" s="136"/>
      <c r="AH27" s="133"/>
      <c r="AI27" s="57" t="s">
        <v>477</v>
      </c>
      <c r="AJ27" s="136"/>
      <c r="AK27" s="133"/>
      <c r="AL27" s="57" t="s">
        <v>477</v>
      </c>
      <c r="AM27" s="136"/>
      <c r="AN27" s="133"/>
      <c r="AO27" s="57" t="s">
        <v>477</v>
      </c>
      <c r="AP27" s="136"/>
      <c r="AQ27" s="133"/>
      <c r="AR27" s="35" t="s">
        <v>477</v>
      </c>
      <c r="AS27" s="136"/>
      <c r="AT27" s="133"/>
      <c r="AU27" s="57" t="s">
        <v>477</v>
      </c>
      <c r="AV27" s="136"/>
      <c r="AW27" s="133"/>
      <c r="AX27" s="57" t="s">
        <v>477</v>
      </c>
      <c r="AY27" s="136"/>
      <c r="AZ27" s="133"/>
      <c r="BA27" s="57" t="s">
        <v>477</v>
      </c>
      <c r="BB27" s="136"/>
      <c r="BC27" s="133"/>
      <c r="BD27" s="57" t="s">
        <v>477</v>
      </c>
      <c r="BE27" s="136"/>
      <c r="BF27" s="133"/>
      <c r="BG27" s="57" t="s">
        <v>477</v>
      </c>
      <c r="BH27" s="136"/>
      <c r="BI27" s="133"/>
      <c r="BJ27" s="57" t="s">
        <v>477</v>
      </c>
      <c r="BK27" s="136"/>
      <c r="BL27" s="133"/>
      <c r="BM27" s="57" t="s">
        <v>477</v>
      </c>
      <c r="BN27" s="136"/>
      <c r="BO27" s="133"/>
      <c r="BP27" s="57" t="s">
        <v>477</v>
      </c>
      <c r="BQ27" s="136"/>
      <c r="BR27" s="133"/>
      <c r="BS27" s="57" t="s">
        <v>477</v>
      </c>
      <c r="BT27" s="136"/>
      <c r="BU27" s="133"/>
      <c r="BV27" s="57" t="s">
        <v>477</v>
      </c>
      <c r="BW27" s="136"/>
      <c r="BX27" s="133"/>
      <c r="BY27" s="57" t="s">
        <v>477</v>
      </c>
      <c r="BZ27" s="136"/>
      <c r="CA27" s="133"/>
      <c r="CB27" s="57" t="s">
        <v>477</v>
      </c>
      <c r="CC27" s="136"/>
      <c r="CD27" s="133"/>
      <c r="CE27" s="57" t="s">
        <v>477</v>
      </c>
      <c r="CF27" s="136"/>
      <c r="CG27" s="133"/>
      <c r="CH27" s="57" t="s">
        <v>477</v>
      </c>
      <c r="CI27" s="136"/>
      <c r="CJ27" s="133"/>
      <c r="CK27" s="57" t="s">
        <v>477</v>
      </c>
      <c r="CL27" s="136"/>
      <c r="CM27" s="133"/>
      <c r="CN27" s="35" t="s">
        <v>477</v>
      </c>
      <c r="CO27" s="136"/>
      <c r="CP27" s="133"/>
      <c r="CQ27" s="57" t="s">
        <v>477</v>
      </c>
      <c r="CR27" s="136"/>
      <c r="CS27" s="133"/>
      <c r="CT27" s="57" t="s">
        <v>477</v>
      </c>
      <c r="CU27" s="136"/>
      <c r="CV27" s="133"/>
      <c r="CW27" s="57" t="s">
        <v>477</v>
      </c>
      <c r="CX27" s="136"/>
      <c r="CY27" s="133"/>
      <c r="CZ27" s="57" t="s">
        <v>477</v>
      </c>
      <c r="DA27" s="136"/>
      <c r="DB27" s="133"/>
      <c r="DC27" s="57" t="s">
        <v>477</v>
      </c>
      <c r="DD27" s="136"/>
      <c r="DE27" s="133"/>
      <c r="DF27" s="57" t="s">
        <v>477</v>
      </c>
      <c r="DG27" s="136"/>
      <c r="DH27" s="133"/>
      <c r="DI27" s="57" t="s">
        <v>477</v>
      </c>
      <c r="DJ27" s="136"/>
      <c r="DK27" s="133"/>
      <c r="DL27" s="57" t="s">
        <v>477</v>
      </c>
      <c r="DM27" s="136"/>
      <c r="DN27" s="133"/>
      <c r="DO27" s="57" t="s">
        <v>477</v>
      </c>
      <c r="DP27" s="136"/>
      <c r="DQ27" s="133"/>
      <c r="DR27" s="57" t="s">
        <v>477</v>
      </c>
      <c r="DS27" s="136"/>
      <c r="DT27" s="133"/>
      <c r="DU27" s="57" t="s">
        <v>477</v>
      </c>
      <c r="DV27" s="136"/>
      <c r="DW27" s="133"/>
      <c r="DX27" s="35" t="s">
        <v>477</v>
      </c>
      <c r="DY27" s="136"/>
      <c r="DZ27" s="133"/>
      <c r="EA27" s="57" t="s">
        <v>477</v>
      </c>
      <c r="EB27" s="136"/>
      <c r="EC27" s="133"/>
      <c r="ED27" s="57" t="s">
        <v>477</v>
      </c>
      <c r="EE27" s="136"/>
      <c r="EF27" s="133"/>
      <c r="EG27" s="57" t="s">
        <v>477</v>
      </c>
      <c r="EH27" s="136"/>
      <c r="EI27" s="133"/>
      <c r="EJ27" s="57" t="s">
        <v>477</v>
      </c>
      <c r="EK27" s="136"/>
      <c r="EL27" s="133"/>
      <c r="EM27" s="57" t="s">
        <v>477</v>
      </c>
      <c r="EN27" s="136"/>
      <c r="EO27" s="133"/>
      <c r="EP27" s="57" t="s">
        <v>477</v>
      </c>
      <c r="EQ27" s="136"/>
      <c r="ER27" s="133"/>
      <c r="ES27" s="57" t="s">
        <v>477</v>
      </c>
      <c r="ET27" s="136"/>
      <c r="EU27" s="133"/>
      <c r="EV27" s="57" t="s">
        <v>477</v>
      </c>
      <c r="EW27" s="136"/>
      <c r="EX27" s="133"/>
      <c r="EY27" s="57" t="s">
        <v>477</v>
      </c>
      <c r="EZ27" s="136"/>
      <c r="FA27" s="133"/>
      <c r="FB27" s="57" t="s">
        <v>477</v>
      </c>
      <c r="FC27" s="136"/>
      <c r="FD27" s="133"/>
      <c r="FE27" s="57" t="s">
        <v>477</v>
      </c>
      <c r="FF27" s="136"/>
      <c r="FG27" s="133"/>
      <c r="FH27" s="57" t="s">
        <v>477</v>
      </c>
      <c r="FI27" s="136"/>
      <c r="FJ27" s="133"/>
      <c r="FK27" s="57" t="s">
        <v>477</v>
      </c>
      <c r="FL27" s="136"/>
      <c r="FM27" s="133"/>
      <c r="FN27" s="35" t="s">
        <v>477</v>
      </c>
      <c r="FO27" s="136"/>
      <c r="FP27" s="133"/>
      <c r="FQ27" s="57" t="s">
        <v>477</v>
      </c>
      <c r="FR27" s="136"/>
      <c r="FS27" s="133"/>
      <c r="FT27" s="57" t="s">
        <v>477</v>
      </c>
      <c r="FU27" s="136"/>
      <c r="FV27" s="133"/>
      <c r="FW27" s="57" t="s">
        <v>477</v>
      </c>
      <c r="FX27" s="136"/>
      <c r="FY27" s="133"/>
      <c r="FZ27" s="57" t="s">
        <v>477</v>
      </c>
      <c r="GA27" s="136"/>
      <c r="GB27" s="133"/>
      <c r="GC27" s="57" t="s">
        <v>477</v>
      </c>
      <c r="GD27" s="136"/>
      <c r="GE27" s="133"/>
      <c r="GF27" s="57" t="s">
        <v>477</v>
      </c>
      <c r="GG27" s="136"/>
      <c r="GH27" s="133"/>
      <c r="GI27" s="57" t="s">
        <v>477</v>
      </c>
      <c r="GJ27" s="136"/>
      <c r="GK27" s="133"/>
      <c r="GL27" s="57" t="s">
        <v>477</v>
      </c>
      <c r="GM27" s="136"/>
      <c r="GN27" s="133"/>
      <c r="GO27" s="57" t="s">
        <v>477</v>
      </c>
      <c r="GP27" s="136"/>
      <c r="GQ27" s="133"/>
      <c r="GR27" s="57" t="s">
        <v>477</v>
      </c>
      <c r="GS27" s="136"/>
      <c r="GT27" s="133"/>
      <c r="GU27" s="35" t="s">
        <v>477</v>
      </c>
      <c r="GV27" s="136"/>
      <c r="GW27" s="139"/>
    </row>
    <row r="28" spans="1:235" ht="12.75" customHeight="1" x14ac:dyDescent="0.25">
      <c r="A28" s="54" t="s">
        <v>525</v>
      </c>
      <c r="B28" s="35" t="s">
        <v>42</v>
      </c>
      <c r="C28" s="136"/>
      <c r="D28" s="133"/>
      <c r="E28" s="35" t="s">
        <v>42</v>
      </c>
      <c r="F28" s="136"/>
      <c r="G28" s="133"/>
      <c r="H28" s="35" t="s">
        <v>42</v>
      </c>
      <c r="I28" s="136"/>
      <c r="J28" s="133"/>
      <c r="K28" s="57" t="s">
        <v>42</v>
      </c>
      <c r="L28" s="136"/>
      <c r="M28" s="133"/>
      <c r="N28" s="57" t="s">
        <v>42</v>
      </c>
      <c r="O28" s="136"/>
      <c r="P28" s="133"/>
      <c r="Q28" s="57" t="s">
        <v>42</v>
      </c>
      <c r="R28" s="136"/>
      <c r="S28" s="133"/>
      <c r="T28" s="57" t="s">
        <v>42</v>
      </c>
      <c r="U28" s="136"/>
      <c r="V28" s="133"/>
      <c r="W28" s="57" t="s">
        <v>42</v>
      </c>
      <c r="X28" s="136"/>
      <c r="Y28" s="133"/>
      <c r="Z28" s="57" t="s">
        <v>42</v>
      </c>
      <c r="AA28" s="136"/>
      <c r="AB28" s="133"/>
      <c r="AC28" s="57" t="s">
        <v>42</v>
      </c>
      <c r="AD28" s="136"/>
      <c r="AE28" s="133"/>
      <c r="AF28" s="57" t="s">
        <v>42</v>
      </c>
      <c r="AG28" s="136"/>
      <c r="AH28" s="133"/>
      <c r="AI28" s="57" t="s">
        <v>42</v>
      </c>
      <c r="AJ28" s="136"/>
      <c r="AK28" s="133"/>
      <c r="AL28" s="57" t="s">
        <v>42</v>
      </c>
      <c r="AM28" s="136"/>
      <c r="AN28" s="133"/>
      <c r="AO28" s="57" t="s">
        <v>42</v>
      </c>
      <c r="AP28" s="136"/>
      <c r="AQ28" s="133"/>
      <c r="AR28" s="35" t="s">
        <v>42</v>
      </c>
      <c r="AS28" s="136"/>
      <c r="AT28" s="133"/>
      <c r="AU28" s="57" t="s">
        <v>42</v>
      </c>
      <c r="AV28" s="136"/>
      <c r="AW28" s="133"/>
      <c r="AX28" s="57" t="s">
        <v>42</v>
      </c>
      <c r="AY28" s="136"/>
      <c r="AZ28" s="133"/>
      <c r="BA28" s="57" t="s">
        <v>42</v>
      </c>
      <c r="BB28" s="136"/>
      <c r="BC28" s="133"/>
      <c r="BD28" s="57" t="s">
        <v>42</v>
      </c>
      <c r="BE28" s="136"/>
      <c r="BF28" s="133"/>
      <c r="BG28" s="57" t="s">
        <v>42</v>
      </c>
      <c r="BH28" s="136"/>
      <c r="BI28" s="133"/>
      <c r="BJ28" s="57" t="s">
        <v>42</v>
      </c>
      <c r="BK28" s="136"/>
      <c r="BL28" s="133"/>
      <c r="BM28" s="57" t="s">
        <v>42</v>
      </c>
      <c r="BN28" s="136"/>
      <c r="BO28" s="133"/>
      <c r="BP28" s="57" t="s">
        <v>42</v>
      </c>
      <c r="BQ28" s="136"/>
      <c r="BR28" s="133"/>
      <c r="BS28" s="57" t="s">
        <v>42</v>
      </c>
      <c r="BT28" s="136"/>
      <c r="BU28" s="133"/>
      <c r="BV28" s="57" t="s">
        <v>42</v>
      </c>
      <c r="BW28" s="136"/>
      <c r="BX28" s="133"/>
      <c r="BY28" s="57" t="s">
        <v>42</v>
      </c>
      <c r="BZ28" s="136"/>
      <c r="CA28" s="133"/>
      <c r="CB28" s="57" t="s">
        <v>42</v>
      </c>
      <c r="CC28" s="136"/>
      <c r="CD28" s="133"/>
      <c r="CE28" s="57" t="s">
        <v>42</v>
      </c>
      <c r="CF28" s="136"/>
      <c r="CG28" s="133"/>
      <c r="CH28" s="57" t="s">
        <v>42</v>
      </c>
      <c r="CI28" s="136"/>
      <c r="CJ28" s="133"/>
      <c r="CK28" s="57" t="s">
        <v>42</v>
      </c>
      <c r="CL28" s="136"/>
      <c r="CM28" s="133"/>
      <c r="CN28" s="35" t="s">
        <v>42</v>
      </c>
      <c r="CO28" s="136"/>
      <c r="CP28" s="133"/>
      <c r="CQ28" s="57" t="s">
        <v>42</v>
      </c>
      <c r="CR28" s="136"/>
      <c r="CS28" s="133"/>
      <c r="CT28" s="57" t="s">
        <v>42</v>
      </c>
      <c r="CU28" s="136"/>
      <c r="CV28" s="133"/>
      <c r="CW28" s="57" t="s">
        <v>42</v>
      </c>
      <c r="CX28" s="136"/>
      <c r="CY28" s="133"/>
      <c r="CZ28" s="57" t="s">
        <v>42</v>
      </c>
      <c r="DA28" s="136"/>
      <c r="DB28" s="133"/>
      <c r="DC28" s="57" t="s">
        <v>42</v>
      </c>
      <c r="DD28" s="136"/>
      <c r="DE28" s="133"/>
      <c r="DF28" s="57" t="s">
        <v>42</v>
      </c>
      <c r="DG28" s="136"/>
      <c r="DH28" s="133"/>
      <c r="DI28" s="57" t="s">
        <v>42</v>
      </c>
      <c r="DJ28" s="136"/>
      <c r="DK28" s="133"/>
      <c r="DL28" s="57" t="s">
        <v>42</v>
      </c>
      <c r="DM28" s="136"/>
      <c r="DN28" s="133"/>
      <c r="DO28" s="57" t="s">
        <v>42</v>
      </c>
      <c r="DP28" s="136"/>
      <c r="DQ28" s="133"/>
      <c r="DR28" s="57" t="s">
        <v>42</v>
      </c>
      <c r="DS28" s="136"/>
      <c r="DT28" s="133"/>
      <c r="DU28" s="57" t="s">
        <v>42</v>
      </c>
      <c r="DV28" s="136"/>
      <c r="DW28" s="133"/>
      <c r="DX28" s="35" t="s">
        <v>42</v>
      </c>
      <c r="DY28" s="136"/>
      <c r="DZ28" s="133"/>
      <c r="EA28" s="57" t="s">
        <v>42</v>
      </c>
      <c r="EB28" s="136"/>
      <c r="EC28" s="133"/>
      <c r="ED28" s="57" t="s">
        <v>42</v>
      </c>
      <c r="EE28" s="136"/>
      <c r="EF28" s="133"/>
      <c r="EG28" s="57" t="s">
        <v>42</v>
      </c>
      <c r="EH28" s="136"/>
      <c r="EI28" s="133"/>
      <c r="EJ28" s="57" t="s">
        <v>42</v>
      </c>
      <c r="EK28" s="136"/>
      <c r="EL28" s="133"/>
      <c r="EM28" s="57" t="s">
        <v>42</v>
      </c>
      <c r="EN28" s="136"/>
      <c r="EO28" s="133"/>
      <c r="EP28" s="57" t="s">
        <v>42</v>
      </c>
      <c r="EQ28" s="136"/>
      <c r="ER28" s="133"/>
      <c r="ES28" s="57" t="s">
        <v>42</v>
      </c>
      <c r="ET28" s="136"/>
      <c r="EU28" s="133"/>
      <c r="EV28" s="57" t="s">
        <v>42</v>
      </c>
      <c r="EW28" s="136"/>
      <c r="EX28" s="133"/>
      <c r="EY28" s="57" t="s">
        <v>42</v>
      </c>
      <c r="EZ28" s="136"/>
      <c r="FA28" s="133"/>
      <c r="FB28" s="57" t="s">
        <v>42</v>
      </c>
      <c r="FC28" s="136"/>
      <c r="FD28" s="133"/>
      <c r="FE28" s="57" t="s">
        <v>42</v>
      </c>
      <c r="FF28" s="136"/>
      <c r="FG28" s="133"/>
      <c r="FH28" s="57" t="s">
        <v>42</v>
      </c>
      <c r="FI28" s="136"/>
      <c r="FJ28" s="133"/>
      <c r="FK28" s="57" t="s">
        <v>42</v>
      </c>
      <c r="FL28" s="136"/>
      <c r="FM28" s="133"/>
      <c r="FN28" s="35" t="s">
        <v>42</v>
      </c>
      <c r="FO28" s="136"/>
      <c r="FP28" s="133"/>
      <c r="FQ28" s="57" t="s">
        <v>42</v>
      </c>
      <c r="FR28" s="136"/>
      <c r="FS28" s="133"/>
      <c r="FT28" s="57" t="s">
        <v>42</v>
      </c>
      <c r="FU28" s="136"/>
      <c r="FV28" s="133"/>
      <c r="FW28" s="57" t="s">
        <v>42</v>
      </c>
      <c r="FX28" s="136"/>
      <c r="FY28" s="133"/>
      <c r="FZ28" s="57" t="s">
        <v>42</v>
      </c>
      <c r="GA28" s="136"/>
      <c r="GB28" s="133"/>
      <c r="GC28" s="57" t="s">
        <v>42</v>
      </c>
      <c r="GD28" s="136"/>
      <c r="GE28" s="133"/>
      <c r="GF28" s="57" t="s">
        <v>42</v>
      </c>
      <c r="GG28" s="136"/>
      <c r="GH28" s="133"/>
      <c r="GI28" s="57" t="s">
        <v>42</v>
      </c>
      <c r="GJ28" s="136"/>
      <c r="GK28" s="133"/>
      <c r="GL28" s="57" t="s">
        <v>42</v>
      </c>
      <c r="GM28" s="136"/>
      <c r="GN28" s="133"/>
      <c r="GO28" s="57" t="s">
        <v>42</v>
      </c>
      <c r="GP28" s="136"/>
      <c r="GQ28" s="133"/>
      <c r="GR28" s="57" t="s">
        <v>42</v>
      </c>
      <c r="GS28" s="136"/>
      <c r="GT28" s="133"/>
      <c r="GU28" s="35" t="s">
        <v>42</v>
      </c>
      <c r="GV28" s="136"/>
      <c r="GW28" s="139"/>
    </row>
    <row r="29" spans="1:235" ht="12.75" customHeight="1" x14ac:dyDescent="0.25">
      <c r="A29" s="54" t="s">
        <v>517</v>
      </c>
      <c r="B29" s="35" t="s">
        <v>42</v>
      </c>
      <c r="C29" s="136"/>
      <c r="D29" s="133"/>
      <c r="E29" s="57" t="s">
        <v>42</v>
      </c>
      <c r="F29" s="136"/>
      <c r="G29" s="133"/>
      <c r="H29" s="57" t="s">
        <v>42</v>
      </c>
      <c r="I29" s="136"/>
      <c r="J29" s="133"/>
      <c r="K29" s="57" t="s">
        <v>42</v>
      </c>
      <c r="L29" s="136"/>
      <c r="M29" s="133"/>
      <c r="N29" s="57" t="s">
        <v>42</v>
      </c>
      <c r="O29" s="136"/>
      <c r="P29" s="133"/>
      <c r="Q29" s="57" t="s">
        <v>42</v>
      </c>
      <c r="R29" s="136"/>
      <c r="S29" s="133"/>
      <c r="T29" s="57" t="s">
        <v>42</v>
      </c>
      <c r="U29" s="136"/>
      <c r="V29" s="133"/>
      <c r="W29" s="57" t="s">
        <v>42</v>
      </c>
      <c r="X29" s="136"/>
      <c r="Y29" s="133"/>
      <c r="Z29" s="57" t="s">
        <v>42</v>
      </c>
      <c r="AA29" s="136"/>
      <c r="AB29" s="133"/>
      <c r="AC29" s="57" t="s">
        <v>42</v>
      </c>
      <c r="AD29" s="136"/>
      <c r="AE29" s="133"/>
      <c r="AF29" s="57" t="s">
        <v>42</v>
      </c>
      <c r="AG29" s="136"/>
      <c r="AH29" s="133"/>
      <c r="AI29" s="57" t="s">
        <v>42</v>
      </c>
      <c r="AJ29" s="136"/>
      <c r="AK29" s="133"/>
      <c r="AL29" s="57" t="s">
        <v>42</v>
      </c>
      <c r="AM29" s="136"/>
      <c r="AN29" s="133"/>
      <c r="AO29" s="57" t="s">
        <v>42</v>
      </c>
      <c r="AP29" s="136"/>
      <c r="AQ29" s="133"/>
      <c r="AR29" s="35" t="s">
        <v>42</v>
      </c>
      <c r="AS29" s="136"/>
      <c r="AT29" s="133"/>
      <c r="AU29" s="57" t="s">
        <v>42</v>
      </c>
      <c r="AV29" s="136"/>
      <c r="AW29" s="133"/>
      <c r="AX29" s="57" t="s">
        <v>42</v>
      </c>
      <c r="AY29" s="136"/>
      <c r="AZ29" s="133"/>
      <c r="BA29" s="57" t="s">
        <v>42</v>
      </c>
      <c r="BB29" s="136"/>
      <c r="BC29" s="133"/>
      <c r="BD29" s="57" t="s">
        <v>42</v>
      </c>
      <c r="BE29" s="136"/>
      <c r="BF29" s="133"/>
      <c r="BG29" s="57" t="s">
        <v>42</v>
      </c>
      <c r="BH29" s="136"/>
      <c r="BI29" s="133"/>
      <c r="BJ29" s="57" t="s">
        <v>42</v>
      </c>
      <c r="BK29" s="136"/>
      <c r="BL29" s="133"/>
      <c r="BM29" s="57" t="s">
        <v>42</v>
      </c>
      <c r="BN29" s="136"/>
      <c r="BO29" s="133"/>
      <c r="BP29" s="57" t="s">
        <v>42</v>
      </c>
      <c r="BQ29" s="136"/>
      <c r="BR29" s="133"/>
      <c r="BS29" s="57" t="s">
        <v>42</v>
      </c>
      <c r="BT29" s="136"/>
      <c r="BU29" s="133"/>
      <c r="BV29" s="57" t="s">
        <v>42</v>
      </c>
      <c r="BW29" s="136"/>
      <c r="BX29" s="133"/>
      <c r="BY29" s="57" t="s">
        <v>42</v>
      </c>
      <c r="BZ29" s="136"/>
      <c r="CA29" s="133"/>
      <c r="CB29" s="57" t="s">
        <v>42</v>
      </c>
      <c r="CC29" s="136"/>
      <c r="CD29" s="133"/>
      <c r="CE29" s="57" t="s">
        <v>42</v>
      </c>
      <c r="CF29" s="136"/>
      <c r="CG29" s="133"/>
      <c r="CH29" s="57" t="s">
        <v>42</v>
      </c>
      <c r="CI29" s="136"/>
      <c r="CJ29" s="133"/>
      <c r="CK29" s="57" t="s">
        <v>42</v>
      </c>
      <c r="CL29" s="136"/>
      <c r="CM29" s="133"/>
      <c r="CN29" s="35" t="s">
        <v>42</v>
      </c>
      <c r="CO29" s="136"/>
      <c r="CP29" s="133"/>
      <c r="CQ29" s="57" t="s">
        <v>42</v>
      </c>
      <c r="CR29" s="136"/>
      <c r="CS29" s="133"/>
      <c r="CT29" s="57" t="s">
        <v>42</v>
      </c>
      <c r="CU29" s="136"/>
      <c r="CV29" s="133"/>
      <c r="CW29" s="57" t="s">
        <v>42</v>
      </c>
      <c r="CX29" s="136"/>
      <c r="CY29" s="133"/>
      <c r="CZ29" s="57" t="s">
        <v>42</v>
      </c>
      <c r="DA29" s="136"/>
      <c r="DB29" s="133"/>
      <c r="DC29" s="57" t="s">
        <v>42</v>
      </c>
      <c r="DD29" s="136"/>
      <c r="DE29" s="133"/>
      <c r="DF29" s="57" t="s">
        <v>42</v>
      </c>
      <c r="DG29" s="136"/>
      <c r="DH29" s="133"/>
      <c r="DI29" s="57" t="s">
        <v>42</v>
      </c>
      <c r="DJ29" s="136"/>
      <c r="DK29" s="133"/>
      <c r="DL29" s="57" t="s">
        <v>42</v>
      </c>
      <c r="DM29" s="136"/>
      <c r="DN29" s="133"/>
      <c r="DO29" s="57" t="s">
        <v>42</v>
      </c>
      <c r="DP29" s="136"/>
      <c r="DQ29" s="133"/>
      <c r="DR29" s="57" t="s">
        <v>42</v>
      </c>
      <c r="DS29" s="136"/>
      <c r="DT29" s="133"/>
      <c r="DU29" s="57" t="s">
        <v>42</v>
      </c>
      <c r="DV29" s="136"/>
      <c r="DW29" s="133"/>
      <c r="DX29" s="35" t="s">
        <v>42</v>
      </c>
      <c r="DY29" s="136"/>
      <c r="DZ29" s="133"/>
      <c r="EA29" s="57" t="s">
        <v>42</v>
      </c>
      <c r="EB29" s="136"/>
      <c r="EC29" s="133"/>
      <c r="ED29" s="57" t="s">
        <v>42</v>
      </c>
      <c r="EE29" s="136"/>
      <c r="EF29" s="133"/>
      <c r="EG29" s="57" t="s">
        <v>42</v>
      </c>
      <c r="EH29" s="136"/>
      <c r="EI29" s="133"/>
      <c r="EJ29" s="57" t="s">
        <v>42</v>
      </c>
      <c r="EK29" s="136"/>
      <c r="EL29" s="133"/>
      <c r="EM29" s="57" t="s">
        <v>42</v>
      </c>
      <c r="EN29" s="136"/>
      <c r="EO29" s="133"/>
      <c r="EP29" s="57" t="s">
        <v>42</v>
      </c>
      <c r="EQ29" s="136"/>
      <c r="ER29" s="133"/>
      <c r="ES29" s="57" t="s">
        <v>42</v>
      </c>
      <c r="ET29" s="136"/>
      <c r="EU29" s="133"/>
      <c r="EV29" s="57" t="s">
        <v>42</v>
      </c>
      <c r="EW29" s="136"/>
      <c r="EX29" s="133"/>
      <c r="EY29" s="57" t="s">
        <v>42</v>
      </c>
      <c r="EZ29" s="136"/>
      <c r="FA29" s="133"/>
      <c r="FB29" s="57" t="s">
        <v>42</v>
      </c>
      <c r="FC29" s="136"/>
      <c r="FD29" s="133"/>
      <c r="FE29" s="57" t="s">
        <v>42</v>
      </c>
      <c r="FF29" s="136"/>
      <c r="FG29" s="133"/>
      <c r="FH29" s="57" t="s">
        <v>42</v>
      </c>
      <c r="FI29" s="136"/>
      <c r="FJ29" s="133"/>
      <c r="FK29" s="57" t="s">
        <v>42</v>
      </c>
      <c r="FL29" s="136"/>
      <c r="FM29" s="133"/>
      <c r="FN29" s="35" t="s">
        <v>42</v>
      </c>
      <c r="FO29" s="136"/>
      <c r="FP29" s="133"/>
      <c r="FQ29" s="57" t="s">
        <v>42</v>
      </c>
      <c r="FR29" s="136"/>
      <c r="FS29" s="133"/>
      <c r="FT29" s="57" t="s">
        <v>42</v>
      </c>
      <c r="FU29" s="136"/>
      <c r="FV29" s="133"/>
      <c r="FW29" s="57" t="s">
        <v>42</v>
      </c>
      <c r="FX29" s="136"/>
      <c r="FY29" s="133"/>
      <c r="FZ29" s="57" t="s">
        <v>42</v>
      </c>
      <c r="GA29" s="136"/>
      <c r="GB29" s="133"/>
      <c r="GC29" s="57" t="s">
        <v>42</v>
      </c>
      <c r="GD29" s="136"/>
      <c r="GE29" s="133"/>
      <c r="GF29" s="57" t="s">
        <v>42</v>
      </c>
      <c r="GG29" s="136"/>
      <c r="GH29" s="133"/>
      <c r="GI29" s="57" t="s">
        <v>42</v>
      </c>
      <c r="GJ29" s="136"/>
      <c r="GK29" s="133"/>
      <c r="GL29" s="57" t="s">
        <v>42</v>
      </c>
      <c r="GM29" s="136"/>
      <c r="GN29" s="133"/>
      <c r="GO29" s="57" t="s">
        <v>42</v>
      </c>
      <c r="GP29" s="136"/>
      <c r="GQ29" s="133"/>
      <c r="GR29" s="57" t="s">
        <v>42</v>
      </c>
      <c r="GS29" s="136"/>
      <c r="GT29" s="133"/>
      <c r="GU29" s="35" t="s">
        <v>42</v>
      </c>
      <c r="GV29" s="136"/>
      <c r="GW29" s="139"/>
    </row>
    <row r="30" spans="1:235" ht="12" customHeight="1" thickBot="1" x14ac:dyDescent="0.3">
      <c r="A30" s="27" t="s">
        <v>9</v>
      </c>
      <c r="B30" s="22">
        <v>1</v>
      </c>
      <c r="C30" s="137"/>
      <c r="D30" s="134"/>
      <c r="E30" s="58" t="s">
        <v>78</v>
      </c>
      <c r="F30" s="137"/>
      <c r="G30" s="134"/>
      <c r="H30" s="58">
        <v>3</v>
      </c>
      <c r="I30" s="137"/>
      <c r="J30" s="134"/>
      <c r="K30" s="58" t="s">
        <v>347</v>
      </c>
      <c r="L30" s="137"/>
      <c r="M30" s="134"/>
      <c r="N30" s="58">
        <v>5</v>
      </c>
      <c r="O30" s="137"/>
      <c r="P30" s="134"/>
      <c r="Q30" s="58">
        <v>6</v>
      </c>
      <c r="R30" s="137"/>
      <c r="S30" s="134"/>
      <c r="T30" s="58">
        <v>7</v>
      </c>
      <c r="U30" s="137"/>
      <c r="V30" s="134"/>
      <c r="W30" s="58" t="s">
        <v>348</v>
      </c>
      <c r="X30" s="137"/>
      <c r="Y30" s="134"/>
      <c r="Z30" s="58">
        <v>9</v>
      </c>
      <c r="AA30" s="137"/>
      <c r="AB30" s="134"/>
      <c r="AC30" s="58" t="s">
        <v>349</v>
      </c>
      <c r="AD30" s="137"/>
      <c r="AE30" s="134"/>
      <c r="AF30" s="58">
        <v>11</v>
      </c>
      <c r="AG30" s="137"/>
      <c r="AH30" s="134"/>
      <c r="AI30" s="58" t="s">
        <v>350</v>
      </c>
      <c r="AJ30" s="137"/>
      <c r="AK30" s="134"/>
      <c r="AL30" s="58">
        <v>13</v>
      </c>
      <c r="AM30" s="137"/>
      <c r="AN30" s="134"/>
      <c r="AO30" s="58">
        <v>14</v>
      </c>
      <c r="AP30" s="137"/>
      <c r="AQ30" s="134"/>
      <c r="AR30" s="22">
        <v>15</v>
      </c>
      <c r="AS30" s="137"/>
      <c r="AT30" s="134"/>
      <c r="AU30" s="58" t="s">
        <v>351</v>
      </c>
      <c r="AV30" s="137"/>
      <c r="AW30" s="134"/>
      <c r="AX30" s="58">
        <v>17</v>
      </c>
      <c r="AY30" s="137"/>
      <c r="AZ30" s="134"/>
      <c r="BA30" s="58">
        <v>18</v>
      </c>
      <c r="BB30" s="137"/>
      <c r="BC30" s="134"/>
      <c r="BD30" s="58">
        <v>19</v>
      </c>
      <c r="BE30" s="137"/>
      <c r="BF30" s="134"/>
      <c r="BG30" s="58" t="s">
        <v>352</v>
      </c>
      <c r="BH30" s="137"/>
      <c r="BI30" s="134"/>
      <c r="BJ30" s="58">
        <v>21</v>
      </c>
      <c r="BK30" s="137"/>
      <c r="BL30" s="134"/>
      <c r="BM30" s="58" t="s">
        <v>353</v>
      </c>
      <c r="BN30" s="137"/>
      <c r="BO30" s="134"/>
      <c r="BP30" s="58">
        <v>23</v>
      </c>
      <c r="BQ30" s="137"/>
      <c r="BR30" s="134"/>
      <c r="BS30" s="58">
        <v>24</v>
      </c>
      <c r="BT30" s="137"/>
      <c r="BU30" s="134"/>
      <c r="BV30" s="58" t="s">
        <v>354</v>
      </c>
      <c r="BW30" s="137"/>
      <c r="BX30" s="134"/>
      <c r="BY30" s="58">
        <v>26</v>
      </c>
      <c r="BZ30" s="137"/>
      <c r="CA30" s="134"/>
      <c r="CB30" s="58" t="s">
        <v>355</v>
      </c>
      <c r="CC30" s="137"/>
      <c r="CD30" s="134"/>
      <c r="CE30" s="58">
        <v>28</v>
      </c>
      <c r="CF30" s="137"/>
      <c r="CG30" s="134"/>
      <c r="CH30" s="58">
        <v>29</v>
      </c>
      <c r="CI30" s="137"/>
      <c r="CJ30" s="134"/>
      <c r="CK30" s="58">
        <v>30</v>
      </c>
      <c r="CL30" s="137"/>
      <c r="CM30" s="134"/>
      <c r="CN30" s="22">
        <v>31</v>
      </c>
      <c r="CO30" s="137"/>
      <c r="CP30" s="134"/>
      <c r="CQ30" s="58">
        <v>32</v>
      </c>
      <c r="CR30" s="137"/>
      <c r="CS30" s="134"/>
      <c r="CT30" s="58" t="s">
        <v>356</v>
      </c>
      <c r="CU30" s="137"/>
      <c r="CV30" s="134"/>
      <c r="CW30" s="58">
        <v>34</v>
      </c>
      <c r="CX30" s="137"/>
      <c r="CY30" s="134"/>
      <c r="CZ30" s="58" t="s">
        <v>357</v>
      </c>
      <c r="DA30" s="137"/>
      <c r="DB30" s="134"/>
      <c r="DC30" s="58">
        <v>36</v>
      </c>
      <c r="DD30" s="137"/>
      <c r="DE30" s="134"/>
      <c r="DF30" s="58" t="s">
        <v>358</v>
      </c>
      <c r="DG30" s="137"/>
      <c r="DH30" s="134"/>
      <c r="DI30" s="58">
        <v>38</v>
      </c>
      <c r="DJ30" s="137"/>
      <c r="DK30" s="134"/>
      <c r="DL30" s="58">
        <v>39</v>
      </c>
      <c r="DM30" s="137"/>
      <c r="DN30" s="134"/>
      <c r="DO30" s="58">
        <v>40</v>
      </c>
      <c r="DP30" s="137"/>
      <c r="DQ30" s="134"/>
      <c r="DR30" s="58">
        <v>41</v>
      </c>
      <c r="DS30" s="137"/>
      <c r="DT30" s="134"/>
      <c r="DU30" s="58">
        <v>42</v>
      </c>
      <c r="DV30" s="137"/>
      <c r="DW30" s="134"/>
      <c r="DX30" s="22" t="s">
        <v>212</v>
      </c>
      <c r="DY30" s="137"/>
      <c r="DZ30" s="134"/>
      <c r="EA30" s="58">
        <v>44</v>
      </c>
      <c r="EB30" s="137"/>
      <c r="EC30" s="134"/>
      <c r="ED30" s="58">
        <v>45</v>
      </c>
      <c r="EE30" s="137"/>
      <c r="EF30" s="134"/>
      <c r="EG30" s="58">
        <v>46</v>
      </c>
      <c r="EH30" s="137"/>
      <c r="EI30" s="134"/>
      <c r="EJ30" s="58" t="s">
        <v>359</v>
      </c>
      <c r="EK30" s="137"/>
      <c r="EL30" s="134"/>
      <c r="EM30" s="58">
        <v>48</v>
      </c>
      <c r="EN30" s="137"/>
      <c r="EO30" s="134"/>
      <c r="EP30" s="58" t="s">
        <v>325</v>
      </c>
      <c r="EQ30" s="137"/>
      <c r="ER30" s="134"/>
      <c r="ES30" s="58">
        <v>50</v>
      </c>
      <c r="ET30" s="137"/>
      <c r="EU30" s="134"/>
      <c r="EV30" s="58">
        <v>51</v>
      </c>
      <c r="EW30" s="137"/>
      <c r="EX30" s="134"/>
      <c r="EY30" s="58" t="s">
        <v>360</v>
      </c>
      <c r="EZ30" s="137"/>
      <c r="FA30" s="134"/>
      <c r="FB30" s="58" t="s">
        <v>361</v>
      </c>
      <c r="FC30" s="137"/>
      <c r="FD30" s="134"/>
      <c r="FE30" s="58">
        <v>54</v>
      </c>
      <c r="FF30" s="137"/>
      <c r="FG30" s="134"/>
      <c r="FH30" s="58">
        <v>55</v>
      </c>
      <c r="FI30" s="137"/>
      <c r="FJ30" s="134"/>
      <c r="FK30" s="58" t="s">
        <v>362</v>
      </c>
      <c r="FL30" s="137"/>
      <c r="FM30" s="134"/>
      <c r="FN30" s="22">
        <v>57</v>
      </c>
      <c r="FO30" s="137"/>
      <c r="FP30" s="134"/>
      <c r="FQ30" s="58">
        <v>58</v>
      </c>
      <c r="FR30" s="137"/>
      <c r="FS30" s="134"/>
      <c r="FT30" s="58">
        <v>59</v>
      </c>
      <c r="FU30" s="137"/>
      <c r="FV30" s="134"/>
      <c r="FW30" s="58">
        <v>60</v>
      </c>
      <c r="FX30" s="137"/>
      <c r="FY30" s="134"/>
      <c r="FZ30" s="58">
        <v>61</v>
      </c>
      <c r="GA30" s="137"/>
      <c r="GB30" s="134"/>
      <c r="GC30" s="58">
        <v>62</v>
      </c>
      <c r="GD30" s="137"/>
      <c r="GE30" s="134"/>
      <c r="GF30" s="58">
        <v>63</v>
      </c>
      <c r="GG30" s="137"/>
      <c r="GH30" s="134"/>
      <c r="GI30" s="58">
        <v>64</v>
      </c>
      <c r="GJ30" s="137"/>
      <c r="GK30" s="134"/>
      <c r="GL30" s="58">
        <v>65</v>
      </c>
      <c r="GM30" s="137"/>
      <c r="GN30" s="134"/>
      <c r="GO30" s="58">
        <v>66</v>
      </c>
      <c r="GP30" s="137"/>
      <c r="GQ30" s="134"/>
      <c r="GR30" s="58">
        <v>67</v>
      </c>
      <c r="GS30" s="137"/>
      <c r="GT30" s="134"/>
      <c r="GU30" s="22">
        <v>68</v>
      </c>
      <c r="GV30" s="137"/>
      <c r="GW30" s="140"/>
    </row>
    <row r="31" spans="1:235" ht="12" customHeight="1" x14ac:dyDescent="0.25">
      <c r="A31" s="28" t="s">
        <v>468</v>
      </c>
      <c r="B31" s="12">
        <v>45</v>
      </c>
      <c r="C31" s="16"/>
      <c r="D31" s="59"/>
      <c r="E31" s="3">
        <v>452</v>
      </c>
      <c r="F31" s="16"/>
      <c r="G31" s="59"/>
      <c r="H31" s="3">
        <v>25</v>
      </c>
      <c r="I31" s="16"/>
      <c r="J31" s="59"/>
      <c r="K31" s="3">
        <v>452</v>
      </c>
      <c r="L31" s="16"/>
      <c r="M31" s="59"/>
      <c r="N31" s="3">
        <v>452</v>
      </c>
      <c r="O31" s="16"/>
      <c r="P31" s="59"/>
      <c r="Q31" s="3">
        <v>24</v>
      </c>
      <c r="R31" s="16"/>
      <c r="S31" s="59"/>
      <c r="T31" s="3">
        <v>2</v>
      </c>
      <c r="U31" s="16"/>
      <c r="V31" s="59"/>
      <c r="W31" s="3">
        <v>452</v>
      </c>
      <c r="X31" s="16"/>
      <c r="Y31" s="59"/>
      <c r="Z31" s="3">
        <v>25</v>
      </c>
      <c r="AA31" s="16"/>
      <c r="AB31" s="59"/>
      <c r="AC31" s="3">
        <v>52</v>
      </c>
      <c r="AD31" s="16"/>
      <c r="AE31" s="59"/>
      <c r="AF31" s="3">
        <v>4520</v>
      </c>
      <c r="AG31" s="16"/>
      <c r="AH31" s="59"/>
      <c r="AI31" s="3">
        <v>45</v>
      </c>
      <c r="AJ31" s="16"/>
      <c r="AK31" s="59"/>
      <c r="AL31" s="3">
        <v>452</v>
      </c>
      <c r="AM31" s="16"/>
      <c r="AN31" s="59"/>
      <c r="AO31" s="3">
        <v>25</v>
      </c>
      <c r="AP31" s="16"/>
      <c r="AQ31" s="59"/>
      <c r="AR31" s="12">
        <v>452</v>
      </c>
      <c r="AS31" s="16"/>
      <c r="AT31" s="59"/>
      <c r="AU31" s="3">
        <v>452</v>
      </c>
      <c r="AV31" s="16"/>
      <c r="AW31" s="59"/>
      <c r="AX31" s="3">
        <v>24</v>
      </c>
      <c r="AY31" s="16"/>
      <c r="AZ31" s="59"/>
      <c r="BA31" s="3">
        <v>2</v>
      </c>
      <c r="BB31" s="16"/>
      <c r="BC31" s="59"/>
      <c r="BD31" s="3">
        <v>452</v>
      </c>
      <c r="BE31" s="16"/>
      <c r="BF31" s="59"/>
      <c r="BG31" s="3">
        <v>25</v>
      </c>
      <c r="BH31" s="16"/>
      <c r="BI31" s="59"/>
      <c r="BJ31" s="3">
        <v>52</v>
      </c>
      <c r="BK31" s="16"/>
      <c r="BL31" s="59"/>
      <c r="BM31" s="3">
        <v>4520</v>
      </c>
      <c r="BN31" s="16"/>
      <c r="BO31" s="59"/>
      <c r="BP31" s="3">
        <v>45</v>
      </c>
      <c r="BQ31" s="16"/>
      <c r="BR31" s="59"/>
      <c r="BS31" s="3">
        <v>452</v>
      </c>
      <c r="BT31" s="16"/>
      <c r="BU31" s="59"/>
      <c r="BV31" s="3">
        <v>25</v>
      </c>
      <c r="BW31" s="16"/>
      <c r="BX31" s="59"/>
      <c r="BY31" s="3">
        <v>452</v>
      </c>
      <c r="BZ31" s="16"/>
      <c r="CA31" s="59"/>
      <c r="CB31" s="3">
        <v>452</v>
      </c>
      <c r="CC31" s="16"/>
      <c r="CD31" s="59"/>
      <c r="CE31" s="3">
        <v>24</v>
      </c>
      <c r="CF31" s="16"/>
      <c r="CG31" s="59"/>
      <c r="CH31" s="3">
        <v>2</v>
      </c>
      <c r="CI31" s="16"/>
      <c r="CJ31" s="59"/>
      <c r="CK31" s="3">
        <v>452</v>
      </c>
      <c r="CL31" s="16"/>
      <c r="CM31" s="59"/>
      <c r="CN31" s="12">
        <v>25</v>
      </c>
      <c r="CO31" s="16"/>
      <c r="CP31" s="59"/>
      <c r="CQ31" s="3">
        <v>52</v>
      </c>
      <c r="CR31" s="16"/>
      <c r="CS31" s="59"/>
      <c r="CT31" s="3">
        <v>4520</v>
      </c>
      <c r="CU31" s="16"/>
      <c r="CV31" s="59"/>
      <c r="CW31" s="3">
        <v>45</v>
      </c>
      <c r="CX31" s="16"/>
      <c r="CY31" s="59"/>
      <c r="CZ31" s="3">
        <v>452</v>
      </c>
      <c r="DA31" s="16"/>
      <c r="DB31" s="59"/>
      <c r="DC31" s="3">
        <v>25</v>
      </c>
      <c r="DD31" s="16"/>
      <c r="DE31" s="59"/>
      <c r="DF31" s="3">
        <v>452</v>
      </c>
      <c r="DG31" s="16"/>
      <c r="DH31" s="59"/>
      <c r="DI31" s="3">
        <v>452</v>
      </c>
      <c r="DJ31" s="16"/>
      <c r="DK31" s="59"/>
      <c r="DL31" s="3">
        <v>24</v>
      </c>
      <c r="DM31" s="16"/>
      <c r="DN31" s="59"/>
      <c r="DO31" s="3">
        <v>2</v>
      </c>
      <c r="DP31" s="16"/>
      <c r="DQ31" s="59"/>
      <c r="DR31" s="3">
        <v>452</v>
      </c>
      <c r="DS31" s="16"/>
      <c r="DT31" s="59"/>
      <c r="DU31" s="3">
        <v>25</v>
      </c>
      <c r="DV31" s="16"/>
      <c r="DW31" s="59"/>
      <c r="DX31" s="12">
        <v>52</v>
      </c>
      <c r="DY31" s="16"/>
      <c r="DZ31" s="59"/>
      <c r="EA31" s="3">
        <v>4520</v>
      </c>
      <c r="EB31" s="16"/>
      <c r="EC31" s="59"/>
      <c r="ED31" s="3">
        <v>45</v>
      </c>
      <c r="EE31" s="16"/>
      <c r="EF31" s="59"/>
      <c r="EG31" s="3">
        <v>452</v>
      </c>
      <c r="EH31" s="16"/>
      <c r="EI31" s="59"/>
      <c r="EJ31" s="3">
        <v>25</v>
      </c>
      <c r="EK31" s="16"/>
      <c r="EL31" s="59"/>
      <c r="EM31" s="3">
        <v>452</v>
      </c>
      <c r="EN31" s="16"/>
      <c r="EO31" s="59"/>
      <c r="EP31" s="3">
        <v>452</v>
      </c>
      <c r="EQ31" s="16"/>
      <c r="ER31" s="59"/>
      <c r="ES31" s="3">
        <v>24</v>
      </c>
      <c r="ET31" s="16"/>
      <c r="EU31" s="59"/>
      <c r="EV31" s="3">
        <v>2</v>
      </c>
      <c r="EW31" s="16"/>
      <c r="EX31" s="59"/>
      <c r="EY31" s="3">
        <v>452</v>
      </c>
      <c r="EZ31" s="16"/>
      <c r="FA31" s="59"/>
      <c r="FB31" s="3">
        <v>25</v>
      </c>
      <c r="FC31" s="16"/>
      <c r="FD31" s="59"/>
      <c r="FE31" s="3">
        <v>52</v>
      </c>
      <c r="FF31" s="16"/>
      <c r="FG31" s="59"/>
      <c r="FH31" s="3">
        <v>4520</v>
      </c>
      <c r="FI31" s="16"/>
      <c r="FJ31" s="59"/>
      <c r="FK31" s="3">
        <v>45</v>
      </c>
      <c r="FL31" s="16"/>
      <c r="FM31" s="59"/>
      <c r="FN31" s="12">
        <v>452</v>
      </c>
      <c r="FO31" s="16"/>
      <c r="FP31" s="59"/>
      <c r="FQ31" s="3">
        <v>25</v>
      </c>
      <c r="FR31" s="16"/>
      <c r="FS31" s="59"/>
      <c r="FT31" s="3">
        <v>452</v>
      </c>
      <c r="FU31" s="16"/>
      <c r="FV31" s="59"/>
      <c r="FW31" s="3">
        <v>452</v>
      </c>
      <c r="FX31" s="16"/>
      <c r="FY31" s="59"/>
      <c r="FZ31" s="3">
        <v>24</v>
      </c>
      <c r="GA31" s="16"/>
      <c r="GB31" s="59"/>
      <c r="GC31" s="3">
        <v>2</v>
      </c>
      <c r="GD31" s="16"/>
      <c r="GE31" s="59"/>
      <c r="GF31" s="3">
        <v>452</v>
      </c>
      <c r="GG31" s="16"/>
      <c r="GH31" s="59"/>
      <c r="GI31" s="3">
        <v>25</v>
      </c>
      <c r="GJ31" s="16"/>
      <c r="GK31" s="59"/>
      <c r="GL31" s="3">
        <v>52</v>
      </c>
      <c r="GM31" s="16"/>
      <c r="GN31" s="59"/>
      <c r="GO31" s="3">
        <v>4520</v>
      </c>
      <c r="GP31" s="16"/>
      <c r="GQ31" s="59"/>
      <c r="GR31" s="3">
        <v>45</v>
      </c>
      <c r="GS31" s="16"/>
      <c r="GT31" s="59"/>
      <c r="GU31" s="12">
        <v>452</v>
      </c>
      <c r="GV31" s="16"/>
      <c r="GW31" s="76"/>
    </row>
    <row r="32" spans="1:235" ht="12" customHeight="1" x14ac:dyDescent="0.25">
      <c r="A32" s="4"/>
      <c r="B32" s="13"/>
      <c r="C32" s="16"/>
      <c r="D32" s="59"/>
      <c r="E32" s="5"/>
      <c r="F32" s="16"/>
      <c r="G32" s="59"/>
      <c r="H32" s="5"/>
      <c r="I32" s="16"/>
      <c r="J32" s="59"/>
      <c r="K32" s="5"/>
      <c r="L32" s="16"/>
      <c r="M32" s="59"/>
      <c r="N32" s="5"/>
      <c r="O32" s="16"/>
      <c r="P32" s="59"/>
      <c r="Q32" s="5"/>
      <c r="R32" s="16"/>
      <c r="S32" s="59"/>
      <c r="T32" s="5"/>
      <c r="U32" s="16"/>
      <c r="V32" s="59"/>
      <c r="W32" s="5"/>
      <c r="X32" s="16"/>
      <c r="Y32" s="59"/>
      <c r="Z32" s="5"/>
      <c r="AA32" s="16"/>
      <c r="AB32" s="59"/>
      <c r="AC32" s="5"/>
      <c r="AD32" s="16"/>
      <c r="AE32" s="59"/>
      <c r="AF32" s="5"/>
      <c r="AG32" s="16"/>
      <c r="AH32" s="59"/>
      <c r="AI32" s="5"/>
      <c r="AJ32" s="16"/>
      <c r="AK32" s="59"/>
      <c r="AL32" s="5"/>
      <c r="AM32" s="16"/>
      <c r="AN32" s="59"/>
      <c r="AO32" s="5"/>
      <c r="AP32" s="16"/>
      <c r="AQ32" s="59"/>
      <c r="AR32" s="13"/>
      <c r="AS32" s="16"/>
      <c r="AT32" s="59"/>
      <c r="AU32" s="5"/>
      <c r="AV32" s="16"/>
      <c r="AW32" s="59"/>
      <c r="AX32" s="5"/>
      <c r="AY32" s="16"/>
      <c r="AZ32" s="59"/>
      <c r="BA32" s="5"/>
      <c r="BB32" s="16"/>
      <c r="BC32" s="59"/>
      <c r="BD32" s="5"/>
      <c r="BE32" s="16"/>
      <c r="BF32" s="59"/>
      <c r="BG32" s="5"/>
      <c r="BH32" s="16"/>
      <c r="BI32" s="59"/>
      <c r="BJ32" s="5"/>
      <c r="BK32" s="16"/>
      <c r="BL32" s="59"/>
      <c r="BM32" s="5"/>
      <c r="BN32" s="16"/>
      <c r="BO32" s="59"/>
      <c r="BP32" s="5"/>
      <c r="BQ32" s="16"/>
      <c r="BR32" s="59"/>
      <c r="BS32" s="5"/>
      <c r="BT32" s="16"/>
      <c r="BU32" s="59"/>
      <c r="BV32" s="5"/>
      <c r="BW32" s="16"/>
      <c r="BX32" s="59"/>
      <c r="BY32" s="5"/>
      <c r="BZ32" s="16"/>
      <c r="CA32" s="59"/>
      <c r="CB32" s="5"/>
      <c r="CC32" s="16"/>
      <c r="CD32" s="59"/>
      <c r="CE32" s="5"/>
      <c r="CF32" s="16"/>
      <c r="CG32" s="59"/>
      <c r="CH32" s="5"/>
      <c r="CI32" s="16"/>
      <c r="CJ32" s="59"/>
      <c r="CK32" s="5"/>
      <c r="CL32" s="16"/>
      <c r="CM32" s="59"/>
      <c r="CN32" s="13"/>
      <c r="CO32" s="16"/>
      <c r="CP32" s="59"/>
      <c r="CQ32" s="5"/>
      <c r="CR32" s="16"/>
      <c r="CS32" s="59"/>
      <c r="CT32" s="5"/>
      <c r="CU32" s="16"/>
      <c r="CV32" s="59"/>
      <c r="CW32" s="5"/>
      <c r="CX32" s="16"/>
      <c r="CY32" s="59"/>
      <c r="CZ32" s="5"/>
      <c r="DA32" s="16"/>
      <c r="DB32" s="59"/>
      <c r="DC32" s="5"/>
      <c r="DD32" s="16"/>
      <c r="DE32" s="59"/>
      <c r="DF32" s="5"/>
      <c r="DG32" s="16"/>
      <c r="DH32" s="59"/>
      <c r="DI32" s="5"/>
      <c r="DJ32" s="16"/>
      <c r="DK32" s="59"/>
      <c r="DL32" s="5"/>
      <c r="DM32" s="16"/>
      <c r="DN32" s="59"/>
      <c r="DO32" s="5"/>
      <c r="DP32" s="16"/>
      <c r="DQ32" s="59"/>
      <c r="DR32" s="5"/>
      <c r="DS32" s="16"/>
      <c r="DT32" s="59"/>
      <c r="DU32" s="5"/>
      <c r="DV32" s="16"/>
      <c r="DW32" s="59"/>
      <c r="DX32" s="13"/>
      <c r="DY32" s="16"/>
      <c r="DZ32" s="59"/>
      <c r="EA32" s="5"/>
      <c r="EB32" s="16"/>
      <c r="EC32" s="59"/>
      <c r="ED32" s="5"/>
      <c r="EE32" s="16"/>
      <c r="EF32" s="59"/>
      <c r="EG32" s="5"/>
      <c r="EH32" s="16"/>
      <c r="EI32" s="59"/>
      <c r="EJ32" s="5"/>
      <c r="EK32" s="16"/>
      <c r="EL32" s="59"/>
      <c r="EM32" s="5"/>
      <c r="EN32" s="16"/>
      <c r="EO32" s="59"/>
      <c r="EP32" s="5"/>
      <c r="EQ32" s="16"/>
      <c r="ER32" s="59"/>
      <c r="ES32" s="5"/>
      <c r="ET32" s="16"/>
      <c r="EU32" s="59"/>
      <c r="EV32" s="5"/>
      <c r="EW32" s="16"/>
      <c r="EX32" s="59"/>
      <c r="EY32" s="5"/>
      <c r="EZ32" s="16"/>
      <c r="FA32" s="59"/>
      <c r="FB32" s="5"/>
      <c r="FC32" s="16"/>
      <c r="FD32" s="59"/>
      <c r="FE32" s="5"/>
      <c r="FF32" s="16"/>
      <c r="FG32" s="59"/>
      <c r="FH32" s="5"/>
      <c r="FI32" s="16"/>
      <c r="FJ32" s="59"/>
      <c r="FK32" s="5"/>
      <c r="FL32" s="16"/>
      <c r="FM32" s="59"/>
      <c r="FN32" s="13"/>
      <c r="FO32" s="16"/>
      <c r="FP32" s="59"/>
      <c r="FQ32" s="5"/>
      <c r="FR32" s="16"/>
      <c r="FS32" s="59"/>
      <c r="FT32" s="5"/>
      <c r="FU32" s="16"/>
      <c r="FV32" s="59"/>
      <c r="FW32" s="5"/>
      <c r="FX32" s="16"/>
      <c r="FY32" s="59"/>
      <c r="FZ32" s="5"/>
      <c r="GA32" s="16"/>
      <c r="GB32" s="59"/>
      <c r="GC32" s="5"/>
      <c r="GD32" s="16"/>
      <c r="GE32" s="59"/>
      <c r="GF32" s="5"/>
      <c r="GG32" s="16"/>
      <c r="GH32" s="59"/>
      <c r="GI32" s="5"/>
      <c r="GJ32" s="16"/>
      <c r="GK32" s="59"/>
      <c r="GL32" s="5"/>
      <c r="GM32" s="16"/>
      <c r="GN32" s="59"/>
      <c r="GO32" s="5"/>
      <c r="GP32" s="16"/>
      <c r="GQ32" s="59"/>
      <c r="GR32" s="5"/>
      <c r="GS32" s="16"/>
      <c r="GT32" s="59"/>
      <c r="GU32" s="13"/>
      <c r="GV32" s="16"/>
      <c r="GW32" s="76"/>
    </row>
    <row r="33" spans="1:205" ht="12" customHeight="1" x14ac:dyDescent="0.25">
      <c r="A33" s="4"/>
      <c r="B33" s="13"/>
      <c r="C33" s="16"/>
      <c r="D33" s="59"/>
      <c r="E33" s="5"/>
      <c r="F33" s="16"/>
      <c r="G33" s="59"/>
      <c r="H33" s="5"/>
      <c r="I33" s="16"/>
      <c r="J33" s="59"/>
      <c r="K33" s="5"/>
      <c r="L33" s="16"/>
      <c r="M33" s="59"/>
      <c r="N33" s="5"/>
      <c r="O33" s="16"/>
      <c r="P33" s="59"/>
      <c r="Q33" s="5"/>
      <c r="R33" s="16"/>
      <c r="S33" s="59"/>
      <c r="T33" s="5"/>
      <c r="U33" s="16"/>
      <c r="V33" s="59"/>
      <c r="W33" s="5"/>
      <c r="X33" s="16"/>
      <c r="Y33" s="59"/>
      <c r="Z33" s="5"/>
      <c r="AA33" s="16"/>
      <c r="AB33" s="59"/>
      <c r="AC33" s="5"/>
      <c r="AD33" s="16"/>
      <c r="AE33" s="59"/>
      <c r="AF33" s="5"/>
      <c r="AG33" s="16"/>
      <c r="AH33" s="59"/>
      <c r="AI33" s="5"/>
      <c r="AJ33" s="16"/>
      <c r="AK33" s="59"/>
      <c r="AL33" s="5"/>
      <c r="AM33" s="16"/>
      <c r="AN33" s="59"/>
      <c r="AO33" s="5"/>
      <c r="AP33" s="16"/>
      <c r="AQ33" s="59"/>
      <c r="AR33" s="13"/>
      <c r="AS33" s="16"/>
      <c r="AT33" s="59"/>
      <c r="AU33" s="5"/>
      <c r="AV33" s="16"/>
      <c r="AW33" s="59"/>
      <c r="AX33" s="5"/>
      <c r="AY33" s="16"/>
      <c r="AZ33" s="59"/>
      <c r="BA33" s="5"/>
      <c r="BB33" s="16"/>
      <c r="BC33" s="59"/>
      <c r="BD33" s="5"/>
      <c r="BE33" s="16"/>
      <c r="BF33" s="59"/>
      <c r="BG33" s="5"/>
      <c r="BH33" s="16"/>
      <c r="BI33" s="59"/>
      <c r="BJ33" s="5"/>
      <c r="BK33" s="16"/>
      <c r="BL33" s="59"/>
      <c r="BM33" s="5"/>
      <c r="BN33" s="16"/>
      <c r="BO33" s="59"/>
      <c r="BP33" s="5"/>
      <c r="BQ33" s="16"/>
      <c r="BR33" s="59"/>
      <c r="BS33" s="5"/>
      <c r="BT33" s="16"/>
      <c r="BU33" s="59"/>
      <c r="BV33" s="5"/>
      <c r="BW33" s="16"/>
      <c r="BX33" s="59"/>
      <c r="BY33" s="5"/>
      <c r="BZ33" s="16"/>
      <c r="CA33" s="59"/>
      <c r="CB33" s="5"/>
      <c r="CC33" s="16"/>
      <c r="CD33" s="59"/>
      <c r="CE33" s="5"/>
      <c r="CF33" s="16"/>
      <c r="CG33" s="59"/>
      <c r="CH33" s="5"/>
      <c r="CI33" s="16"/>
      <c r="CJ33" s="59"/>
      <c r="CK33" s="5"/>
      <c r="CL33" s="16"/>
      <c r="CM33" s="59"/>
      <c r="CN33" s="13"/>
      <c r="CO33" s="16"/>
      <c r="CP33" s="59"/>
      <c r="CQ33" s="5"/>
      <c r="CR33" s="16"/>
      <c r="CS33" s="59"/>
      <c r="CT33" s="5"/>
      <c r="CU33" s="16"/>
      <c r="CV33" s="59"/>
      <c r="CW33" s="5"/>
      <c r="CX33" s="16"/>
      <c r="CY33" s="59"/>
      <c r="CZ33" s="5"/>
      <c r="DA33" s="16"/>
      <c r="DB33" s="59"/>
      <c r="DC33" s="5"/>
      <c r="DD33" s="16"/>
      <c r="DE33" s="59"/>
      <c r="DF33" s="5"/>
      <c r="DG33" s="16"/>
      <c r="DH33" s="59"/>
      <c r="DI33" s="5"/>
      <c r="DJ33" s="16"/>
      <c r="DK33" s="59"/>
      <c r="DL33" s="5"/>
      <c r="DM33" s="16"/>
      <c r="DN33" s="59"/>
      <c r="DO33" s="5"/>
      <c r="DP33" s="16"/>
      <c r="DQ33" s="59"/>
      <c r="DR33" s="5"/>
      <c r="DS33" s="16"/>
      <c r="DT33" s="59"/>
      <c r="DU33" s="5"/>
      <c r="DV33" s="16"/>
      <c r="DW33" s="59"/>
      <c r="DX33" s="13"/>
      <c r="DY33" s="16"/>
      <c r="DZ33" s="59"/>
      <c r="EA33" s="5"/>
      <c r="EB33" s="16"/>
      <c r="EC33" s="59"/>
      <c r="ED33" s="5"/>
      <c r="EE33" s="16"/>
      <c r="EF33" s="59"/>
      <c r="EG33" s="5"/>
      <c r="EH33" s="16"/>
      <c r="EI33" s="59"/>
      <c r="EJ33" s="5"/>
      <c r="EK33" s="16"/>
      <c r="EL33" s="59"/>
      <c r="EM33" s="5"/>
      <c r="EN33" s="16"/>
      <c r="EO33" s="59"/>
      <c r="EP33" s="5"/>
      <c r="EQ33" s="16"/>
      <c r="ER33" s="59"/>
      <c r="ES33" s="5"/>
      <c r="ET33" s="16"/>
      <c r="EU33" s="59"/>
      <c r="EV33" s="5"/>
      <c r="EW33" s="16"/>
      <c r="EX33" s="59"/>
      <c r="EY33" s="5"/>
      <c r="EZ33" s="16"/>
      <c r="FA33" s="59"/>
      <c r="FB33" s="5"/>
      <c r="FC33" s="16"/>
      <c r="FD33" s="59"/>
      <c r="FE33" s="5"/>
      <c r="FF33" s="16"/>
      <c r="FG33" s="59"/>
      <c r="FH33" s="5"/>
      <c r="FI33" s="16"/>
      <c r="FJ33" s="59"/>
      <c r="FK33" s="5"/>
      <c r="FL33" s="16"/>
      <c r="FM33" s="59"/>
      <c r="FN33" s="13"/>
      <c r="FO33" s="16"/>
      <c r="FP33" s="59"/>
      <c r="FQ33" s="5"/>
      <c r="FR33" s="16"/>
      <c r="FS33" s="59"/>
      <c r="FT33" s="5"/>
      <c r="FU33" s="16"/>
      <c r="FV33" s="59"/>
      <c r="FW33" s="5"/>
      <c r="FX33" s="16"/>
      <c r="FY33" s="59"/>
      <c r="FZ33" s="5"/>
      <c r="GA33" s="16"/>
      <c r="GB33" s="59"/>
      <c r="GC33" s="5"/>
      <c r="GD33" s="16"/>
      <c r="GE33" s="59"/>
      <c r="GF33" s="5"/>
      <c r="GG33" s="16"/>
      <c r="GH33" s="59"/>
      <c r="GI33" s="5"/>
      <c r="GJ33" s="16"/>
      <c r="GK33" s="59"/>
      <c r="GL33" s="5"/>
      <c r="GM33" s="16"/>
      <c r="GN33" s="59"/>
      <c r="GO33" s="5"/>
      <c r="GP33" s="16"/>
      <c r="GQ33" s="59"/>
      <c r="GR33" s="5"/>
      <c r="GS33" s="16"/>
      <c r="GT33" s="59"/>
      <c r="GU33" s="13"/>
      <c r="GV33" s="16"/>
      <c r="GW33" s="76"/>
    </row>
    <row r="34" spans="1:205" ht="12" customHeight="1" x14ac:dyDescent="0.25">
      <c r="A34" s="4"/>
      <c r="B34" s="13"/>
      <c r="C34" s="16"/>
      <c r="D34" s="59"/>
      <c r="E34" s="5"/>
      <c r="F34" s="16"/>
      <c r="G34" s="59"/>
      <c r="H34" s="5"/>
      <c r="I34" s="16"/>
      <c r="J34" s="59"/>
      <c r="K34" s="5"/>
      <c r="L34" s="16"/>
      <c r="M34" s="59"/>
      <c r="N34" s="5"/>
      <c r="O34" s="16"/>
      <c r="P34" s="59"/>
      <c r="Q34" s="5"/>
      <c r="R34" s="16"/>
      <c r="S34" s="59"/>
      <c r="T34" s="5"/>
      <c r="U34" s="16"/>
      <c r="V34" s="59"/>
      <c r="W34" s="5"/>
      <c r="X34" s="16"/>
      <c r="Y34" s="59"/>
      <c r="Z34" s="5"/>
      <c r="AA34" s="16"/>
      <c r="AB34" s="59"/>
      <c r="AC34" s="5"/>
      <c r="AD34" s="16"/>
      <c r="AE34" s="59"/>
      <c r="AF34" s="5"/>
      <c r="AG34" s="16"/>
      <c r="AH34" s="59"/>
      <c r="AI34" s="5"/>
      <c r="AJ34" s="16"/>
      <c r="AK34" s="59"/>
      <c r="AL34" s="5"/>
      <c r="AM34" s="16"/>
      <c r="AN34" s="59"/>
      <c r="AO34" s="5"/>
      <c r="AP34" s="16"/>
      <c r="AQ34" s="59"/>
      <c r="AR34" s="13"/>
      <c r="AS34" s="16"/>
      <c r="AT34" s="59"/>
      <c r="AU34" s="5"/>
      <c r="AV34" s="16"/>
      <c r="AW34" s="59"/>
      <c r="AX34" s="5"/>
      <c r="AY34" s="16"/>
      <c r="AZ34" s="59"/>
      <c r="BA34" s="5"/>
      <c r="BB34" s="16"/>
      <c r="BC34" s="59"/>
      <c r="BD34" s="5"/>
      <c r="BE34" s="16"/>
      <c r="BF34" s="59"/>
      <c r="BG34" s="5"/>
      <c r="BH34" s="16"/>
      <c r="BI34" s="59"/>
      <c r="BJ34" s="5"/>
      <c r="BK34" s="16"/>
      <c r="BL34" s="59"/>
      <c r="BM34" s="5"/>
      <c r="BN34" s="16"/>
      <c r="BO34" s="59"/>
      <c r="BP34" s="5"/>
      <c r="BQ34" s="16"/>
      <c r="BR34" s="59"/>
      <c r="BS34" s="5"/>
      <c r="BT34" s="16"/>
      <c r="BU34" s="59"/>
      <c r="BV34" s="5"/>
      <c r="BW34" s="16"/>
      <c r="BX34" s="59"/>
      <c r="BY34" s="5"/>
      <c r="BZ34" s="16"/>
      <c r="CA34" s="59"/>
      <c r="CB34" s="5"/>
      <c r="CC34" s="16"/>
      <c r="CD34" s="59"/>
      <c r="CE34" s="5"/>
      <c r="CF34" s="16"/>
      <c r="CG34" s="59"/>
      <c r="CH34" s="5"/>
      <c r="CI34" s="16"/>
      <c r="CJ34" s="59"/>
      <c r="CK34" s="5"/>
      <c r="CL34" s="16"/>
      <c r="CM34" s="59"/>
      <c r="CN34" s="13"/>
      <c r="CO34" s="16"/>
      <c r="CP34" s="59"/>
      <c r="CQ34" s="5"/>
      <c r="CR34" s="16"/>
      <c r="CS34" s="59"/>
      <c r="CT34" s="5"/>
      <c r="CU34" s="16"/>
      <c r="CV34" s="59"/>
      <c r="CW34" s="5"/>
      <c r="CX34" s="16"/>
      <c r="CY34" s="59"/>
      <c r="CZ34" s="5"/>
      <c r="DA34" s="16"/>
      <c r="DB34" s="59"/>
      <c r="DC34" s="5"/>
      <c r="DD34" s="16"/>
      <c r="DE34" s="59"/>
      <c r="DF34" s="5"/>
      <c r="DG34" s="16"/>
      <c r="DH34" s="59"/>
      <c r="DI34" s="5"/>
      <c r="DJ34" s="16"/>
      <c r="DK34" s="59"/>
      <c r="DL34" s="5"/>
      <c r="DM34" s="16"/>
      <c r="DN34" s="59"/>
      <c r="DO34" s="5"/>
      <c r="DP34" s="16"/>
      <c r="DQ34" s="59"/>
      <c r="DR34" s="5"/>
      <c r="DS34" s="16"/>
      <c r="DT34" s="59"/>
      <c r="DU34" s="5"/>
      <c r="DV34" s="16"/>
      <c r="DW34" s="59"/>
      <c r="DX34" s="13"/>
      <c r="DY34" s="16"/>
      <c r="DZ34" s="59"/>
      <c r="EA34" s="5"/>
      <c r="EB34" s="16"/>
      <c r="EC34" s="59"/>
      <c r="ED34" s="5"/>
      <c r="EE34" s="16"/>
      <c r="EF34" s="59"/>
      <c r="EG34" s="5"/>
      <c r="EH34" s="16"/>
      <c r="EI34" s="59"/>
      <c r="EJ34" s="5"/>
      <c r="EK34" s="16"/>
      <c r="EL34" s="59"/>
      <c r="EM34" s="5"/>
      <c r="EN34" s="16"/>
      <c r="EO34" s="59"/>
      <c r="EP34" s="5"/>
      <c r="EQ34" s="16"/>
      <c r="ER34" s="59"/>
      <c r="ES34" s="5"/>
      <c r="ET34" s="16"/>
      <c r="EU34" s="59"/>
      <c r="EV34" s="5"/>
      <c r="EW34" s="16"/>
      <c r="EX34" s="59"/>
      <c r="EY34" s="5"/>
      <c r="EZ34" s="16"/>
      <c r="FA34" s="59"/>
      <c r="FB34" s="5"/>
      <c r="FC34" s="16"/>
      <c r="FD34" s="59"/>
      <c r="FE34" s="5"/>
      <c r="FF34" s="16"/>
      <c r="FG34" s="59"/>
      <c r="FH34" s="5"/>
      <c r="FI34" s="16"/>
      <c r="FJ34" s="59"/>
      <c r="FK34" s="5"/>
      <c r="FL34" s="16"/>
      <c r="FM34" s="59"/>
      <c r="FN34" s="13"/>
      <c r="FO34" s="16"/>
      <c r="FP34" s="59"/>
      <c r="FQ34" s="5"/>
      <c r="FR34" s="16"/>
      <c r="FS34" s="59"/>
      <c r="FT34" s="5"/>
      <c r="FU34" s="16"/>
      <c r="FV34" s="59"/>
      <c r="FW34" s="5"/>
      <c r="FX34" s="16"/>
      <c r="FY34" s="59"/>
      <c r="FZ34" s="5"/>
      <c r="GA34" s="16"/>
      <c r="GB34" s="59"/>
      <c r="GC34" s="5"/>
      <c r="GD34" s="16"/>
      <c r="GE34" s="59"/>
      <c r="GF34" s="5"/>
      <c r="GG34" s="16"/>
      <c r="GH34" s="59"/>
      <c r="GI34" s="5"/>
      <c r="GJ34" s="16"/>
      <c r="GK34" s="59"/>
      <c r="GL34" s="5"/>
      <c r="GM34" s="16"/>
      <c r="GN34" s="59"/>
      <c r="GO34" s="5"/>
      <c r="GP34" s="16"/>
      <c r="GQ34" s="59"/>
      <c r="GR34" s="5"/>
      <c r="GS34" s="16"/>
      <c r="GT34" s="59"/>
      <c r="GU34" s="13"/>
      <c r="GV34" s="16"/>
      <c r="GW34" s="76"/>
    </row>
    <row r="35" spans="1:205" ht="12" customHeight="1" x14ac:dyDescent="0.25">
      <c r="A35" s="4"/>
      <c r="B35" s="13"/>
      <c r="C35" s="16"/>
      <c r="D35" s="59"/>
      <c r="E35" s="5"/>
      <c r="F35" s="16"/>
      <c r="G35" s="59"/>
      <c r="H35" s="5"/>
      <c r="I35" s="16"/>
      <c r="J35" s="59"/>
      <c r="K35" s="5"/>
      <c r="L35" s="16"/>
      <c r="M35" s="59"/>
      <c r="N35" s="5"/>
      <c r="O35" s="16"/>
      <c r="P35" s="59"/>
      <c r="Q35" s="5"/>
      <c r="R35" s="16"/>
      <c r="S35" s="59"/>
      <c r="T35" s="5"/>
      <c r="U35" s="16"/>
      <c r="V35" s="59"/>
      <c r="W35" s="5"/>
      <c r="X35" s="16"/>
      <c r="Y35" s="59"/>
      <c r="Z35" s="5"/>
      <c r="AA35" s="16"/>
      <c r="AB35" s="59"/>
      <c r="AC35" s="5"/>
      <c r="AD35" s="16"/>
      <c r="AE35" s="59"/>
      <c r="AF35" s="5"/>
      <c r="AG35" s="16"/>
      <c r="AH35" s="59"/>
      <c r="AI35" s="5"/>
      <c r="AJ35" s="16"/>
      <c r="AK35" s="59"/>
      <c r="AL35" s="5"/>
      <c r="AM35" s="16"/>
      <c r="AN35" s="59"/>
      <c r="AO35" s="5"/>
      <c r="AP35" s="16"/>
      <c r="AQ35" s="59"/>
      <c r="AR35" s="13"/>
      <c r="AS35" s="16"/>
      <c r="AT35" s="59"/>
      <c r="AU35" s="5"/>
      <c r="AV35" s="16"/>
      <c r="AW35" s="59"/>
      <c r="AX35" s="5"/>
      <c r="AY35" s="16"/>
      <c r="AZ35" s="59"/>
      <c r="BA35" s="5"/>
      <c r="BB35" s="16"/>
      <c r="BC35" s="59"/>
      <c r="BD35" s="5"/>
      <c r="BE35" s="16"/>
      <c r="BF35" s="59"/>
      <c r="BG35" s="5"/>
      <c r="BH35" s="16"/>
      <c r="BI35" s="59"/>
      <c r="BJ35" s="5"/>
      <c r="BK35" s="16"/>
      <c r="BL35" s="59"/>
      <c r="BM35" s="5"/>
      <c r="BN35" s="16"/>
      <c r="BO35" s="59"/>
      <c r="BP35" s="5"/>
      <c r="BQ35" s="16"/>
      <c r="BR35" s="59"/>
      <c r="BS35" s="5"/>
      <c r="BT35" s="16"/>
      <c r="BU35" s="59"/>
      <c r="BV35" s="5"/>
      <c r="BW35" s="16"/>
      <c r="BX35" s="59"/>
      <c r="BY35" s="5"/>
      <c r="BZ35" s="16"/>
      <c r="CA35" s="59"/>
      <c r="CB35" s="5"/>
      <c r="CC35" s="16"/>
      <c r="CD35" s="59"/>
      <c r="CE35" s="5"/>
      <c r="CF35" s="16"/>
      <c r="CG35" s="59"/>
      <c r="CH35" s="5"/>
      <c r="CI35" s="16"/>
      <c r="CJ35" s="59"/>
      <c r="CK35" s="5"/>
      <c r="CL35" s="16"/>
      <c r="CM35" s="59"/>
      <c r="CN35" s="13"/>
      <c r="CO35" s="16"/>
      <c r="CP35" s="59"/>
      <c r="CQ35" s="5"/>
      <c r="CR35" s="16"/>
      <c r="CS35" s="59"/>
      <c r="CT35" s="5"/>
      <c r="CU35" s="16"/>
      <c r="CV35" s="59"/>
      <c r="CW35" s="5"/>
      <c r="CX35" s="16"/>
      <c r="CY35" s="59"/>
      <c r="CZ35" s="5"/>
      <c r="DA35" s="16"/>
      <c r="DB35" s="59"/>
      <c r="DC35" s="5"/>
      <c r="DD35" s="16"/>
      <c r="DE35" s="59"/>
      <c r="DF35" s="5"/>
      <c r="DG35" s="16"/>
      <c r="DH35" s="59"/>
      <c r="DI35" s="5"/>
      <c r="DJ35" s="16"/>
      <c r="DK35" s="59"/>
      <c r="DL35" s="5"/>
      <c r="DM35" s="16"/>
      <c r="DN35" s="59"/>
      <c r="DO35" s="5"/>
      <c r="DP35" s="16"/>
      <c r="DQ35" s="59"/>
      <c r="DR35" s="5"/>
      <c r="DS35" s="16"/>
      <c r="DT35" s="59"/>
      <c r="DU35" s="5"/>
      <c r="DV35" s="16"/>
      <c r="DW35" s="59"/>
      <c r="DX35" s="13"/>
      <c r="DY35" s="16"/>
      <c r="DZ35" s="59"/>
      <c r="EA35" s="5"/>
      <c r="EB35" s="16"/>
      <c r="EC35" s="59"/>
      <c r="ED35" s="5"/>
      <c r="EE35" s="16"/>
      <c r="EF35" s="59"/>
      <c r="EG35" s="5"/>
      <c r="EH35" s="16"/>
      <c r="EI35" s="59"/>
      <c r="EJ35" s="5"/>
      <c r="EK35" s="16"/>
      <c r="EL35" s="59"/>
      <c r="EM35" s="5"/>
      <c r="EN35" s="16"/>
      <c r="EO35" s="59"/>
      <c r="EP35" s="5"/>
      <c r="EQ35" s="16"/>
      <c r="ER35" s="59"/>
      <c r="ES35" s="5"/>
      <c r="ET35" s="16"/>
      <c r="EU35" s="59"/>
      <c r="EV35" s="5"/>
      <c r="EW35" s="16"/>
      <c r="EX35" s="59"/>
      <c r="EY35" s="5"/>
      <c r="EZ35" s="16"/>
      <c r="FA35" s="59"/>
      <c r="FB35" s="5"/>
      <c r="FC35" s="16"/>
      <c r="FD35" s="59"/>
      <c r="FE35" s="5"/>
      <c r="FF35" s="16"/>
      <c r="FG35" s="59"/>
      <c r="FH35" s="5"/>
      <c r="FI35" s="16"/>
      <c r="FJ35" s="59"/>
      <c r="FK35" s="5"/>
      <c r="FL35" s="16"/>
      <c r="FM35" s="59"/>
      <c r="FN35" s="13"/>
      <c r="FO35" s="16"/>
      <c r="FP35" s="59"/>
      <c r="FQ35" s="5"/>
      <c r="FR35" s="16"/>
      <c r="FS35" s="59"/>
      <c r="FT35" s="5"/>
      <c r="FU35" s="16"/>
      <c r="FV35" s="59"/>
      <c r="FW35" s="5"/>
      <c r="FX35" s="16"/>
      <c r="FY35" s="59"/>
      <c r="FZ35" s="5"/>
      <c r="GA35" s="16"/>
      <c r="GB35" s="59"/>
      <c r="GC35" s="5"/>
      <c r="GD35" s="16"/>
      <c r="GE35" s="59"/>
      <c r="GF35" s="5"/>
      <c r="GG35" s="16"/>
      <c r="GH35" s="59"/>
      <c r="GI35" s="5"/>
      <c r="GJ35" s="16"/>
      <c r="GK35" s="59"/>
      <c r="GL35" s="5"/>
      <c r="GM35" s="16"/>
      <c r="GN35" s="59"/>
      <c r="GO35" s="5"/>
      <c r="GP35" s="16"/>
      <c r="GQ35" s="59"/>
      <c r="GR35" s="5"/>
      <c r="GS35" s="16"/>
      <c r="GT35" s="59"/>
      <c r="GU35" s="13"/>
      <c r="GV35" s="16"/>
      <c r="GW35" s="76"/>
    </row>
    <row r="36" spans="1:205" ht="12" customHeight="1" x14ac:dyDescent="0.25">
      <c r="A36" s="4"/>
      <c r="B36" s="13"/>
      <c r="C36" s="16"/>
      <c r="D36" s="59"/>
      <c r="E36" s="5"/>
      <c r="F36" s="16"/>
      <c r="G36" s="59"/>
      <c r="H36" s="5"/>
      <c r="I36" s="16"/>
      <c r="J36" s="59"/>
      <c r="K36" s="5"/>
      <c r="L36" s="16"/>
      <c r="M36" s="59"/>
      <c r="N36" s="5"/>
      <c r="O36" s="16"/>
      <c r="P36" s="59"/>
      <c r="Q36" s="5"/>
      <c r="R36" s="16"/>
      <c r="S36" s="59"/>
      <c r="T36" s="5"/>
      <c r="U36" s="16"/>
      <c r="V36" s="59"/>
      <c r="W36" s="5"/>
      <c r="X36" s="16"/>
      <c r="Y36" s="59"/>
      <c r="Z36" s="5"/>
      <c r="AA36" s="16"/>
      <c r="AB36" s="59"/>
      <c r="AC36" s="5"/>
      <c r="AD36" s="16"/>
      <c r="AE36" s="59"/>
      <c r="AF36" s="5"/>
      <c r="AG36" s="16"/>
      <c r="AH36" s="59"/>
      <c r="AI36" s="5"/>
      <c r="AJ36" s="16"/>
      <c r="AK36" s="59"/>
      <c r="AL36" s="5"/>
      <c r="AM36" s="16"/>
      <c r="AN36" s="59"/>
      <c r="AO36" s="5"/>
      <c r="AP36" s="16"/>
      <c r="AQ36" s="59"/>
      <c r="AR36" s="13"/>
      <c r="AS36" s="16"/>
      <c r="AT36" s="59"/>
      <c r="AU36" s="5"/>
      <c r="AV36" s="16"/>
      <c r="AW36" s="59"/>
      <c r="AX36" s="5"/>
      <c r="AY36" s="16"/>
      <c r="AZ36" s="59"/>
      <c r="BA36" s="5"/>
      <c r="BB36" s="16"/>
      <c r="BC36" s="59"/>
      <c r="BD36" s="5"/>
      <c r="BE36" s="16"/>
      <c r="BF36" s="59"/>
      <c r="BG36" s="5"/>
      <c r="BH36" s="16"/>
      <c r="BI36" s="59"/>
      <c r="BJ36" s="5"/>
      <c r="BK36" s="16"/>
      <c r="BL36" s="59"/>
      <c r="BM36" s="5"/>
      <c r="BN36" s="16"/>
      <c r="BO36" s="59"/>
      <c r="BP36" s="5"/>
      <c r="BQ36" s="16"/>
      <c r="BR36" s="59"/>
      <c r="BS36" s="5"/>
      <c r="BT36" s="16"/>
      <c r="BU36" s="59"/>
      <c r="BV36" s="5"/>
      <c r="BW36" s="16"/>
      <c r="BX36" s="59"/>
      <c r="BY36" s="5"/>
      <c r="BZ36" s="16"/>
      <c r="CA36" s="59"/>
      <c r="CB36" s="5"/>
      <c r="CC36" s="16"/>
      <c r="CD36" s="59"/>
      <c r="CE36" s="5"/>
      <c r="CF36" s="16"/>
      <c r="CG36" s="59"/>
      <c r="CH36" s="5"/>
      <c r="CI36" s="16"/>
      <c r="CJ36" s="59"/>
      <c r="CK36" s="5"/>
      <c r="CL36" s="16"/>
      <c r="CM36" s="59"/>
      <c r="CN36" s="13"/>
      <c r="CO36" s="16"/>
      <c r="CP36" s="59"/>
      <c r="CQ36" s="5"/>
      <c r="CR36" s="16"/>
      <c r="CS36" s="59"/>
      <c r="CT36" s="5"/>
      <c r="CU36" s="16"/>
      <c r="CV36" s="59"/>
      <c r="CW36" s="5"/>
      <c r="CX36" s="16"/>
      <c r="CY36" s="59"/>
      <c r="CZ36" s="5"/>
      <c r="DA36" s="16"/>
      <c r="DB36" s="59"/>
      <c r="DC36" s="5"/>
      <c r="DD36" s="16"/>
      <c r="DE36" s="59"/>
      <c r="DF36" s="5"/>
      <c r="DG36" s="16"/>
      <c r="DH36" s="59"/>
      <c r="DI36" s="5"/>
      <c r="DJ36" s="16"/>
      <c r="DK36" s="59"/>
      <c r="DL36" s="5"/>
      <c r="DM36" s="16"/>
      <c r="DN36" s="59"/>
      <c r="DO36" s="5"/>
      <c r="DP36" s="16"/>
      <c r="DQ36" s="59"/>
      <c r="DR36" s="5"/>
      <c r="DS36" s="16"/>
      <c r="DT36" s="59"/>
      <c r="DU36" s="5"/>
      <c r="DV36" s="16"/>
      <c r="DW36" s="59"/>
      <c r="DX36" s="13"/>
      <c r="DY36" s="16"/>
      <c r="DZ36" s="59"/>
      <c r="EA36" s="5"/>
      <c r="EB36" s="16"/>
      <c r="EC36" s="59"/>
      <c r="ED36" s="5"/>
      <c r="EE36" s="16"/>
      <c r="EF36" s="59"/>
      <c r="EG36" s="5"/>
      <c r="EH36" s="16"/>
      <c r="EI36" s="59"/>
      <c r="EJ36" s="5"/>
      <c r="EK36" s="16"/>
      <c r="EL36" s="59"/>
      <c r="EM36" s="5"/>
      <c r="EN36" s="16"/>
      <c r="EO36" s="59"/>
      <c r="EP36" s="5"/>
      <c r="EQ36" s="16"/>
      <c r="ER36" s="59"/>
      <c r="ES36" s="5"/>
      <c r="ET36" s="16"/>
      <c r="EU36" s="59"/>
      <c r="EV36" s="5"/>
      <c r="EW36" s="16"/>
      <c r="EX36" s="59"/>
      <c r="EY36" s="5"/>
      <c r="EZ36" s="16"/>
      <c r="FA36" s="59"/>
      <c r="FB36" s="5"/>
      <c r="FC36" s="16"/>
      <c r="FD36" s="59"/>
      <c r="FE36" s="5"/>
      <c r="FF36" s="16"/>
      <c r="FG36" s="59"/>
      <c r="FH36" s="5"/>
      <c r="FI36" s="16"/>
      <c r="FJ36" s="59"/>
      <c r="FK36" s="5"/>
      <c r="FL36" s="16"/>
      <c r="FM36" s="59"/>
      <c r="FN36" s="13"/>
      <c r="FO36" s="16"/>
      <c r="FP36" s="59"/>
      <c r="FQ36" s="5"/>
      <c r="FR36" s="16"/>
      <c r="FS36" s="59"/>
      <c r="FT36" s="5"/>
      <c r="FU36" s="16"/>
      <c r="FV36" s="59"/>
      <c r="FW36" s="5"/>
      <c r="FX36" s="16"/>
      <c r="FY36" s="59"/>
      <c r="FZ36" s="5"/>
      <c r="GA36" s="16"/>
      <c r="GB36" s="59"/>
      <c r="GC36" s="5"/>
      <c r="GD36" s="16"/>
      <c r="GE36" s="59"/>
      <c r="GF36" s="5"/>
      <c r="GG36" s="16"/>
      <c r="GH36" s="59"/>
      <c r="GI36" s="5"/>
      <c r="GJ36" s="16"/>
      <c r="GK36" s="59"/>
      <c r="GL36" s="5"/>
      <c r="GM36" s="16"/>
      <c r="GN36" s="59"/>
      <c r="GO36" s="5"/>
      <c r="GP36" s="16"/>
      <c r="GQ36" s="59"/>
      <c r="GR36" s="5"/>
      <c r="GS36" s="16"/>
      <c r="GT36" s="59"/>
      <c r="GU36" s="13"/>
      <c r="GV36" s="16"/>
      <c r="GW36" s="76"/>
    </row>
    <row r="37" spans="1:205" ht="12" customHeight="1" x14ac:dyDescent="0.25">
      <c r="A37" s="4"/>
      <c r="B37" s="13"/>
      <c r="C37" s="16"/>
      <c r="D37" s="59"/>
      <c r="E37" s="5"/>
      <c r="F37" s="16"/>
      <c r="G37" s="59"/>
      <c r="H37" s="5"/>
      <c r="I37" s="16"/>
      <c r="J37" s="59"/>
      <c r="K37" s="5"/>
      <c r="L37" s="16"/>
      <c r="M37" s="59"/>
      <c r="N37" s="5"/>
      <c r="O37" s="16"/>
      <c r="P37" s="59"/>
      <c r="Q37" s="5"/>
      <c r="R37" s="16"/>
      <c r="S37" s="59"/>
      <c r="T37" s="5"/>
      <c r="U37" s="16"/>
      <c r="V37" s="59"/>
      <c r="W37" s="5"/>
      <c r="X37" s="16"/>
      <c r="Y37" s="59"/>
      <c r="Z37" s="5"/>
      <c r="AA37" s="16"/>
      <c r="AB37" s="59"/>
      <c r="AC37" s="5"/>
      <c r="AD37" s="16"/>
      <c r="AE37" s="59"/>
      <c r="AF37" s="5"/>
      <c r="AG37" s="16"/>
      <c r="AH37" s="59"/>
      <c r="AI37" s="5"/>
      <c r="AJ37" s="16"/>
      <c r="AK37" s="59"/>
      <c r="AL37" s="5"/>
      <c r="AM37" s="16"/>
      <c r="AN37" s="59"/>
      <c r="AO37" s="5"/>
      <c r="AP37" s="16"/>
      <c r="AQ37" s="59"/>
      <c r="AR37" s="13"/>
      <c r="AS37" s="16"/>
      <c r="AT37" s="59"/>
      <c r="AU37" s="5"/>
      <c r="AV37" s="16"/>
      <c r="AW37" s="59"/>
      <c r="AX37" s="5"/>
      <c r="AY37" s="16"/>
      <c r="AZ37" s="59"/>
      <c r="BA37" s="5"/>
      <c r="BB37" s="16"/>
      <c r="BC37" s="59"/>
      <c r="BD37" s="5"/>
      <c r="BE37" s="16"/>
      <c r="BF37" s="59"/>
      <c r="BG37" s="5"/>
      <c r="BH37" s="16"/>
      <c r="BI37" s="59"/>
      <c r="BJ37" s="5"/>
      <c r="BK37" s="16"/>
      <c r="BL37" s="59"/>
      <c r="BM37" s="5"/>
      <c r="BN37" s="16"/>
      <c r="BO37" s="59"/>
      <c r="BP37" s="5"/>
      <c r="BQ37" s="16"/>
      <c r="BR37" s="59"/>
      <c r="BS37" s="5"/>
      <c r="BT37" s="16"/>
      <c r="BU37" s="59"/>
      <c r="BV37" s="5"/>
      <c r="BW37" s="16"/>
      <c r="BX37" s="59"/>
      <c r="BY37" s="5"/>
      <c r="BZ37" s="16"/>
      <c r="CA37" s="59"/>
      <c r="CB37" s="5"/>
      <c r="CC37" s="16"/>
      <c r="CD37" s="59"/>
      <c r="CE37" s="5"/>
      <c r="CF37" s="16"/>
      <c r="CG37" s="59"/>
      <c r="CH37" s="5"/>
      <c r="CI37" s="16"/>
      <c r="CJ37" s="59"/>
      <c r="CK37" s="5"/>
      <c r="CL37" s="16"/>
      <c r="CM37" s="59"/>
      <c r="CN37" s="13"/>
      <c r="CO37" s="16"/>
      <c r="CP37" s="59"/>
      <c r="CQ37" s="5"/>
      <c r="CR37" s="16"/>
      <c r="CS37" s="59"/>
      <c r="CT37" s="5"/>
      <c r="CU37" s="16"/>
      <c r="CV37" s="59"/>
      <c r="CW37" s="5"/>
      <c r="CX37" s="16"/>
      <c r="CY37" s="59"/>
      <c r="CZ37" s="5"/>
      <c r="DA37" s="16"/>
      <c r="DB37" s="59"/>
      <c r="DC37" s="5"/>
      <c r="DD37" s="16"/>
      <c r="DE37" s="59"/>
      <c r="DF37" s="5"/>
      <c r="DG37" s="16"/>
      <c r="DH37" s="59"/>
      <c r="DI37" s="5"/>
      <c r="DJ37" s="16"/>
      <c r="DK37" s="59"/>
      <c r="DL37" s="5"/>
      <c r="DM37" s="16"/>
      <c r="DN37" s="59"/>
      <c r="DO37" s="5"/>
      <c r="DP37" s="16"/>
      <c r="DQ37" s="59"/>
      <c r="DR37" s="5"/>
      <c r="DS37" s="16"/>
      <c r="DT37" s="59"/>
      <c r="DU37" s="5"/>
      <c r="DV37" s="16"/>
      <c r="DW37" s="59"/>
      <c r="DX37" s="13"/>
      <c r="DY37" s="16"/>
      <c r="DZ37" s="59"/>
      <c r="EA37" s="5"/>
      <c r="EB37" s="16"/>
      <c r="EC37" s="59"/>
      <c r="ED37" s="5"/>
      <c r="EE37" s="16"/>
      <c r="EF37" s="59"/>
      <c r="EG37" s="5"/>
      <c r="EH37" s="16"/>
      <c r="EI37" s="59"/>
      <c r="EJ37" s="5"/>
      <c r="EK37" s="16"/>
      <c r="EL37" s="59"/>
      <c r="EM37" s="5"/>
      <c r="EN37" s="16"/>
      <c r="EO37" s="59"/>
      <c r="EP37" s="5"/>
      <c r="EQ37" s="16"/>
      <c r="ER37" s="59"/>
      <c r="ES37" s="5"/>
      <c r="ET37" s="16"/>
      <c r="EU37" s="59"/>
      <c r="EV37" s="5"/>
      <c r="EW37" s="16"/>
      <c r="EX37" s="59"/>
      <c r="EY37" s="5"/>
      <c r="EZ37" s="16"/>
      <c r="FA37" s="59"/>
      <c r="FB37" s="5"/>
      <c r="FC37" s="16"/>
      <c r="FD37" s="59"/>
      <c r="FE37" s="5"/>
      <c r="FF37" s="16"/>
      <c r="FG37" s="59"/>
      <c r="FH37" s="5"/>
      <c r="FI37" s="16"/>
      <c r="FJ37" s="59"/>
      <c r="FK37" s="5"/>
      <c r="FL37" s="16"/>
      <c r="FM37" s="59"/>
      <c r="FN37" s="13"/>
      <c r="FO37" s="16"/>
      <c r="FP37" s="59"/>
      <c r="FQ37" s="5"/>
      <c r="FR37" s="16"/>
      <c r="FS37" s="59"/>
      <c r="FT37" s="5"/>
      <c r="FU37" s="16"/>
      <c r="FV37" s="59"/>
      <c r="FW37" s="5"/>
      <c r="FX37" s="16"/>
      <c r="FY37" s="59"/>
      <c r="FZ37" s="5"/>
      <c r="GA37" s="16"/>
      <c r="GB37" s="59"/>
      <c r="GC37" s="5"/>
      <c r="GD37" s="16"/>
      <c r="GE37" s="59"/>
      <c r="GF37" s="5"/>
      <c r="GG37" s="16"/>
      <c r="GH37" s="59"/>
      <c r="GI37" s="5"/>
      <c r="GJ37" s="16"/>
      <c r="GK37" s="59"/>
      <c r="GL37" s="5"/>
      <c r="GM37" s="16"/>
      <c r="GN37" s="59"/>
      <c r="GO37" s="5"/>
      <c r="GP37" s="16"/>
      <c r="GQ37" s="59"/>
      <c r="GR37" s="5"/>
      <c r="GS37" s="16"/>
      <c r="GT37" s="59"/>
      <c r="GU37" s="13"/>
      <c r="GV37" s="16"/>
      <c r="GW37" s="76"/>
    </row>
    <row r="38" spans="1:205" ht="12" customHeight="1" x14ac:dyDescent="0.25">
      <c r="A38" s="4"/>
      <c r="B38" s="13"/>
      <c r="C38" s="16"/>
      <c r="D38" s="59"/>
      <c r="E38" s="5"/>
      <c r="F38" s="16"/>
      <c r="G38" s="59"/>
      <c r="H38" s="5"/>
      <c r="I38" s="16"/>
      <c r="J38" s="59"/>
      <c r="K38" s="5"/>
      <c r="L38" s="16"/>
      <c r="M38" s="59"/>
      <c r="N38" s="5"/>
      <c r="O38" s="16"/>
      <c r="P38" s="59"/>
      <c r="Q38" s="5"/>
      <c r="R38" s="16"/>
      <c r="S38" s="59"/>
      <c r="T38" s="5"/>
      <c r="U38" s="16"/>
      <c r="V38" s="59"/>
      <c r="W38" s="5"/>
      <c r="X38" s="16"/>
      <c r="Y38" s="59"/>
      <c r="Z38" s="5"/>
      <c r="AA38" s="16"/>
      <c r="AB38" s="59"/>
      <c r="AC38" s="5"/>
      <c r="AD38" s="16"/>
      <c r="AE38" s="59"/>
      <c r="AF38" s="5"/>
      <c r="AG38" s="16"/>
      <c r="AH38" s="59"/>
      <c r="AI38" s="5"/>
      <c r="AJ38" s="16"/>
      <c r="AK38" s="59"/>
      <c r="AL38" s="5"/>
      <c r="AM38" s="16"/>
      <c r="AN38" s="59"/>
      <c r="AO38" s="5"/>
      <c r="AP38" s="16"/>
      <c r="AQ38" s="59"/>
      <c r="AR38" s="13"/>
      <c r="AS38" s="16"/>
      <c r="AT38" s="59"/>
      <c r="AU38" s="5"/>
      <c r="AV38" s="16"/>
      <c r="AW38" s="59"/>
      <c r="AX38" s="5"/>
      <c r="AY38" s="16"/>
      <c r="AZ38" s="59"/>
      <c r="BA38" s="5"/>
      <c r="BB38" s="16"/>
      <c r="BC38" s="59"/>
      <c r="BD38" s="5"/>
      <c r="BE38" s="16"/>
      <c r="BF38" s="59"/>
      <c r="BG38" s="5"/>
      <c r="BH38" s="16"/>
      <c r="BI38" s="59"/>
      <c r="BJ38" s="5"/>
      <c r="BK38" s="16"/>
      <c r="BL38" s="59"/>
      <c r="BM38" s="5"/>
      <c r="BN38" s="16"/>
      <c r="BO38" s="59"/>
      <c r="BP38" s="5"/>
      <c r="BQ38" s="16"/>
      <c r="BR38" s="59"/>
      <c r="BS38" s="5"/>
      <c r="BT38" s="16"/>
      <c r="BU38" s="59"/>
      <c r="BV38" s="5"/>
      <c r="BW38" s="16"/>
      <c r="BX38" s="59"/>
      <c r="BY38" s="5"/>
      <c r="BZ38" s="16"/>
      <c r="CA38" s="59"/>
      <c r="CB38" s="5"/>
      <c r="CC38" s="16"/>
      <c r="CD38" s="59"/>
      <c r="CE38" s="5"/>
      <c r="CF38" s="16"/>
      <c r="CG38" s="59"/>
      <c r="CH38" s="5"/>
      <c r="CI38" s="16"/>
      <c r="CJ38" s="59"/>
      <c r="CK38" s="5"/>
      <c r="CL38" s="16"/>
      <c r="CM38" s="59"/>
      <c r="CN38" s="13"/>
      <c r="CO38" s="16"/>
      <c r="CP38" s="59"/>
      <c r="CQ38" s="5"/>
      <c r="CR38" s="16"/>
      <c r="CS38" s="59"/>
      <c r="CT38" s="5"/>
      <c r="CU38" s="16"/>
      <c r="CV38" s="59"/>
      <c r="CW38" s="5"/>
      <c r="CX38" s="16"/>
      <c r="CY38" s="59"/>
      <c r="CZ38" s="5"/>
      <c r="DA38" s="16"/>
      <c r="DB38" s="59"/>
      <c r="DC38" s="5"/>
      <c r="DD38" s="16"/>
      <c r="DE38" s="59"/>
      <c r="DF38" s="5"/>
      <c r="DG38" s="16"/>
      <c r="DH38" s="59"/>
      <c r="DI38" s="5"/>
      <c r="DJ38" s="16"/>
      <c r="DK38" s="59"/>
      <c r="DL38" s="5"/>
      <c r="DM38" s="16"/>
      <c r="DN38" s="59"/>
      <c r="DO38" s="5"/>
      <c r="DP38" s="16"/>
      <c r="DQ38" s="59"/>
      <c r="DR38" s="5"/>
      <c r="DS38" s="16"/>
      <c r="DT38" s="59"/>
      <c r="DU38" s="5"/>
      <c r="DV38" s="16"/>
      <c r="DW38" s="59"/>
      <c r="DX38" s="13"/>
      <c r="DY38" s="16"/>
      <c r="DZ38" s="59"/>
      <c r="EA38" s="5"/>
      <c r="EB38" s="16"/>
      <c r="EC38" s="59"/>
      <c r="ED38" s="5"/>
      <c r="EE38" s="16"/>
      <c r="EF38" s="59"/>
      <c r="EG38" s="5"/>
      <c r="EH38" s="16"/>
      <c r="EI38" s="59"/>
      <c r="EJ38" s="5"/>
      <c r="EK38" s="16"/>
      <c r="EL38" s="59"/>
      <c r="EM38" s="5"/>
      <c r="EN38" s="16"/>
      <c r="EO38" s="59"/>
      <c r="EP38" s="5"/>
      <c r="EQ38" s="16"/>
      <c r="ER38" s="59"/>
      <c r="ES38" s="5"/>
      <c r="ET38" s="16"/>
      <c r="EU38" s="59"/>
      <c r="EV38" s="5"/>
      <c r="EW38" s="16"/>
      <c r="EX38" s="59"/>
      <c r="EY38" s="5"/>
      <c r="EZ38" s="16"/>
      <c r="FA38" s="59"/>
      <c r="FB38" s="5"/>
      <c r="FC38" s="16"/>
      <c r="FD38" s="59"/>
      <c r="FE38" s="5"/>
      <c r="FF38" s="16"/>
      <c r="FG38" s="59"/>
      <c r="FH38" s="5"/>
      <c r="FI38" s="16"/>
      <c r="FJ38" s="59"/>
      <c r="FK38" s="5"/>
      <c r="FL38" s="16"/>
      <c r="FM38" s="59"/>
      <c r="FN38" s="13"/>
      <c r="FO38" s="16"/>
      <c r="FP38" s="59"/>
      <c r="FQ38" s="5"/>
      <c r="FR38" s="16"/>
      <c r="FS38" s="59"/>
      <c r="FT38" s="5"/>
      <c r="FU38" s="16"/>
      <c r="FV38" s="59"/>
      <c r="FW38" s="5"/>
      <c r="FX38" s="16"/>
      <c r="FY38" s="59"/>
      <c r="FZ38" s="5"/>
      <c r="GA38" s="16"/>
      <c r="GB38" s="59"/>
      <c r="GC38" s="5"/>
      <c r="GD38" s="16"/>
      <c r="GE38" s="59"/>
      <c r="GF38" s="5"/>
      <c r="GG38" s="16"/>
      <c r="GH38" s="59"/>
      <c r="GI38" s="5"/>
      <c r="GJ38" s="16"/>
      <c r="GK38" s="59"/>
      <c r="GL38" s="5"/>
      <c r="GM38" s="16"/>
      <c r="GN38" s="59"/>
      <c r="GO38" s="5"/>
      <c r="GP38" s="16"/>
      <c r="GQ38" s="59"/>
      <c r="GR38" s="5"/>
      <c r="GS38" s="16"/>
      <c r="GT38" s="59"/>
      <c r="GU38" s="13"/>
      <c r="GV38" s="16"/>
      <c r="GW38" s="76"/>
    </row>
    <row r="39" spans="1:205" ht="12" customHeight="1" x14ac:dyDescent="0.25">
      <c r="A39" s="4"/>
      <c r="B39" s="13"/>
      <c r="C39" s="16"/>
      <c r="D39" s="59"/>
      <c r="E39" s="5"/>
      <c r="F39" s="16"/>
      <c r="G39" s="59"/>
      <c r="H39" s="5"/>
      <c r="I39" s="16"/>
      <c r="J39" s="59"/>
      <c r="K39" s="5"/>
      <c r="L39" s="16"/>
      <c r="M39" s="59"/>
      <c r="N39" s="5"/>
      <c r="O39" s="16"/>
      <c r="P39" s="59"/>
      <c r="Q39" s="5"/>
      <c r="R39" s="16"/>
      <c r="S39" s="59"/>
      <c r="T39" s="5"/>
      <c r="U39" s="16"/>
      <c r="V39" s="59"/>
      <c r="W39" s="5"/>
      <c r="X39" s="16"/>
      <c r="Y39" s="59"/>
      <c r="Z39" s="5"/>
      <c r="AA39" s="16"/>
      <c r="AB39" s="59"/>
      <c r="AC39" s="5"/>
      <c r="AD39" s="16"/>
      <c r="AE39" s="59"/>
      <c r="AF39" s="5"/>
      <c r="AG39" s="16"/>
      <c r="AH39" s="59"/>
      <c r="AI39" s="5"/>
      <c r="AJ39" s="16"/>
      <c r="AK39" s="59"/>
      <c r="AL39" s="5"/>
      <c r="AM39" s="16"/>
      <c r="AN39" s="59"/>
      <c r="AO39" s="5"/>
      <c r="AP39" s="16"/>
      <c r="AQ39" s="59"/>
      <c r="AR39" s="13"/>
      <c r="AS39" s="16"/>
      <c r="AT39" s="59"/>
      <c r="AU39" s="5"/>
      <c r="AV39" s="16"/>
      <c r="AW39" s="59"/>
      <c r="AX39" s="5"/>
      <c r="AY39" s="16"/>
      <c r="AZ39" s="59"/>
      <c r="BA39" s="5"/>
      <c r="BB39" s="16"/>
      <c r="BC39" s="59"/>
      <c r="BD39" s="5"/>
      <c r="BE39" s="16"/>
      <c r="BF39" s="59"/>
      <c r="BG39" s="5"/>
      <c r="BH39" s="16"/>
      <c r="BI39" s="59"/>
      <c r="BJ39" s="5"/>
      <c r="BK39" s="16"/>
      <c r="BL39" s="59"/>
      <c r="BM39" s="5"/>
      <c r="BN39" s="16"/>
      <c r="BO39" s="59"/>
      <c r="BP39" s="5"/>
      <c r="BQ39" s="16"/>
      <c r="BR39" s="59"/>
      <c r="BS39" s="5"/>
      <c r="BT39" s="16"/>
      <c r="BU39" s="59"/>
      <c r="BV39" s="5"/>
      <c r="BW39" s="16"/>
      <c r="BX39" s="59"/>
      <c r="BY39" s="5"/>
      <c r="BZ39" s="16"/>
      <c r="CA39" s="59"/>
      <c r="CB39" s="5"/>
      <c r="CC39" s="16"/>
      <c r="CD39" s="59"/>
      <c r="CE39" s="5"/>
      <c r="CF39" s="16"/>
      <c r="CG39" s="59"/>
      <c r="CH39" s="5"/>
      <c r="CI39" s="16"/>
      <c r="CJ39" s="59"/>
      <c r="CK39" s="5"/>
      <c r="CL39" s="16"/>
      <c r="CM39" s="59"/>
      <c r="CN39" s="13"/>
      <c r="CO39" s="16"/>
      <c r="CP39" s="59"/>
      <c r="CQ39" s="5"/>
      <c r="CR39" s="16"/>
      <c r="CS39" s="59"/>
      <c r="CT39" s="5"/>
      <c r="CU39" s="16"/>
      <c r="CV39" s="59"/>
      <c r="CW39" s="5"/>
      <c r="CX39" s="16"/>
      <c r="CY39" s="59"/>
      <c r="CZ39" s="5"/>
      <c r="DA39" s="16"/>
      <c r="DB39" s="59"/>
      <c r="DC39" s="5"/>
      <c r="DD39" s="16"/>
      <c r="DE39" s="59"/>
      <c r="DF39" s="5"/>
      <c r="DG39" s="16"/>
      <c r="DH39" s="59"/>
      <c r="DI39" s="5"/>
      <c r="DJ39" s="16"/>
      <c r="DK39" s="59"/>
      <c r="DL39" s="5"/>
      <c r="DM39" s="16"/>
      <c r="DN39" s="59"/>
      <c r="DO39" s="5"/>
      <c r="DP39" s="16"/>
      <c r="DQ39" s="59"/>
      <c r="DR39" s="5"/>
      <c r="DS39" s="16"/>
      <c r="DT39" s="59"/>
      <c r="DU39" s="5"/>
      <c r="DV39" s="16"/>
      <c r="DW39" s="59"/>
      <c r="DX39" s="13"/>
      <c r="DY39" s="16"/>
      <c r="DZ39" s="59"/>
      <c r="EA39" s="5"/>
      <c r="EB39" s="16"/>
      <c r="EC39" s="59"/>
      <c r="ED39" s="5"/>
      <c r="EE39" s="16"/>
      <c r="EF39" s="59"/>
      <c r="EG39" s="5"/>
      <c r="EH39" s="16"/>
      <c r="EI39" s="59"/>
      <c r="EJ39" s="5"/>
      <c r="EK39" s="16"/>
      <c r="EL39" s="59"/>
      <c r="EM39" s="5"/>
      <c r="EN39" s="16"/>
      <c r="EO39" s="59"/>
      <c r="EP39" s="5"/>
      <c r="EQ39" s="16"/>
      <c r="ER39" s="59"/>
      <c r="ES39" s="5"/>
      <c r="ET39" s="16"/>
      <c r="EU39" s="59"/>
      <c r="EV39" s="5"/>
      <c r="EW39" s="16"/>
      <c r="EX39" s="59"/>
      <c r="EY39" s="5"/>
      <c r="EZ39" s="16"/>
      <c r="FA39" s="59"/>
      <c r="FB39" s="5"/>
      <c r="FC39" s="16"/>
      <c r="FD39" s="59"/>
      <c r="FE39" s="5"/>
      <c r="FF39" s="16"/>
      <c r="FG39" s="59"/>
      <c r="FH39" s="5"/>
      <c r="FI39" s="16"/>
      <c r="FJ39" s="59"/>
      <c r="FK39" s="5"/>
      <c r="FL39" s="16"/>
      <c r="FM39" s="59"/>
      <c r="FN39" s="13"/>
      <c r="FO39" s="16"/>
      <c r="FP39" s="59"/>
      <c r="FQ39" s="5"/>
      <c r="FR39" s="16"/>
      <c r="FS39" s="59"/>
      <c r="FT39" s="5"/>
      <c r="FU39" s="16"/>
      <c r="FV39" s="59"/>
      <c r="FW39" s="5"/>
      <c r="FX39" s="16"/>
      <c r="FY39" s="59"/>
      <c r="FZ39" s="5"/>
      <c r="GA39" s="16"/>
      <c r="GB39" s="59"/>
      <c r="GC39" s="5"/>
      <c r="GD39" s="16"/>
      <c r="GE39" s="59"/>
      <c r="GF39" s="5"/>
      <c r="GG39" s="16"/>
      <c r="GH39" s="59"/>
      <c r="GI39" s="5"/>
      <c r="GJ39" s="16"/>
      <c r="GK39" s="59"/>
      <c r="GL39" s="5"/>
      <c r="GM39" s="16"/>
      <c r="GN39" s="59"/>
      <c r="GO39" s="5"/>
      <c r="GP39" s="16"/>
      <c r="GQ39" s="59"/>
      <c r="GR39" s="5"/>
      <c r="GS39" s="16"/>
      <c r="GT39" s="59"/>
      <c r="GU39" s="13"/>
      <c r="GV39" s="16"/>
      <c r="GW39" s="76"/>
    </row>
    <row r="40" spans="1:205" ht="12" customHeight="1" x14ac:dyDescent="0.25">
      <c r="A40" s="4"/>
      <c r="B40" s="13"/>
      <c r="C40" s="16"/>
      <c r="D40" s="59"/>
      <c r="E40" s="5"/>
      <c r="F40" s="16"/>
      <c r="G40" s="59"/>
      <c r="H40" s="5"/>
      <c r="I40" s="16"/>
      <c r="J40" s="59"/>
      <c r="K40" s="5"/>
      <c r="L40" s="16"/>
      <c r="M40" s="59"/>
      <c r="N40" s="5"/>
      <c r="O40" s="16"/>
      <c r="P40" s="59"/>
      <c r="Q40" s="5"/>
      <c r="R40" s="16"/>
      <c r="S40" s="59"/>
      <c r="T40" s="5"/>
      <c r="U40" s="16"/>
      <c r="V40" s="59"/>
      <c r="W40" s="5"/>
      <c r="X40" s="16"/>
      <c r="Y40" s="59"/>
      <c r="Z40" s="5"/>
      <c r="AA40" s="16"/>
      <c r="AB40" s="59"/>
      <c r="AC40" s="5"/>
      <c r="AD40" s="16"/>
      <c r="AE40" s="59"/>
      <c r="AF40" s="5"/>
      <c r="AG40" s="16"/>
      <c r="AH40" s="59"/>
      <c r="AI40" s="5"/>
      <c r="AJ40" s="16"/>
      <c r="AK40" s="59"/>
      <c r="AL40" s="5"/>
      <c r="AM40" s="16"/>
      <c r="AN40" s="59"/>
      <c r="AO40" s="5"/>
      <c r="AP40" s="16"/>
      <c r="AQ40" s="59"/>
      <c r="AR40" s="13"/>
      <c r="AS40" s="16"/>
      <c r="AT40" s="59"/>
      <c r="AU40" s="5"/>
      <c r="AV40" s="16"/>
      <c r="AW40" s="59"/>
      <c r="AX40" s="5"/>
      <c r="AY40" s="16"/>
      <c r="AZ40" s="59"/>
      <c r="BA40" s="5"/>
      <c r="BB40" s="16"/>
      <c r="BC40" s="59"/>
      <c r="BD40" s="5"/>
      <c r="BE40" s="16"/>
      <c r="BF40" s="59"/>
      <c r="BG40" s="5"/>
      <c r="BH40" s="16"/>
      <c r="BI40" s="59"/>
      <c r="BJ40" s="5"/>
      <c r="BK40" s="16"/>
      <c r="BL40" s="59"/>
      <c r="BM40" s="5"/>
      <c r="BN40" s="16"/>
      <c r="BO40" s="59"/>
      <c r="BP40" s="5"/>
      <c r="BQ40" s="16"/>
      <c r="BR40" s="59"/>
      <c r="BS40" s="5"/>
      <c r="BT40" s="16"/>
      <c r="BU40" s="59"/>
      <c r="BV40" s="5"/>
      <c r="BW40" s="16"/>
      <c r="BX40" s="59"/>
      <c r="BY40" s="5"/>
      <c r="BZ40" s="16"/>
      <c r="CA40" s="59"/>
      <c r="CB40" s="5"/>
      <c r="CC40" s="16"/>
      <c r="CD40" s="59"/>
      <c r="CE40" s="5"/>
      <c r="CF40" s="16"/>
      <c r="CG40" s="59"/>
      <c r="CH40" s="5"/>
      <c r="CI40" s="16"/>
      <c r="CJ40" s="59"/>
      <c r="CK40" s="5"/>
      <c r="CL40" s="16"/>
      <c r="CM40" s="59"/>
      <c r="CN40" s="13"/>
      <c r="CO40" s="16"/>
      <c r="CP40" s="59"/>
      <c r="CQ40" s="5"/>
      <c r="CR40" s="16"/>
      <c r="CS40" s="59"/>
      <c r="CT40" s="5"/>
      <c r="CU40" s="16"/>
      <c r="CV40" s="59"/>
      <c r="CW40" s="5"/>
      <c r="CX40" s="16"/>
      <c r="CY40" s="59"/>
      <c r="CZ40" s="5"/>
      <c r="DA40" s="16"/>
      <c r="DB40" s="59"/>
      <c r="DC40" s="5"/>
      <c r="DD40" s="16"/>
      <c r="DE40" s="59"/>
      <c r="DF40" s="5"/>
      <c r="DG40" s="16"/>
      <c r="DH40" s="59"/>
      <c r="DI40" s="5"/>
      <c r="DJ40" s="16"/>
      <c r="DK40" s="59"/>
      <c r="DL40" s="5"/>
      <c r="DM40" s="16"/>
      <c r="DN40" s="59"/>
      <c r="DO40" s="5"/>
      <c r="DP40" s="16"/>
      <c r="DQ40" s="59"/>
      <c r="DR40" s="5"/>
      <c r="DS40" s="16"/>
      <c r="DT40" s="59"/>
      <c r="DU40" s="5"/>
      <c r="DV40" s="16"/>
      <c r="DW40" s="59"/>
      <c r="DX40" s="13"/>
      <c r="DY40" s="16"/>
      <c r="DZ40" s="59"/>
      <c r="EA40" s="5"/>
      <c r="EB40" s="16"/>
      <c r="EC40" s="59"/>
      <c r="ED40" s="5"/>
      <c r="EE40" s="16"/>
      <c r="EF40" s="59"/>
      <c r="EG40" s="5"/>
      <c r="EH40" s="16"/>
      <c r="EI40" s="59"/>
      <c r="EJ40" s="5"/>
      <c r="EK40" s="16"/>
      <c r="EL40" s="59"/>
      <c r="EM40" s="5"/>
      <c r="EN40" s="16"/>
      <c r="EO40" s="59"/>
      <c r="EP40" s="5"/>
      <c r="EQ40" s="16"/>
      <c r="ER40" s="59"/>
      <c r="ES40" s="5"/>
      <c r="ET40" s="16"/>
      <c r="EU40" s="59"/>
      <c r="EV40" s="5"/>
      <c r="EW40" s="16"/>
      <c r="EX40" s="59"/>
      <c r="EY40" s="5"/>
      <c r="EZ40" s="16"/>
      <c r="FA40" s="59"/>
      <c r="FB40" s="5"/>
      <c r="FC40" s="16"/>
      <c r="FD40" s="59"/>
      <c r="FE40" s="5"/>
      <c r="FF40" s="16"/>
      <c r="FG40" s="59"/>
      <c r="FH40" s="5"/>
      <c r="FI40" s="16"/>
      <c r="FJ40" s="59"/>
      <c r="FK40" s="5"/>
      <c r="FL40" s="16"/>
      <c r="FM40" s="59"/>
      <c r="FN40" s="13"/>
      <c r="FO40" s="16"/>
      <c r="FP40" s="59"/>
      <c r="FQ40" s="5"/>
      <c r="FR40" s="16"/>
      <c r="FS40" s="59"/>
      <c r="FT40" s="5"/>
      <c r="FU40" s="16"/>
      <c r="FV40" s="59"/>
      <c r="FW40" s="5"/>
      <c r="FX40" s="16"/>
      <c r="FY40" s="59"/>
      <c r="FZ40" s="5"/>
      <c r="GA40" s="16"/>
      <c r="GB40" s="59"/>
      <c r="GC40" s="5"/>
      <c r="GD40" s="16"/>
      <c r="GE40" s="59"/>
      <c r="GF40" s="5"/>
      <c r="GG40" s="16"/>
      <c r="GH40" s="59"/>
      <c r="GI40" s="5"/>
      <c r="GJ40" s="16"/>
      <c r="GK40" s="59"/>
      <c r="GL40" s="5"/>
      <c r="GM40" s="16"/>
      <c r="GN40" s="59"/>
      <c r="GO40" s="5"/>
      <c r="GP40" s="16"/>
      <c r="GQ40" s="59"/>
      <c r="GR40" s="5"/>
      <c r="GS40" s="16"/>
      <c r="GT40" s="59"/>
      <c r="GU40" s="13"/>
      <c r="GV40" s="16"/>
      <c r="GW40" s="76"/>
    </row>
    <row r="41" spans="1:205" ht="12" customHeight="1" x14ac:dyDescent="0.25">
      <c r="A41" s="4"/>
      <c r="B41" s="13"/>
      <c r="C41" s="16"/>
      <c r="D41" s="59"/>
      <c r="E41" s="5"/>
      <c r="F41" s="16"/>
      <c r="G41" s="59"/>
      <c r="H41" s="5"/>
      <c r="I41" s="16"/>
      <c r="J41" s="59"/>
      <c r="K41" s="5"/>
      <c r="L41" s="16"/>
      <c r="M41" s="59"/>
      <c r="N41" s="5"/>
      <c r="O41" s="16"/>
      <c r="P41" s="59"/>
      <c r="Q41" s="5"/>
      <c r="R41" s="16"/>
      <c r="S41" s="59"/>
      <c r="T41" s="5"/>
      <c r="U41" s="16"/>
      <c r="V41" s="59"/>
      <c r="W41" s="5"/>
      <c r="X41" s="16"/>
      <c r="Y41" s="59"/>
      <c r="Z41" s="5"/>
      <c r="AA41" s="16"/>
      <c r="AB41" s="59"/>
      <c r="AC41" s="5"/>
      <c r="AD41" s="16"/>
      <c r="AE41" s="59"/>
      <c r="AF41" s="5"/>
      <c r="AG41" s="16"/>
      <c r="AH41" s="59"/>
      <c r="AI41" s="5"/>
      <c r="AJ41" s="16"/>
      <c r="AK41" s="59"/>
      <c r="AL41" s="5"/>
      <c r="AM41" s="16"/>
      <c r="AN41" s="59"/>
      <c r="AO41" s="5"/>
      <c r="AP41" s="16"/>
      <c r="AQ41" s="59"/>
      <c r="AR41" s="13"/>
      <c r="AS41" s="16"/>
      <c r="AT41" s="59"/>
      <c r="AU41" s="5"/>
      <c r="AV41" s="16"/>
      <c r="AW41" s="59"/>
      <c r="AX41" s="5"/>
      <c r="AY41" s="16"/>
      <c r="AZ41" s="59"/>
      <c r="BA41" s="5"/>
      <c r="BB41" s="16"/>
      <c r="BC41" s="59"/>
      <c r="BD41" s="5"/>
      <c r="BE41" s="16"/>
      <c r="BF41" s="59"/>
      <c r="BG41" s="5"/>
      <c r="BH41" s="16"/>
      <c r="BI41" s="59"/>
      <c r="BJ41" s="5"/>
      <c r="BK41" s="16"/>
      <c r="BL41" s="59"/>
      <c r="BM41" s="5"/>
      <c r="BN41" s="16"/>
      <c r="BO41" s="59"/>
      <c r="BP41" s="5"/>
      <c r="BQ41" s="16"/>
      <c r="BR41" s="59"/>
      <c r="BS41" s="5"/>
      <c r="BT41" s="16"/>
      <c r="BU41" s="59"/>
      <c r="BV41" s="5"/>
      <c r="BW41" s="16"/>
      <c r="BX41" s="59"/>
      <c r="BY41" s="5"/>
      <c r="BZ41" s="16"/>
      <c r="CA41" s="59"/>
      <c r="CB41" s="5"/>
      <c r="CC41" s="16"/>
      <c r="CD41" s="59"/>
      <c r="CE41" s="5"/>
      <c r="CF41" s="16"/>
      <c r="CG41" s="59"/>
      <c r="CH41" s="5"/>
      <c r="CI41" s="16"/>
      <c r="CJ41" s="59"/>
      <c r="CK41" s="5"/>
      <c r="CL41" s="16"/>
      <c r="CM41" s="59"/>
      <c r="CN41" s="13"/>
      <c r="CO41" s="16"/>
      <c r="CP41" s="59"/>
      <c r="CQ41" s="5"/>
      <c r="CR41" s="16"/>
      <c r="CS41" s="59"/>
      <c r="CT41" s="5"/>
      <c r="CU41" s="16"/>
      <c r="CV41" s="59"/>
      <c r="CW41" s="5"/>
      <c r="CX41" s="16"/>
      <c r="CY41" s="59"/>
      <c r="CZ41" s="5"/>
      <c r="DA41" s="16"/>
      <c r="DB41" s="59"/>
      <c r="DC41" s="5"/>
      <c r="DD41" s="16"/>
      <c r="DE41" s="59"/>
      <c r="DF41" s="5"/>
      <c r="DG41" s="16"/>
      <c r="DH41" s="59"/>
      <c r="DI41" s="5"/>
      <c r="DJ41" s="16"/>
      <c r="DK41" s="59"/>
      <c r="DL41" s="5"/>
      <c r="DM41" s="16"/>
      <c r="DN41" s="59"/>
      <c r="DO41" s="5"/>
      <c r="DP41" s="16"/>
      <c r="DQ41" s="59"/>
      <c r="DR41" s="5"/>
      <c r="DS41" s="16"/>
      <c r="DT41" s="59"/>
      <c r="DU41" s="5"/>
      <c r="DV41" s="16"/>
      <c r="DW41" s="59"/>
      <c r="DX41" s="13"/>
      <c r="DY41" s="16"/>
      <c r="DZ41" s="59"/>
      <c r="EA41" s="5"/>
      <c r="EB41" s="16"/>
      <c r="EC41" s="59"/>
      <c r="ED41" s="5"/>
      <c r="EE41" s="16"/>
      <c r="EF41" s="59"/>
      <c r="EG41" s="5"/>
      <c r="EH41" s="16"/>
      <c r="EI41" s="59"/>
      <c r="EJ41" s="5"/>
      <c r="EK41" s="16"/>
      <c r="EL41" s="59"/>
      <c r="EM41" s="5"/>
      <c r="EN41" s="16"/>
      <c r="EO41" s="59"/>
      <c r="EP41" s="5"/>
      <c r="EQ41" s="16"/>
      <c r="ER41" s="59"/>
      <c r="ES41" s="5"/>
      <c r="ET41" s="16"/>
      <c r="EU41" s="59"/>
      <c r="EV41" s="5"/>
      <c r="EW41" s="16"/>
      <c r="EX41" s="59"/>
      <c r="EY41" s="5"/>
      <c r="EZ41" s="16"/>
      <c r="FA41" s="59"/>
      <c r="FB41" s="5"/>
      <c r="FC41" s="16"/>
      <c r="FD41" s="59"/>
      <c r="FE41" s="5"/>
      <c r="FF41" s="16"/>
      <c r="FG41" s="59"/>
      <c r="FH41" s="5"/>
      <c r="FI41" s="16"/>
      <c r="FJ41" s="59"/>
      <c r="FK41" s="5"/>
      <c r="FL41" s="16"/>
      <c r="FM41" s="59"/>
      <c r="FN41" s="13"/>
      <c r="FO41" s="16"/>
      <c r="FP41" s="59"/>
      <c r="FQ41" s="5"/>
      <c r="FR41" s="16"/>
      <c r="FS41" s="59"/>
      <c r="FT41" s="5"/>
      <c r="FU41" s="16"/>
      <c r="FV41" s="59"/>
      <c r="FW41" s="5"/>
      <c r="FX41" s="16"/>
      <c r="FY41" s="59"/>
      <c r="FZ41" s="5"/>
      <c r="GA41" s="16"/>
      <c r="GB41" s="59"/>
      <c r="GC41" s="5"/>
      <c r="GD41" s="16"/>
      <c r="GE41" s="59"/>
      <c r="GF41" s="5"/>
      <c r="GG41" s="16"/>
      <c r="GH41" s="59"/>
      <c r="GI41" s="5"/>
      <c r="GJ41" s="16"/>
      <c r="GK41" s="59"/>
      <c r="GL41" s="5"/>
      <c r="GM41" s="16"/>
      <c r="GN41" s="59"/>
      <c r="GO41" s="5"/>
      <c r="GP41" s="16"/>
      <c r="GQ41" s="59"/>
      <c r="GR41" s="5"/>
      <c r="GS41" s="16"/>
      <c r="GT41" s="59"/>
      <c r="GU41" s="13"/>
      <c r="GV41" s="16"/>
      <c r="GW41" s="76"/>
    </row>
    <row r="42" spans="1:205" ht="12" customHeight="1" x14ac:dyDescent="0.25">
      <c r="A42" s="4"/>
      <c r="B42" s="13"/>
      <c r="C42" s="16"/>
      <c r="D42" s="59"/>
      <c r="E42" s="5"/>
      <c r="F42" s="16"/>
      <c r="G42" s="59"/>
      <c r="H42" s="5"/>
      <c r="I42" s="16"/>
      <c r="J42" s="59"/>
      <c r="K42" s="5"/>
      <c r="L42" s="16"/>
      <c r="M42" s="59"/>
      <c r="N42" s="5"/>
      <c r="O42" s="16"/>
      <c r="P42" s="59"/>
      <c r="Q42" s="5"/>
      <c r="R42" s="16"/>
      <c r="S42" s="59"/>
      <c r="T42" s="5"/>
      <c r="U42" s="16"/>
      <c r="V42" s="59"/>
      <c r="W42" s="5"/>
      <c r="X42" s="16"/>
      <c r="Y42" s="59"/>
      <c r="Z42" s="5"/>
      <c r="AA42" s="16"/>
      <c r="AB42" s="59"/>
      <c r="AC42" s="5"/>
      <c r="AD42" s="16"/>
      <c r="AE42" s="59"/>
      <c r="AF42" s="5"/>
      <c r="AG42" s="16"/>
      <c r="AH42" s="59"/>
      <c r="AI42" s="5"/>
      <c r="AJ42" s="16"/>
      <c r="AK42" s="59"/>
      <c r="AL42" s="5"/>
      <c r="AM42" s="16"/>
      <c r="AN42" s="59"/>
      <c r="AO42" s="5"/>
      <c r="AP42" s="16"/>
      <c r="AQ42" s="59"/>
      <c r="AR42" s="13"/>
      <c r="AS42" s="16"/>
      <c r="AT42" s="59"/>
      <c r="AU42" s="5"/>
      <c r="AV42" s="16"/>
      <c r="AW42" s="59"/>
      <c r="AX42" s="5"/>
      <c r="AY42" s="16"/>
      <c r="AZ42" s="59"/>
      <c r="BA42" s="5"/>
      <c r="BB42" s="16"/>
      <c r="BC42" s="59"/>
      <c r="BD42" s="5"/>
      <c r="BE42" s="16"/>
      <c r="BF42" s="59"/>
      <c r="BG42" s="5"/>
      <c r="BH42" s="16"/>
      <c r="BI42" s="59"/>
      <c r="BJ42" s="5"/>
      <c r="BK42" s="16"/>
      <c r="BL42" s="59"/>
      <c r="BM42" s="5"/>
      <c r="BN42" s="16"/>
      <c r="BO42" s="59"/>
      <c r="BP42" s="5"/>
      <c r="BQ42" s="16"/>
      <c r="BR42" s="59"/>
      <c r="BS42" s="5"/>
      <c r="BT42" s="16"/>
      <c r="BU42" s="59"/>
      <c r="BV42" s="5"/>
      <c r="BW42" s="16"/>
      <c r="BX42" s="59"/>
      <c r="BY42" s="5"/>
      <c r="BZ42" s="16"/>
      <c r="CA42" s="59"/>
      <c r="CB42" s="5"/>
      <c r="CC42" s="16"/>
      <c r="CD42" s="59"/>
      <c r="CE42" s="5"/>
      <c r="CF42" s="16"/>
      <c r="CG42" s="59"/>
      <c r="CH42" s="5"/>
      <c r="CI42" s="16"/>
      <c r="CJ42" s="59"/>
      <c r="CK42" s="5"/>
      <c r="CL42" s="16"/>
      <c r="CM42" s="59"/>
      <c r="CN42" s="13"/>
      <c r="CO42" s="16"/>
      <c r="CP42" s="59"/>
      <c r="CQ42" s="5"/>
      <c r="CR42" s="16"/>
      <c r="CS42" s="59"/>
      <c r="CT42" s="5"/>
      <c r="CU42" s="16"/>
      <c r="CV42" s="59"/>
      <c r="CW42" s="5"/>
      <c r="CX42" s="16"/>
      <c r="CY42" s="59"/>
      <c r="CZ42" s="5"/>
      <c r="DA42" s="16"/>
      <c r="DB42" s="59"/>
      <c r="DC42" s="5"/>
      <c r="DD42" s="16"/>
      <c r="DE42" s="59"/>
      <c r="DF42" s="5"/>
      <c r="DG42" s="16"/>
      <c r="DH42" s="59"/>
      <c r="DI42" s="5"/>
      <c r="DJ42" s="16"/>
      <c r="DK42" s="59"/>
      <c r="DL42" s="5"/>
      <c r="DM42" s="16"/>
      <c r="DN42" s="59"/>
      <c r="DO42" s="5"/>
      <c r="DP42" s="16"/>
      <c r="DQ42" s="59"/>
      <c r="DR42" s="5"/>
      <c r="DS42" s="16"/>
      <c r="DT42" s="59"/>
      <c r="DU42" s="5"/>
      <c r="DV42" s="16"/>
      <c r="DW42" s="59"/>
      <c r="DX42" s="13"/>
      <c r="DY42" s="16"/>
      <c r="DZ42" s="59"/>
      <c r="EA42" s="5"/>
      <c r="EB42" s="16"/>
      <c r="EC42" s="59"/>
      <c r="ED42" s="5"/>
      <c r="EE42" s="16"/>
      <c r="EF42" s="59"/>
      <c r="EG42" s="5"/>
      <c r="EH42" s="16"/>
      <c r="EI42" s="59"/>
      <c r="EJ42" s="5"/>
      <c r="EK42" s="16"/>
      <c r="EL42" s="59"/>
      <c r="EM42" s="5"/>
      <c r="EN42" s="16"/>
      <c r="EO42" s="59"/>
      <c r="EP42" s="5"/>
      <c r="EQ42" s="16"/>
      <c r="ER42" s="59"/>
      <c r="ES42" s="5"/>
      <c r="ET42" s="16"/>
      <c r="EU42" s="59"/>
      <c r="EV42" s="5"/>
      <c r="EW42" s="16"/>
      <c r="EX42" s="59"/>
      <c r="EY42" s="5"/>
      <c r="EZ42" s="16"/>
      <c r="FA42" s="59"/>
      <c r="FB42" s="5"/>
      <c r="FC42" s="16"/>
      <c r="FD42" s="59"/>
      <c r="FE42" s="5"/>
      <c r="FF42" s="16"/>
      <c r="FG42" s="59"/>
      <c r="FH42" s="5"/>
      <c r="FI42" s="16"/>
      <c r="FJ42" s="59"/>
      <c r="FK42" s="5"/>
      <c r="FL42" s="16"/>
      <c r="FM42" s="59"/>
      <c r="FN42" s="13"/>
      <c r="FO42" s="16"/>
      <c r="FP42" s="59"/>
      <c r="FQ42" s="5"/>
      <c r="FR42" s="16"/>
      <c r="FS42" s="59"/>
      <c r="FT42" s="5"/>
      <c r="FU42" s="16"/>
      <c r="FV42" s="59"/>
      <c r="FW42" s="5"/>
      <c r="FX42" s="16"/>
      <c r="FY42" s="59"/>
      <c r="FZ42" s="5"/>
      <c r="GA42" s="16"/>
      <c r="GB42" s="59"/>
      <c r="GC42" s="5"/>
      <c r="GD42" s="16"/>
      <c r="GE42" s="59"/>
      <c r="GF42" s="5"/>
      <c r="GG42" s="16"/>
      <c r="GH42" s="59"/>
      <c r="GI42" s="5"/>
      <c r="GJ42" s="16"/>
      <c r="GK42" s="59"/>
      <c r="GL42" s="5"/>
      <c r="GM42" s="16"/>
      <c r="GN42" s="59"/>
      <c r="GO42" s="5"/>
      <c r="GP42" s="16"/>
      <c r="GQ42" s="59"/>
      <c r="GR42" s="5"/>
      <c r="GS42" s="16"/>
      <c r="GT42" s="59"/>
      <c r="GU42" s="13"/>
      <c r="GV42" s="16"/>
      <c r="GW42" s="76"/>
    </row>
    <row r="43" spans="1:205" ht="12" customHeight="1" x14ac:dyDescent="0.25">
      <c r="A43" s="4"/>
      <c r="B43" s="13"/>
      <c r="C43" s="16"/>
      <c r="D43" s="59"/>
      <c r="E43" s="5"/>
      <c r="F43" s="16"/>
      <c r="G43" s="59"/>
      <c r="H43" s="5"/>
      <c r="I43" s="16"/>
      <c r="J43" s="59"/>
      <c r="K43" s="5"/>
      <c r="L43" s="16"/>
      <c r="M43" s="59"/>
      <c r="N43" s="5"/>
      <c r="O43" s="16"/>
      <c r="P43" s="59"/>
      <c r="Q43" s="5"/>
      <c r="R43" s="16"/>
      <c r="S43" s="59"/>
      <c r="T43" s="5"/>
      <c r="U43" s="16"/>
      <c r="V43" s="59"/>
      <c r="W43" s="5"/>
      <c r="X43" s="16"/>
      <c r="Y43" s="59"/>
      <c r="Z43" s="5"/>
      <c r="AA43" s="16"/>
      <c r="AB43" s="59"/>
      <c r="AC43" s="5"/>
      <c r="AD43" s="16"/>
      <c r="AE43" s="59"/>
      <c r="AF43" s="5"/>
      <c r="AG43" s="16"/>
      <c r="AH43" s="59"/>
      <c r="AI43" s="5"/>
      <c r="AJ43" s="16"/>
      <c r="AK43" s="59"/>
      <c r="AL43" s="5"/>
      <c r="AM43" s="16"/>
      <c r="AN43" s="59"/>
      <c r="AO43" s="5"/>
      <c r="AP43" s="16"/>
      <c r="AQ43" s="59"/>
      <c r="AR43" s="13"/>
      <c r="AS43" s="16"/>
      <c r="AT43" s="59"/>
      <c r="AU43" s="5"/>
      <c r="AV43" s="16"/>
      <c r="AW43" s="59"/>
      <c r="AX43" s="5"/>
      <c r="AY43" s="16"/>
      <c r="AZ43" s="59"/>
      <c r="BA43" s="5"/>
      <c r="BB43" s="16"/>
      <c r="BC43" s="59"/>
      <c r="BD43" s="5"/>
      <c r="BE43" s="16"/>
      <c r="BF43" s="59"/>
      <c r="BG43" s="5"/>
      <c r="BH43" s="16"/>
      <c r="BI43" s="59"/>
      <c r="BJ43" s="5"/>
      <c r="BK43" s="16"/>
      <c r="BL43" s="59"/>
      <c r="BM43" s="5"/>
      <c r="BN43" s="16"/>
      <c r="BO43" s="59"/>
      <c r="BP43" s="5"/>
      <c r="BQ43" s="16"/>
      <c r="BR43" s="59"/>
      <c r="BS43" s="5"/>
      <c r="BT43" s="16"/>
      <c r="BU43" s="59"/>
      <c r="BV43" s="5"/>
      <c r="BW43" s="16"/>
      <c r="BX43" s="59"/>
      <c r="BY43" s="5"/>
      <c r="BZ43" s="16"/>
      <c r="CA43" s="59"/>
      <c r="CB43" s="5"/>
      <c r="CC43" s="16"/>
      <c r="CD43" s="59"/>
      <c r="CE43" s="5"/>
      <c r="CF43" s="16"/>
      <c r="CG43" s="59"/>
      <c r="CH43" s="5"/>
      <c r="CI43" s="16"/>
      <c r="CJ43" s="59"/>
      <c r="CK43" s="5"/>
      <c r="CL43" s="16"/>
      <c r="CM43" s="59"/>
      <c r="CN43" s="13"/>
      <c r="CO43" s="16"/>
      <c r="CP43" s="59"/>
      <c r="CQ43" s="5"/>
      <c r="CR43" s="16"/>
      <c r="CS43" s="59"/>
      <c r="CT43" s="5"/>
      <c r="CU43" s="16"/>
      <c r="CV43" s="59"/>
      <c r="CW43" s="5"/>
      <c r="CX43" s="16"/>
      <c r="CY43" s="59"/>
      <c r="CZ43" s="5"/>
      <c r="DA43" s="16"/>
      <c r="DB43" s="59"/>
      <c r="DC43" s="5"/>
      <c r="DD43" s="16"/>
      <c r="DE43" s="59"/>
      <c r="DF43" s="5"/>
      <c r="DG43" s="16"/>
      <c r="DH43" s="59"/>
      <c r="DI43" s="5"/>
      <c r="DJ43" s="16"/>
      <c r="DK43" s="59"/>
      <c r="DL43" s="5"/>
      <c r="DM43" s="16"/>
      <c r="DN43" s="59"/>
      <c r="DO43" s="5"/>
      <c r="DP43" s="16"/>
      <c r="DQ43" s="59"/>
      <c r="DR43" s="5"/>
      <c r="DS43" s="16"/>
      <c r="DT43" s="59"/>
      <c r="DU43" s="5"/>
      <c r="DV43" s="16"/>
      <c r="DW43" s="59"/>
      <c r="DX43" s="13"/>
      <c r="DY43" s="16"/>
      <c r="DZ43" s="59"/>
      <c r="EA43" s="5"/>
      <c r="EB43" s="16"/>
      <c r="EC43" s="59"/>
      <c r="ED43" s="5"/>
      <c r="EE43" s="16"/>
      <c r="EF43" s="59"/>
      <c r="EG43" s="5"/>
      <c r="EH43" s="16"/>
      <c r="EI43" s="59"/>
      <c r="EJ43" s="5"/>
      <c r="EK43" s="16"/>
      <c r="EL43" s="59"/>
      <c r="EM43" s="5"/>
      <c r="EN43" s="16"/>
      <c r="EO43" s="59"/>
      <c r="EP43" s="5"/>
      <c r="EQ43" s="16"/>
      <c r="ER43" s="59"/>
      <c r="ES43" s="5"/>
      <c r="ET43" s="16"/>
      <c r="EU43" s="59"/>
      <c r="EV43" s="5"/>
      <c r="EW43" s="16"/>
      <c r="EX43" s="59"/>
      <c r="EY43" s="5"/>
      <c r="EZ43" s="16"/>
      <c r="FA43" s="59"/>
      <c r="FB43" s="5"/>
      <c r="FC43" s="16"/>
      <c r="FD43" s="59"/>
      <c r="FE43" s="5"/>
      <c r="FF43" s="16"/>
      <c r="FG43" s="59"/>
      <c r="FH43" s="5"/>
      <c r="FI43" s="16"/>
      <c r="FJ43" s="59"/>
      <c r="FK43" s="5"/>
      <c r="FL43" s="16"/>
      <c r="FM43" s="59"/>
      <c r="FN43" s="13"/>
      <c r="FO43" s="16"/>
      <c r="FP43" s="59"/>
      <c r="FQ43" s="5"/>
      <c r="FR43" s="16"/>
      <c r="FS43" s="59"/>
      <c r="FT43" s="5"/>
      <c r="FU43" s="16"/>
      <c r="FV43" s="59"/>
      <c r="FW43" s="5"/>
      <c r="FX43" s="16"/>
      <c r="FY43" s="59"/>
      <c r="FZ43" s="5"/>
      <c r="GA43" s="16"/>
      <c r="GB43" s="59"/>
      <c r="GC43" s="5"/>
      <c r="GD43" s="16"/>
      <c r="GE43" s="59"/>
      <c r="GF43" s="5"/>
      <c r="GG43" s="16"/>
      <c r="GH43" s="59"/>
      <c r="GI43" s="5"/>
      <c r="GJ43" s="16"/>
      <c r="GK43" s="59"/>
      <c r="GL43" s="5"/>
      <c r="GM43" s="16"/>
      <c r="GN43" s="59"/>
      <c r="GO43" s="5"/>
      <c r="GP43" s="16"/>
      <c r="GQ43" s="59"/>
      <c r="GR43" s="5"/>
      <c r="GS43" s="16"/>
      <c r="GT43" s="59"/>
      <c r="GU43" s="13"/>
      <c r="GV43" s="16"/>
      <c r="GW43" s="76"/>
    </row>
    <row r="44" spans="1:205" ht="12" customHeight="1" x14ac:dyDescent="0.25">
      <c r="A44" s="4"/>
      <c r="B44" s="13"/>
      <c r="C44" s="16"/>
      <c r="D44" s="59"/>
      <c r="E44" s="5"/>
      <c r="F44" s="16"/>
      <c r="G44" s="59"/>
      <c r="H44" s="5"/>
      <c r="I44" s="16"/>
      <c r="J44" s="59"/>
      <c r="K44" s="5"/>
      <c r="L44" s="16"/>
      <c r="M44" s="59"/>
      <c r="N44" s="5"/>
      <c r="O44" s="16"/>
      <c r="P44" s="59"/>
      <c r="Q44" s="5"/>
      <c r="R44" s="16"/>
      <c r="S44" s="59"/>
      <c r="T44" s="5"/>
      <c r="U44" s="16"/>
      <c r="V44" s="59"/>
      <c r="W44" s="5"/>
      <c r="X44" s="16"/>
      <c r="Y44" s="59"/>
      <c r="Z44" s="5"/>
      <c r="AA44" s="16"/>
      <c r="AB44" s="59"/>
      <c r="AC44" s="5"/>
      <c r="AD44" s="16"/>
      <c r="AE44" s="59"/>
      <c r="AF44" s="5"/>
      <c r="AG44" s="16"/>
      <c r="AH44" s="59"/>
      <c r="AI44" s="5"/>
      <c r="AJ44" s="16"/>
      <c r="AK44" s="59"/>
      <c r="AL44" s="5"/>
      <c r="AM44" s="16"/>
      <c r="AN44" s="59"/>
      <c r="AO44" s="5"/>
      <c r="AP44" s="16"/>
      <c r="AQ44" s="59"/>
      <c r="AR44" s="13"/>
      <c r="AS44" s="16"/>
      <c r="AT44" s="59"/>
      <c r="AU44" s="5"/>
      <c r="AV44" s="16"/>
      <c r="AW44" s="59"/>
      <c r="AX44" s="5"/>
      <c r="AY44" s="16"/>
      <c r="AZ44" s="59"/>
      <c r="BA44" s="5"/>
      <c r="BB44" s="16"/>
      <c r="BC44" s="59"/>
      <c r="BD44" s="5"/>
      <c r="BE44" s="16"/>
      <c r="BF44" s="59"/>
      <c r="BG44" s="5"/>
      <c r="BH44" s="16"/>
      <c r="BI44" s="59"/>
      <c r="BJ44" s="5"/>
      <c r="BK44" s="16"/>
      <c r="BL44" s="59"/>
      <c r="BM44" s="5"/>
      <c r="BN44" s="16"/>
      <c r="BO44" s="59"/>
      <c r="BP44" s="5"/>
      <c r="BQ44" s="16"/>
      <c r="BR44" s="59"/>
      <c r="BS44" s="5"/>
      <c r="BT44" s="16"/>
      <c r="BU44" s="59"/>
      <c r="BV44" s="5"/>
      <c r="BW44" s="16"/>
      <c r="BX44" s="59"/>
      <c r="BY44" s="5"/>
      <c r="BZ44" s="16"/>
      <c r="CA44" s="59"/>
      <c r="CB44" s="5"/>
      <c r="CC44" s="16"/>
      <c r="CD44" s="59"/>
      <c r="CE44" s="5"/>
      <c r="CF44" s="16"/>
      <c r="CG44" s="59"/>
      <c r="CH44" s="5"/>
      <c r="CI44" s="16"/>
      <c r="CJ44" s="59"/>
      <c r="CK44" s="5"/>
      <c r="CL44" s="16"/>
      <c r="CM44" s="59"/>
      <c r="CN44" s="13"/>
      <c r="CO44" s="16"/>
      <c r="CP44" s="59"/>
      <c r="CQ44" s="5"/>
      <c r="CR44" s="16"/>
      <c r="CS44" s="59"/>
      <c r="CT44" s="5"/>
      <c r="CU44" s="16"/>
      <c r="CV44" s="59"/>
      <c r="CW44" s="5"/>
      <c r="CX44" s="16"/>
      <c r="CY44" s="59"/>
      <c r="CZ44" s="5"/>
      <c r="DA44" s="16"/>
      <c r="DB44" s="59"/>
      <c r="DC44" s="5"/>
      <c r="DD44" s="16"/>
      <c r="DE44" s="59"/>
      <c r="DF44" s="5"/>
      <c r="DG44" s="16"/>
      <c r="DH44" s="59"/>
      <c r="DI44" s="5"/>
      <c r="DJ44" s="16"/>
      <c r="DK44" s="59"/>
      <c r="DL44" s="5"/>
      <c r="DM44" s="16"/>
      <c r="DN44" s="59"/>
      <c r="DO44" s="5"/>
      <c r="DP44" s="16"/>
      <c r="DQ44" s="59"/>
      <c r="DR44" s="5"/>
      <c r="DS44" s="16"/>
      <c r="DT44" s="59"/>
      <c r="DU44" s="5"/>
      <c r="DV44" s="16"/>
      <c r="DW44" s="59"/>
      <c r="DX44" s="13"/>
      <c r="DY44" s="16"/>
      <c r="DZ44" s="59"/>
      <c r="EA44" s="5"/>
      <c r="EB44" s="16"/>
      <c r="EC44" s="59"/>
      <c r="ED44" s="5"/>
      <c r="EE44" s="16"/>
      <c r="EF44" s="59"/>
      <c r="EG44" s="5"/>
      <c r="EH44" s="16"/>
      <c r="EI44" s="59"/>
      <c r="EJ44" s="5"/>
      <c r="EK44" s="16"/>
      <c r="EL44" s="59"/>
      <c r="EM44" s="5"/>
      <c r="EN44" s="16"/>
      <c r="EO44" s="59"/>
      <c r="EP44" s="5"/>
      <c r="EQ44" s="16"/>
      <c r="ER44" s="59"/>
      <c r="ES44" s="5"/>
      <c r="ET44" s="16"/>
      <c r="EU44" s="59"/>
      <c r="EV44" s="5"/>
      <c r="EW44" s="16"/>
      <c r="EX44" s="59"/>
      <c r="EY44" s="5"/>
      <c r="EZ44" s="16"/>
      <c r="FA44" s="59"/>
      <c r="FB44" s="5"/>
      <c r="FC44" s="16"/>
      <c r="FD44" s="59"/>
      <c r="FE44" s="5"/>
      <c r="FF44" s="16"/>
      <c r="FG44" s="59"/>
      <c r="FH44" s="5"/>
      <c r="FI44" s="16"/>
      <c r="FJ44" s="59"/>
      <c r="FK44" s="5"/>
      <c r="FL44" s="16"/>
      <c r="FM44" s="59"/>
      <c r="FN44" s="13"/>
      <c r="FO44" s="16"/>
      <c r="FP44" s="59"/>
      <c r="FQ44" s="5"/>
      <c r="FR44" s="16"/>
      <c r="FS44" s="59"/>
      <c r="FT44" s="5"/>
      <c r="FU44" s="16"/>
      <c r="FV44" s="59"/>
      <c r="FW44" s="5"/>
      <c r="FX44" s="16"/>
      <c r="FY44" s="59"/>
      <c r="FZ44" s="5"/>
      <c r="GA44" s="16"/>
      <c r="GB44" s="59"/>
      <c r="GC44" s="5"/>
      <c r="GD44" s="16"/>
      <c r="GE44" s="59"/>
      <c r="GF44" s="5"/>
      <c r="GG44" s="16"/>
      <c r="GH44" s="59"/>
      <c r="GI44" s="5"/>
      <c r="GJ44" s="16"/>
      <c r="GK44" s="59"/>
      <c r="GL44" s="5"/>
      <c r="GM44" s="16"/>
      <c r="GN44" s="59"/>
      <c r="GO44" s="5"/>
      <c r="GP44" s="16"/>
      <c r="GQ44" s="59"/>
      <c r="GR44" s="5"/>
      <c r="GS44" s="16"/>
      <c r="GT44" s="59"/>
      <c r="GU44" s="13"/>
      <c r="GV44" s="16"/>
      <c r="GW44" s="76"/>
    </row>
    <row r="45" spans="1:205" ht="12" customHeight="1" x14ac:dyDescent="0.25">
      <c r="A45" s="4"/>
      <c r="B45" s="13"/>
      <c r="C45" s="16"/>
      <c r="D45" s="59"/>
      <c r="E45" s="5"/>
      <c r="F45" s="16"/>
      <c r="G45" s="59"/>
      <c r="H45" s="5"/>
      <c r="I45" s="16"/>
      <c r="J45" s="59"/>
      <c r="K45" s="5"/>
      <c r="L45" s="16"/>
      <c r="M45" s="59"/>
      <c r="N45" s="5"/>
      <c r="O45" s="16"/>
      <c r="P45" s="59"/>
      <c r="Q45" s="5"/>
      <c r="R45" s="16"/>
      <c r="S45" s="59"/>
      <c r="T45" s="5"/>
      <c r="U45" s="16"/>
      <c r="V45" s="59"/>
      <c r="W45" s="5"/>
      <c r="X45" s="16"/>
      <c r="Y45" s="59"/>
      <c r="Z45" s="5"/>
      <c r="AA45" s="16"/>
      <c r="AB45" s="59"/>
      <c r="AC45" s="5"/>
      <c r="AD45" s="16"/>
      <c r="AE45" s="59"/>
      <c r="AF45" s="5"/>
      <c r="AG45" s="16"/>
      <c r="AH45" s="59"/>
      <c r="AI45" s="5"/>
      <c r="AJ45" s="16"/>
      <c r="AK45" s="59"/>
      <c r="AL45" s="5"/>
      <c r="AM45" s="16"/>
      <c r="AN45" s="59"/>
      <c r="AO45" s="5"/>
      <c r="AP45" s="16"/>
      <c r="AQ45" s="59"/>
      <c r="AR45" s="13"/>
      <c r="AS45" s="16"/>
      <c r="AT45" s="59"/>
      <c r="AU45" s="5"/>
      <c r="AV45" s="16"/>
      <c r="AW45" s="59"/>
      <c r="AX45" s="5"/>
      <c r="AY45" s="16"/>
      <c r="AZ45" s="59"/>
      <c r="BA45" s="5"/>
      <c r="BB45" s="16"/>
      <c r="BC45" s="59"/>
      <c r="BD45" s="5"/>
      <c r="BE45" s="16"/>
      <c r="BF45" s="59"/>
      <c r="BG45" s="5"/>
      <c r="BH45" s="16"/>
      <c r="BI45" s="59"/>
      <c r="BJ45" s="5"/>
      <c r="BK45" s="16"/>
      <c r="BL45" s="59"/>
      <c r="BM45" s="5"/>
      <c r="BN45" s="16"/>
      <c r="BO45" s="59"/>
      <c r="BP45" s="5"/>
      <c r="BQ45" s="16"/>
      <c r="BR45" s="59"/>
      <c r="BS45" s="5"/>
      <c r="BT45" s="16"/>
      <c r="BU45" s="59"/>
      <c r="BV45" s="5"/>
      <c r="BW45" s="16"/>
      <c r="BX45" s="59"/>
      <c r="BY45" s="5"/>
      <c r="BZ45" s="16"/>
      <c r="CA45" s="59"/>
      <c r="CB45" s="5"/>
      <c r="CC45" s="16"/>
      <c r="CD45" s="59"/>
      <c r="CE45" s="5"/>
      <c r="CF45" s="16"/>
      <c r="CG45" s="59"/>
      <c r="CH45" s="5"/>
      <c r="CI45" s="16"/>
      <c r="CJ45" s="59"/>
      <c r="CK45" s="5"/>
      <c r="CL45" s="16"/>
      <c r="CM45" s="59"/>
      <c r="CN45" s="13"/>
      <c r="CO45" s="16"/>
      <c r="CP45" s="59"/>
      <c r="CQ45" s="5"/>
      <c r="CR45" s="16"/>
      <c r="CS45" s="59"/>
      <c r="CT45" s="5"/>
      <c r="CU45" s="16"/>
      <c r="CV45" s="59"/>
      <c r="CW45" s="5"/>
      <c r="CX45" s="16"/>
      <c r="CY45" s="59"/>
      <c r="CZ45" s="5"/>
      <c r="DA45" s="16"/>
      <c r="DB45" s="59"/>
      <c r="DC45" s="5"/>
      <c r="DD45" s="16"/>
      <c r="DE45" s="59"/>
      <c r="DF45" s="5"/>
      <c r="DG45" s="16"/>
      <c r="DH45" s="59"/>
      <c r="DI45" s="5"/>
      <c r="DJ45" s="16"/>
      <c r="DK45" s="59"/>
      <c r="DL45" s="5"/>
      <c r="DM45" s="16"/>
      <c r="DN45" s="59"/>
      <c r="DO45" s="5"/>
      <c r="DP45" s="16"/>
      <c r="DQ45" s="59"/>
      <c r="DR45" s="5"/>
      <c r="DS45" s="16"/>
      <c r="DT45" s="59"/>
      <c r="DU45" s="5"/>
      <c r="DV45" s="16"/>
      <c r="DW45" s="59"/>
      <c r="DX45" s="13"/>
      <c r="DY45" s="16"/>
      <c r="DZ45" s="59"/>
      <c r="EA45" s="5"/>
      <c r="EB45" s="16"/>
      <c r="EC45" s="59"/>
      <c r="ED45" s="5"/>
      <c r="EE45" s="16"/>
      <c r="EF45" s="59"/>
      <c r="EG45" s="5"/>
      <c r="EH45" s="16"/>
      <c r="EI45" s="59"/>
      <c r="EJ45" s="5"/>
      <c r="EK45" s="16"/>
      <c r="EL45" s="59"/>
      <c r="EM45" s="5"/>
      <c r="EN45" s="16"/>
      <c r="EO45" s="59"/>
      <c r="EP45" s="5"/>
      <c r="EQ45" s="16"/>
      <c r="ER45" s="59"/>
      <c r="ES45" s="5"/>
      <c r="ET45" s="16"/>
      <c r="EU45" s="59"/>
      <c r="EV45" s="5"/>
      <c r="EW45" s="16"/>
      <c r="EX45" s="59"/>
      <c r="EY45" s="5"/>
      <c r="EZ45" s="16"/>
      <c r="FA45" s="59"/>
      <c r="FB45" s="5"/>
      <c r="FC45" s="16"/>
      <c r="FD45" s="59"/>
      <c r="FE45" s="5"/>
      <c r="FF45" s="16"/>
      <c r="FG45" s="59"/>
      <c r="FH45" s="5"/>
      <c r="FI45" s="16"/>
      <c r="FJ45" s="59"/>
      <c r="FK45" s="5"/>
      <c r="FL45" s="16"/>
      <c r="FM45" s="59"/>
      <c r="FN45" s="13"/>
      <c r="FO45" s="16"/>
      <c r="FP45" s="59"/>
      <c r="FQ45" s="5"/>
      <c r="FR45" s="16"/>
      <c r="FS45" s="59"/>
      <c r="FT45" s="5"/>
      <c r="FU45" s="16"/>
      <c r="FV45" s="59"/>
      <c r="FW45" s="5"/>
      <c r="FX45" s="16"/>
      <c r="FY45" s="59"/>
      <c r="FZ45" s="5"/>
      <c r="GA45" s="16"/>
      <c r="GB45" s="59"/>
      <c r="GC45" s="5"/>
      <c r="GD45" s="16"/>
      <c r="GE45" s="59"/>
      <c r="GF45" s="5"/>
      <c r="GG45" s="16"/>
      <c r="GH45" s="59"/>
      <c r="GI45" s="5"/>
      <c r="GJ45" s="16"/>
      <c r="GK45" s="59"/>
      <c r="GL45" s="5"/>
      <c r="GM45" s="16"/>
      <c r="GN45" s="59"/>
      <c r="GO45" s="5"/>
      <c r="GP45" s="16"/>
      <c r="GQ45" s="59"/>
      <c r="GR45" s="5"/>
      <c r="GS45" s="16"/>
      <c r="GT45" s="59"/>
      <c r="GU45" s="13"/>
      <c r="GV45" s="16"/>
      <c r="GW45" s="76"/>
    </row>
    <row r="46" spans="1:205" ht="12" customHeight="1" x14ac:dyDescent="0.25">
      <c r="A46" s="4"/>
      <c r="B46" s="13"/>
      <c r="C46" s="16"/>
      <c r="D46" s="59"/>
      <c r="E46" s="5"/>
      <c r="F46" s="16"/>
      <c r="G46" s="59"/>
      <c r="H46" s="5"/>
      <c r="I46" s="16"/>
      <c r="J46" s="59"/>
      <c r="K46" s="5"/>
      <c r="L46" s="16"/>
      <c r="M46" s="59"/>
      <c r="N46" s="5"/>
      <c r="O46" s="16"/>
      <c r="P46" s="59"/>
      <c r="Q46" s="5"/>
      <c r="R46" s="16"/>
      <c r="S46" s="59"/>
      <c r="T46" s="5"/>
      <c r="U46" s="16"/>
      <c r="V46" s="59"/>
      <c r="W46" s="5"/>
      <c r="X46" s="16"/>
      <c r="Y46" s="59"/>
      <c r="Z46" s="5"/>
      <c r="AA46" s="16"/>
      <c r="AB46" s="59"/>
      <c r="AC46" s="5"/>
      <c r="AD46" s="16"/>
      <c r="AE46" s="59"/>
      <c r="AF46" s="5"/>
      <c r="AG46" s="16"/>
      <c r="AH46" s="59"/>
      <c r="AI46" s="5"/>
      <c r="AJ46" s="16"/>
      <c r="AK46" s="59"/>
      <c r="AL46" s="5"/>
      <c r="AM46" s="16"/>
      <c r="AN46" s="59"/>
      <c r="AO46" s="5"/>
      <c r="AP46" s="16"/>
      <c r="AQ46" s="59"/>
      <c r="AR46" s="13"/>
      <c r="AS46" s="16"/>
      <c r="AT46" s="59"/>
      <c r="AU46" s="5"/>
      <c r="AV46" s="16"/>
      <c r="AW46" s="59"/>
      <c r="AX46" s="5"/>
      <c r="AY46" s="16"/>
      <c r="AZ46" s="59"/>
      <c r="BA46" s="5"/>
      <c r="BB46" s="16"/>
      <c r="BC46" s="59"/>
      <c r="BD46" s="5"/>
      <c r="BE46" s="16"/>
      <c r="BF46" s="59"/>
      <c r="BG46" s="5"/>
      <c r="BH46" s="16"/>
      <c r="BI46" s="59"/>
      <c r="BJ46" s="5"/>
      <c r="BK46" s="16"/>
      <c r="BL46" s="59"/>
      <c r="BM46" s="5"/>
      <c r="BN46" s="16"/>
      <c r="BO46" s="59"/>
      <c r="BP46" s="5"/>
      <c r="BQ46" s="16"/>
      <c r="BR46" s="59"/>
      <c r="BS46" s="5"/>
      <c r="BT46" s="16"/>
      <c r="BU46" s="59"/>
      <c r="BV46" s="5"/>
      <c r="BW46" s="16"/>
      <c r="BX46" s="59"/>
      <c r="BY46" s="5"/>
      <c r="BZ46" s="16"/>
      <c r="CA46" s="59"/>
      <c r="CB46" s="5"/>
      <c r="CC46" s="16"/>
      <c r="CD46" s="59"/>
      <c r="CE46" s="5"/>
      <c r="CF46" s="16"/>
      <c r="CG46" s="59"/>
      <c r="CH46" s="5"/>
      <c r="CI46" s="16"/>
      <c r="CJ46" s="59"/>
      <c r="CK46" s="5"/>
      <c r="CL46" s="16"/>
      <c r="CM46" s="59"/>
      <c r="CN46" s="13"/>
      <c r="CO46" s="16"/>
      <c r="CP46" s="59"/>
      <c r="CQ46" s="5"/>
      <c r="CR46" s="16"/>
      <c r="CS46" s="59"/>
      <c r="CT46" s="5"/>
      <c r="CU46" s="16"/>
      <c r="CV46" s="59"/>
      <c r="CW46" s="5"/>
      <c r="CX46" s="16"/>
      <c r="CY46" s="59"/>
      <c r="CZ46" s="5"/>
      <c r="DA46" s="16"/>
      <c r="DB46" s="59"/>
      <c r="DC46" s="5"/>
      <c r="DD46" s="16"/>
      <c r="DE46" s="59"/>
      <c r="DF46" s="5"/>
      <c r="DG46" s="16"/>
      <c r="DH46" s="59"/>
      <c r="DI46" s="5"/>
      <c r="DJ46" s="16"/>
      <c r="DK46" s="59"/>
      <c r="DL46" s="5"/>
      <c r="DM46" s="16"/>
      <c r="DN46" s="59"/>
      <c r="DO46" s="5"/>
      <c r="DP46" s="16"/>
      <c r="DQ46" s="59"/>
      <c r="DR46" s="5"/>
      <c r="DS46" s="16"/>
      <c r="DT46" s="59"/>
      <c r="DU46" s="5"/>
      <c r="DV46" s="16"/>
      <c r="DW46" s="59"/>
      <c r="DX46" s="13"/>
      <c r="DY46" s="16"/>
      <c r="DZ46" s="59"/>
      <c r="EA46" s="5"/>
      <c r="EB46" s="16"/>
      <c r="EC46" s="59"/>
      <c r="ED46" s="5"/>
      <c r="EE46" s="16"/>
      <c r="EF46" s="59"/>
      <c r="EG46" s="5"/>
      <c r="EH46" s="16"/>
      <c r="EI46" s="59"/>
      <c r="EJ46" s="5"/>
      <c r="EK46" s="16"/>
      <c r="EL46" s="59"/>
      <c r="EM46" s="5"/>
      <c r="EN46" s="16"/>
      <c r="EO46" s="59"/>
      <c r="EP46" s="5"/>
      <c r="EQ46" s="16"/>
      <c r="ER46" s="59"/>
      <c r="ES46" s="5"/>
      <c r="ET46" s="16"/>
      <c r="EU46" s="59"/>
      <c r="EV46" s="5"/>
      <c r="EW46" s="16"/>
      <c r="EX46" s="59"/>
      <c r="EY46" s="5"/>
      <c r="EZ46" s="16"/>
      <c r="FA46" s="59"/>
      <c r="FB46" s="5"/>
      <c r="FC46" s="16"/>
      <c r="FD46" s="59"/>
      <c r="FE46" s="5"/>
      <c r="FF46" s="16"/>
      <c r="FG46" s="59"/>
      <c r="FH46" s="5"/>
      <c r="FI46" s="16"/>
      <c r="FJ46" s="59"/>
      <c r="FK46" s="5"/>
      <c r="FL46" s="16"/>
      <c r="FM46" s="59"/>
      <c r="FN46" s="13"/>
      <c r="FO46" s="16"/>
      <c r="FP46" s="59"/>
      <c r="FQ46" s="5"/>
      <c r="FR46" s="16"/>
      <c r="FS46" s="59"/>
      <c r="FT46" s="5"/>
      <c r="FU46" s="16"/>
      <c r="FV46" s="59"/>
      <c r="FW46" s="5"/>
      <c r="FX46" s="16"/>
      <c r="FY46" s="59"/>
      <c r="FZ46" s="5"/>
      <c r="GA46" s="16"/>
      <c r="GB46" s="59"/>
      <c r="GC46" s="5"/>
      <c r="GD46" s="16"/>
      <c r="GE46" s="59"/>
      <c r="GF46" s="5"/>
      <c r="GG46" s="16"/>
      <c r="GH46" s="59"/>
      <c r="GI46" s="5"/>
      <c r="GJ46" s="16"/>
      <c r="GK46" s="59"/>
      <c r="GL46" s="5"/>
      <c r="GM46" s="16"/>
      <c r="GN46" s="59"/>
      <c r="GO46" s="5"/>
      <c r="GP46" s="16"/>
      <c r="GQ46" s="59"/>
      <c r="GR46" s="5"/>
      <c r="GS46" s="16"/>
      <c r="GT46" s="59"/>
      <c r="GU46" s="13"/>
      <c r="GV46" s="16"/>
      <c r="GW46" s="76"/>
    </row>
    <row r="47" spans="1:205" ht="12" customHeight="1" x14ac:dyDescent="0.25">
      <c r="A47" s="4"/>
      <c r="B47" s="13"/>
      <c r="C47" s="16"/>
      <c r="D47" s="59"/>
      <c r="E47" s="5"/>
      <c r="F47" s="16"/>
      <c r="G47" s="59"/>
      <c r="H47" s="5"/>
      <c r="I47" s="16"/>
      <c r="J47" s="59"/>
      <c r="K47" s="5"/>
      <c r="L47" s="16"/>
      <c r="M47" s="59"/>
      <c r="N47" s="5"/>
      <c r="O47" s="16"/>
      <c r="P47" s="59"/>
      <c r="Q47" s="5"/>
      <c r="R47" s="16"/>
      <c r="S47" s="59"/>
      <c r="T47" s="5"/>
      <c r="U47" s="16"/>
      <c r="V47" s="59"/>
      <c r="W47" s="5"/>
      <c r="X47" s="16"/>
      <c r="Y47" s="59"/>
      <c r="Z47" s="5"/>
      <c r="AA47" s="16"/>
      <c r="AB47" s="59"/>
      <c r="AC47" s="5"/>
      <c r="AD47" s="16"/>
      <c r="AE47" s="59"/>
      <c r="AF47" s="5"/>
      <c r="AG47" s="16"/>
      <c r="AH47" s="59"/>
      <c r="AI47" s="5"/>
      <c r="AJ47" s="16"/>
      <c r="AK47" s="59"/>
      <c r="AL47" s="5"/>
      <c r="AM47" s="16"/>
      <c r="AN47" s="59"/>
      <c r="AO47" s="5"/>
      <c r="AP47" s="16"/>
      <c r="AQ47" s="59"/>
      <c r="AR47" s="13"/>
      <c r="AS47" s="16"/>
      <c r="AT47" s="59"/>
      <c r="AU47" s="5"/>
      <c r="AV47" s="16"/>
      <c r="AW47" s="59"/>
      <c r="AX47" s="5"/>
      <c r="AY47" s="16"/>
      <c r="AZ47" s="59"/>
      <c r="BA47" s="5"/>
      <c r="BB47" s="16"/>
      <c r="BC47" s="59"/>
      <c r="BD47" s="5"/>
      <c r="BE47" s="16"/>
      <c r="BF47" s="59"/>
      <c r="BG47" s="5"/>
      <c r="BH47" s="16"/>
      <c r="BI47" s="59"/>
      <c r="BJ47" s="5"/>
      <c r="BK47" s="16"/>
      <c r="BL47" s="59"/>
      <c r="BM47" s="5"/>
      <c r="BN47" s="16"/>
      <c r="BO47" s="59"/>
      <c r="BP47" s="5"/>
      <c r="BQ47" s="16"/>
      <c r="BR47" s="59"/>
      <c r="BS47" s="5"/>
      <c r="BT47" s="16"/>
      <c r="BU47" s="59"/>
      <c r="BV47" s="5"/>
      <c r="BW47" s="16"/>
      <c r="BX47" s="59"/>
      <c r="BY47" s="5"/>
      <c r="BZ47" s="16"/>
      <c r="CA47" s="59"/>
      <c r="CB47" s="5"/>
      <c r="CC47" s="16"/>
      <c r="CD47" s="59"/>
      <c r="CE47" s="5"/>
      <c r="CF47" s="16"/>
      <c r="CG47" s="59"/>
      <c r="CH47" s="5"/>
      <c r="CI47" s="16"/>
      <c r="CJ47" s="59"/>
      <c r="CK47" s="5"/>
      <c r="CL47" s="16"/>
      <c r="CM47" s="59"/>
      <c r="CN47" s="13"/>
      <c r="CO47" s="16"/>
      <c r="CP47" s="59"/>
      <c r="CQ47" s="5"/>
      <c r="CR47" s="16"/>
      <c r="CS47" s="59"/>
      <c r="CT47" s="5"/>
      <c r="CU47" s="16"/>
      <c r="CV47" s="59"/>
      <c r="CW47" s="5"/>
      <c r="CX47" s="16"/>
      <c r="CY47" s="59"/>
      <c r="CZ47" s="5"/>
      <c r="DA47" s="16"/>
      <c r="DB47" s="59"/>
      <c r="DC47" s="5"/>
      <c r="DD47" s="16"/>
      <c r="DE47" s="59"/>
      <c r="DF47" s="5"/>
      <c r="DG47" s="16"/>
      <c r="DH47" s="59"/>
      <c r="DI47" s="5"/>
      <c r="DJ47" s="16"/>
      <c r="DK47" s="59"/>
      <c r="DL47" s="5"/>
      <c r="DM47" s="16"/>
      <c r="DN47" s="59"/>
      <c r="DO47" s="5"/>
      <c r="DP47" s="16"/>
      <c r="DQ47" s="59"/>
      <c r="DR47" s="5"/>
      <c r="DS47" s="16"/>
      <c r="DT47" s="59"/>
      <c r="DU47" s="5"/>
      <c r="DV47" s="16"/>
      <c r="DW47" s="59"/>
      <c r="DX47" s="13"/>
      <c r="DY47" s="16"/>
      <c r="DZ47" s="59"/>
      <c r="EA47" s="5"/>
      <c r="EB47" s="16"/>
      <c r="EC47" s="59"/>
      <c r="ED47" s="5"/>
      <c r="EE47" s="16"/>
      <c r="EF47" s="59"/>
      <c r="EG47" s="5"/>
      <c r="EH47" s="16"/>
      <c r="EI47" s="59"/>
      <c r="EJ47" s="5"/>
      <c r="EK47" s="16"/>
      <c r="EL47" s="59"/>
      <c r="EM47" s="5"/>
      <c r="EN47" s="16"/>
      <c r="EO47" s="59"/>
      <c r="EP47" s="5"/>
      <c r="EQ47" s="16"/>
      <c r="ER47" s="59"/>
      <c r="ES47" s="5"/>
      <c r="ET47" s="16"/>
      <c r="EU47" s="59"/>
      <c r="EV47" s="5"/>
      <c r="EW47" s="16"/>
      <c r="EX47" s="59"/>
      <c r="EY47" s="5"/>
      <c r="EZ47" s="16"/>
      <c r="FA47" s="59"/>
      <c r="FB47" s="5"/>
      <c r="FC47" s="16"/>
      <c r="FD47" s="59"/>
      <c r="FE47" s="5"/>
      <c r="FF47" s="16"/>
      <c r="FG47" s="59"/>
      <c r="FH47" s="5"/>
      <c r="FI47" s="16"/>
      <c r="FJ47" s="59"/>
      <c r="FK47" s="5"/>
      <c r="FL47" s="16"/>
      <c r="FM47" s="59"/>
      <c r="FN47" s="13"/>
      <c r="FO47" s="16"/>
      <c r="FP47" s="59"/>
      <c r="FQ47" s="5"/>
      <c r="FR47" s="16"/>
      <c r="FS47" s="59"/>
      <c r="FT47" s="5"/>
      <c r="FU47" s="16"/>
      <c r="FV47" s="59"/>
      <c r="FW47" s="5"/>
      <c r="FX47" s="16"/>
      <c r="FY47" s="59"/>
      <c r="FZ47" s="5"/>
      <c r="GA47" s="16"/>
      <c r="GB47" s="59"/>
      <c r="GC47" s="5"/>
      <c r="GD47" s="16"/>
      <c r="GE47" s="59"/>
      <c r="GF47" s="5"/>
      <c r="GG47" s="16"/>
      <c r="GH47" s="59"/>
      <c r="GI47" s="5"/>
      <c r="GJ47" s="16"/>
      <c r="GK47" s="59"/>
      <c r="GL47" s="5"/>
      <c r="GM47" s="16"/>
      <c r="GN47" s="59"/>
      <c r="GO47" s="5"/>
      <c r="GP47" s="16"/>
      <c r="GQ47" s="59"/>
      <c r="GR47" s="5"/>
      <c r="GS47" s="16"/>
      <c r="GT47" s="59"/>
      <c r="GU47" s="13"/>
      <c r="GV47" s="16"/>
      <c r="GW47" s="76"/>
    </row>
    <row r="48" spans="1:205" ht="12" customHeight="1" x14ac:dyDescent="0.25">
      <c r="A48" s="4"/>
      <c r="B48" s="13"/>
      <c r="C48" s="16"/>
      <c r="D48" s="59"/>
      <c r="E48" s="5"/>
      <c r="F48" s="16"/>
      <c r="G48" s="59"/>
      <c r="H48" s="5"/>
      <c r="I48" s="16"/>
      <c r="J48" s="59"/>
      <c r="K48" s="5"/>
      <c r="L48" s="16"/>
      <c r="M48" s="59"/>
      <c r="N48" s="5"/>
      <c r="O48" s="16"/>
      <c r="P48" s="59"/>
      <c r="Q48" s="5"/>
      <c r="R48" s="16"/>
      <c r="S48" s="59"/>
      <c r="T48" s="5"/>
      <c r="U48" s="16"/>
      <c r="V48" s="59"/>
      <c r="W48" s="5"/>
      <c r="X48" s="16"/>
      <c r="Y48" s="59"/>
      <c r="Z48" s="5"/>
      <c r="AA48" s="16"/>
      <c r="AB48" s="59"/>
      <c r="AC48" s="5"/>
      <c r="AD48" s="16"/>
      <c r="AE48" s="59"/>
      <c r="AF48" s="5"/>
      <c r="AG48" s="16"/>
      <c r="AH48" s="59"/>
      <c r="AI48" s="5"/>
      <c r="AJ48" s="16"/>
      <c r="AK48" s="59"/>
      <c r="AL48" s="5"/>
      <c r="AM48" s="16"/>
      <c r="AN48" s="59"/>
      <c r="AO48" s="5"/>
      <c r="AP48" s="16"/>
      <c r="AQ48" s="59"/>
      <c r="AR48" s="13"/>
      <c r="AS48" s="16"/>
      <c r="AT48" s="59"/>
      <c r="AU48" s="5"/>
      <c r="AV48" s="16"/>
      <c r="AW48" s="59"/>
      <c r="AX48" s="5"/>
      <c r="AY48" s="16"/>
      <c r="AZ48" s="59"/>
      <c r="BA48" s="5"/>
      <c r="BB48" s="16"/>
      <c r="BC48" s="59"/>
      <c r="BD48" s="5"/>
      <c r="BE48" s="16"/>
      <c r="BF48" s="59"/>
      <c r="BG48" s="5"/>
      <c r="BH48" s="16"/>
      <c r="BI48" s="59"/>
      <c r="BJ48" s="5"/>
      <c r="BK48" s="16"/>
      <c r="BL48" s="59"/>
      <c r="BM48" s="5"/>
      <c r="BN48" s="16"/>
      <c r="BO48" s="59"/>
      <c r="BP48" s="5"/>
      <c r="BQ48" s="16"/>
      <c r="BR48" s="59"/>
      <c r="BS48" s="5"/>
      <c r="BT48" s="16"/>
      <c r="BU48" s="59"/>
      <c r="BV48" s="5"/>
      <c r="BW48" s="16"/>
      <c r="BX48" s="59"/>
      <c r="BY48" s="5"/>
      <c r="BZ48" s="16"/>
      <c r="CA48" s="59"/>
      <c r="CB48" s="5"/>
      <c r="CC48" s="16"/>
      <c r="CD48" s="59"/>
      <c r="CE48" s="5"/>
      <c r="CF48" s="16"/>
      <c r="CG48" s="59"/>
      <c r="CH48" s="5"/>
      <c r="CI48" s="16"/>
      <c r="CJ48" s="59"/>
      <c r="CK48" s="5"/>
      <c r="CL48" s="16"/>
      <c r="CM48" s="59"/>
      <c r="CN48" s="13"/>
      <c r="CO48" s="16"/>
      <c r="CP48" s="59"/>
      <c r="CQ48" s="5"/>
      <c r="CR48" s="16"/>
      <c r="CS48" s="59"/>
      <c r="CT48" s="5"/>
      <c r="CU48" s="16"/>
      <c r="CV48" s="59"/>
      <c r="CW48" s="5"/>
      <c r="CX48" s="16"/>
      <c r="CY48" s="59"/>
      <c r="CZ48" s="5"/>
      <c r="DA48" s="16"/>
      <c r="DB48" s="59"/>
      <c r="DC48" s="5"/>
      <c r="DD48" s="16"/>
      <c r="DE48" s="59"/>
      <c r="DF48" s="5"/>
      <c r="DG48" s="16"/>
      <c r="DH48" s="59"/>
      <c r="DI48" s="5"/>
      <c r="DJ48" s="16"/>
      <c r="DK48" s="59"/>
      <c r="DL48" s="5"/>
      <c r="DM48" s="16"/>
      <c r="DN48" s="59"/>
      <c r="DO48" s="5"/>
      <c r="DP48" s="16"/>
      <c r="DQ48" s="59"/>
      <c r="DR48" s="5"/>
      <c r="DS48" s="16"/>
      <c r="DT48" s="59"/>
      <c r="DU48" s="5"/>
      <c r="DV48" s="16"/>
      <c r="DW48" s="59"/>
      <c r="DX48" s="13"/>
      <c r="DY48" s="16"/>
      <c r="DZ48" s="59"/>
      <c r="EA48" s="5"/>
      <c r="EB48" s="16"/>
      <c r="EC48" s="59"/>
      <c r="ED48" s="5"/>
      <c r="EE48" s="16"/>
      <c r="EF48" s="59"/>
      <c r="EG48" s="5"/>
      <c r="EH48" s="16"/>
      <c r="EI48" s="59"/>
      <c r="EJ48" s="5"/>
      <c r="EK48" s="16"/>
      <c r="EL48" s="59"/>
      <c r="EM48" s="5"/>
      <c r="EN48" s="16"/>
      <c r="EO48" s="59"/>
      <c r="EP48" s="5"/>
      <c r="EQ48" s="16"/>
      <c r="ER48" s="59"/>
      <c r="ES48" s="5"/>
      <c r="ET48" s="16"/>
      <c r="EU48" s="59"/>
      <c r="EV48" s="5"/>
      <c r="EW48" s="16"/>
      <c r="EX48" s="59"/>
      <c r="EY48" s="5"/>
      <c r="EZ48" s="16"/>
      <c r="FA48" s="59"/>
      <c r="FB48" s="5"/>
      <c r="FC48" s="16"/>
      <c r="FD48" s="59"/>
      <c r="FE48" s="5"/>
      <c r="FF48" s="16"/>
      <c r="FG48" s="59"/>
      <c r="FH48" s="5"/>
      <c r="FI48" s="16"/>
      <c r="FJ48" s="59"/>
      <c r="FK48" s="5"/>
      <c r="FL48" s="16"/>
      <c r="FM48" s="59"/>
      <c r="FN48" s="13"/>
      <c r="FO48" s="16"/>
      <c r="FP48" s="59"/>
      <c r="FQ48" s="5"/>
      <c r="FR48" s="16"/>
      <c r="FS48" s="59"/>
      <c r="FT48" s="5"/>
      <c r="FU48" s="16"/>
      <c r="FV48" s="59"/>
      <c r="FW48" s="5"/>
      <c r="FX48" s="16"/>
      <c r="FY48" s="59"/>
      <c r="FZ48" s="5"/>
      <c r="GA48" s="16"/>
      <c r="GB48" s="59"/>
      <c r="GC48" s="5"/>
      <c r="GD48" s="16"/>
      <c r="GE48" s="59"/>
      <c r="GF48" s="5"/>
      <c r="GG48" s="16"/>
      <c r="GH48" s="59"/>
      <c r="GI48" s="5"/>
      <c r="GJ48" s="16"/>
      <c r="GK48" s="59"/>
      <c r="GL48" s="5"/>
      <c r="GM48" s="16"/>
      <c r="GN48" s="59"/>
      <c r="GO48" s="5"/>
      <c r="GP48" s="16"/>
      <c r="GQ48" s="59"/>
      <c r="GR48" s="5"/>
      <c r="GS48" s="16"/>
      <c r="GT48" s="59"/>
      <c r="GU48" s="13"/>
      <c r="GV48" s="16"/>
      <c r="GW48" s="76"/>
    </row>
    <row r="49" spans="1:205" ht="12" customHeight="1" x14ac:dyDescent="0.25">
      <c r="A49" s="4"/>
      <c r="B49" s="13"/>
      <c r="C49" s="16"/>
      <c r="D49" s="59"/>
      <c r="E49" s="5"/>
      <c r="F49" s="16"/>
      <c r="G49" s="59"/>
      <c r="H49" s="5"/>
      <c r="I49" s="16"/>
      <c r="J49" s="59"/>
      <c r="K49" s="5"/>
      <c r="L49" s="16"/>
      <c r="M49" s="59"/>
      <c r="N49" s="5"/>
      <c r="O49" s="16"/>
      <c r="P49" s="59"/>
      <c r="Q49" s="5"/>
      <c r="R49" s="16"/>
      <c r="S49" s="59"/>
      <c r="T49" s="5"/>
      <c r="U49" s="16"/>
      <c r="V49" s="59"/>
      <c r="W49" s="5"/>
      <c r="X49" s="16"/>
      <c r="Y49" s="59"/>
      <c r="Z49" s="5"/>
      <c r="AA49" s="16"/>
      <c r="AB49" s="59"/>
      <c r="AC49" s="5"/>
      <c r="AD49" s="16"/>
      <c r="AE49" s="59"/>
      <c r="AF49" s="5"/>
      <c r="AG49" s="16"/>
      <c r="AH49" s="59"/>
      <c r="AI49" s="5"/>
      <c r="AJ49" s="16"/>
      <c r="AK49" s="59"/>
      <c r="AL49" s="5"/>
      <c r="AM49" s="16"/>
      <c r="AN49" s="59"/>
      <c r="AO49" s="5"/>
      <c r="AP49" s="16"/>
      <c r="AQ49" s="59"/>
      <c r="AR49" s="13"/>
      <c r="AS49" s="16"/>
      <c r="AT49" s="59"/>
      <c r="AU49" s="5"/>
      <c r="AV49" s="16"/>
      <c r="AW49" s="59"/>
      <c r="AX49" s="5"/>
      <c r="AY49" s="16"/>
      <c r="AZ49" s="59"/>
      <c r="BA49" s="5"/>
      <c r="BB49" s="16"/>
      <c r="BC49" s="59"/>
      <c r="BD49" s="5"/>
      <c r="BE49" s="16"/>
      <c r="BF49" s="59"/>
      <c r="BG49" s="5"/>
      <c r="BH49" s="16"/>
      <c r="BI49" s="59"/>
      <c r="BJ49" s="5"/>
      <c r="BK49" s="16"/>
      <c r="BL49" s="59"/>
      <c r="BM49" s="5"/>
      <c r="BN49" s="16"/>
      <c r="BO49" s="59"/>
      <c r="BP49" s="5"/>
      <c r="BQ49" s="16"/>
      <c r="BR49" s="59"/>
      <c r="BS49" s="5"/>
      <c r="BT49" s="16"/>
      <c r="BU49" s="59"/>
      <c r="BV49" s="5"/>
      <c r="BW49" s="16"/>
      <c r="BX49" s="59"/>
      <c r="BY49" s="5"/>
      <c r="BZ49" s="16"/>
      <c r="CA49" s="59"/>
      <c r="CB49" s="5"/>
      <c r="CC49" s="16"/>
      <c r="CD49" s="59"/>
      <c r="CE49" s="5"/>
      <c r="CF49" s="16"/>
      <c r="CG49" s="59"/>
      <c r="CH49" s="5"/>
      <c r="CI49" s="16"/>
      <c r="CJ49" s="59"/>
      <c r="CK49" s="5"/>
      <c r="CL49" s="16"/>
      <c r="CM49" s="59"/>
      <c r="CN49" s="13"/>
      <c r="CO49" s="16"/>
      <c r="CP49" s="59"/>
      <c r="CQ49" s="5"/>
      <c r="CR49" s="16"/>
      <c r="CS49" s="59"/>
      <c r="CT49" s="5"/>
      <c r="CU49" s="16"/>
      <c r="CV49" s="59"/>
      <c r="CW49" s="5"/>
      <c r="CX49" s="16"/>
      <c r="CY49" s="59"/>
      <c r="CZ49" s="5"/>
      <c r="DA49" s="16"/>
      <c r="DB49" s="59"/>
      <c r="DC49" s="5"/>
      <c r="DD49" s="16"/>
      <c r="DE49" s="59"/>
      <c r="DF49" s="5"/>
      <c r="DG49" s="16"/>
      <c r="DH49" s="59"/>
      <c r="DI49" s="5"/>
      <c r="DJ49" s="16"/>
      <c r="DK49" s="59"/>
      <c r="DL49" s="5"/>
      <c r="DM49" s="16"/>
      <c r="DN49" s="59"/>
      <c r="DO49" s="5"/>
      <c r="DP49" s="16"/>
      <c r="DQ49" s="59"/>
      <c r="DR49" s="5"/>
      <c r="DS49" s="16"/>
      <c r="DT49" s="59"/>
      <c r="DU49" s="5"/>
      <c r="DV49" s="16"/>
      <c r="DW49" s="59"/>
      <c r="DX49" s="13"/>
      <c r="DY49" s="16"/>
      <c r="DZ49" s="59"/>
      <c r="EA49" s="5"/>
      <c r="EB49" s="16"/>
      <c r="EC49" s="59"/>
      <c r="ED49" s="5"/>
      <c r="EE49" s="16"/>
      <c r="EF49" s="59"/>
      <c r="EG49" s="5"/>
      <c r="EH49" s="16"/>
      <c r="EI49" s="59"/>
      <c r="EJ49" s="5"/>
      <c r="EK49" s="16"/>
      <c r="EL49" s="59"/>
      <c r="EM49" s="5"/>
      <c r="EN49" s="16"/>
      <c r="EO49" s="59"/>
      <c r="EP49" s="5"/>
      <c r="EQ49" s="16"/>
      <c r="ER49" s="59"/>
      <c r="ES49" s="5"/>
      <c r="ET49" s="16"/>
      <c r="EU49" s="59"/>
      <c r="EV49" s="5"/>
      <c r="EW49" s="16"/>
      <c r="EX49" s="59"/>
      <c r="EY49" s="5"/>
      <c r="EZ49" s="16"/>
      <c r="FA49" s="59"/>
      <c r="FB49" s="5"/>
      <c r="FC49" s="16"/>
      <c r="FD49" s="59"/>
      <c r="FE49" s="5"/>
      <c r="FF49" s="16"/>
      <c r="FG49" s="59"/>
      <c r="FH49" s="5"/>
      <c r="FI49" s="16"/>
      <c r="FJ49" s="59"/>
      <c r="FK49" s="5"/>
      <c r="FL49" s="16"/>
      <c r="FM49" s="59"/>
      <c r="FN49" s="13"/>
      <c r="FO49" s="16"/>
      <c r="FP49" s="59"/>
      <c r="FQ49" s="5"/>
      <c r="FR49" s="16"/>
      <c r="FS49" s="59"/>
      <c r="FT49" s="5"/>
      <c r="FU49" s="16"/>
      <c r="FV49" s="59"/>
      <c r="FW49" s="5"/>
      <c r="FX49" s="16"/>
      <c r="FY49" s="59"/>
      <c r="FZ49" s="5"/>
      <c r="GA49" s="16"/>
      <c r="GB49" s="59"/>
      <c r="GC49" s="5"/>
      <c r="GD49" s="16"/>
      <c r="GE49" s="59"/>
      <c r="GF49" s="5"/>
      <c r="GG49" s="16"/>
      <c r="GH49" s="59"/>
      <c r="GI49" s="5"/>
      <c r="GJ49" s="16"/>
      <c r="GK49" s="59"/>
      <c r="GL49" s="5"/>
      <c r="GM49" s="16"/>
      <c r="GN49" s="59"/>
      <c r="GO49" s="5"/>
      <c r="GP49" s="16"/>
      <c r="GQ49" s="59"/>
      <c r="GR49" s="5"/>
      <c r="GS49" s="16"/>
      <c r="GT49" s="59"/>
      <c r="GU49" s="13"/>
      <c r="GV49" s="16"/>
      <c r="GW49" s="76"/>
    </row>
    <row r="50" spans="1:205" ht="12" customHeight="1" x14ac:dyDescent="0.25">
      <c r="A50" s="4"/>
      <c r="B50" s="13"/>
      <c r="C50" s="16"/>
      <c r="D50" s="59"/>
      <c r="E50" s="5"/>
      <c r="F50" s="16"/>
      <c r="G50" s="59"/>
      <c r="H50" s="5"/>
      <c r="I50" s="16"/>
      <c r="J50" s="59"/>
      <c r="K50" s="5"/>
      <c r="L50" s="16"/>
      <c r="M50" s="59"/>
      <c r="N50" s="5"/>
      <c r="O50" s="16"/>
      <c r="P50" s="59"/>
      <c r="Q50" s="5"/>
      <c r="R50" s="16"/>
      <c r="S50" s="59"/>
      <c r="T50" s="5"/>
      <c r="U50" s="16"/>
      <c r="V50" s="59"/>
      <c r="W50" s="5"/>
      <c r="X50" s="16"/>
      <c r="Y50" s="59"/>
      <c r="Z50" s="5"/>
      <c r="AA50" s="16"/>
      <c r="AB50" s="59"/>
      <c r="AC50" s="5"/>
      <c r="AD50" s="16"/>
      <c r="AE50" s="59"/>
      <c r="AF50" s="5"/>
      <c r="AG50" s="16"/>
      <c r="AH50" s="59"/>
      <c r="AI50" s="5"/>
      <c r="AJ50" s="16"/>
      <c r="AK50" s="59"/>
      <c r="AL50" s="5"/>
      <c r="AM50" s="16"/>
      <c r="AN50" s="59"/>
      <c r="AO50" s="5"/>
      <c r="AP50" s="16"/>
      <c r="AQ50" s="59"/>
      <c r="AR50" s="13"/>
      <c r="AS50" s="16"/>
      <c r="AT50" s="59"/>
      <c r="AU50" s="5"/>
      <c r="AV50" s="16"/>
      <c r="AW50" s="59"/>
      <c r="AX50" s="5"/>
      <c r="AY50" s="16"/>
      <c r="AZ50" s="59"/>
      <c r="BA50" s="5"/>
      <c r="BB50" s="16"/>
      <c r="BC50" s="59"/>
      <c r="BD50" s="5"/>
      <c r="BE50" s="16"/>
      <c r="BF50" s="59"/>
      <c r="BG50" s="5"/>
      <c r="BH50" s="16"/>
      <c r="BI50" s="59"/>
      <c r="BJ50" s="5"/>
      <c r="BK50" s="16"/>
      <c r="BL50" s="59"/>
      <c r="BM50" s="5"/>
      <c r="BN50" s="16"/>
      <c r="BO50" s="59"/>
      <c r="BP50" s="5"/>
      <c r="BQ50" s="16"/>
      <c r="BR50" s="59"/>
      <c r="BS50" s="5"/>
      <c r="BT50" s="16"/>
      <c r="BU50" s="59"/>
      <c r="BV50" s="5"/>
      <c r="BW50" s="16"/>
      <c r="BX50" s="59"/>
      <c r="BY50" s="5"/>
      <c r="BZ50" s="16"/>
      <c r="CA50" s="59"/>
      <c r="CB50" s="5"/>
      <c r="CC50" s="16"/>
      <c r="CD50" s="59"/>
      <c r="CE50" s="5"/>
      <c r="CF50" s="16"/>
      <c r="CG50" s="59"/>
      <c r="CH50" s="5"/>
      <c r="CI50" s="16"/>
      <c r="CJ50" s="59"/>
      <c r="CK50" s="5"/>
      <c r="CL50" s="16"/>
      <c r="CM50" s="59"/>
      <c r="CN50" s="13"/>
      <c r="CO50" s="16"/>
      <c r="CP50" s="59"/>
      <c r="CQ50" s="5"/>
      <c r="CR50" s="16"/>
      <c r="CS50" s="59"/>
      <c r="CT50" s="5"/>
      <c r="CU50" s="16"/>
      <c r="CV50" s="59"/>
      <c r="CW50" s="5"/>
      <c r="CX50" s="16"/>
      <c r="CY50" s="59"/>
      <c r="CZ50" s="5"/>
      <c r="DA50" s="16"/>
      <c r="DB50" s="59"/>
      <c r="DC50" s="5"/>
      <c r="DD50" s="16"/>
      <c r="DE50" s="59"/>
      <c r="DF50" s="5"/>
      <c r="DG50" s="16"/>
      <c r="DH50" s="59"/>
      <c r="DI50" s="5"/>
      <c r="DJ50" s="16"/>
      <c r="DK50" s="59"/>
      <c r="DL50" s="5"/>
      <c r="DM50" s="16"/>
      <c r="DN50" s="59"/>
      <c r="DO50" s="5"/>
      <c r="DP50" s="16"/>
      <c r="DQ50" s="59"/>
      <c r="DR50" s="5"/>
      <c r="DS50" s="16"/>
      <c r="DT50" s="59"/>
      <c r="DU50" s="5"/>
      <c r="DV50" s="16"/>
      <c r="DW50" s="59"/>
      <c r="DX50" s="13"/>
      <c r="DY50" s="16"/>
      <c r="DZ50" s="59"/>
      <c r="EA50" s="5"/>
      <c r="EB50" s="16"/>
      <c r="EC50" s="59"/>
      <c r="ED50" s="5"/>
      <c r="EE50" s="16"/>
      <c r="EF50" s="59"/>
      <c r="EG50" s="5"/>
      <c r="EH50" s="16"/>
      <c r="EI50" s="59"/>
      <c r="EJ50" s="5"/>
      <c r="EK50" s="16"/>
      <c r="EL50" s="59"/>
      <c r="EM50" s="5"/>
      <c r="EN50" s="16"/>
      <c r="EO50" s="59"/>
      <c r="EP50" s="5"/>
      <c r="EQ50" s="16"/>
      <c r="ER50" s="59"/>
      <c r="ES50" s="5"/>
      <c r="ET50" s="16"/>
      <c r="EU50" s="59"/>
      <c r="EV50" s="5"/>
      <c r="EW50" s="16"/>
      <c r="EX50" s="59"/>
      <c r="EY50" s="5"/>
      <c r="EZ50" s="16"/>
      <c r="FA50" s="59"/>
      <c r="FB50" s="5"/>
      <c r="FC50" s="16"/>
      <c r="FD50" s="59"/>
      <c r="FE50" s="5"/>
      <c r="FF50" s="16"/>
      <c r="FG50" s="59"/>
      <c r="FH50" s="5"/>
      <c r="FI50" s="16"/>
      <c r="FJ50" s="59"/>
      <c r="FK50" s="5"/>
      <c r="FL50" s="16"/>
      <c r="FM50" s="59"/>
      <c r="FN50" s="13"/>
      <c r="FO50" s="16"/>
      <c r="FP50" s="59"/>
      <c r="FQ50" s="5"/>
      <c r="FR50" s="16"/>
      <c r="FS50" s="59"/>
      <c r="FT50" s="5"/>
      <c r="FU50" s="16"/>
      <c r="FV50" s="59"/>
      <c r="FW50" s="5"/>
      <c r="FX50" s="16"/>
      <c r="FY50" s="59"/>
      <c r="FZ50" s="5"/>
      <c r="GA50" s="16"/>
      <c r="GB50" s="59"/>
      <c r="GC50" s="5"/>
      <c r="GD50" s="16"/>
      <c r="GE50" s="59"/>
      <c r="GF50" s="5"/>
      <c r="GG50" s="16"/>
      <c r="GH50" s="59"/>
      <c r="GI50" s="5"/>
      <c r="GJ50" s="16"/>
      <c r="GK50" s="59"/>
      <c r="GL50" s="5"/>
      <c r="GM50" s="16"/>
      <c r="GN50" s="59"/>
      <c r="GO50" s="5"/>
      <c r="GP50" s="16"/>
      <c r="GQ50" s="59"/>
      <c r="GR50" s="5"/>
      <c r="GS50" s="16"/>
      <c r="GT50" s="59"/>
      <c r="GU50" s="13"/>
      <c r="GV50" s="16"/>
      <c r="GW50" s="76"/>
    </row>
    <row r="51" spans="1:205" ht="12" customHeight="1" x14ac:dyDescent="0.25">
      <c r="A51" s="4"/>
      <c r="B51" s="13"/>
      <c r="C51" s="16"/>
      <c r="D51" s="59"/>
      <c r="E51" s="5"/>
      <c r="F51" s="16"/>
      <c r="G51" s="59"/>
      <c r="H51" s="5"/>
      <c r="I51" s="16"/>
      <c r="J51" s="59"/>
      <c r="K51" s="5"/>
      <c r="L51" s="16"/>
      <c r="M51" s="59"/>
      <c r="N51" s="5"/>
      <c r="O51" s="16"/>
      <c r="P51" s="59"/>
      <c r="Q51" s="5"/>
      <c r="R51" s="16"/>
      <c r="S51" s="59"/>
      <c r="T51" s="5"/>
      <c r="U51" s="16"/>
      <c r="V51" s="59"/>
      <c r="W51" s="5"/>
      <c r="X51" s="16"/>
      <c r="Y51" s="59"/>
      <c r="Z51" s="5"/>
      <c r="AA51" s="16"/>
      <c r="AB51" s="59"/>
      <c r="AC51" s="5"/>
      <c r="AD51" s="16"/>
      <c r="AE51" s="59"/>
      <c r="AF51" s="5"/>
      <c r="AG51" s="16"/>
      <c r="AH51" s="59"/>
      <c r="AI51" s="5"/>
      <c r="AJ51" s="16"/>
      <c r="AK51" s="59"/>
      <c r="AL51" s="5"/>
      <c r="AM51" s="16"/>
      <c r="AN51" s="59"/>
      <c r="AO51" s="5"/>
      <c r="AP51" s="16"/>
      <c r="AQ51" s="59"/>
      <c r="AR51" s="13"/>
      <c r="AS51" s="16"/>
      <c r="AT51" s="59"/>
      <c r="AU51" s="5"/>
      <c r="AV51" s="16"/>
      <c r="AW51" s="59"/>
      <c r="AX51" s="5"/>
      <c r="AY51" s="16"/>
      <c r="AZ51" s="59"/>
      <c r="BA51" s="5"/>
      <c r="BB51" s="16"/>
      <c r="BC51" s="59"/>
      <c r="BD51" s="5"/>
      <c r="BE51" s="16"/>
      <c r="BF51" s="59"/>
      <c r="BG51" s="5"/>
      <c r="BH51" s="16"/>
      <c r="BI51" s="59"/>
      <c r="BJ51" s="5"/>
      <c r="BK51" s="16"/>
      <c r="BL51" s="59"/>
      <c r="BM51" s="5"/>
      <c r="BN51" s="16"/>
      <c r="BO51" s="59"/>
      <c r="BP51" s="5"/>
      <c r="BQ51" s="16"/>
      <c r="BR51" s="59"/>
      <c r="BS51" s="5"/>
      <c r="BT51" s="16"/>
      <c r="BU51" s="59"/>
      <c r="BV51" s="5"/>
      <c r="BW51" s="16"/>
      <c r="BX51" s="59"/>
      <c r="BY51" s="5"/>
      <c r="BZ51" s="16"/>
      <c r="CA51" s="59"/>
      <c r="CB51" s="5"/>
      <c r="CC51" s="16"/>
      <c r="CD51" s="59"/>
      <c r="CE51" s="5"/>
      <c r="CF51" s="16"/>
      <c r="CG51" s="59"/>
      <c r="CH51" s="5"/>
      <c r="CI51" s="16"/>
      <c r="CJ51" s="59"/>
      <c r="CK51" s="5"/>
      <c r="CL51" s="16"/>
      <c r="CM51" s="59"/>
      <c r="CN51" s="13"/>
      <c r="CO51" s="16"/>
      <c r="CP51" s="59"/>
      <c r="CQ51" s="5"/>
      <c r="CR51" s="16"/>
      <c r="CS51" s="59"/>
      <c r="CT51" s="5"/>
      <c r="CU51" s="16"/>
      <c r="CV51" s="59"/>
      <c r="CW51" s="5"/>
      <c r="CX51" s="16"/>
      <c r="CY51" s="59"/>
      <c r="CZ51" s="5"/>
      <c r="DA51" s="16"/>
      <c r="DB51" s="59"/>
      <c r="DC51" s="5"/>
      <c r="DD51" s="16"/>
      <c r="DE51" s="59"/>
      <c r="DF51" s="5"/>
      <c r="DG51" s="16"/>
      <c r="DH51" s="59"/>
      <c r="DI51" s="5"/>
      <c r="DJ51" s="16"/>
      <c r="DK51" s="59"/>
      <c r="DL51" s="5"/>
      <c r="DM51" s="16"/>
      <c r="DN51" s="59"/>
      <c r="DO51" s="5"/>
      <c r="DP51" s="16"/>
      <c r="DQ51" s="59"/>
      <c r="DR51" s="5"/>
      <c r="DS51" s="16"/>
      <c r="DT51" s="59"/>
      <c r="DU51" s="5"/>
      <c r="DV51" s="16"/>
      <c r="DW51" s="59"/>
      <c r="DX51" s="13"/>
      <c r="DY51" s="16"/>
      <c r="DZ51" s="59"/>
      <c r="EA51" s="5"/>
      <c r="EB51" s="16"/>
      <c r="EC51" s="59"/>
      <c r="ED51" s="5"/>
      <c r="EE51" s="16"/>
      <c r="EF51" s="59"/>
      <c r="EG51" s="5"/>
      <c r="EH51" s="16"/>
      <c r="EI51" s="59"/>
      <c r="EJ51" s="5"/>
      <c r="EK51" s="16"/>
      <c r="EL51" s="59"/>
      <c r="EM51" s="5"/>
      <c r="EN51" s="16"/>
      <c r="EO51" s="59"/>
      <c r="EP51" s="5"/>
      <c r="EQ51" s="16"/>
      <c r="ER51" s="59"/>
      <c r="ES51" s="5"/>
      <c r="ET51" s="16"/>
      <c r="EU51" s="59"/>
      <c r="EV51" s="5"/>
      <c r="EW51" s="16"/>
      <c r="EX51" s="59"/>
      <c r="EY51" s="5"/>
      <c r="EZ51" s="16"/>
      <c r="FA51" s="59"/>
      <c r="FB51" s="5"/>
      <c r="FC51" s="16"/>
      <c r="FD51" s="59"/>
      <c r="FE51" s="5"/>
      <c r="FF51" s="16"/>
      <c r="FG51" s="59"/>
      <c r="FH51" s="5"/>
      <c r="FI51" s="16"/>
      <c r="FJ51" s="59"/>
      <c r="FK51" s="5"/>
      <c r="FL51" s="16"/>
      <c r="FM51" s="59"/>
      <c r="FN51" s="13"/>
      <c r="FO51" s="16"/>
      <c r="FP51" s="59"/>
      <c r="FQ51" s="5"/>
      <c r="FR51" s="16"/>
      <c r="FS51" s="59"/>
      <c r="FT51" s="5"/>
      <c r="FU51" s="16"/>
      <c r="FV51" s="59"/>
      <c r="FW51" s="5"/>
      <c r="FX51" s="16"/>
      <c r="FY51" s="59"/>
      <c r="FZ51" s="5"/>
      <c r="GA51" s="16"/>
      <c r="GB51" s="59"/>
      <c r="GC51" s="5"/>
      <c r="GD51" s="16"/>
      <c r="GE51" s="59"/>
      <c r="GF51" s="5"/>
      <c r="GG51" s="16"/>
      <c r="GH51" s="59"/>
      <c r="GI51" s="5"/>
      <c r="GJ51" s="16"/>
      <c r="GK51" s="59"/>
      <c r="GL51" s="5"/>
      <c r="GM51" s="16"/>
      <c r="GN51" s="59"/>
      <c r="GO51" s="5"/>
      <c r="GP51" s="16"/>
      <c r="GQ51" s="59"/>
      <c r="GR51" s="5"/>
      <c r="GS51" s="16"/>
      <c r="GT51" s="59"/>
      <c r="GU51" s="13"/>
      <c r="GV51" s="16"/>
      <c r="GW51" s="76"/>
    </row>
    <row r="52" spans="1:205" ht="12" customHeight="1" x14ac:dyDescent="0.25">
      <c r="A52" s="4"/>
      <c r="B52" s="13"/>
      <c r="C52" s="16"/>
      <c r="D52" s="59"/>
      <c r="E52" s="5"/>
      <c r="F52" s="16"/>
      <c r="G52" s="59"/>
      <c r="H52" s="5"/>
      <c r="I52" s="16"/>
      <c r="J52" s="59"/>
      <c r="K52" s="5"/>
      <c r="L52" s="16"/>
      <c r="M52" s="59"/>
      <c r="N52" s="5"/>
      <c r="O52" s="16"/>
      <c r="P52" s="59"/>
      <c r="Q52" s="5"/>
      <c r="R52" s="16"/>
      <c r="S52" s="59"/>
      <c r="T52" s="5"/>
      <c r="U52" s="16"/>
      <c r="V52" s="59"/>
      <c r="W52" s="5"/>
      <c r="X52" s="16"/>
      <c r="Y52" s="59"/>
      <c r="Z52" s="5"/>
      <c r="AA52" s="16"/>
      <c r="AB52" s="59"/>
      <c r="AC52" s="5"/>
      <c r="AD52" s="16"/>
      <c r="AE52" s="59"/>
      <c r="AF52" s="5"/>
      <c r="AG52" s="16"/>
      <c r="AH52" s="59"/>
      <c r="AI52" s="5"/>
      <c r="AJ52" s="16"/>
      <c r="AK52" s="59"/>
      <c r="AL52" s="5"/>
      <c r="AM52" s="16"/>
      <c r="AN52" s="59"/>
      <c r="AO52" s="5"/>
      <c r="AP52" s="16"/>
      <c r="AQ52" s="59"/>
      <c r="AR52" s="13"/>
      <c r="AS52" s="16"/>
      <c r="AT52" s="59"/>
      <c r="AU52" s="5"/>
      <c r="AV52" s="16"/>
      <c r="AW52" s="59"/>
      <c r="AX52" s="5"/>
      <c r="AY52" s="16"/>
      <c r="AZ52" s="59"/>
      <c r="BA52" s="5"/>
      <c r="BB52" s="16"/>
      <c r="BC52" s="59"/>
      <c r="BD52" s="5"/>
      <c r="BE52" s="16"/>
      <c r="BF52" s="59"/>
      <c r="BG52" s="5"/>
      <c r="BH52" s="16"/>
      <c r="BI52" s="59"/>
      <c r="BJ52" s="5"/>
      <c r="BK52" s="16"/>
      <c r="BL52" s="59"/>
      <c r="BM52" s="5"/>
      <c r="BN52" s="16"/>
      <c r="BO52" s="59"/>
      <c r="BP52" s="5"/>
      <c r="BQ52" s="16"/>
      <c r="BR52" s="59"/>
      <c r="BS52" s="5"/>
      <c r="BT52" s="16"/>
      <c r="BU52" s="59"/>
      <c r="BV52" s="5"/>
      <c r="BW52" s="16"/>
      <c r="BX52" s="59"/>
      <c r="BY52" s="5"/>
      <c r="BZ52" s="16"/>
      <c r="CA52" s="59"/>
      <c r="CB52" s="5"/>
      <c r="CC52" s="16"/>
      <c r="CD52" s="59"/>
      <c r="CE52" s="5"/>
      <c r="CF52" s="16"/>
      <c r="CG52" s="59"/>
      <c r="CH52" s="5"/>
      <c r="CI52" s="16"/>
      <c r="CJ52" s="59"/>
      <c r="CK52" s="5"/>
      <c r="CL52" s="16"/>
      <c r="CM52" s="59"/>
      <c r="CN52" s="13"/>
      <c r="CO52" s="16"/>
      <c r="CP52" s="59"/>
      <c r="CQ52" s="5"/>
      <c r="CR52" s="16"/>
      <c r="CS52" s="59"/>
      <c r="CT52" s="5"/>
      <c r="CU52" s="16"/>
      <c r="CV52" s="59"/>
      <c r="CW52" s="5"/>
      <c r="CX52" s="16"/>
      <c r="CY52" s="59"/>
      <c r="CZ52" s="5"/>
      <c r="DA52" s="16"/>
      <c r="DB52" s="59"/>
      <c r="DC52" s="5"/>
      <c r="DD52" s="16"/>
      <c r="DE52" s="59"/>
      <c r="DF52" s="5"/>
      <c r="DG52" s="16"/>
      <c r="DH52" s="59"/>
      <c r="DI52" s="5"/>
      <c r="DJ52" s="16"/>
      <c r="DK52" s="59"/>
      <c r="DL52" s="5"/>
      <c r="DM52" s="16"/>
      <c r="DN52" s="59"/>
      <c r="DO52" s="5"/>
      <c r="DP52" s="16"/>
      <c r="DQ52" s="59"/>
      <c r="DR52" s="5"/>
      <c r="DS52" s="16"/>
      <c r="DT52" s="59"/>
      <c r="DU52" s="5"/>
      <c r="DV52" s="16"/>
      <c r="DW52" s="59"/>
      <c r="DX52" s="13"/>
      <c r="DY52" s="16"/>
      <c r="DZ52" s="59"/>
      <c r="EA52" s="5"/>
      <c r="EB52" s="16"/>
      <c r="EC52" s="59"/>
      <c r="ED52" s="5"/>
      <c r="EE52" s="16"/>
      <c r="EF52" s="59"/>
      <c r="EG52" s="5"/>
      <c r="EH52" s="16"/>
      <c r="EI52" s="59"/>
      <c r="EJ52" s="5"/>
      <c r="EK52" s="16"/>
      <c r="EL52" s="59"/>
      <c r="EM52" s="5"/>
      <c r="EN52" s="16"/>
      <c r="EO52" s="59"/>
      <c r="EP52" s="5"/>
      <c r="EQ52" s="16"/>
      <c r="ER52" s="59"/>
      <c r="ES52" s="5"/>
      <c r="ET52" s="16"/>
      <c r="EU52" s="59"/>
      <c r="EV52" s="5"/>
      <c r="EW52" s="16"/>
      <c r="EX52" s="59"/>
      <c r="EY52" s="5"/>
      <c r="EZ52" s="16"/>
      <c r="FA52" s="59"/>
      <c r="FB52" s="5"/>
      <c r="FC52" s="16"/>
      <c r="FD52" s="59"/>
      <c r="FE52" s="5"/>
      <c r="FF52" s="16"/>
      <c r="FG52" s="59"/>
      <c r="FH52" s="5"/>
      <c r="FI52" s="16"/>
      <c r="FJ52" s="59"/>
      <c r="FK52" s="5"/>
      <c r="FL52" s="16"/>
      <c r="FM52" s="59"/>
      <c r="FN52" s="13"/>
      <c r="FO52" s="16"/>
      <c r="FP52" s="59"/>
      <c r="FQ52" s="5"/>
      <c r="FR52" s="16"/>
      <c r="FS52" s="59"/>
      <c r="FT52" s="5"/>
      <c r="FU52" s="16"/>
      <c r="FV52" s="59"/>
      <c r="FW52" s="5"/>
      <c r="FX52" s="16"/>
      <c r="FY52" s="59"/>
      <c r="FZ52" s="5"/>
      <c r="GA52" s="16"/>
      <c r="GB52" s="59"/>
      <c r="GC52" s="5"/>
      <c r="GD52" s="16"/>
      <c r="GE52" s="59"/>
      <c r="GF52" s="5"/>
      <c r="GG52" s="16"/>
      <c r="GH52" s="59"/>
      <c r="GI52" s="5"/>
      <c r="GJ52" s="16"/>
      <c r="GK52" s="59"/>
      <c r="GL52" s="5"/>
      <c r="GM52" s="16"/>
      <c r="GN52" s="59"/>
      <c r="GO52" s="5"/>
      <c r="GP52" s="16"/>
      <c r="GQ52" s="59"/>
      <c r="GR52" s="5"/>
      <c r="GS52" s="16"/>
      <c r="GT52" s="59"/>
      <c r="GU52" s="13"/>
      <c r="GV52" s="16"/>
      <c r="GW52" s="76"/>
    </row>
    <row r="53" spans="1:205" ht="12" customHeight="1" x14ac:dyDescent="0.25">
      <c r="A53" s="4"/>
      <c r="B53" s="13"/>
      <c r="C53" s="16"/>
      <c r="D53" s="59"/>
      <c r="E53" s="5"/>
      <c r="F53" s="16"/>
      <c r="G53" s="59"/>
      <c r="H53" s="5"/>
      <c r="I53" s="16"/>
      <c r="J53" s="59"/>
      <c r="K53" s="5"/>
      <c r="L53" s="16"/>
      <c r="M53" s="59"/>
      <c r="N53" s="5"/>
      <c r="O53" s="16"/>
      <c r="P53" s="59"/>
      <c r="Q53" s="5"/>
      <c r="R53" s="16"/>
      <c r="S53" s="59"/>
      <c r="T53" s="5"/>
      <c r="U53" s="16"/>
      <c r="V53" s="59"/>
      <c r="W53" s="5"/>
      <c r="X53" s="16"/>
      <c r="Y53" s="59"/>
      <c r="Z53" s="5"/>
      <c r="AA53" s="16"/>
      <c r="AB53" s="59"/>
      <c r="AC53" s="5"/>
      <c r="AD53" s="16"/>
      <c r="AE53" s="59"/>
      <c r="AF53" s="5"/>
      <c r="AG53" s="16"/>
      <c r="AH53" s="59"/>
      <c r="AI53" s="5"/>
      <c r="AJ53" s="16"/>
      <c r="AK53" s="59"/>
      <c r="AL53" s="5"/>
      <c r="AM53" s="16"/>
      <c r="AN53" s="59"/>
      <c r="AO53" s="5"/>
      <c r="AP53" s="16"/>
      <c r="AQ53" s="59"/>
      <c r="AR53" s="13"/>
      <c r="AS53" s="16"/>
      <c r="AT53" s="59"/>
      <c r="AU53" s="5"/>
      <c r="AV53" s="16"/>
      <c r="AW53" s="59"/>
      <c r="AX53" s="5"/>
      <c r="AY53" s="16"/>
      <c r="AZ53" s="59"/>
      <c r="BA53" s="5"/>
      <c r="BB53" s="16"/>
      <c r="BC53" s="59"/>
      <c r="BD53" s="5"/>
      <c r="BE53" s="16"/>
      <c r="BF53" s="59"/>
      <c r="BG53" s="5"/>
      <c r="BH53" s="16"/>
      <c r="BI53" s="59"/>
      <c r="BJ53" s="5"/>
      <c r="BK53" s="16"/>
      <c r="BL53" s="59"/>
      <c r="BM53" s="5"/>
      <c r="BN53" s="16"/>
      <c r="BO53" s="59"/>
      <c r="BP53" s="5"/>
      <c r="BQ53" s="16"/>
      <c r="BR53" s="59"/>
      <c r="BS53" s="5"/>
      <c r="BT53" s="16"/>
      <c r="BU53" s="59"/>
      <c r="BV53" s="5"/>
      <c r="BW53" s="16"/>
      <c r="BX53" s="59"/>
      <c r="BY53" s="5"/>
      <c r="BZ53" s="16"/>
      <c r="CA53" s="59"/>
      <c r="CB53" s="5"/>
      <c r="CC53" s="16"/>
      <c r="CD53" s="59"/>
      <c r="CE53" s="5"/>
      <c r="CF53" s="16"/>
      <c r="CG53" s="59"/>
      <c r="CH53" s="5"/>
      <c r="CI53" s="16"/>
      <c r="CJ53" s="59"/>
      <c r="CK53" s="5"/>
      <c r="CL53" s="16"/>
      <c r="CM53" s="59"/>
      <c r="CN53" s="13"/>
      <c r="CO53" s="16"/>
      <c r="CP53" s="59"/>
      <c r="CQ53" s="5"/>
      <c r="CR53" s="16"/>
      <c r="CS53" s="59"/>
      <c r="CT53" s="5"/>
      <c r="CU53" s="16"/>
      <c r="CV53" s="59"/>
      <c r="CW53" s="5"/>
      <c r="CX53" s="16"/>
      <c r="CY53" s="59"/>
      <c r="CZ53" s="5"/>
      <c r="DA53" s="16"/>
      <c r="DB53" s="59"/>
      <c r="DC53" s="5"/>
      <c r="DD53" s="16"/>
      <c r="DE53" s="59"/>
      <c r="DF53" s="5"/>
      <c r="DG53" s="16"/>
      <c r="DH53" s="59"/>
      <c r="DI53" s="5"/>
      <c r="DJ53" s="16"/>
      <c r="DK53" s="59"/>
      <c r="DL53" s="5"/>
      <c r="DM53" s="16"/>
      <c r="DN53" s="59"/>
      <c r="DO53" s="5"/>
      <c r="DP53" s="16"/>
      <c r="DQ53" s="59"/>
      <c r="DR53" s="5"/>
      <c r="DS53" s="16"/>
      <c r="DT53" s="59"/>
      <c r="DU53" s="5"/>
      <c r="DV53" s="16"/>
      <c r="DW53" s="59"/>
      <c r="DX53" s="13"/>
      <c r="DY53" s="16"/>
      <c r="DZ53" s="59"/>
      <c r="EA53" s="5"/>
      <c r="EB53" s="16"/>
      <c r="EC53" s="59"/>
      <c r="ED53" s="5"/>
      <c r="EE53" s="16"/>
      <c r="EF53" s="59"/>
      <c r="EG53" s="5"/>
      <c r="EH53" s="16"/>
      <c r="EI53" s="59"/>
      <c r="EJ53" s="5"/>
      <c r="EK53" s="16"/>
      <c r="EL53" s="59"/>
      <c r="EM53" s="5"/>
      <c r="EN53" s="16"/>
      <c r="EO53" s="59"/>
      <c r="EP53" s="5"/>
      <c r="EQ53" s="16"/>
      <c r="ER53" s="59"/>
      <c r="ES53" s="5"/>
      <c r="ET53" s="16"/>
      <c r="EU53" s="59"/>
      <c r="EV53" s="5"/>
      <c r="EW53" s="16"/>
      <c r="EX53" s="59"/>
      <c r="EY53" s="5"/>
      <c r="EZ53" s="16"/>
      <c r="FA53" s="59"/>
      <c r="FB53" s="5"/>
      <c r="FC53" s="16"/>
      <c r="FD53" s="59"/>
      <c r="FE53" s="5"/>
      <c r="FF53" s="16"/>
      <c r="FG53" s="59"/>
      <c r="FH53" s="5"/>
      <c r="FI53" s="16"/>
      <c r="FJ53" s="59"/>
      <c r="FK53" s="5"/>
      <c r="FL53" s="16"/>
      <c r="FM53" s="59"/>
      <c r="FN53" s="13"/>
      <c r="FO53" s="16"/>
      <c r="FP53" s="59"/>
      <c r="FQ53" s="5"/>
      <c r="FR53" s="16"/>
      <c r="FS53" s="59"/>
      <c r="FT53" s="5"/>
      <c r="FU53" s="16"/>
      <c r="FV53" s="59"/>
      <c r="FW53" s="5"/>
      <c r="FX53" s="16"/>
      <c r="FY53" s="59"/>
      <c r="FZ53" s="5"/>
      <c r="GA53" s="16"/>
      <c r="GB53" s="59"/>
      <c r="GC53" s="5"/>
      <c r="GD53" s="16"/>
      <c r="GE53" s="59"/>
      <c r="GF53" s="5"/>
      <c r="GG53" s="16"/>
      <c r="GH53" s="59"/>
      <c r="GI53" s="5"/>
      <c r="GJ53" s="16"/>
      <c r="GK53" s="59"/>
      <c r="GL53" s="5"/>
      <c r="GM53" s="16"/>
      <c r="GN53" s="59"/>
      <c r="GO53" s="5"/>
      <c r="GP53" s="16"/>
      <c r="GQ53" s="59"/>
      <c r="GR53" s="5"/>
      <c r="GS53" s="16"/>
      <c r="GT53" s="59"/>
      <c r="GU53" s="13"/>
      <c r="GV53" s="16"/>
      <c r="GW53" s="76"/>
    </row>
    <row r="54" spans="1:205" ht="12" customHeight="1" x14ac:dyDescent="0.25">
      <c r="A54" s="4"/>
      <c r="B54" s="13"/>
      <c r="C54" s="16"/>
      <c r="D54" s="59"/>
      <c r="E54" s="5"/>
      <c r="F54" s="16"/>
      <c r="G54" s="59"/>
      <c r="H54" s="5"/>
      <c r="I54" s="16"/>
      <c r="J54" s="59"/>
      <c r="K54" s="5"/>
      <c r="L54" s="16"/>
      <c r="M54" s="59"/>
      <c r="N54" s="5"/>
      <c r="O54" s="16"/>
      <c r="P54" s="59"/>
      <c r="Q54" s="5"/>
      <c r="R54" s="16"/>
      <c r="S54" s="59"/>
      <c r="T54" s="5"/>
      <c r="U54" s="16"/>
      <c r="V54" s="59"/>
      <c r="W54" s="5"/>
      <c r="X54" s="16"/>
      <c r="Y54" s="59"/>
      <c r="Z54" s="5"/>
      <c r="AA54" s="16"/>
      <c r="AB54" s="59"/>
      <c r="AC54" s="5"/>
      <c r="AD54" s="16"/>
      <c r="AE54" s="59"/>
      <c r="AF54" s="5"/>
      <c r="AG54" s="16"/>
      <c r="AH54" s="59"/>
      <c r="AI54" s="5"/>
      <c r="AJ54" s="16"/>
      <c r="AK54" s="59"/>
      <c r="AL54" s="5"/>
      <c r="AM54" s="16"/>
      <c r="AN54" s="59"/>
      <c r="AO54" s="5"/>
      <c r="AP54" s="16"/>
      <c r="AQ54" s="59"/>
      <c r="AR54" s="13"/>
      <c r="AS54" s="16"/>
      <c r="AT54" s="59"/>
      <c r="AU54" s="5"/>
      <c r="AV54" s="16"/>
      <c r="AW54" s="59"/>
      <c r="AX54" s="5"/>
      <c r="AY54" s="16"/>
      <c r="AZ54" s="59"/>
      <c r="BA54" s="5"/>
      <c r="BB54" s="16"/>
      <c r="BC54" s="59"/>
      <c r="BD54" s="5"/>
      <c r="BE54" s="16"/>
      <c r="BF54" s="59"/>
      <c r="BG54" s="5"/>
      <c r="BH54" s="16"/>
      <c r="BI54" s="59"/>
      <c r="BJ54" s="5"/>
      <c r="BK54" s="16"/>
      <c r="BL54" s="59"/>
      <c r="BM54" s="5"/>
      <c r="BN54" s="16"/>
      <c r="BO54" s="59"/>
      <c r="BP54" s="5"/>
      <c r="BQ54" s="16"/>
      <c r="BR54" s="59"/>
      <c r="BS54" s="5"/>
      <c r="BT54" s="16"/>
      <c r="BU54" s="59"/>
      <c r="BV54" s="5"/>
      <c r="BW54" s="16"/>
      <c r="BX54" s="59"/>
      <c r="BY54" s="5"/>
      <c r="BZ54" s="16"/>
      <c r="CA54" s="59"/>
      <c r="CB54" s="5"/>
      <c r="CC54" s="16"/>
      <c r="CD54" s="59"/>
      <c r="CE54" s="5"/>
      <c r="CF54" s="16"/>
      <c r="CG54" s="59"/>
      <c r="CH54" s="5"/>
      <c r="CI54" s="16"/>
      <c r="CJ54" s="59"/>
      <c r="CK54" s="5"/>
      <c r="CL54" s="16"/>
      <c r="CM54" s="59"/>
      <c r="CN54" s="13"/>
      <c r="CO54" s="16"/>
      <c r="CP54" s="59"/>
      <c r="CQ54" s="5"/>
      <c r="CR54" s="16"/>
      <c r="CS54" s="59"/>
      <c r="CT54" s="5"/>
      <c r="CU54" s="16"/>
      <c r="CV54" s="59"/>
      <c r="CW54" s="5"/>
      <c r="CX54" s="16"/>
      <c r="CY54" s="59"/>
      <c r="CZ54" s="5"/>
      <c r="DA54" s="16"/>
      <c r="DB54" s="59"/>
      <c r="DC54" s="5"/>
      <c r="DD54" s="16"/>
      <c r="DE54" s="59"/>
      <c r="DF54" s="5"/>
      <c r="DG54" s="16"/>
      <c r="DH54" s="59"/>
      <c r="DI54" s="5"/>
      <c r="DJ54" s="16"/>
      <c r="DK54" s="59"/>
      <c r="DL54" s="5"/>
      <c r="DM54" s="16"/>
      <c r="DN54" s="59"/>
      <c r="DO54" s="5"/>
      <c r="DP54" s="16"/>
      <c r="DQ54" s="59"/>
      <c r="DR54" s="5"/>
      <c r="DS54" s="16"/>
      <c r="DT54" s="59"/>
      <c r="DU54" s="5"/>
      <c r="DV54" s="16"/>
      <c r="DW54" s="59"/>
      <c r="DX54" s="13"/>
      <c r="DY54" s="16"/>
      <c r="DZ54" s="59"/>
      <c r="EA54" s="5"/>
      <c r="EB54" s="16"/>
      <c r="EC54" s="59"/>
      <c r="ED54" s="5"/>
      <c r="EE54" s="16"/>
      <c r="EF54" s="59"/>
      <c r="EG54" s="5"/>
      <c r="EH54" s="16"/>
      <c r="EI54" s="59"/>
      <c r="EJ54" s="5"/>
      <c r="EK54" s="16"/>
      <c r="EL54" s="59"/>
      <c r="EM54" s="5"/>
      <c r="EN54" s="16"/>
      <c r="EO54" s="59"/>
      <c r="EP54" s="5"/>
      <c r="EQ54" s="16"/>
      <c r="ER54" s="59"/>
      <c r="ES54" s="5"/>
      <c r="ET54" s="16"/>
      <c r="EU54" s="59"/>
      <c r="EV54" s="5"/>
      <c r="EW54" s="16"/>
      <c r="EX54" s="59"/>
      <c r="EY54" s="5"/>
      <c r="EZ54" s="16"/>
      <c r="FA54" s="59"/>
      <c r="FB54" s="5"/>
      <c r="FC54" s="16"/>
      <c r="FD54" s="59"/>
      <c r="FE54" s="5"/>
      <c r="FF54" s="16"/>
      <c r="FG54" s="59"/>
      <c r="FH54" s="5"/>
      <c r="FI54" s="16"/>
      <c r="FJ54" s="59"/>
      <c r="FK54" s="5"/>
      <c r="FL54" s="16"/>
      <c r="FM54" s="59"/>
      <c r="FN54" s="13"/>
      <c r="FO54" s="16"/>
      <c r="FP54" s="59"/>
      <c r="FQ54" s="5"/>
      <c r="FR54" s="16"/>
      <c r="FS54" s="59"/>
      <c r="FT54" s="5"/>
      <c r="FU54" s="16"/>
      <c r="FV54" s="59"/>
      <c r="FW54" s="5"/>
      <c r="FX54" s="16"/>
      <c r="FY54" s="59"/>
      <c r="FZ54" s="5"/>
      <c r="GA54" s="16"/>
      <c r="GB54" s="59"/>
      <c r="GC54" s="5"/>
      <c r="GD54" s="16"/>
      <c r="GE54" s="59"/>
      <c r="GF54" s="5"/>
      <c r="GG54" s="16"/>
      <c r="GH54" s="59"/>
      <c r="GI54" s="5"/>
      <c r="GJ54" s="16"/>
      <c r="GK54" s="59"/>
      <c r="GL54" s="5"/>
      <c r="GM54" s="16"/>
      <c r="GN54" s="59"/>
      <c r="GO54" s="5"/>
      <c r="GP54" s="16"/>
      <c r="GQ54" s="59"/>
      <c r="GR54" s="5"/>
      <c r="GS54" s="16"/>
      <c r="GT54" s="59"/>
      <c r="GU54" s="13"/>
      <c r="GV54" s="16"/>
      <c r="GW54" s="76"/>
    </row>
    <row r="55" spans="1:205" ht="12" customHeight="1" x14ac:dyDescent="0.25">
      <c r="A55" s="4"/>
      <c r="B55" s="13"/>
      <c r="C55" s="16"/>
      <c r="D55" s="59"/>
      <c r="E55" s="5"/>
      <c r="F55" s="16"/>
      <c r="G55" s="59"/>
      <c r="H55" s="5"/>
      <c r="I55" s="16"/>
      <c r="J55" s="59"/>
      <c r="K55" s="5"/>
      <c r="L55" s="16"/>
      <c r="M55" s="59"/>
      <c r="N55" s="5"/>
      <c r="O55" s="16"/>
      <c r="P55" s="59"/>
      <c r="Q55" s="5"/>
      <c r="R55" s="16"/>
      <c r="S55" s="59"/>
      <c r="T55" s="5"/>
      <c r="U55" s="16"/>
      <c r="V55" s="59"/>
      <c r="W55" s="5"/>
      <c r="X55" s="16"/>
      <c r="Y55" s="59"/>
      <c r="Z55" s="5"/>
      <c r="AA55" s="16"/>
      <c r="AB55" s="59"/>
      <c r="AC55" s="5"/>
      <c r="AD55" s="16"/>
      <c r="AE55" s="59"/>
      <c r="AF55" s="5"/>
      <c r="AG55" s="16"/>
      <c r="AH55" s="59"/>
      <c r="AI55" s="5"/>
      <c r="AJ55" s="16"/>
      <c r="AK55" s="59"/>
      <c r="AL55" s="5"/>
      <c r="AM55" s="16"/>
      <c r="AN55" s="59"/>
      <c r="AO55" s="5"/>
      <c r="AP55" s="16"/>
      <c r="AQ55" s="59"/>
      <c r="AR55" s="13"/>
      <c r="AS55" s="16"/>
      <c r="AT55" s="59"/>
      <c r="AU55" s="5"/>
      <c r="AV55" s="16"/>
      <c r="AW55" s="59"/>
      <c r="AX55" s="5"/>
      <c r="AY55" s="16"/>
      <c r="AZ55" s="59"/>
      <c r="BA55" s="5"/>
      <c r="BB55" s="16"/>
      <c r="BC55" s="59"/>
      <c r="BD55" s="5"/>
      <c r="BE55" s="16"/>
      <c r="BF55" s="59"/>
      <c r="BG55" s="5"/>
      <c r="BH55" s="16"/>
      <c r="BI55" s="59"/>
      <c r="BJ55" s="5"/>
      <c r="BK55" s="16"/>
      <c r="BL55" s="59"/>
      <c r="BM55" s="5"/>
      <c r="BN55" s="16"/>
      <c r="BO55" s="59"/>
      <c r="BP55" s="5"/>
      <c r="BQ55" s="16"/>
      <c r="BR55" s="59"/>
      <c r="BS55" s="5"/>
      <c r="BT55" s="16"/>
      <c r="BU55" s="59"/>
      <c r="BV55" s="5"/>
      <c r="BW55" s="16"/>
      <c r="BX55" s="59"/>
      <c r="BY55" s="5"/>
      <c r="BZ55" s="16"/>
      <c r="CA55" s="59"/>
      <c r="CB55" s="5"/>
      <c r="CC55" s="16"/>
      <c r="CD55" s="59"/>
      <c r="CE55" s="5"/>
      <c r="CF55" s="16"/>
      <c r="CG55" s="59"/>
      <c r="CH55" s="5"/>
      <c r="CI55" s="16"/>
      <c r="CJ55" s="59"/>
      <c r="CK55" s="5"/>
      <c r="CL55" s="16"/>
      <c r="CM55" s="59"/>
      <c r="CN55" s="13"/>
      <c r="CO55" s="16"/>
      <c r="CP55" s="59"/>
      <c r="CQ55" s="5"/>
      <c r="CR55" s="16"/>
      <c r="CS55" s="59"/>
      <c r="CT55" s="5"/>
      <c r="CU55" s="16"/>
      <c r="CV55" s="59"/>
      <c r="CW55" s="5"/>
      <c r="CX55" s="16"/>
      <c r="CY55" s="59"/>
      <c r="CZ55" s="5"/>
      <c r="DA55" s="16"/>
      <c r="DB55" s="59"/>
      <c r="DC55" s="5"/>
      <c r="DD55" s="16"/>
      <c r="DE55" s="59"/>
      <c r="DF55" s="5"/>
      <c r="DG55" s="16"/>
      <c r="DH55" s="59"/>
      <c r="DI55" s="5"/>
      <c r="DJ55" s="16"/>
      <c r="DK55" s="59"/>
      <c r="DL55" s="5"/>
      <c r="DM55" s="16"/>
      <c r="DN55" s="59"/>
      <c r="DO55" s="5"/>
      <c r="DP55" s="16"/>
      <c r="DQ55" s="59"/>
      <c r="DR55" s="5"/>
      <c r="DS55" s="16"/>
      <c r="DT55" s="59"/>
      <c r="DU55" s="5"/>
      <c r="DV55" s="16"/>
      <c r="DW55" s="59"/>
      <c r="DX55" s="13"/>
      <c r="DY55" s="16"/>
      <c r="DZ55" s="59"/>
      <c r="EA55" s="5"/>
      <c r="EB55" s="16"/>
      <c r="EC55" s="59"/>
      <c r="ED55" s="5"/>
      <c r="EE55" s="16"/>
      <c r="EF55" s="59"/>
      <c r="EG55" s="5"/>
      <c r="EH55" s="16"/>
      <c r="EI55" s="59"/>
      <c r="EJ55" s="5"/>
      <c r="EK55" s="16"/>
      <c r="EL55" s="59"/>
      <c r="EM55" s="5"/>
      <c r="EN55" s="16"/>
      <c r="EO55" s="59"/>
      <c r="EP55" s="5"/>
      <c r="EQ55" s="16"/>
      <c r="ER55" s="59"/>
      <c r="ES55" s="5"/>
      <c r="ET55" s="16"/>
      <c r="EU55" s="59"/>
      <c r="EV55" s="5"/>
      <c r="EW55" s="16"/>
      <c r="EX55" s="59"/>
      <c r="EY55" s="5"/>
      <c r="EZ55" s="16"/>
      <c r="FA55" s="59"/>
      <c r="FB55" s="5"/>
      <c r="FC55" s="16"/>
      <c r="FD55" s="59"/>
      <c r="FE55" s="5"/>
      <c r="FF55" s="16"/>
      <c r="FG55" s="59"/>
      <c r="FH55" s="5"/>
      <c r="FI55" s="16"/>
      <c r="FJ55" s="59"/>
      <c r="FK55" s="5"/>
      <c r="FL55" s="16"/>
      <c r="FM55" s="59"/>
      <c r="FN55" s="13"/>
      <c r="FO55" s="16"/>
      <c r="FP55" s="59"/>
      <c r="FQ55" s="5"/>
      <c r="FR55" s="16"/>
      <c r="FS55" s="59"/>
      <c r="FT55" s="5"/>
      <c r="FU55" s="16"/>
      <c r="FV55" s="59"/>
      <c r="FW55" s="5"/>
      <c r="FX55" s="16"/>
      <c r="FY55" s="59"/>
      <c r="FZ55" s="5"/>
      <c r="GA55" s="16"/>
      <c r="GB55" s="59"/>
      <c r="GC55" s="5"/>
      <c r="GD55" s="16"/>
      <c r="GE55" s="59"/>
      <c r="GF55" s="5"/>
      <c r="GG55" s="16"/>
      <c r="GH55" s="59"/>
      <c r="GI55" s="5"/>
      <c r="GJ55" s="16"/>
      <c r="GK55" s="59"/>
      <c r="GL55" s="5"/>
      <c r="GM55" s="16"/>
      <c r="GN55" s="59"/>
      <c r="GO55" s="5"/>
      <c r="GP55" s="16"/>
      <c r="GQ55" s="59"/>
      <c r="GR55" s="5"/>
      <c r="GS55" s="16"/>
      <c r="GT55" s="59"/>
      <c r="GU55" s="13"/>
      <c r="GV55" s="16"/>
      <c r="GW55" s="76"/>
    </row>
    <row r="56" spans="1:205" ht="12" customHeight="1" x14ac:dyDescent="0.25">
      <c r="A56" s="4"/>
      <c r="B56" s="13"/>
      <c r="C56" s="16"/>
      <c r="D56" s="59"/>
      <c r="E56" s="5"/>
      <c r="F56" s="16"/>
      <c r="G56" s="59"/>
      <c r="H56" s="5"/>
      <c r="I56" s="16"/>
      <c r="J56" s="59"/>
      <c r="K56" s="5"/>
      <c r="L56" s="16"/>
      <c r="M56" s="59"/>
      <c r="N56" s="5"/>
      <c r="O56" s="16"/>
      <c r="P56" s="59"/>
      <c r="Q56" s="5"/>
      <c r="R56" s="16"/>
      <c r="S56" s="59"/>
      <c r="T56" s="5"/>
      <c r="U56" s="16"/>
      <c r="V56" s="59"/>
      <c r="W56" s="5"/>
      <c r="X56" s="16"/>
      <c r="Y56" s="59"/>
      <c r="Z56" s="5"/>
      <c r="AA56" s="16"/>
      <c r="AB56" s="59"/>
      <c r="AC56" s="5"/>
      <c r="AD56" s="16"/>
      <c r="AE56" s="59"/>
      <c r="AF56" s="5"/>
      <c r="AG56" s="16"/>
      <c r="AH56" s="59"/>
      <c r="AI56" s="5"/>
      <c r="AJ56" s="16"/>
      <c r="AK56" s="59"/>
      <c r="AL56" s="5"/>
      <c r="AM56" s="16"/>
      <c r="AN56" s="59"/>
      <c r="AO56" s="5"/>
      <c r="AP56" s="16"/>
      <c r="AQ56" s="59"/>
      <c r="AR56" s="13"/>
      <c r="AS56" s="16"/>
      <c r="AT56" s="59"/>
      <c r="AU56" s="5"/>
      <c r="AV56" s="16"/>
      <c r="AW56" s="59"/>
      <c r="AX56" s="5"/>
      <c r="AY56" s="16"/>
      <c r="AZ56" s="59"/>
      <c r="BA56" s="5"/>
      <c r="BB56" s="16"/>
      <c r="BC56" s="59"/>
      <c r="BD56" s="5"/>
      <c r="BE56" s="16"/>
      <c r="BF56" s="59"/>
      <c r="BG56" s="5"/>
      <c r="BH56" s="16"/>
      <c r="BI56" s="59"/>
      <c r="BJ56" s="5"/>
      <c r="BK56" s="16"/>
      <c r="BL56" s="59"/>
      <c r="BM56" s="5"/>
      <c r="BN56" s="16"/>
      <c r="BO56" s="59"/>
      <c r="BP56" s="5"/>
      <c r="BQ56" s="16"/>
      <c r="BR56" s="59"/>
      <c r="BS56" s="5"/>
      <c r="BT56" s="16"/>
      <c r="BU56" s="59"/>
      <c r="BV56" s="5"/>
      <c r="BW56" s="16"/>
      <c r="BX56" s="59"/>
      <c r="BY56" s="5"/>
      <c r="BZ56" s="16"/>
      <c r="CA56" s="59"/>
      <c r="CB56" s="5"/>
      <c r="CC56" s="16"/>
      <c r="CD56" s="59"/>
      <c r="CE56" s="5"/>
      <c r="CF56" s="16"/>
      <c r="CG56" s="59"/>
      <c r="CH56" s="5"/>
      <c r="CI56" s="16"/>
      <c r="CJ56" s="59"/>
      <c r="CK56" s="5"/>
      <c r="CL56" s="16"/>
      <c r="CM56" s="59"/>
      <c r="CN56" s="13"/>
      <c r="CO56" s="16"/>
      <c r="CP56" s="59"/>
      <c r="CQ56" s="5"/>
      <c r="CR56" s="16"/>
      <c r="CS56" s="59"/>
      <c r="CT56" s="5"/>
      <c r="CU56" s="16"/>
      <c r="CV56" s="59"/>
      <c r="CW56" s="5"/>
      <c r="CX56" s="16"/>
      <c r="CY56" s="59"/>
      <c r="CZ56" s="5"/>
      <c r="DA56" s="16"/>
      <c r="DB56" s="59"/>
      <c r="DC56" s="5"/>
      <c r="DD56" s="16"/>
      <c r="DE56" s="59"/>
      <c r="DF56" s="5"/>
      <c r="DG56" s="16"/>
      <c r="DH56" s="59"/>
      <c r="DI56" s="5"/>
      <c r="DJ56" s="16"/>
      <c r="DK56" s="59"/>
      <c r="DL56" s="5"/>
      <c r="DM56" s="16"/>
      <c r="DN56" s="59"/>
      <c r="DO56" s="5"/>
      <c r="DP56" s="16"/>
      <c r="DQ56" s="59"/>
      <c r="DR56" s="5"/>
      <c r="DS56" s="16"/>
      <c r="DT56" s="59"/>
      <c r="DU56" s="5"/>
      <c r="DV56" s="16"/>
      <c r="DW56" s="59"/>
      <c r="DX56" s="13"/>
      <c r="DY56" s="16"/>
      <c r="DZ56" s="59"/>
      <c r="EA56" s="5"/>
      <c r="EB56" s="16"/>
      <c r="EC56" s="59"/>
      <c r="ED56" s="5"/>
      <c r="EE56" s="16"/>
      <c r="EF56" s="59"/>
      <c r="EG56" s="5"/>
      <c r="EH56" s="16"/>
      <c r="EI56" s="59"/>
      <c r="EJ56" s="5"/>
      <c r="EK56" s="16"/>
      <c r="EL56" s="59"/>
      <c r="EM56" s="5"/>
      <c r="EN56" s="16"/>
      <c r="EO56" s="59"/>
      <c r="EP56" s="5"/>
      <c r="EQ56" s="16"/>
      <c r="ER56" s="59"/>
      <c r="ES56" s="5"/>
      <c r="ET56" s="16"/>
      <c r="EU56" s="59"/>
      <c r="EV56" s="5"/>
      <c r="EW56" s="16"/>
      <c r="EX56" s="59"/>
      <c r="EY56" s="5"/>
      <c r="EZ56" s="16"/>
      <c r="FA56" s="59"/>
      <c r="FB56" s="5"/>
      <c r="FC56" s="16"/>
      <c r="FD56" s="59"/>
      <c r="FE56" s="5"/>
      <c r="FF56" s="16"/>
      <c r="FG56" s="59"/>
      <c r="FH56" s="5"/>
      <c r="FI56" s="16"/>
      <c r="FJ56" s="59"/>
      <c r="FK56" s="5"/>
      <c r="FL56" s="16"/>
      <c r="FM56" s="59"/>
      <c r="FN56" s="13"/>
      <c r="FO56" s="16"/>
      <c r="FP56" s="59"/>
      <c r="FQ56" s="5"/>
      <c r="FR56" s="16"/>
      <c r="FS56" s="59"/>
      <c r="FT56" s="5"/>
      <c r="FU56" s="16"/>
      <c r="FV56" s="59"/>
      <c r="FW56" s="5"/>
      <c r="FX56" s="16"/>
      <c r="FY56" s="59"/>
      <c r="FZ56" s="5"/>
      <c r="GA56" s="16"/>
      <c r="GB56" s="59"/>
      <c r="GC56" s="5"/>
      <c r="GD56" s="16"/>
      <c r="GE56" s="59"/>
      <c r="GF56" s="5"/>
      <c r="GG56" s="16"/>
      <c r="GH56" s="59"/>
      <c r="GI56" s="5"/>
      <c r="GJ56" s="16"/>
      <c r="GK56" s="59"/>
      <c r="GL56" s="5"/>
      <c r="GM56" s="16"/>
      <c r="GN56" s="59"/>
      <c r="GO56" s="5"/>
      <c r="GP56" s="16"/>
      <c r="GQ56" s="59"/>
      <c r="GR56" s="5"/>
      <c r="GS56" s="16"/>
      <c r="GT56" s="59"/>
      <c r="GU56" s="13"/>
      <c r="GV56" s="16"/>
      <c r="GW56" s="76"/>
    </row>
    <row r="57" spans="1:205" ht="12" customHeight="1" x14ac:dyDescent="0.25">
      <c r="A57" s="4"/>
      <c r="B57" s="13"/>
      <c r="C57" s="16"/>
      <c r="D57" s="59"/>
      <c r="E57" s="5"/>
      <c r="F57" s="16"/>
      <c r="G57" s="59"/>
      <c r="H57" s="5"/>
      <c r="I57" s="16"/>
      <c r="J57" s="59"/>
      <c r="K57" s="5"/>
      <c r="L57" s="16"/>
      <c r="M57" s="59"/>
      <c r="N57" s="5"/>
      <c r="O57" s="16"/>
      <c r="P57" s="59"/>
      <c r="Q57" s="5"/>
      <c r="R57" s="16"/>
      <c r="S57" s="59"/>
      <c r="T57" s="5"/>
      <c r="U57" s="16"/>
      <c r="V57" s="59"/>
      <c r="W57" s="5"/>
      <c r="X57" s="16"/>
      <c r="Y57" s="59"/>
      <c r="Z57" s="5"/>
      <c r="AA57" s="16"/>
      <c r="AB57" s="59"/>
      <c r="AC57" s="5"/>
      <c r="AD57" s="16"/>
      <c r="AE57" s="59"/>
      <c r="AF57" s="5"/>
      <c r="AG57" s="16"/>
      <c r="AH57" s="59"/>
      <c r="AI57" s="5"/>
      <c r="AJ57" s="16"/>
      <c r="AK57" s="59"/>
      <c r="AL57" s="5"/>
      <c r="AM57" s="16"/>
      <c r="AN57" s="59"/>
      <c r="AO57" s="5"/>
      <c r="AP57" s="16"/>
      <c r="AQ57" s="59"/>
      <c r="AR57" s="13"/>
      <c r="AS57" s="16"/>
      <c r="AT57" s="59"/>
      <c r="AU57" s="5"/>
      <c r="AV57" s="16"/>
      <c r="AW57" s="59"/>
      <c r="AX57" s="5"/>
      <c r="AY57" s="16"/>
      <c r="AZ57" s="59"/>
      <c r="BA57" s="5"/>
      <c r="BB57" s="16"/>
      <c r="BC57" s="59"/>
      <c r="BD57" s="5"/>
      <c r="BE57" s="16"/>
      <c r="BF57" s="59"/>
      <c r="BG57" s="5"/>
      <c r="BH57" s="16"/>
      <c r="BI57" s="59"/>
      <c r="BJ57" s="5"/>
      <c r="BK57" s="16"/>
      <c r="BL57" s="59"/>
      <c r="BM57" s="5"/>
      <c r="BN57" s="16"/>
      <c r="BO57" s="59"/>
      <c r="BP57" s="5"/>
      <c r="BQ57" s="16"/>
      <c r="BR57" s="59"/>
      <c r="BS57" s="5"/>
      <c r="BT57" s="16"/>
      <c r="BU57" s="59"/>
      <c r="BV57" s="5"/>
      <c r="BW57" s="16"/>
      <c r="BX57" s="59"/>
      <c r="BY57" s="5"/>
      <c r="BZ57" s="16"/>
      <c r="CA57" s="59"/>
      <c r="CB57" s="5"/>
      <c r="CC57" s="16"/>
      <c r="CD57" s="59"/>
      <c r="CE57" s="5"/>
      <c r="CF57" s="16"/>
      <c r="CG57" s="59"/>
      <c r="CH57" s="5"/>
      <c r="CI57" s="16"/>
      <c r="CJ57" s="59"/>
      <c r="CK57" s="5"/>
      <c r="CL57" s="16"/>
      <c r="CM57" s="59"/>
      <c r="CN57" s="13"/>
      <c r="CO57" s="16"/>
      <c r="CP57" s="59"/>
      <c r="CQ57" s="5"/>
      <c r="CR57" s="16"/>
      <c r="CS57" s="59"/>
      <c r="CT57" s="5"/>
      <c r="CU57" s="16"/>
      <c r="CV57" s="59"/>
      <c r="CW57" s="5"/>
      <c r="CX57" s="16"/>
      <c r="CY57" s="59"/>
      <c r="CZ57" s="5"/>
      <c r="DA57" s="16"/>
      <c r="DB57" s="59"/>
      <c r="DC57" s="5"/>
      <c r="DD57" s="16"/>
      <c r="DE57" s="59"/>
      <c r="DF57" s="5"/>
      <c r="DG57" s="16"/>
      <c r="DH57" s="59"/>
      <c r="DI57" s="5"/>
      <c r="DJ57" s="16"/>
      <c r="DK57" s="59"/>
      <c r="DL57" s="5"/>
      <c r="DM57" s="16"/>
      <c r="DN57" s="59"/>
      <c r="DO57" s="5"/>
      <c r="DP57" s="16"/>
      <c r="DQ57" s="59"/>
      <c r="DR57" s="5"/>
      <c r="DS57" s="16"/>
      <c r="DT57" s="59"/>
      <c r="DU57" s="5"/>
      <c r="DV57" s="16"/>
      <c r="DW57" s="59"/>
      <c r="DX57" s="13"/>
      <c r="DY57" s="16"/>
      <c r="DZ57" s="59"/>
      <c r="EA57" s="5"/>
      <c r="EB57" s="16"/>
      <c r="EC57" s="59"/>
      <c r="ED57" s="5"/>
      <c r="EE57" s="16"/>
      <c r="EF57" s="59"/>
      <c r="EG57" s="5"/>
      <c r="EH57" s="16"/>
      <c r="EI57" s="59"/>
      <c r="EJ57" s="5"/>
      <c r="EK57" s="16"/>
      <c r="EL57" s="59"/>
      <c r="EM57" s="5"/>
      <c r="EN57" s="16"/>
      <c r="EO57" s="59"/>
      <c r="EP57" s="5"/>
      <c r="EQ57" s="16"/>
      <c r="ER57" s="59"/>
      <c r="ES57" s="5"/>
      <c r="ET57" s="16"/>
      <c r="EU57" s="59"/>
      <c r="EV57" s="5"/>
      <c r="EW57" s="16"/>
      <c r="EX57" s="59"/>
      <c r="EY57" s="5"/>
      <c r="EZ57" s="16"/>
      <c r="FA57" s="59"/>
      <c r="FB57" s="5"/>
      <c r="FC57" s="16"/>
      <c r="FD57" s="59"/>
      <c r="FE57" s="5"/>
      <c r="FF57" s="16"/>
      <c r="FG57" s="59"/>
      <c r="FH57" s="5"/>
      <c r="FI57" s="16"/>
      <c r="FJ57" s="59"/>
      <c r="FK57" s="5"/>
      <c r="FL57" s="16"/>
      <c r="FM57" s="59"/>
      <c r="FN57" s="13"/>
      <c r="FO57" s="16"/>
      <c r="FP57" s="59"/>
      <c r="FQ57" s="5"/>
      <c r="FR57" s="16"/>
      <c r="FS57" s="59"/>
      <c r="FT57" s="5"/>
      <c r="FU57" s="16"/>
      <c r="FV57" s="59"/>
      <c r="FW57" s="5"/>
      <c r="FX57" s="16"/>
      <c r="FY57" s="59"/>
      <c r="FZ57" s="5"/>
      <c r="GA57" s="16"/>
      <c r="GB57" s="59"/>
      <c r="GC57" s="5"/>
      <c r="GD57" s="16"/>
      <c r="GE57" s="59"/>
      <c r="GF57" s="5"/>
      <c r="GG57" s="16"/>
      <c r="GH57" s="59"/>
      <c r="GI57" s="5"/>
      <c r="GJ57" s="16"/>
      <c r="GK57" s="59"/>
      <c r="GL57" s="5"/>
      <c r="GM57" s="16"/>
      <c r="GN57" s="59"/>
      <c r="GO57" s="5"/>
      <c r="GP57" s="16"/>
      <c r="GQ57" s="59"/>
      <c r="GR57" s="5"/>
      <c r="GS57" s="16"/>
      <c r="GT57" s="59"/>
      <c r="GU57" s="13"/>
      <c r="GV57" s="16"/>
      <c r="GW57" s="76"/>
    </row>
    <row r="58" spans="1:205" ht="12" customHeight="1" x14ac:dyDescent="0.25">
      <c r="A58" s="4"/>
      <c r="B58" s="13"/>
      <c r="C58" s="16"/>
      <c r="D58" s="59"/>
      <c r="E58" s="5"/>
      <c r="F58" s="16"/>
      <c r="G58" s="59"/>
      <c r="H58" s="5"/>
      <c r="I58" s="16"/>
      <c r="J58" s="59"/>
      <c r="K58" s="5"/>
      <c r="L58" s="16"/>
      <c r="M58" s="59"/>
      <c r="N58" s="5"/>
      <c r="O58" s="16"/>
      <c r="P58" s="59"/>
      <c r="Q58" s="5"/>
      <c r="R58" s="16"/>
      <c r="S58" s="59"/>
      <c r="T58" s="5"/>
      <c r="U58" s="16"/>
      <c r="V58" s="59"/>
      <c r="W58" s="5"/>
      <c r="X58" s="16"/>
      <c r="Y58" s="59"/>
      <c r="Z58" s="5"/>
      <c r="AA58" s="16"/>
      <c r="AB58" s="59"/>
      <c r="AC58" s="5"/>
      <c r="AD58" s="16"/>
      <c r="AE58" s="59"/>
      <c r="AF58" s="5"/>
      <c r="AG58" s="16"/>
      <c r="AH58" s="59"/>
      <c r="AI58" s="5"/>
      <c r="AJ58" s="16"/>
      <c r="AK58" s="59"/>
      <c r="AL58" s="5"/>
      <c r="AM58" s="16"/>
      <c r="AN58" s="59"/>
      <c r="AO58" s="5"/>
      <c r="AP58" s="16"/>
      <c r="AQ58" s="59"/>
      <c r="AR58" s="13"/>
      <c r="AS58" s="16"/>
      <c r="AT58" s="59"/>
      <c r="AU58" s="5"/>
      <c r="AV58" s="16"/>
      <c r="AW58" s="59"/>
      <c r="AX58" s="5"/>
      <c r="AY58" s="16"/>
      <c r="AZ58" s="59"/>
      <c r="BA58" s="5"/>
      <c r="BB58" s="16"/>
      <c r="BC58" s="59"/>
      <c r="BD58" s="5"/>
      <c r="BE58" s="16"/>
      <c r="BF58" s="59"/>
      <c r="BG58" s="5"/>
      <c r="BH58" s="16"/>
      <c r="BI58" s="59"/>
      <c r="BJ58" s="5"/>
      <c r="BK58" s="16"/>
      <c r="BL58" s="59"/>
      <c r="BM58" s="5"/>
      <c r="BN58" s="16"/>
      <c r="BO58" s="59"/>
      <c r="BP58" s="5"/>
      <c r="BQ58" s="16"/>
      <c r="BR58" s="59"/>
      <c r="BS58" s="5"/>
      <c r="BT58" s="16"/>
      <c r="BU58" s="59"/>
      <c r="BV58" s="5"/>
      <c r="BW58" s="16"/>
      <c r="BX58" s="59"/>
      <c r="BY58" s="5"/>
      <c r="BZ58" s="16"/>
      <c r="CA58" s="59"/>
      <c r="CB58" s="5"/>
      <c r="CC58" s="16"/>
      <c r="CD58" s="59"/>
      <c r="CE58" s="5"/>
      <c r="CF58" s="16"/>
      <c r="CG58" s="59"/>
      <c r="CH58" s="5"/>
      <c r="CI58" s="16"/>
      <c r="CJ58" s="59"/>
      <c r="CK58" s="5"/>
      <c r="CL58" s="16"/>
      <c r="CM58" s="59"/>
      <c r="CN58" s="13"/>
      <c r="CO58" s="16"/>
      <c r="CP58" s="59"/>
      <c r="CQ58" s="5"/>
      <c r="CR58" s="16"/>
      <c r="CS58" s="59"/>
      <c r="CT58" s="5"/>
      <c r="CU58" s="16"/>
      <c r="CV58" s="59"/>
      <c r="CW58" s="5"/>
      <c r="CX58" s="16"/>
      <c r="CY58" s="59"/>
      <c r="CZ58" s="5"/>
      <c r="DA58" s="16"/>
      <c r="DB58" s="59"/>
      <c r="DC58" s="5"/>
      <c r="DD58" s="16"/>
      <c r="DE58" s="59"/>
      <c r="DF58" s="5"/>
      <c r="DG58" s="16"/>
      <c r="DH58" s="59"/>
      <c r="DI58" s="5"/>
      <c r="DJ58" s="16"/>
      <c r="DK58" s="59"/>
      <c r="DL58" s="5"/>
      <c r="DM58" s="16"/>
      <c r="DN58" s="59"/>
      <c r="DO58" s="5"/>
      <c r="DP58" s="16"/>
      <c r="DQ58" s="59"/>
      <c r="DR58" s="5"/>
      <c r="DS58" s="16"/>
      <c r="DT58" s="59"/>
      <c r="DU58" s="5"/>
      <c r="DV58" s="16"/>
      <c r="DW58" s="59"/>
      <c r="DX58" s="13"/>
      <c r="DY58" s="16"/>
      <c r="DZ58" s="59"/>
      <c r="EA58" s="5"/>
      <c r="EB58" s="16"/>
      <c r="EC58" s="59"/>
      <c r="ED58" s="5"/>
      <c r="EE58" s="16"/>
      <c r="EF58" s="59"/>
      <c r="EG58" s="5"/>
      <c r="EH58" s="16"/>
      <c r="EI58" s="59"/>
      <c r="EJ58" s="5"/>
      <c r="EK58" s="16"/>
      <c r="EL58" s="59"/>
      <c r="EM58" s="5"/>
      <c r="EN58" s="16"/>
      <c r="EO58" s="59"/>
      <c r="EP58" s="5"/>
      <c r="EQ58" s="16"/>
      <c r="ER58" s="59"/>
      <c r="ES58" s="5"/>
      <c r="ET58" s="16"/>
      <c r="EU58" s="59"/>
      <c r="EV58" s="5"/>
      <c r="EW58" s="16"/>
      <c r="EX58" s="59"/>
      <c r="EY58" s="5"/>
      <c r="EZ58" s="16"/>
      <c r="FA58" s="59"/>
      <c r="FB58" s="5"/>
      <c r="FC58" s="16"/>
      <c r="FD58" s="59"/>
      <c r="FE58" s="5"/>
      <c r="FF58" s="16"/>
      <c r="FG58" s="59"/>
      <c r="FH58" s="5"/>
      <c r="FI58" s="16"/>
      <c r="FJ58" s="59"/>
      <c r="FK58" s="5"/>
      <c r="FL58" s="16"/>
      <c r="FM58" s="59"/>
      <c r="FN58" s="13"/>
      <c r="FO58" s="16"/>
      <c r="FP58" s="59"/>
      <c r="FQ58" s="5"/>
      <c r="FR58" s="16"/>
      <c r="FS58" s="59"/>
      <c r="FT58" s="5"/>
      <c r="FU58" s="16"/>
      <c r="FV58" s="59"/>
      <c r="FW58" s="5"/>
      <c r="FX58" s="16"/>
      <c r="FY58" s="59"/>
      <c r="FZ58" s="5"/>
      <c r="GA58" s="16"/>
      <c r="GB58" s="59"/>
      <c r="GC58" s="5"/>
      <c r="GD58" s="16"/>
      <c r="GE58" s="59"/>
      <c r="GF58" s="5"/>
      <c r="GG58" s="16"/>
      <c r="GH58" s="59"/>
      <c r="GI58" s="5"/>
      <c r="GJ58" s="16"/>
      <c r="GK58" s="59"/>
      <c r="GL58" s="5"/>
      <c r="GM58" s="16"/>
      <c r="GN58" s="59"/>
      <c r="GO58" s="5"/>
      <c r="GP58" s="16"/>
      <c r="GQ58" s="59"/>
      <c r="GR58" s="5"/>
      <c r="GS58" s="16"/>
      <c r="GT58" s="59"/>
      <c r="GU58" s="13"/>
      <c r="GV58" s="16"/>
      <c r="GW58" s="76"/>
    </row>
    <row r="59" spans="1:205" ht="12" customHeight="1" x14ac:dyDescent="0.25">
      <c r="A59" s="4"/>
      <c r="B59" s="13"/>
      <c r="C59" s="16"/>
      <c r="D59" s="59"/>
      <c r="E59" s="5"/>
      <c r="F59" s="16"/>
      <c r="G59" s="59"/>
      <c r="H59" s="5"/>
      <c r="I59" s="16"/>
      <c r="J59" s="59"/>
      <c r="K59" s="5"/>
      <c r="L59" s="16"/>
      <c r="M59" s="59"/>
      <c r="N59" s="5"/>
      <c r="O59" s="16"/>
      <c r="P59" s="59"/>
      <c r="Q59" s="5"/>
      <c r="R59" s="16"/>
      <c r="S59" s="59"/>
      <c r="T59" s="5"/>
      <c r="U59" s="16"/>
      <c r="V59" s="59"/>
      <c r="W59" s="5"/>
      <c r="X59" s="16"/>
      <c r="Y59" s="59"/>
      <c r="Z59" s="5"/>
      <c r="AA59" s="16"/>
      <c r="AB59" s="59"/>
      <c r="AC59" s="5"/>
      <c r="AD59" s="16"/>
      <c r="AE59" s="59"/>
      <c r="AF59" s="5"/>
      <c r="AG59" s="16"/>
      <c r="AH59" s="59"/>
      <c r="AI59" s="5"/>
      <c r="AJ59" s="16"/>
      <c r="AK59" s="59"/>
      <c r="AL59" s="5"/>
      <c r="AM59" s="16"/>
      <c r="AN59" s="59"/>
      <c r="AO59" s="5"/>
      <c r="AP59" s="16"/>
      <c r="AQ59" s="59"/>
      <c r="AR59" s="13"/>
      <c r="AS59" s="16"/>
      <c r="AT59" s="59"/>
      <c r="AU59" s="5"/>
      <c r="AV59" s="16"/>
      <c r="AW59" s="59"/>
      <c r="AX59" s="5"/>
      <c r="AY59" s="16"/>
      <c r="AZ59" s="59"/>
      <c r="BA59" s="5"/>
      <c r="BB59" s="16"/>
      <c r="BC59" s="59"/>
      <c r="BD59" s="5"/>
      <c r="BE59" s="16"/>
      <c r="BF59" s="59"/>
      <c r="BG59" s="5"/>
      <c r="BH59" s="16"/>
      <c r="BI59" s="59"/>
      <c r="BJ59" s="5"/>
      <c r="BK59" s="16"/>
      <c r="BL59" s="59"/>
      <c r="BM59" s="5"/>
      <c r="BN59" s="16"/>
      <c r="BO59" s="59"/>
      <c r="BP59" s="5"/>
      <c r="BQ59" s="16"/>
      <c r="BR59" s="59"/>
      <c r="BS59" s="5"/>
      <c r="BT59" s="16"/>
      <c r="BU59" s="59"/>
      <c r="BV59" s="5"/>
      <c r="BW59" s="16"/>
      <c r="BX59" s="59"/>
      <c r="BY59" s="5"/>
      <c r="BZ59" s="16"/>
      <c r="CA59" s="59"/>
      <c r="CB59" s="5"/>
      <c r="CC59" s="16"/>
      <c r="CD59" s="59"/>
      <c r="CE59" s="5"/>
      <c r="CF59" s="16"/>
      <c r="CG59" s="59"/>
      <c r="CH59" s="5"/>
      <c r="CI59" s="16"/>
      <c r="CJ59" s="59"/>
      <c r="CK59" s="5"/>
      <c r="CL59" s="16"/>
      <c r="CM59" s="59"/>
      <c r="CN59" s="13"/>
      <c r="CO59" s="16"/>
      <c r="CP59" s="59"/>
      <c r="CQ59" s="5"/>
      <c r="CR59" s="16"/>
      <c r="CS59" s="59"/>
      <c r="CT59" s="5"/>
      <c r="CU59" s="16"/>
      <c r="CV59" s="59"/>
      <c r="CW59" s="5"/>
      <c r="CX59" s="16"/>
      <c r="CY59" s="59"/>
      <c r="CZ59" s="5"/>
      <c r="DA59" s="16"/>
      <c r="DB59" s="59"/>
      <c r="DC59" s="5"/>
      <c r="DD59" s="16"/>
      <c r="DE59" s="59"/>
      <c r="DF59" s="5"/>
      <c r="DG59" s="16"/>
      <c r="DH59" s="59"/>
      <c r="DI59" s="5"/>
      <c r="DJ59" s="16"/>
      <c r="DK59" s="59"/>
      <c r="DL59" s="5"/>
      <c r="DM59" s="16"/>
      <c r="DN59" s="59"/>
      <c r="DO59" s="5"/>
      <c r="DP59" s="16"/>
      <c r="DQ59" s="59"/>
      <c r="DR59" s="5"/>
      <c r="DS59" s="16"/>
      <c r="DT59" s="59"/>
      <c r="DU59" s="5"/>
      <c r="DV59" s="16"/>
      <c r="DW59" s="59"/>
      <c r="DX59" s="13"/>
      <c r="DY59" s="16"/>
      <c r="DZ59" s="59"/>
      <c r="EA59" s="5"/>
      <c r="EB59" s="16"/>
      <c r="EC59" s="59"/>
      <c r="ED59" s="5"/>
      <c r="EE59" s="16"/>
      <c r="EF59" s="59"/>
      <c r="EG59" s="5"/>
      <c r="EH59" s="16"/>
      <c r="EI59" s="59"/>
      <c r="EJ59" s="5"/>
      <c r="EK59" s="16"/>
      <c r="EL59" s="59"/>
      <c r="EM59" s="5"/>
      <c r="EN59" s="16"/>
      <c r="EO59" s="59"/>
      <c r="EP59" s="5"/>
      <c r="EQ59" s="16"/>
      <c r="ER59" s="59"/>
      <c r="ES59" s="5"/>
      <c r="ET59" s="16"/>
      <c r="EU59" s="59"/>
      <c r="EV59" s="5"/>
      <c r="EW59" s="16"/>
      <c r="EX59" s="59"/>
      <c r="EY59" s="5"/>
      <c r="EZ59" s="16"/>
      <c r="FA59" s="59"/>
      <c r="FB59" s="5"/>
      <c r="FC59" s="16"/>
      <c r="FD59" s="59"/>
      <c r="FE59" s="5"/>
      <c r="FF59" s="16"/>
      <c r="FG59" s="59"/>
      <c r="FH59" s="5"/>
      <c r="FI59" s="16"/>
      <c r="FJ59" s="59"/>
      <c r="FK59" s="5"/>
      <c r="FL59" s="16"/>
      <c r="FM59" s="59"/>
      <c r="FN59" s="13"/>
      <c r="FO59" s="16"/>
      <c r="FP59" s="59"/>
      <c r="FQ59" s="5"/>
      <c r="FR59" s="16"/>
      <c r="FS59" s="59"/>
      <c r="FT59" s="5"/>
      <c r="FU59" s="16"/>
      <c r="FV59" s="59"/>
      <c r="FW59" s="5"/>
      <c r="FX59" s="16"/>
      <c r="FY59" s="59"/>
      <c r="FZ59" s="5"/>
      <c r="GA59" s="16"/>
      <c r="GB59" s="59"/>
      <c r="GC59" s="5"/>
      <c r="GD59" s="16"/>
      <c r="GE59" s="59"/>
      <c r="GF59" s="5"/>
      <c r="GG59" s="16"/>
      <c r="GH59" s="59"/>
      <c r="GI59" s="5"/>
      <c r="GJ59" s="16"/>
      <c r="GK59" s="59"/>
      <c r="GL59" s="5"/>
      <c r="GM59" s="16"/>
      <c r="GN59" s="59"/>
      <c r="GO59" s="5"/>
      <c r="GP59" s="16"/>
      <c r="GQ59" s="59"/>
      <c r="GR59" s="5"/>
      <c r="GS59" s="16"/>
      <c r="GT59" s="59"/>
      <c r="GU59" s="13"/>
      <c r="GV59" s="16"/>
      <c r="GW59" s="76"/>
    </row>
    <row r="60" spans="1:205" ht="12" customHeight="1" x14ac:dyDescent="0.25">
      <c r="A60" s="4"/>
      <c r="B60" s="13"/>
      <c r="C60" s="16"/>
      <c r="D60" s="59"/>
      <c r="E60" s="5"/>
      <c r="F60" s="16"/>
      <c r="G60" s="59"/>
      <c r="H60" s="5"/>
      <c r="I60" s="16"/>
      <c r="J60" s="59"/>
      <c r="K60" s="5"/>
      <c r="L60" s="16"/>
      <c r="M60" s="59"/>
      <c r="N60" s="5"/>
      <c r="O60" s="16"/>
      <c r="P60" s="59"/>
      <c r="Q60" s="5"/>
      <c r="R60" s="16"/>
      <c r="S60" s="59"/>
      <c r="T60" s="5"/>
      <c r="U60" s="16"/>
      <c r="V60" s="59"/>
      <c r="W60" s="5"/>
      <c r="X60" s="16"/>
      <c r="Y60" s="59"/>
      <c r="Z60" s="5"/>
      <c r="AA60" s="16"/>
      <c r="AB60" s="59"/>
      <c r="AC60" s="5"/>
      <c r="AD60" s="16"/>
      <c r="AE60" s="59"/>
      <c r="AF60" s="5"/>
      <c r="AG60" s="16"/>
      <c r="AH60" s="59"/>
      <c r="AI60" s="5"/>
      <c r="AJ60" s="16"/>
      <c r="AK60" s="59"/>
      <c r="AL60" s="5"/>
      <c r="AM60" s="16"/>
      <c r="AN60" s="59"/>
      <c r="AO60" s="5"/>
      <c r="AP60" s="16"/>
      <c r="AQ60" s="59"/>
      <c r="AR60" s="13"/>
      <c r="AS60" s="16"/>
      <c r="AT60" s="59"/>
      <c r="AU60" s="5"/>
      <c r="AV60" s="16"/>
      <c r="AW60" s="59"/>
      <c r="AX60" s="5"/>
      <c r="AY60" s="16"/>
      <c r="AZ60" s="59"/>
      <c r="BA60" s="5"/>
      <c r="BB60" s="16"/>
      <c r="BC60" s="59"/>
      <c r="BD60" s="5"/>
      <c r="BE60" s="16"/>
      <c r="BF60" s="59"/>
      <c r="BG60" s="5"/>
      <c r="BH60" s="16"/>
      <c r="BI60" s="59"/>
      <c r="BJ60" s="5"/>
      <c r="BK60" s="16"/>
      <c r="BL60" s="59"/>
      <c r="BM60" s="5"/>
      <c r="BN60" s="16"/>
      <c r="BO60" s="59"/>
      <c r="BP60" s="5"/>
      <c r="BQ60" s="16"/>
      <c r="BR60" s="59"/>
      <c r="BS60" s="5"/>
      <c r="BT60" s="16"/>
      <c r="BU60" s="59"/>
      <c r="BV60" s="5"/>
      <c r="BW60" s="16"/>
      <c r="BX60" s="59"/>
      <c r="BY60" s="5"/>
      <c r="BZ60" s="16"/>
      <c r="CA60" s="59"/>
      <c r="CB60" s="5"/>
      <c r="CC60" s="16"/>
      <c r="CD60" s="59"/>
      <c r="CE60" s="5"/>
      <c r="CF60" s="16"/>
      <c r="CG60" s="59"/>
      <c r="CH60" s="5"/>
      <c r="CI60" s="16"/>
      <c r="CJ60" s="59"/>
      <c r="CK60" s="5"/>
      <c r="CL60" s="16"/>
      <c r="CM60" s="59"/>
      <c r="CN60" s="13"/>
      <c r="CO60" s="16"/>
      <c r="CP60" s="59"/>
      <c r="CQ60" s="5"/>
      <c r="CR60" s="16"/>
      <c r="CS60" s="59"/>
      <c r="CT60" s="5"/>
      <c r="CU60" s="16"/>
      <c r="CV60" s="59"/>
      <c r="CW60" s="5"/>
      <c r="CX60" s="16"/>
      <c r="CY60" s="59"/>
      <c r="CZ60" s="5"/>
      <c r="DA60" s="16"/>
      <c r="DB60" s="59"/>
      <c r="DC60" s="5"/>
      <c r="DD60" s="16"/>
      <c r="DE60" s="59"/>
      <c r="DF60" s="5"/>
      <c r="DG60" s="16"/>
      <c r="DH60" s="59"/>
      <c r="DI60" s="5"/>
      <c r="DJ60" s="16"/>
      <c r="DK60" s="59"/>
      <c r="DL60" s="5"/>
      <c r="DM60" s="16"/>
      <c r="DN60" s="59"/>
      <c r="DO60" s="5"/>
      <c r="DP60" s="16"/>
      <c r="DQ60" s="59"/>
      <c r="DR60" s="5"/>
      <c r="DS60" s="16"/>
      <c r="DT60" s="59"/>
      <c r="DU60" s="5"/>
      <c r="DV60" s="16"/>
      <c r="DW60" s="59"/>
      <c r="DX60" s="13"/>
      <c r="DY60" s="16"/>
      <c r="DZ60" s="59"/>
      <c r="EA60" s="5"/>
      <c r="EB60" s="16"/>
      <c r="EC60" s="59"/>
      <c r="ED60" s="5"/>
      <c r="EE60" s="16"/>
      <c r="EF60" s="59"/>
      <c r="EG60" s="5"/>
      <c r="EH60" s="16"/>
      <c r="EI60" s="59"/>
      <c r="EJ60" s="5"/>
      <c r="EK60" s="16"/>
      <c r="EL60" s="59"/>
      <c r="EM60" s="5"/>
      <c r="EN60" s="16"/>
      <c r="EO60" s="59"/>
      <c r="EP60" s="5"/>
      <c r="EQ60" s="16"/>
      <c r="ER60" s="59"/>
      <c r="ES60" s="5"/>
      <c r="ET60" s="16"/>
      <c r="EU60" s="59"/>
      <c r="EV60" s="5"/>
      <c r="EW60" s="16"/>
      <c r="EX60" s="59"/>
      <c r="EY60" s="5"/>
      <c r="EZ60" s="16"/>
      <c r="FA60" s="59"/>
      <c r="FB60" s="5"/>
      <c r="FC60" s="16"/>
      <c r="FD60" s="59"/>
      <c r="FE60" s="5"/>
      <c r="FF60" s="16"/>
      <c r="FG60" s="59"/>
      <c r="FH60" s="5"/>
      <c r="FI60" s="16"/>
      <c r="FJ60" s="59"/>
      <c r="FK60" s="5"/>
      <c r="FL60" s="16"/>
      <c r="FM60" s="59"/>
      <c r="FN60" s="13"/>
      <c r="FO60" s="16"/>
      <c r="FP60" s="59"/>
      <c r="FQ60" s="5"/>
      <c r="FR60" s="16"/>
      <c r="FS60" s="59"/>
      <c r="FT60" s="5"/>
      <c r="FU60" s="16"/>
      <c r="FV60" s="59"/>
      <c r="FW60" s="5"/>
      <c r="FX60" s="16"/>
      <c r="FY60" s="59"/>
      <c r="FZ60" s="5"/>
      <c r="GA60" s="16"/>
      <c r="GB60" s="59"/>
      <c r="GC60" s="5"/>
      <c r="GD60" s="16"/>
      <c r="GE60" s="59"/>
      <c r="GF60" s="5"/>
      <c r="GG60" s="16"/>
      <c r="GH60" s="59"/>
      <c r="GI60" s="5"/>
      <c r="GJ60" s="16"/>
      <c r="GK60" s="59"/>
      <c r="GL60" s="5"/>
      <c r="GM60" s="16"/>
      <c r="GN60" s="59"/>
      <c r="GO60" s="5"/>
      <c r="GP60" s="16"/>
      <c r="GQ60" s="59"/>
      <c r="GR60" s="5"/>
      <c r="GS60" s="16"/>
      <c r="GT60" s="59"/>
      <c r="GU60" s="13"/>
      <c r="GV60" s="16"/>
      <c r="GW60" s="76"/>
    </row>
    <row r="61" spans="1:205" ht="12" customHeight="1" x14ac:dyDescent="0.25">
      <c r="A61" s="4"/>
      <c r="B61" s="13"/>
      <c r="C61" s="16"/>
      <c r="D61" s="59"/>
      <c r="E61" s="5"/>
      <c r="F61" s="16"/>
      <c r="G61" s="59"/>
      <c r="H61" s="5"/>
      <c r="I61" s="16"/>
      <c r="J61" s="59"/>
      <c r="K61" s="5"/>
      <c r="L61" s="16"/>
      <c r="M61" s="59"/>
      <c r="N61" s="5"/>
      <c r="O61" s="16"/>
      <c r="P61" s="59"/>
      <c r="Q61" s="5"/>
      <c r="R61" s="16"/>
      <c r="S61" s="59"/>
      <c r="T61" s="5"/>
      <c r="U61" s="16"/>
      <c r="V61" s="59"/>
      <c r="W61" s="5"/>
      <c r="X61" s="16"/>
      <c r="Y61" s="59"/>
      <c r="Z61" s="5"/>
      <c r="AA61" s="16"/>
      <c r="AB61" s="59"/>
      <c r="AC61" s="5"/>
      <c r="AD61" s="16"/>
      <c r="AE61" s="59"/>
      <c r="AF61" s="5"/>
      <c r="AG61" s="16"/>
      <c r="AH61" s="59"/>
      <c r="AI61" s="5"/>
      <c r="AJ61" s="16"/>
      <c r="AK61" s="59"/>
      <c r="AL61" s="5"/>
      <c r="AM61" s="16"/>
      <c r="AN61" s="59"/>
      <c r="AO61" s="5"/>
      <c r="AP61" s="16"/>
      <c r="AQ61" s="59"/>
      <c r="AR61" s="13"/>
      <c r="AS61" s="16"/>
      <c r="AT61" s="59"/>
      <c r="AU61" s="5"/>
      <c r="AV61" s="16"/>
      <c r="AW61" s="59"/>
      <c r="AX61" s="5"/>
      <c r="AY61" s="16"/>
      <c r="AZ61" s="59"/>
      <c r="BA61" s="5"/>
      <c r="BB61" s="16"/>
      <c r="BC61" s="59"/>
      <c r="BD61" s="5"/>
      <c r="BE61" s="16"/>
      <c r="BF61" s="59"/>
      <c r="BG61" s="5"/>
      <c r="BH61" s="16"/>
      <c r="BI61" s="59"/>
      <c r="BJ61" s="5"/>
      <c r="BK61" s="16"/>
      <c r="BL61" s="59"/>
      <c r="BM61" s="5"/>
      <c r="BN61" s="16"/>
      <c r="BO61" s="59"/>
      <c r="BP61" s="5"/>
      <c r="BQ61" s="16"/>
      <c r="BR61" s="59"/>
      <c r="BS61" s="5"/>
      <c r="BT61" s="16"/>
      <c r="BU61" s="59"/>
      <c r="BV61" s="5"/>
      <c r="BW61" s="16"/>
      <c r="BX61" s="59"/>
      <c r="BY61" s="5"/>
      <c r="BZ61" s="16"/>
      <c r="CA61" s="59"/>
      <c r="CB61" s="5"/>
      <c r="CC61" s="16"/>
      <c r="CD61" s="59"/>
      <c r="CE61" s="5"/>
      <c r="CF61" s="16"/>
      <c r="CG61" s="59"/>
      <c r="CH61" s="5"/>
      <c r="CI61" s="16"/>
      <c r="CJ61" s="59"/>
      <c r="CK61" s="5"/>
      <c r="CL61" s="16"/>
      <c r="CM61" s="59"/>
      <c r="CN61" s="13"/>
      <c r="CO61" s="16"/>
      <c r="CP61" s="59"/>
      <c r="CQ61" s="5"/>
      <c r="CR61" s="16"/>
      <c r="CS61" s="59"/>
      <c r="CT61" s="5"/>
      <c r="CU61" s="16"/>
      <c r="CV61" s="59"/>
      <c r="CW61" s="5"/>
      <c r="CX61" s="16"/>
      <c r="CY61" s="59"/>
      <c r="CZ61" s="5"/>
      <c r="DA61" s="16"/>
      <c r="DB61" s="59"/>
      <c r="DC61" s="5"/>
      <c r="DD61" s="16"/>
      <c r="DE61" s="59"/>
      <c r="DF61" s="5"/>
      <c r="DG61" s="16"/>
      <c r="DH61" s="59"/>
      <c r="DI61" s="5"/>
      <c r="DJ61" s="16"/>
      <c r="DK61" s="59"/>
      <c r="DL61" s="5"/>
      <c r="DM61" s="16"/>
      <c r="DN61" s="59"/>
      <c r="DO61" s="5"/>
      <c r="DP61" s="16"/>
      <c r="DQ61" s="59"/>
      <c r="DR61" s="5"/>
      <c r="DS61" s="16"/>
      <c r="DT61" s="59"/>
      <c r="DU61" s="5"/>
      <c r="DV61" s="16"/>
      <c r="DW61" s="59"/>
      <c r="DX61" s="13"/>
      <c r="DY61" s="16"/>
      <c r="DZ61" s="59"/>
      <c r="EA61" s="5"/>
      <c r="EB61" s="16"/>
      <c r="EC61" s="59"/>
      <c r="ED61" s="5"/>
      <c r="EE61" s="16"/>
      <c r="EF61" s="59"/>
      <c r="EG61" s="5"/>
      <c r="EH61" s="16"/>
      <c r="EI61" s="59"/>
      <c r="EJ61" s="5"/>
      <c r="EK61" s="16"/>
      <c r="EL61" s="59"/>
      <c r="EM61" s="5"/>
      <c r="EN61" s="16"/>
      <c r="EO61" s="59"/>
      <c r="EP61" s="5"/>
      <c r="EQ61" s="16"/>
      <c r="ER61" s="59"/>
      <c r="ES61" s="5"/>
      <c r="ET61" s="16"/>
      <c r="EU61" s="59"/>
      <c r="EV61" s="5"/>
      <c r="EW61" s="16"/>
      <c r="EX61" s="59"/>
      <c r="EY61" s="5"/>
      <c r="EZ61" s="16"/>
      <c r="FA61" s="59"/>
      <c r="FB61" s="5"/>
      <c r="FC61" s="16"/>
      <c r="FD61" s="59"/>
      <c r="FE61" s="5"/>
      <c r="FF61" s="16"/>
      <c r="FG61" s="59"/>
      <c r="FH61" s="5"/>
      <c r="FI61" s="16"/>
      <c r="FJ61" s="59"/>
      <c r="FK61" s="5"/>
      <c r="FL61" s="16"/>
      <c r="FM61" s="59"/>
      <c r="FN61" s="13"/>
      <c r="FO61" s="16"/>
      <c r="FP61" s="59"/>
      <c r="FQ61" s="5"/>
      <c r="FR61" s="16"/>
      <c r="FS61" s="59"/>
      <c r="FT61" s="5"/>
      <c r="FU61" s="16"/>
      <c r="FV61" s="59"/>
      <c r="FW61" s="5"/>
      <c r="FX61" s="16"/>
      <c r="FY61" s="59"/>
      <c r="FZ61" s="5"/>
      <c r="GA61" s="16"/>
      <c r="GB61" s="59"/>
      <c r="GC61" s="5"/>
      <c r="GD61" s="16"/>
      <c r="GE61" s="59"/>
      <c r="GF61" s="5"/>
      <c r="GG61" s="16"/>
      <c r="GH61" s="59"/>
      <c r="GI61" s="5"/>
      <c r="GJ61" s="16"/>
      <c r="GK61" s="59"/>
      <c r="GL61" s="5"/>
      <c r="GM61" s="16"/>
      <c r="GN61" s="59"/>
      <c r="GO61" s="5"/>
      <c r="GP61" s="16"/>
      <c r="GQ61" s="59"/>
      <c r="GR61" s="5"/>
      <c r="GS61" s="16"/>
      <c r="GT61" s="59"/>
      <c r="GU61" s="13"/>
      <c r="GV61" s="16"/>
      <c r="GW61" s="76"/>
    </row>
    <row r="62" spans="1:205" ht="12" customHeight="1" x14ac:dyDescent="0.25">
      <c r="A62" s="4"/>
      <c r="B62" s="13"/>
      <c r="C62" s="16"/>
      <c r="D62" s="59"/>
      <c r="E62" s="5"/>
      <c r="F62" s="16"/>
      <c r="G62" s="59"/>
      <c r="H62" s="5"/>
      <c r="I62" s="16"/>
      <c r="J62" s="59"/>
      <c r="K62" s="5"/>
      <c r="L62" s="16"/>
      <c r="M62" s="59"/>
      <c r="N62" s="5"/>
      <c r="O62" s="16"/>
      <c r="P62" s="59"/>
      <c r="Q62" s="5"/>
      <c r="R62" s="16"/>
      <c r="S62" s="59"/>
      <c r="T62" s="5"/>
      <c r="U62" s="16"/>
      <c r="V62" s="59"/>
      <c r="W62" s="5"/>
      <c r="X62" s="16"/>
      <c r="Y62" s="59"/>
      <c r="Z62" s="5"/>
      <c r="AA62" s="16"/>
      <c r="AB62" s="59"/>
      <c r="AC62" s="5"/>
      <c r="AD62" s="16"/>
      <c r="AE62" s="59"/>
      <c r="AF62" s="5"/>
      <c r="AG62" s="16"/>
      <c r="AH62" s="59"/>
      <c r="AI62" s="5"/>
      <c r="AJ62" s="16"/>
      <c r="AK62" s="59"/>
      <c r="AL62" s="5"/>
      <c r="AM62" s="16"/>
      <c r="AN62" s="59"/>
      <c r="AO62" s="5"/>
      <c r="AP62" s="16"/>
      <c r="AQ62" s="59"/>
      <c r="AR62" s="13"/>
      <c r="AS62" s="16"/>
      <c r="AT62" s="59"/>
      <c r="AU62" s="5"/>
      <c r="AV62" s="16"/>
      <c r="AW62" s="59"/>
      <c r="AX62" s="5"/>
      <c r="AY62" s="16"/>
      <c r="AZ62" s="59"/>
      <c r="BA62" s="5"/>
      <c r="BB62" s="16"/>
      <c r="BC62" s="59"/>
      <c r="BD62" s="5"/>
      <c r="BE62" s="16"/>
      <c r="BF62" s="59"/>
      <c r="BG62" s="5"/>
      <c r="BH62" s="16"/>
      <c r="BI62" s="59"/>
      <c r="BJ62" s="5"/>
      <c r="BK62" s="16"/>
      <c r="BL62" s="59"/>
      <c r="BM62" s="5"/>
      <c r="BN62" s="16"/>
      <c r="BO62" s="59"/>
      <c r="BP62" s="5"/>
      <c r="BQ62" s="16"/>
      <c r="BR62" s="59"/>
      <c r="BS62" s="5"/>
      <c r="BT62" s="16"/>
      <c r="BU62" s="59"/>
      <c r="BV62" s="5"/>
      <c r="BW62" s="16"/>
      <c r="BX62" s="59"/>
      <c r="BY62" s="5"/>
      <c r="BZ62" s="16"/>
      <c r="CA62" s="59"/>
      <c r="CB62" s="5"/>
      <c r="CC62" s="16"/>
      <c r="CD62" s="59"/>
      <c r="CE62" s="5"/>
      <c r="CF62" s="16"/>
      <c r="CG62" s="59"/>
      <c r="CH62" s="5"/>
      <c r="CI62" s="16"/>
      <c r="CJ62" s="59"/>
      <c r="CK62" s="5"/>
      <c r="CL62" s="16"/>
      <c r="CM62" s="59"/>
      <c r="CN62" s="13"/>
      <c r="CO62" s="16"/>
      <c r="CP62" s="59"/>
      <c r="CQ62" s="5"/>
      <c r="CR62" s="16"/>
      <c r="CS62" s="59"/>
      <c r="CT62" s="5"/>
      <c r="CU62" s="16"/>
      <c r="CV62" s="59"/>
      <c r="CW62" s="5"/>
      <c r="CX62" s="16"/>
      <c r="CY62" s="59"/>
      <c r="CZ62" s="5"/>
      <c r="DA62" s="16"/>
      <c r="DB62" s="59"/>
      <c r="DC62" s="5"/>
      <c r="DD62" s="16"/>
      <c r="DE62" s="59"/>
      <c r="DF62" s="5"/>
      <c r="DG62" s="16"/>
      <c r="DH62" s="59"/>
      <c r="DI62" s="5"/>
      <c r="DJ62" s="16"/>
      <c r="DK62" s="59"/>
      <c r="DL62" s="5"/>
      <c r="DM62" s="16"/>
      <c r="DN62" s="59"/>
      <c r="DO62" s="5"/>
      <c r="DP62" s="16"/>
      <c r="DQ62" s="59"/>
      <c r="DR62" s="5"/>
      <c r="DS62" s="16"/>
      <c r="DT62" s="59"/>
      <c r="DU62" s="5"/>
      <c r="DV62" s="16"/>
      <c r="DW62" s="59"/>
      <c r="DX62" s="13"/>
      <c r="DY62" s="16"/>
      <c r="DZ62" s="59"/>
      <c r="EA62" s="5"/>
      <c r="EB62" s="16"/>
      <c r="EC62" s="59"/>
      <c r="ED62" s="5"/>
      <c r="EE62" s="16"/>
      <c r="EF62" s="59"/>
      <c r="EG62" s="5"/>
      <c r="EH62" s="16"/>
      <c r="EI62" s="59"/>
      <c r="EJ62" s="5"/>
      <c r="EK62" s="16"/>
      <c r="EL62" s="59"/>
      <c r="EM62" s="5"/>
      <c r="EN62" s="16"/>
      <c r="EO62" s="59"/>
      <c r="EP62" s="5"/>
      <c r="EQ62" s="16"/>
      <c r="ER62" s="59"/>
      <c r="ES62" s="5"/>
      <c r="ET62" s="16"/>
      <c r="EU62" s="59"/>
      <c r="EV62" s="5"/>
      <c r="EW62" s="16"/>
      <c r="EX62" s="59"/>
      <c r="EY62" s="5"/>
      <c r="EZ62" s="16"/>
      <c r="FA62" s="59"/>
      <c r="FB62" s="5"/>
      <c r="FC62" s="16"/>
      <c r="FD62" s="59"/>
      <c r="FE62" s="5"/>
      <c r="FF62" s="16"/>
      <c r="FG62" s="59"/>
      <c r="FH62" s="5"/>
      <c r="FI62" s="16"/>
      <c r="FJ62" s="59"/>
      <c r="FK62" s="5"/>
      <c r="FL62" s="16"/>
      <c r="FM62" s="59"/>
      <c r="FN62" s="13"/>
      <c r="FO62" s="16"/>
      <c r="FP62" s="59"/>
      <c r="FQ62" s="5"/>
      <c r="FR62" s="16"/>
      <c r="FS62" s="59"/>
      <c r="FT62" s="5"/>
      <c r="FU62" s="16"/>
      <c r="FV62" s="59"/>
      <c r="FW62" s="5"/>
      <c r="FX62" s="16"/>
      <c r="FY62" s="59"/>
      <c r="FZ62" s="5"/>
      <c r="GA62" s="16"/>
      <c r="GB62" s="59"/>
      <c r="GC62" s="5"/>
      <c r="GD62" s="16"/>
      <c r="GE62" s="59"/>
      <c r="GF62" s="5"/>
      <c r="GG62" s="16"/>
      <c r="GH62" s="59"/>
      <c r="GI62" s="5"/>
      <c r="GJ62" s="16"/>
      <c r="GK62" s="59"/>
      <c r="GL62" s="5"/>
      <c r="GM62" s="16"/>
      <c r="GN62" s="59"/>
      <c r="GO62" s="5"/>
      <c r="GP62" s="16"/>
      <c r="GQ62" s="59"/>
      <c r="GR62" s="5"/>
      <c r="GS62" s="16"/>
      <c r="GT62" s="59"/>
      <c r="GU62" s="13"/>
      <c r="GV62" s="16"/>
      <c r="GW62" s="76"/>
    </row>
    <row r="63" spans="1:205" ht="12" customHeight="1" x14ac:dyDescent="0.25">
      <c r="A63" s="4"/>
      <c r="B63" s="13"/>
      <c r="C63" s="16"/>
      <c r="D63" s="59"/>
      <c r="E63" s="5"/>
      <c r="F63" s="16"/>
      <c r="G63" s="59"/>
      <c r="H63" s="5"/>
      <c r="I63" s="16"/>
      <c r="J63" s="59"/>
      <c r="K63" s="5"/>
      <c r="L63" s="16"/>
      <c r="M63" s="59"/>
      <c r="N63" s="5"/>
      <c r="O63" s="16"/>
      <c r="P63" s="59"/>
      <c r="Q63" s="5"/>
      <c r="R63" s="16"/>
      <c r="S63" s="59"/>
      <c r="T63" s="5"/>
      <c r="U63" s="16"/>
      <c r="V63" s="59"/>
      <c r="W63" s="5"/>
      <c r="X63" s="16"/>
      <c r="Y63" s="59"/>
      <c r="Z63" s="5"/>
      <c r="AA63" s="16"/>
      <c r="AB63" s="59"/>
      <c r="AC63" s="5"/>
      <c r="AD63" s="16"/>
      <c r="AE63" s="59"/>
      <c r="AF63" s="5"/>
      <c r="AG63" s="16"/>
      <c r="AH63" s="59"/>
      <c r="AI63" s="5"/>
      <c r="AJ63" s="16"/>
      <c r="AK63" s="59"/>
      <c r="AL63" s="5"/>
      <c r="AM63" s="16"/>
      <c r="AN63" s="59"/>
      <c r="AO63" s="5"/>
      <c r="AP63" s="16"/>
      <c r="AQ63" s="59"/>
      <c r="AR63" s="13"/>
      <c r="AS63" s="16"/>
      <c r="AT63" s="59"/>
      <c r="AU63" s="5"/>
      <c r="AV63" s="16"/>
      <c r="AW63" s="59"/>
      <c r="AX63" s="5"/>
      <c r="AY63" s="16"/>
      <c r="AZ63" s="59"/>
      <c r="BA63" s="5"/>
      <c r="BB63" s="16"/>
      <c r="BC63" s="59"/>
      <c r="BD63" s="5"/>
      <c r="BE63" s="16"/>
      <c r="BF63" s="59"/>
      <c r="BG63" s="5"/>
      <c r="BH63" s="16"/>
      <c r="BI63" s="59"/>
      <c r="BJ63" s="5"/>
      <c r="BK63" s="16"/>
      <c r="BL63" s="59"/>
      <c r="BM63" s="5"/>
      <c r="BN63" s="16"/>
      <c r="BO63" s="59"/>
      <c r="BP63" s="5"/>
      <c r="BQ63" s="16"/>
      <c r="BR63" s="59"/>
      <c r="BS63" s="5"/>
      <c r="BT63" s="16"/>
      <c r="BU63" s="59"/>
      <c r="BV63" s="5"/>
      <c r="BW63" s="16"/>
      <c r="BX63" s="59"/>
      <c r="BY63" s="5"/>
      <c r="BZ63" s="16"/>
      <c r="CA63" s="59"/>
      <c r="CB63" s="5"/>
      <c r="CC63" s="16"/>
      <c r="CD63" s="59"/>
      <c r="CE63" s="5"/>
      <c r="CF63" s="16"/>
      <c r="CG63" s="59"/>
      <c r="CH63" s="5"/>
      <c r="CI63" s="16"/>
      <c r="CJ63" s="59"/>
      <c r="CK63" s="5"/>
      <c r="CL63" s="16"/>
      <c r="CM63" s="59"/>
      <c r="CN63" s="13"/>
      <c r="CO63" s="16"/>
      <c r="CP63" s="59"/>
      <c r="CQ63" s="5"/>
      <c r="CR63" s="16"/>
      <c r="CS63" s="59"/>
      <c r="CT63" s="5"/>
      <c r="CU63" s="16"/>
      <c r="CV63" s="59"/>
      <c r="CW63" s="5"/>
      <c r="CX63" s="16"/>
      <c r="CY63" s="59"/>
      <c r="CZ63" s="5"/>
      <c r="DA63" s="16"/>
      <c r="DB63" s="59"/>
      <c r="DC63" s="5"/>
      <c r="DD63" s="16"/>
      <c r="DE63" s="59"/>
      <c r="DF63" s="5"/>
      <c r="DG63" s="16"/>
      <c r="DH63" s="59"/>
      <c r="DI63" s="5"/>
      <c r="DJ63" s="16"/>
      <c r="DK63" s="59"/>
      <c r="DL63" s="5"/>
      <c r="DM63" s="16"/>
      <c r="DN63" s="59"/>
      <c r="DO63" s="5"/>
      <c r="DP63" s="16"/>
      <c r="DQ63" s="59"/>
      <c r="DR63" s="5"/>
      <c r="DS63" s="16"/>
      <c r="DT63" s="59"/>
      <c r="DU63" s="5"/>
      <c r="DV63" s="16"/>
      <c r="DW63" s="59"/>
      <c r="DX63" s="13"/>
      <c r="DY63" s="16"/>
      <c r="DZ63" s="59"/>
      <c r="EA63" s="5"/>
      <c r="EB63" s="16"/>
      <c r="EC63" s="59"/>
      <c r="ED63" s="5"/>
      <c r="EE63" s="16"/>
      <c r="EF63" s="59"/>
      <c r="EG63" s="5"/>
      <c r="EH63" s="16"/>
      <c r="EI63" s="59"/>
      <c r="EJ63" s="5"/>
      <c r="EK63" s="16"/>
      <c r="EL63" s="59"/>
      <c r="EM63" s="5"/>
      <c r="EN63" s="16"/>
      <c r="EO63" s="59"/>
      <c r="EP63" s="5"/>
      <c r="EQ63" s="16"/>
      <c r="ER63" s="59"/>
      <c r="ES63" s="5"/>
      <c r="ET63" s="16"/>
      <c r="EU63" s="59"/>
      <c r="EV63" s="5"/>
      <c r="EW63" s="16"/>
      <c r="EX63" s="59"/>
      <c r="EY63" s="5"/>
      <c r="EZ63" s="16"/>
      <c r="FA63" s="59"/>
      <c r="FB63" s="5"/>
      <c r="FC63" s="16"/>
      <c r="FD63" s="59"/>
      <c r="FE63" s="5"/>
      <c r="FF63" s="16"/>
      <c r="FG63" s="59"/>
      <c r="FH63" s="5"/>
      <c r="FI63" s="16"/>
      <c r="FJ63" s="59"/>
      <c r="FK63" s="5"/>
      <c r="FL63" s="16"/>
      <c r="FM63" s="59"/>
      <c r="FN63" s="13"/>
      <c r="FO63" s="16"/>
      <c r="FP63" s="59"/>
      <c r="FQ63" s="5"/>
      <c r="FR63" s="16"/>
      <c r="FS63" s="59"/>
      <c r="FT63" s="5"/>
      <c r="FU63" s="16"/>
      <c r="FV63" s="59"/>
      <c r="FW63" s="5"/>
      <c r="FX63" s="16"/>
      <c r="FY63" s="59"/>
      <c r="FZ63" s="5"/>
      <c r="GA63" s="16"/>
      <c r="GB63" s="59"/>
      <c r="GC63" s="5"/>
      <c r="GD63" s="16"/>
      <c r="GE63" s="59"/>
      <c r="GF63" s="5"/>
      <c r="GG63" s="16"/>
      <c r="GH63" s="59"/>
      <c r="GI63" s="5"/>
      <c r="GJ63" s="16"/>
      <c r="GK63" s="59"/>
      <c r="GL63" s="5"/>
      <c r="GM63" s="16"/>
      <c r="GN63" s="59"/>
      <c r="GO63" s="5"/>
      <c r="GP63" s="16"/>
      <c r="GQ63" s="59"/>
      <c r="GR63" s="5"/>
      <c r="GS63" s="16"/>
      <c r="GT63" s="59"/>
      <c r="GU63" s="13"/>
      <c r="GV63" s="16"/>
      <c r="GW63" s="76"/>
    </row>
    <row r="64" spans="1:205" ht="12" customHeight="1" x14ac:dyDescent="0.25">
      <c r="A64" s="4"/>
      <c r="B64" s="13"/>
      <c r="C64" s="16"/>
      <c r="D64" s="59"/>
      <c r="E64" s="5"/>
      <c r="F64" s="16"/>
      <c r="G64" s="59"/>
      <c r="H64" s="5"/>
      <c r="I64" s="16"/>
      <c r="J64" s="59"/>
      <c r="K64" s="5"/>
      <c r="L64" s="16"/>
      <c r="M64" s="59"/>
      <c r="N64" s="5"/>
      <c r="O64" s="16"/>
      <c r="P64" s="59"/>
      <c r="Q64" s="5"/>
      <c r="R64" s="16"/>
      <c r="S64" s="59"/>
      <c r="T64" s="5"/>
      <c r="U64" s="16"/>
      <c r="V64" s="59"/>
      <c r="W64" s="5"/>
      <c r="X64" s="16"/>
      <c r="Y64" s="59"/>
      <c r="Z64" s="5"/>
      <c r="AA64" s="16"/>
      <c r="AB64" s="59"/>
      <c r="AC64" s="5"/>
      <c r="AD64" s="16"/>
      <c r="AE64" s="59"/>
      <c r="AF64" s="5"/>
      <c r="AG64" s="16"/>
      <c r="AH64" s="59"/>
      <c r="AI64" s="5"/>
      <c r="AJ64" s="16"/>
      <c r="AK64" s="59"/>
      <c r="AL64" s="5"/>
      <c r="AM64" s="16"/>
      <c r="AN64" s="59"/>
      <c r="AO64" s="5"/>
      <c r="AP64" s="16"/>
      <c r="AQ64" s="59"/>
      <c r="AR64" s="13"/>
      <c r="AS64" s="16"/>
      <c r="AT64" s="59"/>
      <c r="AU64" s="5"/>
      <c r="AV64" s="16"/>
      <c r="AW64" s="59"/>
      <c r="AX64" s="5"/>
      <c r="AY64" s="16"/>
      <c r="AZ64" s="59"/>
      <c r="BA64" s="5"/>
      <c r="BB64" s="16"/>
      <c r="BC64" s="59"/>
      <c r="BD64" s="5"/>
      <c r="BE64" s="16"/>
      <c r="BF64" s="59"/>
      <c r="BG64" s="5"/>
      <c r="BH64" s="16"/>
      <c r="BI64" s="59"/>
      <c r="BJ64" s="5"/>
      <c r="BK64" s="16"/>
      <c r="BL64" s="59"/>
      <c r="BM64" s="5"/>
      <c r="BN64" s="16"/>
      <c r="BO64" s="59"/>
      <c r="BP64" s="5"/>
      <c r="BQ64" s="16"/>
      <c r="BR64" s="59"/>
      <c r="BS64" s="5"/>
      <c r="BT64" s="16"/>
      <c r="BU64" s="59"/>
      <c r="BV64" s="5"/>
      <c r="BW64" s="16"/>
      <c r="BX64" s="59"/>
      <c r="BY64" s="5"/>
      <c r="BZ64" s="16"/>
      <c r="CA64" s="59"/>
      <c r="CB64" s="5"/>
      <c r="CC64" s="16"/>
      <c r="CD64" s="59"/>
      <c r="CE64" s="5"/>
      <c r="CF64" s="16"/>
      <c r="CG64" s="59"/>
      <c r="CH64" s="5"/>
      <c r="CI64" s="16"/>
      <c r="CJ64" s="59"/>
      <c r="CK64" s="5"/>
      <c r="CL64" s="16"/>
      <c r="CM64" s="59"/>
      <c r="CN64" s="13"/>
      <c r="CO64" s="16"/>
      <c r="CP64" s="59"/>
      <c r="CQ64" s="5"/>
      <c r="CR64" s="16"/>
      <c r="CS64" s="59"/>
      <c r="CT64" s="5"/>
      <c r="CU64" s="16"/>
      <c r="CV64" s="59"/>
      <c r="CW64" s="5"/>
      <c r="CX64" s="16"/>
      <c r="CY64" s="59"/>
      <c r="CZ64" s="5"/>
      <c r="DA64" s="16"/>
      <c r="DB64" s="59"/>
      <c r="DC64" s="5"/>
      <c r="DD64" s="16"/>
      <c r="DE64" s="59"/>
      <c r="DF64" s="5"/>
      <c r="DG64" s="16"/>
      <c r="DH64" s="59"/>
      <c r="DI64" s="5"/>
      <c r="DJ64" s="16"/>
      <c r="DK64" s="59"/>
      <c r="DL64" s="5"/>
      <c r="DM64" s="16"/>
      <c r="DN64" s="59"/>
      <c r="DO64" s="5"/>
      <c r="DP64" s="16"/>
      <c r="DQ64" s="59"/>
      <c r="DR64" s="5"/>
      <c r="DS64" s="16"/>
      <c r="DT64" s="59"/>
      <c r="DU64" s="5"/>
      <c r="DV64" s="16"/>
      <c r="DW64" s="59"/>
      <c r="DX64" s="13"/>
      <c r="DY64" s="16"/>
      <c r="DZ64" s="59"/>
      <c r="EA64" s="5"/>
      <c r="EB64" s="16"/>
      <c r="EC64" s="59"/>
      <c r="ED64" s="5"/>
      <c r="EE64" s="16"/>
      <c r="EF64" s="59"/>
      <c r="EG64" s="5"/>
      <c r="EH64" s="16"/>
      <c r="EI64" s="59"/>
      <c r="EJ64" s="5"/>
      <c r="EK64" s="16"/>
      <c r="EL64" s="59"/>
      <c r="EM64" s="5"/>
      <c r="EN64" s="16"/>
      <c r="EO64" s="59"/>
      <c r="EP64" s="5"/>
      <c r="EQ64" s="16"/>
      <c r="ER64" s="59"/>
      <c r="ES64" s="5"/>
      <c r="ET64" s="16"/>
      <c r="EU64" s="59"/>
      <c r="EV64" s="5"/>
      <c r="EW64" s="16"/>
      <c r="EX64" s="59"/>
      <c r="EY64" s="5"/>
      <c r="EZ64" s="16"/>
      <c r="FA64" s="59"/>
      <c r="FB64" s="5"/>
      <c r="FC64" s="16"/>
      <c r="FD64" s="59"/>
      <c r="FE64" s="5"/>
      <c r="FF64" s="16"/>
      <c r="FG64" s="59"/>
      <c r="FH64" s="5"/>
      <c r="FI64" s="16"/>
      <c r="FJ64" s="59"/>
      <c r="FK64" s="5"/>
      <c r="FL64" s="16"/>
      <c r="FM64" s="59"/>
      <c r="FN64" s="13"/>
      <c r="FO64" s="16"/>
      <c r="FP64" s="59"/>
      <c r="FQ64" s="5"/>
      <c r="FR64" s="16"/>
      <c r="FS64" s="59"/>
      <c r="FT64" s="5"/>
      <c r="FU64" s="16"/>
      <c r="FV64" s="59"/>
      <c r="FW64" s="5"/>
      <c r="FX64" s="16"/>
      <c r="FY64" s="59"/>
      <c r="FZ64" s="5"/>
      <c r="GA64" s="16"/>
      <c r="GB64" s="59"/>
      <c r="GC64" s="5"/>
      <c r="GD64" s="16"/>
      <c r="GE64" s="59"/>
      <c r="GF64" s="5"/>
      <c r="GG64" s="16"/>
      <c r="GH64" s="59"/>
      <c r="GI64" s="5"/>
      <c r="GJ64" s="16"/>
      <c r="GK64" s="59"/>
      <c r="GL64" s="5"/>
      <c r="GM64" s="16"/>
      <c r="GN64" s="59"/>
      <c r="GO64" s="5"/>
      <c r="GP64" s="16"/>
      <c r="GQ64" s="59"/>
      <c r="GR64" s="5"/>
      <c r="GS64" s="16"/>
      <c r="GT64" s="59"/>
      <c r="GU64" s="13"/>
      <c r="GV64" s="16"/>
      <c r="GW64" s="76"/>
    </row>
    <row r="65" spans="1:205" ht="12" customHeight="1" x14ac:dyDescent="0.25">
      <c r="A65" s="4"/>
      <c r="B65" s="13"/>
      <c r="C65" s="16"/>
      <c r="D65" s="59"/>
      <c r="E65" s="5"/>
      <c r="F65" s="16"/>
      <c r="G65" s="59"/>
      <c r="H65" s="5"/>
      <c r="I65" s="16"/>
      <c r="J65" s="59"/>
      <c r="K65" s="5"/>
      <c r="L65" s="16"/>
      <c r="M65" s="59"/>
      <c r="N65" s="5"/>
      <c r="O65" s="16"/>
      <c r="P65" s="59"/>
      <c r="Q65" s="5"/>
      <c r="R65" s="16"/>
      <c r="S65" s="59"/>
      <c r="T65" s="5"/>
      <c r="U65" s="16"/>
      <c r="V65" s="59"/>
      <c r="W65" s="5"/>
      <c r="X65" s="16"/>
      <c r="Y65" s="59"/>
      <c r="Z65" s="5"/>
      <c r="AA65" s="16"/>
      <c r="AB65" s="59"/>
      <c r="AC65" s="5"/>
      <c r="AD65" s="16"/>
      <c r="AE65" s="59"/>
      <c r="AF65" s="5"/>
      <c r="AG65" s="16"/>
      <c r="AH65" s="59"/>
      <c r="AI65" s="5"/>
      <c r="AJ65" s="16"/>
      <c r="AK65" s="59"/>
      <c r="AL65" s="5"/>
      <c r="AM65" s="16"/>
      <c r="AN65" s="59"/>
      <c r="AO65" s="5"/>
      <c r="AP65" s="16"/>
      <c r="AQ65" s="59"/>
      <c r="AR65" s="13"/>
      <c r="AS65" s="16"/>
      <c r="AT65" s="59"/>
      <c r="AU65" s="5"/>
      <c r="AV65" s="16"/>
      <c r="AW65" s="59"/>
      <c r="AX65" s="5"/>
      <c r="AY65" s="16"/>
      <c r="AZ65" s="59"/>
      <c r="BA65" s="5"/>
      <c r="BB65" s="16"/>
      <c r="BC65" s="59"/>
      <c r="BD65" s="5"/>
      <c r="BE65" s="16"/>
      <c r="BF65" s="59"/>
      <c r="BG65" s="5"/>
      <c r="BH65" s="16"/>
      <c r="BI65" s="59"/>
      <c r="BJ65" s="5"/>
      <c r="BK65" s="16"/>
      <c r="BL65" s="59"/>
      <c r="BM65" s="5"/>
      <c r="BN65" s="16"/>
      <c r="BO65" s="59"/>
      <c r="BP65" s="5"/>
      <c r="BQ65" s="16"/>
      <c r="BR65" s="59"/>
      <c r="BS65" s="5"/>
      <c r="BT65" s="16"/>
      <c r="BU65" s="59"/>
      <c r="BV65" s="5"/>
      <c r="BW65" s="16"/>
      <c r="BX65" s="59"/>
      <c r="BY65" s="5"/>
      <c r="BZ65" s="16"/>
      <c r="CA65" s="59"/>
      <c r="CB65" s="5"/>
      <c r="CC65" s="16"/>
      <c r="CD65" s="59"/>
      <c r="CE65" s="5"/>
      <c r="CF65" s="16"/>
      <c r="CG65" s="59"/>
      <c r="CH65" s="5"/>
      <c r="CI65" s="16"/>
      <c r="CJ65" s="59"/>
      <c r="CK65" s="5"/>
      <c r="CL65" s="16"/>
      <c r="CM65" s="59"/>
      <c r="CN65" s="13"/>
      <c r="CO65" s="16"/>
      <c r="CP65" s="59"/>
      <c r="CQ65" s="5"/>
      <c r="CR65" s="16"/>
      <c r="CS65" s="59"/>
      <c r="CT65" s="5"/>
      <c r="CU65" s="16"/>
      <c r="CV65" s="59"/>
      <c r="CW65" s="5"/>
      <c r="CX65" s="16"/>
      <c r="CY65" s="59"/>
      <c r="CZ65" s="5"/>
      <c r="DA65" s="16"/>
      <c r="DB65" s="59"/>
      <c r="DC65" s="5"/>
      <c r="DD65" s="16"/>
      <c r="DE65" s="59"/>
      <c r="DF65" s="5"/>
      <c r="DG65" s="16"/>
      <c r="DH65" s="59"/>
      <c r="DI65" s="5"/>
      <c r="DJ65" s="16"/>
      <c r="DK65" s="59"/>
      <c r="DL65" s="5"/>
      <c r="DM65" s="16"/>
      <c r="DN65" s="59"/>
      <c r="DO65" s="5"/>
      <c r="DP65" s="16"/>
      <c r="DQ65" s="59"/>
      <c r="DR65" s="5"/>
      <c r="DS65" s="16"/>
      <c r="DT65" s="59"/>
      <c r="DU65" s="5"/>
      <c r="DV65" s="16"/>
      <c r="DW65" s="59"/>
      <c r="DX65" s="13"/>
      <c r="DY65" s="16"/>
      <c r="DZ65" s="59"/>
      <c r="EA65" s="5"/>
      <c r="EB65" s="16"/>
      <c r="EC65" s="59"/>
      <c r="ED65" s="5"/>
      <c r="EE65" s="16"/>
      <c r="EF65" s="59"/>
      <c r="EG65" s="5"/>
      <c r="EH65" s="16"/>
      <c r="EI65" s="59"/>
      <c r="EJ65" s="5"/>
      <c r="EK65" s="16"/>
      <c r="EL65" s="59"/>
      <c r="EM65" s="5"/>
      <c r="EN65" s="16"/>
      <c r="EO65" s="59"/>
      <c r="EP65" s="5"/>
      <c r="EQ65" s="16"/>
      <c r="ER65" s="59"/>
      <c r="ES65" s="5"/>
      <c r="ET65" s="16"/>
      <c r="EU65" s="59"/>
      <c r="EV65" s="5"/>
      <c r="EW65" s="16"/>
      <c r="EX65" s="59"/>
      <c r="EY65" s="5"/>
      <c r="EZ65" s="16"/>
      <c r="FA65" s="59"/>
      <c r="FB65" s="5"/>
      <c r="FC65" s="16"/>
      <c r="FD65" s="59"/>
      <c r="FE65" s="5"/>
      <c r="FF65" s="16"/>
      <c r="FG65" s="59"/>
      <c r="FH65" s="5"/>
      <c r="FI65" s="16"/>
      <c r="FJ65" s="59"/>
      <c r="FK65" s="5"/>
      <c r="FL65" s="16"/>
      <c r="FM65" s="59"/>
      <c r="FN65" s="13"/>
      <c r="FO65" s="16"/>
      <c r="FP65" s="59"/>
      <c r="FQ65" s="5"/>
      <c r="FR65" s="16"/>
      <c r="FS65" s="59"/>
      <c r="FT65" s="5"/>
      <c r="FU65" s="16"/>
      <c r="FV65" s="59"/>
      <c r="FW65" s="5"/>
      <c r="FX65" s="16"/>
      <c r="FY65" s="59"/>
      <c r="FZ65" s="5"/>
      <c r="GA65" s="16"/>
      <c r="GB65" s="59"/>
      <c r="GC65" s="5"/>
      <c r="GD65" s="16"/>
      <c r="GE65" s="59"/>
      <c r="GF65" s="5"/>
      <c r="GG65" s="16"/>
      <c r="GH65" s="59"/>
      <c r="GI65" s="5"/>
      <c r="GJ65" s="16"/>
      <c r="GK65" s="59"/>
      <c r="GL65" s="5"/>
      <c r="GM65" s="16"/>
      <c r="GN65" s="59"/>
      <c r="GO65" s="5"/>
      <c r="GP65" s="16"/>
      <c r="GQ65" s="59"/>
      <c r="GR65" s="5"/>
      <c r="GS65" s="16"/>
      <c r="GT65" s="59"/>
      <c r="GU65" s="13"/>
      <c r="GV65" s="16"/>
      <c r="GW65" s="76"/>
    </row>
    <row r="66" spans="1:205" ht="12" customHeight="1" x14ac:dyDescent="0.25">
      <c r="A66" s="4"/>
      <c r="B66" s="13"/>
      <c r="C66" s="16"/>
      <c r="D66" s="59"/>
      <c r="E66" s="5"/>
      <c r="F66" s="16"/>
      <c r="G66" s="59"/>
      <c r="H66" s="5"/>
      <c r="I66" s="16"/>
      <c r="J66" s="59"/>
      <c r="K66" s="5"/>
      <c r="L66" s="16"/>
      <c r="M66" s="59"/>
      <c r="N66" s="5"/>
      <c r="O66" s="16"/>
      <c r="P66" s="59"/>
      <c r="Q66" s="5"/>
      <c r="R66" s="16"/>
      <c r="S66" s="59"/>
      <c r="T66" s="5"/>
      <c r="U66" s="16"/>
      <c r="V66" s="59"/>
      <c r="W66" s="5"/>
      <c r="X66" s="16"/>
      <c r="Y66" s="59"/>
      <c r="Z66" s="5"/>
      <c r="AA66" s="16"/>
      <c r="AB66" s="59"/>
      <c r="AC66" s="5"/>
      <c r="AD66" s="16"/>
      <c r="AE66" s="59"/>
      <c r="AF66" s="5"/>
      <c r="AG66" s="16"/>
      <c r="AH66" s="59"/>
      <c r="AI66" s="5"/>
      <c r="AJ66" s="16"/>
      <c r="AK66" s="59"/>
      <c r="AL66" s="5"/>
      <c r="AM66" s="16"/>
      <c r="AN66" s="59"/>
      <c r="AO66" s="5"/>
      <c r="AP66" s="16"/>
      <c r="AQ66" s="59"/>
      <c r="AR66" s="13"/>
      <c r="AS66" s="16"/>
      <c r="AT66" s="59"/>
      <c r="AU66" s="5"/>
      <c r="AV66" s="16"/>
      <c r="AW66" s="59"/>
      <c r="AX66" s="5"/>
      <c r="AY66" s="16"/>
      <c r="AZ66" s="59"/>
      <c r="BA66" s="5"/>
      <c r="BB66" s="16"/>
      <c r="BC66" s="59"/>
      <c r="BD66" s="5"/>
      <c r="BE66" s="16"/>
      <c r="BF66" s="59"/>
      <c r="BG66" s="5"/>
      <c r="BH66" s="16"/>
      <c r="BI66" s="59"/>
      <c r="BJ66" s="5"/>
      <c r="BK66" s="16"/>
      <c r="BL66" s="59"/>
      <c r="BM66" s="5"/>
      <c r="BN66" s="16"/>
      <c r="BO66" s="59"/>
      <c r="BP66" s="5"/>
      <c r="BQ66" s="16"/>
      <c r="BR66" s="59"/>
      <c r="BS66" s="5"/>
      <c r="BT66" s="16"/>
      <c r="BU66" s="59"/>
      <c r="BV66" s="5"/>
      <c r="BW66" s="16"/>
      <c r="BX66" s="59"/>
      <c r="BY66" s="5"/>
      <c r="BZ66" s="16"/>
      <c r="CA66" s="59"/>
      <c r="CB66" s="5"/>
      <c r="CC66" s="16"/>
      <c r="CD66" s="59"/>
      <c r="CE66" s="5"/>
      <c r="CF66" s="16"/>
      <c r="CG66" s="59"/>
      <c r="CH66" s="5"/>
      <c r="CI66" s="16"/>
      <c r="CJ66" s="59"/>
      <c r="CK66" s="5"/>
      <c r="CL66" s="16"/>
      <c r="CM66" s="59"/>
      <c r="CN66" s="13"/>
      <c r="CO66" s="16"/>
      <c r="CP66" s="59"/>
      <c r="CQ66" s="5"/>
      <c r="CR66" s="16"/>
      <c r="CS66" s="59"/>
      <c r="CT66" s="5"/>
      <c r="CU66" s="16"/>
      <c r="CV66" s="59"/>
      <c r="CW66" s="5"/>
      <c r="CX66" s="16"/>
      <c r="CY66" s="59"/>
      <c r="CZ66" s="5"/>
      <c r="DA66" s="16"/>
      <c r="DB66" s="59"/>
      <c r="DC66" s="5"/>
      <c r="DD66" s="16"/>
      <c r="DE66" s="59"/>
      <c r="DF66" s="5"/>
      <c r="DG66" s="16"/>
      <c r="DH66" s="59"/>
      <c r="DI66" s="5"/>
      <c r="DJ66" s="16"/>
      <c r="DK66" s="59"/>
      <c r="DL66" s="5"/>
      <c r="DM66" s="16"/>
      <c r="DN66" s="59"/>
      <c r="DO66" s="5"/>
      <c r="DP66" s="16"/>
      <c r="DQ66" s="59"/>
      <c r="DR66" s="5"/>
      <c r="DS66" s="16"/>
      <c r="DT66" s="59"/>
      <c r="DU66" s="5"/>
      <c r="DV66" s="16"/>
      <c r="DW66" s="59"/>
      <c r="DX66" s="13"/>
      <c r="DY66" s="16"/>
      <c r="DZ66" s="59"/>
      <c r="EA66" s="5"/>
      <c r="EB66" s="16"/>
      <c r="EC66" s="59"/>
      <c r="ED66" s="5"/>
      <c r="EE66" s="16"/>
      <c r="EF66" s="59"/>
      <c r="EG66" s="5"/>
      <c r="EH66" s="16"/>
      <c r="EI66" s="59"/>
      <c r="EJ66" s="5"/>
      <c r="EK66" s="16"/>
      <c r="EL66" s="59"/>
      <c r="EM66" s="5"/>
      <c r="EN66" s="16"/>
      <c r="EO66" s="59"/>
      <c r="EP66" s="5"/>
      <c r="EQ66" s="16"/>
      <c r="ER66" s="59"/>
      <c r="ES66" s="5"/>
      <c r="ET66" s="16"/>
      <c r="EU66" s="59"/>
      <c r="EV66" s="5"/>
      <c r="EW66" s="16"/>
      <c r="EX66" s="59"/>
      <c r="EY66" s="5"/>
      <c r="EZ66" s="16"/>
      <c r="FA66" s="59"/>
      <c r="FB66" s="5"/>
      <c r="FC66" s="16"/>
      <c r="FD66" s="59"/>
      <c r="FE66" s="5"/>
      <c r="FF66" s="16"/>
      <c r="FG66" s="59"/>
      <c r="FH66" s="5"/>
      <c r="FI66" s="16"/>
      <c r="FJ66" s="59"/>
      <c r="FK66" s="5"/>
      <c r="FL66" s="16"/>
      <c r="FM66" s="59"/>
      <c r="FN66" s="13"/>
      <c r="FO66" s="16"/>
      <c r="FP66" s="59"/>
      <c r="FQ66" s="5"/>
      <c r="FR66" s="16"/>
      <c r="FS66" s="59"/>
      <c r="FT66" s="5"/>
      <c r="FU66" s="16"/>
      <c r="FV66" s="59"/>
      <c r="FW66" s="5"/>
      <c r="FX66" s="16"/>
      <c r="FY66" s="59"/>
      <c r="FZ66" s="5"/>
      <c r="GA66" s="16"/>
      <c r="GB66" s="59"/>
      <c r="GC66" s="5"/>
      <c r="GD66" s="16"/>
      <c r="GE66" s="59"/>
      <c r="GF66" s="5"/>
      <c r="GG66" s="16"/>
      <c r="GH66" s="59"/>
      <c r="GI66" s="5"/>
      <c r="GJ66" s="16"/>
      <c r="GK66" s="59"/>
      <c r="GL66" s="5"/>
      <c r="GM66" s="16"/>
      <c r="GN66" s="59"/>
      <c r="GO66" s="5"/>
      <c r="GP66" s="16"/>
      <c r="GQ66" s="59"/>
      <c r="GR66" s="5"/>
      <c r="GS66" s="16"/>
      <c r="GT66" s="59"/>
      <c r="GU66" s="13"/>
      <c r="GV66" s="16"/>
      <c r="GW66" s="76"/>
    </row>
    <row r="67" spans="1:205" ht="12" customHeight="1" x14ac:dyDescent="0.25">
      <c r="A67" s="4"/>
      <c r="B67" s="13"/>
      <c r="C67" s="16"/>
      <c r="D67" s="59"/>
      <c r="E67" s="5"/>
      <c r="F67" s="16"/>
      <c r="G67" s="59"/>
      <c r="H67" s="5"/>
      <c r="I67" s="16"/>
      <c r="J67" s="59"/>
      <c r="K67" s="5"/>
      <c r="L67" s="16"/>
      <c r="M67" s="59"/>
      <c r="N67" s="5"/>
      <c r="O67" s="16"/>
      <c r="P67" s="59"/>
      <c r="Q67" s="5"/>
      <c r="R67" s="16"/>
      <c r="S67" s="59"/>
      <c r="T67" s="5"/>
      <c r="U67" s="16"/>
      <c r="V67" s="59"/>
      <c r="W67" s="5"/>
      <c r="X67" s="16"/>
      <c r="Y67" s="59"/>
      <c r="Z67" s="5"/>
      <c r="AA67" s="16"/>
      <c r="AB67" s="59"/>
      <c r="AC67" s="5"/>
      <c r="AD67" s="16"/>
      <c r="AE67" s="59"/>
      <c r="AF67" s="5"/>
      <c r="AG67" s="16"/>
      <c r="AH67" s="59"/>
      <c r="AI67" s="5"/>
      <c r="AJ67" s="16"/>
      <c r="AK67" s="59"/>
      <c r="AL67" s="5"/>
      <c r="AM67" s="16"/>
      <c r="AN67" s="59"/>
      <c r="AO67" s="5"/>
      <c r="AP67" s="16"/>
      <c r="AQ67" s="59"/>
      <c r="AR67" s="13"/>
      <c r="AS67" s="16"/>
      <c r="AT67" s="59"/>
      <c r="AU67" s="5"/>
      <c r="AV67" s="16"/>
      <c r="AW67" s="59"/>
      <c r="AX67" s="5"/>
      <c r="AY67" s="16"/>
      <c r="AZ67" s="59"/>
      <c r="BA67" s="5"/>
      <c r="BB67" s="16"/>
      <c r="BC67" s="59"/>
      <c r="BD67" s="5"/>
      <c r="BE67" s="16"/>
      <c r="BF67" s="59"/>
      <c r="BG67" s="5"/>
      <c r="BH67" s="16"/>
      <c r="BI67" s="59"/>
      <c r="BJ67" s="5"/>
      <c r="BK67" s="16"/>
      <c r="BL67" s="59"/>
      <c r="BM67" s="5"/>
      <c r="BN67" s="16"/>
      <c r="BO67" s="59"/>
      <c r="BP67" s="5"/>
      <c r="BQ67" s="16"/>
      <c r="BR67" s="59"/>
      <c r="BS67" s="5"/>
      <c r="BT67" s="16"/>
      <c r="BU67" s="59"/>
      <c r="BV67" s="5"/>
      <c r="BW67" s="16"/>
      <c r="BX67" s="59"/>
      <c r="BY67" s="5"/>
      <c r="BZ67" s="16"/>
      <c r="CA67" s="59"/>
      <c r="CB67" s="5"/>
      <c r="CC67" s="16"/>
      <c r="CD67" s="59"/>
      <c r="CE67" s="5"/>
      <c r="CF67" s="16"/>
      <c r="CG67" s="59"/>
      <c r="CH67" s="5"/>
      <c r="CI67" s="16"/>
      <c r="CJ67" s="59"/>
      <c r="CK67" s="5"/>
      <c r="CL67" s="16"/>
      <c r="CM67" s="59"/>
      <c r="CN67" s="13"/>
      <c r="CO67" s="16"/>
      <c r="CP67" s="59"/>
      <c r="CQ67" s="5"/>
      <c r="CR67" s="16"/>
      <c r="CS67" s="59"/>
      <c r="CT67" s="5"/>
      <c r="CU67" s="16"/>
      <c r="CV67" s="59"/>
      <c r="CW67" s="5"/>
      <c r="CX67" s="16"/>
      <c r="CY67" s="59"/>
      <c r="CZ67" s="5"/>
      <c r="DA67" s="16"/>
      <c r="DB67" s="59"/>
      <c r="DC67" s="5"/>
      <c r="DD67" s="16"/>
      <c r="DE67" s="59"/>
      <c r="DF67" s="5"/>
      <c r="DG67" s="16"/>
      <c r="DH67" s="59"/>
      <c r="DI67" s="5"/>
      <c r="DJ67" s="16"/>
      <c r="DK67" s="59"/>
      <c r="DL67" s="5"/>
      <c r="DM67" s="16"/>
      <c r="DN67" s="59"/>
      <c r="DO67" s="5"/>
      <c r="DP67" s="16"/>
      <c r="DQ67" s="59"/>
      <c r="DR67" s="5"/>
      <c r="DS67" s="16"/>
      <c r="DT67" s="59"/>
      <c r="DU67" s="5"/>
      <c r="DV67" s="16"/>
      <c r="DW67" s="59"/>
      <c r="DX67" s="13"/>
      <c r="DY67" s="16"/>
      <c r="DZ67" s="59"/>
      <c r="EA67" s="5"/>
      <c r="EB67" s="16"/>
      <c r="EC67" s="59"/>
      <c r="ED67" s="5"/>
      <c r="EE67" s="16"/>
      <c r="EF67" s="59"/>
      <c r="EG67" s="5"/>
      <c r="EH67" s="16"/>
      <c r="EI67" s="59"/>
      <c r="EJ67" s="5"/>
      <c r="EK67" s="16"/>
      <c r="EL67" s="59"/>
      <c r="EM67" s="5"/>
      <c r="EN67" s="16"/>
      <c r="EO67" s="59"/>
      <c r="EP67" s="5"/>
      <c r="EQ67" s="16"/>
      <c r="ER67" s="59"/>
      <c r="ES67" s="5"/>
      <c r="ET67" s="16"/>
      <c r="EU67" s="59"/>
      <c r="EV67" s="5"/>
      <c r="EW67" s="16"/>
      <c r="EX67" s="59"/>
      <c r="EY67" s="5"/>
      <c r="EZ67" s="16"/>
      <c r="FA67" s="59"/>
      <c r="FB67" s="5"/>
      <c r="FC67" s="16"/>
      <c r="FD67" s="59"/>
      <c r="FE67" s="5"/>
      <c r="FF67" s="16"/>
      <c r="FG67" s="59"/>
      <c r="FH67" s="5"/>
      <c r="FI67" s="16"/>
      <c r="FJ67" s="59"/>
      <c r="FK67" s="5"/>
      <c r="FL67" s="16"/>
      <c r="FM67" s="59"/>
      <c r="FN67" s="13"/>
      <c r="FO67" s="16"/>
      <c r="FP67" s="59"/>
      <c r="FQ67" s="5"/>
      <c r="FR67" s="16"/>
      <c r="FS67" s="59"/>
      <c r="FT67" s="5"/>
      <c r="FU67" s="16"/>
      <c r="FV67" s="59"/>
      <c r="FW67" s="5"/>
      <c r="FX67" s="16"/>
      <c r="FY67" s="59"/>
      <c r="FZ67" s="5"/>
      <c r="GA67" s="16"/>
      <c r="GB67" s="59"/>
      <c r="GC67" s="5"/>
      <c r="GD67" s="16"/>
      <c r="GE67" s="59"/>
      <c r="GF67" s="5"/>
      <c r="GG67" s="16"/>
      <c r="GH67" s="59"/>
      <c r="GI67" s="5"/>
      <c r="GJ67" s="16"/>
      <c r="GK67" s="59"/>
      <c r="GL67" s="5"/>
      <c r="GM67" s="16"/>
      <c r="GN67" s="59"/>
      <c r="GO67" s="5"/>
      <c r="GP67" s="16"/>
      <c r="GQ67" s="59"/>
      <c r="GR67" s="5"/>
      <c r="GS67" s="16"/>
      <c r="GT67" s="59"/>
      <c r="GU67" s="13"/>
      <c r="GV67" s="16"/>
      <c r="GW67" s="76"/>
    </row>
    <row r="68" spans="1:205" ht="12" customHeight="1" x14ac:dyDescent="0.25">
      <c r="A68" s="4"/>
      <c r="B68" s="13"/>
      <c r="C68" s="16"/>
      <c r="D68" s="59"/>
      <c r="E68" s="5"/>
      <c r="F68" s="16"/>
      <c r="G68" s="59"/>
      <c r="H68" s="5"/>
      <c r="I68" s="16"/>
      <c r="J68" s="59"/>
      <c r="K68" s="5"/>
      <c r="L68" s="16"/>
      <c r="M68" s="59"/>
      <c r="N68" s="5"/>
      <c r="O68" s="16"/>
      <c r="P68" s="59"/>
      <c r="Q68" s="5"/>
      <c r="R68" s="16"/>
      <c r="S68" s="59"/>
      <c r="T68" s="5"/>
      <c r="U68" s="16"/>
      <c r="V68" s="59"/>
      <c r="W68" s="5"/>
      <c r="X68" s="16"/>
      <c r="Y68" s="59"/>
      <c r="Z68" s="5"/>
      <c r="AA68" s="16"/>
      <c r="AB68" s="59"/>
      <c r="AC68" s="5"/>
      <c r="AD68" s="16"/>
      <c r="AE68" s="59"/>
      <c r="AF68" s="5"/>
      <c r="AG68" s="16"/>
      <c r="AH68" s="59"/>
      <c r="AI68" s="5"/>
      <c r="AJ68" s="16"/>
      <c r="AK68" s="59"/>
      <c r="AL68" s="5"/>
      <c r="AM68" s="16"/>
      <c r="AN68" s="59"/>
      <c r="AO68" s="5"/>
      <c r="AP68" s="16"/>
      <c r="AQ68" s="59"/>
      <c r="AR68" s="13"/>
      <c r="AS68" s="16"/>
      <c r="AT68" s="59"/>
      <c r="AU68" s="5"/>
      <c r="AV68" s="16"/>
      <c r="AW68" s="59"/>
      <c r="AX68" s="5"/>
      <c r="AY68" s="16"/>
      <c r="AZ68" s="59"/>
      <c r="BA68" s="5"/>
      <c r="BB68" s="16"/>
      <c r="BC68" s="59"/>
      <c r="BD68" s="5"/>
      <c r="BE68" s="16"/>
      <c r="BF68" s="59"/>
      <c r="BG68" s="5"/>
      <c r="BH68" s="16"/>
      <c r="BI68" s="59"/>
      <c r="BJ68" s="5"/>
      <c r="BK68" s="16"/>
      <c r="BL68" s="59"/>
      <c r="BM68" s="5"/>
      <c r="BN68" s="16"/>
      <c r="BO68" s="59"/>
      <c r="BP68" s="5"/>
      <c r="BQ68" s="16"/>
      <c r="BR68" s="59"/>
      <c r="BS68" s="5"/>
      <c r="BT68" s="16"/>
      <c r="BU68" s="59"/>
      <c r="BV68" s="5"/>
      <c r="BW68" s="16"/>
      <c r="BX68" s="59"/>
      <c r="BY68" s="5"/>
      <c r="BZ68" s="16"/>
      <c r="CA68" s="59"/>
      <c r="CB68" s="5"/>
      <c r="CC68" s="16"/>
      <c r="CD68" s="59"/>
      <c r="CE68" s="5"/>
      <c r="CF68" s="16"/>
      <c r="CG68" s="59"/>
      <c r="CH68" s="5"/>
      <c r="CI68" s="16"/>
      <c r="CJ68" s="59"/>
      <c r="CK68" s="5"/>
      <c r="CL68" s="16"/>
      <c r="CM68" s="59"/>
      <c r="CN68" s="13"/>
      <c r="CO68" s="16"/>
      <c r="CP68" s="59"/>
      <c r="CQ68" s="5"/>
      <c r="CR68" s="16"/>
      <c r="CS68" s="59"/>
      <c r="CT68" s="5"/>
      <c r="CU68" s="16"/>
      <c r="CV68" s="59"/>
      <c r="CW68" s="5"/>
      <c r="CX68" s="16"/>
      <c r="CY68" s="59"/>
      <c r="CZ68" s="5"/>
      <c r="DA68" s="16"/>
      <c r="DB68" s="59"/>
      <c r="DC68" s="5"/>
      <c r="DD68" s="16"/>
      <c r="DE68" s="59"/>
      <c r="DF68" s="5"/>
      <c r="DG68" s="16"/>
      <c r="DH68" s="59"/>
      <c r="DI68" s="5"/>
      <c r="DJ68" s="16"/>
      <c r="DK68" s="59"/>
      <c r="DL68" s="5"/>
      <c r="DM68" s="16"/>
      <c r="DN68" s="59"/>
      <c r="DO68" s="5"/>
      <c r="DP68" s="16"/>
      <c r="DQ68" s="59"/>
      <c r="DR68" s="5"/>
      <c r="DS68" s="16"/>
      <c r="DT68" s="59"/>
      <c r="DU68" s="5"/>
      <c r="DV68" s="16"/>
      <c r="DW68" s="59"/>
      <c r="DX68" s="13"/>
      <c r="DY68" s="16"/>
      <c r="DZ68" s="59"/>
      <c r="EA68" s="5"/>
      <c r="EB68" s="16"/>
      <c r="EC68" s="59"/>
      <c r="ED68" s="5"/>
      <c r="EE68" s="16"/>
      <c r="EF68" s="59"/>
      <c r="EG68" s="5"/>
      <c r="EH68" s="16"/>
      <c r="EI68" s="59"/>
      <c r="EJ68" s="5"/>
      <c r="EK68" s="16"/>
      <c r="EL68" s="59"/>
      <c r="EM68" s="5"/>
      <c r="EN68" s="16"/>
      <c r="EO68" s="59"/>
      <c r="EP68" s="5"/>
      <c r="EQ68" s="16"/>
      <c r="ER68" s="59"/>
      <c r="ES68" s="5"/>
      <c r="ET68" s="16"/>
      <c r="EU68" s="59"/>
      <c r="EV68" s="5"/>
      <c r="EW68" s="16"/>
      <c r="EX68" s="59"/>
      <c r="EY68" s="5"/>
      <c r="EZ68" s="16"/>
      <c r="FA68" s="59"/>
      <c r="FB68" s="5"/>
      <c r="FC68" s="16"/>
      <c r="FD68" s="59"/>
      <c r="FE68" s="5"/>
      <c r="FF68" s="16"/>
      <c r="FG68" s="59"/>
      <c r="FH68" s="5"/>
      <c r="FI68" s="16"/>
      <c r="FJ68" s="59"/>
      <c r="FK68" s="5"/>
      <c r="FL68" s="16"/>
      <c r="FM68" s="59"/>
      <c r="FN68" s="13"/>
      <c r="FO68" s="16"/>
      <c r="FP68" s="59"/>
      <c r="FQ68" s="5"/>
      <c r="FR68" s="16"/>
      <c r="FS68" s="59"/>
      <c r="FT68" s="5"/>
      <c r="FU68" s="16"/>
      <c r="FV68" s="59"/>
      <c r="FW68" s="5"/>
      <c r="FX68" s="16"/>
      <c r="FY68" s="59"/>
      <c r="FZ68" s="5"/>
      <c r="GA68" s="16"/>
      <c r="GB68" s="59"/>
      <c r="GC68" s="5"/>
      <c r="GD68" s="16"/>
      <c r="GE68" s="59"/>
      <c r="GF68" s="5"/>
      <c r="GG68" s="16"/>
      <c r="GH68" s="59"/>
      <c r="GI68" s="5"/>
      <c r="GJ68" s="16"/>
      <c r="GK68" s="59"/>
      <c r="GL68" s="5"/>
      <c r="GM68" s="16"/>
      <c r="GN68" s="59"/>
      <c r="GO68" s="5"/>
      <c r="GP68" s="16"/>
      <c r="GQ68" s="59"/>
      <c r="GR68" s="5"/>
      <c r="GS68" s="16"/>
      <c r="GT68" s="59"/>
      <c r="GU68" s="13"/>
      <c r="GV68" s="16"/>
      <c r="GW68" s="76"/>
    </row>
    <row r="69" spans="1:205" ht="12" customHeight="1" x14ac:dyDescent="0.25">
      <c r="A69" s="4"/>
      <c r="B69" s="13"/>
      <c r="C69" s="16"/>
      <c r="D69" s="59"/>
      <c r="E69" s="5"/>
      <c r="F69" s="16"/>
      <c r="G69" s="59"/>
      <c r="H69" s="5"/>
      <c r="I69" s="16"/>
      <c r="J69" s="59"/>
      <c r="K69" s="5"/>
      <c r="L69" s="16"/>
      <c r="M69" s="59"/>
      <c r="N69" s="5"/>
      <c r="O69" s="16"/>
      <c r="P69" s="59"/>
      <c r="Q69" s="5"/>
      <c r="R69" s="16"/>
      <c r="S69" s="59"/>
      <c r="T69" s="5"/>
      <c r="U69" s="16"/>
      <c r="V69" s="59"/>
      <c r="W69" s="5"/>
      <c r="X69" s="16"/>
      <c r="Y69" s="59"/>
      <c r="Z69" s="5"/>
      <c r="AA69" s="16"/>
      <c r="AB69" s="59"/>
      <c r="AC69" s="5"/>
      <c r="AD69" s="16"/>
      <c r="AE69" s="59"/>
      <c r="AF69" s="5"/>
      <c r="AG69" s="16"/>
      <c r="AH69" s="59"/>
      <c r="AI69" s="5"/>
      <c r="AJ69" s="16"/>
      <c r="AK69" s="59"/>
      <c r="AL69" s="5"/>
      <c r="AM69" s="16"/>
      <c r="AN69" s="59"/>
      <c r="AO69" s="5"/>
      <c r="AP69" s="16"/>
      <c r="AQ69" s="59"/>
      <c r="AR69" s="13"/>
      <c r="AS69" s="16"/>
      <c r="AT69" s="59"/>
      <c r="AU69" s="5"/>
      <c r="AV69" s="16"/>
      <c r="AW69" s="59"/>
      <c r="AX69" s="5"/>
      <c r="AY69" s="16"/>
      <c r="AZ69" s="59"/>
      <c r="BA69" s="5"/>
      <c r="BB69" s="16"/>
      <c r="BC69" s="59"/>
      <c r="BD69" s="5"/>
      <c r="BE69" s="16"/>
      <c r="BF69" s="59"/>
      <c r="BG69" s="5"/>
      <c r="BH69" s="16"/>
      <c r="BI69" s="59"/>
      <c r="BJ69" s="5"/>
      <c r="BK69" s="16"/>
      <c r="BL69" s="59"/>
      <c r="BM69" s="5"/>
      <c r="BN69" s="16"/>
      <c r="BO69" s="59"/>
      <c r="BP69" s="5"/>
      <c r="BQ69" s="16"/>
      <c r="BR69" s="59"/>
      <c r="BS69" s="5"/>
      <c r="BT69" s="16"/>
      <c r="BU69" s="59"/>
      <c r="BV69" s="5"/>
      <c r="BW69" s="16"/>
      <c r="BX69" s="59"/>
      <c r="BY69" s="5"/>
      <c r="BZ69" s="16"/>
      <c r="CA69" s="59"/>
      <c r="CB69" s="5"/>
      <c r="CC69" s="16"/>
      <c r="CD69" s="59"/>
      <c r="CE69" s="5"/>
      <c r="CF69" s="16"/>
      <c r="CG69" s="59"/>
      <c r="CH69" s="5"/>
      <c r="CI69" s="16"/>
      <c r="CJ69" s="59"/>
      <c r="CK69" s="5"/>
      <c r="CL69" s="16"/>
      <c r="CM69" s="59"/>
      <c r="CN69" s="13"/>
      <c r="CO69" s="16"/>
      <c r="CP69" s="59"/>
      <c r="CQ69" s="5"/>
      <c r="CR69" s="16"/>
      <c r="CS69" s="59"/>
      <c r="CT69" s="5"/>
      <c r="CU69" s="16"/>
      <c r="CV69" s="59"/>
      <c r="CW69" s="5"/>
      <c r="CX69" s="16"/>
      <c r="CY69" s="59"/>
      <c r="CZ69" s="5"/>
      <c r="DA69" s="16"/>
      <c r="DB69" s="59"/>
      <c r="DC69" s="5"/>
      <c r="DD69" s="16"/>
      <c r="DE69" s="59"/>
      <c r="DF69" s="5"/>
      <c r="DG69" s="16"/>
      <c r="DH69" s="59"/>
      <c r="DI69" s="5"/>
      <c r="DJ69" s="16"/>
      <c r="DK69" s="59"/>
      <c r="DL69" s="5"/>
      <c r="DM69" s="16"/>
      <c r="DN69" s="59"/>
      <c r="DO69" s="5"/>
      <c r="DP69" s="16"/>
      <c r="DQ69" s="59"/>
      <c r="DR69" s="5"/>
      <c r="DS69" s="16"/>
      <c r="DT69" s="59"/>
      <c r="DU69" s="5"/>
      <c r="DV69" s="16"/>
      <c r="DW69" s="59"/>
      <c r="DX69" s="13"/>
      <c r="DY69" s="16"/>
      <c r="DZ69" s="59"/>
      <c r="EA69" s="5"/>
      <c r="EB69" s="16"/>
      <c r="EC69" s="59"/>
      <c r="ED69" s="5"/>
      <c r="EE69" s="16"/>
      <c r="EF69" s="59"/>
      <c r="EG69" s="5"/>
      <c r="EH69" s="16"/>
      <c r="EI69" s="59"/>
      <c r="EJ69" s="5"/>
      <c r="EK69" s="16"/>
      <c r="EL69" s="59"/>
      <c r="EM69" s="5"/>
      <c r="EN69" s="16"/>
      <c r="EO69" s="59"/>
      <c r="EP69" s="5"/>
      <c r="EQ69" s="16"/>
      <c r="ER69" s="59"/>
      <c r="ES69" s="5"/>
      <c r="ET69" s="16"/>
      <c r="EU69" s="59"/>
      <c r="EV69" s="5"/>
      <c r="EW69" s="16"/>
      <c r="EX69" s="59"/>
      <c r="EY69" s="5"/>
      <c r="EZ69" s="16"/>
      <c r="FA69" s="59"/>
      <c r="FB69" s="5"/>
      <c r="FC69" s="16"/>
      <c r="FD69" s="59"/>
      <c r="FE69" s="5"/>
      <c r="FF69" s="16"/>
      <c r="FG69" s="59"/>
      <c r="FH69" s="5"/>
      <c r="FI69" s="16"/>
      <c r="FJ69" s="59"/>
      <c r="FK69" s="5"/>
      <c r="FL69" s="16"/>
      <c r="FM69" s="59"/>
      <c r="FN69" s="13"/>
      <c r="FO69" s="16"/>
      <c r="FP69" s="59"/>
      <c r="FQ69" s="5"/>
      <c r="FR69" s="16"/>
      <c r="FS69" s="59"/>
      <c r="FT69" s="5"/>
      <c r="FU69" s="16"/>
      <c r="FV69" s="59"/>
      <c r="FW69" s="5"/>
      <c r="FX69" s="16"/>
      <c r="FY69" s="59"/>
      <c r="FZ69" s="5"/>
      <c r="GA69" s="16"/>
      <c r="GB69" s="59"/>
      <c r="GC69" s="5"/>
      <c r="GD69" s="16"/>
      <c r="GE69" s="59"/>
      <c r="GF69" s="5"/>
      <c r="GG69" s="16"/>
      <c r="GH69" s="59"/>
      <c r="GI69" s="5"/>
      <c r="GJ69" s="16"/>
      <c r="GK69" s="59"/>
      <c r="GL69" s="5"/>
      <c r="GM69" s="16"/>
      <c r="GN69" s="59"/>
      <c r="GO69" s="5"/>
      <c r="GP69" s="16"/>
      <c r="GQ69" s="59"/>
      <c r="GR69" s="5"/>
      <c r="GS69" s="16"/>
      <c r="GT69" s="59"/>
      <c r="GU69" s="13"/>
      <c r="GV69" s="16"/>
      <c r="GW69" s="76"/>
    </row>
    <row r="70" spans="1:205" ht="12" customHeight="1" x14ac:dyDescent="0.25">
      <c r="A70" s="4"/>
      <c r="B70" s="13"/>
      <c r="C70" s="16"/>
      <c r="D70" s="59"/>
      <c r="E70" s="5"/>
      <c r="F70" s="16"/>
      <c r="G70" s="59"/>
      <c r="H70" s="5"/>
      <c r="I70" s="16"/>
      <c r="J70" s="59"/>
      <c r="K70" s="5"/>
      <c r="L70" s="16"/>
      <c r="M70" s="59"/>
      <c r="N70" s="5"/>
      <c r="O70" s="16"/>
      <c r="P70" s="59"/>
      <c r="Q70" s="5"/>
      <c r="R70" s="16"/>
      <c r="S70" s="59"/>
      <c r="T70" s="5"/>
      <c r="U70" s="16"/>
      <c r="V70" s="59"/>
      <c r="W70" s="5"/>
      <c r="X70" s="16"/>
      <c r="Y70" s="59"/>
      <c r="Z70" s="5"/>
      <c r="AA70" s="16"/>
      <c r="AB70" s="59"/>
      <c r="AC70" s="5"/>
      <c r="AD70" s="16"/>
      <c r="AE70" s="59"/>
      <c r="AF70" s="5"/>
      <c r="AG70" s="16"/>
      <c r="AH70" s="59"/>
      <c r="AI70" s="5"/>
      <c r="AJ70" s="16"/>
      <c r="AK70" s="59"/>
      <c r="AL70" s="5"/>
      <c r="AM70" s="16"/>
      <c r="AN70" s="59"/>
      <c r="AO70" s="5"/>
      <c r="AP70" s="16"/>
      <c r="AQ70" s="59"/>
      <c r="AR70" s="13"/>
      <c r="AS70" s="16"/>
      <c r="AT70" s="59"/>
      <c r="AU70" s="5"/>
      <c r="AV70" s="16"/>
      <c r="AW70" s="59"/>
      <c r="AX70" s="5"/>
      <c r="AY70" s="16"/>
      <c r="AZ70" s="59"/>
      <c r="BA70" s="5"/>
      <c r="BB70" s="16"/>
      <c r="BC70" s="59"/>
      <c r="BD70" s="5"/>
      <c r="BE70" s="16"/>
      <c r="BF70" s="59"/>
      <c r="BG70" s="5"/>
      <c r="BH70" s="16"/>
      <c r="BI70" s="59"/>
      <c r="BJ70" s="5"/>
      <c r="BK70" s="16"/>
      <c r="BL70" s="59"/>
      <c r="BM70" s="5"/>
      <c r="BN70" s="16"/>
      <c r="BO70" s="59"/>
      <c r="BP70" s="5"/>
      <c r="BQ70" s="16"/>
      <c r="BR70" s="59"/>
      <c r="BS70" s="5"/>
      <c r="BT70" s="16"/>
      <c r="BU70" s="59"/>
      <c r="BV70" s="5"/>
      <c r="BW70" s="16"/>
      <c r="BX70" s="59"/>
      <c r="BY70" s="5"/>
      <c r="BZ70" s="16"/>
      <c r="CA70" s="59"/>
      <c r="CB70" s="5"/>
      <c r="CC70" s="16"/>
      <c r="CD70" s="59"/>
      <c r="CE70" s="5"/>
      <c r="CF70" s="16"/>
      <c r="CG70" s="59"/>
      <c r="CH70" s="5"/>
      <c r="CI70" s="16"/>
      <c r="CJ70" s="59"/>
      <c r="CK70" s="5"/>
      <c r="CL70" s="16"/>
      <c r="CM70" s="59"/>
      <c r="CN70" s="13"/>
      <c r="CO70" s="16"/>
      <c r="CP70" s="59"/>
      <c r="CQ70" s="5"/>
      <c r="CR70" s="16"/>
      <c r="CS70" s="59"/>
      <c r="CT70" s="5"/>
      <c r="CU70" s="16"/>
      <c r="CV70" s="59"/>
      <c r="CW70" s="5"/>
      <c r="CX70" s="16"/>
      <c r="CY70" s="59"/>
      <c r="CZ70" s="5"/>
      <c r="DA70" s="16"/>
      <c r="DB70" s="59"/>
      <c r="DC70" s="5"/>
      <c r="DD70" s="16"/>
      <c r="DE70" s="59"/>
      <c r="DF70" s="5"/>
      <c r="DG70" s="16"/>
      <c r="DH70" s="59"/>
      <c r="DI70" s="5"/>
      <c r="DJ70" s="16"/>
      <c r="DK70" s="59"/>
      <c r="DL70" s="5"/>
      <c r="DM70" s="16"/>
      <c r="DN70" s="59"/>
      <c r="DO70" s="5"/>
      <c r="DP70" s="16"/>
      <c r="DQ70" s="59"/>
      <c r="DR70" s="5"/>
      <c r="DS70" s="16"/>
      <c r="DT70" s="59"/>
      <c r="DU70" s="5"/>
      <c r="DV70" s="16"/>
      <c r="DW70" s="59"/>
      <c r="DX70" s="13"/>
      <c r="DY70" s="16"/>
      <c r="DZ70" s="59"/>
      <c r="EA70" s="5"/>
      <c r="EB70" s="16"/>
      <c r="EC70" s="59"/>
      <c r="ED70" s="5"/>
      <c r="EE70" s="16"/>
      <c r="EF70" s="59"/>
      <c r="EG70" s="5"/>
      <c r="EH70" s="16"/>
      <c r="EI70" s="59"/>
      <c r="EJ70" s="5"/>
      <c r="EK70" s="16"/>
      <c r="EL70" s="59"/>
      <c r="EM70" s="5"/>
      <c r="EN70" s="16"/>
      <c r="EO70" s="59"/>
      <c r="EP70" s="5"/>
      <c r="EQ70" s="16"/>
      <c r="ER70" s="59"/>
      <c r="ES70" s="5"/>
      <c r="ET70" s="16"/>
      <c r="EU70" s="59"/>
      <c r="EV70" s="5"/>
      <c r="EW70" s="16"/>
      <c r="EX70" s="59"/>
      <c r="EY70" s="5"/>
      <c r="EZ70" s="16"/>
      <c r="FA70" s="59"/>
      <c r="FB70" s="5"/>
      <c r="FC70" s="16"/>
      <c r="FD70" s="59"/>
      <c r="FE70" s="5"/>
      <c r="FF70" s="16"/>
      <c r="FG70" s="59"/>
      <c r="FH70" s="5"/>
      <c r="FI70" s="16"/>
      <c r="FJ70" s="59"/>
      <c r="FK70" s="5"/>
      <c r="FL70" s="16"/>
      <c r="FM70" s="59"/>
      <c r="FN70" s="13"/>
      <c r="FO70" s="16"/>
      <c r="FP70" s="59"/>
      <c r="FQ70" s="5"/>
      <c r="FR70" s="16"/>
      <c r="FS70" s="59"/>
      <c r="FT70" s="5"/>
      <c r="FU70" s="16"/>
      <c r="FV70" s="59"/>
      <c r="FW70" s="5"/>
      <c r="FX70" s="16"/>
      <c r="FY70" s="59"/>
      <c r="FZ70" s="5"/>
      <c r="GA70" s="16"/>
      <c r="GB70" s="59"/>
      <c r="GC70" s="5"/>
      <c r="GD70" s="16"/>
      <c r="GE70" s="59"/>
      <c r="GF70" s="5"/>
      <c r="GG70" s="16"/>
      <c r="GH70" s="59"/>
      <c r="GI70" s="5"/>
      <c r="GJ70" s="16"/>
      <c r="GK70" s="59"/>
      <c r="GL70" s="5"/>
      <c r="GM70" s="16"/>
      <c r="GN70" s="59"/>
      <c r="GO70" s="5"/>
      <c r="GP70" s="16"/>
      <c r="GQ70" s="59"/>
      <c r="GR70" s="5"/>
      <c r="GS70" s="16"/>
      <c r="GT70" s="59"/>
      <c r="GU70" s="13"/>
      <c r="GV70" s="16"/>
      <c r="GW70" s="76"/>
    </row>
    <row r="71" spans="1:205" ht="12" customHeight="1" x14ac:dyDescent="0.25">
      <c r="A71" s="4"/>
      <c r="B71" s="13"/>
      <c r="C71" s="16"/>
      <c r="D71" s="59"/>
      <c r="E71" s="5"/>
      <c r="F71" s="16"/>
      <c r="G71" s="59"/>
      <c r="H71" s="5"/>
      <c r="I71" s="16"/>
      <c r="J71" s="59"/>
      <c r="K71" s="5"/>
      <c r="L71" s="16"/>
      <c r="M71" s="59"/>
      <c r="N71" s="5"/>
      <c r="O71" s="16"/>
      <c r="P71" s="59"/>
      <c r="Q71" s="5"/>
      <c r="R71" s="16"/>
      <c r="S71" s="59"/>
      <c r="T71" s="5"/>
      <c r="U71" s="16"/>
      <c r="V71" s="59"/>
      <c r="W71" s="5"/>
      <c r="X71" s="16"/>
      <c r="Y71" s="59"/>
      <c r="Z71" s="5"/>
      <c r="AA71" s="16"/>
      <c r="AB71" s="59"/>
      <c r="AC71" s="5"/>
      <c r="AD71" s="16"/>
      <c r="AE71" s="59"/>
      <c r="AF71" s="5"/>
      <c r="AG71" s="16"/>
      <c r="AH71" s="59"/>
      <c r="AI71" s="5"/>
      <c r="AJ71" s="16"/>
      <c r="AK71" s="59"/>
      <c r="AL71" s="5"/>
      <c r="AM71" s="16"/>
      <c r="AN71" s="59"/>
      <c r="AO71" s="5"/>
      <c r="AP71" s="16"/>
      <c r="AQ71" s="59"/>
      <c r="AR71" s="13"/>
      <c r="AS71" s="16"/>
      <c r="AT71" s="59"/>
      <c r="AU71" s="5"/>
      <c r="AV71" s="16"/>
      <c r="AW71" s="59"/>
      <c r="AX71" s="5"/>
      <c r="AY71" s="16"/>
      <c r="AZ71" s="59"/>
      <c r="BA71" s="5"/>
      <c r="BB71" s="16"/>
      <c r="BC71" s="59"/>
      <c r="BD71" s="5"/>
      <c r="BE71" s="16"/>
      <c r="BF71" s="59"/>
      <c r="BG71" s="5"/>
      <c r="BH71" s="16"/>
      <c r="BI71" s="59"/>
      <c r="BJ71" s="5"/>
      <c r="BK71" s="16"/>
      <c r="BL71" s="59"/>
      <c r="BM71" s="5"/>
      <c r="BN71" s="16"/>
      <c r="BO71" s="59"/>
      <c r="BP71" s="5"/>
      <c r="BQ71" s="16"/>
      <c r="BR71" s="59"/>
      <c r="BS71" s="5"/>
      <c r="BT71" s="16"/>
      <c r="BU71" s="59"/>
      <c r="BV71" s="5"/>
      <c r="BW71" s="16"/>
      <c r="BX71" s="59"/>
      <c r="BY71" s="5"/>
      <c r="BZ71" s="16"/>
      <c r="CA71" s="59"/>
      <c r="CB71" s="5"/>
      <c r="CC71" s="16"/>
      <c r="CD71" s="59"/>
      <c r="CE71" s="5"/>
      <c r="CF71" s="16"/>
      <c r="CG71" s="59"/>
      <c r="CH71" s="5"/>
      <c r="CI71" s="16"/>
      <c r="CJ71" s="59"/>
      <c r="CK71" s="5"/>
      <c r="CL71" s="16"/>
      <c r="CM71" s="59"/>
      <c r="CN71" s="13"/>
      <c r="CO71" s="16"/>
      <c r="CP71" s="59"/>
      <c r="CQ71" s="5"/>
      <c r="CR71" s="16"/>
      <c r="CS71" s="59"/>
      <c r="CT71" s="5"/>
      <c r="CU71" s="16"/>
      <c r="CV71" s="59"/>
      <c r="CW71" s="5"/>
      <c r="CX71" s="16"/>
      <c r="CY71" s="59"/>
      <c r="CZ71" s="5"/>
      <c r="DA71" s="16"/>
      <c r="DB71" s="59"/>
      <c r="DC71" s="5"/>
      <c r="DD71" s="16"/>
      <c r="DE71" s="59"/>
      <c r="DF71" s="5"/>
      <c r="DG71" s="16"/>
      <c r="DH71" s="59"/>
      <c r="DI71" s="5"/>
      <c r="DJ71" s="16"/>
      <c r="DK71" s="59"/>
      <c r="DL71" s="5"/>
      <c r="DM71" s="16"/>
      <c r="DN71" s="59"/>
      <c r="DO71" s="5"/>
      <c r="DP71" s="16"/>
      <c r="DQ71" s="59"/>
      <c r="DR71" s="5"/>
      <c r="DS71" s="16"/>
      <c r="DT71" s="59"/>
      <c r="DU71" s="5"/>
      <c r="DV71" s="16"/>
      <c r="DW71" s="59"/>
      <c r="DX71" s="13"/>
      <c r="DY71" s="16"/>
      <c r="DZ71" s="59"/>
      <c r="EA71" s="5"/>
      <c r="EB71" s="16"/>
      <c r="EC71" s="59"/>
      <c r="ED71" s="5"/>
      <c r="EE71" s="16"/>
      <c r="EF71" s="59"/>
      <c r="EG71" s="5"/>
      <c r="EH71" s="16"/>
      <c r="EI71" s="59"/>
      <c r="EJ71" s="5"/>
      <c r="EK71" s="16"/>
      <c r="EL71" s="59"/>
      <c r="EM71" s="5"/>
      <c r="EN71" s="16"/>
      <c r="EO71" s="59"/>
      <c r="EP71" s="5"/>
      <c r="EQ71" s="16"/>
      <c r="ER71" s="59"/>
      <c r="ES71" s="5"/>
      <c r="ET71" s="16"/>
      <c r="EU71" s="59"/>
      <c r="EV71" s="5"/>
      <c r="EW71" s="16"/>
      <c r="EX71" s="59"/>
      <c r="EY71" s="5"/>
      <c r="EZ71" s="16"/>
      <c r="FA71" s="59"/>
      <c r="FB71" s="5"/>
      <c r="FC71" s="16"/>
      <c r="FD71" s="59"/>
      <c r="FE71" s="5"/>
      <c r="FF71" s="16"/>
      <c r="FG71" s="59"/>
      <c r="FH71" s="5"/>
      <c r="FI71" s="16"/>
      <c r="FJ71" s="59"/>
      <c r="FK71" s="5"/>
      <c r="FL71" s="16"/>
      <c r="FM71" s="59"/>
      <c r="FN71" s="13"/>
      <c r="FO71" s="16"/>
      <c r="FP71" s="59"/>
      <c r="FQ71" s="5"/>
      <c r="FR71" s="16"/>
      <c r="FS71" s="59"/>
      <c r="FT71" s="5"/>
      <c r="FU71" s="16"/>
      <c r="FV71" s="59"/>
      <c r="FW71" s="5"/>
      <c r="FX71" s="16"/>
      <c r="FY71" s="59"/>
      <c r="FZ71" s="5"/>
      <c r="GA71" s="16"/>
      <c r="GB71" s="59"/>
      <c r="GC71" s="5"/>
      <c r="GD71" s="16"/>
      <c r="GE71" s="59"/>
      <c r="GF71" s="5"/>
      <c r="GG71" s="16"/>
      <c r="GH71" s="59"/>
      <c r="GI71" s="5"/>
      <c r="GJ71" s="16"/>
      <c r="GK71" s="59"/>
      <c r="GL71" s="5"/>
      <c r="GM71" s="16"/>
      <c r="GN71" s="59"/>
      <c r="GO71" s="5"/>
      <c r="GP71" s="16"/>
      <c r="GQ71" s="59"/>
      <c r="GR71" s="5"/>
      <c r="GS71" s="16"/>
      <c r="GT71" s="59"/>
      <c r="GU71" s="13"/>
      <c r="GV71" s="16"/>
      <c r="GW71" s="76"/>
    </row>
    <row r="72" spans="1:205" ht="12" customHeight="1" x14ac:dyDescent="0.25">
      <c r="A72" s="4"/>
      <c r="B72" s="13"/>
      <c r="C72" s="16"/>
      <c r="D72" s="59"/>
      <c r="E72" s="5"/>
      <c r="F72" s="16"/>
      <c r="G72" s="59"/>
      <c r="H72" s="5"/>
      <c r="I72" s="16"/>
      <c r="J72" s="59"/>
      <c r="K72" s="5"/>
      <c r="L72" s="16"/>
      <c r="M72" s="59"/>
      <c r="N72" s="5"/>
      <c r="O72" s="16"/>
      <c r="P72" s="59"/>
      <c r="Q72" s="5"/>
      <c r="R72" s="16"/>
      <c r="S72" s="59"/>
      <c r="T72" s="5"/>
      <c r="U72" s="16"/>
      <c r="V72" s="59"/>
      <c r="W72" s="5"/>
      <c r="X72" s="16"/>
      <c r="Y72" s="59"/>
      <c r="Z72" s="5"/>
      <c r="AA72" s="16"/>
      <c r="AB72" s="59"/>
      <c r="AC72" s="5"/>
      <c r="AD72" s="16"/>
      <c r="AE72" s="59"/>
      <c r="AF72" s="5"/>
      <c r="AG72" s="16"/>
      <c r="AH72" s="59"/>
      <c r="AI72" s="5"/>
      <c r="AJ72" s="16"/>
      <c r="AK72" s="59"/>
      <c r="AL72" s="5"/>
      <c r="AM72" s="16"/>
      <c r="AN72" s="59"/>
      <c r="AO72" s="5"/>
      <c r="AP72" s="16"/>
      <c r="AQ72" s="59"/>
      <c r="AR72" s="13"/>
      <c r="AS72" s="16"/>
      <c r="AT72" s="59"/>
      <c r="AU72" s="5"/>
      <c r="AV72" s="16"/>
      <c r="AW72" s="59"/>
      <c r="AX72" s="5"/>
      <c r="AY72" s="16"/>
      <c r="AZ72" s="59"/>
      <c r="BA72" s="5"/>
      <c r="BB72" s="16"/>
      <c r="BC72" s="59"/>
      <c r="BD72" s="5"/>
      <c r="BE72" s="16"/>
      <c r="BF72" s="59"/>
      <c r="BG72" s="5"/>
      <c r="BH72" s="16"/>
      <c r="BI72" s="59"/>
      <c r="BJ72" s="5"/>
      <c r="BK72" s="16"/>
      <c r="BL72" s="59"/>
      <c r="BM72" s="5"/>
      <c r="BN72" s="16"/>
      <c r="BO72" s="59"/>
      <c r="BP72" s="5"/>
      <c r="BQ72" s="16"/>
      <c r="BR72" s="59"/>
      <c r="BS72" s="5"/>
      <c r="BT72" s="16"/>
      <c r="BU72" s="59"/>
      <c r="BV72" s="5"/>
      <c r="BW72" s="16"/>
      <c r="BX72" s="59"/>
      <c r="BY72" s="5"/>
      <c r="BZ72" s="16"/>
      <c r="CA72" s="59"/>
      <c r="CB72" s="5"/>
      <c r="CC72" s="16"/>
      <c r="CD72" s="59"/>
      <c r="CE72" s="5"/>
      <c r="CF72" s="16"/>
      <c r="CG72" s="59"/>
      <c r="CH72" s="5"/>
      <c r="CI72" s="16"/>
      <c r="CJ72" s="59"/>
      <c r="CK72" s="5"/>
      <c r="CL72" s="16"/>
      <c r="CM72" s="59"/>
      <c r="CN72" s="13"/>
      <c r="CO72" s="16"/>
      <c r="CP72" s="59"/>
      <c r="CQ72" s="5"/>
      <c r="CR72" s="16"/>
      <c r="CS72" s="59"/>
      <c r="CT72" s="5"/>
      <c r="CU72" s="16"/>
      <c r="CV72" s="59"/>
      <c r="CW72" s="5"/>
      <c r="CX72" s="16"/>
      <c r="CY72" s="59"/>
      <c r="CZ72" s="5"/>
      <c r="DA72" s="16"/>
      <c r="DB72" s="59"/>
      <c r="DC72" s="5"/>
      <c r="DD72" s="16"/>
      <c r="DE72" s="59"/>
      <c r="DF72" s="5"/>
      <c r="DG72" s="16"/>
      <c r="DH72" s="59"/>
      <c r="DI72" s="5"/>
      <c r="DJ72" s="16"/>
      <c r="DK72" s="59"/>
      <c r="DL72" s="5"/>
      <c r="DM72" s="16"/>
      <c r="DN72" s="59"/>
      <c r="DO72" s="5"/>
      <c r="DP72" s="16"/>
      <c r="DQ72" s="59"/>
      <c r="DR72" s="5"/>
      <c r="DS72" s="16"/>
      <c r="DT72" s="59"/>
      <c r="DU72" s="5"/>
      <c r="DV72" s="16"/>
      <c r="DW72" s="59"/>
      <c r="DX72" s="13"/>
      <c r="DY72" s="16"/>
      <c r="DZ72" s="59"/>
      <c r="EA72" s="5"/>
      <c r="EB72" s="16"/>
      <c r="EC72" s="59"/>
      <c r="ED72" s="5"/>
      <c r="EE72" s="16"/>
      <c r="EF72" s="59"/>
      <c r="EG72" s="5"/>
      <c r="EH72" s="16"/>
      <c r="EI72" s="59"/>
      <c r="EJ72" s="5"/>
      <c r="EK72" s="16"/>
      <c r="EL72" s="59"/>
      <c r="EM72" s="5"/>
      <c r="EN72" s="16"/>
      <c r="EO72" s="59"/>
      <c r="EP72" s="5"/>
      <c r="EQ72" s="16"/>
      <c r="ER72" s="59"/>
      <c r="ES72" s="5"/>
      <c r="ET72" s="16"/>
      <c r="EU72" s="59"/>
      <c r="EV72" s="5"/>
      <c r="EW72" s="16"/>
      <c r="EX72" s="59"/>
      <c r="EY72" s="5"/>
      <c r="EZ72" s="16"/>
      <c r="FA72" s="59"/>
      <c r="FB72" s="5"/>
      <c r="FC72" s="16"/>
      <c r="FD72" s="59"/>
      <c r="FE72" s="5"/>
      <c r="FF72" s="16"/>
      <c r="FG72" s="59"/>
      <c r="FH72" s="5"/>
      <c r="FI72" s="16"/>
      <c r="FJ72" s="59"/>
      <c r="FK72" s="5"/>
      <c r="FL72" s="16"/>
      <c r="FM72" s="59"/>
      <c r="FN72" s="13"/>
      <c r="FO72" s="16"/>
      <c r="FP72" s="59"/>
      <c r="FQ72" s="5"/>
      <c r="FR72" s="16"/>
      <c r="FS72" s="59"/>
      <c r="FT72" s="5"/>
      <c r="FU72" s="16"/>
      <c r="FV72" s="59"/>
      <c r="FW72" s="5"/>
      <c r="FX72" s="16"/>
      <c r="FY72" s="59"/>
      <c r="FZ72" s="5"/>
      <c r="GA72" s="16"/>
      <c r="GB72" s="59"/>
      <c r="GC72" s="5"/>
      <c r="GD72" s="16"/>
      <c r="GE72" s="59"/>
      <c r="GF72" s="5"/>
      <c r="GG72" s="16"/>
      <c r="GH72" s="59"/>
      <c r="GI72" s="5"/>
      <c r="GJ72" s="16"/>
      <c r="GK72" s="59"/>
      <c r="GL72" s="5"/>
      <c r="GM72" s="16"/>
      <c r="GN72" s="59"/>
      <c r="GO72" s="5"/>
      <c r="GP72" s="16"/>
      <c r="GQ72" s="59"/>
      <c r="GR72" s="5"/>
      <c r="GS72" s="16"/>
      <c r="GT72" s="59"/>
      <c r="GU72" s="13"/>
      <c r="GV72" s="16"/>
      <c r="GW72" s="76"/>
    </row>
    <row r="73" spans="1:205" ht="12" customHeight="1" x14ac:dyDescent="0.25">
      <c r="A73" s="4"/>
      <c r="B73" s="13"/>
      <c r="C73" s="16"/>
      <c r="D73" s="59"/>
      <c r="E73" s="5"/>
      <c r="F73" s="16"/>
      <c r="G73" s="59"/>
      <c r="H73" s="5"/>
      <c r="I73" s="16"/>
      <c r="J73" s="59"/>
      <c r="K73" s="5"/>
      <c r="L73" s="16"/>
      <c r="M73" s="59"/>
      <c r="N73" s="5"/>
      <c r="O73" s="16"/>
      <c r="P73" s="59"/>
      <c r="Q73" s="5"/>
      <c r="R73" s="16"/>
      <c r="S73" s="59"/>
      <c r="T73" s="5"/>
      <c r="U73" s="16"/>
      <c r="V73" s="59"/>
      <c r="W73" s="5"/>
      <c r="X73" s="16"/>
      <c r="Y73" s="59"/>
      <c r="Z73" s="5"/>
      <c r="AA73" s="16"/>
      <c r="AB73" s="59"/>
      <c r="AC73" s="5"/>
      <c r="AD73" s="16"/>
      <c r="AE73" s="59"/>
      <c r="AF73" s="5"/>
      <c r="AG73" s="16"/>
      <c r="AH73" s="59"/>
      <c r="AI73" s="5"/>
      <c r="AJ73" s="16"/>
      <c r="AK73" s="59"/>
      <c r="AL73" s="5"/>
      <c r="AM73" s="16"/>
      <c r="AN73" s="59"/>
      <c r="AO73" s="5"/>
      <c r="AP73" s="16"/>
      <c r="AQ73" s="59"/>
      <c r="AR73" s="13"/>
      <c r="AS73" s="16"/>
      <c r="AT73" s="59"/>
      <c r="AU73" s="5"/>
      <c r="AV73" s="16"/>
      <c r="AW73" s="59"/>
      <c r="AX73" s="5"/>
      <c r="AY73" s="16"/>
      <c r="AZ73" s="59"/>
      <c r="BA73" s="5"/>
      <c r="BB73" s="16"/>
      <c r="BC73" s="59"/>
      <c r="BD73" s="5"/>
      <c r="BE73" s="16"/>
      <c r="BF73" s="59"/>
      <c r="BG73" s="5"/>
      <c r="BH73" s="16"/>
      <c r="BI73" s="59"/>
      <c r="BJ73" s="5"/>
      <c r="BK73" s="16"/>
      <c r="BL73" s="59"/>
      <c r="BM73" s="5"/>
      <c r="BN73" s="16"/>
      <c r="BO73" s="59"/>
      <c r="BP73" s="5"/>
      <c r="BQ73" s="16"/>
      <c r="BR73" s="59"/>
      <c r="BS73" s="5"/>
      <c r="BT73" s="16"/>
      <c r="BU73" s="59"/>
      <c r="BV73" s="5"/>
      <c r="BW73" s="16"/>
      <c r="BX73" s="59"/>
      <c r="BY73" s="5"/>
      <c r="BZ73" s="16"/>
      <c r="CA73" s="59"/>
      <c r="CB73" s="5"/>
      <c r="CC73" s="16"/>
      <c r="CD73" s="59"/>
      <c r="CE73" s="5"/>
      <c r="CF73" s="16"/>
      <c r="CG73" s="59"/>
      <c r="CH73" s="5"/>
      <c r="CI73" s="16"/>
      <c r="CJ73" s="59"/>
      <c r="CK73" s="5"/>
      <c r="CL73" s="16"/>
      <c r="CM73" s="59"/>
      <c r="CN73" s="13"/>
      <c r="CO73" s="16"/>
      <c r="CP73" s="59"/>
      <c r="CQ73" s="5"/>
      <c r="CR73" s="16"/>
      <c r="CS73" s="59"/>
      <c r="CT73" s="5"/>
      <c r="CU73" s="16"/>
      <c r="CV73" s="59"/>
      <c r="CW73" s="5"/>
      <c r="CX73" s="16"/>
      <c r="CY73" s="59"/>
      <c r="CZ73" s="5"/>
      <c r="DA73" s="16"/>
      <c r="DB73" s="59"/>
      <c r="DC73" s="5"/>
      <c r="DD73" s="16"/>
      <c r="DE73" s="59"/>
      <c r="DF73" s="5"/>
      <c r="DG73" s="16"/>
      <c r="DH73" s="59"/>
      <c r="DI73" s="5"/>
      <c r="DJ73" s="16"/>
      <c r="DK73" s="59"/>
      <c r="DL73" s="5"/>
      <c r="DM73" s="16"/>
      <c r="DN73" s="59"/>
      <c r="DO73" s="5"/>
      <c r="DP73" s="16"/>
      <c r="DQ73" s="59"/>
      <c r="DR73" s="5"/>
      <c r="DS73" s="16"/>
      <c r="DT73" s="59"/>
      <c r="DU73" s="5"/>
      <c r="DV73" s="16"/>
      <c r="DW73" s="59"/>
      <c r="DX73" s="13"/>
      <c r="DY73" s="16"/>
      <c r="DZ73" s="59"/>
      <c r="EA73" s="5"/>
      <c r="EB73" s="16"/>
      <c r="EC73" s="59"/>
      <c r="ED73" s="5"/>
      <c r="EE73" s="16"/>
      <c r="EF73" s="59"/>
      <c r="EG73" s="5"/>
      <c r="EH73" s="16"/>
      <c r="EI73" s="59"/>
      <c r="EJ73" s="5"/>
      <c r="EK73" s="16"/>
      <c r="EL73" s="59"/>
      <c r="EM73" s="5"/>
      <c r="EN73" s="16"/>
      <c r="EO73" s="59"/>
      <c r="EP73" s="5"/>
      <c r="EQ73" s="16"/>
      <c r="ER73" s="59"/>
      <c r="ES73" s="5"/>
      <c r="ET73" s="16"/>
      <c r="EU73" s="59"/>
      <c r="EV73" s="5"/>
      <c r="EW73" s="16"/>
      <c r="EX73" s="59"/>
      <c r="EY73" s="5"/>
      <c r="EZ73" s="16"/>
      <c r="FA73" s="59"/>
      <c r="FB73" s="5"/>
      <c r="FC73" s="16"/>
      <c r="FD73" s="59"/>
      <c r="FE73" s="5"/>
      <c r="FF73" s="16"/>
      <c r="FG73" s="59"/>
      <c r="FH73" s="5"/>
      <c r="FI73" s="16"/>
      <c r="FJ73" s="59"/>
      <c r="FK73" s="5"/>
      <c r="FL73" s="16"/>
      <c r="FM73" s="59"/>
      <c r="FN73" s="13"/>
      <c r="FO73" s="16"/>
      <c r="FP73" s="59"/>
      <c r="FQ73" s="5"/>
      <c r="FR73" s="16"/>
      <c r="FS73" s="59"/>
      <c r="FT73" s="5"/>
      <c r="FU73" s="16"/>
      <c r="FV73" s="59"/>
      <c r="FW73" s="5"/>
      <c r="FX73" s="16"/>
      <c r="FY73" s="59"/>
      <c r="FZ73" s="5"/>
      <c r="GA73" s="16"/>
      <c r="GB73" s="59"/>
      <c r="GC73" s="5"/>
      <c r="GD73" s="16"/>
      <c r="GE73" s="59"/>
      <c r="GF73" s="5"/>
      <c r="GG73" s="16"/>
      <c r="GH73" s="59"/>
      <c r="GI73" s="5"/>
      <c r="GJ73" s="16"/>
      <c r="GK73" s="59"/>
      <c r="GL73" s="5"/>
      <c r="GM73" s="16"/>
      <c r="GN73" s="59"/>
      <c r="GO73" s="5"/>
      <c r="GP73" s="16"/>
      <c r="GQ73" s="59"/>
      <c r="GR73" s="5"/>
      <c r="GS73" s="16"/>
      <c r="GT73" s="59"/>
      <c r="GU73" s="13"/>
      <c r="GV73" s="16"/>
      <c r="GW73" s="76"/>
    </row>
    <row r="74" spans="1:205" ht="12" customHeight="1" x14ac:dyDescent="0.25">
      <c r="A74" s="4"/>
      <c r="B74" s="13"/>
      <c r="C74" s="16"/>
      <c r="D74" s="59"/>
      <c r="E74" s="5"/>
      <c r="F74" s="16"/>
      <c r="G74" s="59"/>
      <c r="H74" s="5"/>
      <c r="I74" s="16"/>
      <c r="J74" s="59"/>
      <c r="K74" s="5"/>
      <c r="L74" s="16"/>
      <c r="M74" s="59"/>
      <c r="N74" s="5"/>
      <c r="O74" s="16"/>
      <c r="P74" s="59"/>
      <c r="Q74" s="5"/>
      <c r="R74" s="16"/>
      <c r="S74" s="59"/>
      <c r="T74" s="5"/>
      <c r="U74" s="16"/>
      <c r="V74" s="59"/>
      <c r="W74" s="5"/>
      <c r="X74" s="16"/>
      <c r="Y74" s="59"/>
      <c r="Z74" s="5"/>
      <c r="AA74" s="16"/>
      <c r="AB74" s="59"/>
      <c r="AC74" s="5"/>
      <c r="AD74" s="16"/>
      <c r="AE74" s="59"/>
      <c r="AF74" s="5"/>
      <c r="AG74" s="16"/>
      <c r="AH74" s="59"/>
      <c r="AI74" s="5"/>
      <c r="AJ74" s="16"/>
      <c r="AK74" s="59"/>
      <c r="AL74" s="5"/>
      <c r="AM74" s="16"/>
      <c r="AN74" s="59"/>
      <c r="AO74" s="5"/>
      <c r="AP74" s="16"/>
      <c r="AQ74" s="59"/>
      <c r="AR74" s="13"/>
      <c r="AS74" s="16"/>
      <c r="AT74" s="59"/>
      <c r="AU74" s="5"/>
      <c r="AV74" s="16"/>
      <c r="AW74" s="59"/>
      <c r="AX74" s="5"/>
      <c r="AY74" s="16"/>
      <c r="AZ74" s="59"/>
      <c r="BA74" s="5"/>
      <c r="BB74" s="16"/>
      <c r="BC74" s="59"/>
      <c r="BD74" s="5"/>
      <c r="BE74" s="16"/>
      <c r="BF74" s="59"/>
      <c r="BG74" s="5"/>
      <c r="BH74" s="16"/>
      <c r="BI74" s="59"/>
      <c r="BJ74" s="5"/>
      <c r="BK74" s="16"/>
      <c r="BL74" s="59"/>
      <c r="BM74" s="5"/>
      <c r="BN74" s="16"/>
      <c r="BO74" s="59"/>
      <c r="BP74" s="5"/>
      <c r="BQ74" s="16"/>
      <c r="BR74" s="59"/>
      <c r="BS74" s="5"/>
      <c r="BT74" s="16"/>
      <c r="BU74" s="59"/>
      <c r="BV74" s="5"/>
      <c r="BW74" s="16"/>
      <c r="BX74" s="59"/>
      <c r="BY74" s="5"/>
      <c r="BZ74" s="16"/>
      <c r="CA74" s="59"/>
      <c r="CB74" s="5"/>
      <c r="CC74" s="16"/>
      <c r="CD74" s="59"/>
      <c r="CE74" s="5"/>
      <c r="CF74" s="16"/>
      <c r="CG74" s="59"/>
      <c r="CH74" s="5"/>
      <c r="CI74" s="16"/>
      <c r="CJ74" s="59"/>
      <c r="CK74" s="5"/>
      <c r="CL74" s="16"/>
      <c r="CM74" s="59"/>
      <c r="CN74" s="13"/>
      <c r="CO74" s="16"/>
      <c r="CP74" s="59"/>
      <c r="CQ74" s="5"/>
      <c r="CR74" s="16"/>
      <c r="CS74" s="59"/>
      <c r="CT74" s="5"/>
      <c r="CU74" s="16"/>
      <c r="CV74" s="59"/>
      <c r="CW74" s="5"/>
      <c r="CX74" s="16"/>
      <c r="CY74" s="59"/>
      <c r="CZ74" s="5"/>
      <c r="DA74" s="16"/>
      <c r="DB74" s="59"/>
      <c r="DC74" s="5"/>
      <c r="DD74" s="16"/>
      <c r="DE74" s="59"/>
      <c r="DF74" s="5"/>
      <c r="DG74" s="16"/>
      <c r="DH74" s="59"/>
      <c r="DI74" s="5"/>
      <c r="DJ74" s="16"/>
      <c r="DK74" s="59"/>
      <c r="DL74" s="5"/>
      <c r="DM74" s="16"/>
      <c r="DN74" s="59"/>
      <c r="DO74" s="5"/>
      <c r="DP74" s="16"/>
      <c r="DQ74" s="59"/>
      <c r="DR74" s="5"/>
      <c r="DS74" s="16"/>
      <c r="DT74" s="59"/>
      <c r="DU74" s="5"/>
      <c r="DV74" s="16"/>
      <c r="DW74" s="59"/>
      <c r="DX74" s="13"/>
      <c r="DY74" s="16"/>
      <c r="DZ74" s="59"/>
      <c r="EA74" s="5"/>
      <c r="EB74" s="16"/>
      <c r="EC74" s="59"/>
      <c r="ED74" s="5"/>
      <c r="EE74" s="16"/>
      <c r="EF74" s="59"/>
      <c r="EG74" s="5"/>
      <c r="EH74" s="16"/>
      <c r="EI74" s="59"/>
      <c r="EJ74" s="5"/>
      <c r="EK74" s="16"/>
      <c r="EL74" s="59"/>
      <c r="EM74" s="5"/>
      <c r="EN74" s="16"/>
      <c r="EO74" s="59"/>
      <c r="EP74" s="5"/>
      <c r="EQ74" s="16"/>
      <c r="ER74" s="59"/>
      <c r="ES74" s="5"/>
      <c r="ET74" s="16"/>
      <c r="EU74" s="59"/>
      <c r="EV74" s="5"/>
      <c r="EW74" s="16"/>
      <c r="EX74" s="59"/>
      <c r="EY74" s="5"/>
      <c r="EZ74" s="16"/>
      <c r="FA74" s="59"/>
      <c r="FB74" s="5"/>
      <c r="FC74" s="16"/>
      <c r="FD74" s="59"/>
      <c r="FE74" s="5"/>
      <c r="FF74" s="16"/>
      <c r="FG74" s="59"/>
      <c r="FH74" s="5"/>
      <c r="FI74" s="16"/>
      <c r="FJ74" s="59"/>
      <c r="FK74" s="5"/>
      <c r="FL74" s="16"/>
      <c r="FM74" s="59"/>
      <c r="FN74" s="13"/>
      <c r="FO74" s="16"/>
      <c r="FP74" s="59"/>
      <c r="FQ74" s="5"/>
      <c r="FR74" s="16"/>
      <c r="FS74" s="59"/>
      <c r="FT74" s="5"/>
      <c r="FU74" s="16"/>
      <c r="FV74" s="59"/>
      <c r="FW74" s="5"/>
      <c r="FX74" s="16"/>
      <c r="FY74" s="59"/>
      <c r="FZ74" s="5"/>
      <c r="GA74" s="16"/>
      <c r="GB74" s="59"/>
      <c r="GC74" s="5"/>
      <c r="GD74" s="16"/>
      <c r="GE74" s="59"/>
      <c r="GF74" s="5"/>
      <c r="GG74" s="16"/>
      <c r="GH74" s="59"/>
      <c r="GI74" s="5"/>
      <c r="GJ74" s="16"/>
      <c r="GK74" s="59"/>
      <c r="GL74" s="5"/>
      <c r="GM74" s="16"/>
      <c r="GN74" s="59"/>
      <c r="GO74" s="5"/>
      <c r="GP74" s="16"/>
      <c r="GQ74" s="59"/>
      <c r="GR74" s="5"/>
      <c r="GS74" s="16"/>
      <c r="GT74" s="59"/>
      <c r="GU74" s="13"/>
      <c r="GV74" s="16"/>
      <c r="GW74" s="76"/>
    </row>
    <row r="75" spans="1:205" ht="12" customHeight="1" x14ac:dyDescent="0.25">
      <c r="A75" s="4"/>
      <c r="B75" s="13"/>
      <c r="C75" s="16"/>
      <c r="D75" s="59"/>
      <c r="E75" s="5"/>
      <c r="F75" s="16"/>
      <c r="G75" s="59"/>
      <c r="H75" s="5"/>
      <c r="I75" s="16"/>
      <c r="J75" s="59"/>
      <c r="K75" s="5"/>
      <c r="L75" s="16"/>
      <c r="M75" s="59"/>
      <c r="N75" s="5"/>
      <c r="O75" s="16"/>
      <c r="P75" s="59"/>
      <c r="Q75" s="5"/>
      <c r="R75" s="16"/>
      <c r="S75" s="59"/>
      <c r="T75" s="5"/>
      <c r="U75" s="16"/>
      <c r="V75" s="59"/>
      <c r="W75" s="5"/>
      <c r="X75" s="16"/>
      <c r="Y75" s="59"/>
      <c r="Z75" s="5"/>
      <c r="AA75" s="16"/>
      <c r="AB75" s="59"/>
      <c r="AC75" s="5"/>
      <c r="AD75" s="16"/>
      <c r="AE75" s="59"/>
      <c r="AF75" s="5"/>
      <c r="AG75" s="16"/>
      <c r="AH75" s="59"/>
      <c r="AI75" s="5"/>
      <c r="AJ75" s="16"/>
      <c r="AK75" s="59"/>
      <c r="AL75" s="5"/>
      <c r="AM75" s="16"/>
      <c r="AN75" s="59"/>
      <c r="AO75" s="5"/>
      <c r="AP75" s="16"/>
      <c r="AQ75" s="59"/>
      <c r="AR75" s="13"/>
      <c r="AS75" s="16"/>
      <c r="AT75" s="59"/>
      <c r="AU75" s="5"/>
      <c r="AV75" s="16"/>
      <c r="AW75" s="59"/>
      <c r="AX75" s="5"/>
      <c r="AY75" s="16"/>
      <c r="AZ75" s="59"/>
      <c r="BA75" s="5"/>
      <c r="BB75" s="16"/>
      <c r="BC75" s="59"/>
      <c r="BD75" s="5"/>
      <c r="BE75" s="16"/>
      <c r="BF75" s="59"/>
      <c r="BG75" s="5"/>
      <c r="BH75" s="16"/>
      <c r="BI75" s="59"/>
      <c r="BJ75" s="5"/>
      <c r="BK75" s="16"/>
      <c r="BL75" s="59"/>
      <c r="BM75" s="5"/>
      <c r="BN75" s="16"/>
      <c r="BO75" s="59"/>
      <c r="BP75" s="5"/>
      <c r="BQ75" s="16"/>
      <c r="BR75" s="59"/>
      <c r="BS75" s="5"/>
      <c r="BT75" s="16"/>
      <c r="BU75" s="59"/>
      <c r="BV75" s="5"/>
      <c r="BW75" s="16"/>
      <c r="BX75" s="59"/>
      <c r="BY75" s="5"/>
      <c r="BZ75" s="16"/>
      <c r="CA75" s="59"/>
      <c r="CB75" s="5"/>
      <c r="CC75" s="16"/>
      <c r="CD75" s="59"/>
      <c r="CE75" s="5"/>
      <c r="CF75" s="16"/>
      <c r="CG75" s="59"/>
      <c r="CH75" s="5"/>
      <c r="CI75" s="16"/>
      <c r="CJ75" s="59"/>
      <c r="CK75" s="5"/>
      <c r="CL75" s="16"/>
      <c r="CM75" s="59"/>
      <c r="CN75" s="13"/>
      <c r="CO75" s="16"/>
      <c r="CP75" s="59"/>
      <c r="CQ75" s="5"/>
      <c r="CR75" s="16"/>
      <c r="CS75" s="59"/>
      <c r="CT75" s="5"/>
      <c r="CU75" s="16"/>
      <c r="CV75" s="59"/>
      <c r="CW75" s="5"/>
      <c r="CX75" s="16"/>
      <c r="CY75" s="59"/>
      <c r="CZ75" s="5"/>
      <c r="DA75" s="16"/>
      <c r="DB75" s="59"/>
      <c r="DC75" s="5"/>
      <c r="DD75" s="16"/>
      <c r="DE75" s="59"/>
      <c r="DF75" s="5"/>
      <c r="DG75" s="16"/>
      <c r="DH75" s="59"/>
      <c r="DI75" s="5"/>
      <c r="DJ75" s="16"/>
      <c r="DK75" s="59"/>
      <c r="DL75" s="5"/>
      <c r="DM75" s="16"/>
      <c r="DN75" s="59"/>
      <c r="DO75" s="5"/>
      <c r="DP75" s="16"/>
      <c r="DQ75" s="59"/>
      <c r="DR75" s="5"/>
      <c r="DS75" s="16"/>
      <c r="DT75" s="59"/>
      <c r="DU75" s="5"/>
      <c r="DV75" s="16"/>
      <c r="DW75" s="59"/>
      <c r="DX75" s="13"/>
      <c r="DY75" s="16"/>
      <c r="DZ75" s="59"/>
      <c r="EA75" s="5"/>
      <c r="EB75" s="16"/>
      <c r="EC75" s="59"/>
      <c r="ED75" s="5"/>
      <c r="EE75" s="16"/>
      <c r="EF75" s="59"/>
      <c r="EG75" s="5"/>
      <c r="EH75" s="16"/>
      <c r="EI75" s="59"/>
      <c r="EJ75" s="5"/>
      <c r="EK75" s="16"/>
      <c r="EL75" s="59"/>
      <c r="EM75" s="5"/>
      <c r="EN75" s="16"/>
      <c r="EO75" s="59"/>
      <c r="EP75" s="5"/>
      <c r="EQ75" s="16"/>
      <c r="ER75" s="59"/>
      <c r="ES75" s="5"/>
      <c r="ET75" s="16"/>
      <c r="EU75" s="59"/>
      <c r="EV75" s="5"/>
      <c r="EW75" s="16"/>
      <c r="EX75" s="59"/>
      <c r="EY75" s="5"/>
      <c r="EZ75" s="16"/>
      <c r="FA75" s="59"/>
      <c r="FB75" s="5"/>
      <c r="FC75" s="16"/>
      <c r="FD75" s="59"/>
      <c r="FE75" s="5"/>
      <c r="FF75" s="16"/>
      <c r="FG75" s="59"/>
      <c r="FH75" s="5"/>
      <c r="FI75" s="16"/>
      <c r="FJ75" s="59"/>
      <c r="FK75" s="5"/>
      <c r="FL75" s="16"/>
      <c r="FM75" s="59"/>
      <c r="FN75" s="13"/>
      <c r="FO75" s="16"/>
      <c r="FP75" s="59"/>
      <c r="FQ75" s="5"/>
      <c r="FR75" s="16"/>
      <c r="FS75" s="59"/>
      <c r="FT75" s="5"/>
      <c r="FU75" s="16"/>
      <c r="FV75" s="59"/>
      <c r="FW75" s="5"/>
      <c r="FX75" s="16"/>
      <c r="FY75" s="59"/>
      <c r="FZ75" s="5"/>
      <c r="GA75" s="16"/>
      <c r="GB75" s="59"/>
      <c r="GC75" s="5"/>
      <c r="GD75" s="16"/>
      <c r="GE75" s="59"/>
      <c r="GF75" s="5"/>
      <c r="GG75" s="16"/>
      <c r="GH75" s="59"/>
      <c r="GI75" s="5"/>
      <c r="GJ75" s="16"/>
      <c r="GK75" s="59"/>
      <c r="GL75" s="5"/>
      <c r="GM75" s="16"/>
      <c r="GN75" s="59"/>
      <c r="GO75" s="5"/>
      <c r="GP75" s="16"/>
      <c r="GQ75" s="59"/>
      <c r="GR75" s="5"/>
      <c r="GS75" s="16"/>
      <c r="GT75" s="59"/>
      <c r="GU75" s="13"/>
      <c r="GV75" s="16"/>
      <c r="GW75" s="76"/>
    </row>
    <row r="76" spans="1:205" ht="12" customHeight="1" x14ac:dyDescent="0.25">
      <c r="A76" s="4"/>
      <c r="B76" s="13"/>
      <c r="C76" s="16"/>
      <c r="D76" s="59"/>
      <c r="E76" s="5"/>
      <c r="F76" s="16"/>
      <c r="G76" s="59"/>
      <c r="H76" s="5"/>
      <c r="I76" s="16"/>
      <c r="J76" s="59"/>
      <c r="K76" s="5"/>
      <c r="L76" s="16"/>
      <c r="M76" s="59"/>
      <c r="N76" s="5"/>
      <c r="O76" s="16"/>
      <c r="P76" s="59"/>
      <c r="Q76" s="5"/>
      <c r="R76" s="16"/>
      <c r="S76" s="59"/>
      <c r="T76" s="5"/>
      <c r="U76" s="16"/>
      <c r="V76" s="59"/>
      <c r="W76" s="5"/>
      <c r="X76" s="16"/>
      <c r="Y76" s="59"/>
      <c r="Z76" s="5"/>
      <c r="AA76" s="16"/>
      <c r="AB76" s="59"/>
      <c r="AC76" s="5"/>
      <c r="AD76" s="16"/>
      <c r="AE76" s="59"/>
      <c r="AF76" s="5"/>
      <c r="AG76" s="16"/>
      <c r="AH76" s="59"/>
      <c r="AI76" s="5"/>
      <c r="AJ76" s="16"/>
      <c r="AK76" s="59"/>
      <c r="AL76" s="5"/>
      <c r="AM76" s="16"/>
      <c r="AN76" s="59"/>
      <c r="AO76" s="5"/>
      <c r="AP76" s="16"/>
      <c r="AQ76" s="59"/>
      <c r="AR76" s="13"/>
      <c r="AS76" s="16"/>
      <c r="AT76" s="59"/>
      <c r="AU76" s="5"/>
      <c r="AV76" s="16"/>
      <c r="AW76" s="59"/>
      <c r="AX76" s="5"/>
      <c r="AY76" s="16"/>
      <c r="AZ76" s="59"/>
      <c r="BA76" s="5"/>
      <c r="BB76" s="16"/>
      <c r="BC76" s="59"/>
      <c r="BD76" s="5"/>
      <c r="BE76" s="16"/>
      <c r="BF76" s="59"/>
      <c r="BG76" s="5"/>
      <c r="BH76" s="16"/>
      <c r="BI76" s="59"/>
      <c r="BJ76" s="5"/>
      <c r="BK76" s="16"/>
      <c r="BL76" s="59"/>
      <c r="BM76" s="5"/>
      <c r="BN76" s="16"/>
      <c r="BO76" s="59"/>
      <c r="BP76" s="5"/>
      <c r="BQ76" s="16"/>
      <c r="BR76" s="59"/>
      <c r="BS76" s="5"/>
      <c r="BT76" s="16"/>
      <c r="BU76" s="59"/>
      <c r="BV76" s="5"/>
      <c r="BW76" s="16"/>
      <c r="BX76" s="59"/>
      <c r="BY76" s="5"/>
      <c r="BZ76" s="16"/>
      <c r="CA76" s="59"/>
      <c r="CB76" s="5"/>
      <c r="CC76" s="16"/>
      <c r="CD76" s="59"/>
      <c r="CE76" s="5"/>
      <c r="CF76" s="16"/>
      <c r="CG76" s="59"/>
      <c r="CH76" s="5"/>
      <c r="CI76" s="16"/>
      <c r="CJ76" s="59"/>
      <c r="CK76" s="5"/>
      <c r="CL76" s="16"/>
      <c r="CM76" s="59"/>
      <c r="CN76" s="13"/>
      <c r="CO76" s="16"/>
      <c r="CP76" s="59"/>
      <c r="CQ76" s="5"/>
      <c r="CR76" s="16"/>
      <c r="CS76" s="59"/>
      <c r="CT76" s="5"/>
      <c r="CU76" s="16"/>
      <c r="CV76" s="59"/>
      <c r="CW76" s="5"/>
      <c r="CX76" s="16"/>
      <c r="CY76" s="59"/>
      <c r="CZ76" s="5"/>
      <c r="DA76" s="16"/>
      <c r="DB76" s="59"/>
      <c r="DC76" s="5"/>
      <c r="DD76" s="16"/>
      <c r="DE76" s="59"/>
      <c r="DF76" s="5"/>
      <c r="DG76" s="16"/>
      <c r="DH76" s="59"/>
      <c r="DI76" s="5"/>
      <c r="DJ76" s="16"/>
      <c r="DK76" s="59"/>
      <c r="DL76" s="5"/>
      <c r="DM76" s="16"/>
      <c r="DN76" s="59"/>
      <c r="DO76" s="5"/>
      <c r="DP76" s="16"/>
      <c r="DQ76" s="59"/>
      <c r="DR76" s="5"/>
      <c r="DS76" s="16"/>
      <c r="DT76" s="59"/>
      <c r="DU76" s="5"/>
      <c r="DV76" s="16"/>
      <c r="DW76" s="59"/>
      <c r="DX76" s="13"/>
      <c r="DY76" s="16"/>
      <c r="DZ76" s="59"/>
      <c r="EA76" s="5"/>
      <c r="EB76" s="16"/>
      <c r="EC76" s="59"/>
      <c r="ED76" s="5"/>
      <c r="EE76" s="16"/>
      <c r="EF76" s="59"/>
      <c r="EG76" s="5"/>
      <c r="EH76" s="16"/>
      <c r="EI76" s="59"/>
      <c r="EJ76" s="5"/>
      <c r="EK76" s="16"/>
      <c r="EL76" s="59"/>
      <c r="EM76" s="5"/>
      <c r="EN76" s="16"/>
      <c r="EO76" s="59"/>
      <c r="EP76" s="5"/>
      <c r="EQ76" s="16"/>
      <c r="ER76" s="59"/>
      <c r="ES76" s="5"/>
      <c r="ET76" s="16"/>
      <c r="EU76" s="59"/>
      <c r="EV76" s="5"/>
      <c r="EW76" s="16"/>
      <c r="EX76" s="59"/>
      <c r="EY76" s="5"/>
      <c r="EZ76" s="16"/>
      <c r="FA76" s="59"/>
      <c r="FB76" s="5"/>
      <c r="FC76" s="16"/>
      <c r="FD76" s="59"/>
      <c r="FE76" s="5"/>
      <c r="FF76" s="16"/>
      <c r="FG76" s="59"/>
      <c r="FH76" s="5"/>
      <c r="FI76" s="16"/>
      <c r="FJ76" s="59"/>
      <c r="FK76" s="5"/>
      <c r="FL76" s="16"/>
      <c r="FM76" s="59"/>
      <c r="FN76" s="13"/>
      <c r="FO76" s="16"/>
      <c r="FP76" s="59"/>
      <c r="FQ76" s="5"/>
      <c r="FR76" s="16"/>
      <c r="FS76" s="59"/>
      <c r="FT76" s="5"/>
      <c r="FU76" s="16"/>
      <c r="FV76" s="59"/>
      <c r="FW76" s="5"/>
      <c r="FX76" s="16"/>
      <c r="FY76" s="59"/>
      <c r="FZ76" s="5"/>
      <c r="GA76" s="16"/>
      <c r="GB76" s="59"/>
      <c r="GC76" s="5"/>
      <c r="GD76" s="16"/>
      <c r="GE76" s="59"/>
      <c r="GF76" s="5"/>
      <c r="GG76" s="16"/>
      <c r="GH76" s="59"/>
      <c r="GI76" s="5"/>
      <c r="GJ76" s="16"/>
      <c r="GK76" s="59"/>
      <c r="GL76" s="5"/>
      <c r="GM76" s="16"/>
      <c r="GN76" s="59"/>
      <c r="GO76" s="5"/>
      <c r="GP76" s="16"/>
      <c r="GQ76" s="59"/>
      <c r="GR76" s="5"/>
      <c r="GS76" s="16"/>
      <c r="GT76" s="59"/>
      <c r="GU76" s="13"/>
      <c r="GV76" s="16"/>
      <c r="GW76" s="76"/>
    </row>
    <row r="77" spans="1:205" ht="12" customHeight="1" x14ac:dyDescent="0.25">
      <c r="A77" s="4"/>
      <c r="B77" s="13"/>
      <c r="C77" s="16"/>
      <c r="D77" s="59"/>
      <c r="E77" s="5"/>
      <c r="F77" s="16"/>
      <c r="G77" s="59"/>
      <c r="H77" s="5"/>
      <c r="I77" s="16"/>
      <c r="J77" s="59"/>
      <c r="K77" s="5"/>
      <c r="L77" s="16"/>
      <c r="M77" s="59"/>
      <c r="N77" s="5"/>
      <c r="O77" s="16"/>
      <c r="P77" s="59"/>
      <c r="Q77" s="5"/>
      <c r="R77" s="16"/>
      <c r="S77" s="59"/>
      <c r="T77" s="5"/>
      <c r="U77" s="16"/>
      <c r="V77" s="59"/>
      <c r="W77" s="5"/>
      <c r="X77" s="16"/>
      <c r="Y77" s="59"/>
      <c r="Z77" s="5"/>
      <c r="AA77" s="16"/>
      <c r="AB77" s="59"/>
      <c r="AC77" s="5"/>
      <c r="AD77" s="16"/>
      <c r="AE77" s="59"/>
      <c r="AF77" s="5"/>
      <c r="AG77" s="16"/>
      <c r="AH77" s="59"/>
      <c r="AI77" s="5"/>
      <c r="AJ77" s="16"/>
      <c r="AK77" s="59"/>
      <c r="AL77" s="5"/>
      <c r="AM77" s="16"/>
      <c r="AN77" s="59"/>
      <c r="AO77" s="5"/>
      <c r="AP77" s="16"/>
      <c r="AQ77" s="59"/>
      <c r="AR77" s="13"/>
      <c r="AS77" s="16"/>
      <c r="AT77" s="59"/>
      <c r="AU77" s="5"/>
      <c r="AV77" s="16"/>
      <c r="AW77" s="59"/>
      <c r="AX77" s="5"/>
      <c r="AY77" s="16"/>
      <c r="AZ77" s="59"/>
      <c r="BA77" s="5"/>
      <c r="BB77" s="16"/>
      <c r="BC77" s="59"/>
      <c r="BD77" s="5"/>
      <c r="BE77" s="16"/>
      <c r="BF77" s="59"/>
      <c r="BG77" s="5"/>
      <c r="BH77" s="16"/>
      <c r="BI77" s="59"/>
      <c r="BJ77" s="5"/>
      <c r="BK77" s="16"/>
      <c r="BL77" s="59"/>
      <c r="BM77" s="5"/>
      <c r="BN77" s="16"/>
      <c r="BO77" s="59"/>
      <c r="BP77" s="5"/>
      <c r="BQ77" s="16"/>
      <c r="BR77" s="59"/>
      <c r="BS77" s="5"/>
      <c r="BT77" s="16"/>
      <c r="BU77" s="59"/>
      <c r="BV77" s="5"/>
      <c r="BW77" s="16"/>
      <c r="BX77" s="59"/>
      <c r="BY77" s="5"/>
      <c r="BZ77" s="16"/>
      <c r="CA77" s="59"/>
      <c r="CB77" s="5"/>
      <c r="CC77" s="16"/>
      <c r="CD77" s="59"/>
      <c r="CE77" s="5"/>
      <c r="CF77" s="16"/>
      <c r="CG77" s="59"/>
      <c r="CH77" s="5"/>
      <c r="CI77" s="16"/>
      <c r="CJ77" s="59"/>
      <c r="CK77" s="5"/>
      <c r="CL77" s="16"/>
      <c r="CM77" s="59"/>
      <c r="CN77" s="13"/>
      <c r="CO77" s="16"/>
      <c r="CP77" s="59"/>
      <c r="CQ77" s="5"/>
      <c r="CR77" s="16"/>
      <c r="CS77" s="59"/>
      <c r="CT77" s="5"/>
      <c r="CU77" s="16"/>
      <c r="CV77" s="59"/>
      <c r="CW77" s="5"/>
      <c r="CX77" s="16"/>
      <c r="CY77" s="59"/>
      <c r="CZ77" s="5"/>
      <c r="DA77" s="16"/>
      <c r="DB77" s="59"/>
      <c r="DC77" s="5"/>
      <c r="DD77" s="16"/>
      <c r="DE77" s="59"/>
      <c r="DF77" s="5"/>
      <c r="DG77" s="16"/>
      <c r="DH77" s="59"/>
      <c r="DI77" s="5"/>
      <c r="DJ77" s="16"/>
      <c r="DK77" s="59"/>
      <c r="DL77" s="5"/>
      <c r="DM77" s="16"/>
      <c r="DN77" s="59"/>
      <c r="DO77" s="5"/>
      <c r="DP77" s="16"/>
      <c r="DQ77" s="59"/>
      <c r="DR77" s="5"/>
      <c r="DS77" s="16"/>
      <c r="DT77" s="59"/>
      <c r="DU77" s="5"/>
      <c r="DV77" s="16"/>
      <c r="DW77" s="59"/>
      <c r="DX77" s="13"/>
      <c r="DY77" s="16"/>
      <c r="DZ77" s="59"/>
      <c r="EA77" s="5"/>
      <c r="EB77" s="16"/>
      <c r="EC77" s="59"/>
      <c r="ED77" s="5"/>
      <c r="EE77" s="16"/>
      <c r="EF77" s="59"/>
      <c r="EG77" s="5"/>
      <c r="EH77" s="16"/>
      <c r="EI77" s="59"/>
      <c r="EJ77" s="5"/>
      <c r="EK77" s="16"/>
      <c r="EL77" s="59"/>
      <c r="EM77" s="5"/>
      <c r="EN77" s="16"/>
      <c r="EO77" s="59"/>
      <c r="EP77" s="5"/>
      <c r="EQ77" s="16"/>
      <c r="ER77" s="59"/>
      <c r="ES77" s="5"/>
      <c r="ET77" s="16"/>
      <c r="EU77" s="59"/>
      <c r="EV77" s="5"/>
      <c r="EW77" s="16"/>
      <c r="EX77" s="59"/>
      <c r="EY77" s="5"/>
      <c r="EZ77" s="16"/>
      <c r="FA77" s="59"/>
      <c r="FB77" s="5"/>
      <c r="FC77" s="16"/>
      <c r="FD77" s="59"/>
      <c r="FE77" s="5"/>
      <c r="FF77" s="16"/>
      <c r="FG77" s="59"/>
      <c r="FH77" s="5"/>
      <c r="FI77" s="16"/>
      <c r="FJ77" s="59"/>
      <c r="FK77" s="5"/>
      <c r="FL77" s="16"/>
      <c r="FM77" s="59"/>
      <c r="FN77" s="13"/>
      <c r="FO77" s="16"/>
      <c r="FP77" s="59"/>
      <c r="FQ77" s="5"/>
      <c r="FR77" s="16"/>
      <c r="FS77" s="59"/>
      <c r="FT77" s="5"/>
      <c r="FU77" s="16"/>
      <c r="FV77" s="59"/>
      <c r="FW77" s="5"/>
      <c r="FX77" s="16"/>
      <c r="FY77" s="59"/>
      <c r="FZ77" s="5"/>
      <c r="GA77" s="16"/>
      <c r="GB77" s="59"/>
      <c r="GC77" s="5"/>
      <c r="GD77" s="16"/>
      <c r="GE77" s="59"/>
      <c r="GF77" s="5"/>
      <c r="GG77" s="16"/>
      <c r="GH77" s="59"/>
      <c r="GI77" s="5"/>
      <c r="GJ77" s="16"/>
      <c r="GK77" s="59"/>
      <c r="GL77" s="5"/>
      <c r="GM77" s="16"/>
      <c r="GN77" s="59"/>
      <c r="GO77" s="5"/>
      <c r="GP77" s="16"/>
      <c r="GQ77" s="59"/>
      <c r="GR77" s="5"/>
      <c r="GS77" s="16"/>
      <c r="GT77" s="59"/>
      <c r="GU77" s="13"/>
      <c r="GV77" s="16"/>
      <c r="GW77" s="76"/>
    </row>
    <row r="78" spans="1:205" ht="12" customHeight="1" x14ac:dyDescent="0.25">
      <c r="A78" s="4"/>
      <c r="B78" s="13"/>
      <c r="C78" s="16"/>
      <c r="D78" s="59"/>
      <c r="E78" s="5"/>
      <c r="F78" s="16"/>
      <c r="G78" s="59"/>
      <c r="H78" s="5"/>
      <c r="I78" s="16"/>
      <c r="J78" s="59"/>
      <c r="K78" s="5"/>
      <c r="L78" s="16"/>
      <c r="M78" s="59"/>
      <c r="N78" s="5"/>
      <c r="O78" s="16"/>
      <c r="P78" s="59"/>
      <c r="Q78" s="5"/>
      <c r="R78" s="16"/>
      <c r="S78" s="59"/>
      <c r="T78" s="5"/>
      <c r="U78" s="16"/>
      <c r="V78" s="59"/>
      <c r="W78" s="5"/>
      <c r="X78" s="16"/>
      <c r="Y78" s="59"/>
      <c r="Z78" s="5"/>
      <c r="AA78" s="16"/>
      <c r="AB78" s="59"/>
      <c r="AC78" s="5"/>
      <c r="AD78" s="16"/>
      <c r="AE78" s="59"/>
      <c r="AF78" s="5"/>
      <c r="AG78" s="16"/>
      <c r="AH78" s="59"/>
      <c r="AI78" s="5"/>
      <c r="AJ78" s="16"/>
      <c r="AK78" s="59"/>
      <c r="AL78" s="5"/>
      <c r="AM78" s="16"/>
      <c r="AN78" s="59"/>
      <c r="AO78" s="5"/>
      <c r="AP78" s="16"/>
      <c r="AQ78" s="59"/>
      <c r="AR78" s="13"/>
      <c r="AS78" s="16"/>
      <c r="AT78" s="59"/>
      <c r="AU78" s="5"/>
      <c r="AV78" s="16"/>
      <c r="AW78" s="59"/>
      <c r="AX78" s="5"/>
      <c r="AY78" s="16"/>
      <c r="AZ78" s="59"/>
      <c r="BA78" s="5"/>
      <c r="BB78" s="16"/>
      <c r="BC78" s="59"/>
      <c r="BD78" s="5"/>
      <c r="BE78" s="16"/>
      <c r="BF78" s="59"/>
      <c r="BG78" s="5"/>
      <c r="BH78" s="16"/>
      <c r="BI78" s="59"/>
      <c r="BJ78" s="5"/>
      <c r="BK78" s="16"/>
      <c r="BL78" s="59"/>
      <c r="BM78" s="5"/>
      <c r="BN78" s="16"/>
      <c r="BO78" s="59"/>
      <c r="BP78" s="5"/>
      <c r="BQ78" s="16"/>
      <c r="BR78" s="59"/>
      <c r="BS78" s="5"/>
      <c r="BT78" s="16"/>
      <c r="BU78" s="59"/>
      <c r="BV78" s="5"/>
      <c r="BW78" s="16"/>
      <c r="BX78" s="59"/>
      <c r="BY78" s="5"/>
      <c r="BZ78" s="16"/>
      <c r="CA78" s="59"/>
      <c r="CB78" s="5"/>
      <c r="CC78" s="16"/>
      <c r="CD78" s="59"/>
      <c r="CE78" s="5"/>
      <c r="CF78" s="16"/>
      <c r="CG78" s="59"/>
      <c r="CH78" s="5"/>
      <c r="CI78" s="16"/>
      <c r="CJ78" s="59"/>
      <c r="CK78" s="5"/>
      <c r="CL78" s="16"/>
      <c r="CM78" s="59"/>
      <c r="CN78" s="13"/>
      <c r="CO78" s="16"/>
      <c r="CP78" s="59"/>
      <c r="CQ78" s="5"/>
      <c r="CR78" s="16"/>
      <c r="CS78" s="59"/>
      <c r="CT78" s="5"/>
      <c r="CU78" s="16"/>
      <c r="CV78" s="59"/>
      <c r="CW78" s="5"/>
      <c r="CX78" s="16"/>
      <c r="CY78" s="59"/>
      <c r="CZ78" s="5"/>
      <c r="DA78" s="16"/>
      <c r="DB78" s="59"/>
      <c r="DC78" s="5"/>
      <c r="DD78" s="16"/>
      <c r="DE78" s="59"/>
      <c r="DF78" s="5"/>
      <c r="DG78" s="16"/>
      <c r="DH78" s="59"/>
      <c r="DI78" s="5"/>
      <c r="DJ78" s="16"/>
      <c r="DK78" s="59"/>
      <c r="DL78" s="5"/>
      <c r="DM78" s="16"/>
      <c r="DN78" s="59"/>
      <c r="DO78" s="5"/>
      <c r="DP78" s="16"/>
      <c r="DQ78" s="59"/>
      <c r="DR78" s="5"/>
      <c r="DS78" s="16"/>
      <c r="DT78" s="59"/>
      <c r="DU78" s="5"/>
      <c r="DV78" s="16"/>
      <c r="DW78" s="59"/>
      <c r="DX78" s="13"/>
      <c r="DY78" s="16"/>
      <c r="DZ78" s="59"/>
      <c r="EA78" s="5"/>
      <c r="EB78" s="16"/>
      <c r="EC78" s="59"/>
      <c r="ED78" s="5"/>
      <c r="EE78" s="16"/>
      <c r="EF78" s="59"/>
      <c r="EG78" s="5"/>
      <c r="EH78" s="16"/>
      <c r="EI78" s="59"/>
      <c r="EJ78" s="5"/>
      <c r="EK78" s="16"/>
      <c r="EL78" s="59"/>
      <c r="EM78" s="5"/>
      <c r="EN78" s="16"/>
      <c r="EO78" s="59"/>
      <c r="EP78" s="5"/>
      <c r="EQ78" s="16"/>
      <c r="ER78" s="59"/>
      <c r="ES78" s="5"/>
      <c r="ET78" s="16"/>
      <c r="EU78" s="59"/>
      <c r="EV78" s="5"/>
      <c r="EW78" s="16"/>
      <c r="EX78" s="59"/>
      <c r="EY78" s="5"/>
      <c r="EZ78" s="16"/>
      <c r="FA78" s="59"/>
      <c r="FB78" s="5"/>
      <c r="FC78" s="16"/>
      <c r="FD78" s="59"/>
      <c r="FE78" s="5"/>
      <c r="FF78" s="16"/>
      <c r="FG78" s="59"/>
      <c r="FH78" s="5"/>
      <c r="FI78" s="16"/>
      <c r="FJ78" s="59"/>
      <c r="FK78" s="5"/>
      <c r="FL78" s="16"/>
      <c r="FM78" s="59"/>
      <c r="FN78" s="13"/>
      <c r="FO78" s="16"/>
      <c r="FP78" s="59"/>
      <c r="FQ78" s="5"/>
      <c r="FR78" s="16"/>
      <c r="FS78" s="59"/>
      <c r="FT78" s="5"/>
      <c r="FU78" s="16"/>
      <c r="FV78" s="59"/>
      <c r="FW78" s="5"/>
      <c r="FX78" s="16"/>
      <c r="FY78" s="59"/>
      <c r="FZ78" s="5"/>
      <c r="GA78" s="16"/>
      <c r="GB78" s="59"/>
      <c r="GC78" s="5"/>
      <c r="GD78" s="16"/>
      <c r="GE78" s="59"/>
      <c r="GF78" s="5"/>
      <c r="GG78" s="16"/>
      <c r="GH78" s="59"/>
      <c r="GI78" s="5"/>
      <c r="GJ78" s="16"/>
      <c r="GK78" s="59"/>
      <c r="GL78" s="5"/>
      <c r="GM78" s="16"/>
      <c r="GN78" s="59"/>
      <c r="GO78" s="5"/>
      <c r="GP78" s="16"/>
      <c r="GQ78" s="59"/>
      <c r="GR78" s="5"/>
      <c r="GS78" s="16"/>
      <c r="GT78" s="59"/>
      <c r="GU78" s="13"/>
      <c r="GV78" s="16"/>
      <c r="GW78" s="76"/>
    </row>
    <row r="79" spans="1:205" ht="12" customHeight="1" x14ac:dyDescent="0.25">
      <c r="A79" s="4"/>
      <c r="B79" s="13"/>
      <c r="C79" s="16"/>
      <c r="D79" s="59"/>
      <c r="E79" s="5"/>
      <c r="F79" s="16"/>
      <c r="G79" s="59"/>
      <c r="H79" s="5"/>
      <c r="I79" s="16"/>
      <c r="J79" s="59"/>
      <c r="K79" s="5"/>
      <c r="L79" s="16"/>
      <c r="M79" s="59"/>
      <c r="N79" s="5"/>
      <c r="O79" s="16"/>
      <c r="P79" s="59"/>
      <c r="Q79" s="5"/>
      <c r="R79" s="16"/>
      <c r="S79" s="59"/>
      <c r="T79" s="5"/>
      <c r="U79" s="16"/>
      <c r="V79" s="59"/>
      <c r="W79" s="5"/>
      <c r="X79" s="16"/>
      <c r="Y79" s="59"/>
      <c r="Z79" s="5"/>
      <c r="AA79" s="16"/>
      <c r="AB79" s="59"/>
      <c r="AC79" s="5"/>
      <c r="AD79" s="16"/>
      <c r="AE79" s="59"/>
      <c r="AF79" s="5"/>
      <c r="AG79" s="16"/>
      <c r="AH79" s="59"/>
      <c r="AI79" s="5"/>
      <c r="AJ79" s="16"/>
      <c r="AK79" s="59"/>
      <c r="AL79" s="5"/>
      <c r="AM79" s="16"/>
      <c r="AN79" s="59"/>
      <c r="AO79" s="5"/>
      <c r="AP79" s="16"/>
      <c r="AQ79" s="59"/>
      <c r="AR79" s="13"/>
      <c r="AS79" s="16"/>
      <c r="AT79" s="59"/>
      <c r="AU79" s="5"/>
      <c r="AV79" s="16"/>
      <c r="AW79" s="59"/>
      <c r="AX79" s="5"/>
      <c r="AY79" s="16"/>
      <c r="AZ79" s="59"/>
      <c r="BA79" s="5"/>
      <c r="BB79" s="16"/>
      <c r="BC79" s="59"/>
      <c r="BD79" s="5"/>
      <c r="BE79" s="16"/>
      <c r="BF79" s="59"/>
      <c r="BG79" s="5"/>
      <c r="BH79" s="16"/>
      <c r="BI79" s="59"/>
      <c r="BJ79" s="5"/>
      <c r="BK79" s="16"/>
      <c r="BL79" s="59"/>
      <c r="BM79" s="5"/>
      <c r="BN79" s="16"/>
      <c r="BO79" s="59"/>
      <c r="BP79" s="5"/>
      <c r="BQ79" s="16"/>
      <c r="BR79" s="59"/>
      <c r="BS79" s="5"/>
      <c r="BT79" s="16"/>
      <c r="BU79" s="59"/>
      <c r="BV79" s="5"/>
      <c r="BW79" s="16"/>
      <c r="BX79" s="59"/>
      <c r="BY79" s="5"/>
      <c r="BZ79" s="16"/>
      <c r="CA79" s="59"/>
      <c r="CB79" s="5"/>
      <c r="CC79" s="16"/>
      <c r="CD79" s="59"/>
      <c r="CE79" s="5"/>
      <c r="CF79" s="16"/>
      <c r="CG79" s="59"/>
      <c r="CH79" s="5"/>
      <c r="CI79" s="16"/>
      <c r="CJ79" s="59"/>
      <c r="CK79" s="5"/>
      <c r="CL79" s="16"/>
      <c r="CM79" s="59"/>
      <c r="CN79" s="13"/>
      <c r="CO79" s="16"/>
      <c r="CP79" s="59"/>
      <c r="CQ79" s="5"/>
      <c r="CR79" s="16"/>
      <c r="CS79" s="59"/>
      <c r="CT79" s="5"/>
      <c r="CU79" s="16"/>
      <c r="CV79" s="59"/>
      <c r="CW79" s="5"/>
      <c r="CX79" s="16"/>
      <c r="CY79" s="59"/>
      <c r="CZ79" s="5"/>
      <c r="DA79" s="16"/>
      <c r="DB79" s="59"/>
      <c r="DC79" s="5"/>
      <c r="DD79" s="16"/>
      <c r="DE79" s="59"/>
      <c r="DF79" s="5"/>
      <c r="DG79" s="16"/>
      <c r="DH79" s="59"/>
      <c r="DI79" s="5"/>
      <c r="DJ79" s="16"/>
      <c r="DK79" s="59"/>
      <c r="DL79" s="5"/>
      <c r="DM79" s="16"/>
      <c r="DN79" s="59"/>
      <c r="DO79" s="5"/>
      <c r="DP79" s="16"/>
      <c r="DQ79" s="59"/>
      <c r="DR79" s="5"/>
      <c r="DS79" s="16"/>
      <c r="DT79" s="59"/>
      <c r="DU79" s="5"/>
      <c r="DV79" s="16"/>
      <c r="DW79" s="59"/>
      <c r="DX79" s="13"/>
      <c r="DY79" s="16"/>
      <c r="DZ79" s="59"/>
      <c r="EA79" s="5"/>
      <c r="EB79" s="16"/>
      <c r="EC79" s="59"/>
      <c r="ED79" s="5"/>
      <c r="EE79" s="16"/>
      <c r="EF79" s="59"/>
      <c r="EG79" s="5"/>
      <c r="EH79" s="16"/>
      <c r="EI79" s="59"/>
      <c r="EJ79" s="5"/>
      <c r="EK79" s="16"/>
      <c r="EL79" s="59"/>
      <c r="EM79" s="5"/>
      <c r="EN79" s="16"/>
      <c r="EO79" s="59"/>
      <c r="EP79" s="5"/>
      <c r="EQ79" s="16"/>
      <c r="ER79" s="59"/>
      <c r="ES79" s="5"/>
      <c r="ET79" s="16"/>
      <c r="EU79" s="59"/>
      <c r="EV79" s="5"/>
      <c r="EW79" s="16"/>
      <c r="EX79" s="59"/>
      <c r="EY79" s="5"/>
      <c r="EZ79" s="16"/>
      <c r="FA79" s="59"/>
      <c r="FB79" s="5"/>
      <c r="FC79" s="16"/>
      <c r="FD79" s="59"/>
      <c r="FE79" s="5"/>
      <c r="FF79" s="16"/>
      <c r="FG79" s="59"/>
      <c r="FH79" s="5"/>
      <c r="FI79" s="16"/>
      <c r="FJ79" s="59"/>
      <c r="FK79" s="5"/>
      <c r="FL79" s="16"/>
      <c r="FM79" s="59"/>
      <c r="FN79" s="13"/>
      <c r="FO79" s="16"/>
      <c r="FP79" s="59"/>
      <c r="FQ79" s="5"/>
      <c r="FR79" s="16"/>
      <c r="FS79" s="59"/>
      <c r="FT79" s="5"/>
      <c r="FU79" s="16"/>
      <c r="FV79" s="59"/>
      <c r="FW79" s="5"/>
      <c r="FX79" s="16"/>
      <c r="FY79" s="59"/>
      <c r="FZ79" s="5"/>
      <c r="GA79" s="16"/>
      <c r="GB79" s="59"/>
      <c r="GC79" s="5"/>
      <c r="GD79" s="16"/>
      <c r="GE79" s="59"/>
      <c r="GF79" s="5"/>
      <c r="GG79" s="16"/>
      <c r="GH79" s="59"/>
      <c r="GI79" s="5"/>
      <c r="GJ79" s="16"/>
      <c r="GK79" s="59"/>
      <c r="GL79" s="5"/>
      <c r="GM79" s="16"/>
      <c r="GN79" s="59"/>
      <c r="GO79" s="5"/>
      <c r="GP79" s="16"/>
      <c r="GQ79" s="59"/>
      <c r="GR79" s="5"/>
      <c r="GS79" s="16"/>
      <c r="GT79" s="59"/>
      <c r="GU79" s="13"/>
      <c r="GV79" s="16"/>
      <c r="GW79" s="76"/>
    </row>
    <row r="80" spans="1:205" ht="12" customHeight="1" x14ac:dyDescent="0.25">
      <c r="A80" s="4"/>
      <c r="B80" s="13"/>
      <c r="C80" s="16"/>
      <c r="D80" s="59"/>
      <c r="E80" s="5"/>
      <c r="F80" s="16"/>
      <c r="G80" s="59"/>
      <c r="H80" s="5"/>
      <c r="I80" s="16"/>
      <c r="J80" s="59"/>
      <c r="K80" s="5"/>
      <c r="L80" s="16"/>
      <c r="M80" s="59"/>
      <c r="N80" s="5"/>
      <c r="O80" s="16"/>
      <c r="P80" s="59"/>
      <c r="Q80" s="5"/>
      <c r="R80" s="16"/>
      <c r="S80" s="59"/>
      <c r="T80" s="5"/>
      <c r="U80" s="16"/>
      <c r="V80" s="59"/>
      <c r="W80" s="5"/>
      <c r="X80" s="16"/>
      <c r="Y80" s="59"/>
      <c r="Z80" s="5"/>
      <c r="AA80" s="16"/>
      <c r="AB80" s="59"/>
      <c r="AC80" s="5"/>
      <c r="AD80" s="16"/>
      <c r="AE80" s="59"/>
      <c r="AF80" s="5"/>
      <c r="AG80" s="16"/>
      <c r="AH80" s="59"/>
      <c r="AI80" s="5"/>
      <c r="AJ80" s="16"/>
      <c r="AK80" s="59"/>
      <c r="AL80" s="5"/>
      <c r="AM80" s="16"/>
      <c r="AN80" s="59"/>
      <c r="AO80" s="5"/>
      <c r="AP80" s="16"/>
      <c r="AQ80" s="59"/>
      <c r="AR80" s="13"/>
      <c r="AS80" s="16"/>
      <c r="AT80" s="59"/>
      <c r="AU80" s="5"/>
      <c r="AV80" s="16"/>
      <c r="AW80" s="59"/>
      <c r="AX80" s="5"/>
      <c r="AY80" s="16"/>
      <c r="AZ80" s="59"/>
      <c r="BA80" s="5"/>
      <c r="BB80" s="16"/>
      <c r="BC80" s="59"/>
      <c r="BD80" s="5"/>
      <c r="BE80" s="16"/>
      <c r="BF80" s="59"/>
      <c r="BG80" s="5"/>
      <c r="BH80" s="16"/>
      <c r="BI80" s="59"/>
      <c r="BJ80" s="5"/>
      <c r="BK80" s="16"/>
      <c r="BL80" s="59"/>
      <c r="BM80" s="5"/>
      <c r="BN80" s="16"/>
      <c r="BO80" s="59"/>
      <c r="BP80" s="5"/>
      <c r="BQ80" s="16"/>
      <c r="BR80" s="59"/>
      <c r="BS80" s="5"/>
      <c r="BT80" s="16"/>
      <c r="BU80" s="59"/>
      <c r="BV80" s="5"/>
      <c r="BW80" s="16"/>
      <c r="BX80" s="59"/>
      <c r="BY80" s="5"/>
      <c r="BZ80" s="16"/>
      <c r="CA80" s="59"/>
      <c r="CB80" s="5"/>
      <c r="CC80" s="16"/>
      <c r="CD80" s="59"/>
      <c r="CE80" s="5"/>
      <c r="CF80" s="16"/>
      <c r="CG80" s="59"/>
      <c r="CH80" s="5"/>
      <c r="CI80" s="16"/>
      <c r="CJ80" s="59"/>
      <c r="CK80" s="5"/>
      <c r="CL80" s="16"/>
      <c r="CM80" s="59"/>
      <c r="CN80" s="13"/>
      <c r="CO80" s="16"/>
      <c r="CP80" s="59"/>
      <c r="CQ80" s="5"/>
      <c r="CR80" s="16"/>
      <c r="CS80" s="59"/>
      <c r="CT80" s="5"/>
      <c r="CU80" s="16"/>
      <c r="CV80" s="59"/>
      <c r="CW80" s="5"/>
      <c r="CX80" s="16"/>
      <c r="CY80" s="59"/>
      <c r="CZ80" s="5"/>
      <c r="DA80" s="16"/>
      <c r="DB80" s="59"/>
      <c r="DC80" s="5"/>
      <c r="DD80" s="16"/>
      <c r="DE80" s="59"/>
      <c r="DF80" s="5"/>
      <c r="DG80" s="16"/>
      <c r="DH80" s="59"/>
      <c r="DI80" s="5"/>
      <c r="DJ80" s="16"/>
      <c r="DK80" s="59"/>
      <c r="DL80" s="5"/>
      <c r="DM80" s="16"/>
      <c r="DN80" s="59"/>
      <c r="DO80" s="5"/>
      <c r="DP80" s="16"/>
      <c r="DQ80" s="59"/>
      <c r="DR80" s="5"/>
      <c r="DS80" s="16"/>
      <c r="DT80" s="59"/>
      <c r="DU80" s="5"/>
      <c r="DV80" s="16"/>
      <c r="DW80" s="59"/>
      <c r="DX80" s="13"/>
      <c r="DY80" s="16"/>
      <c r="DZ80" s="59"/>
      <c r="EA80" s="5"/>
      <c r="EB80" s="16"/>
      <c r="EC80" s="59"/>
      <c r="ED80" s="5"/>
      <c r="EE80" s="16"/>
      <c r="EF80" s="59"/>
      <c r="EG80" s="5"/>
      <c r="EH80" s="16"/>
      <c r="EI80" s="59"/>
      <c r="EJ80" s="5"/>
      <c r="EK80" s="16"/>
      <c r="EL80" s="59"/>
      <c r="EM80" s="5"/>
      <c r="EN80" s="16"/>
      <c r="EO80" s="59"/>
      <c r="EP80" s="5"/>
      <c r="EQ80" s="16"/>
      <c r="ER80" s="59"/>
      <c r="ES80" s="5"/>
      <c r="ET80" s="16"/>
      <c r="EU80" s="59"/>
      <c r="EV80" s="5"/>
      <c r="EW80" s="16"/>
      <c r="EX80" s="59"/>
      <c r="EY80" s="5"/>
      <c r="EZ80" s="16"/>
      <c r="FA80" s="59"/>
      <c r="FB80" s="5"/>
      <c r="FC80" s="16"/>
      <c r="FD80" s="59"/>
      <c r="FE80" s="5"/>
      <c r="FF80" s="16"/>
      <c r="FG80" s="59"/>
      <c r="FH80" s="5"/>
      <c r="FI80" s="16"/>
      <c r="FJ80" s="59"/>
      <c r="FK80" s="5"/>
      <c r="FL80" s="16"/>
      <c r="FM80" s="59"/>
      <c r="FN80" s="13"/>
      <c r="FO80" s="16"/>
      <c r="FP80" s="59"/>
      <c r="FQ80" s="5"/>
      <c r="FR80" s="16"/>
      <c r="FS80" s="59"/>
      <c r="FT80" s="5"/>
      <c r="FU80" s="16"/>
      <c r="FV80" s="59"/>
      <c r="FW80" s="5"/>
      <c r="FX80" s="16"/>
      <c r="FY80" s="59"/>
      <c r="FZ80" s="5"/>
      <c r="GA80" s="16"/>
      <c r="GB80" s="59"/>
      <c r="GC80" s="5"/>
      <c r="GD80" s="16"/>
      <c r="GE80" s="59"/>
      <c r="GF80" s="5"/>
      <c r="GG80" s="16"/>
      <c r="GH80" s="59"/>
      <c r="GI80" s="5"/>
      <c r="GJ80" s="16"/>
      <c r="GK80" s="59"/>
      <c r="GL80" s="5"/>
      <c r="GM80" s="16"/>
      <c r="GN80" s="59"/>
      <c r="GO80" s="5"/>
      <c r="GP80" s="16"/>
      <c r="GQ80" s="59"/>
      <c r="GR80" s="5"/>
      <c r="GS80" s="16"/>
      <c r="GT80" s="59"/>
      <c r="GU80" s="13"/>
      <c r="GV80" s="16"/>
      <c r="GW80" s="76"/>
    </row>
    <row r="81" spans="1:205" ht="12" customHeight="1" x14ac:dyDescent="0.25">
      <c r="A81" s="4"/>
      <c r="B81" s="13"/>
      <c r="C81" s="16"/>
      <c r="D81" s="59"/>
      <c r="E81" s="5"/>
      <c r="F81" s="16"/>
      <c r="G81" s="59"/>
      <c r="H81" s="5"/>
      <c r="I81" s="16"/>
      <c r="J81" s="59"/>
      <c r="K81" s="5"/>
      <c r="L81" s="16"/>
      <c r="M81" s="59"/>
      <c r="N81" s="5"/>
      <c r="O81" s="16"/>
      <c r="P81" s="59"/>
      <c r="Q81" s="5"/>
      <c r="R81" s="16"/>
      <c r="S81" s="59"/>
      <c r="T81" s="5"/>
      <c r="U81" s="16"/>
      <c r="V81" s="59"/>
      <c r="W81" s="5"/>
      <c r="X81" s="16"/>
      <c r="Y81" s="59"/>
      <c r="Z81" s="5"/>
      <c r="AA81" s="16"/>
      <c r="AB81" s="59"/>
      <c r="AC81" s="5"/>
      <c r="AD81" s="16"/>
      <c r="AE81" s="59"/>
      <c r="AF81" s="5"/>
      <c r="AG81" s="16"/>
      <c r="AH81" s="59"/>
      <c r="AI81" s="5"/>
      <c r="AJ81" s="16"/>
      <c r="AK81" s="59"/>
      <c r="AL81" s="5"/>
      <c r="AM81" s="16"/>
      <c r="AN81" s="59"/>
      <c r="AO81" s="5"/>
      <c r="AP81" s="16"/>
      <c r="AQ81" s="59"/>
      <c r="AR81" s="13"/>
      <c r="AS81" s="16"/>
      <c r="AT81" s="59"/>
      <c r="AU81" s="5"/>
      <c r="AV81" s="16"/>
      <c r="AW81" s="59"/>
      <c r="AX81" s="5"/>
      <c r="AY81" s="16"/>
      <c r="AZ81" s="59"/>
      <c r="BA81" s="5"/>
      <c r="BB81" s="16"/>
      <c r="BC81" s="59"/>
      <c r="BD81" s="5"/>
      <c r="BE81" s="16"/>
      <c r="BF81" s="59"/>
      <c r="BG81" s="5"/>
      <c r="BH81" s="16"/>
      <c r="BI81" s="59"/>
      <c r="BJ81" s="5"/>
      <c r="BK81" s="16"/>
      <c r="BL81" s="59"/>
      <c r="BM81" s="5"/>
      <c r="BN81" s="16"/>
      <c r="BO81" s="59"/>
      <c r="BP81" s="5"/>
      <c r="BQ81" s="16"/>
      <c r="BR81" s="59"/>
      <c r="BS81" s="5"/>
      <c r="BT81" s="16"/>
      <c r="BU81" s="59"/>
      <c r="BV81" s="5"/>
      <c r="BW81" s="16"/>
      <c r="BX81" s="59"/>
      <c r="BY81" s="5"/>
      <c r="BZ81" s="16"/>
      <c r="CA81" s="59"/>
      <c r="CB81" s="5"/>
      <c r="CC81" s="16"/>
      <c r="CD81" s="59"/>
      <c r="CE81" s="5"/>
      <c r="CF81" s="16"/>
      <c r="CG81" s="59"/>
      <c r="CH81" s="5"/>
      <c r="CI81" s="16"/>
      <c r="CJ81" s="59"/>
      <c r="CK81" s="5"/>
      <c r="CL81" s="16"/>
      <c r="CM81" s="59"/>
      <c r="CN81" s="13"/>
      <c r="CO81" s="16"/>
      <c r="CP81" s="59"/>
      <c r="CQ81" s="5"/>
      <c r="CR81" s="16"/>
      <c r="CS81" s="59"/>
      <c r="CT81" s="5"/>
      <c r="CU81" s="16"/>
      <c r="CV81" s="59"/>
      <c r="CW81" s="5"/>
      <c r="CX81" s="16"/>
      <c r="CY81" s="59"/>
      <c r="CZ81" s="5"/>
      <c r="DA81" s="16"/>
      <c r="DB81" s="59"/>
      <c r="DC81" s="5"/>
      <c r="DD81" s="16"/>
      <c r="DE81" s="59"/>
      <c r="DF81" s="5"/>
      <c r="DG81" s="16"/>
      <c r="DH81" s="59"/>
      <c r="DI81" s="5"/>
      <c r="DJ81" s="16"/>
      <c r="DK81" s="59"/>
      <c r="DL81" s="5"/>
      <c r="DM81" s="16"/>
      <c r="DN81" s="59"/>
      <c r="DO81" s="5"/>
      <c r="DP81" s="16"/>
      <c r="DQ81" s="59"/>
      <c r="DR81" s="5"/>
      <c r="DS81" s="16"/>
      <c r="DT81" s="59"/>
      <c r="DU81" s="5"/>
      <c r="DV81" s="16"/>
      <c r="DW81" s="59"/>
      <c r="DX81" s="13"/>
      <c r="DY81" s="16"/>
      <c r="DZ81" s="59"/>
      <c r="EA81" s="5"/>
      <c r="EB81" s="16"/>
      <c r="EC81" s="59"/>
      <c r="ED81" s="5"/>
      <c r="EE81" s="16"/>
      <c r="EF81" s="59"/>
      <c r="EG81" s="5"/>
      <c r="EH81" s="16"/>
      <c r="EI81" s="59"/>
      <c r="EJ81" s="5"/>
      <c r="EK81" s="16"/>
      <c r="EL81" s="59"/>
      <c r="EM81" s="5"/>
      <c r="EN81" s="16"/>
      <c r="EO81" s="59"/>
      <c r="EP81" s="5"/>
      <c r="EQ81" s="16"/>
      <c r="ER81" s="59"/>
      <c r="ES81" s="5"/>
      <c r="ET81" s="16"/>
      <c r="EU81" s="59"/>
      <c r="EV81" s="5"/>
      <c r="EW81" s="16"/>
      <c r="EX81" s="59"/>
      <c r="EY81" s="5"/>
      <c r="EZ81" s="16"/>
      <c r="FA81" s="59"/>
      <c r="FB81" s="5"/>
      <c r="FC81" s="16"/>
      <c r="FD81" s="59"/>
      <c r="FE81" s="5"/>
      <c r="FF81" s="16"/>
      <c r="FG81" s="59"/>
      <c r="FH81" s="5"/>
      <c r="FI81" s="16"/>
      <c r="FJ81" s="59"/>
      <c r="FK81" s="5"/>
      <c r="FL81" s="16"/>
      <c r="FM81" s="59"/>
      <c r="FN81" s="13"/>
      <c r="FO81" s="16"/>
      <c r="FP81" s="59"/>
      <c r="FQ81" s="5"/>
      <c r="FR81" s="16"/>
      <c r="FS81" s="59"/>
      <c r="FT81" s="5"/>
      <c r="FU81" s="16"/>
      <c r="FV81" s="59"/>
      <c r="FW81" s="5"/>
      <c r="FX81" s="16"/>
      <c r="FY81" s="59"/>
      <c r="FZ81" s="5"/>
      <c r="GA81" s="16"/>
      <c r="GB81" s="59"/>
      <c r="GC81" s="5"/>
      <c r="GD81" s="16"/>
      <c r="GE81" s="59"/>
      <c r="GF81" s="5"/>
      <c r="GG81" s="16"/>
      <c r="GH81" s="59"/>
      <c r="GI81" s="5"/>
      <c r="GJ81" s="16"/>
      <c r="GK81" s="59"/>
      <c r="GL81" s="5"/>
      <c r="GM81" s="16"/>
      <c r="GN81" s="59"/>
      <c r="GO81" s="5"/>
      <c r="GP81" s="16"/>
      <c r="GQ81" s="59"/>
      <c r="GR81" s="5"/>
      <c r="GS81" s="16"/>
      <c r="GT81" s="59"/>
      <c r="GU81" s="13"/>
      <c r="GV81" s="16"/>
      <c r="GW81" s="76"/>
    </row>
    <row r="82" spans="1:205" ht="12" customHeight="1" x14ac:dyDescent="0.25">
      <c r="A82" s="4"/>
      <c r="B82" s="13"/>
      <c r="C82" s="16"/>
      <c r="D82" s="59"/>
      <c r="E82" s="5"/>
      <c r="F82" s="16"/>
      <c r="G82" s="59"/>
      <c r="H82" s="5"/>
      <c r="I82" s="16"/>
      <c r="J82" s="59"/>
      <c r="K82" s="5"/>
      <c r="L82" s="16"/>
      <c r="M82" s="59"/>
      <c r="N82" s="5"/>
      <c r="O82" s="16"/>
      <c r="P82" s="59"/>
      <c r="Q82" s="5"/>
      <c r="R82" s="16"/>
      <c r="S82" s="59"/>
      <c r="T82" s="5"/>
      <c r="U82" s="16"/>
      <c r="V82" s="59"/>
      <c r="W82" s="5"/>
      <c r="X82" s="16"/>
      <c r="Y82" s="59"/>
      <c r="Z82" s="5"/>
      <c r="AA82" s="16"/>
      <c r="AB82" s="59"/>
      <c r="AC82" s="5"/>
      <c r="AD82" s="16"/>
      <c r="AE82" s="59"/>
      <c r="AF82" s="5"/>
      <c r="AG82" s="16"/>
      <c r="AH82" s="59"/>
      <c r="AI82" s="5"/>
      <c r="AJ82" s="16"/>
      <c r="AK82" s="59"/>
      <c r="AL82" s="5"/>
      <c r="AM82" s="16"/>
      <c r="AN82" s="59"/>
      <c r="AO82" s="5"/>
      <c r="AP82" s="16"/>
      <c r="AQ82" s="59"/>
      <c r="AR82" s="13"/>
      <c r="AS82" s="16"/>
      <c r="AT82" s="59"/>
      <c r="AU82" s="5"/>
      <c r="AV82" s="16"/>
      <c r="AW82" s="59"/>
      <c r="AX82" s="5"/>
      <c r="AY82" s="16"/>
      <c r="AZ82" s="59"/>
      <c r="BA82" s="5"/>
      <c r="BB82" s="16"/>
      <c r="BC82" s="59"/>
      <c r="BD82" s="5"/>
      <c r="BE82" s="16"/>
      <c r="BF82" s="59"/>
      <c r="BG82" s="5"/>
      <c r="BH82" s="16"/>
      <c r="BI82" s="59"/>
      <c r="BJ82" s="5"/>
      <c r="BK82" s="16"/>
      <c r="BL82" s="59"/>
      <c r="BM82" s="5"/>
      <c r="BN82" s="16"/>
      <c r="BO82" s="59"/>
      <c r="BP82" s="5"/>
      <c r="BQ82" s="16"/>
      <c r="BR82" s="59"/>
      <c r="BS82" s="5"/>
      <c r="BT82" s="16"/>
      <c r="BU82" s="59"/>
      <c r="BV82" s="5"/>
      <c r="BW82" s="16"/>
      <c r="BX82" s="59"/>
      <c r="BY82" s="5"/>
      <c r="BZ82" s="16"/>
      <c r="CA82" s="59"/>
      <c r="CB82" s="5"/>
      <c r="CC82" s="16"/>
      <c r="CD82" s="59"/>
      <c r="CE82" s="5"/>
      <c r="CF82" s="16"/>
      <c r="CG82" s="59"/>
      <c r="CH82" s="5"/>
      <c r="CI82" s="16"/>
      <c r="CJ82" s="59"/>
      <c r="CK82" s="5"/>
      <c r="CL82" s="16"/>
      <c r="CM82" s="59"/>
      <c r="CN82" s="13"/>
      <c r="CO82" s="16"/>
      <c r="CP82" s="59"/>
      <c r="CQ82" s="5"/>
      <c r="CR82" s="16"/>
      <c r="CS82" s="59"/>
      <c r="CT82" s="5"/>
      <c r="CU82" s="16"/>
      <c r="CV82" s="59"/>
      <c r="CW82" s="5"/>
      <c r="CX82" s="16"/>
      <c r="CY82" s="59"/>
      <c r="CZ82" s="5"/>
      <c r="DA82" s="16"/>
      <c r="DB82" s="59"/>
      <c r="DC82" s="5"/>
      <c r="DD82" s="16"/>
      <c r="DE82" s="59"/>
      <c r="DF82" s="5"/>
      <c r="DG82" s="16"/>
      <c r="DH82" s="59"/>
      <c r="DI82" s="5"/>
      <c r="DJ82" s="16"/>
      <c r="DK82" s="59"/>
      <c r="DL82" s="5"/>
      <c r="DM82" s="16"/>
      <c r="DN82" s="59"/>
      <c r="DO82" s="5"/>
      <c r="DP82" s="16"/>
      <c r="DQ82" s="59"/>
      <c r="DR82" s="5"/>
      <c r="DS82" s="16"/>
      <c r="DT82" s="59"/>
      <c r="DU82" s="5"/>
      <c r="DV82" s="16"/>
      <c r="DW82" s="59"/>
      <c r="DX82" s="13"/>
      <c r="DY82" s="16"/>
      <c r="DZ82" s="59"/>
      <c r="EA82" s="5"/>
      <c r="EB82" s="16"/>
      <c r="EC82" s="59"/>
      <c r="ED82" s="5"/>
      <c r="EE82" s="16"/>
      <c r="EF82" s="59"/>
      <c r="EG82" s="5"/>
      <c r="EH82" s="16"/>
      <c r="EI82" s="59"/>
      <c r="EJ82" s="5"/>
      <c r="EK82" s="16"/>
      <c r="EL82" s="59"/>
      <c r="EM82" s="5"/>
      <c r="EN82" s="16"/>
      <c r="EO82" s="59"/>
      <c r="EP82" s="5"/>
      <c r="EQ82" s="16"/>
      <c r="ER82" s="59"/>
      <c r="ES82" s="5"/>
      <c r="ET82" s="16"/>
      <c r="EU82" s="59"/>
      <c r="EV82" s="5"/>
      <c r="EW82" s="16"/>
      <c r="EX82" s="59"/>
      <c r="EY82" s="5"/>
      <c r="EZ82" s="16"/>
      <c r="FA82" s="59"/>
      <c r="FB82" s="5"/>
      <c r="FC82" s="16"/>
      <c r="FD82" s="59"/>
      <c r="FE82" s="5"/>
      <c r="FF82" s="16"/>
      <c r="FG82" s="59"/>
      <c r="FH82" s="5"/>
      <c r="FI82" s="16"/>
      <c r="FJ82" s="59"/>
      <c r="FK82" s="5"/>
      <c r="FL82" s="16"/>
      <c r="FM82" s="59"/>
      <c r="FN82" s="13"/>
      <c r="FO82" s="16"/>
      <c r="FP82" s="59"/>
      <c r="FQ82" s="5"/>
      <c r="FR82" s="16"/>
      <c r="FS82" s="59"/>
      <c r="FT82" s="5"/>
      <c r="FU82" s="16"/>
      <c r="FV82" s="59"/>
      <c r="FW82" s="5"/>
      <c r="FX82" s="16"/>
      <c r="FY82" s="59"/>
      <c r="FZ82" s="5"/>
      <c r="GA82" s="16"/>
      <c r="GB82" s="59"/>
      <c r="GC82" s="5"/>
      <c r="GD82" s="16"/>
      <c r="GE82" s="59"/>
      <c r="GF82" s="5"/>
      <c r="GG82" s="16"/>
      <c r="GH82" s="59"/>
      <c r="GI82" s="5"/>
      <c r="GJ82" s="16"/>
      <c r="GK82" s="59"/>
      <c r="GL82" s="5"/>
      <c r="GM82" s="16"/>
      <c r="GN82" s="59"/>
      <c r="GO82" s="5"/>
      <c r="GP82" s="16"/>
      <c r="GQ82" s="59"/>
      <c r="GR82" s="5"/>
      <c r="GS82" s="16"/>
      <c r="GT82" s="59"/>
      <c r="GU82" s="13"/>
      <c r="GV82" s="16"/>
      <c r="GW82" s="76"/>
    </row>
    <row r="83" spans="1:205" ht="12" customHeight="1" x14ac:dyDescent="0.25">
      <c r="A83" s="4"/>
      <c r="B83" s="13"/>
      <c r="C83" s="16"/>
      <c r="D83" s="59"/>
      <c r="E83" s="5"/>
      <c r="F83" s="16"/>
      <c r="G83" s="59"/>
      <c r="H83" s="5"/>
      <c r="I83" s="16"/>
      <c r="J83" s="59"/>
      <c r="K83" s="5"/>
      <c r="L83" s="16"/>
      <c r="M83" s="59"/>
      <c r="N83" s="5"/>
      <c r="O83" s="16"/>
      <c r="P83" s="59"/>
      <c r="Q83" s="5"/>
      <c r="R83" s="16"/>
      <c r="S83" s="59"/>
      <c r="T83" s="5"/>
      <c r="U83" s="16"/>
      <c r="V83" s="59"/>
      <c r="W83" s="5"/>
      <c r="X83" s="16"/>
      <c r="Y83" s="59"/>
      <c r="Z83" s="5"/>
      <c r="AA83" s="16"/>
      <c r="AB83" s="59"/>
      <c r="AC83" s="5"/>
      <c r="AD83" s="16"/>
      <c r="AE83" s="59"/>
      <c r="AF83" s="5"/>
      <c r="AG83" s="16"/>
      <c r="AH83" s="59"/>
      <c r="AI83" s="5"/>
      <c r="AJ83" s="16"/>
      <c r="AK83" s="59"/>
      <c r="AL83" s="5"/>
      <c r="AM83" s="16"/>
      <c r="AN83" s="59"/>
      <c r="AO83" s="5"/>
      <c r="AP83" s="16"/>
      <c r="AQ83" s="59"/>
      <c r="AR83" s="13"/>
      <c r="AS83" s="16"/>
      <c r="AT83" s="59"/>
      <c r="AU83" s="5"/>
      <c r="AV83" s="16"/>
      <c r="AW83" s="59"/>
      <c r="AX83" s="5"/>
      <c r="AY83" s="16"/>
      <c r="AZ83" s="59"/>
      <c r="BA83" s="5"/>
      <c r="BB83" s="16"/>
      <c r="BC83" s="59"/>
      <c r="BD83" s="5"/>
      <c r="BE83" s="16"/>
      <c r="BF83" s="59"/>
      <c r="BG83" s="5"/>
      <c r="BH83" s="16"/>
      <c r="BI83" s="59"/>
      <c r="BJ83" s="5"/>
      <c r="BK83" s="16"/>
      <c r="BL83" s="59"/>
      <c r="BM83" s="5"/>
      <c r="BN83" s="16"/>
      <c r="BO83" s="59"/>
      <c r="BP83" s="5"/>
      <c r="BQ83" s="16"/>
      <c r="BR83" s="59"/>
      <c r="BS83" s="5"/>
      <c r="BT83" s="16"/>
      <c r="BU83" s="59"/>
      <c r="BV83" s="5"/>
      <c r="BW83" s="16"/>
      <c r="BX83" s="59"/>
      <c r="BY83" s="5"/>
      <c r="BZ83" s="16"/>
      <c r="CA83" s="59"/>
      <c r="CB83" s="5"/>
      <c r="CC83" s="16"/>
      <c r="CD83" s="59"/>
      <c r="CE83" s="5"/>
      <c r="CF83" s="16"/>
      <c r="CG83" s="59"/>
      <c r="CH83" s="5"/>
      <c r="CI83" s="16"/>
      <c r="CJ83" s="59"/>
      <c r="CK83" s="5"/>
      <c r="CL83" s="16"/>
      <c r="CM83" s="59"/>
      <c r="CN83" s="13"/>
      <c r="CO83" s="16"/>
      <c r="CP83" s="59"/>
      <c r="CQ83" s="5"/>
      <c r="CR83" s="16"/>
      <c r="CS83" s="59"/>
      <c r="CT83" s="5"/>
      <c r="CU83" s="16"/>
      <c r="CV83" s="59"/>
      <c r="CW83" s="5"/>
      <c r="CX83" s="16"/>
      <c r="CY83" s="59"/>
      <c r="CZ83" s="5"/>
      <c r="DA83" s="16"/>
      <c r="DB83" s="59"/>
      <c r="DC83" s="5"/>
      <c r="DD83" s="16"/>
      <c r="DE83" s="59"/>
      <c r="DF83" s="5"/>
      <c r="DG83" s="16"/>
      <c r="DH83" s="59"/>
      <c r="DI83" s="5"/>
      <c r="DJ83" s="16"/>
      <c r="DK83" s="59"/>
      <c r="DL83" s="5"/>
      <c r="DM83" s="16"/>
      <c r="DN83" s="59"/>
      <c r="DO83" s="5"/>
      <c r="DP83" s="16"/>
      <c r="DQ83" s="59"/>
      <c r="DR83" s="5"/>
      <c r="DS83" s="16"/>
      <c r="DT83" s="59"/>
      <c r="DU83" s="5"/>
      <c r="DV83" s="16"/>
      <c r="DW83" s="59"/>
      <c r="DX83" s="13"/>
      <c r="DY83" s="16"/>
      <c r="DZ83" s="59"/>
      <c r="EA83" s="5"/>
      <c r="EB83" s="16"/>
      <c r="EC83" s="59"/>
      <c r="ED83" s="5"/>
      <c r="EE83" s="16"/>
      <c r="EF83" s="59"/>
      <c r="EG83" s="5"/>
      <c r="EH83" s="16"/>
      <c r="EI83" s="59"/>
      <c r="EJ83" s="5"/>
      <c r="EK83" s="16"/>
      <c r="EL83" s="59"/>
      <c r="EM83" s="5"/>
      <c r="EN83" s="16"/>
      <c r="EO83" s="59"/>
      <c r="EP83" s="5"/>
      <c r="EQ83" s="16"/>
      <c r="ER83" s="59"/>
      <c r="ES83" s="5"/>
      <c r="ET83" s="16"/>
      <c r="EU83" s="59"/>
      <c r="EV83" s="5"/>
      <c r="EW83" s="16"/>
      <c r="EX83" s="59"/>
      <c r="EY83" s="5"/>
      <c r="EZ83" s="16"/>
      <c r="FA83" s="59"/>
      <c r="FB83" s="5"/>
      <c r="FC83" s="16"/>
      <c r="FD83" s="59"/>
      <c r="FE83" s="5"/>
      <c r="FF83" s="16"/>
      <c r="FG83" s="59"/>
      <c r="FH83" s="5"/>
      <c r="FI83" s="16"/>
      <c r="FJ83" s="59"/>
      <c r="FK83" s="5"/>
      <c r="FL83" s="16"/>
      <c r="FM83" s="59"/>
      <c r="FN83" s="13"/>
      <c r="FO83" s="16"/>
      <c r="FP83" s="59"/>
      <c r="FQ83" s="5"/>
      <c r="FR83" s="16"/>
      <c r="FS83" s="59"/>
      <c r="FT83" s="5"/>
      <c r="FU83" s="16"/>
      <c r="FV83" s="59"/>
      <c r="FW83" s="5"/>
      <c r="FX83" s="16"/>
      <c r="FY83" s="59"/>
      <c r="FZ83" s="5"/>
      <c r="GA83" s="16"/>
      <c r="GB83" s="59"/>
      <c r="GC83" s="5"/>
      <c r="GD83" s="16"/>
      <c r="GE83" s="59"/>
      <c r="GF83" s="5"/>
      <c r="GG83" s="16"/>
      <c r="GH83" s="59"/>
      <c r="GI83" s="5"/>
      <c r="GJ83" s="16"/>
      <c r="GK83" s="59"/>
      <c r="GL83" s="5"/>
      <c r="GM83" s="16"/>
      <c r="GN83" s="59"/>
      <c r="GO83" s="5"/>
      <c r="GP83" s="16"/>
      <c r="GQ83" s="59"/>
      <c r="GR83" s="5"/>
      <c r="GS83" s="16"/>
      <c r="GT83" s="59"/>
      <c r="GU83" s="13"/>
      <c r="GV83" s="16"/>
      <c r="GW83" s="76"/>
    </row>
    <row r="84" spans="1:205" ht="12" customHeight="1" x14ac:dyDescent="0.25">
      <c r="A84" s="4"/>
      <c r="B84" s="13"/>
      <c r="C84" s="16"/>
      <c r="D84" s="59"/>
      <c r="E84" s="5"/>
      <c r="F84" s="16"/>
      <c r="G84" s="59"/>
      <c r="H84" s="5"/>
      <c r="I84" s="16"/>
      <c r="J84" s="59"/>
      <c r="K84" s="5"/>
      <c r="L84" s="16"/>
      <c r="M84" s="59"/>
      <c r="N84" s="5"/>
      <c r="O84" s="16"/>
      <c r="P84" s="59"/>
      <c r="Q84" s="5"/>
      <c r="R84" s="16"/>
      <c r="S84" s="59"/>
      <c r="T84" s="5"/>
      <c r="U84" s="16"/>
      <c r="V84" s="59"/>
      <c r="W84" s="5"/>
      <c r="X84" s="16"/>
      <c r="Y84" s="59"/>
      <c r="Z84" s="5"/>
      <c r="AA84" s="16"/>
      <c r="AB84" s="59"/>
      <c r="AC84" s="5"/>
      <c r="AD84" s="16"/>
      <c r="AE84" s="59"/>
      <c r="AF84" s="5"/>
      <c r="AG84" s="16"/>
      <c r="AH84" s="59"/>
      <c r="AI84" s="5"/>
      <c r="AJ84" s="16"/>
      <c r="AK84" s="59"/>
      <c r="AL84" s="5"/>
      <c r="AM84" s="16"/>
      <c r="AN84" s="59"/>
      <c r="AO84" s="5"/>
      <c r="AP84" s="16"/>
      <c r="AQ84" s="59"/>
      <c r="AR84" s="13"/>
      <c r="AS84" s="16"/>
      <c r="AT84" s="59"/>
      <c r="AU84" s="5"/>
      <c r="AV84" s="16"/>
      <c r="AW84" s="59"/>
      <c r="AX84" s="5"/>
      <c r="AY84" s="16"/>
      <c r="AZ84" s="59"/>
      <c r="BA84" s="5"/>
      <c r="BB84" s="16"/>
      <c r="BC84" s="59"/>
      <c r="BD84" s="5"/>
      <c r="BE84" s="16"/>
      <c r="BF84" s="59"/>
      <c r="BG84" s="5"/>
      <c r="BH84" s="16"/>
      <c r="BI84" s="59"/>
      <c r="BJ84" s="5"/>
      <c r="BK84" s="16"/>
      <c r="BL84" s="59"/>
      <c r="BM84" s="5"/>
      <c r="BN84" s="16"/>
      <c r="BO84" s="59"/>
      <c r="BP84" s="5"/>
      <c r="BQ84" s="16"/>
      <c r="BR84" s="59"/>
      <c r="BS84" s="5"/>
      <c r="BT84" s="16"/>
      <c r="BU84" s="59"/>
      <c r="BV84" s="5"/>
      <c r="BW84" s="16"/>
      <c r="BX84" s="59"/>
      <c r="BY84" s="5"/>
      <c r="BZ84" s="16"/>
      <c r="CA84" s="59"/>
      <c r="CB84" s="5"/>
      <c r="CC84" s="16"/>
      <c r="CD84" s="59"/>
      <c r="CE84" s="5"/>
      <c r="CF84" s="16"/>
      <c r="CG84" s="59"/>
      <c r="CH84" s="5"/>
      <c r="CI84" s="16"/>
      <c r="CJ84" s="59"/>
      <c r="CK84" s="5"/>
      <c r="CL84" s="16"/>
      <c r="CM84" s="59"/>
      <c r="CN84" s="13"/>
      <c r="CO84" s="16"/>
      <c r="CP84" s="59"/>
      <c r="CQ84" s="5"/>
      <c r="CR84" s="16"/>
      <c r="CS84" s="59"/>
      <c r="CT84" s="5"/>
      <c r="CU84" s="16"/>
      <c r="CV84" s="59"/>
      <c r="CW84" s="5"/>
      <c r="CX84" s="16"/>
      <c r="CY84" s="59"/>
      <c r="CZ84" s="5"/>
      <c r="DA84" s="16"/>
      <c r="DB84" s="59"/>
      <c r="DC84" s="5"/>
      <c r="DD84" s="16"/>
      <c r="DE84" s="59"/>
      <c r="DF84" s="5"/>
      <c r="DG84" s="16"/>
      <c r="DH84" s="59"/>
      <c r="DI84" s="5"/>
      <c r="DJ84" s="16"/>
      <c r="DK84" s="59"/>
      <c r="DL84" s="5"/>
      <c r="DM84" s="16"/>
      <c r="DN84" s="59"/>
      <c r="DO84" s="5"/>
      <c r="DP84" s="16"/>
      <c r="DQ84" s="59"/>
      <c r="DR84" s="5"/>
      <c r="DS84" s="16"/>
      <c r="DT84" s="59"/>
      <c r="DU84" s="5"/>
      <c r="DV84" s="16"/>
      <c r="DW84" s="59"/>
      <c r="DX84" s="13"/>
      <c r="DY84" s="16"/>
      <c r="DZ84" s="59"/>
      <c r="EA84" s="5"/>
      <c r="EB84" s="16"/>
      <c r="EC84" s="59"/>
      <c r="ED84" s="5"/>
      <c r="EE84" s="16"/>
      <c r="EF84" s="59"/>
      <c r="EG84" s="5"/>
      <c r="EH84" s="16"/>
      <c r="EI84" s="59"/>
      <c r="EJ84" s="5"/>
      <c r="EK84" s="16"/>
      <c r="EL84" s="59"/>
      <c r="EM84" s="5"/>
      <c r="EN84" s="16"/>
      <c r="EO84" s="59"/>
      <c r="EP84" s="5"/>
      <c r="EQ84" s="16"/>
      <c r="ER84" s="59"/>
      <c r="ES84" s="5"/>
      <c r="ET84" s="16"/>
      <c r="EU84" s="59"/>
      <c r="EV84" s="5"/>
      <c r="EW84" s="16"/>
      <c r="EX84" s="59"/>
      <c r="EY84" s="5"/>
      <c r="EZ84" s="16"/>
      <c r="FA84" s="59"/>
      <c r="FB84" s="5"/>
      <c r="FC84" s="16"/>
      <c r="FD84" s="59"/>
      <c r="FE84" s="5"/>
      <c r="FF84" s="16"/>
      <c r="FG84" s="59"/>
      <c r="FH84" s="5"/>
      <c r="FI84" s="16"/>
      <c r="FJ84" s="59"/>
      <c r="FK84" s="5"/>
      <c r="FL84" s="16"/>
      <c r="FM84" s="59"/>
      <c r="FN84" s="13"/>
      <c r="FO84" s="16"/>
      <c r="FP84" s="59"/>
      <c r="FQ84" s="5"/>
      <c r="FR84" s="16"/>
      <c r="FS84" s="59"/>
      <c r="FT84" s="5"/>
      <c r="FU84" s="16"/>
      <c r="FV84" s="59"/>
      <c r="FW84" s="5"/>
      <c r="FX84" s="16"/>
      <c r="FY84" s="59"/>
      <c r="FZ84" s="5"/>
      <c r="GA84" s="16"/>
      <c r="GB84" s="59"/>
      <c r="GC84" s="5"/>
      <c r="GD84" s="16"/>
      <c r="GE84" s="59"/>
      <c r="GF84" s="5"/>
      <c r="GG84" s="16"/>
      <c r="GH84" s="59"/>
      <c r="GI84" s="5"/>
      <c r="GJ84" s="16"/>
      <c r="GK84" s="59"/>
      <c r="GL84" s="5"/>
      <c r="GM84" s="16"/>
      <c r="GN84" s="59"/>
      <c r="GO84" s="5"/>
      <c r="GP84" s="16"/>
      <c r="GQ84" s="59"/>
      <c r="GR84" s="5"/>
      <c r="GS84" s="16"/>
      <c r="GT84" s="59"/>
      <c r="GU84" s="13"/>
      <c r="GV84" s="16"/>
      <c r="GW84" s="76"/>
    </row>
    <row r="85" spans="1:205" ht="12" customHeight="1" x14ac:dyDescent="0.25">
      <c r="A85" s="4"/>
      <c r="B85" s="13"/>
      <c r="C85" s="16"/>
      <c r="D85" s="59"/>
      <c r="E85" s="5"/>
      <c r="F85" s="16"/>
      <c r="G85" s="59"/>
      <c r="H85" s="5"/>
      <c r="I85" s="16"/>
      <c r="J85" s="59"/>
      <c r="K85" s="5"/>
      <c r="L85" s="16"/>
      <c r="M85" s="59"/>
      <c r="N85" s="5"/>
      <c r="O85" s="16"/>
      <c r="P85" s="59"/>
      <c r="Q85" s="5"/>
      <c r="R85" s="16"/>
      <c r="S85" s="59"/>
      <c r="T85" s="5"/>
      <c r="U85" s="16"/>
      <c r="V85" s="59"/>
      <c r="W85" s="5"/>
      <c r="X85" s="16"/>
      <c r="Y85" s="59"/>
      <c r="Z85" s="5"/>
      <c r="AA85" s="16"/>
      <c r="AB85" s="59"/>
      <c r="AC85" s="5"/>
      <c r="AD85" s="16"/>
      <c r="AE85" s="59"/>
      <c r="AF85" s="5"/>
      <c r="AG85" s="16"/>
      <c r="AH85" s="59"/>
      <c r="AI85" s="5"/>
      <c r="AJ85" s="16"/>
      <c r="AK85" s="59"/>
      <c r="AL85" s="5"/>
      <c r="AM85" s="16"/>
      <c r="AN85" s="59"/>
      <c r="AO85" s="5"/>
      <c r="AP85" s="16"/>
      <c r="AQ85" s="59"/>
      <c r="AR85" s="13"/>
      <c r="AS85" s="16"/>
      <c r="AT85" s="59"/>
      <c r="AU85" s="5"/>
      <c r="AV85" s="16"/>
      <c r="AW85" s="59"/>
      <c r="AX85" s="5"/>
      <c r="AY85" s="16"/>
      <c r="AZ85" s="59"/>
      <c r="BA85" s="5"/>
      <c r="BB85" s="16"/>
      <c r="BC85" s="59"/>
      <c r="BD85" s="5"/>
      <c r="BE85" s="16"/>
      <c r="BF85" s="59"/>
      <c r="BG85" s="5"/>
      <c r="BH85" s="16"/>
      <c r="BI85" s="59"/>
      <c r="BJ85" s="5"/>
      <c r="BK85" s="16"/>
      <c r="BL85" s="59"/>
      <c r="BM85" s="5"/>
      <c r="BN85" s="16"/>
      <c r="BO85" s="59"/>
      <c r="BP85" s="5"/>
      <c r="BQ85" s="16"/>
      <c r="BR85" s="59"/>
      <c r="BS85" s="5"/>
      <c r="BT85" s="16"/>
      <c r="BU85" s="59"/>
      <c r="BV85" s="5"/>
      <c r="BW85" s="16"/>
      <c r="BX85" s="59"/>
      <c r="BY85" s="5"/>
      <c r="BZ85" s="16"/>
      <c r="CA85" s="59"/>
      <c r="CB85" s="5"/>
      <c r="CC85" s="16"/>
      <c r="CD85" s="59"/>
      <c r="CE85" s="5"/>
      <c r="CF85" s="16"/>
      <c r="CG85" s="59"/>
      <c r="CH85" s="5"/>
      <c r="CI85" s="16"/>
      <c r="CJ85" s="59"/>
      <c r="CK85" s="5"/>
      <c r="CL85" s="16"/>
      <c r="CM85" s="59"/>
      <c r="CN85" s="13"/>
      <c r="CO85" s="16"/>
      <c r="CP85" s="59"/>
      <c r="CQ85" s="5"/>
      <c r="CR85" s="16"/>
      <c r="CS85" s="59"/>
      <c r="CT85" s="5"/>
      <c r="CU85" s="16"/>
      <c r="CV85" s="59"/>
      <c r="CW85" s="5"/>
      <c r="CX85" s="16"/>
      <c r="CY85" s="59"/>
      <c r="CZ85" s="5"/>
      <c r="DA85" s="16"/>
      <c r="DB85" s="59"/>
      <c r="DC85" s="5"/>
      <c r="DD85" s="16"/>
      <c r="DE85" s="59"/>
      <c r="DF85" s="5"/>
      <c r="DG85" s="16"/>
      <c r="DH85" s="59"/>
      <c r="DI85" s="5"/>
      <c r="DJ85" s="16"/>
      <c r="DK85" s="59"/>
      <c r="DL85" s="5"/>
      <c r="DM85" s="16"/>
      <c r="DN85" s="59"/>
      <c r="DO85" s="5"/>
      <c r="DP85" s="16"/>
      <c r="DQ85" s="59"/>
      <c r="DR85" s="5"/>
      <c r="DS85" s="16"/>
      <c r="DT85" s="59"/>
      <c r="DU85" s="5"/>
      <c r="DV85" s="16"/>
      <c r="DW85" s="59"/>
      <c r="DX85" s="13"/>
      <c r="DY85" s="16"/>
      <c r="DZ85" s="59"/>
      <c r="EA85" s="5"/>
      <c r="EB85" s="16"/>
      <c r="EC85" s="59"/>
      <c r="ED85" s="5"/>
      <c r="EE85" s="16"/>
      <c r="EF85" s="59"/>
      <c r="EG85" s="5"/>
      <c r="EH85" s="16"/>
      <c r="EI85" s="59"/>
      <c r="EJ85" s="5"/>
      <c r="EK85" s="16"/>
      <c r="EL85" s="59"/>
      <c r="EM85" s="5"/>
      <c r="EN85" s="16"/>
      <c r="EO85" s="59"/>
      <c r="EP85" s="5"/>
      <c r="EQ85" s="16"/>
      <c r="ER85" s="59"/>
      <c r="ES85" s="5"/>
      <c r="ET85" s="16"/>
      <c r="EU85" s="59"/>
      <c r="EV85" s="5"/>
      <c r="EW85" s="16"/>
      <c r="EX85" s="59"/>
      <c r="EY85" s="5"/>
      <c r="EZ85" s="16"/>
      <c r="FA85" s="59"/>
      <c r="FB85" s="5"/>
      <c r="FC85" s="16"/>
      <c r="FD85" s="59"/>
      <c r="FE85" s="5"/>
      <c r="FF85" s="16"/>
      <c r="FG85" s="59"/>
      <c r="FH85" s="5"/>
      <c r="FI85" s="16"/>
      <c r="FJ85" s="59"/>
      <c r="FK85" s="5"/>
      <c r="FL85" s="16"/>
      <c r="FM85" s="59"/>
      <c r="FN85" s="13"/>
      <c r="FO85" s="16"/>
      <c r="FP85" s="59"/>
      <c r="FQ85" s="5"/>
      <c r="FR85" s="16"/>
      <c r="FS85" s="59"/>
      <c r="FT85" s="5"/>
      <c r="FU85" s="16"/>
      <c r="FV85" s="59"/>
      <c r="FW85" s="5"/>
      <c r="FX85" s="16"/>
      <c r="FY85" s="59"/>
      <c r="FZ85" s="5"/>
      <c r="GA85" s="16"/>
      <c r="GB85" s="59"/>
      <c r="GC85" s="5"/>
      <c r="GD85" s="16"/>
      <c r="GE85" s="59"/>
      <c r="GF85" s="5"/>
      <c r="GG85" s="16"/>
      <c r="GH85" s="59"/>
      <c r="GI85" s="5"/>
      <c r="GJ85" s="16"/>
      <c r="GK85" s="59"/>
      <c r="GL85" s="5"/>
      <c r="GM85" s="16"/>
      <c r="GN85" s="59"/>
      <c r="GO85" s="5"/>
      <c r="GP85" s="16"/>
      <c r="GQ85" s="59"/>
      <c r="GR85" s="5"/>
      <c r="GS85" s="16"/>
      <c r="GT85" s="59"/>
      <c r="GU85" s="13"/>
      <c r="GV85" s="16"/>
      <c r="GW85" s="76"/>
    </row>
    <row r="86" spans="1:205" ht="12" customHeight="1" x14ac:dyDescent="0.25">
      <c r="A86" s="4"/>
      <c r="B86" s="13"/>
      <c r="C86" s="16"/>
      <c r="D86" s="59"/>
      <c r="E86" s="5"/>
      <c r="F86" s="16"/>
      <c r="G86" s="59"/>
      <c r="H86" s="5"/>
      <c r="I86" s="16"/>
      <c r="J86" s="59"/>
      <c r="K86" s="5"/>
      <c r="L86" s="16"/>
      <c r="M86" s="59"/>
      <c r="N86" s="5"/>
      <c r="O86" s="16"/>
      <c r="P86" s="59"/>
      <c r="Q86" s="5"/>
      <c r="R86" s="16"/>
      <c r="S86" s="59"/>
      <c r="T86" s="5"/>
      <c r="U86" s="16"/>
      <c r="V86" s="59"/>
      <c r="W86" s="5"/>
      <c r="X86" s="16"/>
      <c r="Y86" s="59"/>
      <c r="Z86" s="5"/>
      <c r="AA86" s="16"/>
      <c r="AB86" s="59"/>
      <c r="AC86" s="5"/>
      <c r="AD86" s="16"/>
      <c r="AE86" s="59"/>
      <c r="AF86" s="5"/>
      <c r="AG86" s="16"/>
      <c r="AH86" s="59"/>
      <c r="AI86" s="5"/>
      <c r="AJ86" s="16"/>
      <c r="AK86" s="59"/>
      <c r="AL86" s="5"/>
      <c r="AM86" s="16"/>
      <c r="AN86" s="59"/>
      <c r="AO86" s="5"/>
      <c r="AP86" s="16"/>
      <c r="AQ86" s="59"/>
      <c r="AR86" s="13"/>
      <c r="AS86" s="16"/>
      <c r="AT86" s="59"/>
      <c r="AU86" s="5"/>
      <c r="AV86" s="16"/>
      <c r="AW86" s="59"/>
      <c r="AX86" s="5"/>
      <c r="AY86" s="16"/>
      <c r="AZ86" s="59"/>
      <c r="BA86" s="5"/>
      <c r="BB86" s="16"/>
      <c r="BC86" s="59"/>
      <c r="BD86" s="5"/>
      <c r="BE86" s="16"/>
      <c r="BF86" s="59"/>
      <c r="BG86" s="5"/>
      <c r="BH86" s="16"/>
      <c r="BI86" s="59"/>
      <c r="BJ86" s="5"/>
      <c r="BK86" s="16"/>
      <c r="BL86" s="59"/>
      <c r="BM86" s="5"/>
      <c r="BN86" s="16"/>
      <c r="BO86" s="59"/>
      <c r="BP86" s="5"/>
      <c r="BQ86" s="16"/>
      <c r="BR86" s="59"/>
      <c r="BS86" s="5"/>
      <c r="BT86" s="16"/>
      <c r="BU86" s="59"/>
      <c r="BV86" s="5"/>
      <c r="BW86" s="16"/>
      <c r="BX86" s="59"/>
      <c r="BY86" s="5"/>
      <c r="BZ86" s="16"/>
      <c r="CA86" s="59"/>
      <c r="CB86" s="5"/>
      <c r="CC86" s="16"/>
      <c r="CD86" s="59"/>
      <c r="CE86" s="5"/>
      <c r="CF86" s="16"/>
      <c r="CG86" s="59"/>
      <c r="CH86" s="5"/>
      <c r="CI86" s="16"/>
      <c r="CJ86" s="59"/>
      <c r="CK86" s="5"/>
      <c r="CL86" s="16"/>
      <c r="CM86" s="59"/>
      <c r="CN86" s="13"/>
      <c r="CO86" s="16"/>
      <c r="CP86" s="59"/>
      <c r="CQ86" s="5"/>
      <c r="CR86" s="16"/>
      <c r="CS86" s="59"/>
      <c r="CT86" s="5"/>
      <c r="CU86" s="16"/>
      <c r="CV86" s="59"/>
      <c r="CW86" s="5"/>
      <c r="CX86" s="16"/>
      <c r="CY86" s="59"/>
      <c r="CZ86" s="5"/>
      <c r="DA86" s="16"/>
      <c r="DB86" s="59"/>
      <c r="DC86" s="5"/>
      <c r="DD86" s="16"/>
      <c r="DE86" s="59"/>
      <c r="DF86" s="5"/>
      <c r="DG86" s="16"/>
      <c r="DH86" s="59"/>
      <c r="DI86" s="5"/>
      <c r="DJ86" s="16"/>
      <c r="DK86" s="59"/>
      <c r="DL86" s="5"/>
      <c r="DM86" s="16"/>
      <c r="DN86" s="59"/>
      <c r="DO86" s="5"/>
      <c r="DP86" s="16"/>
      <c r="DQ86" s="59"/>
      <c r="DR86" s="5"/>
      <c r="DS86" s="16"/>
      <c r="DT86" s="59"/>
      <c r="DU86" s="5"/>
      <c r="DV86" s="16"/>
      <c r="DW86" s="59"/>
      <c r="DX86" s="13"/>
      <c r="DY86" s="16"/>
      <c r="DZ86" s="59"/>
      <c r="EA86" s="5"/>
      <c r="EB86" s="16"/>
      <c r="EC86" s="59"/>
      <c r="ED86" s="5"/>
      <c r="EE86" s="16"/>
      <c r="EF86" s="59"/>
      <c r="EG86" s="5"/>
      <c r="EH86" s="16"/>
      <c r="EI86" s="59"/>
      <c r="EJ86" s="5"/>
      <c r="EK86" s="16"/>
      <c r="EL86" s="59"/>
      <c r="EM86" s="5"/>
      <c r="EN86" s="16"/>
      <c r="EO86" s="59"/>
      <c r="EP86" s="5"/>
      <c r="EQ86" s="16"/>
      <c r="ER86" s="59"/>
      <c r="ES86" s="5"/>
      <c r="ET86" s="16"/>
      <c r="EU86" s="59"/>
      <c r="EV86" s="5"/>
      <c r="EW86" s="16"/>
      <c r="EX86" s="59"/>
      <c r="EY86" s="5"/>
      <c r="EZ86" s="16"/>
      <c r="FA86" s="59"/>
      <c r="FB86" s="5"/>
      <c r="FC86" s="16"/>
      <c r="FD86" s="59"/>
      <c r="FE86" s="5"/>
      <c r="FF86" s="16"/>
      <c r="FG86" s="59"/>
      <c r="FH86" s="5"/>
      <c r="FI86" s="16"/>
      <c r="FJ86" s="59"/>
      <c r="FK86" s="5"/>
      <c r="FL86" s="16"/>
      <c r="FM86" s="59"/>
      <c r="FN86" s="13"/>
      <c r="FO86" s="16"/>
      <c r="FP86" s="59"/>
      <c r="FQ86" s="5"/>
      <c r="FR86" s="16"/>
      <c r="FS86" s="59"/>
      <c r="FT86" s="5"/>
      <c r="FU86" s="16"/>
      <c r="FV86" s="59"/>
      <c r="FW86" s="5"/>
      <c r="FX86" s="16"/>
      <c r="FY86" s="59"/>
      <c r="FZ86" s="5"/>
      <c r="GA86" s="16"/>
      <c r="GB86" s="59"/>
      <c r="GC86" s="5"/>
      <c r="GD86" s="16"/>
      <c r="GE86" s="59"/>
      <c r="GF86" s="5"/>
      <c r="GG86" s="16"/>
      <c r="GH86" s="59"/>
      <c r="GI86" s="5"/>
      <c r="GJ86" s="16"/>
      <c r="GK86" s="59"/>
      <c r="GL86" s="5"/>
      <c r="GM86" s="16"/>
      <c r="GN86" s="59"/>
      <c r="GO86" s="5"/>
      <c r="GP86" s="16"/>
      <c r="GQ86" s="59"/>
      <c r="GR86" s="5"/>
      <c r="GS86" s="16"/>
      <c r="GT86" s="59"/>
      <c r="GU86" s="13"/>
      <c r="GV86" s="16"/>
      <c r="GW86" s="76"/>
    </row>
    <row r="87" spans="1:205" ht="12" customHeight="1" x14ac:dyDescent="0.25">
      <c r="A87" s="4"/>
      <c r="B87" s="13"/>
      <c r="C87" s="16"/>
      <c r="D87" s="59"/>
      <c r="E87" s="5"/>
      <c r="F87" s="16"/>
      <c r="G87" s="59"/>
      <c r="H87" s="5"/>
      <c r="I87" s="16"/>
      <c r="J87" s="59"/>
      <c r="K87" s="5"/>
      <c r="L87" s="16"/>
      <c r="M87" s="59"/>
      <c r="N87" s="5"/>
      <c r="O87" s="16"/>
      <c r="P87" s="59"/>
      <c r="Q87" s="5"/>
      <c r="R87" s="16"/>
      <c r="S87" s="59"/>
      <c r="T87" s="5"/>
      <c r="U87" s="16"/>
      <c r="V87" s="59"/>
      <c r="W87" s="5"/>
      <c r="X87" s="16"/>
      <c r="Y87" s="59"/>
      <c r="Z87" s="5"/>
      <c r="AA87" s="16"/>
      <c r="AB87" s="59"/>
      <c r="AC87" s="5"/>
      <c r="AD87" s="16"/>
      <c r="AE87" s="59"/>
      <c r="AF87" s="5"/>
      <c r="AG87" s="16"/>
      <c r="AH87" s="59"/>
      <c r="AI87" s="5"/>
      <c r="AJ87" s="16"/>
      <c r="AK87" s="59"/>
      <c r="AL87" s="5"/>
      <c r="AM87" s="16"/>
      <c r="AN87" s="59"/>
      <c r="AO87" s="5"/>
      <c r="AP87" s="16"/>
      <c r="AQ87" s="59"/>
      <c r="AR87" s="13"/>
      <c r="AS87" s="16"/>
      <c r="AT87" s="59"/>
      <c r="AU87" s="5"/>
      <c r="AV87" s="16"/>
      <c r="AW87" s="59"/>
      <c r="AX87" s="5"/>
      <c r="AY87" s="16"/>
      <c r="AZ87" s="59"/>
      <c r="BA87" s="5"/>
      <c r="BB87" s="16"/>
      <c r="BC87" s="59"/>
      <c r="BD87" s="5"/>
      <c r="BE87" s="16"/>
      <c r="BF87" s="59"/>
      <c r="BG87" s="5"/>
      <c r="BH87" s="16"/>
      <c r="BI87" s="59"/>
      <c r="BJ87" s="5"/>
      <c r="BK87" s="16"/>
      <c r="BL87" s="59"/>
      <c r="BM87" s="5"/>
      <c r="BN87" s="16"/>
      <c r="BO87" s="59"/>
      <c r="BP87" s="5"/>
      <c r="BQ87" s="16"/>
      <c r="BR87" s="59"/>
      <c r="BS87" s="5"/>
      <c r="BT87" s="16"/>
      <c r="BU87" s="59"/>
      <c r="BV87" s="5"/>
      <c r="BW87" s="16"/>
      <c r="BX87" s="59"/>
      <c r="BY87" s="5"/>
      <c r="BZ87" s="16"/>
      <c r="CA87" s="59"/>
      <c r="CB87" s="5"/>
      <c r="CC87" s="16"/>
      <c r="CD87" s="59"/>
      <c r="CE87" s="5"/>
      <c r="CF87" s="16"/>
      <c r="CG87" s="59"/>
      <c r="CH87" s="5"/>
      <c r="CI87" s="16"/>
      <c r="CJ87" s="59"/>
      <c r="CK87" s="5"/>
      <c r="CL87" s="16"/>
      <c r="CM87" s="59"/>
      <c r="CN87" s="13"/>
      <c r="CO87" s="16"/>
      <c r="CP87" s="59"/>
      <c r="CQ87" s="5"/>
      <c r="CR87" s="16"/>
      <c r="CS87" s="59"/>
      <c r="CT87" s="5"/>
      <c r="CU87" s="16"/>
      <c r="CV87" s="59"/>
      <c r="CW87" s="5"/>
      <c r="CX87" s="16"/>
      <c r="CY87" s="59"/>
      <c r="CZ87" s="5"/>
      <c r="DA87" s="16"/>
      <c r="DB87" s="59"/>
      <c r="DC87" s="5"/>
      <c r="DD87" s="16"/>
      <c r="DE87" s="59"/>
      <c r="DF87" s="5"/>
      <c r="DG87" s="16"/>
      <c r="DH87" s="59"/>
      <c r="DI87" s="5"/>
      <c r="DJ87" s="16"/>
      <c r="DK87" s="59"/>
      <c r="DL87" s="5"/>
      <c r="DM87" s="16"/>
      <c r="DN87" s="59"/>
      <c r="DO87" s="5"/>
      <c r="DP87" s="16"/>
      <c r="DQ87" s="59"/>
      <c r="DR87" s="5"/>
      <c r="DS87" s="16"/>
      <c r="DT87" s="59"/>
      <c r="DU87" s="5"/>
      <c r="DV87" s="16"/>
      <c r="DW87" s="59"/>
      <c r="DX87" s="13"/>
      <c r="DY87" s="16"/>
      <c r="DZ87" s="59"/>
      <c r="EA87" s="5"/>
      <c r="EB87" s="16"/>
      <c r="EC87" s="59"/>
      <c r="ED87" s="5"/>
      <c r="EE87" s="16"/>
      <c r="EF87" s="59"/>
      <c r="EG87" s="5"/>
      <c r="EH87" s="16"/>
      <c r="EI87" s="59"/>
      <c r="EJ87" s="5"/>
      <c r="EK87" s="16"/>
      <c r="EL87" s="59"/>
      <c r="EM87" s="5"/>
      <c r="EN87" s="16"/>
      <c r="EO87" s="59"/>
      <c r="EP87" s="5"/>
      <c r="EQ87" s="16"/>
      <c r="ER87" s="59"/>
      <c r="ES87" s="5"/>
      <c r="ET87" s="16"/>
      <c r="EU87" s="59"/>
      <c r="EV87" s="5"/>
      <c r="EW87" s="16"/>
      <c r="EX87" s="59"/>
      <c r="EY87" s="5"/>
      <c r="EZ87" s="16"/>
      <c r="FA87" s="59"/>
      <c r="FB87" s="5"/>
      <c r="FC87" s="16"/>
      <c r="FD87" s="59"/>
      <c r="FE87" s="5"/>
      <c r="FF87" s="16"/>
      <c r="FG87" s="59"/>
      <c r="FH87" s="5"/>
      <c r="FI87" s="16"/>
      <c r="FJ87" s="59"/>
      <c r="FK87" s="5"/>
      <c r="FL87" s="16"/>
      <c r="FM87" s="59"/>
      <c r="FN87" s="13"/>
      <c r="FO87" s="16"/>
      <c r="FP87" s="59"/>
      <c r="FQ87" s="5"/>
      <c r="FR87" s="16"/>
      <c r="FS87" s="59"/>
      <c r="FT87" s="5"/>
      <c r="FU87" s="16"/>
      <c r="FV87" s="59"/>
      <c r="FW87" s="5"/>
      <c r="FX87" s="16"/>
      <c r="FY87" s="59"/>
      <c r="FZ87" s="5"/>
      <c r="GA87" s="16"/>
      <c r="GB87" s="59"/>
      <c r="GC87" s="5"/>
      <c r="GD87" s="16"/>
      <c r="GE87" s="59"/>
      <c r="GF87" s="5"/>
      <c r="GG87" s="16"/>
      <c r="GH87" s="59"/>
      <c r="GI87" s="5"/>
      <c r="GJ87" s="16"/>
      <c r="GK87" s="59"/>
      <c r="GL87" s="5"/>
      <c r="GM87" s="16"/>
      <c r="GN87" s="59"/>
      <c r="GO87" s="5"/>
      <c r="GP87" s="16"/>
      <c r="GQ87" s="59"/>
      <c r="GR87" s="5"/>
      <c r="GS87" s="16"/>
      <c r="GT87" s="59"/>
      <c r="GU87" s="13"/>
      <c r="GV87" s="16"/>
      <c r="GW87" s="76"/>
    </row>
    <row r="88" spans="1:205" ht="12" customHeight="1" x14ac:dyDescent="0.25">
      <c r="A88" s="4"/>
      <c r="B88" s="13"/>
      <c r="C88" s="16"/>
      <c r="D88" s="59"/>
      <c r="E88" s="5"/>
      <c r="F88" s="16"/>
      <c r="G88" s="59"/>
      <c r="H88" s="5"/>
      <c r="I88" s="16"/>
      <c r="J88" s="59"/>
      <c r="K88" s="5"/>
      <c r="L88" s="16"/>
      <c r="M88" s="59"/>
      <c r="N88" s="5"/>
      <c r="O88" s="16"/>
      <c r="P88" s="59"/>
      <c r="Q88" s="5"/>
      <c r="R88" s="16"/>
      <c r="S88" s="59"/>
      <c r="T88" s="5"/>
      <c r="U88" s="16"/>
      <c r="V88" s="59"/>
      <c r="W88" s="5"/>
      <c r="X88" s="16"/>
      <c r="Y88" s="59"/>
      <c r="Z88" s="5"/>
      <c r="AA88" s="16"/>
      <c r="AB88" s="59"/>
      <c r="AC88" s="5"/>
      <c r="AD88" s="16"/>
      <c r="AE88" s="59"/>
      <c r="AF88" s="5"/>
      <c r="AG88" s="16"/>
      <c r="AH88" s="59"/>
      <c r="AI88" s="5"/>
      <c r="AJ88" s="16"/>
      <c r="AK88" s="59"/>
      <c r="AL88" s="5"/>
      <c r="AM88" s="16"/>
      <c r="AN88" s="59"/>
      <c r="AO88" s="5"/>
      <c r="AP88" s="16"/>
      <c r="AQ88" s="59"/>
      <c r="AR88" s="13"/>
      <c r="AS88" s="16"/>
      <c r="AT88" s="59"/>
      <c r="AU88" s="5"/>
      <c r="AV88" s="16"/>
      <c r="AW88" s="59"/>
      <c r="AX88" s="5"/>
      <c r="AY88" s="16"/>
      <c r="AZ88" s="59"/>
      <c r="BA88" s="5"/>
      <c r="BB88" s="16"/>
      <c r="BC88" s="59"/>
      <c r="BD88" s="5"/>
      <c r="BE88" s="16"/>
      <c r="BF88" s="59"/>
      <c r="BG88" s="5"/>
      <c r="BH88" s="16"/>
      <c r="BI88" s="59"/>
      <c r="BJ88" s="5"/>
      <c r="BK88" s="16"/>
      <c r="BL88" s="59"/>
      <c r="BM88" s="5"/>
      <c r="BN88" s="16"/>
      <c r="BO88" s="59"/>
      <c r="BP88" s="5"/>
      <c r="BQ88" s="16"/>
      <c r="BR88" s="59"/>
      <c r="BS88" s="5"/>
      <c r="BT88" s="16"/>
      <c r="BU88" s="59"/>
      <c r="BV88" s="5"/>
      <c r="BW88" s="16"/>
      <c r="BX88" s="59"/>
      <c r="BY88" s="5"/>
      <c r="BZ88" s="16"/>
      <c r="CA88" s="59"/>
      <c r="CB88" s="5"/>
      <c r="CC88" s="16"/>
      <c r="CD88" s="59"/>
      <c r="CE88" s="5"/>
      <c r="CF88" s="16"/>
      <c r="CG88" s="59"/>
      <c r="CH88" s="5"/>
      <c r="CI88" s="16"/>
      <c r="CJ88" s="59"/>
      <c r="CK88" s="5"/>
      <c r="CL88" s="16"/>
      <c r="CM88" s="59"/>
      <c r="CN88" s="13"/>
      <c r="CO88" s="16"/>
      <c r="CP88" s="59"/>
      <c r="CQ88" s="5"/>
      <c r="CR88" s="16"/>
      <c r="CS88" s="59"/>
      <c r="CT88" s="5"/>
      <c r="CU88" s="16"/>
      <c r="CV88" s="59"/>
      <c r="CW88" s="5"/>
      <c r="CX88" s="16"/>
      <c r="CY88" s="59"/>
      <c r="CZ88" s="5"/>
      <c r="DA88" s="16"/>
      <c r="DB88" s="59"/>
      <c r="DC88" s="5"/>
      <c r="DD88" s="16"/>
      <c r="DE88" s="59"/>
      <c r="DF88" s="5"/>
      <c r="DG88" s="16"/>
      <c r="DH88" s="59"/>
      <c r="DI88" s="5"/>
      <c r="DJ88" s="16"/>
      <c r="DK88" s="59"/>
      <c r="DL88" s="5"/>
      <c r="DM88" s="16"/>
      <c r="DN88" s="59"/>
      <c r="DO88" s="5"/>
      <c r="DP88" s="16"/>
      <c r="DQ88" s="59"/>
      <c r="DR88" s="5"/>
      <c r="DS88" s="16"/>
      <c r="DT88" s="59"/>
      <c r="DU88" s="5"/>
      <c r="DV88" s="16"/>
      <c r="DW88" s="59"/>
      <c r="DX88" s="13"/>
      <c r="DY88" s="16"/>
      <c r="DZ88" s="59"/>
      <c r="EA88" s="5"/>
      <c r="EB88" s="16"/>
      <c r="EC88" s="59"/>
      <c r="ED88" s="5"/>
      <c r="EE88" s="16"/>
      <c r="EF88" s="59"/>
      <c r="EG88" s="5"/>
      <c r="EH88" s="16"/>
      <c r="EI88" s="59"/>
      <c r="EJ88" s="5"/>
      <c r="EK88" s="16"/>
      <c r="EL88" s="59"/>
      <c r="EM88" s="5"/>
      <c r="EN88" s="16"/>
      <c r="EO88" s="59"/>
      <c r="EP88" s="5"/>
      <c r="EQ88" s="16"/>
      <c r="ER88" s="59"/>
      <c r="ES88" s="5"/>
      <c r="ET88" s="16"/>
      <c r="EU88" s="59"/>
      <c r="EV88" s="5"/>
      <c r="EW88" s="16"/>
      <c r="EX88" s="59"/>
      <c r="EY88" s="5"/>
      <c r="EZ88" s="16"/>
      <c r="FA88" s="59"/>
      <c r="FB88" s="5"/>
      <c r="FC88" s="16"/>
      <c r="FD88" s="59"/>
      <c r="FE88" s="5"/>
      <c r="FF88" s="16"/>
      <c r="FG88" s="59"/>
      <c r="FH88" s="5"/>
      <c r="FI88" s="16"/>
      <c r="FJ88" s="59"/>
      <c r="FK88" s="5"/>
      <c r="FL88" s="16"/>
      <c r="FM88" s="59"/>
      <c r="FN88" s="13"/>
      <c r="FO88" s="16"/>
      <c r="FP88" s="59"/>
      <c r="FQ88" s="5"/>
      <c r="FR88" s="16"/>
      <c r="FS88" s="59"/>
      <c r="FT88" s="5"/>
      <c r="FU88" s="16"/>
      <c r="FV88" s="59"/>
      <c r="FW88" s="5"/>
      <c r="FX88" s="16"/>
      <c r="FY88" s="59"/>
      <c r="FZ88" s="5"/>
      <c r="GA88" s="16"/>
      <c r="GB88" s="59"/>
      <c r="GC88" s="5"/>
      <c r="GD88" s="16"/>
      <c r="GE88" s="59"/>
      <c r="GF88" s="5"/>
      <c r="GG88" s="16"/>
      <c r="GH88" s="59"/>
      <c r="GI88" s="5"/>
      <c r="GJ88" s="16"/>
      <c r="GK88" s="59"/>
      <c r="GL88" s="5"/>
      <c r="GM88" s="16"/>
      <c r="GN88" s="59"/>
      <c r="GO88" s="5"/>
      <c r="GP88" s="16"/>
      <c r="GQ88" s="59"/>
      <c r="GR88" s="5"/>
      <c r="GS88" s="16"/>
      <c r="GT88" s="59"/>
      <c r="GU88" s="13"/>
      <c r="GV88" s="16"/>
      <c r="GW88" s="76"/>
    </row>
    <row r="89" spans="1:205" ht="12" customHeight="1" x14ac:dyDescent="0.25">
      <c r="A89" s="4"/>
      <c r="B89" s="13"/>
      <c r="C89" s="16"/>
      <c r="D89" s="59"/>
      <c r="E89" s="5"/>
      <c r="F89" s="16"/>
      <c r="G89" s="59"/>
      <c r="H89" s="5"/>
      <c r="I89" s="16"/>
      <c r="J89" s="59"/>
      <c r="K89" s="5"/>
      <c r="L89" s="16"/>
      <c r="M89" s="59"/>
      <c r="N89" s="5"/>
      <c r="O89" s="16"/>
      <c r="P89" s="59"/>
      <c r="Q89" s="5"/>
      <c r="R89" s="16"/>
      <c r="S89" s="59"/>
      <c r="T89" s="5"/>
      <c r="U89" s="16"/>
      <c r="V89" s="59"/>
      <c r="W89" s="5"/>
      <c r="X89" s="16"/>
      <c r="Y89" s="59"/>
      <c r="Z89" s="5"/>
      <c r="AA89" s="16"/>
      <c r="AB89" s="59"/>
      <c r="AC89" s="5"/>
      <c r="AD89" s="16"/>
      <c r="AE89" s="59"/>
      <c r="AF89" s="5"/>
      <c r="AG89" s="16"/>
      <c r="AH89" s="59"/>
      <c r="AI89" s="5"/>
      <c r="AJ89" s="16"/>
      <c r="AK89" s="59"/>
      <c r="AL89" s="5"/>
      <c r="AM89" s="16"/>
      <c r="AN89" s="59"/>
      <c r="AO89" s="5"/>
      <c r="AP89" s="16"/>
      <c r="AQ89" s="59"/>
      <c r="AR89" s="13"/>
      <c r="AS89" s="16"/>
      <c r="AT89" s="59"/>
      <c r="AU89" s="5"/>
      <c r="AV89" s="16"/>
      <c r="AW89" s="59"/>
      <c r="AX89" s="5"/>
      <c r="AY89" s="16"/>
      <c r="AZ89" s="59"/>
      <c r="BA89" s="5"/>
      <c r="BB89" s="16"/>
      <c r="BC89" s="59"/>
      <c r="BD89" s="5"/>
      <c r="BE89" s="16"/>
      <c r="BF89" s="59"/>
      <c r="BG89" s="5"/>
      <c r="BH89" s="16"/>
      <c r="BI89" s="59"/>
      <c r="BJ89" s="5"/>
      <c r="BK89" s="16"/>
      <c r="BL89" s="59"/>
      <c r="BM89" s="5"/>
      <c r="BN89" s="16"/>
      <c r="BO89" s="59"/>
      <c r="BP89" s="5"/>
      <c r="BQ89" s="16"/>
      <c r="BR89" s="59"/>
      <c r="BS89" s="5"/>
      <c r="BT89" s="16"/>
      <c r="BU89" s="59"/>
      <c r="BV89" s="5"/>
      <c r="BW89" s="16"/>
      <c r="BX89" s="59"/>
      <c r="BY89" s="5"/>
      <c r="BZ89" s="16"/>
      <c r="CA89" s="59"/>
      <c r="CB89" s="5"/>
      <c r="CC89" s="16"/>
      <c r="CD89" s="59"/>
      <c r="CE89" s="5"/>
      <c r="CF89" s="16"/>
      <c r="CG89" s="59"/>
      <c r="CH89" s="5"/>
      <c r="CI89" s="16"/>
      <c r="CJ89" s="59"/>
      <c r="CK89" s="5"/>
      <c r="CL89" s="16"/>
      <c r="CM89" s="59"/>
      <c r="CN89" s="13"/>
      <c r="CO89" s="16"/>
      <c r="CP89" s="59"/>
      <c r="CQ89" s="5"/>
      <c r="CR89" s="16"/>
      <c r="CS89" s="59"/>
      <c r="CT89" s="5"/>
      <c r="CU89" s="16"/>
      <c r="CV89" s="59"/>
      <c r="CW89" s="5"/>
      <c r="CX89" s="16"/>
      <c r="CY89" s="59"/>
      <c r="CZ89" s="5"/>
      <c r="DA89" s="16"/>
      <c r="DB89" s="59"/>
      <c r="DC89" s="5"/>
      <c r="DD89" s="16"/>
      <c r="DE89" s="59"/>
      <c r="DF89" s="5"/>
      <c r="DG89" s="16"/>
      <c r="DH89" s="59"/>
      <c r="DI89" s="5"/>
      <c r="DJ89" s="16"/>
      <c r="DK89" s="59"/>
      <c r="DL89" s="5"/>
      <c r="DM89" s="16"/>
      <c r="DN89" s="59"/>
      <c r="DO89" s="5"/>
      <c r="DP89" s="16"/>
      <c r="DQ89" s="59"/>
      <c r="DR89" s="5"/>
      <c r="DS89" s="16"/>
      <c r="DT89" s="59"/>
      <c r="DU89" s="5"/>
      <c r="DV89" s="16"/>
      <c r="DW89" s="59"/>
      <c r="DX89" s="13"/>
      <c r="DY89" s="16"/>
      <c r="DZ89" s="59"/>
      <c r="EA89" s="5"/>
      <c r="EB89" s="16"/>
      <c r="EC89" s="59"/>
      <c r="ED89" s="5"/>
      <c r="EE89" s="16"/>
      <c r="EF89" s="59"/>
      <c r="EG89" s="5"/>
      <c r="EH89" s="16"/>
      <c r="EI89" s="59"/>
      <c r="EJ89" s="5"/>
      <c r="EK89" s="16"/>
      <c r="EL89" s="59"/>
      <c r="EM89" s="5"/>
      <c r="EN89" s="16"/>
      <c r="EO89" s="59"/>
      <c r="EP89" s="5"/>
      <c r="EQ89" s="16"/>
      <c r="ER89" s="59"/>
      <c r="ES89" s="5"/>
      <c r="ET89" s="16"/>
      <c r="EU89" s="59"/>
      <c r="EV89" s="5"/>
      <c r="EW89" s="16"/>
      <c r="EX89" s="59"/>
      <c r="EY89" s="5"/>
      <c r="EZ89" s="16"/>
      <c r="FA89" s="59"/>
      <c r="FB89" s="5"/>
      <c r="FC89" s="16"/>
      <c r="FD89" s="59"/>
      <c r="FE89" s="5"/>
      <c r="FF89" s="16"/>
      <c r="FG89" s="59"/>
      <c r="FH89" s="5"/>
      <c r="FI89" s="16"/>
      <c r="FJ89" s="59"/>
      <c r="FK89" s="5"/>
      <c r="FL89" s="16"/>
      <c r="FM89" s="59"/>
      <c r="FN89" s="13"/>
      <c r="FO89" s="16"/>
      <c r="FP89" s="59"/>
      <c r="FQ89" s="5"/>
      <c r="FR89" s="16"/>
      <c r="FS89" s="59"/>
      <c r="FT89" s="5"/>
      <c r="FU89" s="16"/>
      <c r="FV89" s="59"/>
      <c r="FW89" s="5"/>
      <c r="FX89" s="16"/>
      <c r="FY89" s="59"/>
      <c r="FZ89" s="5"/>
      <c r="GA89" s="16"/>
      <c r="GB89" s="59"/>
      <c r="GC89" s="5"/>
      <c r="GD89" s="16"/>
      <c r="GE89" s="59"/>
      <c r="GF89" s="5"/>
      <c r="GG89" s="16"/>
      <c r="GH89" s="59"/>
      <c r="GI89" s="5"/>
      <c r="GJ89" s="16"/>
      <c r="GK89" s="59"/>
      <c r="GL89" s="5"/>
      <c r="GM89" s="16"/>
      <c r="GN89" s="59"/>
      <c r="GO89" s="5"/>
      <c r="GP89" s="16"/>
      <c r="GQ89" s="59"/>
      <c r="GR89" s="5"/>
      <c r="GS89" s="16"/>
      <c r="GT89" s="59"/>
      <c r="GU89" s="13"/>
      <c r="GV89" s="16"/>
      <c r="GW89" s="76"/>
    </row>
    <row r="90" spans="1:205" ht="12" customHeight="1" x14ac:dyDescent="0.25">
      <c r="A90" s="4"/>
      <c r="B90" s="13"/>
      <c r="C90" s="16"/>
      <c r="D90" s="59"/>
      <c r="E90" s="5"/>
      <c r="F90" s="16"/>
      <c r="G90" s="59"/>
      <c r="H90" s="5"/>
      <c r="I90" s="16"/>
      <c r="J90" s="59"/>
      <c r="K90" s="5"/>
      <c r="L90" s="16"/>
      <c r="M90" s="59"/>
      <c r="N90" s="5"/>
      <c r="O90" s="16"/>
      <c r="P90" s="59"/>
      <c r="Q90" s="5"/>
      <c r="R90" s="16"/>
      <c r="S90" s="59"/>
      <c r="T90" s="5"/>
      <c r="U90" s="16"/>
      <c r="V90" s="59"/>
      <c r="W90" s="5"/>
      <c r="X90" s="16"/>
      <c r="Y90" s="59"/>
      <c r="Z90" s="5"/>
      <c r="AA90" s="16"/>
      <c r="AB90" s="59"/>
      <c r="AC90" s="5"/>
      <c r="AD90" s="16"/>
      <c r="AE90" s="59"/>
      <c r="AF90" s="5"/>
      <c r="AG90" s="16"/>
      <c r="AH90" s="59"/>
      <c r="AI90" s="5"/>
      <c r="AJ90" s="16"/>
      <c r="AK90" s="59"/>
      <c r="AL90" s="5"/>
      <c r="AM90" s="16"/>
      <c r="AN90" s="59"/>
      <c r="AO90" s="5"/>
      <c r="AP90" s="16"/>
      <c r="AQ90" s="59"/>
      <c r="AR90" s="13"/>
      <c r="AS90" s="16"/>
      <c r="AT90" s="59"/>
      <c r="AU90" s="5"/>
      <c r="AV90" s="16"/>
      <c r="AW90" s="59"/>
      <c r="AX90" s="5"/>
      <c r="AY90" s="16"/>
      <c r="AZ90" s="59"/>
      <c r="BA90" s="5"/>
      <c r="BB90" s="16"/>
      <c r="BC90" s="59"/>
      <c r="BD90" s="5"/>
      <c r="BE90" s="16"/>
      <c r="BF90" s="59"/>
      <c r="BG90" s="5"/>
      <c r="BH90" s="16"/>
      <c r="BI90" s="59"/>
      <c r="BJ90" s="5"/>
      <c r="BK90" s="16"/>
      <c r="BL90" s="59"/>
      <c r="BM90" s="5"/>
      <c r="BN90" s="16"/>
      <c r="BO90" s="59"/>
      <c r="BP90" s="5"/>
      <c r="BQ90" s="16"/>
      <c r="BR90" s="59"/>
      <c r="BS90" s="5"/>
      <c r="BT90" s="16"/>
      <c r="BU90" s="59"/>
      <c r="BV90" s="5"/>
      <c r="BW90" s="16"/>
      <c r="BX90" s="59"/>
      <c r="BY90" s="5"/>
      <c r="BZ90" s="16"/>
      <c r="CA90" s="59"/>
      <c r="CB90" s="5"/>
      <c r="CC90" s="16"/>
      <c r="CD90" s="59"/>
      <c r="CE90" s="5"/>
      <c r="CF90" s="16"/>
      <c r="CG90" s="59"/>
      <c r="CH90" s="5"/>
      <c r="CI90" s="16"/>
      <c r="CJ90" s="59"/>
      <c r="CK90" s="5"/>
      <c r="CL90" s="16"/>
      <c r="CM90" s="59"/>
      <c r="CN90" s="13"/>
      <c r="CO90" s="16"/>
      <c r="CP90" s="59"/>
      <c r="CQ90" s="5"/>
      <c r="CR90" s="16"/>
      <c r="CS90" s="59"/>
      <c r="CT90" s="5"/>
      <c r="CU90" s="16"/>
      <c r="CV90" s="59"/>
      <c r="CW90" s="5"/>
      <c r="CX90" s="16"/>
      <c r="CY90" s="59"/>
      <c r="CZ90" s="5"/>
      <c r="DA90" s="16"/>
      <c r="DB90" s="59"/>
      <c r="DC90" s="5"/>
      <c r="DD90" s="16"/>
      <c r="DE90" s="59"/>
      <c r="DF90" s="5"/>
      <c r="DG90" s="16"/>
      <c r="DH90" s="59"/>
      <c r="DI90" s="5"/>
      <c r="DJ90" s="16"/>
      <c r="DK90" s="59"/>
      <c r="DL90" s="5"/>
      <c r="DM90" s="16"/>
      <c r="DN90" s="59"/>
      <c r="DO90" s="5"/>
      <c r="DP90" s="16"/>
      <c r="DQ90" s="59"/>
      <c r="DR90" s="5"/>
      <c r="DS90" s="16"/>
      <c r="DT90" s="59"/>
      <c r="DU90" s="5"/>
      <c r="DV90" s="16"/>
      <c r="DW90" s="59"/>
      <c r="DX90" s="13"/>
      <c r="DY90" s="16"/>
      <c r="DZ90" s="59"/>
      <c r="EA90" s="5"/>
      <c r="EB90" s="16"/>
      <c r="EC90" s="59"/>
      <c r="ED90" s="5"/>
      <c r="EE90" s="16"/>
      <c r="EF90" s="59"/>
      <c r="EG90" s="5"/>
      <c r="EH90" s="16"/>
      <c r="EI90" s="59"/>
      <c r="EJ90" s="5"/>
      <c r="EK90" s="16"/>
      <c r="EL90" s="59"/>
      <c r="EM90" s="5"/>
      <c r="EN90" s="16"/>
      <c r="EO90" s="59"/>
      <c r="EP90" s="5"/>
      <c r="EQ90" s="16"/>
      <c r="ER90" s="59"/>
      <c r="ES90" s="5"/>
      <c r="ET90" s="16"/>
      <c r="EU90" s="59"/>
      <c r="EV90" s="5"/>
      <c r="EW90" s="16"/>
      <c r="EX90" s="59"/>
      <c r="EY90" s="5"/>
      <c r="EZ90" s="16"/>
      <c r="FA90" s="59"/>
      <c r="FB90" s="5"/>
      <c r="FC90" s="16"/>
      <c r="FD90" s="59"/>
      <c r="FE90" s="5"/>
      <c r="FF90" s="16"/>
      <c r="FG90" s="59"/>
      <c r="FH90" s="5"/>
      <c r="FI90" s="16"/>
      <c r="FJ90" s="59"/>
      <c r="FK90" s="5"/>
      <c r="FL90" s="16"/>
      <c r="FM90" s="59"/>
      <c r="FN90" s="13"/>
      <c r="FO90" s="16"/>
      <c r="FP90" s="59"/>
      <c r="FQ90" s="5"/>
      <c r="FR90" s="16"/>
      <c r="FS90" s="59"/>
      <c r="FT90" s="5"/>
      <c r="FU90" s="16"/>
      <c r="FV90" s="59"/>
      <c r="FW90" s="5"/>
      <c r="FX90" s="16"/>
      <c r="FY90" s="59"/>
      <c r="FZ90" s="5"/>
      <c r="GA90" s="16"/>
      <c r="GB90" s="59"/>
      <c r="GC90" s="5"/>
      <c r="GD90" s="16"/>
      <c r="GE90" s="59"/>
      <c r="GF90" s="5"/>
      <c r="GG90" s="16"/>
      <c r="GH90" s="59"/>
      <c r="GI90" s="5"/>
      <c r="GJ90" s="16"/>
      <c r="GK90" s="59"/>
      <c r="GL90" s="5"/>
      <c r="GM90" s="16"/>
      <c r="GN90" s="59"/>
      <c r="GO90" s="5"/>
      <c r="GP90" s="16"/>
      <c r="GQ90" s="59"/>
      <c r="GR90" s="5"/>
      <c r="GS90" s="16"/>
      <c r="GT90" s="59"/>
      <c r="GU90" s="13"/>
      <c r="GV90" s="16"/>
      <c r="GW90" s="76"/>
    </row>
    <row r="91" spans="1:205" ht="12" customHeight="1" x14ac:dyDescent="0.25">
      <c r="A91" s="4"/>
      <c r="B91" s="13"/>
      <c r="C91" s="16"/>
      <c r="D91" s="59"/>
      <c r="E91" s="5"/>
      <c r="F91" s="16"/>
      <c r="G91" s="59"/>
      <c r="H91" s="5"/>
      <c r="I91" s="16"/>
      <c r="J91" s="59"/>
      <c r="K91" s="5"/>
      <c r="L91" s="16"/>
      <c r="M91" s="59"/>
      <c r="N91" s="5"/>
      <c r="O91" s="16"/>
      <c r="P91" s="59"/>
      <c r="Q91" s="5"/>
      <c r="R91" s="16"/>
      <c r="S91" s="59"/>
      <c r="T91" s="5"/>
      <c r="U91" s="16"/>
      <c r="V91" s="59"/>
      <c r="W91" s="5"/>
      <c r="X91" s="16"/>
      <c r="Y91" s="59"/>
      <c r="Z91" s="5"/>
      <c r="AA91" s="16"/>
      <c r="AB91" s="59"/>
      <c r="AC91" s="5"/>
      <c r="AD91" s="16"/>
      <c r="AE91" s="59"/>
      <c r="AF91" s="5"/>
      <c r="AG91" s="16"/>
      <c r="AH91" s="59"/>
      <c r="AI91" s="5"/>
      <c r="AJ91" s="16"/>
      <c r="AK91" s="59"/>
      <c r="AL91" s="5"/>
      <c r="AM91" s="16"/>
      <c r="AN91" s="59"/>
      <c r="AO91" s="5"/>
      <c r="AP91" s="16"/>
      <c r="AQ91" s="59"/>
      <c r="AR91" s="13"/>
      <c r="AS91" s="16"/>
      <c r="AT91" s="59"/>
      <c r="AU91" s="5"/>
      <c r="AV91" s="16"/>
      <c r="AW91" s="59"/>
      <c r="AX91" s="5"/>
      <c r="AY91" s="16"/>
      <c r="AZ91" s="59"/>
      <c r="BA91" s="5"/>
      <c r="BB91" s="16"/>
      <c r="BC91" s="59"/>
      <c r="BD91" s="5"/>
      <c r="BE91" s="16"/>
      <c r="BF91" s="59"/>
      <c r="BG91" s="5"/>
      <c r="BH91" s="16"/>
      <c r="BI91" s="59"/>
      <c r="BJ91" s="5"/>
      <c r="BK91" s="16"/>
      <c r="BL91" s="59"/>
      <c r="BM91" s="5"/>
      <c r="BN91" s="16"/>
      <c r="BO91" s="59"/>
      <c r="BP91" s="5"/>
      <c r="BQ91" s="16"/>
      <c r="BR91" s="59"/>
      <c r="BS91" s="5"/>
      <c r="BT91" s="16"/>
      <c r="BU91" s="59"/>
      <c r="BV91" s="5"/>
      <c r="BW91" s="16"/>
      <c r="BX91" s="59"/>
      <c r="BY91" s="5"/>
      <c r="BZ91" s="16"/>
      <c r="CA91" s="59"/>
      <c r="CB91" s="5"/>
      <c r="CC91" s="16"/>
      <c r="CD91" s="59"/>
      <c r="CE91" s="5"/>
      <c r="CF91" s="16"/>
      <c r="CG91" s="59"/>
      <c r="CH91" s="5"/>
      <c r="CI91" s="16"/>
      <c r="CJ91" s="59"/>
      <c r="CK91" s="5"/>
      <c r="CL91" s="16"/>
      <c r="CM91" s="59"/>
      <c r="CN91" s="13"/>
      <c r="CO91" s="16"/>
      <c r="CP91" s="59"/>
      <c r="CQ91" s="5"/>
      <c r="CR91" s="16"/>
      <c r="CS91" s="59"/>
      <c r="CT91" s="5"/>
      <c r="CU91" s="16"/>
      <c r="CV91" s="59"/>
      <c r="CW91" s="5"/>
      <c r="CX91" s="16"/>
      <c r="CY91" s="59"/>
      <c r="CZ91" s="5"/>
      <c r="DA91" s="16"/>
      <c r="DB91" s="59"/>
      <c r="DC91" s="5"/>
      <c r="DD91" s="16"/>
      <c r="DE91" s="59"/>
      <c r="DF91" s="5"/>
      <c r="DG91" s="16"/>
      <c r="DH91" s="59"/>
      <c r="DI91" s="5"/>
      <c r="DJ91" s="16"/>
      <c r="DK91" s="59"/>
      <c r="DL91" s="5"/>
      <c r="DM91" s="16"/>
      <c r="DN91" s="59"/>
      <c r="DO91" s="5"/>
      <c r="DP91" s="16"/>
      <c r="DQ91" s="59"/>
      <c r="DR91" s="5"/>
      <c r="DS91" s="16"/>
      <c r="DT91" s="59"/>
      <c r="DU91" s="5"/>
      <c r="DV91" s="16"/>
      <c r="DW91" s="59"/>
      <c r="DX91" s="13"/>
      <c r="DY91" s="16"/>
      <c r="DZ91" s="59"/>
      <c r="EA91" s="5"/>
      <c r="EB91" s="16"/>
      <c r="EC91" s="59"/>
      <c r="ED91" s="5"/>
      <c r="EE91" s="16"/>
      <c r="EF91" s="59"/>
      <c r="EG91" s="5"/>
      <c r="EH91" s="16"/>
      <c r="EI91" s="59"/>
      <c r="EJ91" s="5"/>
      <c r="EK91" s="16"/>
      <c r="EL91" s="59"/>
      <c r="EM91" s="5"/>
      <c r="EN91" s="16"/>
      <c r="EO91" s="59"/>
      <c r="EP91" s="5"/>
      <c r="EQ91" s="16"/>
      <c r="ER91" s="59"/>
      <c r="ES91" s="5"/>
      <c r="ET91" s="16"/>
      <c r="EU91" s="59"/>
      <c r="EV91" s="5"/>
      <c r="EW91" s="16"/>
      <c r="EX91" s="59"/>
      <c r="EY91" s="5"/>
      <c r="EZ91" s="16"/>
      <c r="FA91" s="59"/>
      <c r="FB91" s="5"/>
      <c r="FC91" s="16"/>
      <c r="FD91" s="59"/>
      <c r="FE91" s="5"/>
      <c r="FF91" s="16"/>
      <c r="FG91" s="59"/>
      <c r="FH91" s="5"/>
      <c r="FI91" s="16"/>
      <c r="FJ91" s="59"/>
      <c r="FK91" s="5"/>
      <c r="FL91" s="16"/>
      <c r="FM91" s="59"/>
      <c r="FN91" s="13"/>
      <c r="FO91" s="16"/>
      <c r="FP91" s="59"/>
      <c r="FQ91" s="5"/>
      <c r="FR91" s="16"/>
      <c r="FS91" s="59"/>
      <c r="FT91" s="5"/>
      <c r="FU91" s="16"/>
      <c r="FV91" s="59"/>
      <c r="FW91" s="5"/>
      <c r="FX91" s="16"/>
      <c r="FY91" s="59"/>
      <c r="FZ91" s="5"/>
      <c r="GA91" s="16"/>
      <c r="GB91" s="59"/>
      <c r="GC91" s="5"/>
      <c r="GD91" s="16"/>
      <c r="GE91" s="59"/>
      <c r="GF91" s="5"/>
      <c r="GG91" s="16"/>
      <c r="GH91" s="59"/>
      <c r="GI91" s="5"/>
      <c r="GJ91" s="16"/>
      <c r="GK91" s="59"/>
      <c r="GL91" s="5"/>
      <c r="GM91" s="16"/>
      <c r="GN91" s="59"/>
      <c r="GO91" s="5"/>
      <c r="GP91" s="16"/>
      <c r="GQ91" s="59"/>
      <c r="GR91" s="5"/>
      <c r="GS91" s="16"/>
      <c r="GT91" s="59"/>
      <c r="GU91" s="13"/>
      <c r="GV91" s="16"/>
      <c r="GW91" s="76"/>
    </row>
    <row r="92" spans="1:205" ht="12" customHeight="1" x14ac:dyDescent="0.25">
      <c r="A92" s="4"/>
      <c r="B92" s="13"/>
      <c r="C92" s="16"/>
      <c r="D92" s="59"/>
      <c r="E92" s="5"/>
      <c r="F92" s="16"/>
      <c r="G92" s="59"/>
      <c r="H92" s="5"/>
      <c r="I92" s="16"/>
      <c r="J92" s="59"/>
      <c r="K92" s="5"/>
      <c r="L92" s="16"/>
      <c r="M92" s="59"/>
      <c r="N92" s="5"/>
      <c r="O92" s="16"/>
      <c r="P92" s="59"/>
      <c r="Q92" s="5"/>
      <c r="R92" s="16"/>
      <c r="S92" s="59"/>
      <c r="T92" s="5"/>
      <c r="U92" s="16"/>
      <c r="V92" s="59"/>
      <c r="W92" s="5"/>
      <c r="X92" s="16"/>
      <c r="Y92" s="59"/>
      <c r="Z92" s="5"/>
      <c r="AA92" s="16"/>
      <c r="AB92" s="59"/>
      <c r="AC92" s="5"/>
      <c r="AD92" s="16"/>
      <c r="AE92" s="59"/>
      <c r="AF92" s="5"/>
      <c r="AG92" s="16"/>
      <c r="AH92" s="59"/>
      <c r="AI92" s="5"/>
      <c r="AJ92" s="16"/>
      <c r="AK92" s="59"/>
      <c r="AL92" s="5"/>
      <c r="AM92" s="16"/>
      <c r="AN92" s="59"/>
      <c r="AO92" s="5"/>
      <c r="AP92" s="16"/>
      <c r="AQ92" s="59"/>
      <c r="AR92" s="13"/>
      <c r="AS92" s="16"/>
      <c r="AT92" s="59"/>
      <c r="AU92" s="5"/>
      <c r="AV92" s="16"/>
      <c r="AW92" s="59"/>
      <c r="AX92" s="5"/>
      <c r="AY92" s="16"/>
      <c r="AZ92" s="59"/>
      <c r="BA92" s="5"/>
      <c r="BB92" s="16"/>
      <c r="BC92" s="59"/>
      <c r="BD92" s="5"/>
      <c r="BE92" s="16"/>
      <c r="BF92" s="59"/>
      <c r="BG92" s="5"/>
      <c r="BH92" s="16"/>
      <c r="BI92" s="59"/>
      <c r="BJ92" s="5"/>
      <c r="BK92" s="16"/>
      <c r="BL92" s="59"/>
      <c r="BM92" s="5"/>
      <c r="BN92" s="16"/>
      <c r="BO92" s="59"/>
      <c r="BP92" s="5"/>
      <c r="BQ92" s="16"/>
      <c r="BR92" s="59"/>
      <c r="BS92" s="5"/>
      <c r="BT92" s="16"/>
      <c r="BU92" s="59"/>
      <c r="BV92" s="5"/>
      <c r="BW92" s="16"/>
      <c r="BX92" s="59"/>
      <c r="BY92" s="5"/>
      <c r="BZ92" s="16"/>
      <c r="CA92" s="59"/>
      <c r="CB92" s="5"/>
      <c r="CC92" s="16"/>
      <c r="CD92" s="59"/>
      <c r="CE92" s="5"/>
      <c r="CF92" s="16"/>
      <c r="CG92" s="59"/>
      <c r="CH92" s="5"/>
      <c r="CI92" s="16"/>
      <c r="CJ92" s="59"/>
      <c r="CK92" s="5"/>
      <c r="CL92" s="16"/>
      <c r="CM92" s="59"/>
      <c r="CN92" s="13"/>
      <c r="CO92" s="16"/>
      <c r="CP92" s="59"/>
      <c r="CQ92" s="5"/>
      <c r="CR92" s="16"/>
      <c r="CS92" s="59"/>
      <c r="CT92" s="5"/>
      <c r="CU92" s="16"/>
      <c r="CV92" s="59"/>
      <c r="CW92" s="5"/>
      <c r="CX92" s="16"/>
      <c r="CY92" s="59"/>
      <c r="CZ92" s="5"/>
      <c r="DA92" s="16"/>
      <c r="DB92" s="59"/>
      <c r="DC92" s="5"/>
      <c r="DD92" s="16"/>
      <c r="DE92" s="59"/>
      <c r="DF92" s="5"/>
      <c r="DG92" s="16"/>
      <c r="DH92" s="59"/>
      <c r="DI92" s="5"/>
      <c r="DJ92" s="16"/>
      <c r="DK92" s="59"/>
      <c r="DL92" s="5"/>
      <c r="DM92" s="16"/>
      <c r="DN92" s="59"/>
      <c r="DO92" s="5"/>
      <c r="DP92" s="16"/>
      <c r="DQ92" s="59"/>
      <c r="DR92" s="5"/>
      <c r="DS92" s="16"/>
      <c r="DT92" s="59"/>
      <c r="DU92" s="5"/>
      <c r="DV92" s="16"/>
      <c r="DW92" s="59"/>
      <c r="DX92" s="13"/>
      <c r="DY92" s="16"/>
      <c r="DZ92" s="59"/>
      <c r="EA92" s="5"/>
      <c r="EB92" s="16"/>
      <c r="EC92" s="59"/>
      <c r="ED92" s="5"/>
      <c r="EE92" s="16"/>
      <c r="EF92" s="59"/>
      <c r="EG92" s="5"/>
      <c r="EH92" s="16"/>
      <c r="EI92" s="59"/>
      <c r="EJ92" s="5"/>
      <c r="EK92" s="16"/>
      <c r="EL92" s="59"/>
      <c r="EM92" s="5"/>
      <c r="EN92" s="16"/>
      <c r="EO92" s="59"/>
      <c r="EP92" s="5"/>
      <c r="EQ92" s="16"/>
      <c r="ER92" s="59"/>
      <c r="ES92" s="5"/>
      <c r="ET92" s="16"/>
      <c r="EU92" s="59"/>
      <c r="EV92" s="5"/>
      <c r="EW92" s="16"/>
      <c r="EX92" s="59"/>
      <c r="EY92" s="5"/>
      <c r="EZ92" s="16"/>
      <c r="FA92" s="59"/>
      <c r="FB92" s="5"/>
      <c r="FC92" s="16"/>
      <c r="FD92" s="59"/>
      <c r="FE92" s="5"/>
      <c r="FF92" s="16"/>
      <c r="FG92" s="59"/>
      <c r="FH92" s="5"/>
      <c r="FI92" s="16"/>
      <c r="FJ92" s="59"/>
      <c r="FK92" s="5"/>
      <c r="FL92" s="16"/>
      <c r="FM92" s="59"/>
      <c r="FN92" s="13"/>
      <c r="FO92" s="16"/>
      <c r="FP92" s="59"/>
      <c r="FQ92" s="5"/>
      <c r="FR92" s="16"/>
      <c r="FS92" s="59"/>
      <c r="FT92" s="5"/>
      <c r="FU92" s="16"/>
      <c r="FV92" s="59"/>
      <c r="FW92" s="5"/>
      <c r="FX92" s="16"/>
      <c r="FY92" s="59"/>
      <c r="FZ92" s="5"/>
      <c r="GA92" s="16"/>
      <c r="GB92" s="59"/>
      <c r="GC92" s="5"/>
      <c r="GD92" s="16"/>
      <c r="GE92" s="59"/>
      <c r="GF92" s="5"/>
      <c r="GG92" s="16"/>
      <c r="GH92" s="59"/>
      <c r="GI92" s="5"/>
      <c r="GJ92" s="16"/>
      <c r="GK92" s="59"/>
      <c r="GL92" s="5"/>
      <c r="GM92" s="16"/>
      <c r="GN92" s="59"/>
      <c r="GO92" s="5"/>
      <c r="GP92" s="16"/>
      <c r="GQ92" s="59"/>
      <c r="GR92" s="5"/>
      <c r="GS92" s="16"/>
      <c r="GT92" s="59"/>
      <c r="GU92" s="13"/>
      <c r="GV92" s="16"/>
      <c r="GW92" s="76"/>
    </row>
    <row r="93" spans="1:205" ht="12" customHeight="1" x14ac:dyDescent="0.25">
      <c r="A93" s="4"/>
      <c r="B93" s="13"/>
      <c r="C93" s="16"/>
      <c r="D93" s="59"/>
      <c r="E93" s="5"/>
      <c r="F93" s="16"/>
      <c r="G93" s="59"/>
      <c r="H93" s="5"/>
      <c r="I93" s="16"/>
      <c r="J93" s="59"/>
      <c r="K93" s="5"/>
      <c r="L93" s="16"/>
      <c r="M93" s="59"/>
      <c r="N93" s="5"/>
      <c r="O93" s="16"/>
      <c r="P93" s="59"/>
      <c r="Q93" s="5"/>
      <c r="R93" s="16"/>
      <c r="S93" s="59"/>
      <c r="T93" s="5"/>
      <c r="U93" s="16"/>
      <c r="V93" s="59"/>
      <c r="W93" s="5"/>
      <c r="X93" s="16"/>
      <c r="Y93" s="59"/>
      <c r="Z93" s="5"/>
      <c r="AA93" s="16"/>
      <c r="AB93" s="59"/>
      <c r="AC93" s="5"/>
      <c r="AD93" s="16"/>
      <c r="AE93" s="59"/>
      <c r="AF93" s="5"/>
      <c r="AG93" s="16"/>
      <c r="AH93" s="59"/>
      <c r="AI93" s="5"/>
      <c r="AJ93" s="16"/>
      <c r="AK93" s="59"/>
      <c r="AL93" s="5"/>
      <c r="AM93" s="16"/>
      <c r="AN93" s="59"/>
      <c r="AO93" s="5"/>
      <c r="AP93" s="16"/>
      <c r="AQ93" s="59"/>
      <c r="AR93" s="13"/>
      <c r="AS93" s="16"/>
      <c r="AT93" s="59"/>
      <c r="AU93" s="5"/>
      <c r="AV93" s="16"/>
      <c r="AW93" s="59"/>
      <c r="AX93" s="5"/>
      <c r="AY93" s="16"/>
      <c r="AZ93" s="59"/>
      <c r="BA93" s="5"/>
      <c r="BB93" s="16"/>
      <c r="BC93" s="59"/>
      <c r="BD93" s="5"/>
      <c r="BE93" s="16"/>
      <c r="BF93" s="59"/>
      <c r="BG93" s="5"/>
      <c r="BH93" s="16"/>
      <c r="BI93" s="59"/>
      <c r="BJ93" s="5"/>
      <c r="BK93" s="16"/>
      <c r="BL93" s="59"/>
      <c r="BM93" s="5"/>
      <c r="BN93" s="16"/>
      <c r="BO93" s="59"/>
      <c r="BP93" s="5"/>
      <c r="BQ93" s="16"/>
      <c r="BR93" s="59"/>
      <c r="BS93" s="5"/>
      <c r="BT93" s="16"/>
      <c r="BU93" s="59"/>
      <c r="BV93" s="5"/>
      <c r="BW93" s="16"/>
      <c r="BX93" s="59"/>
      <c r="BY93" s="5"/>
      <c r="BZ93" s="16"/>
      <c r="CA93" s="59"/>
      <c r="CB93" s="5"/>
      <c r="CC93" s="16"/>
      <c r="CD93" s="59"/>
      <c r="CE93" s="5"/>
      <c r="CF93" s="16"/>
      <c r="CG93" s="59"/>
      <c r="CH93" s="5"/>
      <c r="CI93" s="16"/>
      <c r="CJ93" s="59"/>
      <c r="CK93" s="5"/>
      <c r="CL93" s="16"/>
      <c r="CM93" s="59"/>
      <c r="CN93" s="13"/>
      <c r="CO93" s="16"/>
      <c r="CP93" s="59"/>
      <c r="CQ93" s="5"/>
      <c r="CR93" s="16"/>
      <c r="CS93" s="59"/>
      <c r="CT93" s="5"/>
      <c r="CU93" s="16"/>
      <c r="CV93" s="59"/>
      <c r="CW93" s="5"/>
      <c r="CX93" s="16"/>
      <c r="CY93" s="59"/>
      <c r="CZ93" s="5"/>
      <c r="DA93" s="16"/>
      <c r="DB93" s="59"/>
      <c r="DC93" s="5"/>
      <c r="DD93" s="16"/>
      <c r="DE93" s="59"/>
      <c r="DF93" s="5"/>
      <c r="DG93" s="16"/>
      <c r="DH93" s="59"/>
      <c r="DI93" s="5"/>
      <c r="DJ93" s="16"/>
      <c r="DK93" s="59"/>
      <c r="DL93" s="5"/>
      <c r="DM93" s="16"/>
      <c r="DN93" s="59"/>
      <c r="DO93" s="5"/>
      <c r="DP93" s="16"/>
      <c r="DQ93" s="59"/>
      <c r="DR93" s="5"/>
      <c r="DS93" s="16"/>
      <c r="DT93" s="59"/>
      <c r="DU93" s="5"/>
      <c r="DV93" s="16"/>
      <c r="DW93" s="59"/>
      <c r="DX93" s="13"/>
      <c r="DY93" s="16"/>
      <c r="DZ93" s="59"/>
      <c r="EA93" s="5"/>
      <c r="EB93" s="16"/>
      <c r="EC93" s="59"/>
      <c r="ED93" s="5"/>
      <c r="EE93" s="16"/>
      <c r="EF93" s="59"/>
      <c r="EG93" s="5"/>
      <c r="EH93" s="16"/>
      <c r="EI93" s="59"/>
      <c r="EJ93" s="5"/>
      <c r="EK93" s="16"/>
      <c r="EL93" s="59"/>
      <c r="EM93" s="5"/>
      <c r="EN93" s="16"/>
      <c r="EO93" s="59"/>
      <c r="EP93" s="5"/>
      <c r="EQ93" s="16"/>
      <c r="ER93" s="59"/>
      <c r="ES93" s="5"/>
      <c r="ET93" s="16"/>
      <c r="EU93" s="59"/>
      <c r="EV93" s="5"/>
      <c r="EW93" s="16"/>
      <c r="EX93" s="59"/>
      <c r="EY93" s="5"/>
      <c r="EZ93" s="16"/>
      <c r="FA93" s="59"/>
      <c r="FB93" s="5"/>
      <c r="FC93" s="16"/>
      <c r="FD93" s="59"/>
      <c r="FE93" s="5"/>
      <c r="FF93" s="16"/>
      <c r="FG93" s="59"/>
      <c r="FH93" s="5"/>
      <c r="FI93" s="16"/>
      <c r="FJ93" s="59"/>
      <c r="FK93" s="5"/>
      <c r="FL93" s="16"/>
      <c r="FM93" s="59"/>
      <c r="FN93" s="13"/>
      <c r="FO93" s="16"/>
      <c r="FP93" s="59"/>
      <c r="FQ93" s="5"/>
      <c r="FR93" s="16"/>
      <c r="FS93" s="59"/>
      <c r="FT93" s="5"/>
      <c r="FU93" s="16"/>
      <c r="FV93" s="59"/>
      <c r="FW93" s="5"/>
      <c r="FX93" s="16"/>
      <c r="FY93" s="59"/>
      <c r="FZ93" s="5"/>
      <c r="GA93" s="16"/>
      <c r="GB93" s="59"/>
      <c r="GC93" s="5"/>
      <c r="GD93" s="16"/>
      <c r="GE93" s="59"/>
      <c r="GF93" s="5"/>
      <c r="GG93" s="16"/>
      <c r="GH93" s="59"/>
      <c r="GI93" s="5"/>
      <c r="GJ93" s="16"/>
      <c r="GK93" s="59"/>
      <c r="GL93" s="5"/>
      <c r="GM93" s="16"/>
      <c r="GN93" s="59"/>
      <c r="GO93" s="5"/>
      <c r="GP93" s="16"/>
      <c r="GQ93" s="59"/>
      <c r="GR93" s="5"/>
      <c r="GS93" s="16"/>
      <c r="GT93" s="59"/>
      <c r="GU93" s="13"/>
      <c r="GV93" s="16"/>
      <c r="GW93" s="76"/>
    </row>
    <row r="94" spans="1:205" ht="12" customHeight="1" x14ac:dyDescent="0.25">
      <c r="A94" s="4"/>
      <c r="B94" s="13"/>
      <c r="C94" s="16"/>
      <c r="D94" s="59"/>
      <c r="E94" s="5"/>
      <c r="F94" s="16"/>
      <c r="G94" s="59"/>
      <c r="H94" s="5"/>
      <c r="I94" s="16"/>
      <c r="J94" s="59"/>
      <c r="K94" s="5"/>
      <c r="L94" s="16"/>
      <c r="M94" s="59"/>
      <c r="N94" s="5"/>
      <c r="O94" s="16"/>
      <c r="P94" s="59"/>
      <c r="Q94" s="5"/>
      <c r="R94" s="16"/>
      <c r="S94" s="59"/>
      <c r="T94" s="5"/>
      <c r="U94" s="16"/>
      <c r="V94" s="59"/>
      <c r="W94" s="5"/>
      <c r="X94" s="16"/>
      <c r="Y94" s="59"/>
      <c r="Z94" s="5"/>
      <c r="AA94" s="16"/>
      <c r="AB94" s="59"/>
      <c r="AC94" s="5"/>
      <c r="AD94" s="16"/>
      <c r="AE94" s="59"/>
      <c r="AF94" s="5"/>
      <c r="AG94" s="16"/>
      <c r="AH94" s="59"/>
      <c r="AI94" s="5"/>
      <c r="AJ94" s="16"/>
      <c r="AK94" s="59"/>
      <c r="AL94" s="5"/>
      <c r="AM94" s="16"/>
      <c r="AN94" s="59"/>
      <c r="AO94" s="5"/>
      <c r="AP94" s="16"/>
      <c r="AQ94" s="59"/>
      <c r="AR94" s="13"/>
      <c r="AS94" s="16"/>
      <c r="AT94" s="59"/>
      <c r="AU94" s="5"/>
      <c r="AV94" s="16"/>
      <c r="AW94" s="59"/>
      <c r="AX94" s="5"/>
      <c r="AY94" s="16"/>
      <c r="AZ94" s="59"/>
      <c r="BA94" s="5"/>
      <c r="BB94" s="16"/>
      <c r="BC94" s="59"/>
      <c r="BD94" s="5"/>
      <c r="BE94" s="16"/>
      <c r="BF94" s="59"/>
      <c r="BG94" s="5"/>
      <c r="BH94" s="16"/>
      <c r="BI94" s="59"/>
      <c r="BJ94" s="5"/>
      <c r="BK94" s="16"/>
      <c r="BL94" s="59"/>
      <c r="BM94" s="5"/>
      <c r="BN94" s="16"/>
      <c r="BO94" s="59"/>
      <c r="BP94" s="5"/>
      <c r="BQ94" s="16"/>
      <c r="BR94" s="59"/>
      <c r="BS94" s="5"/>
      <c r="BT94" s="16"/>
      <c r="BU94" s="59"/>
      <c r="BV94" s="5"/>
      <c r="BW94" s="16"/>
      <c r="BX94" s="59"/>
      <c r="BY94" s="5"/>
      <c r="BZ94" s="16"/>
      <c r="CA94" s="59"/>
      <c r="CB94" s="5"/>
      <c r="CC94" s="16"/>
      <c r="CD94" s="59"/>
      <c r="CE94" s="5"/>
      <c r="CF94" s="16"/>
      <c r="CG94" s="59"/>
      <c r="CH94" s="5"/>
      <c r="CI94" s="16"/>
      <c r="CJ94" s="59"/>
      <c r="CK94" s="5"/>
      <c r="CL94" s="16"/>
      <c r="CM94" s="59"/>
      <c r="CN94" s="13"/>
      <c r="CO94" s="16"/>
      <c r="CP94" s="59"/>
      <c r="CQ94" s="5"/>
      <c r="CR94" s="16"/>
      <c r="CS94" s="59"/>
      <c r="CT94" s="5"/>
      <c r="CU94" s="16"/>
      <c r="CV94" s="59"/>
      <c r="CW94" s="5"/>
      <c r="CX94" s="16"/>
      <c r="CY94" s="59"/>
      <c r="CZ94" s="5"/>
      <c r="DA94" s="16"/>
      <c r="DB94" s="59"/>
      <c r="DC94" s="5"/>
      <c r="DD94" s="16"/>
      <c r="DE94" s="59"/>
      <c r="DF94" s="5"/>
      <c r="DG94" s="16"/>
      <c r="DH94" s="59"/>
      <c r="DI94" s="5"/>
      <c r="DJ94" s="16"/>
      <c r="DK94" s="59"/>
      <c r="DL94" s="5"/>
      <c r="DM94" s="16"/>
      <c r="DN94" s="59"/>
      <c r="DO94" s="5"/>
      <c r="DP94" s="16"/>
      <c r="DQ94" s="59"/>
      <c r="DR94" s="5"/>
      <c r="DS94" s="16"/>
      <c r="DT94" s="59"/>
      <c r="DU94" s="5"/>
      <c r="DV94" s="16"/>
      <c r="DW94" s="59"/>
      <c r="DX94" s="13"/>
      <c r="DY94" s="16"/>
      <c r="DZ94" s="59"/>
      <c r="EA94" s="5"/>
      <c r="EB94" s="16"/>
      <c r="EC94" s="59"/>
      <c r="ED94" s="5"/>
      <c r="EE94" s="16"/>
      <c r="EF94" s="59"/>
      <c r="EG94" s="5"/>
      <c r="EH94" s="16"/>
      <c r="EI94" s="59"/>
      <c r="EJ94" s="5"/>
      <c r="EK94" s="16"/>
      <c r="EL94" s="59"/>
      <c r="EM94" s="5"/>
      <c r="EN94" s="16"/>
      <c r="EO94" s="59"/>
      <c r="EP94" s="5"/>
      <c r="EQ94" s="16"/>
      <c r="ER94" s="59"/>
      <c r="ES94" s="5"/>
      <c r="ET94" s="16"/>
      <c r="EU94" s="59"/>
      <c r="EV94" s="5"/>
      <c r="EW94" s="16"/>
      <c r="EX94" s="59"/>
      <c r="EY94" s="5"/>
      <c r="EZ94" s="16"/>
      <c r="FA94" s="59"/>
      <c r="FB94" s="5"/>
      <c r="FC94" s="16"/>
      <c r="FD94" s="59"/>
      <c r="FE94" s="5"/>
      <c r="FF94" s="16"/>
      <c r="FG94" s="59"/>
      <c r="FH94" s="5"/>
      <c r="FI94" s="16"/>
      <c r="FJ94" s="59"/>
      <c r="FK94" s="5"/>
      <c r="FL94" s="16"/>
      <c r="FM94" s="59"/>
      <c r="FN94" s="13"/>
      <c r="FO94" s="16"/>
      <c r="FP94" s="59"/>
      <c r="FQ94" s="5"/>
      <c r="FR94" s="16"/>
      <c r="FS94" s="59"/>
      <c r="FT94" s="5"/>
      <c r="FU94" s="16"/>
      <c r="FV94" s="59"/>
      <c r="FW94" s="5"/>
      <c r="FX94" s="16"/>
      <c r="FY94" s="59"/>
      <c r="FZ94" s="5"/>
      <c r="GA94" s="16"/>
      <c r="GB94" s="59"/>
      <c r="GC94" s="5"/>
      <c r="GD94" s="16"/>
      <c r="GE94" s="59"/>
      <c r="GF94" s="5"/>
      <c r="GG94" s="16"/>
      <c r="GH94" s="59"/>
      <c r="GI94" s="5"/>
      <c r="GJ94" s="16"/>
      <c r="GK94" s="59"/>
      <c r="GL94" s="5"/>
      <c r="GM94" s="16"/>
      <c r="GN94" s="59"/>
      <c r="GO94" s="5"/>
      <c r="GP94" s="16"/>
      <c r="GQ94" s="59"/>
      <c r="GR94" s="5"/>
      <c r="GS94" s="16"/>
      <c r="GT94" s="59"/>
      <c r="GU94" s="13"/>
      <c r="GV94" s="16"/>
      <c r="GW94" s="76"/>
    </row>
    <row r="95" spans="1:205" ht="12" customHeight="1" x14ac:dyDescent="0.25">
      <c r="A95" s="4"/>
      <c r="B95" s="13"/>
      <c r="C95" s="16"/>
      <c r="D95" s="59"/>
      <c r="E95" s="5"/>
      <c r="F95" s="16"/>
      <c r="G95" s="59"/>
      <c r="H95" s="5"/>
      <c r="I95" s="16"/>
      <c r="J95" s="59"/>
      <c r="K95" s="5"/>
      <c r="L95" s="16"/>
      <c r="M95" s="59"/>
      <c r="N95" s="5"/>
      <c r="O95" s="16"/>
      <c r="P95" s="59"/>
      <c r="Q95" s="5"/>
      <c r="R95" s="16"/>
      <c r="S95" s="59"/>
      <c r="T95" s="5"/>
      <c r="U95" s="16"/>
      <c r="V95" s="59"/>
      <c r="W95" s="5"/>
      <c r="X95" s="16"/>
      <c r="Y95" s="59"/>
      <c r="Z95" s="5"/>
      <c r="AA95" s="16"/>
      <c r="AB95" s="59"/>
      <c r="AC95" s="5"/>
      <c r="AD95" s="16"/>
      <c r="AE95" s="59"/>
      <c r="AF95" s="5"/>
      <c r="AG95" s="16"/>
      <c r="AH95" s="59"/>
      <c r="AI95" s="5"/>
      <c r="AJ95" s="16"/>
      <c r="AK95" s="59"/>
      <c r="AL95" s="5"/>
      <c r="AM95" s="16"/>
      <c r="AN95" s="59"/>
      <c r="AO95" s="5"/>
      <c r="AP95" s="16"/>
      <c r="AQ95" s="59"/>
      <c r="AR95" s="13"/>
      <c r="AS95" s="16"/>
      <c r="AT95" s="59"/>
      <c r="AU95" s="5"/>
      <c r="AV95" s="16"/>
      <c r="AW95" s="59"/>
      <c r="AX95" s="5"/>
      <c r="AY95" s="16"/>
      <c r="AZ95" s="59"/>
      <c r="BA95" s="5"/>
      <c r="BB95" s="16"/>
      <c r="BC95" s="59"/>
      <c r="BD95" s="5"/>
      <c r="BE95" s="16"/>
      <c r="BF95" s="59"/>
      <c r="BG95" s="5"/>
      <c r="BH95" s="16"/>
      <c r="BI95" s="59"/>
      <c r="BJ95" s="5"/>
      <c r="BK95" s="16"/>
      <c r="BL95" s="59"/>
      <c r="BM95" s="5"/>
      <c r="BN95" s="16"/>
      <c r="BO95" s="59"/>
      <c r="BP95" s="5"/>
      <c r="BQ95" s="16"/>
      <c r="BR95" s="59"/>
      <c r="BS95" s="5"/>
      <c r="BT95" s="16"/>
      <c r="BU95" s="59"/>
      <c r="BV95" s="5"/>
      <c r="BW95" s="16"/>
      <c r="BX95" s="59"/>
      <c r="BY95" s="5"/>
      <c r="BZ95" s="16"/>
      <c r="CA95" s="59"/>
      <c r="CB95" s="5"/>
      <c r="CC95" s="16"/>
      <c r="CD95" s="59"/>
      <c r="CE95" s="5"/>
      <c r="CF95" s="16"/>
      <c r="CG95" s="59"/>
      <c r="CH95" s="5"/>
      <c r="CI95" s="16"/>
      <c r="CJ95" s="59"/>
      <c r="CK95" s="5"/>
      <c r="CL95" s="16"/>
      <c r="CM95" s="59"/>
      <c r="CN95" s="13"/>
      <c r="CO95" s="16"/>
      <c r="CP95" s="59"/>
      <c r="CQ95" s="5"/>
      <c r="CR95" s="16"/>
      <c r="CS95" s="59"/>
      <c r="CT95" s="5"/>
      <c r="CU95" s="16"/>
      <c r="CV95" s="59"/>
      <c r="CW95" s="5"/>
      <c r="CX95" s="16"/>
      <c r="CY95" s="59"/>
      <c r="CZ95" s="5"/>
      <c r="DA95" s="16"/>
      <c r="DB95" s="59"/>
      <c r="DC95" s="5"/>
      <c r="DD95" s="16"/>
      <c r="DE95" s="59"/>
      <c r="DF95" s="5"/>
      <c r="DG95" s="16"/>
      <c r="DH95" s="59"/>
      <c r="DI95" s="5"/>
      <c r="DJ95" s="16"/>
      <c r="DK95" s="59"/>
      <c r="DL95" s="5"/>
      <c r="DM95" s="16"/>
      <c r="DN95" s="59"/>
      <c r="DO95" s="5"/>
      <c r="DP95" s="16"/>
      <c r="DQ95" s="59"/>
      <c r="DR95" s="5"/>
      <c r="DS95" s="16"/>
      <c r="DT95" s="59"/>
      <c r="DU95" s="5"/>
      <c r="DV95" s="16"/>
      <c r="DW95" s="59"/>
      <c r="DX95" s="13"/>
      <c r="DY95" s="16"/>
      <c r="DZ95" s="59"/>
      <c r="EA95" s="5"/>
      <c r="EB95" s="16"/>
      <c r="EC95" s="59"/>
      <c r="ED95" s="5"/>
      <c r="EE95" s="16"/>
      <c r="EF95" s="59"/>
      <c r="EG95" s="5"/>
      <c r="EH95" s="16"/>
      <c r="EI95" s="59"/>
      <c r="EJ95" s="5"/>
      <c r="EK95" s="16"/>
      <c r="EL95" s="59"/>
      <c r="EM95" s="5"/>
      <c r="EN95" s="16"/>
      <c r="EO95" s="59"/>
      <c r="EP95" s="5"/>
      <c r="EQ95" s="16"/>
      <c r="ER95" s="59"/>
      <c r="ES95" s="5"/>
      <c r="ET95" s="16"/>
      <c r="EU95" s="59"/>
      <c r="EV95" s="5"/>
      <c r="EW95" s="16"/>
      <c r="EX95" s="59"/>
      <c r="EY95" s="5"/>
      <c r="EZ95" s="16"/>
      <c r="FA95" s="59"/>
      <c r="FB95" s="5"/>
      <c r="FC95" s="16"/>
      <c r="FD95" s="59"/>
      <c r="FE95" s="5"/>
      <c r="FF95" s="16"/>
      <c r="FG95" s="59"/>
      <c r="FH95" s="5"/>
      <c r="FI95" s="16"/>
      <c r="FJ95" s="59"/>
      <c r="FK95" s="5"/>
      <c r="FL95" s="16"/>
      <c r="FM95" s="59"/>
      <c r="FN95" s="13"/>
      <c r="FO95" s="16"/>
      <c r="FP95" s="59"/>
      <c r="FQ95" s="5"/>
      <c r="FR95" s="16"/>
      <c r="FS95" s="59"/>
      <c r="FT95" s="5"/>
      <c r="FU95" s="16"/>
      <c r="FV95" s="59"/>
      <c r="FW95" s="5"/>
      <c r="FX95" s="16"/>
      <c r="FY95" s="59"/>
      <c r="FZ95" s="5"/>
      <c r="GA95" s="16"/>
      <c r="GB95" s="59"/>
      <c r="GC95" s="5"/>
      <c r="GD95" s="16"/>
      <c r="GE95" s="59"/>
      <c r="GF95" s="5"/>
      <c r="GG95" s="16"/>
      <c r="GH95" s="59"/>
      <c r="GI95" s="5"/>
      <c r="GJ95" s="16"/>
      <c r="GK95" s="59"/>
      <c r="GL95" s="5"/>
      <c r="GM95" s="16"/>
      <c r="GN95" s="59"/>
      <c r="GO95" s="5"/>
      <c r="GP95" s="16"/>
      <c r="GQ95" s="59"/>
      <c r="GR95" s="5"/>
      <c r="GS95" s="16"/>
      <c r="GT95" s="59"/>
      <c r="GU95" s="13"/>
      <c r="GV95" s="16"/>
      <c r="GW95" s="76"/>
    </row>
    <row r="96" spans="1:205" ht="12" customHeight="1" x14ac:dyDescent="0.25">
      <c r="A96" s="4"/>
      <c r="B96" s="13"/>
      <c r="C96" s="16"/>
      <c r="D96" s="59"/>
      <c r="E96" s="5"/>
      <c r="F96" s="16"/>
      <c r="G96" s="59"/>
      <c r="H96" s="5"/>
      <c r="I96" s="16"/>
      <c r="J96" s="59"/>
      <c r="K96" s="5"/>
      <c r="L96" s="16"/>
      <c r="M96" s="59"/>
      <c r="N96" s="5"/>
      <c r="O96" s="16"/>
      <c r="P96" s="59"/>
      <c r="Q96" s="5"/>
      <c r="R96" s="16"/>
      <c r="S96" s="59"/>
      <c r="T96" s="5"/>
      <c r="U96" s="16"/>
      <c r="V96" s="59"/>
      <c r="W96" s="5"/>
      <c r="X96" s="16"/>
      <c r="Y96" s="59"/>
      <c r="Z96" s="5"/>
      <c r="AA96" s="16"/>
      <c r="AB96" s="59"/>
      <c r="AC96" s="5"/>
      <c r="AD96" s="16"/>
      <c r="AE96" s="59"/>
      <c r="AF96" s="5"/>
      <c r="AG96" s="16"/>
      <c r="AH96" s="59"/>
      <c r="AI96" s="5"/>
      <c r="AJ96" s="16"/>
      <c r="AK96" s="59"/>
      <c r="AL96" s="5"/>
      <c r="AM96" s="16"/>
      <c r="AN96" s="59"/>
      <c r="AO96" s="5"/>
      <c r="AP96" s="16"/>
      <c r="AQ96" s="59"/>
      <c r="AR96" s="13"/>
      <c r="AS96" s="16"/>
      <c r="AT96" s="59"/>
      <c r="AU96" s="5"/>
      <c r="AV96" s="16"/>
      <c r="AW96" s="59"/>
      <c r="AX96" s="5"/>
      <c r="AY96" s="16"/>
      <c r="AZ96" s="59"/>
      <c r="BA96" s="5"/>
      <c r="BB96" s="16"/>
      <c r="BC96" s="59"/>
      <c r="BD96" s="5"/>
      <c r="BE96" s="16"/>
      <c r="BF96" s="59"/>
      <c r="BG96" s="5"/>
      <c r="BH96" s="16"/>
      <c r="BI96" s="59"/>
      <c r="BJ96" s="5"/>
      <c r="BK96" s="16"/>
      <c r="BL96" s="59"/>
      <c r="BM96" s="5"/>
      <c r="BN96" s="16"/>
      <c r="BO96" s="59"/>
      <c r="BP96" s="5"/>
      <c r="BQ96" s="16"/>
      <c r="BR96" s="59"/>
      <c r="BS96" s="5"/>
      <c r="BT96" s="16"/>
      <c r="BU96" s="59"/>
      <c r="BV96" s="5"/>
      <c r="BW96" s="16"/>
      <c r="BX96" s="59"/>
      <c r="BY96" s="5"/>
      <c r="BZ96" s="16"/>
      <c r="CA96" s="59"/>
      <c r="CB96" s="5"/>
      <c r="CC96" s="16"/>
      <c r="CD96" s="59"/>
      <c r="CE96" s="5"/>
      <c r="CF96" s="16"/>
      <c r="CG96" s="59"/>
      <c r="CH96" s="5"/>
      <c r="CI96" s="16"/>
      <c r="CJ96" s="59"/>
      <c r="CK96" s="5"/>
      <c r="CL96" s="16"/>
      <c r="CM96" s="59"/>
      <c r="CN96" s="13"/>
      <c r="CO96" s="16"/>
      <c r="CP96" s="59"/>
      <c r="CQ96" s="5"/>
      <c r="CR96" s="16"/>
      <c r="CS96" s="59"/>
      <c r="CT96" s="5"/>
      <c r="CU96" s="16"/>
      <c r="CV96" s="59"/>
      <c r="CW96" s="5"/>
      <c r="CX96" s="16"/>
      <c r="CY96" s="59"/>
      <c r="CZ96" s="5"/>
      <c r="DA96" s="16"/>
      <c r="DB96" s="59"/>
      <c r="DC96" s="5"/>
      <c r="DD96" s="16"/>
      <c r="DE96" s="59"/>
      <c r="DF96" s="5"/>
      <c r="DG96" s="16"/>
      <c r="DH96" s="59"/>
      <c r="DI96" s="5"/>
      <c r="DJ96" s="16"/>
      <c r="DK96" s="59"/>
      <c r="DL96" s="5"/>
      <c r="DM96" s="16"/>
      <c r="DN96" s="59"/>
      <c r="DO96" s="5"/>
      <c r="DP96" s="16"/>
      <c r="DQ96" s="59"/>
      <c r="DR96" s="5"/>
      <c r="DS96" s="16"/>
      <c r="DT96" s="59"/>
      <c r="DU96" s="5"/>
      <c r="DV96" s="16"/>
      <c r="DW96" s="59"/>
      <c r="DX96" s="13"/>
      <c r="DY96" s="16"/>
      <c r="DZ96" s="59"/>
      <c r="EA96" s="5"/>
      <c r="EB96" s="16"/>
      <c r="EC96" s="59"/>
      <c r="ED96" s="5"/>
      <c r="EE96" s="16"/>
      <c r="EF96" s="59"/>
      <c r="EG96" s="5"/>
      <c r="EH96" s="16"/>
      <c r="EI96" s="59"/>
      <c r="EJ96" s="5"/>
      <c r="EK96" s="16"/>
      <c r="EL96" s="59"/>
      <c r="EM96" s="5"/>
      <c r="EN96" s="16"/>
      <c r="EO96" s="59"/>
      <c r="EP96" s="5"/>
      <c r="EQ96" s="16"/>
      <c r="ER96" s="59"/>
      <c r="ES96" s="5"/>
      <c r="ET96" s="16"/>
      <c r="EU96" s="59"/>
      <c r="EV96" s="5"/>
      <c r="EW96" s="16"/>
      <c r="EX96" s="59"/>
      <c r="EY96" s="5"/>
      <c r="EZ96" s="16"/>
      <c r="FA96" s="59"/>
      <c r="FB96" s="5"/>
      <c r="FC96" s="16"/>
      <c r="FD96" s="59"/>
      <c r="FE96" s="5"/>
      <c r="FF96" s="16"/>
      <c r="FG96" s="59"/>
      <c r="FH96" s="5"/>
      <c r="FI96" s="16"/>
      <c r="FJ96" s="59"/>
      <c r="FK96" s="5"/>
      <c r="FL96" s="16"/>
      <c r="FM96" s="59"/>
      <c r="FN96" s="13"/>
      <c r="FO96" s="16"/>
      <c r="FP96" s="59"/>
      <c r="FQ96" s="5"/>
      <c r="FR96" s="16"/>
      <c r="FS96" s="59"/>
      <c r="FT96" s="5"/>
      <c r="FU96" s="16"/>
      <c r="FV96" s="59"/>
      <c r="FW96" s="5"/>
      <c r="FX96" s="16"/>
      <c r="FY96" s="59"/>
      <c r="FZ96" s="5"/>
      <c r="GA96" s="16"/>
      <c r="GB96" s="59"/>
      <c r="GC96" s="5"/>
      <c r="GD96" s="16"/>
      <c r="GE96" s="59"/>
      <c r="GF96" s="5"/>
      <c r="GG96" s="16"/>
      <c r="GH96" s="59"/>
      <c r="GI96" s="5"/>
      <c r="GJ96" s="16"/>
      <c r="GK96" s="59"/>
      <c r="GL96" s="5"/>
      <c r="GM96" s="16"/>
      <c r="GN96" s="59"/>
      <c r="GO96" s="5"/>
      <c r="GP96" s="16"/>
      <c r="GQ96" s="59"/>
      <c r="GR96" s="5"/>
      <c r="GS96" s="16"/>
      <c r="GT96" s="59"/>
      <c r="GU96" s="13"/>
      <c r="GV96" s="16"/>
      <c r="GW96" s="76"/>
    </row>
    <row r="97" spans="1:205" ht="12" customHeight="1" x14ac:dyDescent="0.25">
      <c r="A97" s="4"/>
      <c r="B97" s="13"/>
      <c r="C97" s="16"/>
      <c r="D97" s="59"/>
      <c r="E97" s="5"/>
      <c r="F97" s="16"/>
      <c r="G97" s="59"/>
      <c r="H97" s="5"/>
      <c r="I97" s="16"/>
      <c r="J97" s="59"/>
      <c r="K97" s="5"/>
      <c r="L97" s="16"/>
      <c r="M97" s="59"/>
      <c r="N97" s="5"/>
      <c r="O97" s="16"/>
      <c r="P97" s="59"/>
      <c r="Q97" s="5"/>
      <c r="R97" s="16"/>
      <c r="S97" s="59"/>
      <c r="T97" s="5"/>
      <c r="U97" s="16"/>
      <c r="V97" s="59"/>
      <c r="W97" s="5"/>
      <c r="X97" s="16"/>
      <c r="Y97" s="59"/>
      <c r="Z97" s="5"/>
      <c r="AA97" s="16"/>
      <c r="AB97" s="59"/>
      <c r="AC97" s="5"/>
      <c r="AD97" s="16"/>
      <c r="AE97" s="59"/>
      <c r="AF97" s="5"/>
      <c r="AG97" s="16"/>
      <c r="AH97" s="59"/>
      <c r="AI97" s="5"/>
      <c r="AJ97" s="16"/>
      <c r="AK97" s="59"/>
      <c r="AL97" s="5"/>
      <c r="AM97" s="16"/>
      <c r="AN97" s="59"/>
      <c r="AO97" s="5"/>
      <c r="AP97" s="16"/>
      <c r="AQ97" s="59"/>
      <c r="AR97" s="13"/>
      <c r="AS97" s="16"/>
      <c r="AT97" s="59"/>
      <c r="AU97" s="5"/>
      <c r="AV97" s="16"/>
      <c r="AW97" s="59"/>
      <c r="AX97" s="5"/>
      <c r="AY97" s="16"/>
      <c r="AZ97" s="59"/>
      <c r="BA97" s="5"/>
      <c r="BB97" s="16"/>
      <c r="BC97" s="59"/>
      <c r="BD97" s="5"/>
      <c r="BE97" s="16"/>
      <c r="BF97" s="59"/>
      <c r="BG97" s="5"/>
      <c r="BH97" s="16"/>
      <c r="BI97" s="59"/>
      <c r="BJ97" s="5"/>
      <c r="BK97" s="16"/>
      <c r="BL97" s="59"/>
      <c r="BM97" s="5"/>
      <c r="BN97" s="16"/>
      <c r="BO97" s="59"/>
      <c r="BP97" s="5"/>
      <c r="BQ97" s="16"/>
      <c r="BR97" s="59"/>
      <c r="BS97" s="5"/>
      <c r="BT97" s="16"/>
      <c r="BU97" s="59"/>
      <c r="BV97" s="5"/>
      <c r="BW97" s="16"/>
      <c r="BX97" s="59"/>
      <c r="BY97" s="5"/>
      <c r="BZ97" s="16"/>
      <c r="CA97" s="59"/>
      <c r="CB97" s="5"/>
      <c r="CC97" s="16"/>
      <c r="CD97" s="59"/>
      <c r="CE97" s="5"/>
      <c r="CF97" s="16"/>
      <c r="CG97" s="59"/>
      <c r="CH97" s="5"/>
      <c r="CI97" s="16"/>
      <c r="CJ97" s="59"/>
      <c r="CK97" s="5"/>
      <c r="CL97" s="16"/>
      <c r="CM97" s="59"/>
      <c r="CN97" s="13"/>
      <c r="CO97" s="16"/>
      <c r="CP97" s="59"/>
      <c r="CQ97" s="5"/>
      <c r="CR97" s="16"/>
      <c r="CS97" s="59"/>
      <c r="CT97" s="5"/>
      <c r="CU97" s="16"/>
      <c r="CV97" s="59"/>
      <c r="CW97" s="5"/>
      <c r="CX97" s="16"/>
      <c r="CY97" s="59"/>
      <c r="CZ97" s="5"/>
      <c r="DA97" s="16"/>
      <c r="DB97" s="59"/>
      <c r="DC97" s="5"/>
      <c r="DD97" s="16"/>
      <c r="DE97" s="59"/>
      <c r="DF97" s="5"/>
      <c r="DG97" s="16"/>
      <c r="DH97" s="59"/>
      <c r="DI97" s="5"/>
      <c r="DJ97" s="16"/>
      <c r="DK97" s="59"/>
      <c r="DL97" s="5"/>
      <c r="DM97" s="16"/>
      <c r="DN97" s="59"/>
      <c r="DO97" s="5"/>
      <c r="DP97" s="16"/>
      <c r="DQ97" s="59"/>
      <c r="DR97" s="5"/>
      <c r="DS97" s="16"/>
      <c r="DT97" s="59"/>
      <c r="DU97" s="5"/>
      <c r="DV97" s="16"/>
      <c r="DW97" s="59"/>
      <c r="DX97" s="13"/>
      <c r="DY97" s="16"/>
      <c r="DZ97" s="59"/>
      <c r="EA97" s="5"/>
      <c r="EB97" s="16"/>
      <c r="EC97" s="59"/>
      <c r="ED97" s="5"/>
      <c r="EE97" s="16"/>
      <c r="EF97" s="59"/>
      <c r="EG97" s="5"/>
      <c r="EH97" s="16"/>
      <c r="EI97" s="59"/>
      <c r="EJ97" s="5"/>
      <c r="EK97" s="16"/>
      <c r="EL97" s="59"/>
      <c r="EM97" s="5"/>
      <c r="EN97" s="16"/>
      <c r="EO97" s="59"/>
      <c r="EP97" s="5"/>
      <c r="EQ97" s="16"/>
      <c r="ER97" s="59"/>
      <c r="ES97" s="5"/>
      <c r="ET97" s="16"/>
      <c r="EU97" s="59"/>
      <c r="EV97" s="5"/>
      <c r="EW97" s="16"/>
      <c r="EX97" s="59"/>
      <c r="EY97" s="5"/>
      <c r="EZ97" s="16"/>
      <c r="FA97" s="59"/>
      <c r="FB97" s="5"/>
      <c r="FC97" s="16"/>
      <c r="FD97" s="59"/>
      <c r="FE97" s="5"/>
      <c r="FF97" s="16"/>
      <c r="FG97" s="59"/>
      <c r="FH97" s="5"/>
      <c r="FI97" s="16"/>
      <c r="FJ97" s="59"/>
      <c r="FK97" s="5"/>
      <c r="FL97" s="16"/>
      <c r="FM97" s="59"/>
      <c r="FN97" s="13"/>
      <c r="FO97" s="16"/>
      <c r="FP97" s="59"/>
      <c r="FQ97" s="5"/>
      <c r="FR97" s="16"/>
      <c r="FS97" s="59"/>
      <c r="FT97" s="5"/>
      <c r="FU97" s="16"/>
      <c r="FV97" s="59"/>
      <c r="FW97" s="5"/>
      <c r="FX97" s="16"/>
      <c r="FY97" s="59"/>
      <c r="FZ97" s="5"/>
      <c r="GA97" s="16"/>
      <c r="GB97" s="59"/>
      <c r="GC97" s="5"/>
      <c r="GD97" s="16"/>
      <c r="GE97" s="59"/>
      <c r="GF97" s="5"/>
      <c r="GG97" s="16"/>
      <c r="GH97" s="59"/>
      <c r="GI97" s="5"/>
      <c r="GJ97" s="16"/>
      <c r="GK97" s="59"/>
      <c r="GL97" s="5"/>
      <c r="GM97" s="16"/>
      <c r="GN97" s="59"/>
      <c r="GO97" s="5"/>
      <c r="GP97" s="16"/>
      <c r="GQ97" s="59"/>
      <c r="GR97" s="5"/>
      <c r="GS97" s="16"/>
      <c r="GT97" s="59"/>
      <c r="GU97" s="13"/>
      <c r="GV97" s="16"/>
      <c r="GW97" s="76"/>
    </row>
    <row r="98" spans="1:205" ht="12" customHeight="1" x14ac:dyDescent="0.25">
      <c r="A98" s="4"/>
      <c r="B98" s="13"/>
      <c r="C98" s="16"/>
      <c r="D98" s="59"/>
      <c r="E98" s="5"/>
      <c r="F98" s="16"/>
      <c r="G98" s="59"/>
      <c r="H98" s="5"/>
      <c r="I98" s="16"/>
      <c r="J98" s="59"/>
      <c r="K98" s="5"/>
      <c r="L98" s="16"/>
      <c r="M98" s="59"/>
      <c r="N98" s="5"/>
      <c r="O98" s="16"/>
      <c r="P98" s="59"/>
      <c r="Q98" s="5"/>
      <c r="R98" s="16"/>
      <c r="S98" s="59"/>
      <c r="T98" s="5"/>
      <c r="U98" s="16"/>
      <c r="V98" s="59"/>
      <c r="W98" s="5"/>
      <c r="X98" s="16"/>
      <c r="Y98" s="59"/>
      <c r="Z98" s="5"/>
      <c r="AA98" s="16"/>
      <c r="AB98" s="59"/>
      <c r="AC98" s="5"/>
      <c r="AD98" s="16"/>
      <c r="AE98" s="59"/>
      <c r="AF98" s="5"/>
      <c r="AG98" s="16"/>
      <c r="AH98" s="59"/>
      <c r="AI98" s="5"/>
      <c r="AJ98" s="16"/>
      <c r="AK98" s="59"/>
      <c r="AL98" s="5"/>
      <c r="AM98" s="16"/>
      <c r="AN98" s="59"/>
      <c r="AO98" s="5"/>
      <c r="AP98" s="16"/>
      <c r="AQ98" s="59"/>
      <c r="AR98" s="13"/>
      <c r="AS98" s="16"/>
      <c r="AT98" s="59"/>
      <c r="AU98" s="5"/>
      <c r="AV98" s="16"/>
      <c r="AW98" s="59"/>
      <c r="AX98" s="5"/>
      <c r="AY98" s="16"/>
      <c r="AZ98" s="59"/>
      <c r="BA98" s="5"/>
      <c r="BB98" s="16"/>
      <c r="BC98" s="59"/>
      <c r="BD98" s="5"/>
      <c r="BE98" s="16"/>
      <c r="BF98" s="59"/>
      <c r="BG98" s="5"/>
      <c r="BH98" s="16"/>
      <c r="BI98" s="59"/>
      <c r="BJ98" s="5"/>
      <c r="BK98" s="16"/>
      <c r="BL98" s="59"/>
      <c r="BM98" s="5"/>
      <c r="BN98" s="16"/>
      <c r="BO98" s="59"/>
      <c r="BP98" s="5"/>
      <c r="BQ98" s="16"/>
      <c r="BR98" s="59"/>
      <c r="BS98" s="5"/>
      <c r="BT98" s="16"/>
      <c r="BU98" s="59"/>
      <c r="BV98" s="5"/>
      <c r="BW98" s="16"/>
      <c r="BX98" s="59"/>
      <c r="BY98" s="5"/>
      <c r="BZ98" s="16"/>
      <c r="CA98" s="59"/>
      <c r="CB98" s="5"/>
      <c r="CC98" s="16"/>
      <c r="CD98" s="59"/>
      <c r="CE98" s="5"/>
      <c r="CF98" s="16"/>
      <c r="CG98" s="59"/>
      <c r="CH98" s="5"/>
      <c r="CI98" s="16"/>
      <c r="CJ98" s="59"/>
      <c r="CK98" s="5"/>
      <c r="CL98" s="16"/>
      <c r="CM98" s="59"/>
      <c r="CN98" s="13"/>
      <c r="CO98" s="16"/>
      <c r="CP98" s="59"/>
      <c r="CQ98" s="5"/>
      <c r="CR98" s="16"/>
      <c r="CS98" s="59"/>
      <c r="CT98" s="5"/>
      <c r="CU98" s="16"/>
      <c r="CV98" s="59"/>
      <c r="CW98" s="5"/>
      <c r="CX98" s="16"/>
      <c r="CY98" s="59"/>
      <c r="CZ98" s="5"/>
      <c r="DA98" s="16"/>
      <c r="DB98" s="59"/>
      <c r="DC98" s="5"/>
      <c r="DD98" s="16"/>
      <c r="DE98" s="59"/>
      <c r="DF98" s="5"/>
      <c r="DG98" s="16"/>
      <c r="DH98" s="59"/>
      <c r="DI98" s="5"/>
      <c r="DJ98" s="16"/>
      <c r="DK98" s="59"/>
      <c r="DL98" s="5"/>
      <c r="DM98" s="16"/>
      <c r="DN98" s="59"/>
      <c r="DO98" s="5"/>
      <c r="DP98" s="16"/>
      <c r="DQ98" s="59"/>
      <c r="DR98" s="5"/>
      <c r="DS98" s="16"/>
      <c r="DT98" s="59"/>
      <c r="DU98" s="5"/>
      <c r="DV98" s="16"/>
      <c r="DW98" s="59"/>
      <c r="DX98" s="13"/>
      <c r="DY98" s="16"/>
      <c r="DZ98" s="59"/>
      <c r="EA98" s="5"/>
      <c r="EB98" s="16"/>
      <c r="EC98" s="59"/>
      <c r="ED98" s="5"/>
      <c r="EE98" s="16"/>
      <c r="EF98" s="59"/>
      <c r="EG98" s="5"/>
      <c r="EH98" s="16"/>
      <c r="EI98" s="59"/>
      <c r="EJ98" s="5"/>
      <c r="EK98" s="16"/>
      <c r="EL98" s="59"/>
      <c r="EM98" s="5"/>
      <c r="EN98" s="16"/>
      <c r="EO98" s="59"/>
      <c r="EP98" s="5"/>
      <c r="EQ98" s="16"/>
      <c r="ER98" s="59"/>
      <c r="ES98" s="5"/>
      <c r="ET98" s="16"/>
      <c r="EU98" s="59"/>
      <c r="EV98" s="5"/>
      <c r="EW98" s="16"/>
      <c r="EX98" s="59"/>
      <c r="EY98" s="5"/>
      <c r="EZ98" s="16"/>
      <c r="FA98" s="59"/>
      <c r="FB98" s="5"/>
      <c r="FC98" s="16"/>
      <c r="FD98" s="59"/>
      <c r="FE98" s="5"/>
      <c r="FF98" s="16"/>
      <c r="FG98" s="59"/>
      <c r="FH98" s="5"/>
      <c r="FI98" s="16"/>
      <c r="FJ98" s="59"/>
      <c r="FK98" s="5"/>
      <c r="FL98" s="16"/>
      <c r="FM98" s="59"/>
      <c r="FN98" s="13"/>
      <c r="FO98" s="16"/>
      <c r="FP98" s="59"/>
      <c r="FQ98" s="5"/>
      <c r="FR98" s="16"/>
      <c r="FS98" s="59"/>
      <c r="FT98" s="5"/>
      <c r="FU98" s="16"/>
      <c r="FV98" s="59"/>
      <c r="FW98" s="5"/>
      <c r="FX98" s="16"/>
      <c r="FY98" s="59"/>
      <c r="FZ98" s="5"/>
      <c r="GA98" s="16"/>
      <c r="GB98" s="59"/>
      <c r="GC98" s="5"/>
      <c r="GD98" s="16"/>
      <c r="GE98" s="59"/>
      <c r="GF98" s="5"/>
      <c r="GG98" s="16"/>
      <c r="GH98" s="59"/>
      <c r="GI98" s="5"/>
      <c r="GJ98" s="16"/>
      <c r="GK98" s="59"/>
      <c r="GL98" s="5"/>
      <c r="GM98" s="16"/>
      <c r="GN98" s="59"/>
      <c r="GO98" s="5"/>
      <c r="GP98" s="16"/>
      <c r="GQ98" s="59"/>
      <c r="GR98" s="5"/>
      <c r="GS98" s="16"/>
      <c r="GT98" s="59"/>
      <c r="GU98" s="13"/>
      <c r="GV98" s="16"/>
      <c r="GW98" s="76"/>
    </row>
    <row r="99" spans="1:205" ht="12" customHeight="1" x14ac:dyDescent="0.25">
      <c r="A99" s="4"/>
      <c r="B99" s="13"/>
      <c r="C99" s="16"/>
      <c r="D99" s="59"/>
      <c r="E99" s="5"/>
      <c r="F99" s="16"/>
      <c r="G99" s="59"/>
      <c r="H99" s="5"/>
      <c r="I99" s="16"/>
      <c r="J99" s="59"/>
      <c r="K99" s="5"/>
      <c r="L99" s="16"/>
      <c r="M99" s="59"/>
      <c r="N99" s="5"/>
      <c r="O99" s="16"/>
      <c r="P99" s="59"/>
      <c r="Q99" s="5"/>
      <c r="R99" s="16"/>
      <c r="S99" s="59"/>
      <c r="T99" s="5"/>
      <c r="U99" s="16"/>
      <c r="V99" s="59"/>
      <c r="W99" s="5"/>
      <c r="X99" s="16"/>
      <c r="Y99" s="59"/>
      <c r="Z99" s="5"/>
      <c r="AA99" s="16"/>
      <c r="AB99" s="59"/>
      <c r="AC99" s="5"/>
      <c r="AD99" s="16"/>
      <c r="AE99" s="59"/>
      <c r="AF99" s="5"/>
      <c r="AG99" s="16"/>
      <c r="AH99" s="59"/>
      <c r="AI99" s="5"/>
      <c r="AJ99" s="16"/>
      <c r="AK99" s="59"/>
      <c r="AL99" s="5"/>
      <c r="AM99" s="16"/>
      <c r="AN99" s="59"/>
      <c r="AO99" s="5"/>
      <c r="AP99" s="16"/>
      <c r="AQ99" s="59"/>
      <c r="AR99" s="13"/>
      <c r="AS99" s="16"/>
      <c r="AT99" s="59"/>
      <c r="AU99" s="5"/>
      <c r="AV99" s="16"/>
      <c r="AW99" s="59"/>
      <c r="AX99" s="5"/>
      <c r="AY99" s="16"/>
      <c r="AZ99" s="59"/>
      <c r="BA99" s="5"/>
      <c r="BB99" s="16"/>
      <c r="BC99" s="59"/>
      <c r="BD99" s="5"/>
      <c r="BE99" s="16"/>
      <c r="BF99" s="59"/>
      <c r="BG99" s="5"/>
      <c r="BH99" s="16"/>
      <c r="BI99" s="59"/>
      <c r="BJ99" s="5"/>
      <c r="BK99" s="16"/>
      <c r="BL99" s="59"/>
      <c r="BM99" s="5"/>
      <c r="BN99" s="16"/>
      <c r="BO99" s="59"/>
      <c r="BP99" s="5"/>
      <c r="BQ99" s="16"/>
      <c r="BR99" s="59"/>
      <c r="BS99" s="5"/>
      <c r="BT99" s="16"/>
      <c r="BU99" s="59"/>
      <c r="BV99" s="5"/>
      <c r="BW99" s="16"/>
      <c r="BX99" s="59"/>
      <c r="BY99" s="5"/>
      <c r="BZ99" s="16"/>
      <c r="CA99" s="59"/>
      <c r="CB99" s="5"/>
      <c r="CC99" s="16"/>
      <c r="CD99" s="59"/>
      <c r="CE99" s="5"/>
      <c r="CF99" s="16"/>
      <c r="CG99" s="59"/>
      <c r="CH99" s="5"/>
      <c r="CI99" s="16"/>
      <c r="CJ99" s="59"/>
      <c r="CK99" s="5"/>
      <c r="CL99" s="16"/>
      <c r="CM99" s="59"/>
      <c r="CN99" s="13"/>
      <c r="CO99" s="16"/>
      <c r="CP99" s="59"/>
      <c r="CQ99" s="5"/>
      <c r="CR99" s="16"/>
      <c r="CS99" s="59"/>
      <c r="CT99" s="5"/>
      <c r="CU99" s="16"/>
      <c r="CV99" s="59"/>
      <c r="CW99" s="5"/>
      <c r="CX99" s="16"/>
      <c r="CY99" s="59"/>
      <c r="CZ99" s="5"/>
      <c r="DA99" s="16"/>
      <c r="DB99" s="59"/>
      <c r="DC99" s="5"/>
      <c r="DD99" s="16"/>
      <c r="DE99" s="59"/>
      <c r="DF99" s="5"/>
      <c r="DG99" s="16"/>
      <c r="DH99" s="59"/>
      <c r="DI99" s="5"/>
      <c r="DJ99" s="16"/>
      <c r="DK99" s="59"/>
      <c r="DL99" s="5"/>
      <c r="DM99" s="16"/>
      <c r="DN99" s="59"/>
      <c r="DO99" s="5"/>
      <c r="DP99" s="16"/>
      <c r="DQ99" s="59"/>
      <c r="DR99" s="5"/>
      <c r="DS99" s="16"/>
      <c r="DT99" s="59"/>
      <c r="DU99" s="5"/>
      <c r="DV99" s="16"/>
      <c r="DW99" s="59"/>
      <c r="DX99" s="13"/>
      <c r="DY99" s="16"/>
      <c r="DZ99" s="59"/>
      <c r="EA99" s="5"/>
      <c r="EB99" s="16"/>
      <c r="EC99" s="59"/>
      <c r="ED99" s="5"/>
      <c r="EE99" s="16"/>
      <c r="EF99" s="59"/>
      <c r="EG99" s="5"/>
      <c r="EH99" s="16"/>
      <c r="EI99" s="59"/>
      <c r="EJ99" s="5"/>
      <c r="EK99" s="16"/>
      <c r="EL99" s="59"/>
      <c r="EM99" s="5"/>
      <c r="EN99" s="16"/>
      <c r="EO99" s="59"/>
      <c r="EP99" s="5"/>
      <c r="EQ99" s="16"/>
      <c r="ER99" s="59"/>
      <c r="ES99" s="5"/>
      <c r="ET99" s="16"/>
      <c r="EU99" s="59"/>
      <c r="EV99" s="5"/>
      <c r="EW99" s="16"/>
      <c r="EX99" s="59"/>
      <c r="EY99" s="5"/>
      <c r="EZ99" s="16"/>
      <c r="FA99" s="59"/>
      <c r="FB99" s="5"/>
      <c r="FC99" s="16"/>
      <c r="FD99" s="59"/>
      <c r="FE99" s="5"/>
      <c r="FF99" s="16"/>
      <c r="FG99" s="59"/>
      <c r="FH99" s="5"/>
      <c r="FI99" s="16"/>
      <c r="FJ99" s="59"/>
      <c r="FK99" s="5"/>
      <c r="FL99" s="16"/>
      <c r="FM99" s="59"/>
      <c r="FN99" s="13"/>
      <c r="FO99" s="16"/>
      <c r="FP99" s="59"/>
      <c r="FQ99" s="5"/>
      <c r="FR99" s="16"/>
      <c r="FS99" s="59"/>
      <c r="FT99" s="5"/>
      <c r="FU99" s="16"/>
      <c r="FV99" s="59"/>
      <c r="FW99" s="5"/>
      <c r="FX99" s="16"/>
      <c r="FY99" s="59"/>
      <c r="FZ99" s="5"/>
      <c r="GA99" s="16"/>
      <c r="GB99" s="59"/>
      <c r="GC99" s="5"/>
      <c r="GD99" s="16"/>
      <c r="GE99" s="59"/>
      <c r="GF99" s="5"/>
      <c r="GG99" s="16"/>
      <c r="GH99" s="59"/>
      <c r="GI99" s="5"/>
      <c r="GJ99" s="16"/>
      <c r="GK99" s="59"/>
      <c r="GL99" s="5"/>
      <c r="GM99" s="16"/>
      <c r="GN99" s="59"/>
      <c r="GO99" s="5"/>
      <c r="GP99" s="16"/>
      <c r="GQ99" s="59"/>
      <c r="GR99" s="5"/>
      <c r="GS99" s="16"/>
      <c r="GT99" s="59"/>
      <c r="GU99" s="13"/>
      <c r="GV99" s="16"/>
      <c r="GW99" s="76"/>
    </row>
    <row r="100" spans="1:205" ht="12" customHeight="1" x14ac:dyDescent="0.25">
      <c r="A100" s="4"/>
      <c r="B100" s="13"/>
      <c r="C100" s="16"/>
      <c r="D100" s="59"/>
      <c r="E100" s="5"/>
      <c r="F100" s="16"/>
      <c r="G100" s="59"/>
      <c r="H100" s="5"/>
      <c r="I100" s="16"/>
      <c r="J100" s="59"/>
      <c r="K100" s="5"/>
      <c r="L100" s="16"/>
      <c r="M100" s="59"/>
      <c r="N100" s="5"/>
      <c r="O100" s="16"/>
      <c r="P100" s="59"/>
      <c r="Q100" s="5"/>
      <c r="R100" s="16"/>
      <c r="S100" s="59"/>
      <c r="T100" s="5"/>
      <c r="U100" s="16"/>
      <c r="V100" s="59"/>
      <c r="W100" s="5"/>
      <c r="X100" s="16"/>
      <c r="Y100" s="59"/>
      <c r="Z100" s="5"/>
      <c r="AA100" s="16"/>
      <c r="AB100" s="59"/>
      <c r="AC100" s="5"/>
      <c r="AD100" s="16"/>
      <c r="AE100" s="59"/>
      <c r="AF100" s="5"/>
      <c r="AG100" s="16"/>
      <c r="AH100" s="59"/>
      <c r="AI100" s="5"/>
      <c r="AJ100" s="16"/>
      <c r="AK100" s="59"/>
      <c r="AL100" s="5"/>
      <c r="AM100" s="16"/>
      <c r="AN100" s="59"/>
      <c r="AO100" s="5"/>
      <c r="AP100" s="16"/>
      <c r="AQ100" s="59"/>
      <c r="AR100" s="13"/>
      <c r="AS100" s="16"/>
      <c r="AT100" s="59"/>
      <c r="AU100" s="5"/>
      <c r="AV100" s="16"/>
      <c r="AW100" s="59"/>
      <c r="AX100" s="5"/>
      <c r="AY100" s="16"/>
      <c r="AZ100" s="59"/>
      <c r="BA100" s="5"/>
      <c r="BB100" s="16"/>
      <c r="BC100" s="59"/>
      <c r="BD100" s="5"/>
      <c r="BE100" s="16"/>
      <c r="BF100" s="59"/>
      <c r="BG100" s="5"/>
      <c r="BH100" s="16"/>
      <c r="BI100" s="59"/>
      <c r="BJ100" s="5"/>
      <c r="BK100" s="16"/>
      <c r="BL100" s="59"/>
      <c r="BM100" s="5"/>
      <c r="BN100" s="16"/>
      <c r="BO100" s="59"/>
      <c r="BP100" s="5"/>
      <c r="BQ100" s="16"/>
      <c r="BR100" s="59"/>
      <c r="BS100" s="5"/>
      <c r="BT100" s="16"/>
      <c r="BU100" s="59"/>
      <c r="BV100" s="5"/>
      <c r="BW100" s="16"/>
      <c r="BX100" s="59"/>
      <c r="BY100" s="5"/>
      <c r="BZ100" s="16"/>
      <c r="CA100" s="59"/>
      <c r="CB100" s="5"/>
      <c r="CC100" s="16"/>
      <c r="CD100" s="59"/>
      <c r="CE100" s="5"/>
      <c r="CF100" s="16"/>
      <c r="CG100" s="59"/>
      <c r="CH100" s="5"/>
      <c r="CI100" s="16"/>
      <c r="CJ100" s="59"/>
      <c r="CK100" s="5"/>
      <c r="CL100" s="16"/>
      <c r="CM100" s="59"/>
      <c r="CN100" s="13"/>
      <c r="CO100" s="16"/>
      <c r="CP100" s="59"/>
      <c r="CQ100" s="5"/>
      <c r="CR100" s="16"/>
      <c r="CS100" s="59"/>
      <c r="CT100" s="5"/>
      <c r="CU100" s="16"/>
      <c r="CV100" s="59"/>
      <c r="CW100" s="5"/>
      <c r="CX100" s="16"/>
      <c r="CY100" s="59"/>
      <c r="CZ100" s="5"/>
      <c r="DA100" s="16"/>
      <c r="DB100" s="59"/>
      <c r="DC100" s="5"/>
      <c r="DD100" s="16"/>
      <c r="DE100" s="59"/>
      <c r="DF100" s="5"/>
      <c r="DG100" s="16"/>
      <c r="DH100" s="59"/>
      <c r="DI100" s="5"/>
      <c r="DJ100" s="16"/>
      <c r="DK100" s="59"/>
      <c r="DL100" s="5"/>
      <c r="DM100" s="16"/>
      <c r="DN100" s="59"/>
      <c r="DO100" s="5"/>
      <c r="DP100" s="16"/>
      <c r="DQ100" s="59"/>
      <c r="DR100" s="5"/>
      <c r="DS100" s="16"/>
      <c r="DT100" s="59"/>
      <c r="DU100" s="5"/>
      <c r="DV100" s="16"/>
      <c r="DW100" s="59"/>
      <c r="DX100" s="13"/>
      <c r="DY100" s="16"/>
      <c r="DZ100" s="59"/>
      <c r="EA100" s="5"/>
      <c r="EB100" s="16"/>
      <c r="EC100" s="59"/>
      <c r="ED100" s="5"/>
      <c r="EE100" s="16"/>
      <c r="EF100" s="59"/>
      <c r="EG100" s="5"/>
      <c r="EH100" s="16"/>
      <c r="EI100" s="59"/>
      <c r="EJ100" s="5"/>
      <c r="EK100" s="16"/>
      <c r="EL100" s="59"/>
      <c r="EM100" s="5"/>
      <c r="EN100" s="16"/>
      <c r="EO100" s="59"/>
      <c r="EP100" s="5"/>
      <c r="EQ100" s="16"/>
      <c r="ER100" s="59"/>
      <c r="ES100" s="5"/>
      <c r="ET100" s="16"/>
      <c r="EU100" s="59"/>
      <c r="EV100" s="5"/>
      <c r="EW100" s="16"/>
      <c r="EX100" s="59"/>
      <c r="EY100" s="5"/>
      <c r="EZ100" s="16"/>
      <c r="FA100" s="59"/>
      <c r="FB100" s="5"/>
      <c r="FC100" s="16"/>
      <c r="FD100" s="59"/>
      <c r="FE100" s="5"/>
      <c r="FF100" s="16"/>
      <c r="FG100" s="59"/>
      <c r="FH100" s="5"/>
      <c r="FI100" s="16"/>
      <c r="FJ100" s="59"/>
      <c r="FK100" s="5"/>
      <c r="FL100" s="16"/>
      <c r="FM100" s="59"/>
      <c r="FN100" s="13"/>
      <c r="FO100" s="16"/>
      <c r="FP100" s="59"/>
      <c r="FQ100" s="5"/>
      <c r="FR100" s="16"/>
      <c r="FS100" s="59"/>
      <c r="FT100" s="5"/>
      <c r="FU100" s="16"/>
      <c r="FV100" s="59"/>
      <c r="FW100" s="5"/>
      <c r="FX100" s="16"/>
      <c r="FY100" s="59"/>
      <c r="FZ100" s="5"/>
      <c r="GA100" s="16"/>
      <c r="GB100" s="59"/>
      <c r="GC100" s="5"/>
      <c r="GD100" s="16"/>
      <c r="GE100" s="59"/>
      <c r="GF100" s="5"/>
      <c r="GG100" s="16"/>
      <c r="GH100" s="59"/>
      <c r="GI100" s="5"/>
      <c r="GJ100" s="16"/>
      <c r="GK100" s="59"/>
      <c r="GL100" s="5"/>
      <c r="GM100" s="16"/>
      <c r="GN100" s="59"/>
      <c r="GO100" s="5"/>
      <c r="GP100" s="16"/>
      <c r="GQ100" s="59"/>
      <c r="GR100" s="5"/>
      <c r="GS100" s="16"/>
      <c r="GT100" s="59"/>
      <c r="GU100" s="13"/>
      <c r="GV100" s="16"/>
      <c r="GW100" s="76"/>
    </row>
    <row r="101" spans="1:205" ht="12" customHeight="1" x14ac:dyDescent="0.25">
      <c r="A101" s="4"/>
      <c r="B101" s="13"/>
      <c r="C101" s="16"/>
      <c r="D101" s="59"/>
      <c r="E101" s="5"/>
      <c r="F101" s="16"/>
      <c r="G101" s="59"/>
      <c r="H101" s="5"/>
      <c r="I101" s="16"/>
      <c r="J101" s="59"/>
      <c r="K101" s="5"/>
      <c r="L101" s="16"/>
      <c r="M101" s="59"/>
      <c r="N101" s="5"/>
      <c r="O101" s="16"/>
      <c r="P101" s="59"/>
      <c r="Q101" s="5"/>
      <c r="R101" s="16"/>
      <c r="S101" s="59"/>
      <c r="T101" s="5"/>
      <c r="U101" s="16"/>
      <c r="V101" s="59"/>
      <c r="W101" s="5"/>
      <c r="X101" s="16"/>
      <c r="Y101" s="59"/>
      <c r="Z101" s="5"/>
      <c r="AA101" s="16"/>
      <c r="AB101" s="59"/>
      <c r="AC101" s="5"/>
      <c r="AD101" s="16"/>
      <c r="AE101" s="59"/>
      <c r="AF101" s="5"/>
      <c r="AG101" s="16"/>
      <c r="AH101" s="59"/>
      <c r="AI101" s="5"/>
      <c r="AJ101" s="16"/>
      <c r="AK101" s="59"/>
      <c r="AL101" s="5"/>
      <c r="AM101" s="16"/>
      <c r="AN101" s="59"/>
      <c r="AO101" s="5"/>
      <c r="AP101" s="16"/>
      <c r="AQ101" s="59"/>
      <c r="AR101" s="13"/>
      <c r="AS101" s="16"/>
      <c r="AT101" s="59"/>
      <c r="AU101" s="5"/>
      <c r="AV101" s="16"/>
      <c r="AW101" s="59"/>
      <c r="AX101" s="5"/>
      <c r="AY101" s="16"/>
      <c r="AZ101" s="59"/>
      <c r="BA101" s="5"/>
      <c r="BB101" s="16"/>
      <c r="BC101" s="59"/>
      <c r="BD101" s="5"/>
      <c r="BE101" s="16"/>
      <c r="BF101" s="59"/>
      <c r="BG101" s="5"/>
      <c r="BH101" s="16"/>
      <c r="BI101" s="59"/>
      <c r="BJ101" s="5"/>
      <c r="BK101" s="16"/>
      <c r="BL101" s="59"/>
      <c r="BM101" s="5"/>
      <c r="BN101" s="16"/>
      <c r="BO101" s="59"/>
      <c r="BP101" s="5"/>
      <c r="BQ101" s="16"/>
      <c r="BR101" s="59"/>
      <c r="BS101" s="5"/>
      <c r="BT101" s="16"/>
      <c r="BU101" s="59"/>
      <c r="BV101" s="5"/>
      <c r="BW101" s="16"/>
      <c r="BX101" s="59"/>
      <c r="BY101" s="5"/>
      <c r="BZ101" s="16"/>
      <c r="CA101" s="59"/>
      <c r="CB101" s="5"/>
      <c r="CC101" s="16"/>
      <c r="CD101" s="59"/>
      <c r="CE101" s="5"/>
      <c r="CF101" s="16"/>
      <c r="CG101" s="59"/>
      <c r="CH101" s="5"/>
      <c r="CI101" s="16"/>
      <c r="CJ101" s="59"/>
      <c r="CK101" s="5"/>
      <c r="CL101" s="16"/>
      <c r="CM101" s="59"/>
      <c r="CN101" s="13"/>
      <c r="CO101" s="16"/>
      <c r="CP101" s="59"/>
      <c r="CQ101" s="5"/>
      <c r="CR101" s="16"/>
      <c r="CS101" s="59"/>
      <c r="CT101" s="5"/>
      <c r="CU101" s="16"/>
      <c r="CV101" s="59"/>
      <c r="CW101" s="5"/>
      <c r="CX101" s="16"/>
      <c r="CY101" s="59"/>
      <c r="CZ101" s="5"/>
      <c r="DA101" s="16"/>
      <c r="DB101" s="59"/>
      <c r="DC101" s="5"/>
      <c r="DD101" s="16"/>
      <c r="DE101" s="59"/>
      <c r="DF101" s="5"/>
      <c r="DG101" s="16"/>
      <c r="DH101" s="59"/>
      <c r="DI101" s="5"/>
      <c r="DJ101" s="16"/>
      <c r="DK101" s="59"/>
      <c r="DL101" s="5"/>
      <c r="DM101" s="16"/>
      <c r="DN101" s="59"/>
      <c r="DO101" s="5"/>
      <c r="DP101" s="16"/>
      <c r="DQ101" s="59"/>
      <c r="DR101" s="5"/>
      <c r="DS101" s="16"/>
      <c r="DT101" s="59"/>
      <c r="DU101" s="5"/>
      <c r="DV101" s="16"/>
      <c r="DW101" s="59"/>
      <c r="DX101" s="13"/>
      <c r="DY101" s="16"/>
      <c r="DZ101" s="59"/>
      <c r="EA101" s="5"/>
      <c r="EB101" s="16"/>
      <c r="EC101" s="59"/>
      <c r="ED101" s="5"/>
      <c r="EE101" s="16"/>
      <c r="EF101" s="59"/>
      <c r="EG101" s="5"/>
      <c r="EH101" s="16"/>
      <c r="EI101" s="59"/>
      <c r="EJ101" s="5"/>
      <c r="EK101" s="16"/>
      <c r="EL101" s="59"/>
      <c r="EM101" s="5"/>
      <c r="EN101" s="16"/>
      <c r="EO101" s="59"/>
      <c r="EP101" s="5"/>
      <c r="EQ101" s="16"/>
      <c r="ER101" s="59"/>
      <c r="ES101" s="5"/>
      <c r="ET101" s="16"/>
      <c r="EU101" s="59"/>
      <c r="EV101" s="5"/>
      <c r="EW101" s="16"/>
      <c r="EX101" s="59"/>
      <c r="EY101" s="5"/>
      <c r="EZ101" s="16"/>
      <c r="FA101" s="59"/>
      <c r="FB101" s="5"/>
      <c r="FC101" s="16"/>
      <c r="FD101" s="59"/>
      <c r="FE101" s="5"/>
      <c r="FF101" s="16"/>
      <c r="FG101" s="59"/>
      <c r="FH101" s="5"/>
      <c r="FI101" s="16"/>
      <c r="FJ101" s="59"/>
      <c r="FK101" s="5"/>
      <c r="FL101" s="16"/>
      <c r="FM101" s="59"/>
      <c r="FN101" s="13"/>
      <c r="FO101" s="16"/>
      <c r="FP101" s="59"/>
      <c r="FQ101" s="5"/>
      <c r="FR101" s="16"/>
      <c r="FS101" s="59"/>
      <c r="FT101" s="5"/>
      <c r="FU101" s="16"/>
      <c r="FV101" s="59"/>
      <c r="FW101" s="5"/>
      <c r="FX101" s="16"/>
      <c r="FY101" s="59"/>
      <c r="FZ101" s="5"/>
      <c r="GA101" s="16"/>
      <c r="GB101" s="59"/>
      <c r="GC101" s="5"/>
      <c r="GD101" s="16"/>
      <c r="GE101" s="59"/>
      <c r="GF101" s="5"/>
      <c r="GG101" s="16"/>
      <c r="GH101" s="59"/>
      <c r="GI101" s="5"/>
      <c r="GJ101" s="16"/>
      <c r="GK101" s="59"/>
      <c r="GL101" s="5"/>
      <c r="GM101" s="16"/>
      <c r="GN101" s="59"/>
      <c r="GO101" s="5"/>
      <c r="GP101" s="16"/>
      <c r="GQ101" s="59"/>
      <c r="GR101" s="5"/>
      <c r="GS101" s="16"/>
      <c r="GT101" s="59"/>
      <c r="GU101" s="13"/>
      <c r="GV101" s="16"/>
      <c r="GW101" s="76"/>
    </row>
    <row r="102" spans="1:205" ht="12" customHeight="1" x14ac:dyDescent="0.25">
      <c r="A102" s="4"/>
      <c r="B102" s="13"/>
      <c r="C102" s="16"/>
      <c r="D102" s="59"/>
      <c r="E102" s="5"/>
      <c r="F102" s="16"/>
      <c r="G102" s="59"/>
      <c r="H102" s="5"/>
      <c r="I102" s="16"/>
      <c r="J102" s="59"/>
      <c r="K102" s="5"/>
      <c r="L102" s="16"/>
      <c r="M102" s="59"/>
      <c r="N102" s="5"/>
      <c r="O102" s="16"/>
      <c r="P102" s="59"/>
      <c r="Q102" s="5"/>
      <c r="R102" s="16"/>
      <c r="S102" s="59"/>
      <c r="T102" s="5"/>
      <c r="U102" s="16"/>
      <c r="V102" s="59"/>
      <c r="W102" s="5"/>
      <c r="X102" s="16"/>
      <c r="Y102" s="59"/>
      <c r="Z102" s="5"/>
      <c r="AA102" s="16"/>
      <c r="AB102" s="59"/>
      <c r="AC102" s="5"/>
      <c r="AD102" s="16"/>
      <c r="AE102" s="59"/>
      <c r="AF102" s="5"/>
      <c r="AG102" s="16"/>
      <c r="AH102" s="59"/>
      <c r="AI102" s="5"/>
      <c r="AJ102" s="16"/>
      <c r="AK102" s="59"/>
      <c r="AL102" s="5"/>
      <c r="AM102" s="16"/>
      <c r="AN102" s="59"/>
      <c r="AO102" s="5"/>
      <c r="AP102" s="16"/>
      <c r="AQ102" s="59"/>
      <c r="AR102" s="13"/>
      <c r="AS102" s="16"/>
      <c r="AT102" s="59"/>
      <c r="AU102" s="5"/>
      <c r="AV102" s="16"/>
      <c r="AW102" s="59"/>
      <c r="AX102" s="5"/>
      <c r="AY102" s="16"/>
      <c r="AZ102" s="59"/>
      <c r="BA102" s="5"/>
      <c r="BB102" s="16"/>
      <c r="BC102" s="59"/>
      <c r="BD102" s="5"/>
      <c r="BE102" s="16"/>
      <c r="BF102" s="59"/>
      <c r="BG102" s="5"/>
      <c r="BH102" s="16"/>
      <c r="BI102" s="59"/>
      <c r="BJ102" s="5"/>
      <c r="BK102" s="16"/>
      <c r="BL102" s="59"/>
      <c r="BM102" s="5"/>
      <c r="BN102" s="16"/>
      <c r="BO102" s="59"/>
      <c r="BP102" s="5"/>
      <c r="BQ102" s="16"/>
      <c r="BR102" s="59"/>
      <c r="BS102" s="5"/>
      <c r="BT102" s="16"/>
      <c r="BU102" s="59"/>
      <c r="BV102" s="5"/>
      <c r="BW102" s="16"/>
      <c r="BX102" s="59"/>
      <c r="BY102" s="5"/>
      <c r="BZ102" s="16"/>
      <c r="CA102" s="59"/>
      <c r="CB102" s="5"/>
      <c r="CC102" s="16"/>
      <c r="CD102" s="59"/>
      <c r="CE102" s="5"/>
      <c r="CF102" s="16"/>
      <c r="CG102" s="59"/>
      <c r="CH102" s="5"/>
      <c r="CI102" s="16"/>
      <c r="CJ102" s="59"/>
      <c r="CK102" s="5"/>
      <c r="CL102" s="16"/>
      <c r="CM102" s="59"/>
      <c r="CN102" s="13"/>
      <c r="CO102" s="16"/>
      <c r="CP102" s="59"/>
      <c r="CQ102" s="5"/>
      <c r="CR102" s="16"/>
      <c r="CS102" s="59"/>
      <c r="CT102" s="5"/>
      <c r="CU102" s="16"/>
      <c r="CV102" s="59"/>
      <c r="CW102" s="5"/>
      <c r="CX102" s="16"/>
      <c r="CY102" s="59"/>
      <c r="CZ102" s="5"/>
      <c r="DA102" s="16"/>
      <c r="DB102" s="59"/>
      <c r="DC102" s="5"/>
      <c r="DD102" s="16"/>
      <c r="DE102" s="59"/>
      <c r="DF102" s="5"/>
      <c r="DG102" s="16"/>
      <c r="DH102" s="59"/>
      <c r="DI102" s="5"/>
      <c r="DJ102" s="16"/>
      <c r="DK102" s="59"/>
      <c r="DL102" s="5"/>
      <c r="DM102" s="16"/>
      <c r="DN102" s="59"/>
      <c r="DO102" s="5"/>
      <c r="DP102" s="16"/>
      <c r="DQ102" s="59"/>
      <c r="DR102" s="5"/>
      <c r="DS102" s="16"/>
      <c r="DT102" s="59"/>
      <c r="DU102" s="5"/>
      <c r="DV102" s="16"/>
      <c r="DW102" s="59"/>
      <c r="DX102" s="13"/>
      <c r="DY102" s="16"/>
      <c r="DZ102" s="59"/>
      <c r="EA102" s="5"/>
      <c r="EB102" s="16"/>
      <c r="EC102" s="59"/>
      <c r="ED102" s="5"/>
      <c r="EE102" s="16"/>
      <c r="EF102" s="59"/>
      <c r="EG102" s="5"/>
      <c r="EH102" s="16"/>
      <c r="EI102" s="59"/>
      <c r="EJ102" s="5"/>
      <c r="EK102" s="16"/>
      <c r="EL102" s="59"/>
      <c r="EM102" s="5"/>
      <c r="EN102" s="16"/>
      <c r="EO102" s="59"/>
      <c r="EP102" s="5"/>
      <c r="EQ102" s="16"/>
      <c r="ER102" s="59"/>
      <c r="ES102" s="5"/>
      <c r="ET102" s="16"/>
      <c r="EU102" s="59"/>
      <c r="EV102" s="5"/>
      <c r="EW102" s="16"/>
      <c r="EX102" s="59"/>
      <c r="EY102" s="5"/>
      <c r="EZ102" s="16"/>
      <c r="FA102" s="59"/>
      <c r="FB102" s="5"/>
      <c r="FC102" s="16"/>
      <c r="FD102" s="59"/>
      <c r="FE102" s="5"/>
      <c r="FF102" s="16"/>
      <c r="FG102" s="59"/>
      <c r="FH102" s="5"/>
      <c r="FI102" s="16"/>
      <c r="FJ102" s="59"/>
      <c r="FK102" s="5"/>
      <c r="FL102" s="16"/>
      <c r="FM102" s="59"/>
      <c r="FN102" s="13"/>
      <c r="FO102" s="16"/>
      <c r="FP102" s="59"/>
      <c r="FQ102" s="5"/>
      <c r="FR102" s="16"/>
      <c r="FS102" s="59"/>
      <c r="FT102" s="5"/>
      <c r="FU102" s="16"/>
      <c r="FV102" s="59"/>
      <c r="FW102" s="5"/>
      <c r="FX102" s="16"/>
      <c r="FY102" s="59"/>
      <c r="FZ102" s="5"/>
      <c r="GA102" s="16"/>
      <c r="GB102" s="59"/>
      <c r="GC102" s="5"/>
      <c r="GD102" s="16"/>
      <c r="GE102" s="59"/>
      <c r="GF102" s="5"/>
      <c r="GG102" s="16"/>
      <c r="GH102" s="59"/>
      <c r="GI102" s="5"/>
      <c r="GJ102" s="16"/>
      <c r="GK102" s="59"/>
      <c r="GL102" s="5"/>
      <c r="GM102" s="16"/>
      <c r="GN102" s="59"/>
      <c r="GO102" s="5"/>
      <c r="GP102" s="16"/>
      <c r="GQ102" s="59"/>
      <c r="GR102" s="5"/>
      <c r="GS102" s="16"/>
      <c r="GT102" s="59"/>
      <c r="GU102" s="13"/>
      <c r="GV102" s="16"/>
      <c r="GW102" s="76"/>
    </row>
    <row r="103" spans="1:205" ht="12" customHeight="1" x14ac:dyDescent="0.25">
      <c r="A103" s="4"/>
      <c r="B103" s="13"/>
      <c r="C103" s="16"/>
      <c r="D103" s="59"/>
      <c r="E103" s="5"/>
      <c r="F103" s="16"/>
      <c r="G103" s="59"/>
      <c r="H103" s="5"/>
      <c r="I103" s="16"/>
      <c r="J103" s="59"/>
      <c r="K103" s="5"/>
      <c r="L103" s="16"/>
      <c r="M103" s="59"/>
      <c r="N103" s="5"/>
      <c r="O103" s="16"/>
      <c r="P103" s="59"/>
      <c r="Q103" s="5"/>
      <c r="R103" s="16"/>
      <c r="S103" s="59"/>
      <c r="T103" s="5"/>
      <c r="U103" s="16"/>
      <c r="V103" s="59"/>
      <c r="W103" s="5"/>
      <c r="X103" s="16"/>
      <c r="Y103" s="59"/>
      <c r="Z103" s="5"/>
      <c r="AA103" s="16"/>
      <c r="AB103" s="59"/>
      <c r="AC103" s="5"/>
      <c r="AD103" s="16"/>
      <c r="AE103" s="59"/>
      <c r="AF103" s="5"/>
      <c r="AG103" s="16"/>
      <c r="AH103" s="59"/>
      <c r="AI103" s="5"/>
      <c r="AJ103" s="16"/>
      <c r="AK103" s="59"/>
      <c r="AL103" s="5"/>
      <c r="AM103" s="16"/>
      <c r="AN103" s="59"/>
      <c r="AO103" s="5"/>
      <c r="AP103" s="16"/>
      <c r="AQ103" s="59"/>
      <c r="AR103" s="13"/>
      <c r="AS103" s="16"/>
      <c r="AT103" s="59"/>
      <c r="AU103" s="5"/>
      <c r="AV103" s="16"/>
      <c r="AW103" s="59"/>
      <c r="AX103" s="5"/>
      <c r="AY103" s="16"/>
      <c r="AZ103" s="59"/>
      <c r="BA103" s="5"/>
      <c r="BB103" s="16"/>
      <c r="BC103" s="59"/>
      <c r="BD103" s="5"/>
      <c r="BE103" s="16"/>
      <c r="BF103" s="59"/>
      <c r="BG103" s="5"/>
      <c r="BH103" s="16"/>
      <c r="BI103" s="59"/>
      <c r="BJ103" s="5"/>
      <c r="BK103" s="16"/>
      <c r="BL103" s="59"/>
      <c r="BM103" s="5"/>
      <c r="BN103" s="16"/>
      <c r="BO103" s="59"/>
      <c r="BP103" s="5"/>
      <c r="BQ103" s="16"/>
      <c r="BR103" s="59"/>
      <c r="BS103" s="5"/>
      <c r="BT103" s="16"/>
      <c r="BU103" s="59"/>
      <c r="BV103" s="5"/>
      <c r="BW103" s="16"/>
      <c r="BX103" s="59"/>
      <c r="BY103" s="5"/>
      <c r="BZ103" s="16"/>
      <c r="CA103" s="59"/>
      <c r="CB103" s="5"/>
      <c r="CC103" s="16"/>
      <c r="CD103" s="59"/>
      <c r="CE103" s="5"/>
      <c r="CF103" s="16"/>
      <c r="CG103" s="59"/>
      <c r="CH103" s="5"/>
      <c r="CI103" s="16"/>
      <c r="CJ103" s="59"/>
      <c r="CK103" s="5"/>
      <c r="CL103" s="16"/>
      <c r="CM103" s="59"/>
      <c r="CN103" s="13"/>
      <c r="CO103" s="16"/>
      <c r="CP103" s="59"/>
      <c r="CQ103" s="5"/>
      <c r="CR103" s="16"/>
      <c r="CS103" s="59"/>
      <c r="CT103" s="5"/>
      <c r="CU103" s="16"/>
      <c r="CV103" s="59"/>
      <c r="CW103" s="5"/>
      <c r="CX103" s="16"/>
      <c r="CY103" s="59"/>
      <c r="CZ103" s="5"/>
      <c r="DA103" s="16"/>
      <c r="DB103" s="59"/>
      <c r="DC103" s="5"/>
      <c r="DD103" s="16"/>
      <c r="DE103" s="59"/>
      <c r="DF103" s="5"/>
      <c r="DG103" s="16"/>
      <c r="DH103" s="59"/>
      <c r="DI103" s="5"/>
      <c r="DJ103" s="16"/>
      <c r="DK103" s="59"/>
      <c r="DL103" s="5"/>
      <c r="DM103" s="16"/>
      <c r="DN103" s="59"/>
      <c r="DO103" s="5"/>
      <c r="DP103" s="16"/>
      <c r="DQ103" s="59"/>
      <c r="DR103" s="5"/>
      <c r="DS103" s="16"/>
      <c r="DT103" s="59"/>
      <c r="DU103" s="5"/>
      <c r="DV103" s="16"/>
      <c r="DW103" s="59"/>
      <c r="DX103" s="13"/>
      <c r="DY103" s="16"/>
      <c r="DZ103" s="59"/>
      <c r="EA103" s="5"/>
      <c r="EB103" s="16"/>
      <c r="EC103" s="59"/>
      <c r="ED103" s="5"/>
      <c r="EE103" s="16"/>
      <c r="EF103" s="59"/>
      <c r="EG103" s="5"/>
      <c r="EH103" s="16"/>
      <c r="EI103" s="59"/>
      <c r="EJ103" s="5"/>
      <c r="EK103" s="16"/>
      <c r="EL103" s="59"/>
      <c r="EM103" s="5"/>
      <c r="EN103" s="16"/>
      <c r="EO103" s="59"/>
      <c r="EP103" s="5"/>
      <c r="EQ103" s="16"/>
      <c r="ER103" s="59"/>
      <c r="ES103" s="5"/>
      <c r="ET103" s="16"/>
      <c r="EU103" s="59"/>
      <c r="EV103" s="5"/>
      <c r="EW103" s="16"/>
      <c r="EX103" s="59"/>
      <c r="EY103" s="5"/>
      <c r="EZ103" s="16"/>
      <c r="FA103" s="59"/>
      <c r="FB103" s="5"/>
      <c r="FC103" s="16"/>
      <c r="FD103" s="59"/>
      <c r="FE103" s="5"/>
      <c r="FF103" s="16"/>
      <c r="FG103" s="59"/>
      <c r="FH103" s="5"/>
      <c r="FI103" s="16"/>
      <c r="FJ103" s="59"/>
      <c r="FK103" s="5"/>
      <c r="FL103" s="16"/>
      <c r="FM103" s="59"/>
      <c r="FN103" s="13"/>
      <c r="FO103" s="16"/>
      <c r="FP103" s="59"/>
      <c r="FQ103" s="5"/>
      <c r="FR103" s="16"/>
      <c r="FS103" s="59"/>
      <c r="FT103" s="5"/>
      <c r="FU103" s="16"/>
      <c r="FV103" s="59"/>
      <c r="FW103" s="5"/>
      <c r="FX103" s="16"/>
      <c r="FY103" s="59"/>
      <c r="FZ103" s="5"/>
      <c r="GA103" s="16"/>
      <c r="GB103" s="59"/>
      <c r="GC103" s="5"/>
      <c r="GD103" s="16"/>
      <c r="GE103" s="59"/>
      <c r="GF103" s="5"/>
      <c r="GG103" s="16"/>
      <c r="GH103" s="59"/>
      <c r="GI103" s="5"/>
      <c r="GJ103" s="16"/>
      <c r="GK103" s="59"/>
      <c r="GL103" s="5"/>
      <c r="GM103" s="16"/>
      <c r="GN103" s="59"/>
      <c r="GO103" s="5"/>
      <c r="GP103" s="16"/>
      <c r="GQ103" s="59"/>
      <c r="GR103" s="5"/>
      <c r="GS103" s="16"/>
      <c r="GT103" s="59"/>
      <c r="GU103" s="13"/>
      <c r="GV103" s="16"/>
      <c r="GW103" s="76"/>
    </row>
    <row r="104" spans="1:205" ht="12" customHeight="1" x14ac:dyDescent="0.25">
      <c r="A104" s="4"/>
      <c r="B104" s="13"/>
      <c r="C104" s="16"/>
      <c r="D104" s="59"/>
      <c r="E104" s="5"/>
      <c r="F104" s="16"/>
      <c r="G104" s="59"/>
      <c r="H104" s="5"/>
      <c r="I104" s="16"/>
      <c r="J104" s="59"/>
      <c r="K104" s="5"/>
      <c r="L104" s="16"/>
      <c r="M104" s="59"/>
      <c r="N104" s="5"/>
      <c r="O104" s="16"/>
      <c r="P104" s="59"/>
      <c r="Q104" s="5"/>
      <c r="R104" s="16"/>
      <c r="S104" s="59"/>
      <c r="T104" s="5"/>
      <c r="U104" s="16"/>
      <c r="V104" s="59"/>
      <c r="W104" s="5"/>
      <c r="X104" s="16"/>
      <c r="Y104" s="59"/>
      <c r="Z104" s="5"/>
      <c r="AA104" s="16"/>
      <c r="AB104" s="59"/>
      <c r="AC104" s="5"/>
      <c r="AD104" s="16"/>
      <c r="AE104" s="59"/>
      <c r="AF104" s="5"/>
      <c r="AG104" s="16"/>
      <c r="AH104" s="59"/>
      <c r="AI104" s="5"/>
      <c r="AJ104" s="16"/>
      <c r="AK104" s="59"/>
      <c r="AL104" s="5"/>
      <c r="AM104" s="16"/>
      <c r="AN104" s="59"/>
      <c r="AO104" s="5"/>
      <c r="AP104" s="16"/>
      <c r="AQ104" s="59"/>
      <c r="AR104" s="13"/>
      <c r="AS104" s="16"/>
      <c r="AT104" s="59"/>
      <c r="AU104" s="5"/>
      <c r="AV104" s="16"/>
      <c r="AW104" s="59"/>
      <c r="AX104" s="5"/>
      <c r="AY104" s="16"/>
      <c r="AZ104" s="59"/>
      <c r="BA104" s="5"/>
      <c r="BB104" s="16"/>
      <c r="BC104" s="59"/>
      <c r="BD104" s="5"/>
      <c r="BE104" s="16"/>
      <c r="BF104" s="59"/>
      <c r="BG104" s="5"/>
      <c r="BH104" s="16"/>
      <c r="BI104" s="59"/>
      <c r="BJ104" s="5"/>
      <c r="BK104" s="16"/>
      <c r="BL104" s="59"/>
      <c r="BM104" s="5"/>
      <c r="BN104" s="16"/>
      <c r="BO104" s="59"/>
      <c r="BP104" s="5"/>
      <c r="BQ104" s="16"/>
      <c r="BR104" s="59"/>
      <c r="BS104" s="5"/>
      <c r="BT104" s="16"/>
      <c r="BU104" s="59"/>
      <c r="BV104" s="5"/>
      <c r="BW104" s="16"/>
      <c r="BX104" s="59"/>
      <c r="BY104" s="5"/>
      <c r="BZ104" s="16"/>
      <c r="CA104" s="59"/>
      <c r="CB104" s="5"/>
      <c r="CC104" s="16"/>
      <c r="CD104" s="59"/>
      <c r="CE104" s="5"/>
      <c r="CF104" s="16"/>
      <c r="CG104" s="59"/>
      <c r="CH104" s="5"/>
      <c r="CI104" s="16"/>
      <c r="CJ104" s="59"/>
      <c r="CK104" s="5"/>
      <c r="CL104" s="16"/>
      <c r="CM104" s="59"/>
      <c r="CN104" s="13"/>
      <c r="CO104" s="16"/>
      <c r="CP104" s="59"/>
      <c r="CQ104" s="5"/>
      <c r="CR104" s="16"/>
      <c r="CS104" s="59"/>
      <c r="CT104" s="5"/>
      <c r="CU104" s="16"/>
      <c r="CV104" s="59"/>
      <c r="CW104" s="5"/>
      <c r="CX104" s="16"/>
      <c r="CY104" s="59"/>
      <c r="CZ104" s="5"/>
      <c r="DA104" s="16"/>
      <c r="DB104" s="59"/>
      <c r="DC104" s="5"/>
      <c r="DD104" s="16"/>
      <c r="DE104" s="59"/>
      <c r="DF104" s="5"/>
      <c r="DG104" s="16"/>
      <c r="DH104" s="59"/>
      <c r="DI104" s="5"/>
      <c r="DJ104" s="16"/>
      <c r="DK104" s="59"/>
      <c r="DL104" s="5"/>
      <c r="DM104" s="16"/>
      <c r="DN104" s="59"/>
      <c r="DO104" s="5"/>
      <c r="DP104" s="16"/>
      <c r="DQ104" s="59"/>
      <c r="DR104" s="5"/>
      <c r="DS104" s="16"/>
      <c r="DT104" s="59"/>
      <c r="DU104" s="5"/>
      <c r="DV104" s="16"/>
      <c r="DW104" s="59"/>
      <c r="DX104" s="13"/>
      <c r="DY104" s="16"/>
      <c r="DZ104" s="59"/>
      <c r="EA104" s="5"/>
      <c r="EB104" s="16"/>
      <c r="EC104" s="59"/>
      <c r="ED104" s="5"/>
      <c r="EE104" s="16"/>
      <c r="EF104" s="59"/>
      <c r="EG104" s="5"/>
      <c r="EH104" s="16"/>
      <c r="EI104" s="59"/>
      <c r="EJ104" s="5"/>
      <c r="EK104" s="16"/>
      <c r="EL104" s="59"/>
      <c r="EM104" s="5"/>
      <c r="EN104" s="16"/>
      <c r="EO104" s="59"/>
      <c r="EP104" s="5"/>
      <c r="EQ104" s="16"/>
      <c r="ER104" s="59"/>
      <c r="ES104" s="5"/>
      <c r="ET104" s="16"/>
      <c r="EU104" s="59"/>
      <c r="EV104" s="5"/>
      <c r="EW104" s="16"/>
      <c r="EX104" s="59"/>
      <c r="EY104" s="5"/>
      <c r="EZ104" s="16"/>
      <c r="FA104" s="59"/>
      <c r="FB104" s="5"/>
      <c r="FC104" s="16"/>
      <c r="FD104" s="59"/>
      <c r="FE104" s="5"/>
      <c r="FF104" s="16"/>
      <c r="FG104" s="59"/>
      <c r="FH104" s="5"/>
      <c r="FI104" s="16"/>
      <c r="FJ104" s="59"/>
      <c r="FK104" s="5"/>
      <c r="FL104" s="16"/>
      <c r="FM104" s="59"/>
      <c r="FN104" s="13"/>
      <c r="FO104" s="16"/>
      <c r="FP104" s="59"/>
      <c r="FQ104" s="5"/>
      <c r="FR104" s="16"/>
      <c r="FS104" s="59"/>
      <c r="FT104" s="5"/>
      <c r="FU104" s="16"/>
      <c r="FV104" s="59"/>
      <c r="FW104" s="5"/>
      <c r="FX104" s="16"/>
      <c r="FY104" s="59"/>
      <c r="FZ104" s="5"/>
      <c r="GA104" s="16"/>
      <c r="GB104" s="59"/>
      <c r="GC104" s="5"/>
      <c r="GD104" s="16"/>
      <c r="GE104" s="59"/>
      <c r="GF104" s="5"/>
      <c r="GG104" s="16"/>
      <c r="GH104" s="59"/>
      <c r="GI104" s="5"/>
      <c r="GJ104" s="16"/>
      <c r="GK104" s="59"/>
      <c r="GL104" s="5"/>
      <c r="GM104" s="16"/>
      <c r="GN104" s="59"/>
      <c r="GO104" s="5"/>
      <c r="GP104" s="16"/>
      <c r="GQ104" s="59"/>
      <c r="GR104" s="5"/>
      <c r="GS104" s="16"/>
      <c r="GT104" s="59"/>
      <c r="GU104" s="13"/>
      <c r="GV104" s="16"/>
      <c r="GW104" s="76"/>
    </row>
    <row r="105" spans="1:205" ht="12" customHeight="1" x14ac:dyDescent="0.25">
      <c r="A105" s="4"/>
      <c r="B105" s="13"/>
      <c r="C105" s="16"/>
      <c r="D105" s="59"/>
      <c r="E105" s="5"/>
      <c r="F105" s="16"/>
      <c r="G105" s="59"/>
      <c r="H105" s="5"/>
      <c r="I105" s="16"/>
      <c r="J105" s="59"/>
      <c r="K105" s="5"/>
      <c r="L105" s="16"/>
      <c r="M105" s="59"/>
      <c r="N105" s="5"/>
      <c r="O105" s="16"/>
      <c r="P105" s="59"/>
      <c r="Q105" s="5"/>
      <c r="R105" s="16"/>
      <c r="S105" s="59"/>
      <c r="T105" s="5"/>
      <c r="U105" s="16"/>
      <c r="V105" s="59"/>
      <c r="W105" s="5"/>
      <c r="X105" s="16"/>
      <c r="Y105" s="59"/>
      <c r="Z105" s="5"/>
      <c r="AA105" s="16"/>
      <c r="AB105" s="59"/>
      <c r="AC105" s="5"/>
      <c r="AD105" s="16"/>
      <c r="AE105" s="59"/>
      <c r="AF105" s="5"/>
      <c r="AG105" s="16"/>
      <c r="AH105" s="59"/>
      <c r="AI105" s="5"/>
      <c r="AJ105" s="16"/>
      <c r="AK105" s="59"/>
      <c r="AL105" s="5"/>
      <c r="AM105" s="16"/>
      <c r="AN105" s="59"/>
      <c r="AO105" s="5"/>
      <c r="AP105" s="16"/>
      <c r="AQ105" s="59"/>
      <c r="AR105" s="13"/>
      <c r="AS105" s="16"/>
      <c r="AT105" s="59"/>
      <c r="AU105" s="5"/>
      <c r="AV105" s="16"/>
      <c r="AW105" s="59"/>
      <c r="AX105" s="5"/>
      <c r="AY105" s="16"/>
      <c r="AZ105" s="59"/>
      <c r="BA105" s="5"/>
      <c r="BB105" s="16"/>
      <c r="BC105" s="59"/>
      <c r="BD105" s="5"/>
      <c r="BE105" s="16"/>
      <c r="BF105" s="59"/>
      <c r="BG105" s="5"/>
      <c r="BH105" s="16"/>
      <c r="BI105" s="59"/>
      <c r="BJ105" s="5"/>
      <c r="BK105" s="16"/>
      <c r="BL105" s="59"/>
      <c r="BM105" s="5"/>
      <c r="BN105" s="16"/>
      <c r="BO105" s="59"/>
      <c r="BP105" s="5"/>
      <c r="BQ105" s="16"/>
      <c r="BR105" s="59"/>
      <c r="BS105" s="5"/>
      <c r="BT105" s="16"/>
      <c r="BU105" s="59"/>
      <c r="BV105" s="5"/>
      <c r="BW105" s="16"/>
      <c r="BX105" s="59"/>
      <c r="BY105" s="5"/>
      <c r="BZ105" s="16"/>
      <c r="CA105" s="59"/>
      <c r="CB105" s="5"/>
      <c r="CC105" s="16"/>
      <c r="CD105" s="59"/>
      <c r="CE105" s="5"/>
      <c r="CF105" s="16"/>
      <c r="CG105" s="59"/>
      <c r="CH105" s="5"/>
      <c r="CI105" s="16"/>
      <c r="CJ105" s="59"/>
      <c r="CK105" s="5"/>
      <c r="CL105" s="16"/>
      <c r="CM105" s="59"/>
      <c r="CN105" s="13"/>
      <c r="CO105" s="16"/>
      <c r="CP105" s="59"/>
      <c r="CQ105" s="5"/>
      <c r="CR105" s="16"/>
      <c r="CS105" s="59"/>
      <c r="CT105" s="5"/>
      <c r="CU105" s="16"/>
      <c r="CV105" s="59"/>
      <c r="CW105" s="5"/>
      <c r="CX105" s="16"/>
      <c r="CY105" s="59"/>
      <c r="CZ105" s="5"/>
      <c r="DA105" s="16"/>
      <c r="DB105" s="59"/>
      <c r="DC105" s="5"/>
      <c r="DD105" s="16"/>
      <c r="DE105" s="59"/>
      <c r="DF105" s="5"/>
      <c r="DG105" s="16"/>
      <c r="DH105" s="59"/>
      <c r="DI105" s="5"/>
      <c r="DJ105" s="16"/>
      <c r="DK105" s="59"/>
      <c r="DL105" s="5"/>
      <c r="DM105" s="16"/>
      <c r="DN105" s="59"/>
      <c r="DO105" s="5"/>
      <c r="DP105" s="16"/>
      <c r="DQ105" s="59"/>
      <c r="DR105" s="5"/>
      <c r="DS105" s="16"/>
      <c r="DT105" s="59"/>
      <c r="DU105" s="5"/>
      <c r="DV105" s="16"/>
      <c r="DW105" s="59"/>
      <c r="DX105" s="13"/>
      <c r="DY105" s="16"/>
      <c r="DZ105" s="59"/>
      <c r="EA105" s="5"/>
      <c r="EB105" s="16"/>
      <c r="EC105" s="59"/>
      <c r="ED105" s="5"/>
      <c r="EE105" s="16"/>
      <c r="EF105" s="59"/>
      <c r="EG105" s="5"/>
      <c r="EH105" s="16"/>
      <c r="EI105" s="59"/>
      <c r="EJ105" s="5"/>
      <c r="EK105" s="16"/>
      <c r="EL105" s="59"/>
      <c r="EM105" s="5"/>
      <c r="EN105" s="16"/>
      <c r="EO105" s="59"/>
      <c r="EP105" s="5"/>
      <c r="EQ105" s="16"/>
      <c r="ER105" s="59"/>
      <c r="ES105" s="5"/>
      <c r="ET105" s="16"/>
      <c r="EU105" s="59"/>
      <c r="EV105" s="5"/>
      <c r="EW105" s="16"/>
      <c r="EX105" s="59"/>
      <c r="EY105" s="5"/>
      <c r="EZ105" s="16"/>
      <c r="FA105" s="59"/>
      <c r="FB105" s="5"/>
      <c r="FC105" s="16"/>
      <c r="FD105" s="59"/>
      <c r="FE105" s="5"/>
      <c r="FF105" s="16"/>
      <c r="FG105" s="59"/>
      <c r="FH105" s="5"/>
      <c r="FI105" s="16"/>
      <c r="FJ105" s="59"/>
      <c r="FK105" s="5"/>
      <c r="FL105" s="16"/>
      <c r="FM105" s="59"/>
      <c r="FN105" s="13"/>
      <c r="FO105" s="16"/>
      <c r="FP105" s="59"/>
      <c r="FQ105" s="5"/>
      <c r="FR105" s="16"/>
      <c r="FS105" s="59"/>
      <c r="FT105" s="5"/>
      <c r="FU105" s="16"/>
      <c r="FV105" s="59"/>
      <c r="FW105" s="5"/>
      <c r="FX105" s="16"/>
      <c r="FY105" s="59"/>
      <c r="FZ105" s="5"/>
      <c r="GA105" s="16"/>
      <c r="GB105" s="59"/>
      <c r="GC105" s="5"/>
      <c r="GD105" s="16"/>
      <c r="GE105" s="59"/>
      <c r="GF105" s="5"/>
      <c r="GG105" s="16"/>
      <c r="GH105" s="59"/>
      <c r="GI105" s="5"/>
      <c r="GJ105" s="16"/>
      <c r="GK105" s="59"/>
      <c r="GL105" s="5"/>
      <c r="GM105" s="16"/>
      <c r="GN105" s="59"/>
      <c r="GO105" s="5"/>
      <c r="GP105" s="16"/>
      <c r="GQ105" s="59"/>
      <c r="GR105" s="5"/>
      <c r="GS105" s="16"/>
      <c r="GT105" s="59"/>
      <c r="GU105" s="13"/>
      <c r="GV105" s="16"/>
      <c r="GW105" s="76"/>
    </row>
    <row r="106" spans="1:205" ht="12" customHeight="1" x14ac:dyDescent="0.25">
      <c r="A106" s="4"/>
      <c r="B106" s="13"/>
      <c r="C106" s="16"/>
      <c r="D106" s="59"/>
      <c r="E106" s="5"/>
      <c r="F106" s="16"/>
      <c r="G106" s="59"/>
      <c r="H106" s="5"/>
      <c r="I106" s="16"/>
      <c r="J106" s="59"/>
      <c r="K106" s="5"/>
      <c r="L106" s="16"/>
      <c r="M106" s="59"/>
      <c r="N106" s="5"/>
      <c r="O106" s="16"/>
      <c r="P106" s="59"/>
      <c r="Q106" s="5"/>
      <c r="R106" s="16"/>
      <c r="S106" s="59"/>
      <c r="T106" s="5"/>
      <c r="U106" s="16"/>
      <c r="V106" s="59"/>
      <c r="W106" s="5"/>
      <c r="X106" s="16"/>
      <c r="Y106" s="59"/>
      <c r="Z106" s="5"/>
      <c r="AA106" s="16"/>
      <c r="AB106" s="59"/>
      <c r="AC106" s="5"/>
      <c r="AD106" s="16"/>
      <c r="AE106" s="59"/>
      <c r="AF106" s="5"/>
      <c r="AG106" s="16"/>
      <c r="AH106" s="59"/>
      <c r="AI106" s="5"/>
      <c r="AJ106" s="16"/>
      <c r="AK106" s="59"/>
      <c r="AL106" s="5"/>
      <c r="AM106" s="16"/>
      <c r="AN106" s="59"/>
      <c r="AO106" s="5"/>
      <c r="AP106" s="16"/>
      <c r="AQ106" s="59"/>
      <c r="AR106" s="13"/>
      <c r="AS106" s="16"/>
      <c r="AT106" s="59"/>
      <c r="AU106" s="5"/>
      <c r="AV106" s="16"/>
      <c r="AW106" s="59"/>
      <c r="AX106" s="5"/>
      <c r="AY106" s="16"/>
      <c r="AZ106" s="59"/>
      <c r="BA106" s="5"/>
      <c r="BB106" s="16"/>
      <c r="BC106" s="59"/>
      <c r="BD106" s="5"/>
      <c r="BE106" s="16"/>
      <c r="BF106" s="59"/>
      <c r="BG106" s="5"/>
      <c r="BH106" s="16"/>
      <c r="BI106" s="59"/>
      <c r="BJ106" s="5"/>
      <c r="BK106" s="16"/>
      <c r="BL106" s="59"/>
      <c r="BM106" s="5"/>
      <c r="BN106" s="16"/>
      <c r="BO106" s="59"/>
      <c r="BP106" s="5"/>
      <c r="BQ106" s="16"/>
      <c r="BR106" s="59"/>
      <c r="BS106" s="5"/>
      <c r="BT106" s="16"/>
      <c r="BU106" s="59"/>
      <c r="BV106" s="5"/>
      <c r="BW106" s="16"/>
      <c r="BX106" s="59"/>
      <c r="BY106" s="5"/>
      <c r="BZ106" s="16"/>
      <c r="CA106" s="59"/>
      <c r="CB106" s="5"/>
      <c r="CC106" s="16"/>
      <c r="CD106" s="59"/>
      <c r="CE106" s="5"/>
      <c r="CF106" s="16"/>
      <c r="CG106" s="59"/>
      <c r="CH106" s="5"/>
      <c r="CI106" s="16"/>
      <c r="CJ106" s="59"/>
      <c r="CK106" s="5"/>
      <c r="CL106" s="16"/>
      <c r="CM106" s="59"/>
      <c r="CN106" s="13"/>
      <c r="CO106" s="16"/>
      <c r="CP106" s="59"/>
      <c r="CQ106" s="5"/>
      <c r="CR106" s="16"/>
      <c r="CS106" s="59"/>
      <c r="CT106" s="5"/>
      <c r="CU106" s="16"/>
      <c r="CV106" s="59"/>
      <c r="CW106" s="5"/>
      <c r="CX106" s="16"/>
      <c r="CY106" s="59"/>
      <c r="CZ106" s="5"/>
      <c r="DA106" s="16"/>
      <c r="DB106" s="59"/>
      <c r="DC106" s="5"/>
      <c r="DD106" s="16"/>
      <c r="DE106" s="59"/>
      <c r="DF106" s="5"/>
      <c r="DG106" s="16"/>
      <c r="DH106" s="59"/>
      <c r="DI106" s="5"/>
      <c r="DJ106" s="16"/>
      <c r="DK106" s="59"/>
      <c r="DL106" s="5"/>
      <c r="DM106" s="16"/>
      <c r="DN106" s="59"/>
      <c r="DO106" s="5"/>
      <c r="DP106" s="16"/>
      <c r="DQ106" s="59"/>
      <c r="DR106" s="5"/>
      <c r="DS106" s="16"/>
      <c r="DT106" s="59"/>
      <c r="DU106" s="5"/>
      <c r="DV106" s="16"/>
      <c r="DW106" s="59"/>
      <c r="DX106" s="13"/>
      <c r="DY106" s="16"/>
      <c r="DZ106" s="59"/>
      <c r="EA106" s="5"/>
      <c r="EB106" s="16"/>
      <c r="EC106" s="59"/>
      <c r="ED106" s="5"/>
      <c r="EE106" s="16"/>
      <c r="EF106" s="59"/>
      <c r="EG106" s="5"/>
      <c r="EH106" s="16"/>
      <c r="EI106" s="59"/>
      <c r="EJ106" s="5"/>
      <c r="EK106" s="16"/>
      <c r="EL106" s="59"/>
      <c r="EM106" s="5"/>
      <c r="EN106" s="16"/>
      <c r="EO106" s="59"/>
      <c r="EP106" s="5"/>
      <c r="EQ106" s="16"/>
      <c r="ER106" s="59"/>
      <c r="ES106" s="5"/>
      <c r="ET106" s="16"/>
      <c r="EU106" s="59"/>
      <c r="EV106" s="5"/>
      <c r="EW106" s="16"/>
      <c r="EX106" s="59"/>
      <c r="EY106" s="5"/>
      <c r="EZ106" s="16"/>
      <c r="FA106" s="59"/>
      <c r="FB106" s="5"/>
      <c r="FC106" s="16"/>
      <c r="FD106" s="59"/>
      <c r="FE106" s="5"/>
      <c r="FF106" s="16"/>
      <c r="FG106" s="59"/>
      <c r="FH106" s="5"/>
      <c r="FI106" s="16"/>
      <c r="FJ106" s="59"/>
      <c r="FK106" s="5"/>
      <c r="FL106" s="16"/>
      <c r="FM106" s="59"/>
      <c r="FN106" s="13"/>
      <c r="FO106" s="16"/>
      <c r="FP106" s="59"/>
      <c r="FQ106" s="5"/>
      <c r="FR106" s="16"/>
      <c r="FS106" s="59"/>
      <c r="FT106" s="5"/>
      <c r="FU106" s="16"/>
      <c r="FV106" s="59"/>
      <c r="FW106" s="5"/>
      <c r="FX106" s="16"/>
      <c r="FY106" s="59"/>
      <c r="FZ106" s="5"/>
      <c r="GA106" s="16"/>
      <c r="GB106" s="59"/>
      <c r="GC106" s="5"/>
      <c r="GD106" s="16"/>
      <c r="GE106" s="59"/>
      <c r="GF106" s="5"/>
      <c r="GG106" s="16"/>
      <c r="GH106" s="59"/>
      <c r="GI106" s="5"/>
      <c r="GJ106" s="16"/>
      <c r="GK106" s="59"/>
      <c r="GL106" s="5"/>
      <c r="GM106" s="16"/>
      <c r="GN106" s="59"/>
      <c r="GO106" s="5"/>
      <c r="GP106" s="16"/>
      <c r="GQ106" s="59"/>
      <c r="GR106" s="5"/>
      <c r="GS106" s="16"/>
      <c r="GT106" s="59"/>
      <c r="GU106" s="13"/>
      <c r="GV106" s="16"/>
      <c r="GW106" s="76"/>
    </row>
    <row r="107" spans="1:205" ht="12" customHeight="1" x14ac:dyDescent="0.25">
      <c r="A107" s="4"/>
      <c r="B107" s="13"/>
      <c r="C107" s="16"/>
      <c r="D107" s="59"/>
      <c r="E107" s="5"/>
      <c r="F107" s="16"/>
      <c r="G107" s="59"/>
      <c r="H107" s="5"/>
      <c r="I107" s="16"/>
      <c r="J107" s="59"/>
      <c r="K107" s="5"/>
      <c r="L107" s="16"/>
      <c r="M107" s="59"/>
      <c r="N107" s="5"/>
      <c r="O107" s="16"/>
      <c r="P107" s="59"/>
      <c r="Q107" s="5"/>
      <c r="R107" s="16"/>
      <c r="S107" s="59"/>
      <c r="T107" s="5"/>
      <c r="U107" s="16"/>
      <c r="V107" s="59"/>
      <c r="W107" s="5"/>
      <c r="X107" s="16"/>
      <c r="Y107" s="59"/>
      <c r="Z107" s="5"/>
      <c r="AA107" s="16"/>
      <c r="AB107" s="59"/>
      <c r="AC107" s="5"/>
      <c r="AD107" s="16"/>
      <c r="AE107" s="59"/>
      <c r="AF107" s="5"/>
      <c r="AG107" s="16"/>
      <c r="AH107" s="59"/>
      <c r="AI107" s="5"/>
      <c r="AJ107" s="16"/>
      <c r="AK107" s="59"/>
      <c r="AL107" s="5"/>
      <c r="AM107" s="16"/>
      <c r="AN107" s="59"/>
      <c r="AO107" s="5"/>
      <c r="AP107" s="16"/>
      <c r="AQ107" s="59"/>
      <c r="AR107" s="13"/>
      <c r="AS107" s="16"/>
      <c r="AT107" s="59"/>
      <c r="AU107" s="5"/>
      <c r="AV107" s="16"/>
      <c r="AW107" s="59"/>
      <c r="AX107" s="5"/>
      <c r="AY107" s="16"/>
      <c r="AZ107" s="59"/>
      <c r="BA107" s="5"/>
      <c r="BB107" s="16"/>
      <c r="BC107" s="59"/>
      <c r="BD107" s="5"/>
      <c r="BE107" s="16"/>
      <c r="BF107" s="59"/>
      <c r="BG107" s="5"/>
      <c r="BH107" s="16"/>
      <c r="BI107" s="59"/>
      <c r="BJ107" s="5"/>
      <c r="BK107" s="16"/>
      <c r="BL107" s="59"/>
      <c r="BM107" s="5"/>
      <c r="BN107" s="16"/>
      <c r="BO107" s="59"/>
      <c r="BP107" s="5"/>
      <c r="BQ107" s="16"/>
      <c r="BR107" s="59"/>
      <c r="BS107" s="5"/>
      <c r="BT107" s="16"/>
      <c r="BU107" s="59"/>
      <c r="BV107" s="5"/>
      <c r="BW107" s="16"/>
      <c r="BX107" s="59"/>
      <c r="BY107" s="5"/>
      <c r="BZ107" s="16"/>
      <c r="CA107" s="59"/>
      <c r="CB107" s="5"/>
      <c r="CC107" s="16"/>
      <c r="CD107" s="59"/>
      <c r="CE107" s="5"/>
      <c r="CF107" s="16"/>
      <c r="CG107" s="59"/>
      <c r="CH107" s="5"/>
      <c r="CI107" s="16"/>
      <c r="CJ107" s="59"/>
      <c r="CK107" s="5"/>
      <c r="CL107" s="16"/>
      <c r="CM107" s="59"/>
      <c r="CN107" s="13"/>
      <c r="CO107" s="16"/>
      <c r="CP107" s="59"/>
      <c r="CQ107" s="5"/>
      <c r="CR107" s="16"/>
      <c r="CS107" s="59"/>
      <c r="CT107" s="5"/>
      <c r="CU107" s="16"/>
      <c r="CV107" s="59"/>
      <c r="CW107" s="5"/>
      <c r="CX107" s="16"/>
      <c r="CY107" s="59"/>
      <c r="CZ107" s="5"/>
      <c r="DA107" s="16"/>
      <c r="DB107" s="59"/>
      <c r="DC107" s="5"/>
      <c r="DD107" s="16"/>
      <c r="DE107" s="59"/>
      <c r="DF107" s="5"/>
      <c r="DG107" s="16"/>
      <c r="DH107" s="59"/>
      <c r="DI107" s="5"/>
      <c r="DJ107" s="16"/>
      <c r="DK107" s="59"/>
      <c r="DL107" s="5"/>
      <c r="DM107" s="16"/>
      <c r="DN107" s="59"/>
      <c r="DO107" s="5"/>
      <c r="DP107" s="16"/>
      <c r="DQ107" s="59"/>
      <c r="DR107" s="5"/>
      <c r="DS107" s="16"/>
      <c r="DT107" s="59"/>
      <c r="DU107" s="5"/>
      <c r="DV107" s="16"/>
      <c r="DW107" s="59"/>
      <c r="DX107" s="13"/>
      <c r="DY107" s="16"/>
      <c r="DZ107" s="59"/>
      <c r="EA107" s="5"/>
      <c r="EB107" s="16"/>
      <c r="EC107" s="59"/>
      <c r="ED107" s="5"/>
      <c r="EE107" s="16"/>
      <c r="EF107" s="59"/>
      <c r="EG107" s="5"/>
      <c r="EH107" s="16"/>
      <c r="EI107" s="59"/>
      <c r="EJ107" s="5"/>
      <c r="EK107" s="16"/>
      <c r="EL107" s="59"/>
      <c r="EM107" s="5"/>
      <c r="EN107" s="16"/>
      <c r="EO107" s="59"/>
      <c r="EP107" s="5"/>
      <c r="EQ107" s="16"/>
      <c r="ER107" s="59"/>
      <c r="ES107" s="5"/>
      <c r="ET107" s="16"/>
      <c r="EU107" s="59"/>
      <c r="EV107" s="5"/>
      <c r="EW107" s="16"/>
      <c r="EX107" s="59"/>
      <c r="EY107" s="5"/>
      <c r="EZ107" s="16"/>
      <c r="FA107" s="59"/>
      <c r="FB107" s="5"/>
      <c r="FC107" s="16"/>
      <c r="FD107" s="59"/>
      <c r="FE107" s="5"/>
      <c r="FF107" s="16"/>
      <c r="FG107" s="59"/>
      <c r="FH107" s="5"/>
      <c r="FI107" s="16"/>
      <c r="FJ107" s="59"/>
      <c r="FK107" s="5"/>
      <c r="FL107" s="16"/>
      <c r="FM107" s="59"/>
      <c r="FN107" s="13"/>
      <c r="FO107" s="16"/>
      <c r="FP107" s="59"/>
      <c r="FQ107" s="5"/>
      <c r="FR107" s="16"/>
      <c r="FS107" s="59"/>
      <c r="FT107" s="5"/>
      <c r="FU107" s="16"/>
      <c r="FV107" s="59"/>
      <c r="FW107" s="5"/>
      <c r="FX107" s="16"/>
      <c r="FY107" s="59"/>
      <c r="FZ107" s="5"/>
      <c r="GA107" s="16"/>
      <c r="GB107" s="59"/>
      <c r="GC107" s="5"/>
      <c r="GD107" s="16"/>
      <c r="GE107" s="59"/>
      <c r="GF107" s="5"/>
      <c r="GG107" s="16"/>
      <c r="GH107" s="59"/>
      <c r="GI107" s="5"/>
      <c r="GJ107" s="16"/>
      <c r="GK107" s="59"/>
      <c r="GL107" s="5"/>
      <c r="GM107" s="16"/>
      <c r="GN107" s="59"/>
      <c r="GO107" s="5"/>
      <c r="GP107" s="16"/>
      <c r="GQ107" s="59"/>
      <c r="GR107" s="5"/>
      <c r="GS107" s="16"/>
      <c r="GT107" s="59"/>
      <c r="GU107" s="13"/>
      <c r="GV107" s="16"/>
      <c r="GW107" s="76"/>
    </row>
    <row r="108" spans="1:205" ht="12" customHeight="1" x14ac:dyDescent="0.25">
      <c r="A108" s="4"/>
      <c r="B108" s="13"/>
      <c r="C108" s="16"/>
      <c r="D108" s="59"/>
      <c r="E108" s="5"/>
      <c r="F108" s="16"/>
      <c r="G108" s="59"/>
      <c r="H108" s="5"/>
      <c r="I108" s="16"/>
      <c r="J108" s="59"/>
      <c r="K108" s="5"/>
      <c r="L108" s="16"/>
      <c r="M108" s="59"/>
      <c r="N108" s="5"/>
      <c r="O108" s="16"/>
      <c r="P108" s="59"/>
      <c r="Q108" s="5"/>
      <c r="R108" s="16"/>
      <c r="S108" s="59"/>
      <c r="T108" s="5"/>
      <c r="U108" s="16"/>
      <c r="V108" s="59"/>
      <c r="W108" s="5"/>
      <c r="X108" s="16"/>
      <c r="Y108" s="59"/>
      <c r="Z108" s="5"/>
      <c r="AA108" s="16"/>
      <c r="AB108" s="59"/>
      <c r="AC108" s="5"/>
      <c r="AD108" s="16"/>
      <c r="AE108" s="59"/>
      <c r="AF108" s="5"/>
      <c r="AG108" s="16"/>
      <c r="AH108" s="59"/>
      <c r="AI108" s="5"/>
      <c r="AJ108" s="16"/>
      <c r="AK108" s="59"/>
      <c r="AL108" s="5"/>
      <c r="AM108" s="16"/>
      <c r="AN108" s="59"/>
      <c r="AO108" s="5"/>
      <c r="AP108" s="16"/>
      <c r="AQ108" s="59"/>
      <c r="AR108" s="13"/>
      <c r="AS108" s="16"/>
      <c r="AT108" s="59"/>
      <c r="AU108" s="5"/>
      <c r="AV108" s="16"/>
      <c r="AW108" s="59"/>
      <c r="AX108" s="5"/>
      <c r="AY108" s="16"/>
      <c r="AZ108" s="59"/>
      <c r="BA108" s="5"/>
      <c r="BB108" s="16"/>
      <c r="BC108" s="59"/>
      <c r="BD108" s="5"/>
      <c r="BE108" s="16"/>
      <c r="BF108" s="59"/>
      <c r="BG108" s="5"/>
      <c r="BH108" s="16"/>
      <c r="BI108" s="59"/>
      <c r="BJ108" s="5"/>
      <c r="BK108" s="16"/>
      <c r="BL108" s="59"/>
      <c r="BM108" s="5"/>
      <c r="BN108" s="16"/>
      <c r="BO108" s="59"/>
      <c r="BP108" s="5"/>
      <c r="BQ108" s="16"/>
      <c r="BR108" s="59"/>
      <c r="BS108" s="5"/>
      <c r="BT108" s="16"/>
      <c r="BU108" s="59"/>
      <c r="BV108" s="5"/>
      <c r="BW108" s="16"/>
      <c r="BX108" s="59"/>
      <c r="BY108" s="5"/>
      <c r="BZ108" s="16"/>
      <c r="CA108" s="59"/>
      <c r="CB108" s="5"/>
      <c r="CC108" s="16"/>
      <c r="CD108" s="59"/>
      <c r="CE108" s="5"/>
      <c r="CF108" s="16"/>
      <c r="CG108" s="59"/>
      <c r="CH108" s="5"/>
      <c r="CI108" s="16"/>
      <c r="CJ108" s="59"/>
      <c r="CK108" s="5"/>
      <c r="CL108" s="16"/>
      <c r="CM108" s="59"/>
      <c r="CN108" s="13"/>
      <c r="CO108" s="16"/>
      <c r="CP108" s="59"/>
      <c r="CQ108" s="5"/>
      <c r="CR108" s="16"/>
      <c r="CS108" s="59"/>
      <c r="CT108" s="5"/>
      <c r="CU108" s="16"/>
      <c r="CV108" s="59"/>
      <c r="CW108" s="5"/>
      <c r="CX108" s="16"/>
      <c r="CY108" s="59"/>
      <c r="CZ108" s="5"/>
      <c r="DA108" s="16"/>
      <c r="DB108" s="59"/>
      <c r="DC108" s="5"/>
      <c r="DD108" s="16"/>
      <c r="DE108" s="59"/>
      <c r="DF108" s="5"/>
      <c r="DG108" s="16"/>
      <c r="DH108" s="59"/>
      <c r="DI108" s="5"/>
      <c r="DJ108" s="16"/>
      <c r="DK108" s="59"/>
      <c r="DL108" s="5"/>
      <c r="DM108" s="16"/>
      <c r="DN108" s="59"/>
      <c r="DO108" s="5"/>
      <c r="DP108" s="16"/>
      <c r="DQ108" s="59"/>
      <c r="DR108" s="5"/>
      <c r="DS108" s="16"/>
      <c r="DT108" s="59"/>
      <c r="DU108" s="5"/>
      <c r="DV108" s="16"/>
      <c r="DW108" s="59"/>
      <c r="DX108" s="13"/>
      <c r="DY108" s="16"/>
      <c r="DZ108" s="59"/>
      <c r="EA108" s="5"/>
      <c r="EB108" s="16"/>
      <c r="EC108" s="59"/>
      <c r="ED108" s="5"/>
      <c r="EE108" s="16"/>
      <c r="EF108" s="59"/>
      <c r="EG108" s="5"/>
      <c r="EH108" s="16"/>
      <c r="EI108" s="59"/>
      <c r="EJ108" s="5"/>
      <c r="EK108" s="16"/>
      <c r="EL108" s="59"/>
      <c r="EM108" s="5"/>
      <c r="EN108" s="16"/>
      <c r="EO108" s="59"/>
      <c r="EP108" s="5"/>
      <c r="EQ108" s="16"/>
      <c r="ER108" s="59"/>
      <c r="ES108" s="5"/>
      <c r="ET108" s="16"/>
      <c r="EU108" s="59"/>
      <c r="EV108" s="5"/>
      <c r="EW108" s="16"/>
      <c r="EX108" s="59"/>
      <c r="EY108" s="5"/>
      <c r="EZ108" s="16"/>
      <c r="FA108" s="59"/>
      <c r="FB108" s="5"/>
      <c r="FC108" s="16"/>
      <c r="FD108" s="59"/>
      <c r="FE108" s="5"/>
      <c r="FF108" s="16"/>
      <c r="FG108" s="59"/>
      <c r="FH108" s="5"/>
      <c r="FI108" s="16"/>
      <c r="FJ108" s="59"/>
      <c r="FK108" s="5"/>
      <c r="FL108" s="16"/>
      <c r="FM108" s="59"/>
      <c r="FN108" s="13"/>
      <c r="FO108" s="16"/>
      <c r="FP108" s="59"/>
      <c r="FQ108" s="5"/>
      <c r="FR108" s="16"/>
      <c r="FS108" s="59"/>
      <c r="FT108" s="5"/>
      <c r="FU108" s="16"/>
      <c r="FV108" s="59"/>
      <c r="FW108" s="5"/>
      <c r="FX108" s="16"/>
      <c r="FY108" s="59"/>
      <c r="FZ108" s="5"/>
      <c r="GA108" s="16"/>
      <c r="GB108" s="59"/>
      <c r="GC108" s="5"/>
      <c r="GD108" s="16"/>
      <c r="GE108" s="59"/>
      <c r="GF108" s="5"/>
      <c r="GG108" s="16"/>
      <c r="GH108" s="59"/>
      <c r="GI108" s="5"/>
      <c r="GJ108" s="16"/>
      <c r="GK108" s="59"/>
      <c r="GL108" s="5"/>
      <c r="GM108" s="16"/>
      <c r="GN108" s="59"/>
      <c r="GO108" s="5"/>
      <c r="GP108" s="16"/>
      <c r="GQ108" s="59"/>
      <c r="GR108" s="5"/>
      <c r="GS108" s="16"/>
      <c r="GT108" s="59"/>
      <c r="GU108" s="13"/>
      <c r="GV108" s="16"/>
      <c r="GW108" s="76"/>
    </row>
    <row r="109" spans="1:205" ht="12" customHeight="1" x14ac:dyDescent="0.25">
      <c r="A109" s="4"/>
      <c r="B109" s="13"/>
      <c r="C109" s="16"/>
      <c r="D109" s="59"/>
      <c r="E109" s="5"/>
      <c r="F109" s="16"/>
      <c r="G109" s="59"/>
      <c r="H109" s="5"/>
      <c r="I109" s="16"/>
      <c r="J109" s="59"/>
      <c r="K109" s="5"/>
      <c r="L109" s="16"/>
      <c r="M109" s="59"/>
      <c r="N109" s="5"/>
      <c r="O109" s="16"/>
      <c r="P109" s="59"/>
      <c r="Q109" s="5"/>
      <c r="R109" s="16"/>
      <c r="S109" s="59"/>
      <c r="T109" s="5"/>
      <c r="U109" s="16"/>
      <c r="V109" s="59"/>
      <c r="W109" s="5"/>
      <c r="X109" s="16"/>
      <c r="Y109" s="59"/>
      <c r="Z109" s="5"/>
      <c r="AA109" s="16"/>
      <c r="AB109" s="59"/>
      <c r="AC109" s="5"/>
      <c r="AD109" s="16"/>
      <c r="AE109" s="59"/>
      <c r="AF109" s="5"/>
      <c r="AG109" s="16"/>
      <c r="AH109" s="59"/>
      <c r="AI109" s="5"/>
      <c r="AJ109" s="16"/>
      <c r="AK109" s="59"/>
      <c r="AL109" s="5"/>
      <c r="AM109" s="16"/>
      <c r="AN109" s="59"/>
      <c r="AO109" s="5"/>
      <c r="AP109" s="16"/>
      <c r="AQ109" s="59"/>
      <c r="AR109" s="13"/>
      <c r="AS109" s="16"/>
      <c r="AT109" s="59"/>
      <c r="AU109" s="5"/>
      <c r="AV109" s="16"/>
      <c r="AW109" s="59"/>
      <c r="AX109" s="5"/>
      <c r="AY109" s="16"/>
      <c r="AZ109" s="59"/>
      <c r="BA109" s="5"/>
      <c r="BB109" s="16"/>
      <c r="BC109" s="59"/>
      <c r="BD109" s="5"/>
      <c r="BE109" s="16"/>
      <c r="BF109" s="59"/>
      <c r="BG109" s="5"/>
      <c r="BH109" s="16"/>
      <c r="BI109" s="59"/>
      <c r="BJ109" s="5"/>
      <c r="BK109" s="16"/>
      <c r="BL109" s="59"/>
      <c r="BM109" s="5"/>
      <c r="BN109" s="16"/>
      <c r="BO109" s="59"/>
      <c r="BP109" s="5"/>
      <c r="BQ109" s="16"/>
      <c r="BR109" s="59"/>
      <c r="BS109" s="5"/>
      <c r="BT109" s="16"/>
      <c r="BU109" s="59"/>
      <c r="BV109" s="5"/>
      <c r="BW109" s="16"/>
      <c r="BX109" s="59"/>
      <c r="BY109" s="5"/>
      <c r="BZ109" s="16"/>
      <c r="CA109" s="59"/>
      <c r="CB109" s="5"/>
      <c r="CC109" s="16"/>
      <c r="CD109" s="59"/>
      <c r="CE109" s="5"/>
      <c r="CF109" s="16"/>
      <c r="CG109" s="59"/>
      <c r="CH109" s="5"/>
      <c r="CI109" s="16"/>
      <c r="CJ109" s="59"/>
      <c r="CK109" s="5"/>
      <c r="CL109" s="16"/>
      <c r="CM109" s="59"/>
      <c r="CN109" s="13"/>
      <c r="CO109" s="16"/>
      <c r="CP109" s="59"/>
      <c r="CQ109" s="5"/>
      <c r="CR109" s="16"/>
      <c r="CS109" s="59"/>
      <c r="CT109" s="5"/>
      <c r="CU109" s="16"/>
      <c r="CV109" s="59"/>
      <c r="CW109" s="5"/>
      <c r="CX109" s="16"/>
      <c r="CY109" s="59"/>
      <c r="CZ109" s="5"/>
      <c r="DA109" s="16"/>
      <c r="DB109" s="59"/>
      <c r="DC109" s="5"/>
      <c r="DD109" s="16"/>
      <c r="DE109" s="59"/>
      <c r="DF109" s="5"/>
      <c r="DG109" s="16"/>
      <c r="DH109" s="59"/>
      <c r="DI109" s="5"/>
      <c r="DJ109" s="16"/>
      <c r="DK109" s="59"/>
      <c r="DL109" s="5"/>
      <c r="DM109" s="16"/>
      <c r="DN109" s="59"/>
      <c r="DO109" s="5"/>
      <c r="DP109" s="16"/>
      <c r="DQ109" s="59"/>
      <c r="DR109" s="5"/>
      <c r="DS109" s="16"/>
      <c r="DT109" s="59"/>
      <c r="DU109" s="5"/>
      <c r="DV109" s="16"/>
      <c r="DW109" s="59"/>
      <c r="DX109" s="13"/>
      <c r="DY109" s="16"/>
      <c r="DZ109" s="59"/>
      <c r="EA109" s="5"/>
      <c r="EB109" s="16"/>
      <c r="EC109" s="59"/>
      <c r="ED109" s="5"/>
      <c r="EE109" s="16"/>
      <c r="EF109" s="59"/>
      <c r="EG109" s="5"/>
      <c r="EH109" s="16"/>
      <c r="EI109" s="59"/>
      <c r="EJ109" s="5"/>
      <c r="EK109" s="16"/>
      <c r="EL109" s="59"/>
      <c r="EM109" s="5"/>
      <c r="EN109" s="16"/>
      <c r="EO109" s="59"/>
      <c r="EP109" s="5"/>
      <c r="EQ109" s="16"/>
      <c r="ER109" s="59"/>
      <c r="ES109" s="5"/>
      <c r="ET109" s="16"/>
      <c r="EU109" s="59"/>
      <c r="EV109" s="5"/>
      <c r="EW109" s="16"/>
      <c r="EX109" s="59"/>
      <c r="EY109" s="5"/>
      <c r="EZ109" s="16"/>
      <c r="FA109" s="59"/>
      <c r="FB109" s="5"/>
      <c r="FC109" s="16"/>
      <c r="FD109" s="59"/>
      <c r="FE109" s="5"/>
      <c r="FF109" s="16"/>
      <c r="FG109" s="59"/>
      <c r="FH109" s="5"/>
      <c r="FI109" s="16"/>
      <c r="FJ109" s="59"/>
      <c r="FK109" s="5"/>
      <c r="FL109" s="16"/>
      <c r="FM109" s="59"/>
      <c r="FN109" s="13"/>
      <c r="FO109" s="16"/>
      <c r="FP109" s="59"/>
      <c r="FQ109" s="5"/>
      <c r="FR109" s="16"/>
      <c r="FS109" s="59"/>
      <c r="FT109" s="5"/>
      <c r="FU109" s="16"/>
      <c r="FV109" s="59"/>
      <c r="FW109" s="5"/>
      <c r="FX109" s="16"/>
      <c r="FY109" s="59"/>
      <c r="FZ109" s="5"/>
      <c r="GA109" s="16"/>
      <c r="GB109" s="59"/>
      <c r="GC109" s="5"/>
      <c r="GD109" s="16"/>
      <c r="GE109" s="59"/>
      <c r="GF109" s="5"/>
      <c r="GG109" s="16"/>
      <c r="GH109" s="59"/>
      <c r="GI109" s="5"/>
      <c r="GJ109" s="16"/>
      <c r="GK109" s="59"/>
      <c r="GL109" s="5"/>
      <c r="GM109" s="16"/>
      <c r="GN109" s="59"/>
      <c r="GO109" s="5"/>
      <c r="GP109" s="16"/>
      <c r="GQ109" s="59"/>
      <c r="GR109" s="5"/>
      <c r="GS109" s="16"/>
      <c r="GT109" s="59"/>
      <c r="GU109" s="13"/>
      <c r="GV109" s="16"/>
      <c r="GW109" s="76"/>
    </row>
    <row r="110" spans="1:205" ht="12" customHeight="1" x14ac:dyDescent="0.25">
      <c r="A110" s="4"/>
      <c r="B110" s="13"/>
      <c r="C110" s="16"/>
      <c r="D110" s="59"/>
      <c r="E110" s="5"/>
      <c r="F110" s="16"/>
      <c r="G110" s="59"/>
      <c r="H110" s="5"/>
      <c r="I110" s="16"/>
      <c r="J110" s="59"/>
      <c r="K110" s="5"/>
      <c r="L110" s="16"/>
      <c r="M110" s="59"/>
      <c r="N110" s="5"/>
      <c r="O110" s="16"/>
      <c r="P110" s="59"/>
      <c r="Q110" s="5"/>
      <c r="R110" s="16"/>
      <c r="S110" s="59"/>
      <c r="T110" s="5"/>
      <c r="U110" s="16"/>
      <c r="V110" s="59"/>
      <c r="W110" s="5"/>
      <c r="X110" s="16"/>
      <c r="Y110" s="59"/>
      <c r="Z110" s="5"/>
      <c r="AA110" s="16"/>
      <c r="AB110" s="59"/>
      <c r="AC110" s="5"/>
      <c r="AD110" s="16"/>
      <c r="AE110" s="59"/>
      <c r="AF110" s="5"/>
      <c r="AG110" s="16"/>
      <c r="AH110" s="59"/>
      <c r="AI110" s="5"/>
      <c r="AJ110" s="16"/>
      <c r="AK110" s="59"/>
      <c r="AL110" s="5"/>
      <c r="AM110" s="16"/>
      <c r="AN110" s="59"/>
      <c r="AO110" s="5"/>
      <c r="AP110" s="16"/>
      <c r="AQ110" s="59"/>
      <c r="AR110" s="13"/>
      <c r="AS110" s="16"/>
      <c r="AT110" s="59"/>
      <c r="AU110" s="5"/>
      <c r="AV110" s="16"/>
      <c r="AW110" s="59"/>
      <c r="AX110" s="5"/>
      <c r="AY110" s="16"/>
      <c r="AZ110" s="59"/>
      <c r="BA110" s="5"/>
      <c r="BB110" s="16"/>
      <c r="BC110" s="59"/>
      <c r="BD110" s="5"/>
      <c r="BE110" s="16"/>
      <c r="BF110" s="59"/>
      <c r="BG110" s="5"/>
      <c r="BH110" s="16"/>
      <c r="BI110" s="59"/>
      <c r="BJ110" s="5"/>
      <c r="BK110" s="16"/>
      <c r="BL110" s="59"/>
      <c r="BM110" s="5"/>
      <c r="BN110" s="16"/>
      <c r="BO110" s="59"/>
      <c r="BP110" s="5"/>
      <c r="BQ110" s="16"/>
      <c r="BR110" s="59"/>
      <c r="BS110" s="5"/>
      <c r="BT110" s="16"/>
      <c r="BU110" s="59"/>
      <c r="BV110" s="5"/>
      <c r="BW110" s="16"/>
      <c r="BX110" s="59"/>
      <c r="BY110" s="5"/>
      <c r="BZ110" s="16"/>
      <c r="CA110" s="59"/>
      <c r="CB110" s="5"/>
      <c r="CC110" s="16"/>
      <c r="CD110" s="59"/>
      <c r="CE110" s="5"/>
      <c r="CF110" s="16"/>
      <c r="CG110" s="59"/>
      <c r="CH110" s="5"/>
      <c r="CI110" s="16"/>
      <c r="CJ110" s="59"/>
      <c r="CK110" s="5"/>
      <c r="CL110" s="16"/>
      <c r="CM110" s="59"/>
      <c r="CN110" s="13"/>
      <c r="CO110" s="16"/>
      <c r="CP110" s="59"/>
      <c r="CQ110" s="5"/>
      <c r="CR110" s="16"/>
      <c r="CS110" s="59"/>
      <c r="CT110" s="5"/>
      <c r="CU110" s="16"/>
      <c r="CV110" s="59"/>
      <c r="CW110" s="5"/>
      <c r="CX110" s="16"/>
      <c r="CY110" s="59"/>
      <c r="CZ110" s="5"/>
      <c r="DA110" s="16"/>
      <c r="DB110" s="59"/>
      <c r="DC110" s="5"/>
      <c r="DD110" s="16"/>
      <c r="DE110" s="59"/>
      <c r="DF110" s="5"/>
      <c r="DG110" s="16"/>
      <c r="DH110" s="59"/>
      <c r="DI110" s="5"/>
      <c r="DJ110" s="16"/>
      <c r="DK110" s="59"/>
      <c r="DL110" s="5"/>
      <c r="DM110" s="16"/>
      <c r="DN110" s="59"/>
      <c r="DO110" s="5"/>
      <c r="DP110" s="16"/>
      <c r="DQ110" s="59"/>
      <c r="DR110" s="5"/>
      <c r="DS110" s="16"/>
      <c r="DT110" s="59"/>
      <c r="DU110" s="5"/>
      <c r="DV110" s="16"/>
      <c r="DW110" s="59"/>
      <c r="DX110" s="13"/>
      <c r="DY110" s="16"/>
      <c r="DZ110" s="59"/>
      <c r="EA110" s="5"/>
      <c r="EB110" s="16"/>
      <c r="EC110" s="59"/>
      <c r="ED110" s="5"/>
      <c r="EE110" s="16"/>
      <c r="EF110" s="59"/>
      <c r="EG110" s="5"/>
      <c r="EH110" s="16"/>
      <c r="EI110" s="59"/>
      <c r="EJ110" s="5"/>
      <c r="EK110" s="16"/>
      <c r="EL110" s="59"/>
      <c r="EM110" s="5"/>
      <c r="EN110" s="16"/>
      <c r="EO110" s="59"/>
      <c r="EP110" s="5"/>
      <c r="EQ110" s="16"/>
      <c r="ER110" s="59"/>
      <c r="ES110" s="5"/>
      <c r="ET110" s="16"/>
      <c r="EU110" s="59"/>
      <c r="EV110" s="5"/>
      <c r="EW110" s="16"/>
      <c r="EX110" s="59"/>
      <c r="EY110" s="5"/>
      <c r="EZ110" s="16"/>
      <c r="FA110" s="59"/>
      <c r="FB110" s="5"/>
      <c r="FC110" s="16"/>
      <c r="FD110" s="59"/>
      <c r="FE110" s="5"/>
      <c r="FF110" s="16"/>
      <c r="FG110" s="59"/>
      <c r="FH110" s="5"/>
      <c r="FI110" s="16"/>
      <c r="FJ110" s="59"/>
      <c r="FK110" s="5"/>
      <c r="FL110" s="16"/>
      <c r="FM110" s="59"/>
      <c r="FN110" s="13"/>
      <c r="FO110" s="16"/>
      <c r="FP110" s="59"/>
      <c r="FQ110" s="5"/>
      <c r="FR110" s="16"/>
      <c r="FS110" s="59"/>
      <c r="FT110" s="5"/>
      <c r="FU110" s="16"/>
      <c r="FV110" s="59"/>
      <c r="FW110" s="5"/>
      <c r="FX110" s="16"/>
      <c r="FY110" s="59"/>
      <c r="FZ110" s="5"/>
      <c r="GA110" s="16"/>
      <c r="GB110" s="59"/>
      <c r="GC110" s="5"/>
      <c r="GD110" s="16"/>
      <c r="GE110" s="59"/>
      <c r="GF110" s="5"/>
      <c r="GG110" s="16"/>
      <c r="GH110" s="59"/>
      <c r="GI110" s="5"/>
      <c r="GJ110" s="16"/>
      <c r="GK110" s="59"/>
      <c r="GL110" s="5"/>
      <c r="GM110" s="16"/>
      <c r="GN110" s="59"/>
      <c r="GO110" s="5"/>
      <c r="GP110" s="16"/>
      <c r="GQ110" s="59"/>
      <c r="GR110" s="5"/>
      <c r="GS110" s="16"/>
      <c r="GT110" s="59"/>
      <c r="GU110" s="13"/>
      <c r="GV110" s="16"/>
      <c r="GW110" s="76"/>
    </row>
    <row r="111" spans="1:205" ht="12" customHeight="1" x14ac:dyDescent="0.25">
      <c r="A111" s="4"/>
      <c r="B111" s="13"/>
      <c r="C111" s="16"/>
      <c r="D111" s="59"/>
      <c r="E111" s="5"/>
      <c r="F111" s="16"/>
      <c r="G111" s="59"/>
      <c r="H111" s="5"/>
      <c r="I111" s="16"/>
      <c r="J111" s="59"/>
      <c r="K111" s="5"/>
      <c r="L111" s="16"/>
      <c r="M111" s="59"/>
      <c r="N111" s="5"/>
      <c r="O111" s="16"/>
      <c r="P111" s="59"/>
      <c r="Q111" s="5"/>
      <c r="R111" s="16"/>
      <c r="S111" s="59"/>
      <c r="T111" s="5"/>
      <c r="U111" s="16"/>
      <c r="V111" s="59"/>
      <c r="W111" s="5"/>
      <c r="X111" s="16"/>
      <c r="Y111" s="59"/>
      <c r="Z111" s="5"/>
      <c r="AA111" s="16"/>
      <c r="AB111" s="59"/>
      <c r="AC111" s="5"/>
      <c r="AD111" s="16"/>
      <c r="AE111" s="59"/>
      <c r="AF111" s="5"/>
      <c r="AG111" s="16"/>
      <c r="AH111" s="59"/>
      <c r="AI111" s="5"/>
      <c r="AJ111" s="16"/>
      <c r="AK111" s="59"/>
      <c r="AL111" s="5"/>
      <c r="AM111" s="16"/>
      <c r="AN111" s="59"/>
      <c r="AO111" s="5"/>
      <c r="AP111" s="16"/>
      <c r="AQ111" s="59"/>
      <c r="AR111" s="13"/>
      <c r="AS111" s="16"/>
      <c r="AT111" s="59"/>
      <c r="AU111" s="5"/>
      <c r="AV111" s="16"/>
      <c r="AW111" s="59"/>
      <c r="AX111" s="5"/>
      <c r="AY111" s="16"/>
      <c r="AZ111" s="59"/>
      <c r="BA111" s="5"/>
      <c r="BB111" s="16"/>
      <c r="BC111" s="59"/>
      <c r="BD111" s="5"/>
      <c r="BE111" s="16"/>
      <c r="BF111" s="59"/>
      <c r="BG111" s="5"/>
      <c r="BH111" s="16"/>
      <c r="BI111" s="59"/>
      <c r="BJ111" s="5"/>
      <c r="BK111" s="16"/>
      <c r="BL111" s="59"/>
      <c r="BM111" s="5"/>
      <c r="BN111" s="16"/>
      <c r="BO111" s="59"/>
      <c r="BP111" s="5"/>
      <c r="BQ111" s="16"/>
      <c r="BR111" s="59"/>
      <c r="BS111" s="5"/>
      <c r="BT111" s="16"/>
      <c r="BU111" s="59"/>
      <c r="BV111" s="5"/>
      <c r="BW111" s="16"/>
      <c r="BX111" s="59"/>
      <c r="BY111" s="5"/>
      <c r="BZ111" s="16"/>
      <c r="CA111" s="59"/>
      <c r="CB111" s="5"/>
      <c r="CC111" s="16"/>
      <c r="CD111" s="59"/>
      <c r="CE111" s="5"/>
      <c r="CF111" s="16"/>
      <c r="CG111" s="59"/>
      <c r="CH111" s="5"/>
      <c r="CI111" s="16"/>
      <c r="CJ111" s="59"/>
      <c r="CK111" s="5"/>
      <c r="CL111" s="16"/>
      <c r="CM111" s="59"/>
      <c r="CN111" s="13"/>
      <c r="CO111" s="16"/>
      <c r="CP111" s="59"/>
      <c r="CQ111" s="5"/>
      <c r="CR111" s="16"/>
      <c r="CS111" s="59"/>
      <c r="CT111" s="5"/>
      <c r="CU111" s="16"/>
      <c r="CV111" s="59"/>
      <c r="CW111" s="5"/>
      <c r="CX111" s="16"/>
      <c r="CY111" s="59"/>
      <c r="CZ111" s="5"/>
      <c r="DA111" s="16"/>
      <c r="DB111" s="59"/>
      <c r="DC111" s="5"/>
      <c r="DD111" s="16"/>
      <c r="DE111" s="59"/>
      <c r="DF111" s="5"/>
      <c r="DG111" s="16"/>
      <c r="DH111" s="59"/>
      <c r="DI111" s="5"/>
      <c r="DJ111" s="16"/>
      <c r="DK111" s="59"/>
      <c r="DL111" s="5"/>
      <c r="DM111" s="16"/>
      <c r="DN111" s="59"/>
      <c r="DO111" s="5"/>
      <c r="DP111" s="16"/>
      <c r="DQ111" s="59"/>
      <c r="DR111" s="5"/>
      <c r="DS111" s="16"/>
      <c r="DT111" s="59"/>
      <c r="DU111" s="5"/>
      <c r="DV111" s="16"/>
      <c r="DW111" s="59"/>
      <c r="DX111" s="13"/>
      <c r="DY111" s="16"/>
      <c r="DZ111" s="59"/>
      <c r="EA111" s="5"/>
      <c r="EB111" s="16"/>
      <c r="EC111" s="59"/>
      <c r="ED111" s="5"/>
      <c r="EE111" s="16"/>
      <c r="EF111" s="59"/>
      <c r="EG111" s="5"/>
      <c r="EH111" s="16"/>
      <c r="EI111" s="59"/>
      <c r="EJ111" s="5"/>
      <c r="EK111" s="16"/>
      <c r="EL111" s="59"/>
      <c r="EM111" s="5"/>
      <c r="EN111" s="16"/>
      <c r="EO111" s="59"/>
      <c r="EP111" s="5"/>
      <c r="EQ111" s="16"/>
      <c r="ER111" s="59"/>
      <c r="ES111" s="5"/>
      <c r="ET111" s="16"/>
      <c r="EU111" s="59"/>
      <c r="EV111" s="5"/>
      <c r="EW111" s="16"/>
      <c r="EX111" s="59"/>
      <c r="EY111" s="5"/>
      <c r="EZ111" s="16"/>
      <c r="FA111" s="59"/>
      <c r="FB111" s="5"/>
      <c r="FC111" s="16"/>
      <c r="FD111" s="59"/>
      <c r="FE111" s="5"/>
      <c r="FF111" s="16"/>
      <c r="FG111" s="59"/>
      <c r="FH111" s="5"/>
      <c r="FI111" s="16"/>
      <c r="FJ111" s="59"/>
      <c r="FK111" s="5"/>
      <c r="FL111" s="16"/>
      <c r="FM111" s="59"/>
      <c r="FN111" s="13"/>
      <c r="FO111" s="16"/>
      <c r="FP111" s="59"/>
      <c r="FQ111" s="5"/>
      <c r="FR111" s="16"/>
      <c r="FS111" s="59"/>
      <c r="FT111" s="5"/>
      <c r="FU111" s="16"/>
      <c r="FV111" s="59"/>
      <c r="FW111" s="5"/>
      <c r="FX111" s="16"/>
      <c r="FY111" s="59"/>
      <c r="FZ111" s="5"/>
      <c r="GA111" s="16"/>
      <c r="GB111" s="59"/>
      <c r="GC111" s="5"/>
      <c r="GD111" s="16"/>
      <c r="GE111" s="59"/>
      <c r="GF111" s="5"/>
      <c r="GG111" s="16"/>
      <c r="GH111" s="59"/>
      <c r="GI111" s="5"/>
      <c r="GJ111" s="16"/>
      <c r="GK111" s="59"/>
      <c r="GL111" s="5"/>
      <c r="GM111" s="16"/>
      <c r="GN111" s="59"/>
      <c r="GO111" s="5"/>
      <c r="GP111" s="16"/>
      <c r="GQ111" s="59"/>
      <c r="GR111" s="5"/>
      <c r="GS111" s="16"/>
      <c r="GT111" s="59"/>
      <c r="GU111" s="13"/>
      <c r="GV111" s="16"/>
      <c r="GW111" s="76"/>
    </row>
    <row r="112" spans="1:205" ht="12" customHeight="1" x14ac:dyDescent="0.25">
      <c r="A112" s="4"/>
      <c r="B112" s="13"/>
      <c r="C112" s="16"/>
      <c r="D112" s="59"/>
      <c r="E112" s="5"/>
      <c r="F112" s="16"/>
      <c r="G112" s="59"/>
      <c r="H112" s="5"/>
      <c r="I112" s="16"/>
      <c r="J112" s="59"/>
      <c r="K112" s="5"/>
      <c r="L112" s="16"/>
      <c r="M112" s="59"/>
      <c r="N112" s="5"/>
      <c r="O112" s="16"/>
      <c r="P112" s="59"/>
      <c r="Q112" s="5"/>
      <c r="R112" s="16"/>
      <c r="S112" s="59"/>
      <c r="T112" s="5"/>
      <c r="U112" s="16"/>
      <c r="V112" s="59"/>
      <c r="W112" s="5"/>
      <c r="X112" s="16"/>
      <c r="Y112" s="59"/>
      <c r="Z112" s="5"/>
      <c r="AA112" s="16"/>
      <c r="AB112" s="59"/>
      <c r="AC112" s="5"/>
      <c r="AD112" s="16"/>
      <c r="AE112" s="59"/>
      <c r="AF112" s="5"/>
      <c r="AG112" s="16"/>
      <c r="AH112" s="59"/>
      <c r="AI112" s="5"/>
      <c r="AJ112" s="16"/>
      <c r="AK112" s="59"/>
      <c r="AL112" s="5"/>
      <c r="AM112" s="16"/>
      <c r="AN112" s="59"/>
      <c r="AO112" s="5"/>
      <c r="AP112" s="16"/>
      <c r="AQ112" s="59"/>
      <c r="AR112" s="13"/>
      <c r="AS112" s="16"/>
      <c r="AT112" s="59"/>
      <c r="AU112" s="5"/>
      <c r="AV112" s="16"/>
      <c r="AW112" s="59"/>
      <c r="AX112" s="5"/>
      <c r="AY112" s="16"/>
      <c r="AZ112" s="59"/>
      <c r="BA112" s="5"/>
      <c r="BB112" s="16"/>
      <c r="BC112" s="59"/>
      <c r="BD112" s="5"/>
      <c r="BE112" s="16"/>
      <c r="BF112" s="59"/>
      <c r="BG112" s="5"/>
      <c r="BH112" s="16"/>
      <c r="BI112" s="59"/>
      <c r="BJ112" s="5"/>
      <c r="BK112" s="16"/>
      <c r="BL112" s="59"/>
      <c r="BM112" s="5"/>
      <c r="BN112" s="16"/>
      <c r="BO112" s="59"/>
      <c r="BP112" s="5"/>
      <c r="BQ112" s="16"/>
      <c r="BR112" s="59"/>
      <c r="BS112" s="5"/>
      <c r="BT112" s="16"/>
      <c r="BU112" s="59"/>
      <c r="BV112" s="5"/>
      <c r="BW112" s="16"/>
      <c r="BX112" s="59"/>
      <c r="BY112" s="5"/>
      <c r="BZ112" s="16"/>
      <c r="CA112" s="59"/>
      <c r="CB112" s="5"/>
      <c r="CC112" s="16"/>
      <c r="CD112" s="59"/>
      <c r="CE112" s="5"/>
      <c r="CF112" s="16"/>
      <c r="CG112" s="59"/>
      <c r="CH112" s="5"/>
      <c r="CI112" s="16"/>
      <c r="CJ112" s="59"/>
      <c r="CK112" s="5"/>
      <c r="CL112" s="16"/>
      <c r="CM112" s="59"/>
      <c r="CN112" s="13"/>
      <c r="CO112" s="16"/>
      <c r="CP112" s="59"/>
      <c r="CQ112" s="5"/>
      <c r="CR112" s="16"/>
      <c r="CS112" s="59"/>
      <c r="CT112" s="5"/>
      <c r="CU112" s="16"/>
      <c r="CV112" s="59"/>
      <c r="CW112" s="5"/>
      <c r="CX112" s="16"/>
      <c r="CY112" s="59"/>
      <c r="CZ112" s="5"/>
      <c r="DA112" s="16"/>
      <c r="DB112" s="59"/>
      <c r="DC112" s="5"/>
      <c r="DD112" s="16"/>
      <c r="DE112" s="59"/>
      <c r="DF112" s="5"/>
      <c r="DG112" s="16"/>
      <c r="DH112" s="59"/>
      <c r="DI112" s="5"/>
      <c r="DJ112" s="16"/>
      <c r="DK112" s="59"/>
      <c r="DL112" s="5"/>
      <c r="DM112" s="16"/>
      <c r="DN112" s="59"/>
      <c r="DO112" s="5"/>
      <c r="DP112" s="16"/>
      <c r="DQ112" s="59"/>
      <c r="DR112" s="5"/>
      <c r="DS112" s="16"/>
      <c r="DT112" s="59"/>
      <c r="DU112" s="5"/>
      <c r="DV112" s="16"/>
      <c r="DW112" s="59"/>
      <c r="DX112" s="13"/>
      <c r="DY112" s="16"/>
      <c r="DZ112" s="59"/>
      <c r="EA112" s="5"/>
      <c r="EB112" s="16"/>
      <c r="EC112" s="59"/>
      <c r="ED112" s="5"/>
      <c r="EE112" s="16"/>
      <c r="EF112" s="59"/>
      <c r="EG112" s="5"/>
      <c r="EH112" s="16"/>
      <c r="EI112" s="59"/>
      <c r="EJ112" s="5"/>
      <c r="EK112" s="16"/>
      <c r="EL112" s="59"/>
      <c r="EM112" s="5"/>
      <c r="EN112" s="16"/>
      <c r="EO112" s="59"/>
      <c r="EP112" s="5"/>
      <c r="EQ112" s="16"/>
      <c r="ER112" s="59"/>
      <c r="ES112" s="5"/>
      <c r="ET112" s="16"/>
      <c r="EU112" s="59"/>
      <c r="EV112" s="5"/>
      <c r="EW112" s="16"/>
      <c r="EX112" s="59"/>
      <c r="EY112" s="5"/>
      <c r="EZ112" s="16"/>
      <c r="FA112" s="59"/>
      <c r="FB112" s="5"/>
      <c r="FC112" s="16"/>
      <c r="FD112" s="59"/>
      <c r="FE112" s="5"/>
      <c r="FF112" s="16"/>
      <c r="FG112" s="59"/>
      <c r="FH112" s="5"/>
      <c r="FI112" s="16"/>
      <c r="FJ112" s="59"/>
      <c r="FK112" s="5"/>
      <c r="FL112" s="16"/>
      <c r="FM112" s="59"/>
      <c r="FN112" s="13"/>
      <c r="FO112" s="16"/>
      <c r="FP112" s="59"/>
      <c r="FQ112" s="5"/>
      <c r="FR112" s="16"/>
      <c r="FS112" s="59"/>
      <c r="FT112" s="5"/>
      <c r="FU112" s="16"/>
      <c r="FV112" s="59"/>
      <c r="FW112" s="5"/>
      <c r="FX112" s="16"/>
      <c r="FY112" s="59"/>
      <c r="FZ112" s="5"/>
      <c r="GA112" s="16"/>
      <c r="GB112" s="59"/>
      <c r="GC112" s="5"/>
      <c r="GD112" s="16"/>
      <c r="GE112" s="59"/>
      <c r="GF112" s="5"/>
      <c r="GG112" s="16"/>
      <c r="GH112" s="59"/>
      <c r="GI112" s="5"/>
      <c r="GJ112" s="16"/>
      <c r="GK112" s="59"/>
      <c r="GL112" s="5"/>
      <c r="GM112" s="16"/>
      <c r="GN112" s="59"/>
      <c r="GO112" s="5"/>
      <c r="GP112" s="16"/>
      <c r="GQ112" s="59"/>
      <c r="GR112" s="5"/>
      <c r="GS112" s="16"/>
      <c r="GT112" s="59"/>
      <c r="GU112" s="13"/>
      <c r="GV112" s="16"/>
      <c r="GW112" s="76"/>
    </row>
    <row r="113" spans="1:205" ht="12" customHeight="1" x14ac:dyDescent="0.25">
      <c r="A113" s="4"/>
      <c r="B113" s="13"/>
      <c r="C113" s="16"/>
      <c r="D113" s="59"/>
      <c r="E113" s="5"/>
      <c r="F113" s="16"/>
      <c r="G113" s="59"/>
      <c r="H113" s="5"/>
      <c r="I113" s="16"/>
      <c r="J113" s="59"/>
      <c r="K113" s="5"/>
      <c r="L113" s="16"/>
      <c r="M113" s="59"/>
      <c r="N113" s="5"/>
      <c r="O113" s="16"/>
      <c r="P113" s="59"/>
      <c r="Q113" s="5"/>
      <c r="R113" s="16"/>
      <c r="S113" s="59"/>
      <c r="T113" s="5"/>
      <c r="U113" s="16"/>
      <c r="V113" s="59"/>
      <c r="W113" s="5"/>
      <c r="X113" s="16"/>
      <c r="Y113" s="59"/>
      <c r="Z113" s="5"/>
      <c r="AA113" s="16"/>
      <c r="AB113" s="59"/>
      <c r="AC113" s="5"/>
      <c r="AD113" s="16"/>
      <c r="AE113" s="59"/>
      <c r="AF113" s="5"/>
      <c r="AG113" s="16"/>
      <c r="AH113" s="59"/>
      <c r="AI113" s="5"/>
      <c r="AJ113" s="16"/>
      <c r="AK113" s="59"/>
      <c r="AL113" s="5"/>
      <c r="AM113" s="16"/>
      <c r="AN113" s="59"/>
      <c r="AO113" s="5"/>
      <c r="AP113" s="16"/>
      <c r="AQ113" s="59"/>
      <c r="AR113" s="13"/>
      <c r="AS113" s="16"/>
      <c r="AT113" s="59"/>
      <c r="AU113" s="5"/>
      <c r="AV113" s="16"/>
      <c r="AW113" s="59"/>
      <c r="AX113" s="5"/>
      <c r="AY113" s="16"/>
      <c r="AZ113" s="59"/>
      <c r="BA113" s="5"/>
      <c r="BB113" s="16"/>
      <c r="BC113" s="59"/>
      <c r="BD113" s="5"/>
      <c r="BE113" s="16"/>
      <c r="BF113" s="59"/>
      <c r="BG113" s="5"/>
      <c r="BH113" s="16"/>
      <c r="BI113" s="59"/>
      <c r="BJ113" s="5"/>
      <c r="BK113" s="16"/>
      <c r="BL113" s="59"/>
      <c r="BM113" s="5"/>
      <c r="BN113" s="16"/>
      <c r="BO113" s="59"/>
      <c r="BP113" s="5"/>
      <c r="BQ113" s="16"/>
      <c r="BR113" s="59"/>
      <c r="BS113" s="5"/>
      <c r="BT113" s="16"/>
      <c r="BU113" s="59"/>
      <c r="BV113" s="5"/>
      <c r="BW113" s="16"/>
      <c r="BX113" s="59"/>
      <c r="BY113" s="5"/>
      <c r="BZ113" s="16"/>
      <c r="CA113" s="59"/>
      <c r="CB113" s="5"/>
      <c r="CC113" s="16"/>
      <c r="CD113" s="59"/>
      <c r="CE113" s="5"/>
      <c r="CF113" s="16"/>
      <c r="CG113" s="59"/>
      <c r="CH113" s="5"/>
      <c r="CI113" s="16"/>
      <c r="CJ113" s="59"/>
      <c r="CK113" s="5"/>
      <c r="CL113" s="16"/>
      <c r="CM113" s="59"/>
      <c r="CN113" s="13"/>
      <c r="CO113" s="16"/>
      <c r="CP113" s="59"/>
      <c r="CQ113" s="5"/>
      <c r="CR113" s="16"/>
      <c r="CS113" s="59"/>
      <c r="CT113" s="5"/>
      <c r="CU113" s="16"/>
      <c r="CV113" s="59"/>
      <c r="CW113" s="5"/>
      <c r="CX113" s="16"/>
      <c r="CY113" s="59"/>
      <c r="CZ113" s="5"/>
      <c r="DA113" s="16"/>
      <c r="DB113" s="59"/>
      <c r="DC113" s="5"/>
      <c r="DD113" s="16"/>
      <c r="DE113" s="59"/>
      <c r="DF113" s="5"/>
      <c r="DG113" s="16"/>
      <c r="DH113" s="59"/>
      <c r="DI113" s="5"/>
      <c r="DJ113" s="16"/>
      <c r="DK113" s="59"/>
      <c r="DL113" s="5"/>
      <c r="DM113" s="16"/>
      <c r="DN113" s="59"/>
      <c r="DO113" s="5"/>
      <c r="DP113" s="16"/>
      <c r="DQ113" s="59"/>
      <c r="DR113" s="5"/>
      <c r="DS113" s="16"/>
      <c r="DT113" s="59"/>
      <c r="DU113" s="5"/>
      <c r="DV113" s="16"/>
      <c r="DW113" s="59"/>
      <c r="DX113" s="13"/>
      <c r="DY113" s="16"/>
      <c r="DZ113" s="59"/>
      <c r="EA113" s="5"/>
      <c r="EB113" s="16"/>
      <c r="EC113" s="59"/>
      <c r="ED113" s="5"/>
      <c r="EE113" s="16"/>
      <c r="EF113" s="59"/>
      <c r="EG113" s="5"/>
      <c r="EH113" s="16"/>
      <c r="EI113" s="59"/>
      <c r="EJ113" s="5"/>
      <c r="EK113" s="16"/>
      <c r="EL113" s="59"/>
      <c r="EM113" s="5"/>
      <c r="EN113" s="16"/>
      <c r="EO113" s="59"/>
      <c r="EP113" s="5"/>
      <c r="EQ113" s="16"/>
      <c r="ER113" s="59"/>
      <c r="ES113" s="5"/>
      <c r="ET113" s="16"/>
      <c r="EU113" s="59"/>
      <c r="EV113" s="5"/>
      <c r="EW113" s="16"/>
      <c r="EX113" s="59"/>
      <c r="EY113" s="5"/>
      <c r="EZ113" s="16"/>
      <c r="FA113" s="59"/>
      <c r="FB113" s="5"/>
      <c r="FC113" s="16"/>
      <c r="FD113" s="59"/>
      <c r="FE113" s="5"/>
      <c r="FF113" s="16"/>
      <c r="FG113" s="59"/>
      <c r="FH113" s="5"/>
      <c r="FI113" s="16"/>
      <c r="FJ113" s="59"/>
      <c r="FK113" s="5"/>
      <c r="FL113" s="16"/>
      <c r="FM113" s="59"/>
      <c r="FN113" s="13"/>
      <c r="FO113" s="16"/>
      <c r="FP113" s="59"/>
      <c r="FQ113" s="5"/>
      <c r="FR113" s="16"/>
      <c r="FS113" s="59"/>
      <c r="FT113" s="5"/>
      <c r="FU113" s="16"/>
      <c r="FV113" s="59"/>
      <c r="FW113" s="5"/>
      <c r="FX113" s="16"/>
      <c r="FY113" s="59"/>
      <c r="FZ113" s="5"/>
      <c r="GA113" s="16"/>
      <c r="GB113" s="59"/>
      <c r="GC113" s="5"/>
      <c r="GD113" s="16"/>
      <c r="GE113" s="59"/>
      <c r="GF113" s="5"/>
      <c r="GG113" s="16"/>
      <c r="GH113" s="59"/>
      <c r="GI113" s="5"/>
      <c r="GJ113" s="16"/>
      <c r="GK113" s="59"/>
      <c r="GL113" s="5"/>
      <c r="GM113" s="16"/>
      <c r="GN113" s="59"/>
      <c r="GO113" s="5"/>
      <c r="GP113" s="16"/>
      <c r="GQ113" s="59"/>
      <c r="GR113" s="5"/>
      <c r="GS113" s="16"/>
      <c r="GT113" s="59"/>
      <c r="GU113" s="13"/>
      <c r="GV113" s="16"/>
      <c r="GW113" s="76"/>
    </row>
    <row r="114" spans="1:205" ht="12" customHeight="1" x14ac:dyDescent="0.25">
      <c r="A114" s="4"/>
      <c r="B114" s="13"/>
      <c r="C114" s="16"/>
      <c r="D114" s="59"/>
      <c r="E114" s="5"/>
      <c r="F114" s="16"/>
      <c r="G114" s="59"/>
      <c r="H114" s="5"/>
      <c r="I114" s="16"/>
      <c r="J114" s="59"/>
      <c r="K114" s="5"/>
      <c r="L114" s="16"/>
      <c r="M114" s="59"/>
      <c r="N114" s="5"/>
      <c r="O114" s="16"/>
      <c r="P114" s="59"/>
      <c r="Q114" s="5"/>
      <c r="R114" s="16"/>
      <c r="S114" s="59"/>
      <c r="T114" s="5"/>
      <c r="U114" s="16"/>
      <c r="V114" s="59"/>
      <c r="W114" s="5"/>
      <c r="X114" s="16"/>
      <c r="Y114" s="59"/>
      <c r="Z114" s="5"/>
      <c r="AA114" s="16"/>
      <c r="AB114" s="59"/>
      <c r="AC114" s="5"/>
      <c r="AD114" s="16"/>
      <c r="AE114" s="59"/>
      <c r="AF114" s="5"/>
      <c r="AG114" s="16"/>
      <c r="AH114" s="59"/>
      <c r="AI114" s="5"/>
      <c r="AJ114" s="16"/>
      <c r="AK114" s="59"/>
      <c r="AL114" s="5"/>
      <c r="AM114" s="16"/>
      <c r="AN114" s="59"/>
      <c r="AO114" s="5"/>
      <c r="AP114" s="16"/>
      <c r="AQ114" s="59"/>
      <c r="AR114" s="13"/>
      <c r="AS114" s="16"/>
      <c r="AT114" s="59"/>
      <c r="AU114" s="5"/>
      <c r="AV114" s="16"/>
      <c r="AW114" s="59"/>
      <c r="AX114" s="5"/>
      <c r="AY114" s="16"/>
      <c r="AZ114" s="59"/>
      <c r="BA114" s="5"/>
      <c r="BB114" s="16"/>
      <c r="BC114" s="59"/>
      <c r="BD114" s="5"/>
      <c r="BE114" s="16"/>
      <c r="BF114" s="59"/>
      <c r="BG114" s="5"/>
      <c r="BH114" s="16"/>
      <c r="BI114" s="59"/>
      <c r="BJ114" s="5"/>
      <c r="BK114" s="16"/>
      <c r="BL114" s="59"/>
      <c r="BM114" s="5"/>
      <c r="BN114" s="16"/>
      <c r="BO114" s="59"/>
      <c r="BP114" s="5"/>
      <c r="BQ114" s="16"/>
      <c r="BR114" s="59"/>
      <c r="BS114" s="5"/>
      <c r="BT114" s="16"/>
      <c r="BU114" s="59"/>
      <c r="BV114" s="5"/>
      <c r="BW114" s="16"/>
      <c r="BX114" s="59"/>
      <c r="BY114" s="5"/>
      <c r="BZ114" s="16"/>
      <c r="CA114" s="59"/>
      <c r="CB114" s="5"/>
      <c r="CC114" s="16"/>
      <c r="CD114" s="59"/>
      <c r="CE114" s="5"/>
      <c r="CF114" s="16"/>
      <c r="CG114" s="59"/>
      <c r="CH114" s="5"/>
      <c r="CI114" s="16"/>
      <c r="CJ114" s="59"/>
      <c r="CK114" s="5"/>
      <c r="CL114" s="16"/>
      <c r="CM114" s="59"/>
      <c r="CN114" s="13"/>
      <c r="CO114" s="16"/>
      <c r="CP114" s="59"/>
      <c r="CQ114" s="5"/>
      <c r="CR114" s="16"/>
      <c r="CS114" s="59"/>
      <c r="CT114" s="5"/>
      <c r="CU114" s="16"/>
      <c r="CV114" s="59"/>
      <c r="CW114" s="5"/>
      <c r="CX114" s="16"/>
      <c r="CY114" s="59"/>
      <c r="CZ114" s="5"/>
      <c r="DA114" s="16"/>
      <c r="DB114" s="59"/>
      <c r="DC114" s="5"/>
      <c r="DD114" s="16"/>
      <c r="DE114" s="59"/>
      <c r="DF114" s="5"/>
      <c r="DG114" s="16"/>
      <c r="DH114" s="59"/>
      <c r="DI114" s="5"/>
      <c r="DJ114" s="16"/>
      <c r="DK114" s="59"/>
      <c r="DL114" s="5"/>
      <c r="DM114" s="16"/>
      <c r="DN114" s="59"/>
      <c r="DO114" s="5"/>
      <c r="DP114" s="16"/>
      <c r="DQ114" s="59"/>
      <c r="DR114" s="5"/>
      <c r="DS114" s="16"/>
      <c r="DT114" s="59"/>
      <c r="DU114" s="5"/>
      <c r="DV114" s="16"/>
      <c r="DW114" s="59"/>
      <c r="DX114" s="13"/>
      <c r="DY114" s="16"/>
      <c r="DZ114" s="59"/>
      <c r="EA114" s="5"/>
      <c r="EB114" s="16"/>
      <c r="EC114" s="59"/>
      <c r="ED114" s="5"/>
      <c r="EE114" s="16"/>
      <c r="EF114" s="59"/>
      <c r="EG114" s="5"/>
      <c r="EH114" s="16"/>
      <c r="EI114" s="59"/>
      <c r="EJ114" s="5"/>
      <c r="EK114" s="16"/>
      <c r="EL114" s="59"/>
      <c r="EM114" s="5"/>
      <c r="EN114" s="16"/>
      <c r="EO114" s="59"/>
      <c r="EP114" s="5"/>
      <c r="EQ114" s="16"/>
      <c r="ER114" s="59"/>
      <c r="ES114" s="5"/>
      <c r="ET114" s="16"/>
      <c r="EU114" s="59"/>
      <c r="EV114" s="5"/>
      <c r="EW114" s="16"/>
      <c r="EX114" s="59"/>
      <c r="EY114" s="5"/>
      <c r="EZ114" s="16"/>
      <c r="FA114" s="59"/>
      <c r="FB114" s="5"/>
      <c r="FC114" s="16"/>
      <c r="FD114" s="59"/>
      <c r="FE114" s="5"/>
      <c r="FF114" s="16"/>
      <c r="FG114" s="59"/>
      <c r="FH114" s="5"/>
      <c r="FI114" s="16"/>
      <c r="FJ114" s="59"/>
      <c r="FK114" s="5"/>
      <c r="FL114" s="16"/>
      <c r="FM114" s="59"/>
      <c r="FN114" s="13"/>
      <c r="FO114" s="16"/>
      <c r="FP114" s="59"/>
      <c r="FQ114" s="5"/>
      <c r="FR114" s="16"/>
      <c r="FS114" s="59"/>
      <c r="FT114" s="5"/>
      <c r="FU114" s="16"/>
      <c r="FV114" s="59"/>
      <c r="FW114" s="5"/>
      <c r="FX114" s="16"/>
      <c r="FY114" s="59"/>
      <c r="FZ114" s="5"/>
      <c r="GA114" s="16"/>
      <c r="GB114" s="59"/>
      <c r="GC114" s="5"/>
      <c r="GD114" s="16"/>
      <c r="GE114" s="59"/>
      <c r="GF114" s="5"/>
      <c r="GG114" s="16"/>
      <c r="GH114" s="59"/>
      <c r="GI114" s="5"/>
      <c r="GJ114" s="16"/>
      <c r="GK114" s="59"/>
      <c r="GL114" s="5"/>
      <c r="GM114" s="16"/>
      <c r="GN114" s="59"/>
      <c r="GO114" s="5"/>
      <c r="GP114" s="16"/>
      <c r="GQ114" s="59"/>
      <c r="GR114" s="5"/>
      <c r="GS114" s="16"/>
      <c r="GT114" s="59"/>
      <c r="GU114" s="13"/>
      <c r="GV114" s="16"/>
      <c r="GW114" s="76"/>
    </row>
    <row r="115" spans="1:205" ht="12" customHeight="1" x14ac:dyDescent="0.25">
      <c r="A115" s="4"/>
      <c r="B115" s="13"/>
      <c r="C115" s="16"/>
      <c r="D115" s="59"/>
      <c r="E115" s="5"/>
      <c r="F115" s="16"/>
      <c r="G115" s="59"/>
      <c r="H115" s="5"/>
      <c r="I115" s="16"/>
      <c r="J115" s="59"/>
      <c r="K115" s="5"/>
      <c r="L115" s="16"/>
      <c r="M115" s="59"/>
      <c r="N115" s="5"/>
      <c r="O115" s="16"/>
      <c r="P115" s="59"/>
      <c r="Q115" s="5"/>
      <c r="R115" s="16"/>
      <c r="S115" s="59"/>
      <c r="T115" s="5"/>
      <c r="U115" s="16"/>
      <c r="V115" s="59"/>
      <c r="W115" s="5"/>
      <c r="X115" s="16"/>
      <c r="Y115" s="59"/>
      <c r="Z115" s="5"/>
      <c r="AA115" s="16"/>
      <c r="AB115" s="59"/>
      <c r="AC115" s="5"/>
      <c r="AD115" s="16"/>
      <c r="AE115" s="59"/>
      <c r="AF115" s="5"/>
      <c r="AG115" s="16"/>
      <c r="AH115" s="59"/>
      <c r="AI115" s="5"/>
      <c r="AJ115" s="16"/>
      <c r="AK115" s="59"/>
      <c r="AL115" s="5"/>
      <c r="AM115" s="16"/>
      <c r="AN115" s="59"/>
      <c r="AO115" s="5"/>
      <c r="AP115" s="16"/>
      <c r="AQ115" s="59"/>
      <c r="AR115" s="13"/>
      <c r="AS115" s="16"/>
      <c r="AT115" s="59"/>
      <c r="AU115" s="5"/>
      <c r="AV115" s="16"/>
      <c r="AW115" s="59"/>
      <c r="AX115" s="5"/>
      <c r="AY115" s="16"/>
      <c r="AZ115" s="59"/>
      <c r="BA115" s="5"/>
      <c r="BB115" s="16"/>
      <c r="BC115" s="59"/>
      <c r="BD115" s="5"/>
      <c r="BE115" s="16"/>
      <c r="BF115" s="59"/>
      <c r="BG115" s="5"/>
      <c r="BH115" s="16"/>
      <c r="BI115" s="59"/>
      <c r="BJ115" s="5"/>
      <c r="BK115" s="16"/>
      <c r="BL115" s="59"/>
      <c r="BM115" s="5"/>
      <c r="BN115" s="16"/>
      <c r="BO115" s="59"/>
      <c r="BP115" s="5"/>
      <c r="BQ115" s="16"/>
      <c r="BR115" s="59"/>
      <c r="BS115" s="5"/>
      <c r="BT115" s="16"/>
      <c r="BU115" s="59"/>
      <c r="BV115" s="5"/>
      <c r="BW115" s="16"/>
      <c r="BX115" s="59"/>
      <c r="BY115" s="5"/>
      <c r="BZ115" s="16"/>
      <c r="CA115" s="59"/>
      <c r="CB115" s="5"/>
      <c r="CC115" s="16"/>
      <c r="CD115" s="59"/>
      <c r="CE115" s="5"/>
      <c r="CF115" s="16"/>
      <c r="CG115" s="59"/>
      <c r="CH115" s="5"/>
      <c r="CI115" s="16"/>
      <c r="CJ115" s="59"/>
      <c r="CK115" s="5"/>
      <c r="CL115" s="16"/>
      <c r="CM115" s="59"/>
      <c r="CN115" s="13"/>
      <c r="CO115" s="16"/>
      <c r="CP115" s="59"/>
      <c r="CQ115" s="5"/>
      <c r="CR115" s="16"/>
      <c r="CS115" s="59"/>
      <c r="CT115" s="5"/>
      <c r="CU115" s="16"/>
      <c r="CV115" s="59"/>
      <c r="CW115" s="5"/>
      <c r="CX115" s="16"/>
      <c r="CY115" s="59"/>
      <c r="CZ115" s="5"/>
      <c r="DA115" s="16"/>
      <c r="DB115" s="59"/>
      <c r="DC115" s="5"/>
      <c r="DD115" s="16"/>
      <c r="DE115" s="59"/>
      <c r="DF115" s="5"/>
      <c r="DG115" s="16"/>
      <c r="DH115" s="59"/>
      <c r="DI115" s="5"/>
      <c r="DJ115" s="16"/>
      <c r="DK115" s="59"/>
      <c r="DL115" s="5"/>
      <c r="DM115" s="16"/>
      <c r="DN115" s="59"/>
      <c r="DO115" s="5"/>
      <c r="DP115" s="16"/>
      <c r="DQ115" s="59"/>
      <c r="DR115" s="5"/>
      <c r="DS115" s="16"/>
      <c r="DT115" s="59"/>
      <c r="DU115" s="5"/>
      <c r="DV115" s="16"/>
      <c r="DW115" s="59"/>
      <c r="DX115" s="13"/>
      <c r="DY115" s="16"/>
      <c r="DZ115" s="59"/>
      <c r="EA115" s="5"/>
      <c r="EB115" s="16"/>
      <c r="EC115" s="59"/>
      <c r="ED115" s="5"/>
      <c r="EE115" s="16"/>
      <c r="EF115" s="59"/>
      <c r="EG115" s="5"/>
      <c r="EH115" s="16"/>
      <c r="EI115" s="59"/>
      <c r="EJ115" s="5"/>
      <c r="EK115" s="16"/>
      <c r="EL115" s="59"/>
      <c r="EM115" s="5"/>
      <c r="EN115" s="16"/>
      <c r="EO115" s="59"/>
      <c r="EP115" s="5"/>
      <c r="EQ115" s="16"/>
      <c r="ER115" s="59"/>
      <c r="ES115" s="5"/>
      <c r="ET115" s="16"/>
      <c r="EU115" s="59"/>
      <c r="EV115" s="5"/>
      <c r="EW115" s="16"/>
      <c r="EX115" s="59"/>
      <c r="EY115" s="5"/>
      <c r="EZ115" s="16"/>
      <c r="FA115" s="59"/>
      <c r="FB115" s="5"/>
      <c r="FC115" s="16"/>
      <c r="FD115" s="59"/>
      <c r="FE115" s="5"/>
      <c r="FF115" s="16"/>
      <c r="FG115" s="59"/>
      <c r="FH115" s="5"/>
      <c r="FI115" s="16"/>
      <c r="FJ115" s="59"/>
      <c r="FK115" s="5"/>
      <c r="FL115" s="16"/>
      <c r="FM115" s="59"/>
      <c r="FN115" s="13"/>
      <c r="FO115" s="16"/>
      <c r="FP115" s="59"/>
      <c r="FQ115" s="5"/>
      <c r="FR115" s="16"/>
      <c r="FS115" s="59"/>
      <c r="FT115" s="5"/>
      <c r="FU115" s="16"/>
      <c r="FV115" s="59"/>
      <c r="FW115" s="5"/>
      <c r="FX115" s="16"/>
      <c r="FY115" s="59"/>
      <c r="FZ115" s="5"/>
      <c r="GA115" s="16"/>
      <c r="GB115" s="59"/>
      <c r="GC115" s="5"/>
      <c r="GD115" s="16"/>
      <c r="GE115" s="59"/>
      <c r="GF115" s="5"/>
      <c r="GG115" s="16"/>
      <c r="GH115" s="59"/>
      <c r="GI115" s="5"/>
      <c r="GJ115" s="16"/>
      <c r="GK115" s="59"/>
      <c r="GL115" s="5"/>
      <c r="GM115" s="16"/>
      <c r="GN115" s="59"/>
      <c r="GO115" s="5"/>
      <c r="GP115" s="16"/>
      <c r="GQ115" s="59"/>
      <c r="GR115" s="5"/>
      <c r="GS115" s="16"/>
      <c r="GT115" s="59"/>
      <c r="GU115" s="13"/>
      <c r="GV115" s="16"/>
      <c r="GW115" s="76"/>
    </row>
    <row r="116" spans="1:205" ht="12" customHeight="1" x14ac:dyDescent="0.25">
      <c r="A116" s="4"/>
      <c r="B116" s="13"/>
      <c r="C116" s="16"/>
      <c r="D116" s="59"/>
      <c r="E116" s="5"/>
      <c r="F116" s="16"/>
      <c r="G116" s="59"/>
      <c r="H116" s="5"/>
      <c r="I116" s="16"/>
      <c r="J116" s="59"/>
      <c r="K116" s="5"/>
      <c r="L116" s="16"/>
      <c r="M116" s="59"/>
      <c r="N116" s="5"/>
      <c r="O116" s="16"/>
      <c r="P116" s="59"/>
      <c r="Q116" s="5"/>
      <c r="R116" s="16"/>
      <c r="S116" s="59"/>
      <c r="T116" s="5"/>
      <c r="U116" s="16"/>
      <c r="V116" s="59"/>
      <c r="W116" s="5"/>
      <c r="X116" s="16"/>
      <c r="Y116" s="59"/>
      <c r="Z116" s="5"/>
      <c r="AA116" s="16"/>
      <c r="AB116" s="59"/>
      <c r="AC116" s="5"/>
      <c r="AD116" s="16"/>
      <c r="AE116" s="59"/>
      <c r="AF116" s="5"/>
      <c r="AG116" s="16"/>
      <c r="AH116" s="59"/>
      <c r="AI116" s="5"/>
      <c r="AJ116" s="16"/>
      <c r="AK116" s="59"/>
      <c r="AL116" s="5"/>
      <c r="AM116" s="16"/>
      <c r="AN116" s="59"/>
      <c r="AO116" s="5"/>
      <c r="AP116" s="16"/>
      <c r="AQ116" s="59"/>
      <c r="AR116" s="13"/>
      <c r="AS116" s="16"/>
      <c r="AT116" s="59"/>
      <c r="AU116" s="5"/>
      <c r="AV116" s="16"/>
      <c r="AW116" s="59"/>
      <c r="AX116" s="5"/>
      <c r="AY116" s="16"/>
      <c r="AZ116" s="59"/>
      <c r="BA116" s="5"/>
      <c r="BB116" s="16"/>
      <c r="BC116" s="59"/>
      <c r="BD116" s="5"/>
      <c r="BE116" s="16"/>
      <c r="BF116" s="59"/>
      <c r="BG116" s="5"/>
      <c r="BH116" s="16"/>
      <c r="BI116" s="59"/>
      <c r="BJ116" s="5"/>
      <c r="BK116" s="16"/>
      <c r="BL116" s="59"/>
      <c r="BM116" s="5"/>
      <c r="BN116" s="16"/>
      <c r="BO116" s="59"/>
      <c r="BP116" s="5"/>
      <c r="BQ116" s="16"/>
      <c r="BR116" s="59"/>
      <c r="BS116" s="5"/>
      <c r="BT116" s="16"/>
      <c r="BU116" s="59"/>
      <c r="BV116" s="5"/>
      <c r="BW116" s="16"/>
      <c r="BX116" s="59"/>
      <c r="BY116" s="5"/>
      <c r="BZ116" s="16"/>
      <c r="CA116" s="59"/>
      <c r="CB116" s="5"/>
      <c r="CC116" s="16"/>
      <c r="CD116" s="59"/>
      <c r="CE116" s="5"/>
      <c r="CF116" s="16"/>
      <c r="CG116" s="59"/>
      <c r="CH116" s="5"/>
      <c r="CI116" s="16"/>
      <c r="CJ116" s="59"/>
      <c r="CK116" s="5"/>
      <c r="CL116" s="16"/>
      <c r="CM116" s="59"/>
      <c r="CN116" s="13"/>
      <c r="CO116" s="16"/>
      <c r="CP116" s="59"/>
      <c r="CQ116" s="5"/>
      <c r="CR116" s="16"/>
      <c r="CS116" s="59"/>
      <c r="CT116" s="5"/>
      <c r="CU116" s="16"/>
      <c r="CV116" s="59"/>
      <c r="CW116" s="5"/>
      <c r="CX116" s="16"/>
      <c r="CY116" s="59"/>
      <c r="CZ116" s="5"/>
      <c r="DA116" s="16"/>
      <c r="DB116" s="59"/>
      <c r="DC116" s="5"/>
      <c r="DD116" s="16"/>
      <c r="DE116" s="59"/>
      <c r="DF116" s="5"/>
      <c r="DG116" s="16"/>
      <c r="DH116" s="59"/>
      <c r="DI116" s="5"/>
      <c r="DJ116" s="16"/>
      <c r="DK116" s="59"/>
      <c r="DL116" s="5"/>
      <c r="DM116" s="16"/>
      <c r="DN116" s="59"/>
      <c r="DO116" s="5"/>
      <c r="DP116" s="16"/>
      <c r="DQ116" s="59"/>
      <c r="DR116" s="5"/>
      <c r="DS116" s="16"/>
      <c r="DT116" s="59"/>
      <c r="DU116" s="5"/>
      <c r="DV116" s="16"/>
      <c r="DW116" s="59"/>
      <c r="DX116" s="13"/>
      <c r="DY116" s="16"/>
      <c r="DZ116" s="59"/>
      <c r="EA116" s="5"/>
      <c r="EB116" s="16"/>
      <c r="EC116" s="59"/>
      <c r="ED116" s="5"/>
      <c r="EE116" s="16"/>
      <c r="EF116" s="59"/>
      <c r="EG116" s="5"/>
      <c r="EH116" s="16"/>
      <c r="EI116" s="59"/>
      <c r="EJ116" s="5"/>
      <c r="EK116" s="16"/>
      <c r="EL116" s="59"/>
      <c r="EM116" s="5"/>
      <c r="EN116" s="16"/>
      <c r="EO116" s="59"/>
      <c r="EP116" s="5"/>
      <c r="EQ116" s="16"/>
      <c r="ER116" s="59"/>
      <c r="ES116" s="5"/>
      <c r="ET116" s="16"/>
      <c r="EU116" s="59"/>
      <c r="EV116" s="5"/>
      <c r="EW116" s="16"/>
      <c r="EX116" s="59"/>
      <c r="EY116" s="5"/>
      <c r="EZ116" s="16"/>
      <c r="FA116" s="59"/>
      <c r="FB116" s="5"/>
      <c r="FC116" s="16"/>
      <c r="FD116" s="59"/>
      <c r="FE116" s="5"/>
      <c r="FF116" s="16"/>
      <c r="FG116" s="59"/>
      <c r="FH116" s="5"/>
      <c r="FI116" s="16"/>
      <c r="FJ116" s="59"/>
      <c r="FK116" s="5"/>
      <c r="FL116" s="16"/>
      <c r="FM116" s="59"/>
      <c r="FN116" s="13"/>
      <c r="FO116" s="16"/>
      <c r="FP116" s="59"/>
      <c r="FQ116" s="5"/>
      <c r="FR116" s="16"/>
      <c r="FS116" s="59"/>
      <c r="FT116" s="5"/>
      <c r="FU116" s="16"/>
      <c r="FV116" s="59"/>
      <c r="FW116" s="5"/>
      <c r="FX116" s="16"/>
      <c r="FY116" s="59"/>
      <c r="FZ116" s="5"/>
      <c r="GA116" s="16"/>
      <c r="GB116" s="59"/>
      <c r="GC116" s="5"/>
      <c r="GD116" s="16"/>
      <c r="GE116" s="59"/>
      <c r="GF116" s="5"/>
      <c r="GG116" s="16"/>
      <c r="GH116" s="59"/>
      <c r="GI116" s="5"/>
      <c r="GJ116" s="16"/>
      <c r="GK116" s="59"/>
      <c r="GL116" s="5"/>
      <c r="GM116" s="16"/>
      <c r="GN116" s="59"/>
      <c r="GO116" s="5"/>
      <c r="GP116" s="16"/>
      <c r="GQ116" s="59"/>
      <c r="GR116" s="5"/>
      <c r="GS116" s="16"/>
      <c r="GT116" s="59"/>
      <c r="GU116" s="13"/>
      <c r="GV116" s="16"/>
      <c r="GW116" s="76"/>
    </row>
    <row r="117" spans="1:205" ht="12" customHeight="1" x14ac:dyDescent="0.25">
      <c r="A117" s="4"/>
      <c r="B117" s="13"/>
      <c r="C117" s="16"/>
      <c r="D117" s="59"/>
      <c r="E117" s="5"/>
      <c r="F117" s="16"/>
      <c r="G117" s="59"/>
      <c r="H117" s="5"/>
      <c r="I117" s="16"/>
      <c r="J117" s="59"/>
      <c r="K117" s="5"/>
      <c r="L117" s="16"/>
      <c r="M117" s="59"/>
      <c r="N117" s="5"/>
      <c r="O117" s="16"/>
      <c r="P117" s="59"/>
      <c r="Q117" s="5"/>
      <c r="R117" s="16"/>
      <c r="S117" s="59"/>
      <c r="T117" s="5"/>
      <c r="U117" s="16"/>
      <c r="V117" s="59"/>
      <c r="W117" s="5"/>
      <c r="X117" s="16"/>
      <c r="Y117" s="59"/>
      <c r="Z117" s="5"/>
      <c r="AA117" s="16"/>
      <c r="AB117" s="59"/>
      <c r="AC117" s="5"/>
      <c r="AD117" s="16"/>
      <c r="AE117" s="59"/>
      <c r="AF117" s="5"/>
      <c r="AG117" s="16"/>
      <c r="AH117" s="59"/>
      <c r="AI117" s="5"/>
      <c r="AJ117" s="16"/>
      <c r="AK117" s="59"/>
      <c r="AL117" s="5"/>
      <c r="AM117" s="16"/>
      <c r="AN117" s="59"/>
      <c r="AO117" s="5"/>
      <c r="AP117" s="16"/>
      <c r="AQ117" s="59"/>
      <c r="AR117" s="13"/>
      <c r="AS117" s="16"/>
      <c r="AT117" s="59"/>
      <c r="AU117" s="5"/>
      <c r="AV117" s="16"/>
      <c r="AW117" s="59"/>
      <c r="AX117" s="5"/>
      <c r="AY117" s="16"/>
      <c r="AZ117" s="59"/>
      <c r="BA117" s="5"/>
      <c r="BB117" s="16"/>
      <c r="BC117" s="59"/>
      <c r="BD117" s="5"/>
      <c r="BE117" s="16"/>
      <c r="BF117" s="59"/>
      <c r="BG117" s="5"/>
      <c r="BH117" s="16"/>
      <c r="BI117" s="59"/>
      <c r="BJ117" s="5"/>
      <c r="BK117" s="16"/>
      <c r="BL117" s="59"/>
      <c r="BM117" s="5"/>
      <c r="BN117" s="16"/>
      <c r="BO117" s="59"/>
      <c r="BP117" s="5"/>
      <c r="BQ117" s="16"/>
      <c r="BR117" s="59"/>
      <c r="BS117" s="5"/>
      <c r="BT117" s="16"/>
      <c r="BU117" s="59"/>
      <c r="BV117" s="5"/>
      <c r="BW117" s="16"/>
      <c r="BX117" s="59"/>
      <c r="BY117" s="5"/>
      <c r="BZ117" s="16"/>
      <c r="CA117" s="59"/>
      <c r="CB117" s="5"/>
      <c r="CC117" s="16"/>
      <c r="CD117" s="59"/>
      <c r="CE117" s="5"/>
      <c r="CF117" s="16"/>
      <c r="CG117" s="59"/>
      <c r="CH117" s="5"/>
      <c r="CI117" s="16"/>
      <c r="CJ117" s="59"/>
      <c r="CK117" s="5"/>
      <c r="CL117" s="16"/>
      <c r="CM117" s="59"/>
      <c r="CN117" s="13"/>
      <c r="CO117" s="16"/>
      <c r="CP117" s="59"/>
      <c r="CQ117" s="5"/>
      <c r="CR117" s="16"/>
      <c r="CS117" s="59"/>
      <c r="CT117" s="5"/>
      <c r="CU117" s="16"/>
      <c r="CV117" s="59"/>
      <c r="CW117" s="5"/>
      <c r="CX117" s="16"/>
      <c r="CY117" s="59"/>
      <c r="CZ117" s="5"/>
      <c r="DA117" s="16"/>
      <c r="DB117" s="59"/>
      <c r="DC117" s="5"/>
      <c r="DD117" s="16"/>
      <c r="DE117" s="59"/>
      <c r="DF117" s="5"/>
      <c r="DG117" s="16"/>
      <c r="DH117" s="59"/>
      <c r="DI117" s="5"/>
      <c r="DJ117" s="16"/>
      <c r="DK117" s="59"/>
      <c r="DL117" s="5"/>
      <c r="DM117" s="16"/>
      <c r="DN117" s="59"/>
      <c r="DO117" s="5"/>
      <c r="DP117" s="16"/>
      <c r="DQ117" s="59"/>
      <c r="DR117" s="5"/>
      <c r="DS117" s="16"/>
      <c r="DT117" s="59"/>
      <c r="DU117" s="5"/>
      <c r="DV117" s="16"/>
      <c r="DW117" s="59"/>
      <c r="DX117" s="13"/>
      <c r="DY117" s="16"/>
      <c r="DZ117" s="59"/>
      <c r="EA117" s="5"/>
      <c r="EB117" s="16"/>
      <c r="EC117" s="59"/>
      <c r="ED117" s="5"/>
      <c r="EE117" s="16"/>
      <c r="EF117" s="59"/>
      <c r="EG117" s="5"/>
      <c r="EH117" s="16"/>
      <c r="EI117" s="59"/>
      <c r="EJ117" s="5"/>
      <c r="EK117" s="16"/>
      <c r="EL117" s="59"/>
      <c r="EM117" s="5"/>
      <c r="EN117" s="16"/>
      <c r="EO117" s="59"/>
      <c r="EP117" s="5"/>
      <c r="EQ117" s="16"/>
      <c r="ER117" s="59"/>
      <c r="ES117" s="5"/>
      <c r="ET117" s="16"/>
      <c r="EU117" s="59"/>
      <c r="EV117" s="5"/>
      <c r="EW117" s="16"/>
      <c r="EX117" s="59"/>
      <c r="EY117" s="5"/>
      <c r="EZ117" s="16"/>
      <c r="FA117" s="59"/>
      <c r="FB117" s="5"/>
      <c r="FC117" s="16"/>
      <c r="FD117" s="59"/>
      <c r="FE117" s="5"/>
      <c r="FF117" s="16"/>
      <c r="FG117" s="59"/>
      <c r="FH117" s="5"/>
      <c r="FI117" s="16"/>
      <c r="FJ117" s="59"/>
      <c r="FK117" s="5"/>
      <c r="FL117" s="16"/>
      <c r="FM117" s="59"/>
      <c r="FN117" s="13"/>
      <c r="FO117" s="16"/>
      <c r="FP117" s="59"/>
      <c r="FQ117" s="5"/>
      <c r="FR117" s="16"/>
      <c r="FS117" s="59"/>
      <c r="FT117" s="5"/>
      <c r="FU117" s="16"/>
      <c r="FV117" s="59"/>
      <c r="FW117" s="5"/>
      <c r="FX117" s="16"/>
      <c r="FY117" s="59"/>
      <c r="FZ117" s="5"/>
      <c r="GA117" s="16"/>
      <c r="GB117" s="59"/>
      <c r="GC117" s="5"/>
      <c r="GD117" s="16"/>
      <c r="GE117" s="59"/>
      <c r="GF117" s="5"/>
      <c r="GG117" s="16"/>
      <c r="GH117" s="59"/>
      <c r="GI117" s="5"/>
      <c r="GJ117" s="16"/>
      <c r="GK117" s="59"/>
      <c r="GL117" s="5"/>
      <c r="GM117" s="16"/>
      <c r="GN117" s="59"/>
      <c r="GO117" s="5"/>
      <c r="GP117" s="16"/>
      <c r="GQ117" s="59"/>
      <c r="GR117" s="5"/>
      <c r="GS117" s="16"/>
      <c r="GT117" s="59"/>
      <c r="GU117" s="13"/>
      <c r="GV117" s="16"/>
      <c r="GW117" s="76"/>
    </row>
    <row r="118" spans="1:205" ht="12" customHeight="1" x14ac:dyDescent="0.25">
      <c r="A118" s="4"/>
      <c r="B118" s="13"/>
      <c r="C118" s="16"/>
      <c r="D118" s="59"/>
      <c r="E118" s="5"/>
      <c r="F118" s="16"/>
      <c r="G118" s="59"/>
      <c r="H118" s="5"/>
      <c r="I118" s="16"/>
      <c r="J118" s="59"/>
      <c r="K118" s="5"/>
      <c r="L118" s="16"/>
      <c r="M118" s="59"/>
      <c r="N118" s="5"/>
      <c r="O118" s="16"/>
      <c r="P118" s="59"/>
      <c r="Q118" s="5"/>
      <c r="R118" s="16"/>
      <c r="S118" s="59"/>
      <c r="T118" s="5"/>
      <c r="U118" s="16"/>
      <c r="V118" s="59"/>
      <c r="W118" s="5"/>
      <c r="X118" s="16"/>
      <c r="Y118" s="59"/>
      <c r="Z118" s="5"/>
      <c r="AA118" s="16"/>
      <c r="AB118" s="59"/>
      <c r="AC118" s="5"/>
      <c r="AD118" s="16"/>
      <c r="AE118" s="59"/>
      <c r="AF118" s="5"/>
      <c r="AG118" s="16"/>
      <c r="AH118" s="59"/>
      <c r="AI118" s="5"/>
      <c r="AJ118" s="16"/>
      <c r="AK118" s="59"/>
      <c r="AL118" s="5"/>
      <c r="AM118" s="16"/>
      <c r="AN118" s="59"/>
      <c r="AO118" s="5"/>
      <c r="AP118" s="16"/>
      <c r="AQ118" s="59"/>
      <c r="AR118" s="13"/>
      <c r="AS118" s="16"/>
      <c r="AT118" s="59"/>
      <c r="AU118" s="5"/>
      <c r="AV118" s="16"/>
      <c r="AW118" s="59"/>
      <c r="AX118" s="5"/>
      <c r="AY118" s="16"/>
      <c r="AZ118" s="59"/>
      <c r="BA118" s="5"/>
      <c r="BB118" s="16"/>
      <c r="BC118" s="59"/>
      <c r="BD118" s="5"/>
      <c r="BE118" s="16"/>
      <c r="BF118" s="59"/>
      <c r="BG118" s="5"/>
      <c r="BH118" s="16"/>
      <c r="BI118" s="59"/>
      <c r="BJ118" s="5"/>
      <c r="BK118" s="16"/>
      <c r="BL118" s="59"/>
      <c r="BM118" s="5"/>
      <c r="BN118" s="16"/>
      <c r="BO118" s="59"/>
      <c r="BP118" s="5"/>
      <c r="BQ118" s="16"/>
      <c r="BR118" s="59"/>
      <c r="BS118" s="5"/>
      <c r="BT118" s="16"/>
      <c r="BU118" s="59"/>
      <c r="BV118" s="5"/>
      <c r="BW118" s="16"/>
      <c r="BX118" s="59"/>
      <c r="BY118" s="5"/>
      <c r="BZ118" s="16"/>
      <c r="CA118" s="59"/>
      <c r="CB118" s="5"/>
      <c r="CC118" s="16"/>
      <c r="CD118" s="59"/>
      <c r="CE118" s="5"/>
      <c r="CF118" s="16"/>
      <c r="CG118" s="59"/>
      <c r="CH118" s="5"/>
      <c r="CI118" s="16"/>
      <c r="CJ118" s="59"/>
      <c r="CK118" s="5"/>
      <c r="CL118" s="16"/>
      <c r="CM118" s="59"/>
      <c r="CN118" s="13"/>
      <c r="CO118" s="16"/>
      <c r="CP118" s="59"/>
      <c r="CQ118" s="5"/>
      <c r="CR118" s="16"/>
      <c r="CS118" s="59"/>
      <c r="CT118" s="5"/>
      <c r="CU118" s="16"/>
      <c r="CV118" s="59"/>
      <c r="CW118" s="5"/>
      <c r="CX118" s="16"/>
      <c r="CY118" s="59"/>
      <c r="CZ118" s="5"/>
      <c r="DA118" s="16"/>
      <c r="DB118" s="59"/>
      <c r="DC118" s="5"/>
      <c r="DD118" s="16"/>
      <c r="DE118" s="59"/>
      <c r="DF118" s="5"/>
      <c r="DG118" s="16"/>
      <c r="DH118" s="59"/>
      <c r="DI118" s="5"/>
      <c r="DJ118" s="16"/>
      <c r="DK118" s="59"/>
      <c r="DL118" s="5"/>
      <c r="DM118" s="16"/>
      <c r="DN118" s="59"/>
      <c r="DO118" s="5"/>
      <c r="DP118" s="16"/>
      <c r="DQ118" s="59"/>
      <c r="DR118" s="5"/>
      <c r="DS118" s="16"/>
      <c r="DT118" s="59"/>
      <c r="DU118" s="5"/>
      <c r="DV118" s="16"/>
      <c r="DW118" s="59"/>
      <c r="DX118" s="13"/>
      <c r="DY118" s="16"/>
      <c r="DZ118" s="59"/>
      <c r="EA118" s="5"/>
      <c r="EB118" s="16"/>
      <c r="EC118" s="59"/>
      <c r="ED118" s="5"/>
      <c r="EE118" s="16"/>
      <c r="EF118" s="59"/>
      <c r="EG118" s="5"/>
      <c r="EH118" s="16"/>
      <c r="EI118" s="59"/>
      <c r="EJ118" s="5"/>
      <c r="EK118" s="16"/>
      <c r="EL118" s="59"/>
      <c r="EM118" s="5"/>
      <c r="EN118" s="16"/>
      <c r="EO118" s="59"/>
      <c r="EP118" s="5"/>
      <c r="EQ118" s="16"/>
      <c r="ER118" s="59"/>
      <c r="ES118" s="5"/>
      <c r="ET118" s="16"/>
      <c r="EU118" s="59"/>
      <c r="EV118" s="5"/>
      <c r="EW118" s="16"/>
      <c r="EX118" s="59"/>
      <c r="EY118" s="5"/>
      <c r="EZ118" s="16"/>
      <c r="FA118" s="59"/>
      <c r="FB118" s="5"/>
      <c r="FC118" s="16"/>
      <c r="FD118" s="59"/>
      <c r="FE118" s="5"/>
      <c r="FF118" s="16"/>
      <c r="FG118" s="59"/>
      <c r="FH118" s="5"/>
      <c r="FI118" s="16"/>
      <c r="FJ118" s="59"/>
      <c r="FK118" s="5"/>
      <c r="FL118" s="16"/>
      <c r="FM118" s="59"/>
      <c r="FN118" s="13"/>
      <c r="FO118" s="16"/>
      <c r="FP118" s="59"/>
      <c r="FQ118" s="5"/>
      <c r="FR118" s="16"/>
      <c r="FS118" s="59"/>
      <c r="FT118" s="5"/>
      <c r="FU118" s="16"/>
      <c r="FV118" s="59"/>
      <c r="FW118" s="5"/>
      <c r="FX118" s="16"/>
      <c r="FY118" s="59"/>
      <c r="FZ118" s="5"/>
      <c r="GA118" s="16"/>
      <c r="GB118" s="59"/>
      <c r="GC118" s="5"/>
      <c r="GD118" s="16"/>
      <c r="GE118" s="59"/>
      <c r="GF118" s="5"/>
      <c r="GG118" s="16"/>
      <c r="GH118" s="59"/>
      <c r="GI118" s="5"/>
      <c r="GJ118" s="16"/>
      <c r="GK118" s="59"/>
      <c r="GL118" s="5"/>
      <c r="GM118" s="16"/>
      <c r="GN118" s="59"/>
      <c r="GO118" s="5"/>
      <c r="GP118" s="16"/>
      <c r="GQ118" s="59"/>
      <c r="GR118" s="5"/>
      <c r="GS118" s="16"/>
      <c r="GT118" s="59"/>
      <c r="GU118" s="13"/>
      <c r="GV118" s="16"/>
      <c r="GW118" s="76"/>
    </row>
    <row r="119" spans="1:205" ht="12" customHeight="1" x14ac:dyDescent="0.25">
      <c r="A119" s="4"/>
      <c r="B119" s="13"/>
      <c r="C119" s="16"/>
      <c r="D119" s="59"/>
      <c r="E119" s="5"/>
      <c r="F119" s="16"/>
      <c r="G119" s="59"/>
      <c r="H119" s="5"/>
      <c r="I119" s="16"/>
      <c r="J119" s="59"/>
      <c r="K119" s="5"/>
      <c r="L119" s="16"/>
      <c r="M119" s="59"/>
      <c r="N119" s="5"/>
      <c r="O119" s="16"/>
      <c r="P119" s="59"/>
      <c r="Q119" s="5"/>
      <c r="R119" s="16"/>
      <c r="S119" s="59"/>
      <c r="T119" s="5"/>
      <c r="U119" s="16"/>
      <c r="V119" s="59"/>
      <c r="W119" s="5"/>
      <c r="X119" s="16"/>
      <c r="Y119" s="59"/>
      <c r="Z119" s="5"/>
      <c r="AA119" s="16"/>
      <c r="AB119" s="59"/>
      <c r="AC119" s="5"/>
      <c r="AD119" s="16"/>
      <c r="AE119" s="59"/>
      <c r="AF119" s="5"/>
      <c r="AG119" s="16"/>
      <c r="AH119" s="59"/>
      <c r="AI119" s="5"/>
      <c r="AJ119" s="16"/>
      <c r="AK119" s="59"/>
      <c r="AL119" s="5"/>
      <c r="AM119" s="16"/>
      <c r="AN119" s="59"/>
      <c r="AO119" s="5"/>
      <c r="AP119" s="16"/>
      <c r="AQ119" s="59"/>
      <c r="AR119" s="13"/>
      <c r="AS119" s="16"/>
      <c r="AT119" s="59"/>
      <c r="AU119" s="5"/>
      <c r="AV119" s="16"/>
      <c r="AW119" s="59"/>
      <c r="AX119" s="5"/>
      <c r="AY119" s="16"/>
      <c r="AZ119" s="59"/>
      <c r="BA119" s="5"/>
      <c r="BB119" s="16"/>
      <c r="BC119" s="59"/>
      <c r="BD119" s="5"/>
      <c r="BE119" s="16"/>
      <c r="BF119" s="59"/>
      <c r="BG119" s="5"/>
      <c r="BH119" s="16"/>
      <c r="BI119" s="59"/>
      <c r="BJ119" s="5"/>
      <c r="BK119" s="16"/>
      <c r="BL119" s="59"/>
      <c r="BM119" s="5"/>
      <c r="BN119" s="16"/>
      <c r="BO119" s="59"/>
      <c r="BP119" s="5"/>
      <c r="BQ119" s="16"/>
      <c r="BR119" s="59"/>
      <c r="BS119" s="5"/>
      <c r="BT119" s="16"/>
      <c r="BU119" s="59"/>
      <c r="BV119" s="5"/>
      <c r="BW119" s="16"/>
      <c r="BX119" s="59"/>
      <c r="BY119" s="5"/>
      <c r="BZ119" s="16"/>
      <c r="CA119" s="59"/>
      <c r="CB119" s="5"/>
      <c r="CC119" s="16"/>
      <c r="CD119" s="59"/>
      <c r="CE119" s="5"/>
      <c r="CF119" s="16"/>
      <c r="CG119" s="59"/>
      <c r="CH119" s="5"/>
      <c r="CI119" s="16"/>
      <c r="CJ119" s="59"/>
      <c r="CK119" s="5"/>
      <c r="CL119" s="16"/>
      <c r="CM119" s="59"/>
      <c r="CN119" s="13"/>
      <c r="CO119" s="16"/>
      <c r="CP119" s="59"/>
      <c r="CQ119" s="5"/>
      <c r="CR119" s="16"/>
      <c r="CS119" s="59"/>
      <c r="CT119" s="5"/>
      <c r="CU119" s="16"/>
      <c r="CV119" s="59"/>
      <c r="CW119" s="5"/>
      <c r="CX119" s="16"/>
      <c r="CY119" s="59"/>
      <c r="CZ119" s="5"/>
      <c r="DA119" s="16"/>
      <c r="DB119" s="59"/>
      <c r="DC119" s="5"/>
      <c r="DD119" s="16"/>
      <c r="DE119" s="59"/>
      <c r="DF119" s="5"/>
      <c r="DG119" s="16"/>
      <c r="DH119" s="59"/>
      <c r="DI119" s="5"/>
      <c r="DJ119" s="16"/>
      <c r="DK119" s="59"/>
      <c r="DL119" s="5"/>
      <c r="DM119" s="16"/>
      <c r="DN119" s="59"/>
      <c r="DO119" s="5"/>
      <c r="DP119" s="16"/>
      <c r="DQ119" s="59"/>
      <c r="DR119" s="5"/>
      <c r="DS119" s="16"/>
      <c r="DT119" s="59"/>
      <c r="DU119" s="5"/>
      <c r="DV119" s="16"/>
      <c r="DW119" s="59"/>
      <c r="DX119" s="13"/>
      <c r="DY119" s="16"/>
      <c r="DZ119" s="59"/>
      <c r="EA119" s="5"/>
      <c r="EB119" s="16"/>
      <c r="EC119" s="59"/>
      <c r="ED119" s="5"/>
      <c r="EE119" s="16"/>
      <c r="EF119" s="59"/>
      <c r="EG119" s="5"/>
      <c r="EH119" s="16"/>
      <c r="EI119" s="59"/>
      <c r="EJ119" s="5"/>
      <c r="EK119" s="16"/>
      <c r="EL119" s="59"/>
      <c r="EM119" s="5"/>
      <c r="EN119" s="16"/>
      <c r="EO119" s="59"/>
      <c r="EP119" s="5"/>
      <c r="EQ119" s="16"/>
      <c r="ER119" s="59"/>
      <c r="ES119" s="5"/>
      <c r="ET119" s="16"/>
      <c r="EU119" s="59"/>
      <c r="EV119" s="5"/>
      <c r="EW119" s="16"/>
      <c r="EX119" s="59"/>
      <c r="EY119" s="5"/>
      <c r="EZ119" s="16"/>
      <c r="FA119" s="59"/>
      <c r="FB119" s="5"/>
      <c r="FC119" s="16"/>
      <c r="FD119" s="59"/>
      <c r="FE119" s="5"/>
      <c r="FF119" s="16"/>
      <c r="FG119" s="59"/>
      <c r="FH119" s="5"/>
      <c r="FI119" s="16"/>
      <c r="FJ119" s="59"/>
      <c r="FK119" s="5"/>
      <c r="FL119" s="16"/>
      <c r="FM119" s="59"/>
      <c r="FN119" s="13"/>
      <c r="FO119" s="16"/>
      <c r="FP119" s="59"/>
      <c r="FQ119" s="5"/>
      <c r="FR119" s="16"/>
      <c r="FS119" s="59"/>
      <c r="FT119" s="5"/>
      <c r="FU119" s="16"/>
      <c r="FV119" s="59"/>
      <c r="FW119" s="5"/>
      <c r="FX119" s="16"/>
      <c r="FY119" s="59"/>
      <c r="FZ119" s="5"/>
      <c r="GA119" s="16"/>
      <c r="GB119" s="59"/>
      <c r="GC119" s="5"/>
      <c r="GD119" s="16"/>
      <c r="GE119" s="59"/>
      <c r="GF119" s="5"/>
      <c r="GG119" s="16"/>
      <c r="GH119" s="59"/>
      <c r="GI119" s="5"/>
      <c r="GJ119" s="16"/>
      <c r="GK119" s="59"/>
      <c r="GL119" s="5"/>
      <c r="GM119" s="16"/>
      <c r="GN119" s="59"/>
      <c r="GO119" s="5"/>
      <c r="GP119" s="16"/>
      <c r="GQ119" s="59"/>
      <c r="GR119" s="5"/>
      <c r="GS119" s="16"/>
      <c r="GT119" s="59"/>
      <c r="GU119" s="13"/>
      <c r="GV119" s="16"/>
      <c r="GW119" s="76"/>
    </row>
    <row r="120" spans="1:205" ht="12" customHeight="1" x14ac:dyDescent="0.25">
      <c r="A120" s="4"/>
      <c r="B120" s="13"/>
      <c r="C120" s="16"/>
      <c r="D120" s="59"/>
      <c r="E120" s="5"/>
      <c r="F120" s="16"/>
      <c r="G120" s="59"/>
      <c r="H120" s="5"/>
      <c r="I120" s="16"/>
      <c r="J120" s="59"/>
      <c r="K120" s="5"/>
      <c r="L120" s="16"/>
      <c r="M120" s="59"/>
      <c r="N120" s="5"/>
      <c r="O120" s="16"/>
      <c r="P120" s="59"/>
      <c r="Q120" s="5"/>
      <c r="R120" s="16"/>
      <c r="S120" s="59"/>
      <c r="T120" s="5"/>
      <c r="U120" s="16"/>
      <c r="V120" s="59"/>
      <c r="W120" s="5"/>
      <c r="X120" s="16"/>
      <c r="Y120" s="59"/>
      <c r="Z120" s="5"/>
      <c r="AA120" s="16"/>
      <c r="AB120" s="59"/>
      <c r="AC120" s="5"/>
      <c r="AD120" s="16"/>
      <c r="AE120" s="59"/>
      <c r="AF120" s="5"/>
      <c r="AG120" s="16"/>
      <c r="AH120" s="59"/>
      <c r="AI120" s="5"/>
      <c r="AJ120" s="16"/>
      <c r="AK120" s="59"/>
      <c r="AL120" s="5"/>
      <c r="AM120" s="16"/>
      <c r="AN120" s="59"/>
      <c r="AO120" s="5"/>
      <c r="AP120" s="16"/>
      <c r="AQ120" s="59"/>
      <c r="AR120" s="13"/>
      <c r="AS120" s="16"/>
      <c r="AT120" s="59"/>
      <c r="AU120" s="5"/>
      <c r="AV120" s="16"/>
      <c r="AW120" s="59"/>
      <c r="AX120" s="5"/>
      <c r="AY120" s="16"/>
      <c r="AZ120" s="59"/>
      <c r="BA120" s="5"/>
      <c r="BB120" s="16"/>
      <c r="BC120" s="59"/>
      <c r="BD120" s="5"/>
      <c r="BE120" s="16"/>
      <c r="BF120" s="59"/>
      <c r="BG120" s="5"/>
      <c r="BH120" s="16"/>
      <c r="BI120" s="59"/>
      <c r="BJ120" s="5"/>
      <c r="BK120" s="16"/>
      <c r="BL120" s="59"/>
      <c r="BM120" s="5"/>
      <c r="BN120" s="16"/>
      <c r="BO120" s="59"/>
      <c r="BP120" s="5"/>
      <c r="BQ120" s="16"/>
      <c r="BR120" s="59"/>
      <c r="BS120" s="5"/>
      <c r="BT120" s="16"/>
      <c r="BU120" s="59"/>
      <c r="BV120" s="5"/>
      <c r="BW120" s="16"/>
      <c r="BX120" s="59"/>
      <c r="BY120" s="5"/>
      <c r="BZ120" s="16"/>
      <c r="CA120" s="59"/>
      <c r="CB120" s="5"/>
      <c r="CC120" s="16"/>
      <c r="CD120" s="59"/>
      <c r="CE120" s="5"/>
      <c r="CF120" s="16"/>
      <c r="CG120" s="59"/>
      <c r="CH120" s="5"/>
      <c r="CI120" s="16"/>
      <c r="CJ120" s="59"/>
      <c r="CK120" s="5"/>
      <c r="CL120" s="16"/>
      <c r="CM120" s="59"/>
      <c r="CN120" s="13"/>
      <c r="CO120" s="16"/>
      <c r="CP120" s="59"/>
      <c r="CQ120" s="5"/>
      <c r="CR120" s="16"/>
      <c r="CS120" s="59"/>
      <c r="CT120" s="5"/>
      <c r="CU120" s="16"/>
      <c r="CV120" s="59"/>
      <c r="CW120" s="5"/>
      <c r="CX120" s="16"/>
      <c r="CY120" s="59"/>
      <c r="CZ120" s="5"/>
      <c r="DA120" s="16"/>
      <c r="DB120" s="59"/>
      <c r="DC120" s="5"/>
      <c r="DD120" s="16"/>
      <c r="DE120" s="59"/>
      <c r="DF120" s="5"/>
      <c r="DG120" s="16"/>
      <c r="DH120" s="59"/>
      <c r="DI120" s="5"/>
      <c r="DJ120" s="16"/>
      <c r="DK120" s="59"/>
      <c r="DL120" s="5"/>
      <c r="DM120" s="16"/>
      <c r="DN120" s="59"/>
      <c r="DO120" s="5"/>
      <c r="DP120" s="16"/>
      <c r="DQ120" s="59"/>
      <c r="DR120" s="5"/>
      <c r="DS120" s="16"/>
      <c r="DT120" s="59"/>
      <c r="DU120" s="5"/>
      <c r="DV120" s="16"/>
      <c r="DW120" s="59"/>
      <c r="DX120" s="13"/>
      <c r="DY120" s="16"/>
      <c r="DZ120" s="59"/>
      <c r="EA120" s="5"/>
      <c r="EB120" s="16"/>
      <c r="EC120" s="59"/>
      <c r="ED120" s="5"/>
      <c r="EE120" s="16"/>
      <c r="EF120" s="59"/>
      <c r="EG120" s="5"/>
      <c r="EH120" s="16"/>
      <c r="EI120" s="59"/>
      <c r="EJ120" s="5"/>
      <c r="EK120" s="16"/>
      <c r="EL120" s="59"/>
      <c r="EM120" s="5"/>
      <c r="EN120" s="16"/>
      <c r="EO120" s="59"/>
      <c r="EP120" s="5"/>
      <c r="EQ120" s="16"/>
      <c r="ER120" s="59"/>
      <c r="ES120" s="5"/>
      <c r="ET120" s="16"/>
      <c r="EU120" s="59"/>
      <c r="EV120" s="5"/>
      <c r="EW120" s="16"/>
      <c r="EX120" s="59"/>
      <c r="EY120" s="5"/>
      <c r="EZ120" s="16"/>
      <c r="FA120" s="59"/>
      <c r="FB120" s="5"/>
      <c r="FC120" s="16"/>
      <c r="FD120" s="59"/>
      <c r="FE120" s="5"/>
      <c r="FF120" s="16"/>
      <c r="FG120" s="59"/>
      <c r="FH120" s="5"/>
      <c r="FI120" s="16"/>
      <c r="FJ120" s="59"/>
      <c r="FK120" s="5"/>
      <c r="FL120" s="16"/>
      <c r="FM120" s="59"/>
      <c r="FN120" s="13"/>
      <c r="FO120" s="16"/>
      <c r="FP120" s="59"/>
      <c r="FQ120" s="5"/>
      <c r="FR120" s="16"/>
      <c r="FS120" s="59"/>
      <c r="FT120" s="5"/>
      <c r="FU120" s="16"/>
      <c r="FV120" s="59"/>
      <c r="FW120" s="5"/>
      <c r="FX120" s="16"/>
      <c r="FY120" s="59"/>
      <c r="FZ120" s="5"/>
      <c r="GA120" s="16"/>
      <c r="GB120" s="59"/>
      <c r="GC120" s="5"/>
      <c r="GD120" s="16"/>
      <c r="GE120" s="59"/>
      <c r="GF120" s="5"/>
      <c r="GG120" s="16"/>
      <c r="GH120" s="59"/>
      <c r="GI120" s="5"/>
      <c r="GJ120" s="16"/>
      <c r="GK120" s="59"/>
      <c r="GL120" s="5"/>
      <c r="GM120" s="16"/>
      <c r="GN120" s="59"/>
      <c r="GO120" s="5"/>
      <c r="GP120" s="16"/>
      <c r="GQ120" s="59"/>
      <c r="GR120" s="5"/>
      <c r="GS120" s="16"/>
      <c r="GT120" s="59"/>
      <c r="GU120" s="13"/>
      <c r="GV120" s="16"/>
      <c r="GW120" s="76"/>
    </row>
    <row r="121" spans="1:205" ht="12" customHeight="1" x14ac:dyDescent="0.25">
      <c r="A121" s="4"/>
      <c r="B121" s="13"/>
      <c r="C121" s="16"/>
      <c r="D121" s="59"/>
      <c r="E121" s="5"/>
      <c r="F121" s="16"/>
      <c r="G121" s="59"/>
      <c r="H121" s="5"/>
      <c r="I121" s="16"/>
      <c r="J121" s="59"/>
      <c r="K121" s="5"/>
      <c r="L121" s="16"/>
      <c r="M121" s="59"/>
      <c r="N121" s="5"/>
      <c r="O121" s="16"/>
      <c r="P121" s="59"/>
      <c r="Q121" s="5"/>
      <c r="R121" s="16"/>
      <c r="S121" s="59"/>
      <c r="T121" s="5"/>
      <c r="U121" s="16"/>
      <c r="V121" s="59"/>
      <c r="W121" s="5"/>
      <c r="X121" s="16"/>
      <c r="Y121" s="59"/>
      <c r="Z121" s="5"/>
      <c r="AA121" s="16"/>
      <c r="AB121" s="59"/>
      <c r="AC121" s="5"/>
      <c r="AD121" s="16"/>
      <c r="AE121" s="59"/>
      <c r="AF121" s="5"/>
      <c r="AG121" s="16"/>
      <c r="AH121" s="59"/>
      <c r="AI121" s="5"/>
      <c r="AJ121" s="16"/>
      <c r="AK121" s="59"/>
      <c r="AL121" s="5"/>
      <c r="AM121" s="16"/>
      <c r="AN121" s="59"/>
      <c r="AO121" s="5"/>
      <c r="AP121" s="16"/>
      <c r="AQ121" s="59"/>
      <c r="AR121" s="13"/>
      <c r="AS121" s="16"/>
      <c r="AT121" s="59"/>
      <c r="AU121" s="5"/>
      <c r="AV121" s="16"/>
      <c r="AW121" s="59"/>
      <c r="AX121" s="5"/>
      <c r="AY121" s="16"/>
      <c r="AZ121" s="59"/>
      <c r="BA121" s="5"/>
      <c r="BB121" s="16"/>
      <c r="BC121" s="59"/>
      <c r="BD121" s="5"/>
      <c r="BE121" s="16"/>
      <c r="BF121" s="59"/>
      <c r="BG121" s="5"/>
      <c r="BH121" s="16"/>
      <c r="BI121" s="59"/>
      <c r="BJ121" s="5"/>
      <c r="BK121" s="16"/>
      <c r="BL121" s="59"/>
      <c r="BM121" s="5"/>
      <c r="BN121" s="16"/>
      <c r="BO121" s="59"/>
      <c r="BP121" s="5"/>
      <c r="BQ121" s="16"/>
      <c r="BR121" s="59"/>
      <c r="BS121" s="5"/>
      <c r="BT121" s="16"/>
      <c r="BU121" s="59"/>
      <c r="BV121" s="5"/>
      <c r="BW121" s="16"/>
      <c r="BX121" s="59"/>
      <c r="BY121" s="5"/>
      <c r="BZ121" s="16"/>
      <c r="CA121" s="59"/>
      <c r="CB121" s="5"/>
      <c r="CC121" s="16"/>
      <c r="CD121" s="59"/>
      <c r="CE121" s="5"/>
      <c r="CF121" s="16"/>
      <c r="CG121" s="59"/>
      <c r="CH121" s="5"/>
      <c r="CI121" s="16"/>
      <c r="CJ121" s="59"/>
      <c r="CK121" s="5"/>
      <c r="CL121" s="16"/>
      <c r="CM121" s="59"/>
      <c r="CN121" s="13"/>
      <c r="CO121" s="16"/>
      <c r="CP121" s="59"/>
      <c r="CQ121" s="5"/>
      <c r="CR121" s="16"/>
      <c r="CS121" s="59"/>
      <c r="CT121" s="5"/>
      <c r="CU121" s="16"/>
      <c r="CV121" s="59"/>
      <c r="CW121" s="5"/>
      <c r="CX121" s="16"/>
      <c r="CY121" s="59"/>
      <c r="CZ121" s="5"/>
      <c r="DA121" s="16"/>
      <c r="DB121" s="59"/>
      <c r="DC121" s="5"/>
      <c r="DD121" s="16"/>
      <c r="DE121" s="59"/>
      <c r="DF121" s="5"/>
      <c r="DG121" s="16"/>
      <c r="DH121" s="59"/>
      <c r="DI121" s="5"/>
      <c r="DJ121" s="16"/>
      <c r="DK121" s="59"/>
      <c r="DL121" s="5"/>
      <c r="DM121" s="16"/>
      <c r="DN121" s="59"/>
      <c r="DO121" s="5"/>
      <c r="DP121" s="16"/>
      <c r="DQ121" s="59"/>
      <c r="DR121" s="5"/>
      <c r="DS121" s="16"/>
      <c r="DT121" s="59"/>
      <c r="DU121" s="5"/>
      <c r="DV121" s="16"/>
      <c r="DW121" s="59"/>
      <c r="DX121" s="13"/>
      <c r="DY121" s="16"/>
      <c r="DZ121" s="59"/>
      <c r="EA121" s="5"/>
      <c r="EB121" s="16"/>
      <c r="EC121" s="59"/>
      <c r="ED121" s="5"/>
      <c r="EE121" s="16"/>
      <c r="EF121" s="59"/>
      <c r="EG121" s="5"/>
      <c r="EH121" s="16"/>
      <c r="EI121" s="59"/>
      <c r="EJ121" s="5"/>
      <c r="EK121" s="16"/>
      <c r="EL121" s="59"/>
      <c r="EM121" s="5"/>
      <c r="EN121" s="16"/>
      <c r="EO121" s="59"/>
      <c r="EP121" s="5"/>
      <c r="EQ121" s="16"/>
      <c r="ER121" s="59"/>
      <c r="ES121" s="5"/>
      <c r="ET121" s="16"/>
      <c r="EU121" s="59"/>
      <c r="EV121" s="5"/>
      <c r="EW121" s="16"/>
      <c r="EX121" s="59"/>
      <c r="EY121" s="5"/>
      <c r="EZ121" s="16"/>
      <c r="FA121" s="59"/>
      <c r="FB121" s="5"/>
      <c r="FC121" s="16"/>
      <c r="FD121" s="59"/>
      <c r="FE121" s="5"/>
      <c r="FF121" s="16"/>
      <c r="FG121" s="59"/>
      <c r="FH121" s="5"/>
      <c r="FI121" s="16"/>
      <c r="FJ121" s="59"/>
      <c r="FK121" s="5"/>
      <c r="FL121" s="16"/>
      <c r="FM121" s="59"/>
      <c r="FN121" s="13"/>
      <c r="FO121" s="16"/>
      <c r="FP121" s="59"/>
      <c r="FQ121" s="5"/>
      <c r="FR121" s="16"/>
      <c r="FS121" s="59"/>
      <c r="FT121" s="5"/>
      <c r="FU121" s="16"/>
      <c r="FV121" s="59"/>
      <c r="FW121" s="5"/>
      <c r="FX121" s="16"/>
      <c r="FY121" s="59"/>
      <c r="FZ121" s="5"/>
      <c r="GA121" s="16"/>
      <c r="GB121" s="59"/>
      <c r="GC121" s="5"/>
      <c r="GD121" s="16"/>
      <c r="GE121" s="59"/>
      <c r="GF121" s="5"/>
      <c r="GG121" s="16"/>
      <c r="GH121" s="59"/>
      <c r="GI121" s="5"/>
      <c r="GJ121" s="16"/>
      <c r="GK121" s="59"/>
      <c r="GL121" s="5"/>
      <c r="GM121" s="16"/>
      <c r="GN121" s="59"/>
      <c r="GO121" s="5"/>
      <c r="GP121" s="16"/>
      <c r="GQ121" s="59"/>
      <c r="GR121" s="5"/>
      <c r="GS121" s="16"/>
      <c r="GT121" s="59"/>
      <c r="GU121" s="13"/>
      <c r="GV121" s="16"/>
      <c r="GW121" s="76"/>
    </row>
    <row r="122" spans="1:205" ht="12" customHeight="1" x14ac:dyDescent="0.25">
      <c r="A122" s="4"/>
      <c r="B122" s="13"/>
      <c r="C122" s="16"/>
      <c r="D122" s="59"/>
      <c r="E122" s="5"/>
      <c r="F122" s="16"/>
      <c r="G122" s="59"/>
      <c r="H122" s="5"/>
      <c r="I122" s="16"/>
      <c r="J122" s="59"/>
      <c r="K122" s="5"/>
      <c r="L122" s="16"/>
      <c r="M122" s="59"/>
      <c r="N122" s="5"/>
      <c r="O122" s="16"/>
      <c r="P122" s="59"/>
      <c r="Q122" s="5"/>
      <c r="R122" s="16"/>
      <c r="S122" s="59"/>
      <c r="T122" s="5"/>
      <c r="U122" s="16"/>
      <c r="V122" s="59"/>
      <c r="W122" s="5"/>
      <c r="X122" s="16"/>
      <c r="Y122" s="59"/>
      <c r="Z122" s="5"/>
      <c r="AA122" s="16"/>
      <c r="AB122" s="59"/>
      <c r="AC122" s="5"/>
      <c r="AD122" s="16"/>
      <c r="AE122" s="59"/>
      <c r="AF122" s="5"/>
      <c r="AG122" s="16"/>
      <c r="AH122" s="59"/>
      <c r="AI122" s="5"/>
      <c r="AJ122" s="16"/>
      <c r="AK122" s="59"/>
      <c r="AL122" s="5"/>
      <c r="AM122" s="16"/>
      <c r="AN122" s="59"/>
      <c r="AO122" s="5"/>
      <c r="AP122" s="16"/>
      <c r="AQ122" s="59"/>
      <c r="AR122" s="13"/>
      <c r="AS122" s="16"/>
      <c r="AT122" s="59"/>
      <c r="AU122" s="5"/>
      <c r="AV122" s="16"/>
      <c r="AW122" s="59"/>
      <c r="AX122" s="5"/>
      <c r="AY122" s="16"/>
      <c r="AZ122" s="59"/>
      <c r="BA122" s="5"/>
      <c r="BB122" s="16"/>
      <c r="BC122" s="59"/>
      <c r="BD122" s="5"/>
      <c r="BE122" s="16"/>
      <c r="BF122" s="59"/>
      <c r="BG122" s="5"/>
      <c r="BH122" s="16"/>
      <c r="BI122" s="59"/>
      <c r="BJ122" s="5"/>
      <c r="BK122" s="16"/>
      <c r="BL122" s="59"/>
      <c r="BM122" s="5"/>
      <c r="BN122" s="16"/>
      <c r="BO122" s="59"/>
      <c r="BP122" s="5"/>
      <c r="BQ122" s="16"/>
      <c r="BR122" s="59"/>
      <c r="BS122" s="5"/>
      <c r="BT122" s="16"/>
      <c r="BU122" s="59"/>
      <c r="BV122" s="5"/>
      <c r="BW122" s="16"/>
      <c r="BX122" s="59"/>
      <c r="BY122" s="5"/>
      <c r="BZ122" s="16"/>
      <c r="CA122" s="59"/>
      <c r="CB122" s="5"/>
      <c r="CC122" s="16"/>
      <c r="CD122" s="59"/>
      <c r="CE122" s="5"/>
      <c r="CF122" s="16"/>
      <c r="CG122" s="59"/>
      <c r="CH122" s="5"/>
      <c r="CI122" s="16"/>
      <c r="CJ122" s="59"/>
      <c r="CK122" s="5"/>
      <c r="CL122" s="16"/>
      <c r="CM122" s="59"/>
      <c r="CN122" s="13"/>
      <c r="CO122" s="16"/>
      <c r="CP122" s="59"/>
      <c r="CQ122" s="5"/>
      <c r="CR122" s="16"/>
      <c r="CS122" s="59"/>
      <c r="CT122" s="5"/>
      <c r="CU122" s="16"/>
      <c r="CV122" s="59"/>
      <c r="CW122" s="5"/>
      <c r="CX122" s="16"/>
      <c r="CY122" s="59"/>
      <c r="CZ122" s="5"/>
      <c r="DA122" s="16"/>
      <c r="DB122" s="59"/>
      <c r="DC122" s="5"/>
      <c r="DD122" s="16"/>
      <c r="DE122" s="59"/>
      <c r="DF122" s="5"/>
      <c r="DG122" s="16"/>
      <c r="DH122" s="59"/>
      <c r="DI122" s="5"/>
      <c r="DJ122" s="16"/>
      <c r="DK122" s="59"/>
      <c r="DL122" s="5"/>
      <c r="DM122" s="16"/>
      <c r="DN122" s="59"/>
      <c r="DO122" s="5"/>
      <c r="DP122" s="16"/>
      <c r="DQ122" s="59"/>
      <c r="DR122" s="5"/>
      <c r="DS122" s="16"/>
      <c r="DT122" s="59"/>
      <c r="DU122" s="5"/>
      <c r="DV122" s="16"/>
      <c r="DW122" s="59"/>
      <c r="DX122" s="13"/>
      <c r="DY122" s="16"/>
      <c r="DZ122" s="59"/>
      <c r="EA122" s="5"/>
      <c r="EB122" s="16"/>
      <c r="EC122" s="59"/>
      <c r="ED122" s="5"/>
      <c r="EE122" s="16"/>
      <c r="EF122" s="59"/>
      <c r="EG122" s="5"/>
      <c r="EH122" s="16"/>
      <c r="EI122" s="59"/>
      <c r="EJ122" s="5"/>
      <c r="EK122" s="16"/>
      <c r="EL122" s="59"/>
      <c r="EM122" s="5"/>
      <c r="EN122" s="16"/>
      <c r="EO122" s="59"/>
      <c r="EP122" s="5"/>
      <c r="EQ122" s="16"/>
      <c r="ER122" s="59"/>
      <c r="ES122" s="5"/>
      <c r="ET122" s="16"/>
      <c r="EU122" s="59"/>
      <c r="EV122" s="5"/>
      <c r="EW122" s="16"/>
      <c r="EX122" s="59"/>
      <c r="EY122" s="5"/>
      <c r="EZ122" s="16"/>
      <c r="FA122" s="59"/>
      <c r="FB122" s="5"/>
      <c r="FC122" s="16"/>
      <c r="FD122" s="59"/>
      <c r="FE122" s="5"/>
      <c r="FF122" s="16"/>
      <c r="FG122" s="59"/>
      <c r="FH122" s="5"/>
      <c r="FI122" s="16"/>
      <c r="FJ122" s="59"/>
      <c r="FK122" s="5"/>
      <c r="FL122" s="16"/>
      <c r="FM122" s="59"/>
      <c r="FN122" s="13"/>
      <c r="FO122" s="16"/>
      <c r="FP122" s="59"/>
      <c r="FQ122" s="5"/>
      <c r="FR122" s="16"/>
      <c r="FS122" s="59"/>
      <c r="FT122" s="5"/>
      <c r="FU122" s="16"/>
      <c r="FV122" s="59"/>
      <c r="FW122" s="5"/>
      <c r="FX122" s="16"/>
      <c r="FY122" s="59"/>
      <c r="FZ122" s="5"/>
      <c r="GA122" s="16"/>
      <c r="GB122" s="59"/>
      <c r="GC122" s="5"/>
      <c r="GD122" s="16"/>
      <c r="GE122" s="59"/>
      <c r="GF122" s="5"/>
      <c r="GG122" s="16"/>
      <c r="GH122" s="59"/>
      <c r="GI122" s="5"/>
      <c r="GJ122" s="16"/>
      <c r="GK122" s="59"/>
      <c r="GL122" s="5"/>
      <c r="GM122" s="16"/>
      <c r="GN122" s="59"/>
      <c r="GO122" s="5"/>
      <c r="GP122" s="16"/>
      <c r="GQ122" s="59"/>
      <c r="GR122" s="5"/>
      <c r="GS122" s="16"/>
      <c r="GT122" s="59"/>
      <c r="GU122" s="13"/>
      <c r="GV122" s="16"/>
      <c r="GW122" s="76"/>
    </row>
    <row r="123" spans="1:205" ht="12" customHeight="1" x14ac:dyDescent="0.25">
      <c r="A123" s="4"/>
      <c r="B123" s="13"/>
      <c r="C123" s="16"/>
      <c r="D123" s="59"/>
      <c r="E123" s="5"/>
      <c r="F123" s="16"/>
      <c r="G123" s="59"/>
      <c r="H123" s="5"/>
      <c r="I123" s="16"/>
      <c r="J123" s="59"/>
      <c r="K123" s="5"/>
      <c r="L123" s="16"/>
      <c r="M123" s="59"/>
      <c r="N123" s="5"/>
      <c r="O123" s="16"/>
      <c r="P123" s="59"/>
      <c r="Q123" s="5"/>
      <c r="R123" s="16"/>
      <c r="S123" s="59"/>
      <c r="T123" s="5"/>
      <c r="U123" s="16"/>
      <c r="V123" s="59"/>
      <c r="W123" s="5"/>
      <c r="X123" s="16"/>
      <c r="Y123" s="59"/>
      <c r="Z123" s="5"/>
      <c r="AA123" s="16"/>
      <c r="AB123" s="59"/>
      <c r="AC123" s="5"/>
      <c r="AD123" s="16"/>
      <c r="AE123" s="59"/>
      <c r="AF123" s="5"/>
      <c r="AG123" s="16"/>
      <c r="AH123" s="59"/>
      <c r="AI123" s="5"/>
      <c r="AJ123" s="16"/>
      <c r="AK123" s="59"/>
      <c r="AL123" s="5"/>
      <c r="AM123" s="16"/>
      <c r="AN123" s="59"/>
      <c r="AO123" s="5"/>
      <c r="AP123" s="16"/>
      <c r="AQ123" s="59"/>
      <c r="AR123" s="13"/>
      <c r="AS123" s="16"/>
      <c r="AT123" s="59"/>
      <c r="AU123" s="5"/>
      <c r="AV123" s="16"/>
      <c r="AW123" s="59"/>
      <c r="AX123" s="5"/>
      <c r="AY123" s="16"/>
      <c r="AZ123" s="59"/>
      <c r="BA123" s="5"/>
      <c r="BB123" s="16"/>
      <c r="BC123" s="59"/>
      <c r="BD123" s="5"/>
      <c r="BE123" s="16"/>
      <c r="BF123" s="59"/>
      <c r="BG123" s="5"/>
      <c r="BH123" s="16"/>
      <c r="BI123" s="59"/>
      <c r="BJ123" s="5"/>
      <c r="BK123" s="16"/>
      <c r="BL123" s="59"/>
      <c r="BM123" s="5"/>
      <c r="BN123" s="16"/>
      <c r="BO123" s="59"/>
      <c r="BP123" s="5"/>
      <c r="BQ123" s="16"/>
      <c r="BR123" s="59"/>
      <c r="BS123" s="5"/>
      <c r="BT123" s="16"/>
      <c r="BU123" s="59"/>
      <c r="BV123" s="5"/>
      <c r="BW123" s="16"/>
      <c r="BX123" s="59"/>
      <c r="BY123" s="5"/>
      <c r="BZ123" s="16"/>
      <c r="CA123" s="59"/>
      <c r="CB123" s="5"/>
      <c r="CC123" s="16"/>
      <c r="CD123" s="59"/>
      <c r="CE123" s="5"/>
      <c r="CF123" s="16"/>
      <c r="CG123" s="59"/>
      <c r="CH123" s="5"/>
      <c r="CI123" s="16"/>
      <c r="CJ123" s="59"/>
      <c r="CK123" s="5"/>
      <c r="CL123" s="16"/>
      <c r="CM123" s="59"/>
      <c r="CN123" s="13"/>
      <c r="CO123" s="16"/>
      <c r="CP123" s="59"/>
      <c r="CQ123" s="5"/>
      <c r="CR123" s="16"/>
      <c r="CS123" s="59"/>
      <c r="CT123" s="5"/>
      <c r="CU123" s="16"/>
      <c r="CV123" s="59"/>
      <c r="CW123" s="5"/>
      <c r="CX123" s="16"/>
      <c r="CY123" s="59"/>
      <c r="CZ123" s="5"/>
      <c r="DA123" s="16"/>
      <c r="DB123" s="59"/>
      <c r="DC123" s="5"/>
      <c r="DD123" s="16"/>
      <c r="DE123" s="59"/>
      <c r="DF123" s="5"/>
      <c r="DG123" s="16"/>
      <c r="DH123" s="59"/>
      <c r="DI123" s="5"/>
      <c r="DJ123" s="16"/>
      <c r="DK123" s="59"/>
      <c r="DL123" s="5"/>
      <c r="DM123" s="16"/>
      <c r="DN123" s="59"/>
      <c r="DO123" s="5"/>
      <c r="DP123" s="16"/>
      <c r="DQ123" s="59"/>
      <c r="DR123" s="5"/>
      <c r="DS123" s="16"/>
      <c r="DT123" s="59"/>
      <c r="DU123" s="5"/>
      <c r="DV123" s="16"/>
      <c r="DW123" s="59"/>
      <c r="DX123" s="13"/>
      <c r="DY123" s="16"/>
      <c r="DZ123" s="59"/>
      <c r="EA123" s="5"/>
      <c r="EB123" s="16"/>
      <c r="EC123" s="59"/>
      <c r="ED123" s="5"/>
      <c r="EE123" s="16"/>
      <c r="EF123" s="59"/>
      <c r="EG123" s="5"/>
      <c r="EH123" s="16"/>
      <c r="EI123" s="59"/>
      <c r="EJ123" s="5"/>
      <c r="EK123" s="16"/>
      <c r="EL123" s="59"/>
      <c r="EM123" s="5"/>
      <c r="EN123" s="16"/>
      <c r="EO123" s="59"/>
      <c r="EP123" s="5"/>
      <c r="EQ123" s="16"/>
      <c r="ER123" s="59"/>
      <c r="ES123" s="5"/>
      <c r="ET123" s="16"/>
      <c r="EU123" s="59"/>
      <c r="EV123" s="5"/>
      <c r="EW123" s="16"/>
      <c r="EX123" s="59"/>
      <c r="EY123" s="5"/>
      <c r="EZ123" s="16"/>
      <c r="FA123" s="59"/>
      <c r="FB123" s="5"/>
      <c r="FC123" s="16"/>
      <c r="FD123" s="59"/>
      <c r="FE123" s="5"/>
      <c r="FF123" s="16"/>
      <c r="FG123" s="59"/>
      <c r="FH123" s="5"/>
      <c r="FI123" s="16"/>
      <c r="FJ123" s="59"/>
      <c r="FK123" s="5"/>
      <c r="FL123" s="16"/>
      <c r="FM123" s="59"/>
      <c r="FN123" s="13"/>
      <c r="FO123" s="16"/>
      <c r="FP123" s="59"/>
      <c r="FQ123" s="5"/>
      <c r="FR123" s="16"/>
      <c r="FS123" s="59"/>
      <c r="FT123" s="5"/>
      <c r="FU123" s="16"/>
      <c r="FV123" s="59"/>
      <c r="FW123" s="5"/>
      <c r="FX123" s="16"/>
      <c r="FY123" s="59"/>
      <c r="FZ123" s="5"/>
      <c r="GA123" s="16"/>
      <c r="GB123" s="59"/>
      <c r="GC123" s="5"/>
      <c r="GD123" s="16"/>
      <c r="GE123" s="59"/>
      <c r="GF123" s="5"/>
      <c r="GG123" s="16"/>
      <c r="GH123" s="59"/>
      <c r="GI123" s="5"/>
      <c r="GJ123" s="16"/>
      <c r="GK123" s="59"/>
      <c r="GL123" s="5"/>
      <c r="GM123" s="16"/>
      <c r="GN123" s="59"/>
      <c r="GO123" s="5"/>
      <c r="GP123" s="16"/>
      <c r="GQ123" s="59"/>
      <c r="GR123" s="5"/>
      <c r="GS123" s="16"/>
      <c r="GT123" s="59"/>
      <c r="GU123" s="13"/>
      <c r="GV123" s="16"/>
      <c r="GW123" s="76"/>
    </row>
    <row r="124" spans="1:205" ht="12" customHeight="1" x14ac:dyDescent="0.25">
      <c r="A124" s="4"/>
      <c r="B124" s="13"/>
      <c r="C124" s="16"/>
      <c r="D124" s="59"/>
      <c r="E124" s="5"/>
      <c r="F124" s="16"/>
      <c r="G124" s="59"/>
      <c r="H124" s="5"/>
      <c r="I124" s="16"/>
      <c r="J124" s="59"/>
      <c r="K124" s="5"/>
      <c r="L124" s="16"/>
      <c r="M124" s="59"/>
      <c r="N124" s="5"/>
      <c r="O124" s="16"/>
      <c r="P124" s="59"/>
      <c r="Q124" s="5"/>
      <c r="R124" s="16"/>
      <c r="S124" s="59"/>
      <c r="T124" s="5"/>
      <c r="U124" s="16"/>
      <c r="V124" s="59"/>
      <c r="W124" s="5"/>
      <c r="X124" s="16"/>
      <c r="Y124" s="59"/>
      <c r="Z124" s="5"/>
      <c r="AA124" s="16"/>
      <c r="AB124" s="59"/>
      <c r="AC124" s="5"/>
      <c r="AD124" s="16"/>
      <c r="AE124" s="59"/>
      <c r="AF124" s="5"/>
      <c r="AG124" s="16"/>
      <c r="AH124" s="59"/>
      <c r="AI124" s="5"/>
      <c r="AJ124" s="16"/>
      <c r="AK124" s="59"/>
      <c r="AL124" s="5"/>
      <c r="AM124" s="16"/>
      <c r="AN124" s="59"/>
      <c r="AO124" s="5"/>
      <c r="AP124" s="16"/>
      <c r="AQ124" s="59"/>
      <c r="AR124" s="13"/>
      <c r="AS124" s="16"/>
      <c r="AT124" s="59"/>
      <c r="AU124" s="5"/>
      <c r="AV124" s="16"/>
      <c r="AW124" s="59"/>
      <c r="AX124" s="5"/>
      <c r="AY124" s="16"/>
      <c r="AZ124" s="59"/>
      <c r="BA124" s="5"/>
      <c r="BB124" s="16"/>
      <c r="BC124" s="59"/>
      <c r="BD124" s="5"/>
      <c r="BE124" s="16"/>
      <c r="BF124" s="59"/>
      <c r="BG124" s="5"/>
      <c r="BH124" s="16"/>
      <c r="BI124" s="59"/>
      <c r="BJ124" s="5"/>
      <c r="BK124" s="16"/>
      <c r="BL124" s="59"/>
      <c r="BM124" s="5"/>
      <c r="BN124" s="16"/>
      <c r="BO124" s="59"/>
      <c r="BP124" s="5"/>
      <c r="BQ124" s="16"/>
      <c r="BR124" s="59"/>
      <c r="BS124" s="5"/>
      <c r="BT124" s="16"/>
      <c r="BU124" s="59"/>
      <c r="BV124" s="5"/>
      <c r="BW124" s="16"/>
      <c r="BX124" s="59"/>
      <c r="BY124" s="5"/>
      <c r="BZ124" s="16"/>
      <c r="CA124" s="59"/>
      <c r="CB124" s="5"/>
      <c r="CC124" s="16"/>
      <c r="CD124" s="59"/>
      <c r="CE124" s="5"/>
      <c r="CF124" s="16"/>
      <c r="CG124" s="59"/>
      <c r="CH124" s="5"/>
      <c r="CI124" s="16"/>
      <c r="CJ124" s="59"/>
      <c r="CK124" s="5"/>
      <c r="CL124" s="16"/>
      <c r="CM124" s="59"/>
      <c r="CN124" s="13"/>
      <c r="CO124" s="16"/>
      <c r="CP124" s="59"/>
      <c r="CQ124" s="5"/>
      <c r="CR124" s="16"/>
      <c r="CS124" s="59"/>
      <c r="CT124" s="5"/>
      <c r="CU124" s="16"/>
      <c r="CV124" s="59"/>
      <c r="CW124" s="5"/>
      <c r="CX124" s="16"/>
      <c r="CY124" s="59"/>
      <c r="CZ124" s="5"/>
      <c r="DA124" s="16"/>
      <c r="DB124" s="59"/>
      <c r="DC124" s="5"/>
      <c r="DD124" s="16"/>
      <c r="DE124" s="59"/>
      <c r="DF124" s="5"/>
      <c r="DG124" s="16"/>
      <c r="DH124" s="59"/>
      <c r="DI124" s="5"/>
      <c r="DJ124" s="16"/>
      <c r="DK124" s="59"/>
      <c r="DL124" s="5"/>
      <c r="DM124" s="16"/>
      <c r="DN124" s="59"/>
      <c r="DO124" s="5"/>
      <c r="DP124" s="16"/>
      <c r="DQ124" s="59"/>
      <c r="DR124" s="5"/>
      <c r="DS124" s="16"/>
      <c r="DT124" s="59"/>
      <c r="DU124" s="5"/>
      <c r="DV124" s="16"/>
      <c r="DW124" s="59"/>
      <c r="DX124" s="13"/>
      <c r="DY124" s="16"/>
      <c r="DZ124" s="59"/>
      <c r="EA124" s="5"/>
      <c r="EB124" s="16"/>
      <c r="EC124" s="59"/>
      <c r="ED124" s="5"/>
      <c r="EE124" s="16"/>
      <c r="EF124" s="59"/>
      <c r="EG124" s="5"/>
      <c r="EH124" s="16"/>
      <c r="EI124" s="59"/>
      <c r="EJ124" s="5"/>
      <c r="EK124" s="16"/>
      <c r="EL124" s="59"/>
      <c r="EM124" s="5"/>
      <c r="EN124" s="16"/>
      <c r="EO124" s="59"/>
      <c r="EP124" s="5"/>
      <c r="EQ124" s="16"/>
      <c r="ER124" s="59"/>
      <c r="ES124" s="5"/>
      <c r="ET124" s="16"/>
      <c r="EU124" s="59"/>
      <c r="EV124" s="5"/>
      <c r="EW124" s="16"/>
      <c r="EX124" s="59"/>
      <c r="EY124" s="5"/>
      <c r="EZ124" s="16"/>
      <c r="FA124" s="59"/>
      <c r="FB124" s="5"/>
      <c r="FC124" s="16"/>
      <c r="FD124" s="59"/>
      <c r="FE124" s="5"/>
      <c r="FF124" s="16"/>
      <c r="FG124" s="59"/>
      <c r="FH124" s="5"/>
      <c r="FI124" s="16"/>
      <c r="FJ124" s="59"/>
      <c r="FK124" s="5"/>
      <c r="FL124" s="16"/>
      <c r="FM124" s="59"/>
      <c r="FN124" s="13"/>
      <c r="FO124" s="16"/>
      <c r="FP124" s="59"/>
      <c r="FQ124" s="5"/>
      <c r="FR124" s="16"/>
      <c r="FS124" s="59"/>
      <c r="FT124" s="5"/>
      <c r="FU124" s="16"/>
      <c r="FV124" s="59"/>
      <c r="FW124" s="5"/>
      <c r="FX124" s="16"/>
      <c r="FY124" s="59"/>
      <c r="FZ124" s="5"/>
      <c r="GA124" s="16"/>
      <c r="GB124" s="59"/>
      <c r="GC124" s="5"/>
      <c r="GD124" s="16"/>
      <c r="GE124" s="59"/>
      <c r="GF124" s="5"/>
      <c r="GG124" s="16"/>
      <c r="GH124" s="59"/>
      <c r="GI124" s="5"/>
      <c r="GJ124" s="16"/>
      <c r="GK124" s="59"/>
      <c r="GL124" s="5"/>
      <c r="GM124" s="16"/>
      <c r="GN124" s="59"/>
      <c r="GO124" s="5"/>
      <c r="GP124" s="16"/>
      <c r="GQ124" s="59"/>
      <c r="GR124" s="5"/>
      <c r="GS124" s="16"/>
      <c r="GT124" s="59"/>
      <c r="GU124" s="13"/>
      <c r="GV124" s="16"/>
      <c r="GW124" s="76"/>
    </row>
    <row r="125" spans="1:205" ht="12" customHeight="1" x14ac:dyDescent="0.25">
      <c r="A125" s="4"/>
      <c r="B125" s="13"/>
      <c r="C125" s="16"/>
      <c r="D125" s="59"/>
      <c r="E125" s="5"/>
      <c r="F125" s="16"/>
      <c r="G125" s="59"/>
      <c r="H125" s="5"/>
      <c r="I125" s="16"/>
      <c r="J125" s="59"/>
      <c r="K125" s="5"/>
      <c r="L125" s="16"/>
      <c r="M125" s="59"/>
      <c r="N125" s="5"/>
      <c r="O125" s="16"/>
      <c r="P125" s="59"/>
      <c r="Q125" s="5"/>
      <c r="R125" s="16"/>
      <c r="S125" s="59"/>
      <c r="T125" s="5"/>
      <c r="U125" s="16"/>
      <c r="V125" s="59"/>
      <c r="W125" s="5"/>
      <c r="X125" s="16"/>
      <c r="Y125" s="59"/>
      <c r="Z125" s="5"/>
      <c r="AA125" s="16"/>
      <c r="AB125" s="59"/>
      <c r="AC125" s="5"/>
      <c r="AD125" s="16"/>
      <c r="AE125" s="59"/>
      <c r="AF125" s="5"/>
      <c r="AG125" s="16"/>
      <c r="AH125" s="59"/>
      <c r="AI125" s="5"/>
      <c r="AJ125" s="16"/>
      <c r="AK125" s="59"/>
      <c r="AL125" s="5"/>
      <c r="AM125" s="16"/>
      <c r="AN125" s="59"/>
      <c r="AO125" s="5"/>
      <c r="AP125" s="16"/>
      <c r="AQ125" s="59"/>
      <c r="AR125" s="13"/>
      <c r="AS125" s="16"/>
      <c r="AT125" s="59"/>
      <c r="AU125" s="5"/>
      <c r="AV125" s="16"/>
      <c r="AW125" s="59"/>
      <c r="AX125" s="5"/>
      <c r="AY125" s="16"/>
      <c r="AZ125" s="59"/>
      <c r="BA125" s="5"/>
      <c r="BB125" s="16"/>
      <c r="BC125" s="59"/>
      <c r="BD125" s="5"/>
      <c r="BE125" s="16"/>
      <c r="BF125" s="59"/>
      <c r="BG125" s="5"/>
      <c r="BH125" s="16"/>
      <c r="BI125" s="59"/>
      <c r="BJ125" s="5"/>
      <c r="BK125" s="16"/>
      <c r="BL125" s="59"/>
      <c r="BM125" s="5"/>
      <c r="BN125" s="16"/>
      <c r="BO125" s="59"/>
      <c r="BP125" s="5"/>
      <c r="BQ125" s="16"/>
      <c r="BR125" s="59"/>
      <c r="BS125" s="5"/>
      <c r="BT125" s="16"/>
      <c r="BU125" s="59"/>
      <c r="BV125" s="5"/>
      <c r="BW125" s="16"/>
      <c r="BX125" s="59"/>
      <c r="BY125" s="5"/>
      <c r="BZ125" s="16"/>
      <c r="CA125" s="59"/>
      <c r="CB125" s="5"/>
      <c r="CC125" s="16"/>
      <c r="CD125" s="59"/>
      <c r="CE125" s="5"/>
      <c r="CF125" s="16"/>
      <c r="CG125" s="59"/>
      <c r="CH125" s="5"/>
      <c r="CI125" s="16"/>
      <c r="CJ125" s="59"/>
      <c r="CK125" s="5"/>
      <c r="CL125" s="16"/>
      <c r="CM125" s="59"/>
      <c r="CN125" s="13"/>
      <c r="CO125" s="16"/>
      <c r="CP125" s="59"/>
      <c r="CQ125" s="5"/>
      <c r="CR125" s="16"/>
      <c r="CS125" s="59"/>
      <c r="CT125" s="5"/>
      <c r="CU125" s="16"/>
      <c r="CV125" s="59"/>
      <c r="CW125" s="5"/>
      <c r="CX125" s="16"/>
      <c r="CY125" s="59"/>
      <c r="CZ125" s="5"/>
      <c r="DA125" s="16"/>
      <c r="DB125" s="59"/>
      <c r="DC125" s="5"/>
      <c r="DD125" s="16"/>
      <c r="DE125" s="59"/>
      <c r="DF125" s="5"/>
      <c r="DG125" s="16"/>
      <c r="DH125" s="59"/>
      <c r="DI125" s="5"/>
      <c r="DJ125" s="16"/>
      <c r="DK125" s="59"/>
      <c r="DL125" s="5"/>
      <c r="DM125" s="16"/>
      <c r="DN125" s="59"/>
      <c r="DO125" s="5"/>
      <c r="DP125" s="16"/>
      <c r="DQ125" s="59"/>
      <c r="DR125" s="5"/>
      <c r="DS125" s="16"/>
      <c r="DT125" s="59"/>
      <c r="DU125" s="5"/>
      <c r="DV125" s="16"/>
      <c r="DW125" s="59"/>
      <c r="DX125" s="13"/>
      <c r="DY125" s="16"/>
      <c r="DZ125" s="59"/>
      <c r="EA125" s="5"/>
      <c r="EB125" s="16"/>
      <c r="EC125" s="59"/>
      <c r="ED125" s="5"/>
      <c r="EE125" s="16"/>
      <c r="EF125" s="59"/>
      <c r="EG125" s="5"/>
      <c r="EH125" s="16"/>
      <c r="EI125" s="59"/>
      <c r="EJ125" s="5"/>
      <c r="EK125" s="16"/>
      <c r="EL125" s="59"/>
      <c r="EM125" s="5"/>
      <c r="EN125" s="16"/>
      <c r="EO125" s="59"/>
      <c r="EP125" s="5"/>
      <c r="EQ125" s="16"/>
      <c r="ER125" s="59"/>
      <c r="ES125" s="5"/>
      <c r="ET125" s="16"/>
      <c r="EU125" s="59"/>
      <c r="EV125" s="5"/>
      <c r="EW125" s="16"/>
      <c r="EX125" s="59"/>
      <c r="EY125" s="5"/>
      <c r="EZ125" s="16"/>
      <c r="FA125" s="59"/>
      <c r="FB125" s="5"/>
      <c r="FC125" s="16"/>
      <c r="FD125" s="59"/>
      <c r="FE125" s="5"/>
      <c r="FF125" s="16"/>
      <c r="FG125" s="59"/>
      <c r="FH125" s="5"/>
      <c r="FI125" s="16"/>
      <c r="FJ125" s="59"/>
      <c r="FK125" s="5"/>
      <c r="FL125" s="16"/>
      <c r="FM125" s="59"/>
      <c r="FN125" s="13"/>
      <c r="FO125" s="16"/>
      <c r="FP125" s="59"/>
      <c r="FQ125" s="5"/>
      <c r="FR125" s="16"/>
      <c r="FS125" s="59"/>
      <c r="FT125" s="5"/>
      <c r="FU125" s="16"/>
      <c r="FV125" s="59"/>
      <c r="FW125" s="5"/>
      <c r="FX125" s="16"/>
      <c r="FY125" s="59"/>
      <c r="FZ125" s="5"/>
      <c r="GA125" s="16"/>
      <c r="GB125" s="59"/>
      <c r="GC125" s="5"/>
      <c r="GD125" s="16"/>
      <c r="GE125" s="59"/>
      <c r="GF125" s="5"/>
      <c r="GG125" s="16"/>
      <c r="GH125" s="59"/>
      <c r="GI125" s="5"/>
      <c r="GJ125" s="16"/>
      <c r="GK125" s="59"/>
      <c r="GL125" s="5"/>
      <c r="GM125" s="16"/>
      <c r="GN125" s="59"/>
      <c r="GO125" s="5"/>
      <c r="GP125" s="16"/>
      <c r="GQ125" s="59"/>
      <c r="GR125" s="5"/>
      <c r="GS125" s="16"/>
      <c r="GT125" s="59"/>
      <c r="GU125" s="13"/>
      <c r="GV125" s="16"/>
      <c r="GW125" s="76"/>
    </row>
    <row r="126" spans="1:205" ht="12" customHeight="1" x14ac:dyDescent="0.25">
      <c r="A126" s="4"/>
      <c r="B126" s="13"/>
      <c r="C126" s="16"/>
      <c r="D126" s="59"/>
      <c r="E126" s="5"/>
      <c r="F126" s="16"/>
      <c r="G126" s="59"/>
      <c r="H126" s="5"/>
      <c r="I126" s="16"/>
      <c r="J126" s="59"/>
      <c r="K126" s="5"/>
      <c r="L126" s="16"/>
      <c r="M126" s="59"/>
      <c r="N126" s="5"/>
      <c r="O126" s="16"/>
      <c r="P126" s="59"/>
      <c r="Q126" s="5"/>
      <c r="R126" s="16"/>
      <c r="S126" s="59"/>
      <c r="T126" s="5"/>
      <c r="U126" s="16"/>
      <c r="V126" s="59"/>
      <c r="W126" s="5"/>
      <c r="X126" s="16"/>
      <c r="Y126" s="59"/>
      <c r="Z126" s="5"/>
      <c r="AA126" s="16"/>
      <c r="AB126" s="59"/>
      <c r="AC126" s="5"/>
      <c r="AD126" s="16"/>
      <c r="AE126" s="59"/>
      <c r="AF126" s="5"/>
      <c r="AG126" s="16"/>
      <c r="AH126" s="59"/>
      <c r="AI126" s="5"/>
      <c r="AJ126" s="16"/>
      <c r="AK126" s="59"/>
      <c r="AL126" s="5"/>
      <c r="AM126" s="16"/>
      <c r="AN126" s="59"/>
      <c r="AO126" s="5"/>
      <c r="AP126" s="16"/>
      <c r="AQ126" s="59"/>
      <c r="AR126" s="13"/>
      <c r="AS126" s="16"/>
      <c r="AT126" s="59"/>
      <c r="AU126" s="5"/>
      <c r="AV126" s="16"/>
      <c r="AW126" s="59"/>
      <c r="AX126" s="5"/>
      <c r="AY126" s="16"/>
      <c r="AZ126" s="59"/>
      <c r="BA126" s="5"/>
      <c r="BB126" s="16"/>
      <c r="BC126" s="59"/>
      <c r="BD126" s="5"/>
      <c r="BE126" s="16"/>
      <c r="BF126" s="59"/>
      <c r="BG126" s="5"/>
      <c r="BH126" s="16"/>
      <c r="BI126" s="59"/>
      <c r="BJ126" s="5"/>
      <c r="BK126" s="16"/>
      <c r="BL126" s="59"/>
      <c r="BM126" s="5"/>
      <c r="BN126" s="16"/>
      <c r="BO126" s="59"/>
      <c r="BP126" s="5"/>
      <c r="BQ126" s="16"/>
      <c r="BR126" s="59"/>
      <c r="BS126" s="5"/>
      <c r="BT126" s="16"/>
      <c r="BU126" s="59"/>
      <c r="BV126" s="5"/>
      <c r="BW126" s="16"/>
      <c r="BX126" s="59"/>
      <c r="BY126" s="5"/>
      <c r="BZ126" s="16"/>
      <c r="CA126" s="59"/>
      <c r="CB126" s="5"/>
      <c r="CC126" s="16"/>
      <c r="CD126" s="59"/>
      <c r="CE126" s="5"/>
      <c r="CF126" s="16"/>
      <c r="CG126" s="59"/>
      <c r="CH126" s="5"/>
      <c r="CI126" s="16"/>
      <c r="CJ126" s="59"/>
      <c r="CK126" s="5"/>
      <c r="CL126" s="16"/>
      <c r="CM126" s="59"/>
      <c r="CN126" s="13"/>
      <c r="CO126" s="16"/>
      <c r="CP126" s="59"/>
      <c r="CQ126" s="5"/>
      <c r="CR126" s="16"/>
      <c r="CS126" s="59"/>
      <c r="CT126" s="5"/>
      <c r="CU126" s="16"/>
      <c r="CV126" s="59"/>
      <c r="CW126" s="5"/>
      <c r="CX126" s="16"/>
      <c r="CY126" s="59"/>
      <c r="CZ126" s="5"/>
      <c r="DA126" s="16"/>
      <c r="DB126" s="59"/>
      <c r="DC126" s="5"/>
      <c r="DD126" s="16"/>
      <c r="DE126" s="59"/>
      <c r="DF126" s="5"/>
      <c r="DG126" s="16"/>
      <c r="DH126" s="59"/>
      <c r="DI126" s="5"/>
      <c r="DJ126" s="16"/>
      <c r="DK126" s="59"/>
      <c r="DL126" s="5"/>
      <c r="DM126" s="16"/>
      <c r="DN126" s="59"/>
      <c r="DO126" s="5"/>
      <c r="DP126" s="16"/>
      <c r="DQ126" s="59"/>
      <c r="DR126" s="5"/>
      <c r="DS126" s="16"/>
      <c r="DT126" s="59"/>
      <c r="DU126" s="5"/>
      <c r="DV126" s="16"/>
      <c r="DW126" s="59"/>
      <c r="DX126" s="13"/>
      <c r="DY126" s="16"/>
      <c r="DZ126" s="59"/>
      <c r="EA126" s="5"/>
      <c r="EB126" s="16"/>
      <c r="EC126" s="59"/>
      <c r="ED126" s="5"/>
      <c r="EE126" s="16"/>
      <c r="EF126" s="59"/>
      <c r="EG126" s="5"/>
      <c r="EH126" s="16"/>
      <c r="EI126" s="59"/>
      <c r="EJ126" s="5"/>
      <c r="EK126" s="16"/>
      <c r="EL126" s="59"/>
      <c r="EM126" s="5"/>
      <c r="EN126" s="16"/>
      <c r="EO126" s="59"/>
      <c r="EP126" s="5"/>
      <c r="EQ126" s="16"/>
      <c r="ER126" s="59"/>
      <c r="ES126" s="5"/>
      <c r="ET126" s="16"/>
      <c r="EU126" s="59"/>
      <c r="EV126" s="5"/>
      <c r="EW126" s="16"/>
      <c r="EX126" s="59"/>
      <c r="EY126" s="5"/>
      <c r="EZ126" s="16"/>
      <c r="FA126" s="59"/>
      <c r="FB126" s="5"/>
      <c r="FC126" s="16"/>
      <c r="FD126" s="59"/>
      <c r="FE126" s="5"/>
      <c r="FF126" s="16"/>
      <c r="FG126" s="59"/>
      <c r="FH126" s="5"/>
      <c r="FI126" s="16"/>
      <c r="FJ126" s="59"/>
      <c r="FK126" s="5"/>
      <c r="FL126" s="16"/>
      <c r="FM126" s="59"/>
      <c r="FN126" s="13"/>
      <c r="FO126" s="16"/>
      <c r="FP126" s="59"/>
      <c r="FQ126" s="5"/>
      <c r="FR126" s="16"/>
      <c r="FS126" s="59"/>
      <c r="FT126" s="5"/>
      <c r="FU126" s="16"/>
      <c r="FV126" s="59"/>
      <c r="FW126" s="5"/>
      <c r="FX126" s="16"/>
      <c r="FY126" s="59"/>
      <c r="FZ126" s="5"/>
      <c r="GA126" s="16"/>
      <c r="GB126" s="59"/>
      <c r="GC126" s="5"/>
      <c r="GD126" s="16"/>
      <c r="GE126" s="59"/>
      <c r="GF126" s="5"/>
      <c r="GG126" s="16"/>
      <c r="GH126" s="59"/>
      <c r="GI126" s="5"/>
      <c r="GJ126" s="16"/>
      <c r="GK126" s="59"/>
      <c r="GL126" s="5"/>
      <c r="GM126" s="16"/>
      <c r="GN126" s="59"/>
      <c r="GO126" s="5"/>
      <c r="GP126" s="16"/>
      <c r="GQ126" s="59"/>
      <c r="GR126" s="5"/>
      <c r="GS126" s="16"/>
      <c r="GT126" s="59"/>
      <c r="GU126" s="13"/>
      <c r="GV126" s="16"/>
      <c r="GW126" s="76"/>
    </row>
    <row r="127" spans="1:205" ht="12" customHeight="1" x14ac:dyDescent="0.25">
      <c r="A127" s="4"/>
      <c r="B127" s="13"/>
      <c r="C127" s="16"/>
      <c r="D127" s="59"/>
      <c r="E127" s="5"/>
      <c r="F127" s="16"/>
      <c r="G127" s="59"/>
      <c r="H127" s="5"/>
      <c r="I127" s="16"/>
      <c r="J127" s="59"/>
      <c r="K127" s="5"/>
      <c r="L127" s="16"/>
      <c r="M127" s="59"/>
      <c r="N127" s="5"/>
      <c r="O127" s="16"/>
      <c r="P127" s="59"/>
      <c r="Q127" s="5"/>
      <c r="R127" s="16"/>
      <c r="S127" s="59"/>
      <c r="T127" s="5"/>
      <c r="U127" s="16"/>
      <c r="V127" s="59"/>
      <c r="W127" s="5"/>
      <c r="X127" s="16"/>
      <c r="Y127" s="59"/>
      <c r="Z127" s="5"/>
      <c r="AA127" s="16"/>
      <c r="AB127" s="59"/>
      <c r="AC127" s="5"/>
      <c r="AD127" s="16"/>
      <c r="AE127" s="59"/>
      <c r="AF127" s="5"/>
      <c r="AG127" s="16"/>
      <c r="AH127" s="59"/>
      <c r="AI127" s="5"/>
      <c r="AJ127" s="16"/>
      <c r="AK127" s="59"/>
      <c r="AL127" s="5"/>
      <c r="AM127" s="16"/>
      <c r="AN127" s="59"/>
      <c r="AO127" s="5"/>
      <c r="AP127" s="16"/>
      <c r="AQ127" s="59"/>
      <c r="AR127" s="13"/>
      <c r="AS127" s="16"/>
      <c r="AT127" s="59"/>
      <c r="AU127" s="5"/>
      <c r="AV127" s="16"/>
      <c r="AW127" s="59"/>
      <c r="AX127" s="5"/>
      <c r="AY127" s="16"/>
      <c r="AZ127" s="59"/>
      <c r="BA127" s="5"/>
      <c r="BB127" s="16"/>
      <c r="BC127" s="59"/>
      <c r="BD127" s="5"/>
      <c r="BE127" s="16"/>
      <c r="BF127" s="59"/>
      <c r="BG127" s="5"/>
      <c r="BH127" s="16"/>
      <c r="BI127" s="59"/>
      <c r="BJ127" s="5"/>
      <c r="BK127" s="16"/>
      <c r="BL127" s="59"/>
      <c r="BM127" s="5"/>
      <c r="BN127" s="16"/>
      <c r="BO127" s="59"/>
      <c r="BP127" s="5"/>
      <c r="BQ127" s="16"/>
      <c r="BR127" s="59"/>
      <c r="BS127" s="5"/>
      <c r="BT127" s="16"/>
      <c r="BU127" s="59"/>
      <c r="BV127" s="5"/>
      <c r="BW127" s="16"/>
      <c r="BX127" s="59"/>
      <c r="BY127" s="5"/>
      <c r="BZ127" s="16"/>
      <c r="CA127" s="59"/>
      <c r="CB127" s="5"/>
      <c r="CC127" s="16"/>
      <c r="CD127" s="59"/>
      <c r="CE127" s="5"/>
      <c r="CF127" s="16"/>
      <c r="CG127" s="59"/>
      <c r="CH127" s="5"/>
      <c r="CI127" s="16"/>
      <c r="CJ127" s="59"/>
      <c r="CK127" s="5"/>
      <c r="CL127" s="16"/>
      <c r="CM127" s="59"/>
      <c r="CN127" s="13"/>
      <c r="CO127" s="16"/>
      <c r="CP127" s="59"/>
      <c r="CQ127" s="5"/>
      <c r="CR127" s="16"/>
      <c r="CS127" s="59"/>
      <c r="CT127" s="5"/>
      <c r="CU127" s="16"/>
      <c r="CV127" s="59"/>
      <c r="CW127" s="5"/>
      <c r="CX127" s="16"/>
      <c r="CY127" s="59"/>
      <c r="CZ127" s="5"/>
      <c r="DA127" s="16"/>
      <c r="DB127" s="59"/>
      <c r="DC127" s="5"/>
      <c r="DD127" s="16"/>
      <c r="DE127" s="59"/>
      <c r="DF127" s="5"/>
      <c r="DG127" s="16"/>
      <c r="DH127" s="59"/>
      <c r="DI127" s="5"/>
      <c r="DJ127" s="16"/>
      <c r="DK127" s="59"/>
      <c r="DL127" s="5"/>
      <c r="DM127" s="16"/>
      <c r="DN127" s="59"/>
      <c r="DO127" s="5"/>
      <c r="DP127" s="16"/>
      <c r="DQ127" s="59"/>
      <c r="DR127" s="5"/>
      <c r="DS127" s="16"/>
      <c r="DT127" s="59"/>
      <c r="DU127" s="5"/>
      <c r="DV127" s="16"/>
      <c r="DW127" s="59"/>
      <c r="DX127" s="13"/>
      <c r="DY127" s="16"/>
      <c r="DZ127" s="59"/>
      <c r="EA127" s="5"/>
      <c r="EB127" s="16"/>
      <c r="EC127" s="59"/>
      <c r="ED127" s="5"/>
      <c r="EE127" s="16"/>
      <c r="EF127" s="59"/>
      <c r="EG127" s="5"/>
      <c r="EH127" s="16"/>
      <c r="EI127" s="59"/>
      <c r="EJ127" s="5"/>
      <c r="EK127" s="16"/>
      <c r="EL127" s="59"/>
      <c r="EM127" s="5"/>
      <c r="EN127" s="16"/>
      <c r="EO127" s="59"/>
      <c r="EP127" s="5"/>
      <c r="EQ127" s="16"/>
      <c r="ER127" s="59"/>
      <c r="ES127" s="5"/>
      <c r="ET127" s="16"/>
      <c r="EU127" s="59"/>
      <c r="EV127" s="5"/>
      <c r="EW127" s="16"/>
      <c r="EX127" s="59"/>
      <c r="EY127" s="5"/>
      <c r="EZ127" s="16"/>
      <c r="FA127" s="59"/>
      <c r="FB127" s="5"/>
      <c r="FC127" s="16"/>
      <c r="FD127" s="59"/>
      <c r="FE127" s="5"/>
      <c r="FF127" s="16"/>
      <c r="FG127" s="59"/>
      <c r="FH127" s="5"/>
      <c r="FI127" s="16"/>
      <c r="FJ127" s="59"/>
      <c r="FK127" s="5"/>
      <c r="FL127" s="16"/>
      <c r="FM127" s="59"/>
      <c r="FN127" s="13"/>
      <c r="FO127" s="16"/>
      <c r="FP127" s="59"/>
      <c r="FQ127" s="5"/>
      <c r="FR127" s="16"/>
      <c r="FS127" s="59"/>
      <c r="FT127" s="5"/>
      <c r="FU127" s="16"/>
      <c r="FV127" s="59"/>
      <c r="FW127" s="5"/>
      <c r="FX127" s="16"/>
      <c r="FY127" s="59"/>
      <c r="FZ127" s="5"/>
      <c r="GA127" s="16"/>
      <c r="GB127" s="59"/>
      <c r="GC127" s="5"/>
      <c r="GD127" s="16"/>
      <c r="GE127" s="59"/>
      <c r="GF127" s="5"/>
      <c r="GG127" s="16"/>
      <c r="GH127" s="59"/>
      <c r="GI127" s="5"/>
      <c r="GJ127" s="16"/>
      <c r="GK127" s="59"/>
      <c r="GL127" s="5"/>
      <c r="GM127" s="16"/>
      <c r="GN127" s="59"/>
      <c r="GO127" s="5"/>
      <c r="GP127" s="16"/>
      <c r="GQ127" s="59"/>
      <c r="GR127" s="5"/>
      <c r="GS127" s="16"/>
      <c r="GT127" s="59"/>
      <c r="GU127" s="13"/>
      <c r="GV127" s="16"/>
      <c r="GW127" s="76"/>
    </row>
    <row r="128" spans="1:205" ht="12" customHeight="1" x14ac:dyDescent="0.25">
      <c r="A128" s="4"/>
      <c r="B128" s="13"/>
      <c r="C128" s="16"/>
      <c r="D128" s="59"/>
      <c r="E128" s="5"/>
      <c r="F128" s="16"/>
      <c r="G128" s="59"/>
      <c r="H128" s="5"/>
      <c r="I128" s="16"/>
      <c r="J128" s="59"/>
      <c r="K128" s="5"/>
      <c r="L128" s="16"/>
      <c r="M128" s="59"/>
      <c r="N128" s="5"/>
      <c r="O128" s="16"/>
      <c r="P128" s="59"/>
      <c r="Q128" s="5"/>
      <c r="R128" s="16"/>
      <c r="S128" s="59"/>
      <c r="T128" s="5"/>
      <c r="U128" s="16"/>
      <c r="V128" s="59"/>
      <c r="W128" s="5"/>
      <c r="X128" s="16"/>
      <c r="Y128" s="59"/>
      <c r="Z128" s="5"/>
      <c r="AA128" s="16"/>
      <c r="AB128" s="59"/>
      <c r="AC128" s="5"/>
      <c r="AD128" s="16"/>
      <c r="AE128" s="59"/>
      <c r="AF128" s="5"/>
      <c r="AG128" s="16"/>
      <c r="AH128" s="59"/>
      <c r="AI128" s="5"/>
      <c r="AJ128" s="16"/>
      <c r="AK128" s="59"/>
      <c r="AL128" s="5"/>
      <c r="AM128" s="16"/>
      <c r="AN128" s="59"/>
      <c r="AO128" s="5"/>
      <c r="AP128" s="16"/>
      <c r="AQ128" s="59"/>
      <c r="AR128" s="13"/>
      <c r="AS128" s="16"/>
      <c r="AT128" s="59"/>
      <c r="AU128" s="5"/>
      <c r="AV128" s="16"/>
      <c r="AW128" s="59"/>
      <c r="AX128" s="5"/>
      <c r="AY128" s="16"/>
      <c r="AZ128" s="59"/>
      <c r="BA128" s="5"/>
      <c r="BB128" s="16"/>
      <c r="BC128" s="59"/>
      <c r="BD128" s="5"/>
      <c r="BE128" s="16"/>
      <c r="BF128" s="59"/>
      <c r="BG128" s="5"/>
      <c r="BH128" s="16"/>
      <c r="BI128" s="59"/>
      <c r="BJ128" s="5"/>
      <c r="BK128" s="16"/>
      <c r="BL128" s="59"/>
      <c r="BM128" s="5"/>
      <c r="BN128" s="16"/>
      <c r="BO128" s="59"/>
      <c r="BP128" s="5"/>
      <c r="BQ128" s="16"/>
      <c r="BR128" s="59"/>
      <c r="BS128" s="5"/>
      <c r="BT128" s="16"/>
      <c r="BU128" s="59"/>
      <c r="BV128" s="5"/>
      <c r="BW128" s="16"/>
      <c r="BX128" s="59"/>
      <c r="BY128" s="5"/>
      <c r="BZ128" s="16"/>
      <c r="CA128" s="59"/>
      <c r="CB128" s="5"/>
      <c r="CC128" s="16"/>
      <c r="CD128" s="59"/>
      <c r="CE128" s="5"/>
      <c r="CF128" s="16"/>
      <c r="CG128" s="59"/>
      <c r="CH128" s="5"/>
      <c r="CI128" s="16"/>
      <c r="CJ128" s="59"/>
      <c r="CK128" s="5"/>
      <c r="CL128" s="16"/>
      <c r="CM128" s="59"/>
      <c r="CN128" s="13"/>
      <c r="CO128" s="16"/>
      <c r="CP128" s="59"/>
      <c r="CQ128" s="5"/>
      <c r="CR128" s="16"/>
      <c r="CS128" s="59"/>
      <c r="CT128" s="5"/>
      <c r="CU128" s="16"/>
      <c r="CV128" s="59"/>
      <c r="CW128" s="5"/>
      <c r="CX128" s="16"/>
      <c r="CY128" s="59"/>
      <c r="CZ128" s="5"/>
      <c r="DA128" s="16"/>
      <c r="DB128" s="59"/>
      <c r="DC128" s="5"/>
      <c r="DD128" s="16"/>
      <c r="DE128" s="59"/>
      <c r="DF128" s="5"/>
      <c r="DG128" s="16"/>
      <c r="DH128" s="59"/>
      <c r="DI128" s="5"/>
      <c r="DJ128" s="16"/>
      <c r="DK128" s="59"/>
      <c r="DL128" s="5"/>
      <c r="DM128" s="16"/>
      <c r="DN128" s="59"/>
      <c r="DO128" s="5"/>
      <c r="DP128" s="16"/>
      <c r="DQ128" s="59"/>
      <c r="DR128" s="5"/>
      <c r="DS128" s="16"/>
      <c r="DT128" s="59"/>
      <c r="DU128" s="5"/>
      <c r="DV128" s="16"/>
      <c r="DW128" s="59"/>
      <c r="DX128" s="13"/>
      <c r="DY128" s="16"/>
      <c r="DZ128" s="59"/>
      <c r="EA128" s="5"/>
      <c r="EB128" s="16"/>
      <c r="EC128" s="59"/>
      <c r="ED128" s="5"/>
      <c r="EE128" s="16"/>
      <c r="EF128" s="59"/>
      <c r="EG128" s="5"/>
      <c r="EH128" s="16"/>
      <c r="EI128" s="59"/>
      <c r="EJ128" s="5"/>
      <c r="EK128" s="16"/>
      <c r="EL128" s="59"/>
      <c r="EM128" s="5"/>
      <c r="EN128" s="16"/>
      <c r="EO128" s="59"/>
      <c r="EP128" s="5"/>
      <c r="EQ128" s="16"/>
      <c r="ER128" s="59"/>
      <c r="ES128" s="5"/>
      <c r="ET128" s="16"/>
      <c r="EU128" s="59"/>
      <c r="EV128" s="5"/>
      <c r="EW128" s="16"/>
      <c r="EX128" s="59"/>
      <c r="EY128" s="5"/>
      <c r="EZ128" s="16"/>
      <c r="FA128" s="59"/>
      <c r="FB128" s="5"/>
      <c r="FC128" s="16"/>
      <c r="FD128" s="59"/>
      <c r="FE128" s="5"/>
      <c r="FF128" s="16"/>
      <c r="FG128" s="59"/>
      <c r="FH128" s="5"/>
      <c r="FI128" s="16"/>
      <c r="FJ128" s="59"/>
      <c r="FK128" s="5"/>
      <c r="FL128" s="16"/>
      <c r="FM128" s="59"/>
      <c r="FN128" s="13"/>
      <c r="FO128" s="16"/>
      <c r="FP128" s="59"/>
      <c r="FQ128" s="5"/>
      <c r="FR128" s="16"/>
      <c r="FS128" s="59"/>
      <c r="FT128" s="5"/>
      <c r="FU128" s="16"/>
      <c r="FV128" s="59"/>
      <c r="FW128" s="5"/>
      <c r="FX128" s="16"/>
      <c r="FY128" s="59"/>
      <c r="FZ128" s="5"/>
      <c r="GA128" s="16"/>
      <c r="GB128" s="59"/>
      <c r="GC128" s="5"/>
      <c r="GD128" s="16"/>
      <c r="GE128" s="59"/>
      <c r="GF128" s="5"/>
      <c r="GG128" s="16"/>
      <c r="GH128" s="59"/>
      <c r="GI128" s="5"/>
      <c r="GJ128" s="16"/>
      <c r="GK128" s="59"/>
      <c r="GL128" s="5"/>
      <c r="GM128" s="16"/>
      <c r="GN128" s="59"/>
      <c r="GO128" s="5"/>
      <c r="GP128" s="16"/>
      <c r="GQ128" s="59"/>
      <c r="GR128" s="5"/>
      <c r="GS128" s="16"/>
      <c r="GT128" s="59"/>
      <c r="GU128" s="13"/>
      <c r="GV128" s="16"/>
      <c r="GW128" s="76"/>
    </row>
    <row r="129" spans="1:205" ht="12" customHeight="1" x14ac:dyDescent="0.25">
      <c r="A129" s="4"/>
      <c r="B129" s="13"/>
      <c r="C129" s="16"/>
      <c r="D129" s="59"/>
      <c r="E129" s="5"/>
      <c r="F129" s="16"/>
      <c r="G129" s="59"/>
      <c r="H129" s="5"/>
      <c r="I129" s="16"/>
      <c r="J129" s="59"/>
      <c r="K129" s="5"/>
      <c r="L129" s="16"/>
      <c r="M129" s="59"/>
      <c r="N129" s="5"/>
      <c r="O129" s="16"/>
      <c r="P129" s="59"/>
      <c r="Q129" s="5"/>
      <c r="R129" s="16"/>
      <c r="S129" s="59"/>
      <c r="T129" s="5"/>
      <c r="U129" s="16"/>
      <c r="V129" s="59"/>
      <c r="W129" s="5"/>
      <c r="X129" s="16"/>
      <c r="Y129" s="59"/>
      <c r="Z129" s="5"/>
      <c r="AA129" s="16"/>
      <c r="AB129" s="59"/>
      <c r="AC129" s="5"/>
      <c r="AD129" s="16"/>
      <c r="AE129" s="59"/>
      <c r="AF129" s="5"/>
      <c r="AG129" s="16"/>
      <c r="AH129" s="59"/>
      <c r="AI129" s="5"/>
      <c r="AJ129" s="16"/>
      <c r="AK129" s="59"/>
      <c r="AL129" s="5"/>
      <c r="AM129" s="16"/>
      <c r="AN129" s="59"/>
      <c r="AO129" s="5"/>
      <c r="AP129" s="16"/>
      <c r="AQ129" s="59"/>
      <c r="AR129" s="13"/>
      <c r="AS129" s="16"/>
      <c r="AT129" s="59"/>
      <c r="AU129" s="5"/>
      <c r="AV129" s="16"/>
      <c r="AW129" s="59"/>
      <c r="AX129" s="5"/>
      <c r="AY129" s="16"/>
      <c r="AZ129" s="59"/>
      <c r="BA129" s="5"/>
      <c r="BB129" s="16"/>
      <c r="BC129" s="59"/>
      <c r="BD129" s="5"/>
      <c r="BE129" s="16"/>
      <c r="BF129" s="59"/>
      <c r="BG129" s="5"/>
      <c r="BH129" s="16"/>
      <c r="BI129" s="59"/>
      <c r="BJ129" s="5"/>
      <c r="BK129" s="16"/>
      <c r="BL129" s="59"/>
      <c r="BM129" s="5"/>
      <c r="BN129" s="16"/>
      <c r="BO129" s="59"/>
      <c r="BP129" s="5"/>
      <c r="BQ129" s="16"/>
      <c r="BR129" s="59"/>
      <c r="BS129" s="5"/>
      <c r="BT129" s="16"/>
      <c r="BU129" s="59"/>
      <c r="BV129" s="5"/>
      <c r="BW129" s="16"/>
      <c r="BX129" s="59"/>
      <c r="BY129" s="5"/>
      <c r="BZ129" s="16"/>
      <c r="CA129" s="59"/>
      <c r="CB129" s="5"/>
      <c r="CC129" s="16"/>
      <c r="CD129" s="59"/>
      <c r="CE129" s="5"/>
      <c r="CF129" s="16"/>
      <c r="CG129" s="59"/>
      <c r="CH129" s="5"/>
      <c r="CI129" s="16"/>
      <c r="CJ129" s="59"/>
      <c r="CK129" s="5"/>
      <c r="CL129" s="16"/>
      <c r="CM129" s="59"/>
      <c r="CN129" s="13"/>
      <c r="CO129" s="16"/>
      <c r="CP129" s="59"/>
      <c r="CQ129" s="5"/>
      <c r="CR129" s="16"/>
      <c r="CS129" s="59"/>
      <c r="CT129" s="5"/>
      <c r="CU129" s="16"/>
      <c r="CV129" s="59"/>
      <c r="CW129" s="5"/>
      <c r="CX129" s="16"/>
      <c r="CY129" s="59"/>
      <c r="CZ129" s="5"/>
      <c r="DA129" s="16"/>
      <c r="DB129" s="59"/>
      <c r="DC129" s="5"/>
      <c r="DD129" s="16"/>
      <c r="DE129" s="59"/>
      <c r="DF129" s="5"/>
      <c r="DG129" s="16"/>
      <c r="DH129" s="59"/>
      <c r="DI129" s="5"/>
      <c r="DJ129" s="16"/>
      <c r="DK129" s="59"/>
      <c r="DL129" s="5"/>
      <c r="DM129" s="16"/>
      <c r="DN129" s="59"/>
      <c r="DO129" s="5"/>
      <c r="DP129" s="16"/>
      <c r="DQ129" s="59"/>
      <c r="DR129" s="5"/>
      <c r="DS129" s="16"/>
      <c r="DT129" s="59"/>
      <c r="DU129" s="5"/>
      <c r="DV129" s="16"/>
      <c r="DW129" s="59"/>
      <c r="DX129" s="13"/>
      <c r="DY129" s="16"/>
      <c r="DZ129" s="59"/>
      <c r="EA129" s="5"/>
      <c r="EB129" s="16"/>
      <c r="EC129" s="59"/>
      <c r="ED129" s="5"/>
      <c r="EE129" s="16"/>
      <c r="EF129" s="59"/>
      <c r="EG129" s="5"/>
      <c r="EH129" s="16"/>
      <c r="EI129" s="59"/>
      <c r="EJ129" s="5"/>
      <c r="EK129" s="16"/>
      <c r="EL129" s="59"/>
      <c r="EM129" s="5"/>
      <c r="EN129" s="16"/>
      <c r="EO129" s="59"/>
      <c r="EP129" s="5"/>
      <c r="EQ129" s="16"/>
      <c r="ER129" s="59"/>
      <c r="ES129" s="5"/>
      <c r="ET129" s="16"/>
      <c r="EU129" s="59"/>
      <c r="EV129" s="5"/>
      <c r="EW129" s="16"/>
      <c r="EX129" s="59"/>
      <c r="EY129" s="5"/>
      <c r="EZ129" s="16"/>
      <c r="FA129" s="59"/>
      <c r="FB129" s="5"/>
      <c r="FC129" s="16"/>
      <c r="FD129" s="59"/>
      <c r="FE129" s="5"/>
      <c r="FF129" s="16"/>
      <c r="FG129" s="59"/>
      <c r="FH129" s="5"/>
      <c r="FI129" s="16"/>
      <c r="FJ129" s="59"/>
      <c r="FK129" s="5"/>
      <c r="FL129" s="16"/>
      <c r="FM129" s="59"/>
      <c r="FN129" s="13"/>
      <c r="FO129" s="16"/>
      <c r="FP129" s="59"/>
      <c r="FQ129" s="5"/>
      <c r="FR129" s="16"/>
      <c r="FS129" s="59"/>
      <c r="FT129" s="5"/>
      <c r="FU129" s="16"/>
      <c r="FV129" s="59"/>
      <c r="FW129" s="5"/>
      <c r="FX129" s="16"/>
      <c r="FY129" s="59"/>
      <c r="FZ129" s="5"/>
      <c r="GA129" s="16"/>
      <c r="GB129" s="59"/>
      <c r="GC129" s="5"/>
      <c r="GD129" s="16"/>
      <c r="GE129" s="59"/>
      <c r="GF129" s="5"/>
      <c r="GG129" s="16"/>
      <c r="GH129" s="59"/>
      <c r="GI129" s="5"/>
      <c r="GJ129" s="16"/>
      <c r="GK129" s="59"/>
      <c r="GL129" s="5"/>
      <c r="GM129" s="16"/>
      <c r="GN129" s="59"/>
      <c r="GO129" s="5"/>
      <c r="GP129" s="16"/>
      <c r="GQ129" s="59"/>
      <c r="GR129" s="5"/>
      <c r="GS129" s="16"/>
      <c r="GT129" s="59"/>
      <c r="GU129" s="13"/>
      <c r="GV129" s="16"/>
      <c r="GW129" s="76"/>
    </row>
    <row r="130" spans="1:205" ht="12" customHeight="1" x14ac:dyDescent="0.25">
      <c r="A130" s="4"/>
      <c r="B130" s="13"/>
      <c r="C130" s="16"/>
      <c r="D130" s="59"/>
      <c r="E130" s="5"/>
      <c r="F130" s="16"/>
      <c r="G130" s="59"/>
      <c r="H130" s="5"/>
      <c r="I130" s="16"/>
      <c r="J130" s="59"/>
      <c r="K130" s="5"/>
      <c r="L130" s="16"/>
      <c r="M130" s="59"/>
      <c r="N130" s="5"/>
      <c r="O130" s="16"/>
      <c r="P130" s="59"/>
      <c r="Q130" s="5"/>
      <c r="R130" s="16"/>
      <c r="S130" s="59"/>
      <c r="T130" s="5"/>
      <c r="U130" s="16"/>
      <c r="V130" s="59"/>
      <c r="W130" s="5"/>
      <c r="X130" s="16"/>
      <c r="Y130" s="59"/>
      <c r="Z130" s="5"/>
      <c r="AA130" s="16"/>
      <c r="AB130" s="59"/>
      <c r="AC130" s="5"/>
      <c r="AD130" s="16"/>
      <c r="AE130" s="59"/>
      <c r="AF130" s="5"/>
      <c r="AG130" s="16"/>
      <c r="AH130" s="59"/>
      <c r="AI130" s="5"/>
      <c r="AJ130" s="16"/>
      <c r="AK130" s="59"/>
      <c r="AL130" s="5"/>
      <c r="AM130" s="16"/>
      <c r="AN130" s="59"/>
      <c r="AO130" s="5"/>
      <c r="AP130" s="16"/>
      <c r="AQ130" s="59"/>
      <c r="AR130" s="13"/>
      <c r="AS130" s="16"/>
      <c r="AT130" s="59"/>
      <c r="AU130" s="5"/>
      <c r="AV130" s="16"/>
      <c r="AW130" s="59"/>
      <c r="AX130" s="5"/>
      <c r="AY130" s="16"/>
      <c r="AZ130" s="59"/>
      <c r="BA130" s="5"/>
      <c r="BB130" s="16"/>
      <c r="BC130" s="59"/>
      <c r="BD130" s="5"/>
      <c r="BE130" s="16"/>
      <c r="BF130" s="59"/>
      <c r="BG130" s="5"/>
      <c r="BH130" s="16"/>
      <c r="BI130" s="59"/>
      <c r="BJ130" s="5"/>
      <c r="BK130" s="16"/>
      <c r="BL130" s="59"/>
      <c r="BM130" s="5"/>
      <c r="BN130" s="16"/>
      <c r="BO130" s="59"/>
      <c r="BP130" s="5"/>
      <c r="BQ130" s="16"/>
      <c r="BR130" s="59"/>
      <c r="BS130" s="5"/>
      <c r="BT130" s="16"/>
      <c r="BU130" s="59"/>
      <c r="BV130" s="5"/>
      <c r="BW130" s="16"/>
      <c r="BX130" s="59"/>
      <c r="BY130" s="5"/>
      <c r="BZ130" s="16"/>
      <c r="CA130" s="59"/>
      <c r="CB130" s="5"/>
      <c r="CC130" s="16"/>
      <c r="CD130" s="59"/>
      <c r="CE130" s="5"/>
      <c r="CF130" s="16"/>
      <c r="CG130" s="59"/>
      <c r="CH130" s="5"/>
      <c r="CI130" s="16"/>
      <c r="CJ130" s="59"/>
      <c r="CK130" s="5"/>
      <c r="CL130" s="16"/>
      <c r="CM130" s="59"/>
      <c r="CN130" s="13"/>
      <c r="CO130" s="16"/>
      <c r="CP130" s="59"/>
      <c r="CQ130" s="5"/>
      <c r="CR130" s="16"/>
      <c r="CS130" s="59"/>
      <c r="CT130" s="5"/>
      <c r="CU130" s="16"/>
      <c r="CV130" s="59"/>
      <c r="CW130" s="5"/>
      <c r="CX130" s="16"/>
      <c r="CY130" s="59"/>
      <c r="CZ130" s="5"/>
      <c r="DA130" s="16"/>
      <c r="DB130" s="59"/>
      <c r="DC130" s="5"/>
      <c r="DD130" s="16"/>
      <c r="DE130" s="59"/>
      <c r="DF130" s="5"/>
      <c r="DG130" s="16"/>
      <c r="DH130" s="59"/>
      <c r="DI130" s="5"/>
      <c r="DJ130" s="16"/>
      <c r="DK130" s="59"/>
      <c r="DL130" s="5"/>
      <c r="DM130" s="16"/>
      <c r="DN130" s="59"/>
      <c r="DO130" s="5"/>
      <c r="DP130" s="16"/>
      <c r="DQ130" s="59"/>
      <c r="DR130" s="5"/>
      <c r="DS130" s="16"/>
      <c r="DT130" s="59"/>
      <c r="DU130" s="5"/>
      <c r="DV130" s="16"/>
      <c r="DW130" s="59"/>
      <c r="DX130" s="13"/>
      <c r="DY130" s="16"/>
      <c r="DZ130" s="59"/>
      <c r="EA130" s="5"/>
      <c r="EB130" s="16"/>
      <c r="EC130" s="59"/>
      <c r="ED130" s="5"/>
      <c r="EE130" s="16"/>
      <c r="EF130" s="59"/>
      <c r="EG130" s="5"/>
      <c r="EH130" s="16"/>
      <c r="EI130" s="59"/>
      <c r="EJ130" s="5"/>
      <c r="EK130" s="16"/>
      <c r="EL130" s="59"/>
      <c r="EM130" s="5"/>
      <c r="EN130" s="16"/>
      <c r="EO130" s="59"/>
      <c r="EP130" s="5"/>
      <c r="EQ130" s="16"/>
      <c r="ER130" s="59"/>
      <c r="ES130" s="5"/>
      <c r="ET130" s="16"/>
      <c r="EU130" s="59"/>
      <c r="EV130" s="5"/>
      <c r="EW130" s="16"/>
      <c r="EX130" s="59"/>
      <c r="EY130" s="5"/>
      <c r="EZ130" s="16"/>
      <c r="FA130" s="59"/>
      <c r="FB130" s="5"/>
      <c r="FC130" s="16"/>
      <c r="FD130" s="59"/>
      <c r="FE130" s="5"/>
      <c r="FF130" s="16"/>
      <c r="FG130" s="59"/>
      <c r="FH130" s="5"/>
      <c r="FI130" s="16"/>
      <c r="FJ130" s="59"/>
      <c r="FK130" s="5"/>
      <c r="FL130" s="16"/>
      <c r="FM130" s="59"/>
      <c r="FN130" s="13"/>
      <c r="FO130" s="16"/>
      <c r="FP130" s="59"/>
      <c r="FQ130" s="5"/>
      <c r="FR130" s="16"/>
      <c r="FS130" s="59"/>
      <c r="FT130" s="5"/>
      <c r="FU130" s="16"/>
      <c r="FV130" s="59"/>
      <c r="FW130" s="5"/>
      <c r="FX130" s="16"/>
      <c r="FY130" s="59"/>
      <c r="FZ130" s="5"/>
      <c r="GA130" s="16"/>
      <c r="GB130" s="59"/>
      <c r="GC130" s="5"/>
      <c r="GD130" s="16"/>
      <c r="GE130" s="59"/>
      <c r="GF130" s="5"/>
      <c r="GG130" s="16"/>
      <c r="GH130" s="59"/>
      <c r="GI130" s="5"/>
      <c r="GJ130" s="16"/>
      <c r="GK130" s="59"/>
      <c r="GL130" s="5"/>
      <c r="GM130" s="16"/>
      <c r="GN130" s="59"/>
      <c r="GO130" s="5"/>
      <c r="GP130" s="16"/>
      <c r="GQ130" s="59"/>
      <c r="GR130" s="5"/>
      <c r="GS130" s="16"/>
      <c r="GT130" s="59"/>
      <c r="GU130" s="13"/>
      <c r="GV130" s="16"/>
      <c r="GW130" s="76"/>
    </row>
    <row r="131" spans="1:205" ht="12" customHeight="1" x14ac:dyDescent="0.25">
      <c r="A131" s="4"/>
      <c r="B131" s="13"/>
      <c r="C131" s="16"/>
      <c r="D131" s="59"/>
      <c r="E131" s="5"/>
      <c r="F131" s="16"/>
      <c r="G131" s="59"/>
      <c r="H131" s="5"/>
      <c r="I131" s="16"/>
      <c r="J131" s="59"/>
      <c r="K131" s="5"/>
      <c r="L131" s="16"/>
      <c r="M131" s="59"/>
      <c r="N131" s="5"/>
      <c r="O131" s="16"/>
      <c r="P131" s="59"/>
      <c r="Q131" s="5"/>
      <c r="R131" s="16"/>
      <c r="S131" s="59"/>
      <c r="T131" s="5"/>
      <c r="U131" s="16"/>
      <c r="V131" s="59"/>
      <c r="W131" s="5"/>
      <c r="X131" s="16"/>
      <c r="Y131" s="59"/>
      <c r="Z131" s="5"/>
      <c r="AA131" s="16"/>
      <c r="AB131" s="59"/>
      <c r="AC131" s="5"/>
      <c r="AD131" s="16"/>
      <c r="AE131" s="59"/>
      <c r="AF131" s="5"/>
      <c r="AG131" s="16"/>
      <c r="AH131" s="59"/>
      <c r="AI131" s="5"/>
      <c r="AJ131" s="16"/>
      <c r="AK131" s="59"/>
      <c r="AL131" s="5"/>
      <c r="AM131" s="16"/>
      <c r="AN131" s="59"/>
      <c r="AO131" s="5"/>
      <c r="AP131" s="16"/>
      <c r="AQ131" s="59"/>
      <c r="AR131" s="13"/>
      <c r="AS131" s="16"/>
      <c r="AT131" s="59"/>
      <c r="AU131" s="5"/>
      <c r="AV131" s="16"/>
      <c r="AW131" s="59"/>
      <c r="AX131" s="5"/>
      <c r="AY131" s="16"/>
      <c r="AZ131" s="59"/>
      <c r="BA131" s="5"/>
      <c r="BB131" s="16"/>
      <c r="BC131" s="59"/>
      <c r="BD131" s="5"/>
      <c r="BE131" s="16"/>
      <c r="BF131" s="59"/>
      <c r="BG131" s="5"/>
      <c r="BH131" s="16"/>
      <c r="BI131" s="59"/>
      <c r="BJ131" s="5"/>
      <c r="BK131" s="16"/>
      <c r="BL131" s="59"/>
      <c r="BM131" s="5"/>
      <c r="BN131" s="16"/>
      <c r="BO131" s="59"/>
      <c r="BP131" s="5"/>
      <c r="BQ131" s="16"/>
      <c r="BR131" s="59"/>
      <c r="BS131" s="5"/>
      <c r="BT131" s="16"/>
      <c r="BU131" s="59"/>
      <c r="BV131" s="5"/>
      <c r="BW131" s="16"/>
      <c r="BX131" s="59"/>
      <c r="BY131" s="5"/>
      <c r="BZ131" s="16"/>
      <c r="CA131" s="59"/>
      <c r="CB131" s="5"/>
      <c r="CC131" s="16"/>
      <c r="CD131" s="59"/>
      <c r="CE131" s="5"/>
      <c r="CF131" s="16"/>
      <c r="CG131" s="59"/>
      <c r="CH131" s="5"/>
      <c r="CI131" s="16"/>
      <c r="CJ131" s="59"/>
      <c r="CK131" s="5"/>
      <c r="CL131" s="16"/>
      <c r="CM131" s="59"/>
      <c r="CN131" s="13"/>
      <c r="CO131" s="16"/>
      <c r="CP131" s="59"/>
      <c r="CQ131" s="5"/>
      <c r="CR131" s="16"/>
      <c r="CS131" s="59"/>
      <c r="CT131" s="5"/>
      <c r="CU131" s="16"/>
      <c r="CV131" s="59"/>
      <c r="CW131" s="5"/>
      <c r="CX131" s="16"/>
      <c r="CY131" s="59"/>
      <c r="CZ131" s="5"/>
      <c r="DA131" s="16"/>
      <c r="DB131" s="59"/>
      <c r="DC131" s="5"/>
      <c r="DD131" s="16"/>
      <c r="DE131" s="59"/>
      <c r="DF131" s="5"/>
      <c r="DG131" s="16"/>
      <c r="DH131" s="59"/>
      <c r="DI131" s="5"/>
      <c r="DJ131" s="16"/>
      <c r="DK131" s="59"/>
      <c r="DL131" s="5"/>
      <c r="DM131" s="16"/>
      <c r="DN131" s="59"/>
      <c r="DO131" s="5"/>
      <c r="DP131" s="16"/>
      <c r="DQ131" s="59"/>
      <c r="DR131" s="5"/>
      <c r="DS131" s="16"/>
      <c r="DT131" s="59"/>
      <c r="DU131" s="5"/>
      <c r="DV131" s="16"/>
      <c r="DW131" s="59"/>
      <c r="DX131" s="13"/>
      <c r="DY131" s="16"/>
      <c r="DZ131" s="59"/>
      <c r="EA131" s="5"/>
      <c r="EB131" s="16"/>
      <c r="EC131" s="59"/>
      <c r="ED131" s="5"/>
      <c r="EE131" s="16"/>
      <c r="EF131" s="59"/>
      <c r="EG131" s="5"/>
      <c r="EH131" s="16"/>
      <c r="EI131" s="59"/>
      <c r="EJ131" s="5"/>
      <c r="EK131" s="16"/>
      <c r="EL131" s="59"/>
      <c r="EM131" s="5"/>
      <c r="EN131" s="16"/>
      <c r="EO131" s="59"/>
      <c r="EP131" s="5"/>
      <c r="EQ131" s="16"/>
      <c r="ER131" s="59"/>
      <c r="ES131" s="5"/>
      <c r="ET131" s="16"/>
      <c r="EU131" s="59"/>
      <c r="EV131" s="5"/>
      <c r="EW131" s="16"/>
      <c r="EX131" s="59"/>
      <c r="EY131" s="5"/>
      <c r="EZ131" s="16"/>
      <c r="FA131" s="59"/>
      <c r="FB131" s="5"/>
      <c r="FC131" s="16"/>
      <c r="FD131" s="59"/>
      <c r="FE131" s="5"/>
      <c r="FF131" s="16"/>
      <c r="FG131" s="59"/>
      <c r="FH131" s="5"/>
      <c r="FI131" s="16"/>
      <c r="FJ131" s="59"/>
      <c r="FK131" s="5"/>
      <c r="FL131" s="16"/>
      <c r="FM131" s="59"/>
      <c r="FN131" s="13"/>
      <c r="FO131" s="16"/>
      <c r="FP131" s="59"/>
      <c r="FQ131" s="5"/>
      <c r="FR131" s="16"/>
      <c r="FS131" s="59"/>
      <c r="FT131" s="5"/>
      <c r="FU131" s="16"/>
      <c r="FV131" s="59"/>
      <c r="FW131" s="5"/>
      <c r="FX131" s="16"/>
      <c r="FY131" s="59"/>
      <c r="FZ131" s="5"/>
      <c r="GA131" s="16"/>
      <c r="GB131" s="59"/>
      <c r="GC131" s="5"/>
      <c r="GD131" s="16"/>
      <c r="GE131" s="59"/>
      <c r="GF131" s="5"/>
      <c r="GG131" s="16"/>
      <c r="GH131" s="59"/>
      <c r="GI131" s="5"/>
      <c r="GJ131" s="16"/>
      <c r="GK131" s="59"/>
      <c r="GL131" s="5"/>
      <c r="GM131" s="16"/>
      <c r="GN131" s="59"/>
      <c r="GO131" s="5"/>
      <c r="GP131" s="16"/>
      <c r="GQ131" s="59"/>
      <c r="GR131" s="5"/>
      <c r="GS131" s="16"/>
      <c r="GT131" s="59"/>
      <c r="GU131" s="13"/>
      <c r="GV131" s="16"/>
      <c r="GW131" s="76"/>
    </row>
    <row r="132" spans="1:205" ht="12" customHeight="1" x14ac:dyDescent="0.25">
      <c r="A132" s="4"/>
      <c r="B132" s="13"/>
      <c r="C132" s="16"/>
      <c r="D132" s="59"/>
      <c r="E132" s="5"/>
      <c r="F132" s="16"/>
      <c r="G132" s="59"/>
      <c r="H132" s="5"/>
      <c r="I132" s="16"/>
      <c r="J132" s="59"/>
      <c r="K132" s="5"/>
      <c r="L132" s="16"/>
      <c r="M132" s="59"/>
      <c r="N132" s="5"/>
      <c r="O132" s="16"/>
      <c r="P132" s="59"/>
      <c r="Q132" s="5"/>
      <c r="R132" s="16"/>
      <c r="S132" s="59"/>
      <c r="T132" s="5"/>
      <c r="U132" s="16"/>
      <c r="V132" s="59"/>
      <c r="W132" s="5"/>
      <c r="X132" s="16"/>
      <c r="Y132" s="59"/>
      <c r="Z132" s="5"/>
      <c r="AA132" s="16"/>
      <c r="AB132" s="59"/>
      <c r="AC132" s="5"/>
      <c r="AD132" s="16"/>
      <c r="AE132" s="59"/>
      <c r="AF132" s="5"/>
      <c r="AG132" s="16"/>
      <c r="AH132" s="59"/>
      <c r="AI132" s="5"/>
      <c r="AJ132" s="16"/>
      <c r="AK132" s="59"/>
      <c r="AL132" s="5"/>
      <c r="AM132" s="16"/>
      <c r="AN132" s="59"/>
      <c r="AO132" s="5"/>
      <c r="AP132" s="16"/>
      <c r="AQ132" s="59"/>
      <c r="AR132" s="13"/>
      <c r="AS132" s="16"/>
      <c r="AT132" s="59"/>
      <c r="AU132" s="5"/>
      <c r="AV132" s="16"/>
      <c r="AW132" s="59"/>
      <c r="AX132" s="5"/>
      <c r="AY132" s="16"/>
      <c r="AZ132" s="59"/>
      <c r="BA132" s="5"/>
      <c r="BB132" s="16"/>
      <c r="BC132" s="59"/>
      <c r="BD132" s="5"/>
      <c r="BE132" s="16"/>
      <c r="BF132" s="59"/>
      <c r="BG132" s="5"/>
      <c r="BH132" s="16"/>
      <c r="BI132" s="59"/>
      <c r="BJ132" s="5"/>
      <c r="BK132" s="16"/>
      <c r="BL132" s="59"/>
      <c r="BM132" s="5"/>
      <c r="BN132" s="16"/>
      <c r="BO132" s="59"/>
      <c r="BP132" s="5"/>
      <c r="BQ132" s="16"/>
      <c r="BR132" s="59"/>
      <c r="BS132" s="5"/>
      <c r="BT132" s="16"/>
      <c r="BU132" s="59"/>
      <c r="BV132" s="5"/>
      <c r="BW132" s="16"/>
      <c r="BX132" s="59"/>
      <c r="BY132" s="5"/>
      <c r="BZ132" s="16"/>
      <c r="CA132" s="59"/>
      <c r="CB132" s="5"/>
      <c r="CC132" s="16"/>
      <c r="CD132" s="59"/>
      <c r="CE132" s="5"/>
      <c r="CF132" s="16"/>
      <c r="CG132" s="59"/>
      <c r="CH132" s="5"/>
      <c r="CI132" s="16"/>
      <c r="CJ132" s="59"/>
      <c r="CK132" s="5"/>
      <c r="CL132" s="16"/>
      <c r="CM132" s="59"/>
      <c r="CN132" s="13"/>
      <c r="CO132" s="16"/>
      <c r="CP132" s="59"/>
      <c r="CQ132" s="5"/>
      <c r="CR132" s="16"/>
      <c r="CS132" s="59"/>
      <c r="CT132" s="5"/>
      <c r="CU132" s="16"/>
      <c r="CV132" s="59"/>
      <c r="CW132" s="5"/>
      <c r="CX132" s="16"/>
      <c r="CY132" s="59"/>
      <c r="CZ132" s="5"/>
      <c r="DA132" s="16"/>
      <c r="DB132" s="59"/>
      <c r="DC132" s="5"/>
      <c r="DD132" s="16"/>
      <c r="DE132" s="59"/>
      <c r="DF132" s="5"/>
      <c r="DG132" s="16"/>
      <c r="DH132" s="59"/>
      <c r="DI132" s="5"/>
      <c r="DJ132" s="16"/>
      <c r="DK132" s="59"/>
      <c r="DL132" s="5"/>
      <c r="DM132" s="16"/>
      <c r="DN132" s="59"/>
      <c r="DO132" s="5"/>
      <c r="DP132" s="16"/>
      <c r="DQ132" s="59"/>
      <c r="DR132" s="5"/>
      <c r="DS132" s="16"/>
      <c r="DT132" s="59"/>
      <c r="DU132" s="5"/>
      <c r="DV132" s="16"/>
      <c r="DW132" s="59"/>
      <c r="DX132" s="13"/>
      <c r="DY132" s="16"/>
      <c r="DZ132" s="59"/>
      <c r="EA132" s="5"/>
      <c r="EB132" s="16"/>
      <c r="EC132" s="59"/>
      <c r="ED132" s="5"/>
      <c r="EE132" s="16"/>
      <c r="EF132" s="59"/>
      <c r="EG132" s="5"/>
      <c r="EH132" s="16"/>
      <c r="EI132" s="59"/>
      <c r="EJ132" s="5"/>
      <c r="EK132" s="16"/>
      <c r="EL132" s="59"/>
      <c r="EM132" s="5"/>
      <c r="EN132" s="16"/>
      <c r="EO132" s="59"/>
      <c r="EP132" s="5"/>
      <c r="EQ132" s="16"/>
      <c r="ER132" s="59"/>
      <c r="ES132" s="5"/>
      <c r="ET132" s="16"/>
      <c r="EU132" s="59"/>
      <c r="EV132" s="5"/>
      <c r="EW132" s="16"/>
      <c r="EX132" s="59"/>
      <c r="EY132" s="5"/>
      <c r="EZ132" s="16"/>
      <c r="FA132" s="59"/>
      <c r="FB132" s="5"/>
      <c r="FC132" s="16"/>
      <c r="FD132" s="59"/>
      <c r="FE132" s="5"/>
      <c r="FF132" s="16"/>
      <c r="FG132" s="59"/>
      <c r="FH132" s="5"/>
      <c r="FI132" s="16"/>
      <c r="FJ132" s="59"/>
      <c r="FK132" s="5"/>
      <c r="FL132" s="16"/>
      <c r="FM132" s="59"/>
      <c r="FN132" s="13"/>
      <c r="FO132" s="16"/>
      <c r="FP132" s="59"/>
      <c r="FQ132" s="5"/>
      <c r="FR132" s="16"/>
      <c r="FS132" s="59"/>
      <c r="FT132" s="5"/>
      <c r="FU132" s="16"/>
      <c r="FV132" s="59"/>
      <c r="FW132" s="5"/>
      <c r="FX132" s="16"/>
      <c r="FY132" s="59"/>
      <c r="FZ132" s="5"/>
      <c r="GA132" s="16"/>
      <c r="GB132" s="59"/>
      <c r="GC132" s="5"/>
      <c r="GD132" s="16"/>
      <c r="GE132" s="59"/>
      <c r="GF132" s="5"/>
      <c r="GG132" s="16"/>
      <c r="GH132" s="59"/>
      <c r="GI132" s="5"/>
      <c r="GJ132" s="16"/>
      <c r="GK132" s="59"/>
      <c r="GL132" s="5"/>
      <c r="GM132" s="16"/>
      <c r="GN132" s="59"/>
      <c r="GO132" s="5"/>
      <c r="GP132" s="16"/>
      <c r="GQ132" s="59"/>
      <c r="GR132" s="5"/>
      <c r="GS132" s="16"/>
      <c r="GT132" s="59"/>
      <c r="GU132" s="13"/>
      <c r="GV132" s="16"/>
      <c r="GW132" s="76"/>
    </row>
    <row r="133" spans="1:205" ht="12" customHeight="1" x14ac:dyDescent="0.25">
      <c r="A133" s="4"/>
      <c r="B133" s="13"/>
      <c r="C133" s="16"/>
      <c r="D133" s="59"/>
      <c r="E133" s="5"/>
      <c r="F133" s="16"/>
      <c r="G133" s="59"/>
      <c r="H133" s="5"/>
      <c r="I133" s="16"/>
      <c r="J133" s="59"/>
      <c r="K133" s="5"/>
      <c r="L133" s="16"/>
      <c r="M133" s="59"/>
      <c r="N133" s="5"/>
      <c r="O133" s="16"/>
      <c r="P133" s="59"/>
      <c r="Q133" s="5"/>
      <c r="R133" s="16"/>
      <c r="S133" s="59"/>
      <c r="T133" s="5"/>
      <c r="U133" s="16"/>
      <c r="V133" s="59"/>
      <c r="W133" s="5"/>
      <c r="X133" s="16"/>
      <c r="Y133" s="59"/>
      <c r="Z133" s="5"/>
      <c r="AA133" s="16"/>
      <c r="AB133" s="59"/>
      <c r="AC133" s="5"/>
      <c r="AD133" s="16"/>
      <c r="AE133" s="59"/>
      <c r="AF133" s="5"/>
      <c r="AG133" s="16"/>
      <c r="AH133" s="59"/>
      <c r="AI133" s="5"/>
      <c r="AJ133" s="16"/>
      <c r="AK133" s="59"/>
      <c r="AL133" s="5"/>
      <c r="AM133" s="16"/>
      <c r="AN133" s="59"/>
      <c r="AO133" s="5"/>
      <c r="AP133" s="16"/>
      <c r="AQ133" s="59"/>
      <c r="AR133" s="13"/>
      <c r="AS133" s="16"/>
      <c r="AT133" s="59"/>
      <c r="AU133" s="5"/>
      <c r="AV133" s="16"/>
      <c r="AW133" s="59"/>
      <c r="AX133" s="5"/>
      <c r="AY133" s="16"/>
      <c r="AZ133" s="59"/>
      <c r="BA133" s="5"/>
      <c r="BB133" s="16"/>
      <c r="BC133" s="59"/>
      <c r="BD133" s="5"/>
      <c r="BE133" s="16"/>
      <c r="BF133" s="59"/>
      <c r="BG133" s="5"/>
      <c r="BH133" s="16"/>
      <c r="BI133" s="59"/>
      <c r="BJ133" s="5"/>
      <c r="BK133" s="16"/>
      <c r="BL133" s="59"/>
      <c r="BM133" s="5"/>
      <c r="BN133" s="16"/>
      <c r="BO133" s="59"/>
      <c r="BP133" s="5"/>
      <c r="BQ133" s="16"/>
      <c r="BR133" s="59"/>
      <c r="BS133" s="5"/>
      <c r="BT133" s="16"/>
      <c r="BU133" s="59"/>
      <c r="BV133" s="5"/>
      <c r="BW133" s="16"/>
      <c r="BX133" s="59"/>
      <c r="BY133" s="5"/>
      <c r="BZ133" s="16"/>
      <c r="CA133" s="59"/>
      <c r="CB133" s="5"/>
      <c r="CC133" s="16"/>
      <c r="CD133" s="59"/>
      <c r="CE133" s="5"/>
      <c r="CF133" s="16"/>
      <c r="CG133" s="59"/>
      <c r="CH133" s="5"/>
      <c r="CI133" s="16"/>
      <c r="CJ133" s="59"/>
      <c r="CK133" s="5"/>
      <c r="CL133" s="16"/>
      <c r="CM133" s="59"/>
      <c r="CN133" s="13"/>
      <c r="CO133" s="16"/>
      <c r="CP133" s="59"/>
      <c r="CQ133" s="5"/>
      <c r="CR133" s="16"/>
      <c r="CS133" s="59"/>
      <c r="CT133" s="5"/>
      <c r="CU133" s="16"/>
      <c r="CV133" s="59"/>
      <c r="CW133" s="5"/>
      <c r="CX133" s="16"/>
      <c r="CY133" s="59"/>
      <c r="CZ133" s="5"/>
      <c r="DA133" s="16"/>
      <c r="DB133" s="59"/>
      <c r="DC133" s="5"/>
      <c r="DD133" s="16"/>
      <c r="DE133" s="59"/>
      <c r="DF133" s="5"/>
      <c r="DG133" s="16"/>
      <c r="DH133" s="59"/>
      <c r="DI133" s="5"/>
      <c r="DJ133" s="16"/>
      <c r="DK133" s="59"/>
      <c r="DL133" s="5"/>
      <c r="DM133" s="16"/>
      <c r="DN133" s="59"/>
      <c r="DO133" s="5"/>
      <c r="DP133" s="16"/>
      <c r="DQ133" s="59"/>
      <c r="DR133" s="5"/>
      <c r="DS133" s="16"/>
      <c r="DT133" s="59"/>
      <c r="DU133" s="5"/>
      <c r="DV133" s="16"/>
      <c r="DW133" s="59"/>
      <c r="DX133" s="13"/>
      <c r="DY133" s="16"/>
      <c r="DZ133" s="59"/>
      <c r="EA133" s="5"/>
      <c r="EB133" s="16"/>
      <c r="EC133" s="59"/>
      <c r="ED133" s="5"/>
      <c r="EE133" s="16"/>
      <c r="EF133" s="59"/>
      <c r="EG133" s="5"/>
      <c r="EH133" s="16"/>
      <c r="EI133" s="59"/>
      <c r="EJ133" s="5"/>
      <c r="EK133" s="16"/>
      <c r="EL133" s="59"/>
      <c r="EM133" s="5"/>
      <c r="EN133" s="16"/>
      <c r="EO133" s="59"/>
      <c r="EP133" s="5"/>
      <c r="EQ133" s="16"/>
      <c r="ER133" s="59"/>
      <c r="ES133" s="5"/>
      <c r="ET133" s="16"/>
      <c r="EU133" s="59"/>
      <c r="EV133" s="5"/>
      <c r="EW133" s="16"/>
      <c r="EX133" s="59"/>
      <c r="EY133" s="5"/>
      <c r="EZ133" s="16"/>
      <c r="FA133" s="59"/>
      <c r="FB133" s="5"/>
      <c r="FC133" s="16"/>
      <c r="FD133" s="59"/>
      <c r="FE133" s="5"/>
      <c r="FF133" s="16"/>
      <c r="FG133" s="59"/>
      <c r="FH133" s="5"/>
      <c r="FI133" s="16"/>
      <c r="FJ133" s="59"/>
      <c r="FK133" s="5"/>
      <c r="FL133" s="16"/>
      <c r="FM133" s="59"/>
      <c r="FN133" s="13"/>
      <c r="FO133" s="16"/>
      <c r="FP133" s="59"/>
      <c r="FQ133" s="5"/>
      <c r="FR133" s="16"/>
      <c r="FS133" s="59"/>
      <c r="FT133" s="5"/>
      <c r="FU133" s="16"/>
      <c r="FV133" s="59"/>
      <c r="FW133" s="5"/>
      <c r="FX133" s="16"/>
      <c r="FY133" s="59"/>
      <c r="FZ133" s="5"/>
      <c r="GA133" s="16"/>
      <c r="GB133" s="59"/>
      <c r="GC133" s="5"/>
      <c r="GD133" s="16"/>
      <c r="GE133" s="59"/>
      <c r="GF133" s="5"/>
      <c r="GG133" s="16"/>
      <c r="GH133" s="59"/>
      <c r="GI133" s="5"/>
      <c r="GJ133" s="16"/>
      <c r="GK133" s="59"/>
      <c r="GL133" s="5"/>
      <c r="GM133" s="16"/>
      <c r="GN133" s="59"/>
      <c r="GO133" s="5"/>
      <c r="GP133" s="16"/>
      <c r="GQ133" s="59"/>
      <c r="GR133" s="5"/>
      <c r="GS133" s="16"/>
      <c r="GT133" s="59"/>
      <c r="GU133" s="13"/>
      <c r="GV133" s="16"/>
      <c r="GW133" s="76"/>
    </row>
    <row r="134" spans="1:205" ht="12" customHeight="1" x14ac:dyDescent="0.25">
      <c r="A134" s="4"/>
      <c r="B134" s="13"/>
      <c r="C134" s="16"/>
      <c r="D134" s="59"/>
      <c r="E134" s="5"/>
      <c r="F134" s="16"/>
      <c r="G134" s="59"/>
      <c r="H134" s="5"/>
      <c r="I134" s="16"/>
      <c r="J134" s="59"/>
      <c r="K134" s="5"/>
      <c r="L134" s="16"/>
      <c r="M134" s="59"/>
      <c r="N134" s="5"/>
      <c r="O134" s="16"/>
      <c r="P134" s="59"/>
      <c r="Q134" s="5"/>
      <c r="R134" s="16"/>
      <c r="S134" s="59"/>
      <c r="T134" s="5"/>
      <c r="U134" s="16"/>
      <c r="V134" s="59"/>
      <c r="W134" s="5"/>
      <c r="X134" s="16"/>
      <c r="Y134" s="59"/>
      <c r="Z134" s="5"/>
      <c r="AA134" s="16"/>
      <c r="AB134" s="59"/>
      <c r="AC134" s="5"/>
      <c r="AD134" s="16"/>
      <c r="AE134" s="59"/>
      <c r="AF134" s="5"/>
      <c r="AG134" s="16"/>
      <c r="AH134" s="59"/>
      <c r="AI134" s="5"/>
      <c r="AJ134" s="16"/>
      <c r="AK134" s="59"/>
      <c r="AL134" s="5"/>
      <c r="AM134" s="16"/>
      <c r="AN134" s="59"/>
      <c r="AO134" s="5"/>
      <c r="AP134" s="16"/>
      <c r="AQ134" s="59"/>
      <c r="AR134" s="13"/>
      <c r="AS134" s="16"/>
      <c r="AT134" s="59"/>
      <c r="AU134" s="5"/>
      <c r="AV134" s="16"/>
      <c r="AW134" s="59"/>
      <c r="AX134" s="5"/>
      <c r="AY134" s="16"/>
      <c r="AZ134" s="59"/>
      <c r="BA134" s="5"/>
      <c r="BB134" s="16"/>
      <c r="BC134" s="59"/>
      <c r="BD134" s="5"/>
      <c r="BE134" s="16"/>
      <c r="BF134" s="59"/>
      <c r="BG134" s="5"/>
      <c r="BH134" s="16"/>
      <c r="BI134" s="59"/>
      <c r="BJ134" s="5"/>
      <c r="BK134" s="16"/>
      <c r="BL134" s="59"/>
      <c r="BM134" s="5"/>
      <c r="BN134" s="16"/>
      <c r="BO134" s="59"/>
      <c r="BP134" s="5"/>
      <c r="BQ134" s="16"/>
      <c r="BR134" s="59"/>
      <c r="BS134" s="5"/>
      <c r="BT134" s="16"/>
      <c r="BU134" s="59"/>
      <c r="BV134" s="5"/>
      <c r="BW134" s="16"/>
      <c r="BX134" s="59"/>
      <c r="BY134" s="5"/>
      <c r="BZ134" s="16"/>
      <c r="CA134" s="59"/>
      <c r="CB134" s="5"/>
      <c r="CC134" s="16"/>
      <c r="CD134" s="59"/>
      <c r="CE134" s="5"/>
      <c r="CF134" s="16"/>
      <c r="CG134" s="59"/>
      <c r="CH134" s="5"/>
      <c r="CI134" s="16"/>
      <c r="CJ134" s="59"/>
      <c r="CK134" s="5"/>
      <c r="CL134" s="16"/>
      <c r="CM134" s="59"/>
      <c r="CN134" s="13"/>
      <c r="CO134" s="16"/>
      <c r="CP134" s="59"/>
      <c r="CQ134" s="5"/>
      <c r="CR134" s="16"/>
      <c r="CS134" s="59"/>
      <c r="CT134" s="5"/>
      <c r="CU134" s="16"/>
      <c r="CV134" s="59"/>
      <c r="CW134" s="5"/>
      <c r="CX134" s="16"/>
      <c r="CY134" s="59"/>
      <c r="CZ134" s="5"/>
      <c r="DA134" s="16"/>
      <c r="DB134" s="59"/>
      <c r="DC134" s="5"/>
      <c r="DD134" s="16"/>
      <c r="DE134" s="59"/>
      <c r="DF134" s="5"/>
      <c r="DG134" s="16"/>
      <c r="DH134" s="59"/>
      <c r="DI134" s="5"/>
      <c r="DJ134" s="16"/>
      <c r="DK134" s="59"/>
      <c r="DL134" s="5"/>
      <c r="DM134" s="16"/>
      <c r="DN134" s="59"/>
      <c r="DO134" s="5"/>
      <c r="DP134" s="16"/>
      <c r="DQ134" s="59"/>
      <c r="DR134" s="5"/>
      <c r="DS134" s="16"/>
      <c r="DT134" s="59"/>
      <c r="DU134" s="5"/>
      <c r="DV134" s="16"/>
      <c r="DW134" s="59"/>
      <c r="DX134" s="13"/>
      <c r="DY134" s="16"/>
      <c r="DZ134" s="59"/>
      <c r="EA134" s="5"/>
      <c r="EB134" s="16"/>
      <c r="EC134" s="59"/>
      <c r="ED134" s="5"/>
      <c r="EE134" s="16"/>
      <c r="EF134" s="59"/>
      <c r="EG134" s="5"/>
      <c r="EH134" s="16"/>
      <c r="EI134" s="59"/>
      <c r="EJ134" s="5"/>
      <c r="EK134" s="16"/>
      <c r="EL134" s="59"/>
      <c r="EM134" s="5"/>
      <c r="EN134" s="16"/>
      <c r="EO134" s="59"/>
      <c r="EP134" s="5"/>
      <c r="EQ134" s="16"/>
      <c r="ER134" s="59"/>
      <c r="ES134" s="5"/>
      <c r="ET134" s="16"/>
      <c r="EU134" s="59"/>
      <c r="EV134" s="5"/>
      <c r="EW134" s="16"/>
      <c r="EX134" s="59"/>
      <c r="EY134" s="5"/>
      <c r="EZ134" s="16"/>
      <c r="FA134" s="59"/>
      <c r="FB134" s="5"/>
      <c r="FC134" s="16"/>
      <c r="FD134" s="59"/>
      <c r="FE134" s="5"/>
      <c r="FF134" s="16"/>
      <c r="FG134" s="59"/>
      <c r="FH134" s="5"/>
      <c r="FI134" s="16"/>
      <c r="FJ134" s="59"/>
      <c r="FK134" s="5"/>
      <c r="FL134" s="16"/>
      <c r="FM134" s="59"/>
      <c r="FN134" s="13"/>
      <c r="FO134" s="16"/>
      <c r="FP134" s="59"/>
      <c r="FQ134" s="5"/>
      <c r="FR134" s="16"/>
      <c r="FS134" s="59"/>
      <c r="FT134" s="5"/>
      <c r="FU134" s="16"/>
      <c r="FV134" s="59"/>
      <c r="FW134" s="5"/>
      <c r="FX134" s="16"/>
      <c r="FY134" s="59"/>
      <c r="FZ134" s="5"/>
      <c r="GA134" s="16"/>
      <c r="GB134" s="59"/>
      <c r="GC134" s="5"/>
      <c r="GD134" s="16"/>
      <c r="GE134" s="59"/>
      <c r="GF134" s="5"/>
      <c r="GG134" s="16"/>
      <c r="GH134" s="59"/>
      <c r="GI134" s="5"/>
      <c r="GJ134" s="16"/>
      <c r="GK134" s="59"/>
      <c r="GL134" s="5"/>
      <c r="GM134" s="16"/>
      <c r="GN134" s="59"/>
      <c r="GO134" s="5"/>
      <c r="GP134" s="16"/>
      <c r="GQ134" s="59"/>
      <c r="GR134" s="5"/>
      <c r="GS134" s="16"/>
      <c r="GT134" s="59"/>
      <c r="GU134" s="13"/>
      <c r="GV134" s="16"/>
      <c r="GW134" s="76"/>
    </row>
    <row r="135" spans="1:205" ht="12" customHeight="1" x14ac:dyDescent="0.25">
      <c r="A135" s="4"/>
      <c r="B135" s="13"/>
      <c r="C135" s="16"/>
      <c r="D135" s="59"/>
      <c r="E135" s="5"/>
      <c r="F135" s="16"/>
      <c r="G135" s="59"/>
      <c r="H135" s="5"/>
      <c r="I135" s="16"/>
      <c r="J135" s="59"/>
      <c r="K135" s="5"/>
      <c r="L135" s="16"/>
      <c r="M135" s="59"/>
      <c r="N135" s="5"/>
      <c r="O135" s="16"/>
      <c r="P135" s="59"/>
      <c r="Q135" s="5"/>
      <c r="R135" s="16"/>
      <c r="S135" s="59"/>
      <c r="T135" s="5"/>
      <c r="U135" s="16"/>
      <c r="V135" s="59"/>
      <c r="W135" s="5"/>
      <c r="X135" s="16"/>
      <c r="Y135" s="59"/>
      <c r="Z135" s="5"/>
      <c r="AA135" s="16"/>
      <c r="AB135" s="59"/>
      <c r="AC135" s="5"/>
      <c r="AD135" s="16"/>
      <c r="AE135" s="59"/>
      <c r="AF135" s="5"/>
      <c r="AG135" s="16"/>
      <c r="AH135" s="59"/>
      <c r="AI135" s="5"/>
      <c r="AJ135" s="16"/>
      <c r="AK135" s="59"/>
      <c r="AL135" s="5"/>
      <c r="AM135" s="16"/>
      <c r="AN135" s="59"/>
      <c r="AO135" s="5"/>
      <c r="AP135" s="16"/>
      <c r="AQ135" s="59"/>
      <c r="AR135" s="13"/>
      <c r="AS135" s="16"/>
      <c r="AT135" s="59"/>
      <c r="AU135" s="5"/>
      <c r="AV135" s="16"/>
      <c r="AW135" s="59"/>
      <c r="AX135" s="5"/>
      <c r="AY135" s="16"/>
      <c r="AZ135" s="59"/>
      <c r="BA135" s="5"/>
      <c r="BB135" s="16"/>
      <c r="BC135" s="59"/>
      <c r="BD135" s="5"/>
      <c r="BE135" s="16"/>
      <c r="BF135" s="59"/>
      <c r="BG135" s="5"/>
      <c r="BH135" s="16"/>
      <c r="BI135" s="59"/>
      <c r="BJ135" s="5"/>
      <c r="BK135" s="16"/>
      <c r="BL135" s="59"/>
      <c r="BM135" s="5"/>
      <c r="BN135" s="16"/>
      <c r="BO135" s="59"/>
      <c r="BP135" s="5"/>
      <c r="BQ135" s="16"/>
      <c r="BR135" s="59"/>
      <c r="BS135" s="5"/>
      <c r="BT135" s="16"/>
      <c r="BU135" s="59"/>
      <c r="BV135" s="5"/>
      <c r="BW135" s="16"/>
      <c r="BX135" s="59"/>
      <c r="BY135" s="5"/>
      <c r="BZ135" s="16"/>
      <c r="CA135" s="59"/>
      <c r="CB135" s="5"/>
      <c r="CC135" s="16"/>
      <c r="CD135" s="59"/>
      <c r="CE135" s="5"/>
      <c r="CF135" s="16"/>
      <c r="CG135" s="59"/>
      <c r="CH135" s="5"/>
      <c r="CI135" s="16"/>
      <c r="CJ135" s="59"/>
      <c r="CK135" s="5"/>
      <c r="CL135" s="16"/>
      <c r="CM135" s="59"/>
      <c r="CN135" s="13"/>
      <c r="CO135" s="16"/>
      <c r="CP135" s="59"/>
      <c r="CQ135" s="5"/>
      <c r="CR135" s="16"/>
      <c r="CS135" s="59"/>
      <c r="CT135" s="5"/>
      <c r="CU135" s="16"/>
      <c r="CV135" s="59"/>
      <c r="CW135" s="5"/>
      <c r="CX135" s="16"/>
      <c r="CY135" s="59"/>
      <c r="CZ135" s="5"/>
      <c r="DA135" s="16"/>
      <c r="DB135" s="59"/>
      <c r="DC135" s="5"/>
      <c r="DD135" s="16"/>
      <c r="DE135" s="59"/>
      <c r="DF135" s="5"/>
      <c r="DG135" s="16"/>
      <c r="DH135" s="59"/>
      <c r="DI135" s="5"/>
      <c r="DJ135" s="16"/>
      <c r="DK135" s="59"/>
      <c r="DL135" s="5"/>
      <c r="DM135" s="16"/>
      <c r="DN135" s="59"/>
      <c r="DO135" s="5"/>
      <c r="DP135" s="16"/>
      <c r="DQ135" s="59"/>
      <c r="DR135" s="5"/>
      <c r="DS135" s="16"/>
      <c r="DT135" s="59"/>
      <c r="DU135" s="5"/>
      <c r="DV135" s="16"/>
      <c r="DW135" s="59"/>
      <c r="DX135" s="13"/>
      <c r="DY135" s="16"/>
      <c r="DZ135" s="59"/>
      <c r="EA135" s="5"/>
      <c r="EB135" s="16"/>
      <c r="EC135" s="59"/>
      <c r="ED135" s="5"/>
      <c r="EE135" s="16"/>
      <c r="EF135" s="59"/>
      <c r="EG135" s="5"/>
      <c r="EH135" s="16"/>
      <c r="EI135" s="59"/>
      <c r="EJ135" s="5"/>
      <c r="EK135" s="16"/>
      <c r="EL135" s="59"/>
      <c r="EM135" s="5"/>
      <c r="EN135" s="16"/>
      <c r="EO135" s="59"/>
      <c r="EP135" s="5"/>
      <c r="EQ135" s="16"/>
      <c r="ER135" s="59"/>
      <c r="ES135" s="5"/>
      <c r="ET135" s="16"/>
      <c r="EU135" s="59"/>
      <c r="EV135" s="5"/>
      <c r="EW135" s="16"/>
      <c r="EX135" s="59"/>
      <c r="EY135" s="5"/>
      <c r="EZ135" s="16"/>
      <c r="FA135" s="59"/>
      <c r="FB135" s="5"/>
      <c r="FC135" s="16"/>
      <c r="FD135" s="59"/>
      <c r="FE135" s="5"/>
      <c r="FF135" s="16"/>
      <c r="FG135" s="59"/>
      <c r="FH135" s="5"/>
      <c r="FI135" s="16"/>
      <c r="FJ135" s="59"/>
      <c r="FK135" s="5"/>
      <c r="FL135" s="16"/>
      <c r="FM135" s="59"/>
      <c r="FN135" s="13"/>
      <c r="FO135" s="16"/>
      <c r="FP135" s="59"/>
      <c r="FQ135" s="5"/>
      <c r="FR135" s="16"/>
      <c r="FS135" s="59"/>
      <c r="FT135" s="5"/>
      <c r="FU135" s="16"/>
      <c r="FV135" s="59"/>
      <c r="FW135" s="5"/>
      <c r="FX135" s="16"/>
      <c r="FY135" s="59"/>
      <c r="FZ135" s="5"/>
      <c r="GA135" s="16"/>
      <c r="GB135" s="59"/>
      <c r="GC135" s="5"/>
      <c r="GD135" s="16"/>
      <c r="GE135" s="59"/>
      <c r="GF135" s="5"/>
      <c r="GG135" s="16"/>
      <c r="GH135" s="59"/>
      <c r="GI135" s="5"/>
      <c r="GJ135" s="16"/>
      <c r="GK135" s="59"/>
      <c r="GL135" s="5"/>
      <c r="GM135" s="16"/>
      <c r="GN135" s="59"/>
      <c r="GO135" s="5"/>
      <c r="GP135" s="16"/>
      <c r="GQ135" s="59"/>
      <c r="GR135" s="5"/>
      <c r="GS135" s="16"/>
      <c r="GT135" s="59"/>
      <c r="GU135" s="13"/>
      <c r="GV135" s="16"/>
      <c r="GW135" s="76"/>
    </row>
    <row r="136" spans="1:205" ht="12" customHeight="1" x14ac:dyDescent="0.25">
      <c r="A136" s="4"/>
      <c r="B136" s="13"/>
      <c r="C136" s="16"/>
      <c r="D136" s="59"/>
      <c r="E136" s="5"/>
      <c r="F136" s="16"/>
      <c r="G136" s="59"/>
      <c r="H136" s="5"/>
      <c r="I136" s="16"/>
      <c r="J136" s="59"/>
      <c r="K136" s="5"/>
      <c r="L136" s="16"/>
      <c r="M136" s="59"/>
      <c r="N136" s="5"/>
      <c r="O136" s="16"/>
      <c r="P136" s="59"/>
      <c r="Q136" s="5"/>
      <c r="R136" s="16"/>
      <c r="S136" s="59"/>
      <c r="T136" s="5"/>
      <c r="U136" s="16"/>
      <c r="V136" s="59"/>
      <c r="W136" s="5"/>
      <c r="X136" s="16"/>
      <c r="Y136" s="59"/>
      <c r="Z136" s="5"/>
      <c r="AA136" s="16"/>
      <c r="AB136" s="59"/>
      <c r="AC136" s="5"/>
      <c r="AD136" s="16"/>
      <c r="AE136" s="59"/>
      <c r="AF136" s="5"/>
      <c r="AG136" s="16"/>
      <c r="AH136" s="59"/>
      <c r="AI136" s="5"/>
      <c r="AJ136" s="16"/>
      <c r="AK136" s="59"/>
      <c r="AL136" s="5"/>
      <c r="AM136" s="16"/>
      <c r="AN136" s="59"/>
      <c r="AO136" s="5"/>
      <c r="AP136" s="16"/>
      <c r="AQ136" s="59"/>
      <c r="AR136" s="13"/>
      <c r="AS136" s="16"/>
      <c r="AT136" s="59"/>
      <c r="AU136" s="5"/>
      <c r="AV136" s="16"/>
      <c r="AW136" s="59"/>
      <c r="AX136" s="5"/>
      <c r="AY136" s="16"/>
      <c r="AZ136" s="59"/>
      <c r="BA136" s="5"/>
      <c r="BB136" s="16"/>
      <c r="BC136" s="59"/>
      <c r="BD136" s="5"/>
      <c r="BE136" s="16"/>
      <c r="BF136" s="59"/>
      <c r="BG136" s="5"/>
      <c r="BH136" s="16"/>
      <c r="BI136" s="59"/>
      <c r="BJ136" s="5"/>
      <c r="BK136" s="16"/>
      <c r="BL136" s="59"/>
      <c r="BM136" s="5"/>
      <c r="BN136" s="16"/>
      <c r="BO136" s="59"/>
      <c r="BP136" s="5"/>
      <c r="BQ136" s="16"/>
      <c r="BR136" s="59"/>
      <c r="BS136" s="5"/>
      <c r="BT136" s="16"/>
      <c r="BU136" s="59"/>
      <c r="BV136" s="5"/>
      <c r="BW136" s="16"/>
      <c r="BX136" s="59"/>
      <c r="BY136" s="5"/>
      <c r="BZ136" s="16"/>
      <c r="CA136" s="59"/>
      <c r="CB136" s="5"/>
      <c r="CC136" s="16"/>
      <c r="CD136" s="59"/>
      <c r="CE136" s="5"/>
      <c r="CF136" s="16"/>
      <c r="CG136" s="59"/>
      <c r="CH136" s="5"/>
      <c r="CI136" s="16"/>
      <c r="CJ136" s="59"/>
      <c r="CK136" s="5"/>
      <c r="CL136" s="16"/>
      <c r="CM136" s="59"/>
      <c r="CN136" s="13"/>
      <c r="CO136" s="16"/>
      <c r="CP136" s="59"/>
      <c r="CQ136" s="5"/>
      <c r="CR136" s="16"/>
      <c r="CS136" s="59"/>
      <c r="CT136" s="5"/>
      <c r="CU136" s="16"/>
      <c r="CV136" s="59"/>
      <c r="CW136" s="5"/>
      <c r="CX136" s="16"/>
      <c r="CY136" s="59"/>
      <c r="CZ136" s="5"/>
      <c r="DA136" s="16"/>
      <c r="DB136" s="59"/>
      <c r="DC136" s="5"/>
      <c r="DD136" s="16"/>
      <c r="DE136" s="59"/>
      <c r="DF136" s="5"/>
      <c r="DG136" s="16"/>
      <c r="DH136" s="59"/>
      <c r="DI136" s="5"/>
      <c r="DJ136" s="16"/>
      <c r="DK136" s="59"/>
      <c r="DL136" s="5"/>
      <c r="DM136" s="16"/>
      <c r="DN136" s="59"/>
      <c r="DO136" s="5"/>
      <c r="DP136" s="16"/>
      <c r="DQ136" s="59"/>
      <c r="DR136" s="5"/>
      <c r="DS136" s="16"/>
      <c r="DT136" s="59"/>
      <c r="DU136" s="5"/>
      <c r="DV136" s="16"/>
      <c r="DW136" s="59"/>
      <c r="DX136" s="13"/>
      <c r="DY136" s="16"/>
      <c r="DZ136" s="59"/>
      <c r="EA136" s="5"/>
      <c r="EB136" s="16"/>
      <c r="EC136" s="59"/>
      <c r="ED136" s="5"/>
      <c r="EE136" s="16"/>
      <c r="EF136" s="59"/>
      <c r="EG136" s="5"/>
      <c r="EH136" s="16"/>
      <c r="EI136" s="59"/>
      <c r="EJ136" s="5"/>
      <c r="EK136" s="16"/>
      <c r="EL136" s="59"/>
      <c r="EM136" s="5"/>
      <c r="EN136" s="16"/>
      <c r="EO136" s="59"/>
      <c r="EP136" s="5"/>
      <c r="EQ136" s="16"/>
      <c r="ER136" s="59"/>
      <c r="ES136" s="5"/>
      <c r="ET136" s="16"/>
      <c r="EU136" s="59"/>
      <c r="EV136" s="5"/>
      <c r="EW136" s="16"/>
      <c r="EX136" s="59"/>
      <c r="EY136" s="5"/>
      <c r="EZ136" s="16"/>
      <c r="FA136" s="59"/>
      <c r="FB136" s="5"/>
      <c r="FC136" s="16"/>
      <c r="FD136" s="59"/>
      <c r="FE136" s="5"/>
      <c r="FF136" s="16"/>
      <c r="FG136" s="59"/>
      <c r="FH136" s="5"/>
      <c r="FI136" s="16"/>
      <c r="FJ136" s="59"/>
      <c r="FK136" s="5"/>
      <c r="FL136" s="16"/>
      <c r="FM136" s="59"/>
      <c r="FN136" s="13"/>
      <c r="FO136" s="16"/>
      <c r="FP136" s="59"/>
      <c r="FQ136" s="5"/>
      <c r="FR136" s="16"/>
      <c r="FS136" s="59"/>
      <c r="FT136" s="5"/>
      <c r="FU136" s="16"/>
      <c r="FV136" s="59"/>
      <c r="FW136" s="5"/>
      <c r="FX136" s="16"/>
      <c r="FY136" s="59"/>
      <c r="FZ136" s="5"/>
      <c r="GA136" s="16"/>
      <c r="GB136" s="59"/>
      <c r="GC136" s="5"/>
      <c r="GD136" s="16"/>
      <c r="GE136" s="59"/>
      <c r="GF136" s="5"/>
      <c r="GG136" s="16"/>
      <c r="GH136" s="59"/>
      <c r="GI136" s="5"/>
      <c r="GJ136" s="16"/>
      <c r="GK136" s="59"/>
      <c r="GL136" s="5"/>
      <c r="GM136" s="16"/>
      <c r="GN136" s="59"/>
      <c r="GO136" s="5"/>
      <c r="GP136" s="16"/>
      <c r="GQ136" s="59"/>
      <c r="GR136" s="5"/>
      <c r="GS136" s="16"/>
      <c r="GT136" s="59"/>
      <c r="GU136" s="13"/>
      <c r="GV136" s="16"/>
      <c r="GW136" s="76"/>
    </row>
    <row r="137" spans="1:205" ht="12" customHeight="1" x14ac:dyDescent="0.25">
      <c r="A137" s="4"/>
      <c r="B137" s="13"/>
      <c r="C137" s="16"/>
      <c r="D137" s="59"/>
      <c r="E137" s="5"/>
      <c r="F137" s="16"/>
      <c r="G137" s="59"/>
      <c r="H137" s="5"/>
      <c r="I137" s="16"/>
      <c r="J137" s="59"/>
      <c r="K137" s="5"/>
      <c r="L137" s="16"/>
      <c r="M137" s="59"/>
      <c r="N137" s="5"/>
      <c r="O137" s="16"/>
      <c r="P137" s="59"/>
      <c r="Q137" s="5"/>
      <c r="R137" s="16"/>
      <c r="S137" s="59"/>
      <c r="T137" s="5"/>
      <c r="U137" s="16"/>
      <c r="V137" s="59"/>
      <c r="W137" s="5"/>
      <c r="X137" s="16"/>
      <c r="Y137" s="59"/>
      <c r="Z137" s="5"/>
      <c r="AA137" s="16"/>
      <c r="AB137" s="59"/>
      <c r="AC137" s="5"/>
      <c r="AD137" s="16"/>
      <c r="AE137" s="59"/>
      <c r="AF137" s="5"/>
      <c r="AG137" s="16"/>
      <c r="AH137" s="59"/>
      <c r="AI137" s="5"/>
      <c r="AJ137" s="16"/>
      <c r="AK137" s="59"/>
      <c r="AL137" s="5"/>
      <c r="AM137" s="16"/>
      <c r="AN137" s="59"/>
      <c r="AO137" s="5"/>
      <c r="AP137" s="16"/>
      <c r="AQ137" s="59"/>
      <c r="AR137" s="13"/>
      <c r="AS137" s="16"/>
      <c r="AT137" s="59"/>
      <c r="AU137" s="5"/>
      <c r="AV137" s="16"/>
      <c r="AW137" s="59"/>
      <c r="AX137" s="5"/>
      <c r="AY137" s="16"/>
      <c r="AZ137" s="59"/>
      <c r="BA137" s="5"/>
      <c r="BB137" s="16"/>
      <c r="BC137" s="59"/>
      <c r="BD137" s="5"/>
      <c r="BE137" s="16"/>
      <c r="BF137" s="59"/>
      <c r="BG137" s="5"/>
      <c r="BH137" s="16"/>
      <c r="BI137" s="59"/>
      <c r="BJ137" s="5"/>
      <c r="BK137" s="16"/>
      <c r="BL137" s="59"/>
      <c r="BM137" s="5"/>
      <c r="BN137" s="16"/>
      <c r="BO137" s="59"/>
      <c r="BP137" s="5"/>
      <c r="BQ137" s="16"/>
      <c r="BR137" s="59"/>
      <c r="BS137" s="5"/>
      <c r="BT137" s="16"/>
      <c r="BU137" s="59"/>
      <c r="BV137" s="5"/>
      <c r="BW137" s="16"/>
      <c r="BX137" s="59"/>
      <c r="BY137" s="5"/>
      <c r="BZ137" s="16"/>
      <c r="CA137" s="59"/>
      <c r="CB137" s="5"/>
      <c r="CC137" s="16"/>
      <c r="CD137" s="59"/>
      <c r="CE137" s="5"/>
      <c r="CF137" s="16"/>
      <c r="CG137" s="59"/>
      <c r="CH137" s="5"/>
      <c r="CI137" s="16"/>
      <c r="CJ137" s="59"/>
      <c r="CK137" s="5"/>
      <c r="CL137" s="16"/>
      <c r="CM137" s="59"/>
      <c r="CN137" s="13"/>
      <c r="CO137" s="16"/>
      <c r="CP137" s="59"/>
      <c r="CQ137" s="5"/>
      <c r="CR137" s="16"/>
      <c r="CS137" s="59"/>
      <c r="CT137" s="5"/>
      <c r="CU137" s="16"/>
      <c r="CV137" s="59"/>
      <c r="CW137" s="5"/>
      <c r="CX137" s="16"/>
      <c r="CY137" s="59"/>
      <c r="CZ137" s="5"/>
      <c r="DA137" s="16"/>
      <c r="DB137" s="59"/>
      <c r="DC137" s="5"/>
      <c r="DD137" s="16"/>
      <c r="DE137" s="59"/>
      <c r="DF137" s="5"/>
      <c r="DG137" s="16"/>
      <c r="DH137" s="59"/>
      <c r="DI137" s="5"/>
      <c r="DJ137" s="16"/>
      <c r="DK137" s="59"/>
      <c r="DL137" s="5"/>
      <c r="DM137" s="16"/>
      <c r="DN137" s="59"/>
      <c r="DO137" s="5"/>
      <c r="DP137" s="16"/>
      <c r="DQ137" s="59"/>
      <c r="DR137" s="5"/>
      <c r="DS137" s="16"/>
      <c r="DT137" s="59"/>
      <c r="DU137" s="5"/>
      <c r="DV137" s="16"/>
      <c r="DW137" s="59"/>
      <c r="DX137" s="13"/>
      <c r="DY137" s="16"/>
      <c r="DZ137" s="59"/>
      <c r="EA137" s="5"/>
      <c r="EB137" s="16"/>
      <c r="EC137" s="59"/>
      <c r="ED137" s="5"/>
      <c r="EE137" s="16"/>
      <c r="EF137" s="59"/>
      <c r="EG137" s="5"/>
      <c r="EH137" s="16"/>
      <c r="EI137" s="59"/>
      <c r="EJ137" s="5"/>
      <c r="EK137" s="16"/>
      <c r="EL137" s="59"/>
      <c r="EM137" s="5"/>
      <c r="EN137" s="16"/>
      <c r="EO137" s="59"/>
      <c r="EP137" s="5"/>
      <c r="EQ137" s="16"/>
      <c r="ER137" s="59"/>
      <c r="ES137" s="5"/>
      <c r="ET137" s="16"/>
      <c r="EU137" s="59"/>
      <c r="EV137" s="5"/>
      <c r="EW137" s="16"/>
      <c r="EX137" s="59"/>
      <c r="EY137" s="5"/>
      <c r="EZ137" s="16"/>
      <c r="FA137" s="59"/>
      <c r="FB137" s="5"/>
      <c r="FC137" s="16"/>
      <c r="FD137" s="59"/>
      <c r="FE137" s="5"/>
      <c r="FF137" s="16"/>
      <c r="FG137" s="59"/>
      <c r="FH137" s="5"/>
      <c r="FI137" s="16"/>
      <c r="FJ137" s="59"/>
      <c r="FK137" s="5"/>
      <c r="FL137" s="16"/>
      <c r="FM137" s="59"/>
      <c r="FN137" s="13"/>
      <c r="FO137" s="16"/>
      <c r="FP137" s="59"/>
      <c r="FQ137" s="5"/>
      <c r="FR137" s="16"/>
      <c r="FS137" s="59"/>
      <c r="FT137" s="5"/>
      <c r="FU137" s="16"/>
      <c r="FV137" s="59"/>
      <c r="FW137" s="5"/>
      <c r="FX137" s="16"/>
      <c r="FY137" s="59"/>
      <c r="FZ137" s="5"/>
      <c r="GA137" s="16"/>
      <c r="GB137" s="59"/>
      <c r="GC137" s="5"/>
      <c r="GD137" s="16"/>
      <c r="GE137" s="59"/>
      <c r="GF137" s="5"/>
      <c r="GG137" s="16"/>
      <c r="GH137" s="59"/>
      <c r="GI137" s="5"/>
      <c r="GJ137" s="16"/>
      <c r="GK137" s="59"/>
      <c r="GL137" s="5"/>
      <c r="GM137" s="16"/>
      <c r="GN137" s="59"/>
      <c r="GO137" s="5"/>
      <c r="GP137" s="16"/>
      <c r="GQ137" s="59"/>
      <c r="GR137" s="5"/>
      <c r="GS137" s="16"/>
      <c r="GT137" s="59"/>
      <c r="GU137" s="13"/>
      <c r="GV137" s="16"/>
      <c r="GW137" s="76"/>
    </row>
    <row r="138" spans="1:205" ht="12" customHeight="1" x14ac:dyDescent="0.25">
      <c r="A138" s="4"/>
      <c r="B138" s="13"/>
      <c r="C138" s="16"/>
      <c r="D138" s="59"/>
      <c r="E138" s="5"/>
      <c r="F138" s="16"/>
      <c r="G138" s="59"/>
      <c r="H138" s="5"/>
      <c r="I138" s="16"/>
      <c r="J138" s="59"/>
      <c r="K138" s="5"/>
      <c r="L138" s="16"/>
      <c r="M138" s="59"/>
      <c r="N138" s="5"/>
      <c r="O138" s="16"/>
      <c r="P138" s="59"/>
      <c r="Q138" s="5"/>
      <c r="R138" s="16"/>
      <c r="S138" s="59"/>
      <c r="T138" s="5"/>
      <c r="U138" s="16"/>
      <c r="V138" s="59"/>
      <c r="W138" s="5"/>
      <c r="X138" s="16"/>
      <c r="Y138" s="59"/>
      <c r="Z138" s="5"/>
      <c r="AA138" s="16"/>
      <c r="AB138" s="59"/>
      <c r="AC138" s="5"/>
      <c r="AD138" s="16"/>
      <c r="AE138" s="59"/>
      <c r="AF138" s="5"/>
      <c r="AG138" s="16"/>
      <c r="AH138" s="59"/>
      <c r="AI138" s="5"/>
      <c r="AJ138" s="16"/>
      <c r="AK138" s="59"/>
      <c r="AL138" s="5"/>
      <c r="AM138" s="16"/>
      <c r="AN138" s="59"/>
      <c r="AO138" s="5"/>
      <c r="AP138" s="16"/>
      <c r="AQ138" s="59"/>
      <c r="AR138" s="13"/>
      <c r="AS138" s="16"/>
      <c r="AT138" s="59"/>
      <c r="AU138" s="5"/>
      <c r="AV138" s="16"/>
      <c r="AW138" s="59"/>
      <c r="AX138" s="5"/>
      <c r="AY138" s="16"/>
      <c r="AZ138" s="59"/>
      <c r="BA138" s="5"/>
      <c r="BB138" s="16"/>
      <c r="BC138" s="59"/>
      <c r="BD138" s="5"/>
      <c r="BE138" s="16"/>
      <c r="BF138" s="59"/>
      <c r="BG138" s="5"/>
      <c r="BH138" s="16"/>
      <c r="BI138" s="59"/>
      <c r="BJ138" s="5"/>
      <c r="BK138" s="16"/>
      <c r="BL138" s="59"/>
      <c r="BM138" s="5"/>
      <c r="BN138" s="16"/>
      <c r="BO138" s="59"/>
      <c r="BP138" s="5"/>
      <c r="BQ138" s="16"/>
      <c r="BR138" s="59"/>
      <c r="BS138" s="5"/>
      <c r="BT138" s="16"/>
      <c r="BU138" s="59"/>
      <c r="BV138" s="5"/>
      <c r="BW138" s="16"/>
      <c r="BX138" s="59"/>
      <c r="BY138" s="5"/>
      <c r="BZ138" s="16"/>
      <c r="CA138" s="59"/>
      <c r="CB138" s="5"/>
      <c r="CC138" s="16"/>
      <c r="CD138" s="59"/>
      <c r="CE138" s="5"/>
      <c r="CF138" s="16"/>
      <c r="CG138" s="59"/>
      <c r="CH138" s="5"/>
      <c r="CI138" s="16"/>
      <c r="CJ138" s="59"/>
      <c r="CK138" s="5"/>
      <c r="CL138" s="16"/>
      <c r="CM138" s="59"/>
      <c r="CN138" s="13"/>
      <c r="CO138" s="16"/>
      <c r="CP138" s="59"/>
      <c r="CQ138" s="5"/>
      <c r="CR138" s="16"/>
      <c r="CS138" s="59"/>
      <c r="CT138" s="5"/>
      <c r="CU138" s="16"/>
      <c r="CV138" s="59"/>
      <c r="CW138" s="5"/>
      <c r="CX138" s="16"/>
      <c r="CY138" s="59"/>
      <c r="CZ138" s="5"/>
      <c r="DA138" s="16"/>
      <c r="DB138" s="59"/>
      <c r="DC138" s="5"/>
      <c r="DD138" s="16"/>
      <c r="DE138" s="59"/>
      <c r="DF138" s="5"/>
      <c r="DG138" s="16"/>
      <c r="DH138" s="59"/>
      <c r="DI138" s="5"/>
      <c r="DJ138" s="16"/>
      <c r="DK138" s="59"/>
      <c r="DL138" s="5"/>
      <c r="DM138" s="16"/>
      <c r="DN138" s="59"/>
      <c r="DO138" s="5"/>
      <c r="DP138" s="16"/>
      <c r="DQ138" s="59"/>
      <c r="DR138" s="5"/>
      <c r="DS138" s="16"/>
      <c r="DT138" s="59"/>
      <c r="DU138" s="5"/>
      <c r="DV138" s="16"/>
      <c r="DW138" s="59"/>
      <c r="DX138" s="13"/>
      <c r="DY138" s="16"/>
      <c r="DZ138" s="59"/>
      <c r="EA138" s="5"/>
      <c r="EB138" s="16"/>
      <c r="EC138" s="59"/>
      <c r="ED138" s="5"/>
      <c r="EE138" s="16"/>
      <c r="EF138" s="59"/>
      <c r="EG138" s="5"/>
      <c r="EH138" s="16"/>
      <c r="EI138" s="59"/>
      <c r="EJ138" s="5"/>
      <c r="EK138" s="16"/>
      <c r="EL138" s="59"/>
      <c r="EM138" s="5"/>
      <c r="EN138" s="16"/>
      <c r="EO138" s="59"/>
      <c r="EP138" s="5"/>
      <c r="EQ138" s="16"/>
      <c r="ER138" s="59"/>
      <c r="ES138" s="5"/>
      <c r="ET138" s="16"/>
      <c r="EU138" s="59"/>
      <c r="EV138" s="5"/>
      <c r="EW138" s="16"/>
      <c r="EX138" s="59"/>
      <c r="EY138" s="5"/>
      <c r="EZ138" s="16"/>
      <c r="FA138" s="59"/>
      <c r="FB138" s="5"/>
      <c r="FC138" s="16"/>
      <c r="FD138" s="59"/>
      <c r="FE138" s="5"/>
      <c r="FF138" s="16"/>
      <c r="FG138" s="59"/>
      <c r="FH138" s="5"/>
      <c r="FI138" s="16"/>
      <c r="FJ138" s="59"/>
      <c r="FK138" s="5"/>
      <c r="FL138" s="16"/>
      <c r="FM138" s="59"/>
      <c r="FN138" s="13"/>
      <c r="FO138" s="16"/>
      <c r="FP138" s="59"/>
      <c r="FQ138" s="5"/>
      <c r="FR138" s="16"/>
      <c r="FS138" s="59"/>
      <c r="FT138" s="5"/>
      <c r="FU138" s="16"/>
      <c r="FV138" s="59"/>
      <c r="FW138" s="5"/>
      <c r="FX138" s="16"/>
      <c r="FY138" s="59"/>
      <c r="FZ138" s="5"/>
      <c r="GA138" s="16"/>
      <c r="GB138" s="59"/>
      <c r="GC138" s="5"/>
      <c r="GD138" s="16"/>
      <c r="GE138" s="59"/>
      <c r="GF138" s="5"/>
      <c r="GG138" s="16"/>
      <c r="GH138" s="59"/>
      <c r="GI138" s="5"/>
      <c r="GJ138" s="16"/>
      <c r="GK138" s="59"/>
      <c r="GL138" s="5"/>
      <c r="GM138" s="16"/>
      <c r="GN138" s="59"/>
      <c r="GO138" s="5"/>
      <c r="GP138" s="16"/>
      <c r="GQ138" s="59"/>
      <c r="GR138" s="5"/>
      <c r="GS138" s="16"/>
      <c r="GT138" s="59"/>
      <c r="GU138" s="13"/>
      <c r="GV138" s="16"/>
      <c r="GW138" s="76"/>
    </row>
    <row r="139" spans="1:205" ht="12" customHeight="1" x14ac:dyDescent="0.25">
      <c r="A139" s="4"/>
      <c r="B139" s="13"/>
      <c r="C139" s="16"/>
      <c r="D139" s="59"/>
      <c r="E139" s="5"/>
      <c r="F139" s="16"/>
      <c r="G139" s="59"/>
      <c r="H139" s="5"/>
      <c r="I139" s="16"/>
      <c r="J139" s="59"/>
      <c r="K139" s="5"/>
      <c r="L139" s="16"/>
      <c r="M139" s="59"/>
      <c r="N139" s="5"/>
      <c r="O139" s="16"/>
      <c r="P139" s="59"/>
      <c r="Q139" s="5"/>
      <c r="R139" s="16"/>
      <c r="S139" s="59"/>
      <c r="T139" s="5"/>
      <c r="U139" s="16"/>
      <c r="V139" s="59"/>
      <c r="W139" s="5"/>
      <c r="X139" s="16"/>
      <c r="Y139" s="59"/>
      <c r="Z139" s="5"/>
      <c r="AA139" s="16"/>
      <c r="AB139" s="59"/>
      <c r="AC139" s="5"/>
      <c r="AD139" s="16"/>
      <c r="AE139" s="59"/>
      <c r="AF139" s="5"/>
      <c r="AG139" s="16"/>
      <c r="AH139" s="59"/>
      <c r="AI139" s="5"/>
      <c r="AJ139" s="16"/>
      <c r="AK139" s="59"/>
      <c r="AL139" s="5"/>
      <c r="AM139" s="16"/>
      <c r="AN139" s="59"/>
      <c r="AO139" s="5"/>
      <c r="AP139" s="16"/>
      <c r="AQ139" s="59"/>
      <c r="AR139" s="13"/>
      <c r="AS139" s="16"/>
      <c r="AT139" s="59"/>
      <c r="AU139" s="5"/>
      <c r="AV139" s="16"/>
      <c r="AW139" s="59"/>
      <c r="AX139" s="5"/>
      <c r="AY139" s="16"/>
      <c r="AZ139" s="59"/>
      <c r="BA139" s="5"/>
      <c r="BB139" s="16"/>
      <c r="BC139" s="59"/>
      <c r="BD139" s="5"/>
      <c r="BE139" s="16"/>
      <c r="BF139" s="59"/>
      <c r="BG139" s="5"/>
      <c r="BH139" s="16"/>
      <c r="BI139" s="59"/>
      <c r="BJ139" s="5"/>
      <c r="BK139" s="16"/>
      <c r="BL139" s="59"/>
      <c r="BM139" s="5"/>
      <c r="BN139" s="16"/>
      <c r="BO139" s="59"/>
      <c r="BP139" s="5"/>
      <c r="BQ139" s="16"/>
      <c r="BR139" s="59"/>
      <c r="BS139" s="5"/>
      <c r="BT139" s="16"/>
      <c r="BU139" s="59"/>
      <c r="BV139" s="5"/>
      <c r="BW139" s="16"/>
      <c r="BX139" s="59"/>
      <c r="BY139" s="5"/>
      <c r="BZ139" s="16"/>
      <c r="CA139" s="59"/>
      <c r="CB139" s="5"/>
      <c r="CC139" s="16"/>
      <c r="CD139" s="59"/>
      <c r="CE139" s="5"/>
      <c r="CF139" s="16"/>
      <c r="CG139" s="59"/>
      <c r="CH139" s="5"/>
      <c r="CI139" s="16"/>
      <c r="CJ139" s="59"/>
      <c r="CK139" s="5"/>
      <c r="CL139" s="16"/>
      <c r="CM139" s="59"/>
      <c r="CN139" s="13"/>
      <c r="CO139" s="16"/>
      <c r="CP139" s="59"/>
      <c r="CQ139" s="5"/>
      <c r="CR139" s="16"/>
      <c r="CS139" s="59"/>
      <c r="CT139" s="5"/>
      <c r="CU139" s="16"/>
      <c r="CV139" s="59"/>
      <c r="CW139" s="5"/>
      <c r="CX139" s="16"/>
      <c r="CY139" s="59"/>
      <c r="CZ139" s="5"/>
      <c r="DA139" s="16"/>
      <c r="DB139" s="59"/>
      <c r="DC139" s="5"/>
      <c r="DD139" s="16"/>
      <c r="DE139" s="59"/>
      <c r="DF139" s="5"/>
      <c r="DG139" s="16"/>
      <c r="DH139" s="59"/>
      <c r="DI139" s="5"/>
      <c r="DJ139" s="16"/>
      <c r="DK139" s="59"/>
      <c r="DL139" s="5"/>
      <c r="DM139" s="16"/>
      <c r="DN139" s="59"/>
      <c r="DO139" s="5"/>
      <c r="DP139" s="16"/>
      <c r="DQ139" s="59"/>
      <c r="DR139" s="5"/>
      <c r="DS139" s="16"/>
      <c r="DT139" s="59"/>
      <c r="DU139" s="5"/>
      <c r="DV139" s="16"/>
      <c r="DW139" s="59"/>
      <c r="DX139" s="13"/>
      <c r="DY139" s="16"/>
      <c r="DZ139" s="59"/>
      <c r="EA139" s="5"/>
      <c r="EB139" s="16"/>
      <c r="EC139" s="59"/>
      <c r="ED139" s="5"/>
      <c r="EE139" s="16"/>
      <c r="EF139" s="59"/>
      <c r="EG139" s="5"/>
      <c r="EH139" s="16"/>
      <c r="EI139" s="59"/>
      <c r="EJ139" s="5"/>
      <c r="EK139" s="16"/>
      <c r="EL139" s="59"/>
      <c r="EM139" s="5"/>
      <c r="EN139" s="16"/>
      <c r="EO139" s="59"/>
      <c r="EP139" s="5"/>
      <c r="EQ139" s="16"/>
      <c r="ER139" s="59"/>
      <c r="ES139" s="5"/>
      <c r="ET139" s="16"/>
      <c r="EU139" s="59"/>
      <c r="EV139" s="5"/>
      <c r="EW139" s="16"/>
      <c r="EX139" s="59"/>
      <c r="EY139" s="5"/>
      <c r="EZ139" s="16"/>
      <c r="FA139" s="59"/>
      <c r="FB139" s="5"/>
      <c r="FC139" s="16"/>
      <c r="FD139" s="59"/>
      <c r="FE139" s="5"/>
      <c r="FF139" s="16"/>
      <c r="FG139" s="59"/>
      <c r="FH139" s="5"/>
      <c r="FI139" s="16"/>
      <c r="FJ139" s="59"/>
      <c r="FK139" s="5"/>
      <c r="FL139" s="16"/>
      <c r="FM139" s="59"/>
      <c r="FN139" s="13"/>
      <c r="FO139" s="16"/>
      <c r="FP139" s="59"/>
      <c r="FQ139" s="5"/>
      <c r="FR139" s="16"/>
      <c r="FS139" s="59"/>
      <c r="FT139" s="5"/>
      <c r="FU139" s="16"/>
      <c r="FV139" s="59"/>
      <c r="FW139" s="5"/>
      <c r="FX139" s="16"/>
      <c r="FY139" s="59"/>
      <c r="FZ139" s="5"/>
      <c r="GA139" s="16"/>
      <c r="GB139" s="59"/>
      <c r="GC139" s="5"/>
      <c r="GD139" s="16"/>
      <c r="GE139" s="59"/>
      <c r="GF139" s="5"/>
      <c r="GG139" s="16"/>
      <c r="GH139" s="59"/>
      <c r="GI139" s="5"/>
      <c r="GJ139" s="16"/>
      <c r="GK139" s="59"/>
      <c r="GL139" s="5"/>
      <c r="GM139" s="16"/>
      <c r="GN139" s="59"/>
      <c r="GO139" s="5"/>
      <c r="GP139" s="16"/>
      <c r="GQ139" s="59"/>
      <c r="GR139" s="5"/>
      <c r="GS139" s="16"/>
      <c r="GT139" s="59"/>
      <c r="GU139" s="13"/>
      <c r="GV139" s="16"/>
      <c r="GW139" s="76"/>
    </row>
    <row r="140" spans="1:205" ht="12" customHeight="1" x14ac:dyDescent="0.25">
      <c r="A140" s="4"/>
      <c r="B140" s="13"/>
      <c r="C140" s="16"/>
      <c r="D140" s="59"/>
      <c r="E140" s="5"/>
      <c r="F140" s="16"/>
      <c r="G140" s="59"/>
      <c r="H140" s="5"/>
      <c r="I140" s="16"/>
      <c r="J140" s="59"/>
      <c r="K140" s="5"/>
      <c r="L140" s="16"/>
      <c r="M140" s="59"/>
      <c r="N140" s="5"/>
      <c r="O140" s="16"/>
      <c r="P140" s="59"/>
      <c r="Q140" s="5"/>
      <c r="R140" s="16"/>
      <c r="S140" s="59"/>
      <c r="T140" s="5"/>
      <c r="U140" s="16"/>
      <c r="V140" s="59"/>
      <c r="W140" s="5"/>
      <c r="X140" s="16"/>
      <c r="Y140" s="59"/>
      <c r="Z140" s="5"/>
      <c r="AA140" s="16"/>
      <c r="AB140" s="59"/>
      <c r="AC140" s="5"/>
      <c r="AD140" s="16"/>
      <c r="AE140" s="59"/>
      <c r="AF140" s="5"/>
      <c r="AG140" s="16"/>
      <c r="AH140" s="59"/>
      <c r="AI140" s="5"/>
      <c r="AJ140" s="16"/>
      <c r="AK140" s="59"/>
      <c r="AL140" s="5"/>
      <c r="AM140" s="16"/>
      <c r="AN140" s="59"/>
      <c r="AO140" s="5"/>
      <c r="AP140" s="16"/>
      <c r="AQ140" s="59"/>
      <c r="AR140" s="13"/>
      <c r="AS140" s="16"/>
      <c r="AT140" s="59"/>
      <c r="AU140" s="5"/>
      <c r="AV140" s="16"/>
      <c r="AW140" s="59"/>
      <c r="AX140" s="5"/>
      <c r="AY140" s="16"/>
      <c r="AZ140" s="59"/>
      <c r="BA140" s="5"/>
      <c r="BB140" s="16"/>
      <c r="BC140" s="59"/>
      <c r="BD140" s="5"/>
      <c r="BE140" s="16"/>
      <c r="BF140" s="59"/>
      <c r="BG140" s="5"/>
      <c r="BH140" s="16"/>
      <c r="BI140" s="59"/>
      <c r="BJ140" s="5"/>
      <c r="BK140" s="16"/>
      <c r="BL140" s="59"/>
      <c r="BM140" s="5"/>
      <c r="BN140" s="16"/>
      <c r="BO140" s="59"/>
      <c r="BP140" s="5"/>
      <c r="BQ140" s="16"/>
      <c r="BR140" s="59"/>
      <c r="BS140" s="5"/>
      <c r="BT140" s="16"/>
      <c r="BU140" s="59"/>
      <c r="BV140" s="5"/>
      <c r="BW140" s="16"/>
      <c r="BX140" s="59"/>
      <c r="BY140" s="5"/>
      <c r="BZ140" s="16"/>
      <c r="CA140" s="59"/>
      <c r="CB140" s="5"/>
      <c r="CC140" s="16"/>
      <c r="CD140" s="59"/>
      <c r="CE140" s="5"/>
      <c r="CF140" s="16"/>
      <c r="CG140" s="59"/>
      <c r="CH140" s="5"/>
      <c r="CI140" s="16"/>
      <c r="CJ140" s="59"/>
      <c r="CK140" s="5"/>
      <c r="CL140" s="16"/>
      <c r="CM140" s="59"/>
      <c r="CN140" s="13"/>
      <c r="CO140" s="16"/>
      <c r="CP140" s="59"/>
      <c r="CQ140" s="5"/>
      <c r="CR140" s="16"/>
      <c r="CS140" s="59"/>
      <c r="CT140" s="5"/>
      <c r="CU140" s="16"/>
      <c r="CV140" s="59"/>
      <c r="CW140" s="5"/>
      <c r="CX140" s="16"/>
      <c r="CY140" s="59"/>
      <c r="CZ140" s="5"/>
      <c r="DA140" s="16"/>
      <c r="DB140" s="59"/>
      <c r="DC140" s="5"/>
      <c r="DD140" s="16"/>
      <c r="DE140" s="59"/>
      <c r="DF140" s="5"/>
      <c r="DG140" s="16"/>
      <c r="DH140" s="59"/>
      <c r="DI140" s="5"/>
      <c r="DJ140" s="16"/>
      <c r="DK140" s="59"/>
      <c r="DL140" s="5"/>
      <c r="DM140" s="16"/>
      <c r="DN140" s="59"/>
      <c r="DO140" s="5"/>
      <c r="DP140" s="16"/>
      <c r="DQ140" s="59"/>
      <c r="DR140" s="5"/>
      <c r="DS140" s="16"/>
      <c r="DT140" s="59"/>
      <c r="DU140" s="5"/>
      <c r="DV140" s="16"/>
      <c r="DW140" s="59"/>
      <c r="DX140" s="13"/>
      <c r="DY140" s="16"/>
      <c r="DZ140" s="59"/>
      <c r="EA140" s="5"/>
      <c r="EB140" s="16"/>
      <c r="EC140" s="59"/>
      <c r="ED140" s="5"/>
      <c r="EE140" s="16"/>
      <c r="EF140" s="59"/>
      <c r="EG140" s="5"/>
      <c r="EH140" s="16"/>
      <c r="EI140" s="59"/>
      <c r="EJ140" s="5"/>
      <c r="EK140" s="16"/>
      <c r="EL140" s="59"/>
      <c r="EM140" s="5"/>
      <c r="EN140" s="16"/>
      <c r="EO140" s="59"/>
      <c r="EP140" s="5"/>
      <c r="EQ140" s="16"/>
      <c r="ER140" s="59"/>
      <c r="ES140" s="5"/>
      <c r="ET140" s="16"/>
      <c r="EU140" s="59"/>
      <c r="EV140" s="5"/>
      <c r="EW140" s="16"/>
      <c r="EX140" s="59"/>
      <c r="EY140" s="5"/>
      <c r="EZ140" s="16"/>
      <c r="FA140" s="59"/>
      <c r="FB140" s="5"/>
      <c r="FC140" s="16"/>
      <c r="FD140" s="59"/>
      <c r="FE140" s="5"/>
      <c r="FF140" s="16"/>
      <c r="FG140" s="59"/>
      <c r="FH140" s="5"/>
      <c r="FI140" s="16"/>
      <c r="FJ140" s="59"/>
      <c r="FK140" s="5"/>
      <c r="FL140" s="16"/>
      <c r="FM140" s="59"/>
      <c r="FN140" s="13"/>
      <c r="FO140" s="16"/>
      <c r="FP140" s="59"/>
      <c r="FQ140" s="5"/>
      <c r="FR140" s="16"/>
      <c r="FS140" s="59"/>
      <c r="FT140" s="5"/>
      <c r="FU140" s="16"/>
      <c r="FV140" s="59"/>
      <c r="FW140" s="5"/>
      <c r="FX140" s="16"/>
      <c r="FY140" s="59"/>
      <c r="FZ140" s="5"/>
      <c r="GA140" s="16"/>
      <c r="GB140" s="59"/>
      <c r="GC140" s="5"/>
      <c r="GD140" s="16"/>
      <c r="GE140" s="59"/>
      <c r="GF140" s="5"/>
      <c r="GG140" s="16"/>
      <c r="GH140" s="59"/>
      <c r="GI140" s="5"/>
      <c r="GJ140" s="16"/>
      <c r="GK140" s="59"/>
      <c r="GL140" s="5"/>
      <c r="GM140" s="16"/>
      <c r="GN140" s="59"/>
      <c r="GO140" s="5"/>
      <c r="GP140" s="16"/>
      <c r="GQ140" s="59"/>
      <c r="GR140" s="5"/>
      <c r="GS140" s="16"/>
      <c r="GT140" s="59"/>
      <c r="GU140" s="13"/>
      <c r="GV140" s="16"/>
      <c r="GW140" s="76"/>
    </row>
    <row r="141" spans="1:205" ht="12" customHeight="1" x14ac:dyDescent="0.25">
      <c r="A141" s="4"/>
      <c r="B141" s="13"/>
      <c r="C141" s="16"/>
      <c r="D141" s="59"/>
      <c r="E141" s="5"/>
      <c r="F141" s="16"/>
      <c r="G141" s="59"/>
      <c r="H141" s="5"/>
      <c r="I141" s="16"/>
      <c r="J141" s="59"/>
      <c r="K141" s="5"/>
      <c r="L141" s="16"/>
      <c r="M141" s="59"/>
      <c r="N141" s="5"/>
      <c r="O141" s="16"/>
      <c r="P141" s="59"/>
      <c r="Q141" s="5"/>
      <c r="R141" s="16"/>
      <c r="S141" s="59"/>
      <c r="T141" s="5"/>
      <c r="U141" s="16"/>
      <c r="V141" s="59"/>
      <c r="W141" s="5"/>
      <c r="X141" s="16"/>
      <c r="Y141" s="59"/>
      <c r="Z141" s="5"/>
      <c r="AA141" s="16"/>
      <c r="AB141" s="59"/>
      <c r="AC141" s="5"/>
      <c r="AD141" s="16"/>
      <c r="AE141" s="59"/>
      <c r="AF141" s="5"/>
      <c r="AG141" s="16"/>
      <c r="AH141" s="59"/>
      <c r="AI141" s="5"/>
      <c r="AJ141" s="16"/>
      <c r="AK141" s="59"/>
      <c r="AL141" s="5"/>
      <c r="AM141" s="16"/>
      <c r="AN141" s="59"/>
      <c r="AO141" s="5"/>
      <c r="AP141" s="16"/>
      <c r="AQ141" s="59"/>
      <c r="AR141" s="13"/>
      <c r="AS141" s="16"/>
      <c r="AT141" s="59"/>
      <c r="AU141" s="5"/>
      <c r="AV141" s="16"/>
      <c r="AW141" s="59"/>
      <c r="AX141" s="5"/>
      <c r="AY141" s="16"/>
      <c r="AZ141" s="59"/>
      <c r="BA141" s="5"/>
      <c r="BB141" s="16"/>
      <c r="BC141" s="59"/>
      <c r="BD141" s="5"/>
      <c r="BE141" s="16"/>
      <c r="BF141" s="59"/>
      <c r="BG141" s="5"/>
      <c r="BH141" s="16"/>
      <c r="BI141" s="59"/>
      <c r="BJ141" s="5"/>
      <c r="BK141" s="16"/>
      <c r="BL141" s="59"/>
      <c r="BM141" s="5"/>
      <c r="BN141" s="16"/>
      <c r="BO141" s="59"/>
      <c r="BP141" s="5"/>
      <c r="BQ141" s="16"/>
      <c r="BR141" s="59"/>
      <c r="BS141" s="5"/>
      <c r="BT141" s="16"/>
      <c r="BU141" s="59"/>
      <c r="BV141" s="5"/>
      <c r="BW141" s="16"/>
      <c r="BX141" s="59"/>
      <c r="BY141" s="5"/>
      <c r="BZ141" s="16"/>
      <c r="CA141" s="59"/>
      <c r="CB141" s="5"/>
      <c r="CC141" s="16"/>
      <c r="CD141" s="59"/>
      <c r="CE141" s="5"/>
      <c r="CF141" s="16"/>
      <c r="CG141" s="59"/>
      <c r="CH141" s="5"/>
      <c r="CI141" s="16"/>
      <c r="CJ141" s="59"/>
      <c r="CK141" s="5"/>
      <c r="CL141" s="16"/>
      <c r="CM141" s="59"/>
      <c r="CN141" s="13"/>
      <c r="CO141" s="16"/>
      <c r="CP141" s="59"/>
      <c r="CQ141" s="5"/>
      <c r="CR141" s="16"/>
      <c r="CS141" s="59"/>
      <c r="CT141" s="5"/>
      <c r="CU141" s="16"/>
      <c r="CV141" s="59"/>
      <c r="CW141" s="5"/>
      <c r="CX141" s="16"/>
      <c r="CY141" s="59"/>
      <c r="CZ141" s="5"/>
      <c r="DA141" s="16"/>
      <c r="DB141" s="59"/>
      <c r="DC141" s="5"/>
      <c r="DD141" s="16"/>
      <c r="DE141" s="59"/>
      <c r="DF141" s="5"/>
      <c r="DG141" s="16"/>
      <c r="DH141" s="59"/>
      <c r="DI141" s="5"/>
      <c r="DJ141" s="16"/>
      <c r="DK141" s="59"/>
      <c r="DL141" s="5"/>
      <c r="DM141" s="16"/>
      <c r="DN141" s="59"/>
      <c r="DO141" s="5"/>
      <c r="DP141" s="16"/>
      <c r="DQ141" s="59"/>
      <c r="DR141" s="5"/>
      <c r="DS141" s="16"/>
      <c r="DT141" s="59"/>
      <c r="DU141" s="5"/>
      <c r="DV141" s="16"/>
      <c r="DW141" s="59"/>
      <c r="DX141" s="13"/>
      <c r="DY141" s="16"/>
      <c r="DZ141" s="59"/>
      <c r="EA141" s="5"/>
      <c r="EB141" s="16"/>
      <c r="EC141" s="59"/>
      <c r="ED141" s="5"/>
      <c r="EE141" s="16"/>
      <c r="EF141" s="59"/>
      <c r="EG141" s="5"/>
      <c r="EH141" s="16"/>
      <c r="EI141" s="59"/>
      <c r="EJ141" s="5"/>
      <c r="EK141" s="16"/>
      <c r="EL141" s="59"/>
      <c r="EM141" s="5"/>
      <c r="EN141" s="16"/>
      <c r="EO141" s="59"/>
      <c r="EP141" s="5"/>
      <c r="EQ141" s="16"/>
      <c r="ER141" s="59"/>
      <c r="ES141" s="5"/>
      <c r="ET141" s="16"/>
      <c r="EU141" s="59"/>
      <c r="EV141" s="5"/>
      <c r="EW141" s="16"/>
      <c r="EX141" s="59"/>
      <c r="EY141" s="5"/>
      <c r="EZ141" s="16"/>
      <c r="FA141" s="59"/>
      <c r="FB141" s="5"/>
      <c r="FC141" s="16"/>
      <c r="FD141" s="59"/>
      <c r="FE141" s="5"/>
      <c r="FF141" s="16"/>
      <c r="FG141" s="59"/>
      <c r="FH141" s="5"/>
      <c r="FI141" s="16"/>
      <c r="FJ141" s="59"/>
      <c r="FK141" s="5"/>
      <c r="FL141" s="16"/>
      <c r="FM141" s="59"/>
      <c r="FN141" s="13"/>
      <c r="FO141" s="16"/>
      <c r="FP141" s="59"/>
      <c r="FQ141" s="5"/>
      <c r="FR141" s="16"/>
      <c r="FS141" s="59"/>
      <c r="FT141" s="5"/>
      <c r="FU141" s="16"/>
      <c r="FV141" s="59"/>
      <c r="FW141" s="5"/>
      <c r="FX141" s="16"/>
      <c r="FY141" s="59"/>
      <c r="FZ141" s="5"/>
      <c r="GA141" s="16"/>
      <c r="GB141" s="59"/>
      <c r="GC141" s="5"/>
      <c r="GD141" s="16"/>
      <c r="GE141" s="59"/>
      <c r="GF141" s="5"/>
      <c r="GG141" s="16"/>
      <c r="GH141" s="59"/>
      <c r="GI141" s="5"/>
      <c r="GJ141" s="16"/>
      <c r="GK141" s="59"/>
      <c r="GL141" s="5"/>
      <c r="GM141" s="16"/>
      <c r="GN141" s="59"/>
      <c r="GO141" s="5"/>
      <c r="GP141" s="16"/>
      <c r="GQ141" s="59"/>
      <c r="GR141" s="5"/>
      <c r="GS141" s="16"/>
      <c r="GT141" s="59"/>
      <c r="GU141" s="13"/>
      <c r="GV141" s="16"/>
      <c r="GW141" s="76"/>
    </row>
    <row r="142" spans="1:205" ht="12" customHeight="1" x14ac:dyDescent="0.25">
      <c r="A142" s="4"/>
      <c r="B142" s="13"/>
      <c r="C142" s="16"/>
      <c r="D142" s="59"/>
      <c r="E142" s="5"/>
      <c r="F142" s="16"/>
      <c r="G142" s="59"/>
      <c r="H142" s="5"/>
      <c r="I142" s="16"/>
      <c r="J142" s="59"/>
      <c r="K142" s="5"/>
      <c r="L142" s="16"/>
      <c r="M142" s="59"/>
      <c r="N142" s="5"/>
      <c r="O142" s="16"/>
      <c r="P142" s="59"/>
      <c r="Q142" s="5"/>
      <c r="R142" s="16"/>
      <c r="S142" s="59"/>
      <c r="T142" s="5"/>
      <c r="U142" s="16"/>
      <c r="V142" s="59"/>
      <c r="W142" s="5"/>
      <c r="X142" s="16"/>
      <c r="Y142" s="59"/>
      <c r="Z142" s="5"/>
      <c r="AA142" s="16"/>
      <c r="AB142" s="59"/>
      <c r="AC142" s="5"/>
      <c r="AD142" s="16"/>
      <c r="AE142" s="59"/>
      <c r="AF142" s="5"/>
      <c r="AG142" s="16"/>
      <c r="AH142" s="59"/>
      <c r="AI142" s="5"/>
      <c r="AJ142" s="16"/>
      <c r="AK142" s="59"/>
      <c r="AL142" s="5"/>
      <c r="AM142" s="16"/>
      <c r="AN142" s="59"/>
      <c r="AO142" s="5"/>
      <c r="AP142" s="16"/>
      <c r="AQ142" s="59"/>
      <c r="AR142" s="13"/>
      <c r="AS142" s="16"/>
      <c r="AT142" s="59"/>
      <c r="AU142" s="5"/>
      <c r="AV142" s="16"/>
      <c r="AW142" s="59"/>
      <c r="AX142" s="5"/>
      <c r="AY142" s="16"/>
      <c r="AZ142" s="59"/>
      <c r="BA142" s="5"/>
      <c r="BB142" s="16"/>
      <c r="BC142" s="59"/>
      <c r="BD142" s="5"/>
      <c r="BE142" s="16"/>
      <c r="BF142" s="59"/>
      <c r="BG142" s="5"/>
      <c r="BH142" s="16"/>
      <c r="BI142" s="59"/>
      <c r="BJ142" s="5"/>
      <c r="BK142" s="16"/>
      <c r="BL142" s="59"/>
      <c r="BM142" s="5"/>
      <c r="BN142" s="16"/>
      <c r="BO142" s="59"/>
      <c r="BP142" s="5"/>
      <c r="BQ142" s="16"/>
      <c r="BR142" s="59"/>
      <c r="BS142" s="5"/>
      <c r="BT142" s="16"/>
      <c r="BU142" s="59"/>
      <c r="BV142" s="5"/>
      <c r="BW142" s="16"/>
      <c r="BX142" s="59"/>
      <c r="BY142" s="5"/>
      <c r="BZ142" s="16"/>
      <c r="CA142" s="59"/>
      <c r="CB142" s="5"/>
      <c r="CC142" s="16"/>
      <c r="CD142" s="59"/>
      <c r="CE142" s="5"/>
      <c r="CF142" s="16"/>
      <c r="CG142" s="59"/>
      <c r="CH142" s="5"/>
      <c r="CI142" s="16"/>
      <c r="CJ142" s="59"/>
      <c r="CK142" s="5"/>
      <c r="CL142" s="16"/>
      <c r="CM142" s="59"/>
      <c r="CN142" s="13"/>
      <c r="CO142" s="16"/>
      <c r="CP142" s="59"/>
      <c r="CQ142" s="5"/>
      <c r="CR142" s="16"/>
      <c r="CS142" s="59"/>
      <c r="CT142" s="5"/>
      <c r="CU142" s="16"/>
      <c r="CV142" s="59"/>
      <c r="CW142" s="5"/>
      <c r="CX142" s="16"/>
      <c r="CY142" s="59"/>
      <c r="CZ142" s="5"/>
      <c r="DA142" s="16"/>
      <c r="DB142" s="59"/>
      <c r="DC142" s="5"/>
      <c r="DD142" s="16"/>
      <c r="DE142" s="59"/>
      <c r="DF142" s="5"/>
      <c r="DG142" s="16"/>
      <c r="DH142" s="59"/>
      <c r="DI142" s="5"/>
      <c r="DJ142" s="16"/>
      <c r="DK142" s="59"/>
      <c r="DL142" s="5"/>
      <c r="DM142" s="16"/>
      <c r="DN142" s="59"/>
      <c r="DO142" s="5"/>
      <c r="DP142" s="16"/>
      <c r="DQ142" s="59"/>
      <c r="DR142" s="5"/>
      <c r="DS142" s="16"/>
      <c r="DT142" s="59"/>
      <c r="DU142" s="5"/>
      <c r="DV142" s="16"/>
      <c r="DW142" s="59"/>
      <c r="DX142" s="13"/>
      <c r="DY142" s="16"/>
      <c r="DZ142" s="59"/>
      <c r="EA142" s="5"/>
      <c r="EB142" s="16"/>
      <c r="EC142" s="59"/>
      <c r="ED142" s="5"/>
      <c r="EE142" s="16"/>
      <c r="EF142" s="59"/>
      <c r="EG142" s="5"/>
      <c r="EH142" s="16"/>
      <c r="EI142" s="59"/>
      <c r="EJ142" s="5"/>
      <c r="EK142" s="16"/>
      <c r="EL142" s="59"/>
      <c r="EM142" s="5"/>
      <c r="EN142" s="16"/>
      <c r="EO142" s="59"/>
      <c r="EP142" s="5"/>
      <c r="EQ142" s="16"/>
      <c r="ER142" s="59"/>
      <c r="ES142" s="5"/>
      <c r="ET142" s="16"/>
      <c r="EU142" s="59"/>
      <c r="EV142" s="5"/>
      <c r="EW142" s="16"/>
      <c r="EX142" s="59"/>
      <c r="EY142" s="5"/>
      <c r="EZ142" s="16"/>
      <c r="FA142" s="59"/>
      <c r="FB142" s="5"/>
      <c r="FC142" s="16"/>
      <c r="FD142" s="59"/>
      <c r="FE142" s="5"/>
      <c r="FF142" s="16"/>
      <c r="FG142" s="59"/>
      <c r="FH142" s="5"/>
      <c r="FI142" s="16"/>
      <c r="FJ142" s="59"/>
      <c r="FK142" s="5"/>
      <c r="FL142" s="16"/>
      <c r="FM142" s="59"/>
      <c r="FN142" s="13"/>
      <c r="FO142" s="16"/>
      <c r="FP142" s="59"/>
      <c r="FQ142" s="5"/>
      <c r="FR142" s="16"/>
      <c r="FS142" s="59"/>
      <c r="FT142" s="5"/>
      <c r="FU142" s="16"/>
      <c r="FV142" s="59"/>
      <c r="FW142" s="5"/>
      <c r="FX142" s="16"/>
      <c r="FY142" s="59"/>
      <c r="FZ142" s="5"/>
      <c r="GA142" s="16"/>
      <c r="GB142" s="59"/>
      <c r="GC142" s="5"/>
      <c r="GD142" s="16"/>
      <c r="GE142" s="59"/>
      <c r="GF142" s="5"/>
      <c r="GG142" s="16"/>
      <c r="GH142" s="59"/>
      <c r="GI142" s="5"/>
      <c r="GJ142" s="16"/>
      <c r="GK142" s="59"/>
      <c r="GL142" s="5"/>
      <c r="GM142" s="16"/>
      <c r="GN142" s="59"/>
      <c r="GO142" s="5"/>
      <c r="GP142" s="16"/>
      <c r="GQ142" s="59"/>
      <c r="GR142" s="5"/>
      <c r="GS142" s="16"/>
      <c r="GT142" s="59"/>
      <c r="GU142" s="13"/>
      <c r="GV142" s="16"/>
      <c r="GW142" s="76"/>
    </row>
    <row r="143" spans="1:205" ht="12" customHeight="1" x14ac:dyDescent="0.25">
      <c r="A143" s="4"/>
      <c r="B143" s="13"/>
      <c r="C143" s="16"/>
      <c r="D143" s="59"/>
      <c r="E143" s="5"/>
      <c r="F143" s="16"/>
      <c r="G143" s="59"/>
      <c r="H143" s="5"/>
      <c r="I143" s="16"/>
      <c r="J143" s="59"/>
      <c r="K143" s="5"/>
      <c r="L143" s="16"/>
      <c r="M143" s="59"/>
      <c r="N143" s="5"/>
      <c r="O143" s="16"/>
      <c r="P143" s="59"/>
      <c r="Q143" s="5"/>
      <c r="R143" s="16"/>
      <c r="S143" s="59"/>
      <c r="T143" s="5"/>
      <c r="U143" s="16"/>
      <c r="V143" s="59"/>
      <c r="W143" s="5"/>
      <c r="X143" s="16"/>
      <c r="Y143" s="59"/>
      <c r="Z143" s="5"/>
      <c r="AA143" s="16"/>
      <c r="AB143" s="59"/>
      <c r="AC143" s="5"/>
      <c r="AD143" s="16"/>
      <c r="AE143" s="59"/>
      <c r="AF143" s="5"/>
      <c r="AG143" s="16"/>
      <c r="AH143" s="59"/>
      <c r="AI143" s="5"/>
      <c r="AJ143" s="16"/>
      <c r="AK143" s="59"/>
      <c r="AL143" s="5"/>
      <c r="AM143" s="16"/>
      <c r="AN143" s="59"/>
      <c r="AO143" s="5"/>
      <c r="AP143" s="16"/>
      <c r="AQ143" s="59"/>
      <c r="AR143" s="13"/>
      <c r="AS143" s="16"/>
      <c r="AT143" s="59"/>
      <c r="AU143" s="5"/>
      <c r="AV143" s="16"/>
      <c r="AW143" s="59"/>
      <c r="AX143" s="5"/>
      <c r="AY143" s="16"/>
      <c r="AZ143" s="59"/>
      <c r="BA143" s="5"/>
      <c r="BB143" s="16"/>
      <c r="BC143" s="59"/>
      <c r="BD143" s="5"/>
      <c r="BE143" s="16"/>
      <c r="BF143" s="59"/>
      <c r="BG143" s="5"/>
      <c r="BH143" s="16"/>
      <c r="BI143" s="59"/>
      <c r="BJ143" s="5"/>
      <c r="BK143" s="16"/>
      <c r="BL143" s="59"/>
      <c r="BM143" s="5"/>
      <c r="BN143" s="16"/>
      <c r="BO143" s="59"/>
      <c r="BP143" s="5"/>
      <c r="BQ143" s="16"/>
      <c r="BR143" s="59"/>
      <c r="BS143" s="5"/>
      <c r="BT143" s="16"/>
      <c r="BU143" s="59"/>
      <c r="BV143" s="5"/>
      <c r="BW143" s="16"/>
      <c r="BX143" s="59"/>
      <c r="BY143" s="5"/>
      <c r="BZ143" s="16"/>
      <c r="CA143" s="59"/>
      <c r="CB143" s="5"/>
      <c r="CC143" s="16"/>
      <c r="CD143" s="59"/>
      <c r="CE143" s="5"/>
      <c r="CF143" s="16"/>
      <c r="CG143" s="59"/>
      <c r="CH143" s="5"/>
      <c r="CI143" s="16"/>
      <c r="CJ143" s="59"/>
      <c r="CK143" s="5"/>
      <c r="CL143" s="16"/>
      <c r="CM143" s="59"/>
      <c r="CN143" s="13"/>
      <c r="CO143" s="16"/>
      <c r="CP143" s="59"/>
      <c r="CQ143" s="5"/>
      <c r="CR143" s="16"/>
      <c r="CS143" s="59"/>
      <c r="CT143" s="5"/>
      <c r="CU143" s="16"/>
      <c r="CV143" s="59"/>
      <c r="CW143" s="5"/>
      <c r="CX143" s="16"/>
      <c r="CY143" s="59"/>
      <c r="CZ143" s="5"/>
      <c r="DA143" s="16"/>
      <c r="DB143" s="59"/>
      <c r="DC143" s="5"/>
      <c r="DD143" s="16"/>
      <c r="DE143" s="59"/>
      <c r="DF143" s="5"/>
      <c r="DG143" s="16"/>
      <c r="DH143" s="59"/>
      <c r="DI143" s="5"/>
      <c r="DJ143" s="16"/>
      <c r="DK143" s="59"/>
      <c r="DL143" s="5"/>
      <c r="DM143" s="16"/>
      <c r="DN143" s="59"/>
      <c r="DO143" s="5"/>
      <c r="DP143" s="16"/>
      <c r="DQ143" s="59"/>
      <c r="DR143" s="5"/>
      <c r="DS143" s="16"/>
      <c r="DT143" s="59"/>
      <c r="DU143" s="5"/>
      <c r="DV143" s="16"/>
      <c r="DW143" s="59"/>
      <c r="DX143" s="13"/>
      <c r="DY143" s="16"/>
      <c r="DZ143" s="59"/>
      <c r="EA143" s="5"/>
      <c r="EB143" s="16"/>
      <c r="EC143" s="59"/>
      <c r="ED143" s="5"/>
      <c r="EE143" s="16"/>
      <c r="EF143" s="59"/>
      <c r="EG143" s="5"/>
      <c r="EH143" s="16"/>
      <c r="EI143" s="59"/>
      <c r="EJ143" s="5"/>
      <c r="EK143" s="16"/>
      <c r="EL143" s="59"/>
      <c r="EM143" s="5"/>
      <c r="EN143" s="16"/>
      <c r="EO143" s="59"/>
      <c r="EP143" s="5"/>
      <c r="EQ143" s="16"/>
      <c r="ER143" s="59"/>
      <c r="ES143" s="5"/>
      <c r="ET143" s="16"/>
      <c r="EU143" s="59"/>
      <c r="EV143" s="5"/>
      <c r="EW143" s="16"/>
      <c r="EX143" s="59"/>
      <c r="EY143" s="5"/>
      <c r="EZ143" s="16"/>
      <c r="FA143" s="59"/>
      <c r="FB143" s="5"/>
      <c r="FC143" s="16"/>
      <c r="FD143" s="59"/>
      <c r="FE143" s="5"/>
      <c r="FF143" s="16"/>
      <c r="FG143" s="59"/>
      <c r="FH143" s="5"/>
      <c r="FI143" s="16"/>
      <c r="FJ143" s="59"/>
      <c r="FK143" s="5"/>
      <c r="FL143" s="16"/>
      <c r="FM143" s="59"/>
      <c r="FN143" s="13"/>
      <c r="FO143" s="16"/>
      <c r="FP143" s="59"/>
      <c r="FQ143" s="5"/>
      <c r="FR143" s="16"/>
      <c r="FS143" s="59"/>
      <c r="FT143" s="5"/>
      <c r="FU143" s="16"/>
      <c r="FV143" s="59"/>
      <c r="FW143" s="5"/>
      <c r="FX143" s="16"/>
      <c r="FY143" s="59"/>
      <c r="FZ143" s="5"/>
      <c r="GA143" s="16"/>
      <c r="GB143" s="59"/>
      <c r="GC143" s="5"/>
      <c r="GD143" s="16"/>
      <c r="GE143" s="59"/>
      <c r="GF143" s="5"/>
      <c r="GG143" s="16"/>
      <c r="GH143" s="59"/>
      <c r="GI143" s="5"/>
      <c r="GJ143" s="16"/>
      <c r="GK143" s="59"/>
      <c r="GL143" s="5"/>
      <c r="GM143" s="16"/>
      <c r="GN143" s="59"/>
      <c r="GO143" s="5"/>
      <c r="GP143" s="16"/>
      <c r="GQ143" s="59"/>
      <c r="GR143" s="5"/>
      <c r="GS143" s="16"/>
      <c r="GT143" s="59"/>
      <c r="GU143" s="13"/>
      <c r="GV143" s="16"/>
      <c r="GW143" s="76"/>
    </row>
    <row r="144" spans="1:205" ht="12" customHeight="1" x14ac:dyDescent="0.25">
      <c r="A144" s="4"/>
      <c r="B144" s="13"/>
      <c r="C144" s="16"/>
      <c r="D144" s="59"/>
      <c r="E144" s="5"/>
      <c r="F144" s="16"/>
      <c r="G144" s="59"/>
      <c r="H144" s="5"/>
      <c r="I144" s="16"/>
      <c r="J144" s="59"/>
      <c r="K144" s="5"/>
      <c r="L144" s="16"/>
      <c r="M144" s="59"/>
      <c r="N144" s="5"/>
      <c r="O144" s="16"/>
      <c r="P144" s="59"/>
      <c r="Q144" s="5"/>
      <c r="R144" s="16"/>
      <c r="S144" s="59"/>
      <c r="T144" s="5"/>
      <c r="U144" s="16"/>
      <c r="V144" s="59"/>
      <c r="W144" s="5"/>
      <c r="X144" s="16"/>
      <c r="Y144" s="59"/>
      <c r="Z144" s="5"/>
      <c r="AA144" s="16"/>
      <c r="AB144" s="59"/>
      <c r="AC144" s="5"/>
      <c r="AD144" s="16"/>
      <c r="AE144" s="59"/>
      <c r="AF144" s="5"/>
      <c r="AG144" s="16"/>
      <c r="AH144" s="59"/>
      <c r="AI144" s="5"/>
      <c r="AJ144" s="16"/>
      <c r="AK144" s="59"/>
      <c r="AL144" s="5"/>
      <c r="AM144" s="16"/>
      <c r="AN144" s="59"/>
      <c r="AO144" s="5"/>
      <c r="AP144" s="16"/>
      <c r="AQ144" s="59"/>
      <c r="AR144" s="13"/>
      <c r="AS144" s="16"/>
      <c r="AT144" s="59"/>
      <c r="AU144" s="5"/>
      <c r="AV144" s="16"/>
      <c r="AW144" s="59"/>
      <c r="AX144" s="5"/>
      <c r="AY144" s="16"/>
      <c r="AZ144" s="59"/>
      <c r="BA144" s="5"/>
      <c r="BB144" s="16"/>
      <c r="BC144" s="59"/>
      <c r="BD144" s="5"/>
      <c r="BE144" s="16"/>
      <c r="BF144" s="59"/>
      <c r="BG144" s="5"/>
      <c r="BH144" s="16"/>
      <c r="BI144" s="59"/>
      <c r="BJ144" s="5"/>
      <c r="BK144" s="16"/>
      <c r="BL144" s="59"/>
      <c r="BM144" s="5"/>
      <c r="BN144" s="16"/>
      <c r="BO144" s="59"/>
      <c r="BP144" s="5"/>
      <c r="BQ144" s="16"/>
      <c r="BR144" s="59"/>
      <c r="BS144" s="5"/>
      <c r="BT144" s="16"/>
      <c r="BU144" s="59"/>
      <c r="BV144" s="5"/>
      <c r="BW144" s="16"/>
      <c r="BX144" s="59"/>
      <c r="BY144" s="5"/>
      <c r="BZ144" s="16"/>
      <c r="CA144" s="59"/>
      <c r="CB144" s="5"/>
      <c r="CC144" s="16"/>
      <c r="CD144" s="59"/>
      <c r="CE144" s="5"/>
      <c r="CF144" s="16"/>
      <c r="CG144" s="59"/>
      <c r="CH144" s="5"/>
      <c r="CI144" s="16"/>
      <c r="CJ144" s="59"/>
      <c r="CK144" s="5"/>
      <c r="CL144" s="16"/>
      <c r="CM144" s="59"/>
      <c r="CN144" s="13"/>
      <c r="CO144" s="16"/>
      <c r="CP144" s="59"/>
      <c r="CQ144" s="5"/>
      <c r="CR144" s="16"/>
      <c r="CS144" s="59"/>
      <c r="CT144" s="5"/>
      <c r="CU144" s="16"/>
      <c r="CV144" s="59"/>
      <c r="CW144" s="5"/>
      <c r="CX144" s="16"/>
      <c r="CY144" s="59"/>
      <c r="CZ144" s="5"/>
      <c r="DA144" s="16"/>
      <c r="DB144" s="59"/>
      <c r="DC144" s="5"/>
      <c r="DD144" s="16"/>
      <c r="DE144" s="59"/>
      <c r="DF144" s="5"/>
      <c r="DG144" s="16"/>
      <c r="DH144" s="59"/>
      <c r="DI144" s="5"/>
      <c r="DJ144" s="16"/>
      <c r="DK144" s="59"/>
      <c r="DL144" s="5"/>
      <c r="DM144" s="16"/>
      <c r="DN144" s="59"/>
      <c r="DO144" s="5"/>
      <c r="DP144" s="16"/>
      <c r="DQ144" s="59"/>
      <c r="DR144" s="5"/>
      <c r="DS144" s="16"/>
      <c r="DT144" s="59"/>
      <c r="DU144" s="5"/>
      <c r="DV144" s="16"/>
      <c r="DW144" s="59"/>
      <c r="DX144" s="13"/>
      <c r="DY144" s="16"/>
      <c r="DZ144" s="59"/>
      <c r="EA144" s="5"/>
      <c r="EB144" s="16"/>
      <c r="EC144" s="59"/>
      <c r="ED144" s="5"/>
      <c r="EE144" s="16"/>
      <c r="EF144" s="59"/>
      <c r="EG144" s="5"/>
      <c r="EH144" s="16"/>
      <c r="EI144" s="59"/>
      <c r="EJ144" s="5"/>
      <c r="EK144" s="16"/>
      <c r="EL144" s="59"/>
      <c r="EM144" s="5"/>
      <c r="EN144" s="16"/>
      <c r="EO144" s="59"/>
      <c r="EP144" s="5"/>
      <c r="EQ144" s="16"/>
      <c r="ER144" s="59"/>
      <c r="ES144" s="5"/>
      <c r="ET144" s="16"/>
      <c r="EU144" s="59"/>
      <c r="EV144" s="5"/>
      <c r="EW144" s="16"/>
      <c r="EX144" s="59"/>
      <c r="EY144" s="5"/>
      <c r="EZ144" s="16"/>
      <c r="FA144" s="59"/>
      <c r="FB144" s="5"/>
      <c r="FC144" s="16"/>
      <c r="FD144" s="59"/>
      <c r="FE144" s="5"/>
      <c r="FF144" s="16"/>
      <c r="FG144" s="59"/>
      <c r="FH144" s="5"/>
      <c r="FI144" s="16"/>
      <c r="FJ144" s="59"/>
      <c r="FK144" s="5"/>
      <c r="FL144" s="16"/>
      <c r="FM144" s="59"/>
      <c r="FN144" s="13"/>
      <c r="FO144" s="16"/>
      <c r="FP144" s="59"/>
      <c r="FQ144" s="5"/>
      <c r="FR144" s="16"/>
      <c r="FS144" s="59"/>
      <c r="FT144" s="5"/>
      <c r="FU144" s="16"/>
      <c r="FV144" s="59"/>
      <c r="FW144" s="5"/>
      <c r="FX144" s="16"/>
      <c r="FY144" s="59"/>
      <c r="FZ144" s="5"/>
      <c r="GA144" s="16"/>
      <c r="GB144" s="59"/>
      <c r="GC144" s="5"/>
      <c r="GD144" s="16"/>
      <c r="GE144" s="59"/>
      <c r="GF144" s="5"/>
      <c r="GG144" s="16"/>
      <c r="GH144" s="59"/>
      <c r="GI144" s="5"/>
      <c r="GJ144" s="16"/>
      <c r="GK144" s="59"/>
      <c r="GL144" s="5"/>
      <c r="GM144" s="16"/>
      <c r="GN144" s="59"/>
      <c r="GO144" s="5"/>
      <c r="GP144" s="16"/>
      <c r="GQ144" s="59"/>
      <c r="GR144" s="5"/>
      <c r="GS144" s="16"/>
      <c r="GT144" s="59"/>
      <c r="GU144" s="13"/>
      <c r="GV144" s="16"/>
      <c r="GW144" s="76"/>
    </row>
    <row r="145" spans="1:205" ht="12" customHeight="1" x14ac:dyDescent="0.25">
      <c r="A145" s="4"/>
      <c r="B145" s="13"/>
      <c r="C145" s="16"/>
      <c r="D145" s="59"/>
      <c r="E145" s="5"/>
      <c r="F145" s="16"/>
      <c r="G145" s="59"/>
      <c r="H145" s="5"/>
      <c r="I145" s="16"/>
      <c r="J145" s="59"/>
      <c r="K145" s="5"/>
      <c r="L145" s="16"/>
      <c r="M145" s="59"/>
      <c r="N145" s="5"/>
      <c r="O145" s="16"/>
      <c r="P145" s="59"/>
      <c r="Q145" s="5"/>
      <c r="R145" s="16"/>
      <c r="S145" s="59"/>
      <c r="T145" s="5"/>
      <c r="U145" s="16"/>
      <c r="V145" s="59"/>
      <c r="W145" s="5"/>
      <c r="X145" s="16"/>
      <c r="Y145" s="59"/>
      <c r="Z145" s="5"/>
      <c r="AA145" s="16"/>
      <c r="AB145" s="59"/>
      <c r="AC145" s="5"/>
      <c r="AD145" s="16"/>
      <c r="AE145" s="59"/>
      <c r="AF145" s="5"/>
      <c r="AG145" s="16"/>
      <c r="AH145" s="59"/>
      <c r="AI145" s="5"/>
      <c r="AJ145" s="16"/>
      <c r="AK145" s="59"/>
      <c r="AL145" s="5"/>
      <c r="AM145" s="16"/>
      <c r="AN145" s="59"/>
      <c r="AO145" s="5"/>
      <c r="AP145" s="16"/>
      <c r="AQ145" s="59"/>
      <c r="AR145" s="13"/>
      <c r="AS145" s="16"/>
      <c r="AT145" s="59"/>
      <c r="AU145" s="5"/>
      <c r="AV145" s="16"/>
      <c r="AW145" s="59"/>
      <c r="AX145" s="5"/>
      <c r="AY145" s="16"/>
      <c r="AZ145" s="59"/>
      <c r="BA145" s="5"/>
      <c r="BB145" s="16"/>
      <c r="BC145" s="59"/>
      <c r="BD145" s="5"/>
      <c r="BE145" s="16"/>
      <c r="BF145" s="59"/>
      <c r="BG145" s="5"/>
      <c r="BH145" s="16"/>
      <c r="BI145" s="59"/>
      <c r="BJ145" s="5"/>
      <c r="BK145" s="16"/>
      <c r="BL145" s="59"/>
      <c r="BM145" s="5"/>
      <c r="BN145" s="16"/>
      <c r="BO145" s="59"/>
      <c r="BP145" s="5"/>
      <c r="BQ145" s="16"/>
      <c r="BR145" s="59"/>
      <c r="BS145" s="5"/>
      <c r="BT145" s="16"/>
      <c r="BU145" s="59"/>
      <c r="BV145" s="5"/>
      <c r="BW145" s="16"/>
      <c r="BX145" s="59"/>
      <c r="BY145" s="5"/>
      <c r="BZ145" s="16"/>
      <c r="CA145" s="59"/>
      <c r="CB145" s="5"/>
      <c r="CC145" s="16"/>
      <c r="CD145" s="59"/>
      <c r="CE145" s="5"/>
      <c r="CF145" s="16"/>
      <c r="CG145" s="59"/>
      <c r="CH145" s="5"/>
      <c r="CI145" s="16"/>
      <c r="CJ145" s="59"/>
      <c r="CK145" s="5"/>
      <c r="CL145" s="16"/>
      <c r="CM145" s="59"/>
      <c r="CN145" s="13"/>
      <c r="CO145" s="16"/>
      <c r="CP145" s="59"/>
      <c r="CQ145" s="5"/>
      <c r="CR145" s="16"/>
      <c r="CS145" s="59"/>
      <c r="CT145" s="5"/>
      <c r="CU145" s="16"/>
      <c r="CV145" s="59"/>
      <c r="CW145" s="5"/>
      <c r="CX145" s="16"/>
      <c r="CY145" s="59"/>
      <c r="CZ145" s="5"/>
      <c r="DA145" s="16"/>
      <c r="DB145" s="59"/>
      <c r="DC145" s="5"/>
      <c r="DD145" s="16"/>
      <c r="DE145" s="59"/>
      <c r="DF145" s="5"/>
      <c r="DG145" s="16"/>
      <c r="DH145" s="59"/>
      <c r="DI145" s="5"/>
      <c r="DJ145" s="16"/>
      <c r="DK145" s="59"/>
      <c r="DL145" s="5"/>
      <c r="DM145" s="16"/>
      <c r="DN145" s="59"/>
      <c r="DO145" s="5"/>
      <c r="DP145" s="16"/>
      <c r="DQ145" s="59"/>
      <c r="DR145" s="5"/>
      <c r="DS145" s="16"/>
      <c r="DT145" s="59"/>
      <c r="DU145" s="5"/>
      <c r="DV145" s="16"/>
      <c r="DW145" s="59"/>
      <c r="DX145" s="13"/>
      <c r="DY145" s="16"/>
      <c r="DZ145" s="59"/>
      <c r="EA145" s="5"/>
      <c r="EB145" s="16"/>
      <c r="EC145" s="59"/>
      <c r="ED145" s="5"/>
      <c r="EE145" s="16"/>
      <c r="EF145" s="59"/>
      <c r="EG145" s="5"/>
      <c r="EH145" s="16"/>
      <c r="EI145" s="59"/>
      <c r="EJ145" s="5"/>
      <c r="EK145" s="16"/>
      <c r="EL145" s="59"/>
      <c r="EM145" s="5"/>
      <c r="EN145" s="16"/>
      <c r="EO145" s="59"/>
      <c r="EP145" s="5"/>
      <c r="EQ145" s="16"/>
      <c r="ER145" s="59"/>
      <c r="ES145" s="5"/>
      <c r="ET145" s="16"/>
      <c r="EU145" s="59"/>
      <c r="EV145" s="5"/>
      <c r="EW145" s="16"/>
      <c r="EX145" s="59"/>
      <c r="EY145" s="5"/>
      <c r="EZ145" s="16"/>
      <c r="FA145" s="59"/>
      <c r="FB145" s="5"/>
      <c r="FC145" s="16"/>
      <c r="FD145" s="59"/>
      <c r="FE145" s="5"/>
      <c r="FF145" s="16"/>
      <c r="FG145" s="59"/>
      <c r="FH145" s="5"/>
      <c r="FI145" s="16"/>
      <c r="FJ145" s="59"/>
      <c r="FK145" s="5"/>
      <c r="FL145" s="16"/>
      <c r="FM145" s="59"/>
      <c r="FN145" s="13"/>
      <c r="FO145" s="16"/>
      <c r="FP145" s="59"/>
      <c r="FQ145" s="5"/>
      <c r="FR145" s="16"/>
      <c r="FS145" s="59"/>
      <c r="FT145" s="5"/>
      <c r="FU145" s="16"/>
      <c r="FV145" s="59"/>
      <c r="FW145" s="5"/>
      <c r="FX145" s="16"/>
      <c r="FY145" s="59"/>
      <c r="FZ145" s="5"/>
      <c r="GA145" s="16"/>
      <c r="GB145" s="59"/>
      <c r="GC145" s="5"/>
      <c r="GD145" s="16"/>
      <c r="GE145" s="59"/>
      <c r="GF145" s="5"/>
      <c r="GG145" s="16"/>
      <c r="GH145" s="59"/>
      <c r="GI145" s="5"/>
      <c r="GJ145" s="16"/>
      <c r="GK145" s="59"/>
      <c r="GL145" s="5"/>
      <c r="GM145" s="16"/>
      <c r="GN145" s="59"/>
      <c r="GO145" s="5"/>
      <c r="GP145" s="16"/>
      <c r="GQ145" s="59"/>
      <c r="GR145" s="5"/>
      <c r="GS145" s="16"/>
      <c r="GT145" s="59"/>
      <c r="GU145" s="13"/>
      <c r="GV145" s="16"/>
      <c r="GW145" s="76"/>
    </row>
    <row r="146" spans="1:205" ht="12" customHeight="1" x14ac:dyDescent="0.25">
      <c r="A146" s="4"/>
      <c r="B146" s="13"/>
      <c r="C146" s="16"/>
      <c r="D146" s="59"/>
      <c r="E146" s="5"/>
      <c r="F146" s="16"/>
      <c r="G146" s="59"/>
      <c r="H146" s="5"/>
      <c r="I146" s="16"/>
      <c r="J146" s="59"/>
      <c r="K146" s="5"/>
      <c r="L146" s="16"/>
      <c r="M146" s="59"/>
      <c r="N146" s="5"/>
      <c r="O146" s="16"/>
      <c r="P146" s="59"/>
      <c r="Q146" s="5"/>
      <c r="R146" s="16"/>
      <c r="S146" s="59"/>
      <c r="T146" s="5"/>
      <c r="U146" s="16"/>
      <c r="V146" s="59"/>
      <c r="W146" s="5"/>
      <c r="X146" s="16"/>
      <c r="Y146" s="59"/>
      <c r="Z146" s="5"/>
      <c r="AA146" s="16"/>
      <c r="AB146" s="59"/>
      <c r="AC146" s="5"/>
      <c r="AD146" s="16"/>
      <c r="AE146" s="59"/>
      <c r="AF146" s="5"/>
      <c r="AG146" s="16"/>
      <c r="AH146" s="59"/>
      <c r="AI146" s="5"/>
      <c r="AJ146" s="16"/>
      <c r="AK146" s="59"/>
      <c r="AL146" s="5"/>
      <c r="AM146" s="16"/>
      <c r="AN146" s="59"/>
      <c r="AO146" s="5"/>
      <c r="AP146" s="16"/>
      <c r="AQ146" s="59"/>
      <c r="AR146" s="13"/>
      <c r="AS146" s="16"/>
      <c r="AT146" s="59"/>
      <c r="AU146" s="5"/>
      <c r="AV146" s="16"/>
      <c r="AW146" s="59"/>
      <c r="AX146" s="5"/>
      <c r="AY146" s="16"/>
      <c r="AZ146" s="59"/>
      <c r="BA146" s="5"/>
      <c r="BB146" s="16"/>
      <c r="BC146" s="59"/>
      <c r="BD146" s="5"/>
      <c r="BE146" s="16"/>
      <c r="BF146" s="59"/>
      <c r="BG146" s="5"/>
      <c r="BH146" s="16"/>
      <c r="BI146" s="59"/>
      <c r="BJ146" s="5"/>
      <c r="BK146" s="16"/>
      <c r="BL146" s="59"/>
      <c r="BM146" s="5"/>
      <c r="BN146" s="16"/>
      <c r="BO146" s="59"/>
      <c r="BP146" s="5"/>
      <c r="BQ146" s="16"/>
      <c r="BR146" s="59"/>
      <c r="BS146" s="5"/>
      <c r="BT146" s="16"/>
      <c r="BU146" s="59"/>
      <c r="BV146" s="5"/>
      <c r="BW146" s="16"/>
      <c r="BX146" s="59"/>
      <c r="BY146" s="5"/>
      <c r="BZ146" s="16"/>
      <c r="CA146" s="59"/>
      <c r="CB146" s="5"/>
      <c r="CC146" s="16"/>
      <c r="CD146" s="59"/>
      <c r="CE146" s="5"/>
      <c r="CF146" s="16"/>
      <c r="CG146" s="59"/>
      <c r="CH146" s="5"/>
      <c r="CI146" s="16"/>
      <c r="CJ146" s="59"/>
      <c r="CK146" s="5"/>
      <c r="CL146" s="16"/>
      <c r="CM146" s="59"/>
      <c r="CN146" s="13"/>
      <c r="CO146" s="16"/>
      <c r="CP146" s="59"/>
      <c r="CQ146" s="5"/>
      <c r="CR146" s="16"/>
      <c r="CS146" s="59"/>
      <c r="CT146" s="5"/>
      <c r="CU146" s="16"/>
      <c r="CV146" s="59"/>
      <c r="CW146" s="5"/>
      <c r="CX146" s="16"/>
      <c r="CY146" s="59"/>
      <c r="CZ146" s="5"/>
      <c r="DA146" s="16"/>
      <c r="DB146" s="59"/>
      <c r="DC146" s="5"/>
      <c r="DD146" s="16"/>
      <c r="DE146" s="59"/>
      <c r="DF146" s="5"/>
      <c r="DG146" s="16"/>
      <c r="DH146" s="59"/>
      <c r="DI146" s="5"/>
      <c r="DJ146" s="16"/>
      <c r="DK146" s="59"/>
      <c r="DL146" s="5"/>
      <c r="DM146" s="16"/>
      <c r="DN146" s="59"/>
      <c r="DO146" s="5"/>
      <c r="DP146" s="16"/>
      <c r="DQ146" s="59"/>
      <c r="DR146" s="5"/>
      <c r="DS146" s="16"/>
      <c r="DT146" s="59"/>
      <c r="DU146" s="5"/>
      <c r="DV146" s="16"/>
      <c r="DW146" s="59"/>
      <c r="DX146" s="13"/>
      <c r="DY146" s="16"/>
      <c r="DZ146" s="59"/>
      <c r="EA146" s="5"/>
      <c r="EB146" s="16"/>
      <c r="EC146" s="59"/>
      <c r="ED146" s="5"/>
      <c r="EE146" s="16"/>
      <c r="EF146" s="59"/>
      <c r="EG146" s="5"/>
      <c r="EH146" s="16"/>
      <c r="EI146" s="59"/>
      <c r="EJ146" s="5"/>
      <c r="EK146" s="16"/>
      <c r="EL146" s="59"/>
      <c r="EM146" s="5"/>
      <c r="EN146" s="16"/>
      <c r="EO146" s="59"/>
      <c r="EP146" s="5"/>
      <c r="EQ146" s="16"/>
      <c r="ER146" s="59"/>
      <c r="ES146" s="5"/>
      <c r="ET146" s="16"/>
      <c r="EU146" s="59"/>
      <c r="EV146" s="5"/>
      <c r="EW146" s="16"/>
      <c r="EX146" s="59"/>
      <c r="EY146" s="5"/>
      <c r="EZ146" s="16"/>
      <c r="FA146" s="59"/>
      <c r="FB146" s="5"/>
      <c r="FC146" s="16"/>
      <c r="FD146" s="59"/>
      <c r="FE146" s="5"/>
      <c r="FF146" s="16"/>
      <c r="FG146" s="59"/>
      <c r="FH146" s="5"/>
      <c r="FI146" s="16"/>
      <c r="FJ146" s="59"/>
      <c r="FK146" s="5"/>
      <c r="FL146" s="16"/>
      <c r="FM146" s="59"/>
      <c r="FN146" s="13"/>
      <c r="FO146" s="16"/>
      <c r="FP146" s="59"/>
      <c r="FQ146" s="5"/>
      <c r="FR146" s="16"/>
      <c r="FS146" s="59"/>
      <c r="FT146" s="5"/>
      <c r="FU146" s="16"/>
      <c r="FV146" s="59"/>
      <c r="FW146" s="5"/>
      <c r="FX146" s="16"/>
      <c r="FY146" s="59"/>
      <c r="FZ146" s="5"/>
      <c r="GA146" s="16"/>
      <c r="GB146" s="59"/>
      <c r="GC146" s="5"/>
      <c r="GD146" s="16"/>
      <c r="GE146" s="59"/>
      <c r="GF146" s="5"/>
      <c r="GG146" s="16"/>
      <c r="GH146" s="59"/>
      <c r="GI146" s="5"/>
      <c r="GJ146" s="16"/>
      <c r="GK146" s="59"/>
      <c r="GL146" s="5"/>
      <c r="GM146" s="16"/>
      <c r="GN146" s="59"/>
      <c r="GO146" s="5"/>
      <c r="GP146" s="16"/>
      <c r="GQ146" s="59"/>
      <c r="GR146" s="5"/>
      <c r="GS146" s="16"/>
      <c r="GT146" s="59"/>
      <c r="GU146" s="13"/>
      <c r="GV146" s="16"/>
      <c r="GW146" s="76"/>
    </row>
    <row r="147" spans="1:205" ht="12" customHeight="1" x14ac:dyDescent="0.25">
      <c r="A147" s="4"/>
      <c r="B147" s="13"/>
      <c r="C147" s="16"/>
      <c r="D147" s="59"/>
      <c r="E147" s="5"/>
      <c r="F147" s="16"/>
      <c r="G147" s="59"/>
      <c r="H147" s="5"/>
      <c r="I147" s="16"/>
      <c r="J147" s="59"/>
      <c r="K147" s="5"/>
      <c r="L147" s="16"/>
      <c r="M147" s="59"/>
      <c r="N147" s="5"/>
      <c r="O147" s="16"/>
      <c r="P147" s="59"/>
      <c r="Q147" s="5"/>
      <c r="R147" s="16"/>
      <c r="S147" s="59"/>
      <c r="T147" s="5"/>
      <c r="U147" s="16"/>
      <c r="V147" s="59"/>
      <c r="W147" s="5"/>
      <c r="X147" s="16"/>
      <c r="Y147" s="59"/>
      <c r="Z147" s="5"/>
      <c r="AA147" s="16"/>
      <c r="AB147" s="59"/>
      <c r="AC147" s="5"/>
      <c r="AD147" s="16"/>
      <c r="AE147" s="59"/>
      <c r="AF147" s="5"/>
      <c r="AG147" s="16"/>
      <c r="AH147" s="59"/>
      <c r="AI147" s="5"/>
      <c r="AJ147" s="16"/>
      <c r="AK147" s="59"/>
      <c r="AL147" s="5"/>
      <c r="AM147" s="16"/>
      <c r="AN147" s="59"/>
      <c r="AO147" s="5"/>
      <c r="AP147" s="16"/>
      <c r="AQ147" s="59"/>
      <c r="AR147" s="13"/>
      <c r="AS147" s="16"/>
      <c r="AT147" s="59"/>
      <c r="AU147" s="5"/>
      <c r="AV147" s="16"/>
      <c r="AW147" s="59"/>
      <c r="AX147" s="5"/>
      <c r="AY147" s="16"/>
      <c r="AZ147" s="59"/>
      <c r="BA147" s="5"/>
      <c r="BB147" s="16"/>
      <c r="BC147" s="59"/>
      <c r="BD147" s="5"/>
      <c r="BE147" s="16"/>
      <c r="BF147" s="59"/>
      <c r="BG147" s="5"/>
      <c r="BH147" s="16"/>
      <c r="BI147" s="59"/>
      <c r="BJ147" s="5"/>
      <c r="BK147" s="16"/>
      <c r="BL147" s="59"/>
      <c r="BM147" s="5"/>
      <c r="BN147" s="16"/>
      <c r="BO147" s="59"/>
      <c r="BP147" s="5"/>
      <c r="BQ147" s="16"/>
      <c r="BR147" s="59"/>
      <c r="BS147" s="5"/>
      <c r="BT147" s="16"/>
      <c r="BU147" s="59"/>
      <c r="BV147" s="5"/>
      <c r="BW147" s="16"/>
      <c r="BX147" s="59"/>
      <c r="BY147" s="5"/>
      <c r="BZ147" s="16"/>
      <c r="CA147" s="59"/>
      <c r="CB147" s="5"/>
      <c r="CC147" s="16"/>
      <c r="CD147" s="59"/>
      <c r="CE147" s="5"/>
      <c r="CF147" s="16"/>
      <c r="CG147" s="59"/>
      <c r="CH147" s="5"/>
      <c r="CI147" s="16"/>
      <c r="CJ147" s="59"/>
      <c r="CK147" s="5"/>
      <c r="CL147" s="16"/>
      <c r="CM147" s="59"/>
      <c r="CN147" s="13"/>
      <c r="CO147" s="16"/>
      <c r="CP147" s="59"/>
      <c r="CQ147" s="5"/>
      <c r="CR147" s="16"/>
      <c r="CS147" s="59"/>
      <c r="CT147" s="5"/>
      <c r="CU147" s="16"/>
      <c r="CV147" s="59"/>
      <c r="CW147" s="5"/>
      <c r="CX147" s="16"/>
      <c r="CY147" s="59"/>
      <c r="CZ147" s="5"/>
      <c r="DA147" s="16"/>
      <c r="DB147" s="59"/>
      <c r="DC147" s="5"/>
      <c r="DD147" s="16"/>
      <c r="DE147" s="59"/>
      <c r="DF147" s="5"/>
      <c r="DG147" s="16"/>
      <c r="DH147" s="59"/>
      <c r="DI147" s="5"/>
      <c r="DJ147" s="16"/>
      <c r="DK147" s="59"/>
      <c r="DL147" s="5"/>
      <c r="DM147" s="16"/>
      <c r="DN147" s="59"/>
      <c r="DO147" s="5"/>
      <c r="DP147" s="16"/>
      <c r="DQ147" s="59"/>
      <c r="DR147" s="5"/>
      <c r="DS147" s="16"/>
      <c r="DT147" s="59"/>
      <c r="DU147" s="5"/>
      <c r="DV147" s="16"/>
      <c r="DW147" s="59"/>
      <c r="DX147" s="13"/>
      <c r="DY147" s="16"/>
      <c r="DZ147" s="59"/>
      <c r="EA147" s="5"/>
      <c r="EB147" s="16"/>
      <c r="EC147" s="59"/>
      <c r="ED147" s="5"/>
      <c r="EE147" s="16"/>
      <c r="EF147" s="59"/>
      <c r="EG147" s="5"/>
      <c r="EH147" s="16"/>
      <c r="EI147" s="59"/>
      <c r="EJ147" s="5"/>
      <c r="EK147" s="16"/>
      <c r="EL147" s="59"/>
      <c r="EM147" s="5"/>
      <c r="EN147" s="16"/>
      <c r="EO147" s="59"/>
      <c r="EP147" s="5"/>
      <c r="EQ147" s="16"/>
      <c r="ER147" s="59"/>
      <c r="ES147" s="5"/>
      <c r="ET147" s="16"/>
      <c r="EU147" s="59"/>
      <c r="EV147" s="5"/>
      <c r="EW147" s="16"/>
      <c r="EX147" s="59"/>
      <c r="EY147" s="5"/>
      <c r="EZ147" s="16"/>
      <c r="FA147" s="59"/>
      <c r="FB147" s="5"/>
      <c r="FC147" s="16"/>
      <c r="FD147" s="59"/>
      <c r="FE147" s="5"/>
      <c r="FF147" s="16"/>
      <c r="FG147" s="59"/>
      <c r="FH147" s="5"/>
      <c r="FI147" s="16"/>
      <c r="FJ147" s="59"/>
      <c r="FK147" s="5"/>
      <c r="FL147" s="16"/>
      <c r="FM147" s="59"/>
      <c r="FN147" s="13"/>
      <c r="FO147" s="16"/>
      <c r="FP147" s="59"/>
      <c r="FQ147" s="5"/>
      <c r="FR147" s="16"/>
      <c r="FS147" s="59"/>
      <c r="FT147" s="5"/>
      <c r="FU147" s="16"/>
      <c r="FV147" s="59"/>
      <c r="FW147" s="5"/>
      <c r="FX147" s="16"/>
      <c r="FY147" s="59"/>
      <c r="FZ147" s="5"/>
      <c r="GA147" s="16"/>
      <c r="GB147" s="59"/>
      <c r="GC147" s="5"/>
      <c r="GD147" s="16"/>
      <c r="GE147" s="59"/>
      <c r="GF147" s="5"/>
      <c r="GG147" s="16"/>
      <c r="GH147" s="59"/>
      <c r="GI147" s="5"/>
      <c r="GJ147" s="16"/>
      <c r="GK147" s="59"/>
      <c r="GL147" s="5"/>
      <c r="GM147" s="16"/>
      <c r="GN147" s="59"/>
      <c r="GO147" s="5"/>
      <c r="GP147" s="16"/>
      <c r="GQ147" s="59"/>
      <c r="GR147" s="5"/>
      <c r="GS147" s="16"/>
      <c r="GT147" s="59"/>
      <c r="GU147" s="13"/>
      <c r="GV147" s="16"/>
      <c r="GW147" s="76"/>
    </row>
    <row r="148" spans="1:205" ht="12" customHeight="1" x14ac:dyDescent="0.25">
      <c r="A148" s="4"/>
      <c r="B148" s="13"/>
      <c r="C148" s="16"/>
      <c r="D148" s="59"/>
      <c r="E148" s="5"/>
      <c r="F148" s="16"/>
      <c r="G148" s="59"/>
      <c r="H148" s="5"/>
      <c r="I148" s="16"/>
      <c r="J148" s="59"/>
      <c r="K148" s="5"/>
      <c r="L148" s="16"/>
      <c r="M148" s="59"/>
      <c r="N148" s="5"/>
      <c r="O148" s="16"/>
      <c r="P148" s="59"/>
      <c r="Q148" s="5"/>
      <c r="R148" s="16"/>
      <c r="S148" s="59"/>
      <c r="T148" s="5"/>
      <c r="U148" s="16"/>
      <c r="V148" s="59"/>
      <c r="W148" s="5"/>
      <c r="X148" s="16"/>
      <c r="Y148" s="59"/>
      <c r="Z148" s="5"/>
      <c r="AA148" s="16"/>
      <c r="AB148" s="59"/>
      <c r="AC148" s="5"/>
      <c r="AD148" s="16"/>
      <c r="AE148" s="59"/>
      <c r="AF148" s="5"/>
      <c r="AG148" s="16"/>
      <c r="AH148" s="59"/>
      <c r="AI148" s="5"/>
      <c r="AJ148" s="16"/>
      <c r="AK148" s="59"/>
      <c r="AL148" s="5"/>
      <c r="AM148" s="16"/>
      <c r="AN148" s="59"/>
      <c r="AO148" s="5"/>
      <c r="AP148" s="16"/>
      <c r="AQ148" s="59"/>
      <c r="AR148" s="13"/>
      <c r="AS148" s="16"/>
      <c r="AT148" s="59"/>
      <c r="AU148" s="5"/>
      <c r="AV148" s="16"/>
      <c r="AW148" s="59"/>
      <c r="AX148" s="5"/>
      <c r="AY148" s="16"/>
      <c r="AZ148" s="59"/>
      <c r="BA148" s="5"/>
      <c r="BB148" s="16"/>
      <c r="BC148" s="59"/>
      <c r="BD148" s="5"/>
      <c r="BE148" s="16"/>
      <c r="BF148" s="59"/>
      <c r="BG148" s="5"/>
      <c r="BH148" s="16"/>
      <c r="BI148" s="59"/>
      <c r="BJ148" s="5"/>
      <c r="BK148" s="16"/>
      <c r="BL148" s="59"/>
      <c r="BM148" s="5"/>
      <c r="BN148" s="16"/>
      <c r="BO148" s="59"/>
      <c r="BP148" s="5"/>
      <c r="BQ148" s="16"/>
      <c r="BR148" s="59"/>
      <c r="BS148" s="5"/>
      <c r="BT148" s="16"/>
      <c r="BU148" s="59"/>
      <c r="BV148" s="5"/>
      <c r="BW148" s="16"/>
      <c r="BX148" s="59"/>
      <c r="BY148" s="5"/>
      <c r="BZ148" s="16"/>
      <c r="CA148" s="59"/>
      <c r="CB148" s="5"/>
      <c r="CC148" s="16"/>
      <c r="CD148" s="59"/>
      <c r="CE148" s="5"/>
      <c r="CF148" s="16"/>
      <c r="CG148" s="59"/>
      <c r="CH148" s="5"/>
      <c r="CI148" s="16"/>
      <c r="CJ148" s="59"/>
      <c r="CK148" s="5"/>
      <c r="CL148" s="16"/>
      <c r="CM148" s="59"/>
      <c r="CN148" s="13"/>
      <c r="CO148" s="16"/>
      <c r="CP148" s="59"/>
      <c r="CQ148" s="5"/>
      <c r="CR148" s="16"/>
      <c r="CS148" s="59"/>
      <c r="CT148" s="5"/>
      <c r="CU148" s="16"/>
      <c r="CV148" s="59"/>
      <c r="CW148" s="5"/>
      <c r="CX148" s="16"/>
      <c r="CY148" s="59"/>
      <c r="CZ148" s="5"/>
      <c r="DA148" s="16"/>
      <c r="DB148" s="59"/>
      <c r="DC148" s="5"/>
      <c r="DD148" s="16"/>
      <c r="DE148" s="59"/>
      <c r="DF148" s="5"/>
      <c r="DG148" s="16"/>
      <c r="DH148" s="59"/>
      <c r="DI148" s="5"/>
      <c r="DJ148" s="16"/>
      <c r="DK148" s="59"/>
      <c r="DL148" s="5"/>
      <c r="DM148" s="16"/>
      <c r="DN148" s="59"/>
      <c r="DO148" s="5"/>
      <c r="DP148" s="16"/>
      <c r="DQ148" s="59"/>
      <c r="DR148" s="5"/>
      <c r="DS148" s="16"/>
      <c r="DT148" s="59"/>
      <c r="DU148" s="5"/>
      <c r="DV148" s="16"/>
      <c r="DW148" s="59"/>
      <c r="DX148" s="13"/>
      <c r="DY148" s="16"/>
      <c r="DZ148" s="59"/>
      <c r="EA148" s="5"/>
      <c r="EB148" s="16"/>
      <c r="EC148" s="59"/>
      <c r="ED148" s="5"/>
      <c r="EE148" s="16"/>
      <c r="EF148" s="59"/>
      <c r="EG148" s="5"/>
      <c r="EH148" s="16"/>
      <c r="EI148" s="59"/>
      <c r="EJ148" s="5"/>
      <c r="EK148" s="16"/>
      <c r="EL148" s="59"/>
      <c r="EM148" s="5"/>
      <c r="EN148" s="16"/>
      <c r="EO148" s="59"/>
      <c r="EP148" s="5"/>
      <c r="EQ148" s="16"/>
      <c r="ER148" s="59"/>
      <c r="ES148" s="5"/>
      <c r="ET148" s="16"/>
      <c r="EU148" s="59"/>
      <c r="EV148" s="5"/>
      <c r="EW148" s="16"/>
      <c r="EX148" s="59"/>
      <c r="EY148" s="5"/>
      <c r="EZ148" s="16"/>
      <c r="FA148" s="59"/>
      <c r="FB148" s="5"/>
      <c r="FC148" s="16"/>
      <c r="FD148" s="59"/>
      <c r="FE148" s="5"/>
      <c r="FF148" s="16"/>
      <c r="FG148" s="59"/>
      <c r="FH148" s="5"/>
      <c r="FI148" s="16"/>
      <c r="FJ148" s="59"/>
      <c r="FK148" s="5"/>
      <c r="FL148" s="16"/>
      <c r="FM148" s="59"/>
      <c r="FN148" s="13"/>
      <c r="FO148" s="16"/>
      <c r="FP148" s="59"/>
      <c r="FQ148" s="5"/>
      <c r="FR148" s="16"/>
      <c r="FS148" s="59"/>
      <c r="FT148" s="5"/>
      <c r="FU148" s="16"/>
      <c r="FV148" s="59"/>
      <c r="FW148" s="5"/>
      <c r="FX148" s="16"/>
      <c r="FY148" s="59"/>
      <c r="FZ148" s="5"/>
      <c r="GA148" s="16"/>
      <c r="GB148" s="59"/>
      <c r="GC148" s="5"/>
      <c r="GD148" s="16"/>
      <c r="GE148" s="59"/>
      <c r="GF148" s="5"/>
      <c r="GG148" s="16"/>
      <c r="GH148" s="59"/>
      <c r="GI148" s="5"/>
      <c r="GJ148" s="16"/>
      <c r="GK148" s="59"/>
      <c r="GL148" s="5"/>
      <c r="GM148" s="16"/>
      <c r="GN148" s="59"/>
      <c r="GO148" s="5"/>
      <c r="GP148" s="16"/>
      <c r="GQ148" s="59"/>
      <c r="GR148" s="5"/>
      <c r="GS148" s="16"/>
      <c r="GT148" s="59"/>
      <c r="GU148" s="13"/>
      <c r="GV148" s="16"/>
      <c r="GW148" s="76"/>
    </row>
    <row r="149" spans="1:205" ht="12" customHeight="1" x14ac:dyDescent="0.25">
      <c r="A149" s="4"/>
      <c r="B149" s="13"/>
      <c r="C149" s="16"/>
      <c r="D149" s="59"/>
      <c r="E149" s="5"/>
      <c r="F149" s="16"/>
      <c r="G149" s="59"/>
      <c r="H149" s="5"/>
      <c r="I149" s="16"/>
      <c r="J149" s="59"/>
      <c r="K149" s="5"/>
      <c r="L149" s="16"/>
      <c r="M149" s="59"/>
      <c r="N149" s="5"/>
      <c r="O149" s="16"/>
      <c r="P149" s="59"/>
      <c r="Q149" s="5"/>
      <c r="R149" s="16"/>
      <c r="S149" s="59"/>
      <c r="T149" s="5"/>
      <c r="U149" s="16"/>
      <c r="V149" s="59"/>
      <c r="W149" s="5"/>
      <c r="X149" s="16"/>
      <c r="Y149" s="59"/>
      <c r="Z149" s="5"/>
      <c r="AA149" s="16"/>
      <c r="AB149" s="59"/>
      <c r="AC149" s="5"/>
      <c r="AD149" s="16"/>
      <c r="AE149" s="59"/>
      <c r="AF149" s="5"/>
      <c r="AG149" s="16"/>
      <c r="AH149" s="59"/>
      <c r="AI149" s="5"/>
      <c r="AJ149" s="16"/>
      <c r="AK149" s="59"/>
      <c r="AL149" s="5"/>
      <c r="AM149" s="16"/>
      <c r="AN149" s="59"/>
      <c r="AO149" s="5"/>
      <c r="AP149" s="16"/>
      <c r="AQ149" s="59"/>
      <c r="AR149" s="13"/>
      <c r="AS149" s="16"/>
      <c r="AT149" s="59"/>
      <c r="AU149" s="5"/>
      <c r="AV149" s="16"/>
      <c r="AW149" s="59"/>
      <c r="AX149" s="5"/>
      <c r="AY149" s="16"/>
      <c r="AZ149" s="59"/>
      <c r="BA149" s="5"/>
      <c r="BB149" s="16"/>
      <c r="BC149" s="59"/>
      <c r="BD149" s="5"/>
      <c r="BE149" s="16"/>
      <c r="BF149" s="59"/>
      <c r="BG149" s="5"/>
      <c r="BH149" s="16"/>
      <c r="BI149" s="59"/>
      <c r="BJ149" s="5"/>
      <c r="BK149" s="16"/>
      <c r="BL149" s="59"/>
      <c r="BM149" s="5"/>
      <c r="BN149" s="16"/>
      <c r="BO149" s="59"/>
      <c r="BP149" s="5"/>
      <c r="BQ149" s="16"/>
      <c r="BR149" s="59"/>
      <c r="BS149" s="5"/>
      <c r="BT149" s="16"/>
      <c r="BU149" s="59"/>
      <c r="BV149" s="5"/>
      <c r="BW149" s="16"/>
      <c r="BX149" s="59"/>
      <c r="BY149" s="5"/>
      <c r="BZ149" s="16"/>
      <c r="CA149" s="59"/>
      <c r="CB149" s="5"/>
      <c r="CC149" s="16"/>
      <c r="CD149" s="59"/>
      <c r="CE149" s="5"/>
      <c r="CF149" s="16"/>
      <c r="CG149" s="59"/>
      <c r="CH149" s="5"/>
      <c r="CI149" s="16"/>
      <c r="CJ149" s="59"/>
      <c r="CK149" s="5"/>
      <c r="CL149" s="16"/>
      <c r="CM149" s="59"/>
      <c r="CN149" s="13"/>
      <c r="CO149" s="16"/>
      <c r="CP149" s="59"/>
      <c r="CQ149" s="5"/>
      <c r="CR149" s="16"/>
      <c r="CS149" s="59"/>
      <c r="CT149" s="5"/>
      <c r="CU149" s="16"/>
      <c r="CV149" s="59"/>
      <c r="CW149" s="5"/>
      <c r="CX149" s="16"/>
      <c r="CY149" s="59"/>
      <c r="CZ149" s="5"/>
      <c r="DA149" s="16"/>
      <c r="DB149" s="59"/>
      <c r="DC149" s="5"/>
      <c r="DD149" s="16"/>
      <c r="DE149" s="59"/>
      <c r="DF149" s="5"/>
      <c r="DG149" s="16"/>
      <c r="DH149" s="59"/>
      <c r="DI149" s="5"/>
      <c r="DJ149" s="16"/>
      <c r="DK149" s="59"/>
      <c r="DL149" s="5"/>
      <c r="DM149" s="16"/>
      <c r="DN149" s="59"/>
      <c r="DO149" s="5"/>
      <c r="DP149" s="16"/>
      <c r="DQ149" s="59"/>
      <c r="DR149" s="5"/>
      <c r="DS149" s="16"/>
      <c r="DT149" s="59"/>
      <c r="DU149" s="5"/>
      <c r="DV149" s="16"/>
      <c r="DW149" s="59"/>
      <c r="DX149" s="13"/>
      <c r="DY149" s="16"/>
      <c r="DZ149" s="59"/>
      <c r="EA149" s="5"/>
      <c r="EB149" s="16"/>
      <c r="EC149" s="59"/>
      <c r="ED149" s="5"/>
      <c r="EE149" s="16"/>
      <c r="EF149" s="59"/>
      <c r="EG149" s="5"/>
      <c r="EH149" s="16"/>
      <c r="EI149" s="59"/>
      <c r="EJ149" s="5"/>
      <c r="EK149" s="16"/>
      <c r="EL149" s="59"/>
      <c r="EM149" s="5"/>
      <c r="EN149" s="16"/>
      <c r="EO149" s="59"/>
      <c r="EP149" s="5"/>
      <c r="EQ149" s="16"/>
      <c r="ER149" s="59"/>
      <c r="ES149" s="5"/>
      <c r="ET149" s="16"/>
      <c r="EU149" s="59"/>
      <c r="EV149" s="5"/>
      <c r="EW149" s="16"/>
      <c r="EX149" s="59"/>
      <c r="EY149" s="5"/>
      <c r="EZ149" s="16"/>
      <c r="FA149" s="59"/>
      <c r="FB149" s="5"/>
      <c r="FC149" s="16"/>
      <c r="FD149" s="59"/>
      <c r="FE149" s="5"/>
      <c r="FF149" s="16"/>
      <c r="FG149" s="59"/>
      <c r="FH149" s="5"/>
      <c r="FI149" s="16"/>
      <c r="FJ149" s="59"/>
      <c r="FK149" s="5"/>
      <c r="FL149" s="16"/>
      <c r="FM149" s="59"/>
      <c r="FN149" s="13"/>
      <c r="FO149" s="16"/>
      <c r="FP149" s="59"/>
      <c r="FQ149" s="5"/>
      <c r="FR149" s="16"/>
      <c r="FS149" s="59"/>
      <c r="FT149" s="5"/>
      <c r="FU149" s="16"/>
      <c r="FV149" s="59"/>
      <c r="FW149" s="5"/>
      <c r="FX149" s="16"/>
      <c r="FY149" s="59"/>
      <c r="FZ149" s="5"/>
      <c r="GA149" s="16"/>
      <c r="GB149" s="59"/>
      <c r="GC149" s="5"/>
      <c r="GD149" s="16"/>
      <c r="GE149" s="59"/>
      <c r="GF149" s="5"/>
      <c r="GG149" s="16"/>
      <c r="GH149" s="59"/>
      <c r="GI149" s="5"/>
      <c r="GJ149" s="16"/>
      <c r="GK149" s="59"/>
      <c r="GL149" s="5"/>
      <c r="GM149" s="16"/>
      <c r="GN149" s="59"/>
      <c r="GO149" s="5"/>
      <c r="GP149" s="16"/>
      <c r="GQ149" s="59"/>
      <c r="GR149" s="5"/>
      <c r="GS149" s="16"/>
      <c r="GT149" s="59"/>
      <c r="GU149" s="13"/>
      <c r="GV149" s="16"/>
      <c r="GW149" s="76"/>
    </row>
    <row r="150" spans="1:205" ht="12" customHeight="1" x14ac:dyDescent="0.25">
      <c r="A150" s="4"/>
      <c r="B150" s="13"/>
      <c r="C150" s="16"/>
      <c r="D150" s="59"/>
      <c r="E150" s="5"/>
      <c r="F150" s="16"/>
      <c r="G150" s="59"/>
      <c r="H150" s="5"/>
      <c r="I150" s="16"/>
      <c r="J150" s="59"/>
      <c r="K150" s="5"/>
      <c r="L150" s="16"/>
      <c r="M150" s="59"/>
      <c r="N150" s="5"/>
      <c r="O150" s="16"/>
      <c r="P150" s="59"/>
      <c r="Q150" s="5"/>
      <c r="R150" s="16"/>
      <c r="S150" s="59"/>
      <c r="T150" s="5"/>
      <c r="U150" s="16"/>
      <c r="V150" s="59"/>
      <c r="W150" s="5"/>
      <c r="X150" s="16"/>
      <c r="Y150" s="59"/>
      <c r="Z150" s="5"/>
      <c r="AA150" s="16"/>
      <c r="AB150" s="59"/>
      <c r="AC150" s="5"/>
      <c r="AD150" s="16"/>
      <c r="AE150" s="59"/>
      <c r="AF150" s="5"/>
      <c r="AG150" s="16"/>
      <c r="AH150" s="59"/>
      <c r="AI150" s="5"/>
      <c r="AJ150" s="16"/>
      <c r="AK150" s="59"/>
      <c r="AL150" s="5"/>
      <c r="AM150" s="16"/>
      <c r="AN150" s="59"/>
      <c r="AO150" s="5"/>
      <c r="AP150" s="16"/>
      <c r="AQ150" s="59"/>
      <c r="AR150" s="13"/>
      <c r="AS150" s="16"/>
      <c r="AT150" s="59"/>
      <c r="AU150" s="5"/>
      <c r="AV150" s="16"/>
      <c r="AW150" s="59"/>
      <c r="AX150" s="5"/>
      <c r="AY150" s="16"/>
      <c r="AZ150" s="59"/>
      <c r="BA150" s="5"/>
      <c r="BB150" s="16"/>
      <c r="BC150" s="59"/>
      <c r="BD150" s="5"/>
      <c r="BE150" s="16"/>
      <c r="BF150" s="59"/>
      <c r="BG150" s="5"/>
      <c r="BH150" s="16"/>
      <c r="BI150" s="59"/>
      <c r="BJ150" s="5"/>
      <c r="BK150" s="16"/>
      <c r="BL150" s="59"/>
      <c r="BM150" s="5"/>
      <c r="BN150" s="16"/>
      <c r="BO150" s="59"/>
      <c r="BP150" s="5"/>
      <c r="BQ150" s="16"/>
      <c r="BR150" s="59"/>
      <c r="BS150" s="5"/>
      <c r="BT150" s="16"/>
      <c r="BU150" s="59"/>
      <c r="BV150" s="5"/>
      <c r="BW150" s="16"/>
      <c r="BX150" s="59"/>
      <c r="BY150" s="5"/>
      <c r="BZ150" s="16"/>
      <c r="CA150" s="59"/>
      <c r="CB150" s="5"/>
      <c r="CC150" s="16"/>
      <c r="CD150" s="59"/>
      <c r="CE150" s="5"/>
      <c r="CF150" s="16"/>
      <c r="CG150" s="59"/>
      <c r="CH150" s="5"/>
      <c r="CI150" s="16"/>
      <c r="CJ150" s="59"/>
      <c r="CK150" s="5"/>
      <c r="CL150" s="16"/>
      <c r="CM150" s="59"/>
      <c r="CN150" s="13"/>
      <c r="CO150" s="16"/>
      <c r="CP150" s="59"/>
      <c r="CQ150" s="5"/>
      <c r="CR150" s="16"/>
      <c r="CS150" s="59"/>
      <c r="CT150" s="5"/>
      <c r="CU150" s="16"/>
      <c r="CV150" s="59"/>
      <c r="CW150" s="5"/>
      <c r="CX150" s="16"/>
      <c r="CY150" s="59"/>
      <c r="CZ150" s="5"/>
      <c r="DA150" s="16"/>
      <c r="DB150" s="59"/>
      <c r="DC150" s="5"/>
      <c r="DD150" s="16"/>
      <c r="DE150" s="59"/>
      <c r="DF150" s="5"/>
      <c r="DG150" s="16"/>
      <c r="DH150" s="59"/>
      <c r="DI150" s="5"/>
      <c r="DJ150" s="16"/>
      <c r="DK150" s="59"/>
      <c r="DL150" s="5"/>
      <c r="DM150" s="16"/>
      <c r="DN150" s="59"/>
      <c r="DO150" s="5"/>
      <c r="DP150" s="16"/>
      <c r="DQ150" s="59"/>
      <c r="DR150" s="5"/>
      <c r="DS150" s="16"/>
      <c r="DT150" s="59"/>
      <c r="DU150" s="5"/>
      <c r="DV150" s="16"/>
      <c r="DW150" s="59"/>
      <c r="DX150" s="13"/>
      <c r="DY150" s="16"/>
      <c r="DZ150" s="59"/>
      <c r="EA150" s="5"/>
      <c r="EB150" s="16"/>
      <c r="EC150" s="59"/>
      <c r="ED150" s="5"/>
      <c r="EE150" s="16"/>
      <c r="EF150" s="59"/>
      <c r="EG150" s="5"/>
      <c r="EH150" s="16"/>
      <c r="EI150" s="59"/>
      <c r="EJ150" s="5"/>
      <c r="EK150" s="16"/>
      <c r="EL150" s="59"/>
      <c r="EM150" s="5"/>
      <c r="EN150" s="16"/>
      <c r="EO150" s="59"/>
      <c r="EP150" s="5"/>
      <c r="EQ150" s="16"/>
      <c r="ER150" s="59"/>
      <c r="ES150" s="5"/>
      <c r="ET150" s="16"/>
      <c r="EU150" s="59"/>
      <c r="EV150" s="5"/>
      <c r="EW150" s="16"/>
      <c r="EX150" s="59"/>
      <c r="EY150" s="5"/>
      <c r="EZ150" s="16"/>
      <c r="FA150" s="59"/>
      <c r="FB150" s="5"/>
      <c r="FC150" s="16"/>
      <c r="FD150" s="59"/>
      <c r="FE150" s="5"/>
      <c r="FF150" s="16"/>
      <c r="FG150" s="59"/>
      <c r="FH150" s="5"/>
      <c r="FI150" s="16"/>
      <c r="FJ150" s="59"/>
      <c r="FK150" s="5"/>
      <c r="FL150" s="16"/>
      <c r="FM150" s="59"/>
      <c r="FN150" s="13"/>
      <c r="FO150" s="16"/>
      <c r="FP150" s="59"/>
      <c r="FQ150" s="5"/>
      <c r="FR150" s="16"/>
      <c r="FS150" s="59"/>
      <c r="FT150" s="5"/>
      <c r="FU150" s="16"/>
      <c r="FV150" s="59"/>
      <c r="FW150" s="5"/>
      <c r="FX150" s="16"/>
      <c r="FY150" s="59"/>
      <c r="FZ150" s="5"/>
      <c r="GA150" s="16"/>
      <c r="GB150" s="59"/>
      <c r="GC150" s="5"/>
      <c r="GD150" s="16"/>
      <c r="GE150" s="59"/>
      <c r="GF150" s="5"/>
      <c r="GG150" s="16"/>
      <c r="GH150" s="59"/>
      <c r="GI150" s="5"/>
      <c r="GJ150" s="16"/>
      <c r="GK150" s="59"/>
      <c r="GL150" s="5"/>
      <c r="GM150" s="16"/>
      <c r="GN150" s="59"/>
      <c r="GO150" s="5"/>
      <c r="GP150" s="16"/>
      <c r="GQ150" s="59"/>
      <c r="GR150" s="5"/>
      <c r="GS150" s="16"/>
      <c r="GT150" s="59"/>
      <c r="GU150" s="13"/>
      <c r="GV150" s="16"/>
      <c r="GW150" s="76"/>
    </row>
    <row r="151" spans="1:205" ht="12" customHeight="1" x14ac:dyDescent="0.25">
      <c r="A151" s="4"/>
      <c r="B151" s="13"/>
      <c r="C151" s="16"/>
      <c r="D151" s="59"/>
      <c r="E151" s="5"/>
      <c r="F151" s="16"/>
      <c r="G151" s="59"/>
      <c r="H151" s="5"/>
      <c r="I151" s="16"/>
      <c r="J151" s="59"/>
      <c r="K151" s="5"/>
      <c r="L151" s="16"/>
      <c r="M151" s="59"/>
      <c r="N151" s="5"/>
      <c r="O151" s="16"/>
      <c r="P151" s="59"/>
      <c r="Q151" s="5"/>
      <c r="R151" s="16"/>
      <c r="S151" s="59"/>
      <c r="T151" s="5"/>
      <c r="U151" s="16"/>
      <c r="V151" s="59"/>
      <c r="W151" s="5"/>
      <c r="X151" s="16"/>
      <c r="Y151" s="59"/>
      <c r="Z151" s="5"/>
      <c r="AA151" s="16"/>
      <c r="AB151" s="59"/>
      <c r="AC151" s="5"/>
      <c r="AD151" s="16"/>
      <c r="AE151" s="59"/>
      <c r="AF151" s="5"/>
      <c r="AG151" s="16"/>
      <c r="AH151" s="59"/>
      <c r="AI151" s="5"/>
      <c r="AJ151" s="16"/>
      <c r="AK151" s="59"/>
      <c r="AL151" s="5"/>
      <c r="AM151" s="16"/>
      <c r="AN151" s="59"/>
      <c r="AO151" s="5"/>
      <c r="AP151" s="16"/>
      <c r="AQ151" s="59"/>
      <c r="AR151" s="13"/>
      <c r="AS151" s="16"/>
      <c r="AT151" s="59"/>
      <c r="AU151" s="5"/>
      <c r="AV151" s="16"/>
      <c r="AW151" s="59"/>
      <c r="AX151" s="5"/>
      <c r="AY151" s="16"/>
      <c r="AZ151" s="59"/>
      <c r="BA151" s="5"/>
      <c r="BB151" s="16"/>
      <c r="BC151" s="59"/>
      <c r="BD151" s="5"/>
      <c r="BE151" s="16"/>
      <c r="BF151" s="59"/>
      <c r="BG151" s="5"/>
      <c r="BH151" s="16"/>
      <c r="BI151" s="59"/>
      <c r="BJ151" s="5"/>
      <c r="BK151" s="16"/>
      <c r="BL151" s="59"/>
      <c r="BM151" s="5"/>
      <c r="BN151" s="16"/>
      <c r="BO151" s="59"/>
      <c r="BP151" s="5"/>
      <c r="BQ151" s="16"/>
      <c r="BR151" s="59"/>
      <c r="BS151" s="5"/>
      <c r="BT151" s="16"/>
      <c r="BU151" s="59"/>
      <c r="BV151" s="5"/>
      <c r="BW151" s="16"/>
      <c r="BX151" s="59"/>
      <c r="BY151" s="5"/>
      <c r="BZ151" s="16"/>
      <c r="CA151" s="59"/>
      <c r="CB151" s="5"/>
      <c r="CC151" s="16"/>
      <c r="CD151" s="59"/>
      <c r="CE151" s="5"/>
      <c r="CF151" s="16"/>
      <c r="CG151" s="59"/>
      <c r="CH151" s="5"/>
      <c r="CI151" s="16"/>
      <c r="CJ151" s="59"/>
      <c r="CK151" s="5"/>
      <c r="CL151" s="16"/>
      <c r="CM151" s="59"/>
      <c r="CN151" s="13"/>
      <c r="CO151" s="16"/>
      <c r="CP151" s="59"/>
      <c r="CQ151" s="5"/>
      <c r="CR151" s="16"/>
      <c r="CS151" s="59"/>
      <c r="CT151" s="5"/>
      <c r="CU151" s="16"/>
      <c r="CV151" s="59"/>
      <c r="CW151" s="5"/>
      <c r="CX151" s="16"/>
      <c r="CY151" s="59"/>
      <c r="CZ151" s="5"/>
      <c r="DA151" s="16"/>
      <c r="DB151" s="59"/>
      <c r="DC151" s="5"/>
      <c r="DD151" s="16"/>
      <c r="DE151" s="59"/>
      <c r="DF151" s="5"/>
      <c r="DG151" s="16"/>
      <c r="DH151" s="59"/>
      <c r="DI151" s="5"/>
      <c r="DJ151" s="16"/>
      <c r="DK151" s="59"/>
      <c r="DL151" s="5"/>
      <c r="DM151" s="16"/>
      <c r="DN151" s="59"/>
      <c r="DO151" s="5"/>
      <c r="DP151" s="16"/>
      <c r="DQ151" s="59"/>
      <c r="DR151" s="5"/>
      <c r="DS151" s="16"/>
      <c r="DT151" s="59"/>
      <c r="DU151" s="5"/>
      <c r="DV151" s="16"/>
      <c r="DW151" s="59"/>
      <c r="DX151" s="13"/>
      <c r="DY151" s="16"/>
      <c r="DZ151" s="59"/>
      <c r="EA151" s="5"/>
      <c r="EB151" s="16"/>
      <c r="EC151" s="59"/>
      <c r="ED151" s="5"/>
      <c r="EE151" s="16"/>
      <c r="EF151" s="59"/>
      <c r="EG151" s="5"/>
      <c r="EH151" s="16"/>
      <c r="EI151" s="59"/>
      <c r="EJ151" s="5"/>
      <c r="EK151" s="16"/>
      <c r="EL151" s="59"/>
      <c r="EM151" s="5"/>
      <c r="EN151" s="16"/>
      <c r="EO151" s="59"/>
      <c r="EP151" s="5"/>
      <c r="EQ151" s="16"/>
      <c r="ER151" s="59"/>
      <c r="ES151" s="5"/>
      <c r="ET151" s="16"/>
      <c r="EU151" s="59"/>
      <c r="EV151" s="5"/>
      <c r="EW151" s="16"/>
      <c r="EX151" s="59"/>
      <c r="EY151" s="5"/>
      <c r="EZ151" s="16"/>
      <c r="FA151" s="59"/>
      <c r="FB151" s="5"/>
      <c r="FC151" s="16"/>
      <c r="FD151" s="59"/>
      <c r="FE151" s="5"/>
      <c r="FF151" s="16"/>
      <c r="FG151" s="59"/>
      <c r="FH151" s="5"/>
      <c r="FI151" s="16"/>
      <c r="FJ151" s="59"/>
      <c r="FK151" s="5"/>
      <c r="FL151" s="16"/>
      <c r="FM151" s="59"/>
      <c r="FN151" s="13"/>
      <c r="FO151" s="16"/>
      <c r="FP151" s="59"/>
      <c r="FQ151" s="5"/>
      <c r="FR151" s="16"/>
      <c r="FS151" s="59"/>
      <c r="FT151" s="5"/>
      <c r="FU151" s="16"/>
      <c r="FV151" s="59"/>
      <c r="FW151" s="5"/>
      <c r="FX151" s="16"/>
      <c r="FY151" s="59"/>
      <c r="FZ151" s="5"/>
      <c r="GA151" s="16"/>
      <c r="GB151" s="59"/>
      <c r="GC151" s="5"/>
      <c r="GD151" s="16"/>
      <c r="GE151" s="59"/>
      <c r="GF151" s="5"/>
      <c r="GG151" s="16"/>
      <c r="GH151" s="59"/>
      <c r="GI151" s="5"/>
      <c r="GJ151" s="16"/>
      <c r="GK151" s="59"/>
      <c r="GL151" s="5"/>
      <c r="GM151" s="16"/>
      <c r="GN151" s="59"/>
      <c r="GO151" s="5"/>
      <c r="GP151" s="16"/>
      <c r="GQ151" s="59"/>
      <c r="GR151" s="5"/>
      <c r="GS151" s="16"/>
      <c r="GT151" s="59"/>
      <c r="GU151" s="13"/>
      <c r="GV151" s="16"/>
      <c r="GW151" s="76"/>
    </row>
    <row r="152" spans="1:205" ht="12" customHeight="1" x14ac:dyDescent="0.25">
      <c r="A152" s="4"/>
      <c r="B152" s="13"/>
      <c r="C152" s="16"/>
      <c r="D152" s="59"/>
      <c r="E152" s="5"/>
      <c r="F152" s="16"/>
      <c r="G152" s="59"/>
      <c r="H152" s="5"/>
      <c r="I152" s="16"/>
      <c r="J152" s="59"/>
      <c r="K152" s="5"/>
      <c r="L152" s="16"/>
      <c r="M152" s="59"/>
      <c r="N152" s="5"/>
      <c r="O152" s="16"/>
      <c r="P152" s="59"/>
      <c r="Q152" s="5"/>
      <c r="R152" s="16"/>
      <c r="S152" s="59"/>
      <c r="T152" s="5"/>
      <c r="U152" s="16"/>
      <c r="V152" s="59"/>
      <c r="W152" s="5"/>
      <c r="X152" s="16"/>
      <c r="Y152" s="59"/>
      <c r="Z152" s="5"/>
      <c r="AA152" s="16"/>
      <c r="AB152" s="59"/>
      <c r="AC152" s="5"/>
      <c r="AD152" s="16"/>
      <c r="AE152" s="59"/>
      <c r="AF152" s="5"/>
      <c r="AG152" s="16"/>
      <c r="AH152" s="59"/>
      <c r="AI152" s="5"/>
      <c r="AJ152" s="16"/>
      <c r="AK152" s="59"/>
      <c r="AL152" s="5"/>
      <c r="AM152" s="16"/>
      <c r="AN152" s="59"/>
      <c r="AO152" s="5"/>
      <c r="AP152" s="16"/>
      <c r="AQ152" s="59"/>
      <c r="AR152" s="13"/>
      <c r="AS152" s="16"/>
      <c r="AT152" s="59"/>
      <c r="AU152" s="5"/>
      <c r="AV152" s="16"/>
      <c r="AW152" s="59"/>
      <c r="AX152" s="5"/>
      <c r="AY152" s="16"/>
      <c r="AZ152" s="59"/>
      <c r="BA152" s="5"/>
      <c r="BB152" s="16"/>
      <c r="BC152" s="59"/>
      <c r="BD152" s="5"/>
      <c r="BE152" s="16"/>
      <c r="BF152" s="59"/>
      <c r="BG152" s="5"/>
      <c r="BH152" s="16"/>
      <c r="BI152" s="59"/>
      <c r="BJ152" s="5"/>
      <c r="BK152" s="16"/>
      <c r="BL152" s="59"/>
      <c r="BM152" s="5"/>
      <c r="BN152" s="16"/>
      <c r="BO152" s="59"/>
      <c r="BP152" s="5"/>
      <c r="BQ152" s="16"/>
      <c r="BR152" s="59"/>
      <c r="BS152" s="5"/>
      <c r="BT152" s="16"/>
      <c r="BU152" s="59"/>
      <c r="BV152" s="5"/>
      <c r="BW152" s="16"/>
      <c r="BX152" s="59"/>
      <c r="BY152" s="5"/>
      <c r="BZ152" s="16"/>
      <c r="CA152" s="59"/>
      <c r="CB152" s="5"/>
      <c r="CC152" s="16"/>
      <c r="CD152" s="59"/>
      <c r="CE152" s="5"/>
      <c r="CF152" s="16"/>
      <c r="CG152" s="59"/>
      <c r="CH152" s="5"/>
      <c r="CI152" s="16"/>
      <c r="CJ152" s="59"/>
      <c r="CK152" s="5"/>
      <c r="CL152" s="16"/>
      <c r="CM152" s="59"/>
      <c r="CN152" s="13"/>
      <c r="CO152" s="16"/>
      <c r="CP152" s="59"/>
      <c r="CQ152" s="5"/>
      <c r="CR152" s="16"/>
      <c r="CS152" s="59"/>
      <c r="CT152" s="5"/>
      <c r="CU152" s="16"/>
      <c r="CV152" s="59"/>
      <c r="CW152" s="5"/>
      <c r="CX152" s="16"/>
      <c r="CY152" s="59"/>
      <c r="CZ152" s="5"/>
      <c r="DA152" s="16"/>
      <c r="DB152" s="59"/>
      <c r="DC152" s="5"/>
      <c r="DD152" s="16"/>
      <c r="DE152" s="59"/>
      <c r="DF152" s="5"/>
      <c r="DG152" s="16"/>
      <c r="DH152" s="59"/>
      <c r="DI152" s="5"/>
      <c r="DJ152" s="16"/>
      <c r="DK152" s="59"/>
      <c r="DL152" s="5"/>
      <c r="DM152" s="16"/>
      <c r="DN152" s="59"/>
      <c r="DO152" s="5"/>
      <c r="DP152" s="16"/>
      <c r="DQ152" s="59"/>
      <c r="DR152" s="5"/>
      <c r="DS152" s="16"/>
      <c r="DT152" s="59"/>
      <c r="DU152" s="5"/>
      <c r="DV152" s="16"/>
      <c r="DW152" s="59"/>
      <c r="DX152" s="13"/>
      <c r="DY152" s="16"/>
      <c r="DZ152" s="59"/>
      <c r="EA152" s="5"/>
      <c r="EB152" s="16"/>
      <c r="EC152" s="59"/>
      <c r="ED152" s="5"/>
      <c r="EE152" s="16"/>
      <c r="EF152" s="59"/>
      <c r="EG152" s="5"/>
      <c r="EH152" s="16"/>
      <c r="EI152" s="59"/>
      <c r="EJ152" s="5"/>
      <c r="EK152" s="16"/>
      <c r="EL152" s="59"/>
      <c r="EM152" s="5"/>
      <c r="EN152" s="16"/>
      <c r="EO152" s="59"/>
      <c r="EP152" s="5"/>
      <c r="EQ152" s="16"/>
      <c r="ER152" s="59"/>
      <c r="ES152" s="5"/>
      <c r="ET152" s="16"/>
      <c r="EU152" s="59"/>
      <c r="EV152" s="5"/>
      <c r="EW152" s="16"/>
      <c r="EX152" s="59"/>
      <c r="EY152" s="5"/>
      <c r="EZ152" s="16"/>
      <c r="FA152" s="59"/>
      <c r="FB152" s="5"/>
      <c r="FC152" s="16"/>
      <c r="FD152" s="59"/>
      <c r="FE152" s="5"/>
      <c r="FF152" s="16"/>
      <c r="FG152" s="59"/>
      <c r="FH152" s="5"/>
      <c r="FI152" s="16"/>
      <c r="FJ152" s="59"/>
      <c r="FK152" s="5"/>
      <c r="FL152" s="16"/>
      <c r="FM152" s="59"/>
      <c r="FN152" s="13"/>
      <c r="FO152" s="16"/>
      <c r="FP152" s="59"/>
      <c r="FQ152" s="5"/>
      <c r="FR152" s="16"/>
      <c r="FS152" s="59"/>
      <c r="FT152" s="5"/>
      <c r="FU152" s="16"/>
      <c r="FV152" s="59"/>
      <c r="FW152" s="5"/>
      <c r="FX152" s="16"/>
      <c r="FY152" s="59"/>
      <c r="FZ152" s="5"/>
      <c r="GA152" s="16"/>
      <c r="GB152" s="59"/>
      <c r="GC152" s="5"/>
      <c r="GD152" s="16"/>
      <c r="GE152" s="59"/>
      <c r="GF152" s="5"/>
      <c r="GG152" s="16"/>
      <c r="GH152" s="59"/>
      <c r="GI152" s="5"/>
      <c r="GJ152" s="16"/>
      <c r="GK152" s="59"/>
      <c r="GL152" s="5"/>
      <c r="GM152" s="16"/>
      <c r="GN152" s="59"/>
      <c r="GO152" s="5"/>
      <c r="GP152" s="16"/>
      <c r="GQ152" s="59"/>
      <c r="GR152" s="5"/>
      <c r="GS152" s="16"/>
      <c r="GT152" s="59"/>
      <c r="GU152" s="13"/>
      <c r="GV152" s="16"/>
      <c r="GW152" s="76"/>
    </row>
    <row r="153" spans="1:205" ht="12" customHeight="1" x14ac:dyDescent="0.25">
      <c r="A153" s="4"/>
      <c r="B153" s="13"/>
      <c r="C153" s="16"/>
      <c r="D153" s="59"/>
      <c r="E153" s="5"/>
      <c r="F153" s="16"/>
      <c r="G153" s="59"/>
      <c r="H153" s="5"/>
      <c r="I153" s="16"/>
      <c r="J153" s="59"/>
      <c r="K153" s="5"/>
      <c r="L153" s="16"/>
      <c r="M153" s="59"/>
      <c r="N153" s="5"/>
      <c r="O153" s="16"/>
      <c r="P153" s="59"/>
      <c r="Q153" s="5"/>
      <c r="R153" s="16"/>
      <c r="S153" s="59"/>
      <c r="T153" s="5"/>
      <c r="U153" s="16"/>
      <c r="V153" s="59"/>
      <c r="W153" s="5"/>
      <c r="X153" s="16"/>
      <c r="Y153" s="59"/>
      <c r="Z153" s="5"/>
      <c r="AA153" s="16"/>
      <c r="AB153" s="59"/>
      <c r="AC153" s="5"/>
      <c r="AD153" s="16"/>
      <c r="AE153" s="59"/>
      <c r="AF153" s="5"/>
      <c r="AG153" s="16"/>
      <c r="AH153" s="59"/>
      <c r="AI153" s="5"/>
      <c r="AJ153" s="16"/>
      <c r="AK153" s="59"/>
      <c r="AL153" s="5"/>
      <c r="AM153" s="16"/>
      <c r="AN153" s="59"/>
      <c r="AO153" s="5"/>
      <c r="AP153" s="16"/>
      <c r="AQ153" s="59"/>
      <c r="AR153" s="13"/>
      <c r="AS153" s="16"/>
      <c r="AT153" s="59"/>
      <c r="AU153" s="5"/>
      <c r="AV153" s="16"/>
      <c r="AW153" s="59"/>
      <c r="AX153" s="5"/>
      <c r="AY153" s="16"/>
      <c r="AZ153" s="59"/>
      <c r="BA153" s="5"/>
      <c r="BB153" s="16"/>
      <c r="BC153" s="59"/>
      <c r="BD153" s="5"/>
      <c r="BE153" s="16"/>
      <c r="BF153" s="59"/>
      <c r="BG153" s="5"/>
      <c r="BH153" s="16"/>
      <c r="BI153" s="59"/>
      <c r="BJ153" s="5"/>
      <c r="BK153" s="16"/>
      <c r="BL153" s="59"/>
      <c r="BM153" s="5"/>
      <c r="BN153" s="16"/>
      <c r="BO153" s="59"/>
      <c r="BP153" s="5"/>
      <c r="BQ153" s="16"/>
      <c r="BR153" s="59"/>
      <c r="BS153" s="5"/>
      <c r="BT153" s="16"/>
      <c r="BU153" s="59"/>
      <c r="BV153" s="5"/>
      <c r="BW153" s="16"/>
      <c r="BX153" s="59"/>
      <c r="BY153" s="5"/>
      <c r="BZ153" s="16"/>
      <c r="CA153" s="59"/>
      <c r="CB153" s="5"/>
      <c r="CC153" s="16"/>
      <c r="CD153" s="59"/>
      <c r="CE153" s="5"/>
      <c r="CF153" s="16"/>
      <c r="CG153" s="59"/>
      <c r="CH153" s="5"/>
      <c r="CI153" s="16"/>
      <c r="CJ153" s="59"/>
      <c r="CK153" s="5"/>
      <c r="CL153" s="16"/>
      <c r="CM153" s="59"/>
      <c r="CN153" s="13"/>
      <c r="CO153" s="16"/>
      <c r="CP153" s="59"/>
      <c r="CQ153" s="5"/>
      <c r="CR153" s="16"/>
      <c r="CS153" s="59"/>
      <c r="CT153" s="5"/>
      <c r="CU153" s="16"/>
      <c r="CV153" s="59"/>
      <c r="CW153" s="5"/>
      <c r="CX153" s="16"/>
      <c r="CY153" s="59"/>
      <c r="CZ153" s="5"/>
      <c r="DA153" s="16"/>
      <c r="DB153" s="59"/>
      <c r="DC153" s="5"/>
      <c r="DD153" s="16"/>
      <c r="DE153" s="59"/>
      <c r="DF153" s="5"/>
      <c r="DG153" s="16"/>
      <c r="DH153" s="59"/>
      <c r="DI153" s="5"/>
      <c r="DJ153" s="16"/>
      <c r="DK153" s="59"/>
      <c r="DL153" s="5"/>
      <c r="DM153" s="16"/>
      <c r="DN153" s="59"/>
      <c r="DO153" s="5"/>
      <c r="DP153" s="16"/>
      <c r="DQ153" s="59"/>
      <c r="DR153" s="5"/>
      <c r="DS153" s="16"/>
      <c r="DT153" s="59"/>
      <c r="DU153" s="5"/>
      <c r="DV153" s="16"/>
      <c r="DW153" s="59"/>
      <c r="DX153" s="13"/>
      <c r="DY153" s="16"/>
      <c r="DZ153" s="59"/>
      <c r="EA153" s="5"/>
      <c r="EB153" s="16"/>
      <c r="EC153" s="59"/>
      <c r="ED153" s="5"/>
      <c r="EE153" s="16"/>
      <c r="EF153" s="59"/>
      <c r="EG153" s="5"/>
      <c r="EH153" s="16"/>
      <c r="EI153" s="59"/>
      <c r="EJ153" s="5"/>
      <c r="EK153" s="16"/>
      <c r="EL153" s="59"/>
      <c r="EM153" s="5"/>
      <c r="EN153" s="16"/>
      <c r="EO153" s="59"/>
      <c r="EP153" s="5"/>
      <c r="EQ153" s="16"/>
      <c r="ER153" s="59"/>
      <c r="ES153" s="5"/>
      <c r="ET153" s="16"/>
      <c r="EU153" s="59"/>
      <c r="EV153" s="5"/>
      <c r="EW153" s="16"/>
      <c r="EX153" s="59"/>
      <c r="EY153" s="5"/>
      <c r="EZ153" s="16"/>
      <c r="FA153" s="59"/>
      <c r="FB153" s="5"/>
      <c r="FC153" s="16"/>
      <c r="FD153" s="59"/>
      <c r="FE153" s="5"/>
      <c r="FF153" s="16"/>
      <c r="FG153" s="59"/>
      <c r="FH153" s="5"/>
      <c r="FI153" s="16"/>
      <c r="FJ153" s="59"/>
      <c r="FK153" s="5"/>
      <c r="FL153" s="16"/>
      <c r="FM153" s="59"/>
      <c r="FN153" s="13"/>
      <c r="FO153" s="16"/>
      <c r="FP153" s="59"/>
      <c r="FQ153" s="5"/>
      <c r="FR153" s="16"/>
      <c r="FS153" s="59"/>
      <c r="FT153" s="5"/>
      <c r="FU153" s="16"/>
      <c r="FV153" s="59"/>
      <c r="FW153" s="5"/>
      <c r="FX153" s="16"/>
      <c r="FY153" s="59"/>
      <c r="FZ153" s="5"/>
      <c r="GA153" s="16"/>
      <c r="GB153" s="59"/>
      <c r="GC153" s="5"/>
      <c r="GD153" s="16"/>
      <c r="GE153" s="59"/>
      <c r="GF153" s="5"/>
      <c r="GG153" s="16"/>
      <c r="GH153" s="59"/>
      <c r="GI153" s="5"/>
      <c r="GJ153" s="16"/>
      <c r="GK153" s="59"/>
      <c r="GL153" s="5"/>
      <c r="GM153" s="16"/>
      <c r="GN153" s="59"/>
      <c r="GO153" s="5"/>
      <c r="GP153" s="16"/>
      <c r="GQ153" s="59"/>
      <c r="GR153" s="5"/>
      <c r="GS153" s="16"/>
      <c r="GT153" s="59"/>
      <c r="GU153" s="13"/>
      <c r="GV153" s="16"/>
      <c r="GW153" s="76"/>
    </row>
    <row r="154" spans="1:205" ht="12" customHeight="1" x14ac:dyDescent="0.25">
      <c r="A154" s="4"/>
      <c r="B154" s="13"/>
      <c r="C154" s="16"/>
      <c r="D154" s="59"/>
      <c r="E154" s="5"/>
      <c r="F154" s="16"/>
      <c r="G154" s="59"/>
      <c r="H154" s="5"/>
      <c r="I154" s="16"/>
      <c r="J154" s="59"/>
      <c r="K154" s="5"/>
      <c r="L154" s="16"/>
      <c r="M154" s="59"/>
      <c r="N154" s="5"/>
      <c r="O154" s="16"/>
      <c r="P154" s="59"/>
      <c r="Q154" s="5"/>
      <c r="R154" s="16"/>
      <c r="S154" s="59"/>
      <c r="T154" s="5"/>
      <c r="U154" s="16"/>
      <c r="V154" s="59"/>
      <c r="W154" s="5"/>
      <c r="X154" s="16"/>
      <c r="Y154" s="59"/>
      <c r="Z154" s="5"/>
      <c r="AA154" s="16"/>
      <c r="AB154" s="59"/>
      <c r="AC154" s="5"/>
      <c r="AD154" s="16"/>
      <c r="AE154" s="59"/>
      <c r="AF154" s="5"/>
      <c r="AG154" s="16"/>
      <c r="AH154" s="59"/>
      <c r="AI154" s="5"/>
      <c r="AJ154" s="16"/>
      <c r="AK154" s="59"/>
      <c r="AL154" s="5"/>
      <c r="AM154" s="16"/>
      <c r="AN154" s="59"/>
      <c r="AO154" s="5"/>
      <c r="AP154" s="16"/>
      <c r="AQ154" s="59"/>
      <c r="AR154" s="13"/>
      <c r="AS154" s="16"/>
      <c r="AT154" s="59"/>
      <c r="AU154" s="5"/>
      <c r="AV154" s="16"/>
      <c r="AW154" s="59"/>
      <c r="AX154" s="5"/>
      <c r="AY154" s="16"/>
      <c r="AZ154" s="59"/>
      <c r="BA154" s="5"/>
      <c r="BB154" s="16"/>
      <c r="BC154" s="59"/>
      <c r="BD154" s="5"/>
      <c r="BE154" s="16"/>
      <c r="BF154" s="59"/>
      <c r="BG154" s="5"/>
      <c r="BH154" s="16"/>
      <c r="BI154" s="59"/>
      <c r="BJ154" s="5"/>
      <c r="BK154" s="16"/>
      <c r="BL154" s="59"/>
      <c r="BM154" s="5"/>
      <c r="BN154" s="16"/>
      <c r="BO154" s="59"/>
      <c r="BP154" s="5"/>
      <c r="BQ154" s="16"/>
      <c r="BR154" s="59"/>
      <c r="BS154" s="5"/>
      <c r="BT154" s="16"/>
      <c r="BU154" s="59"/>
      <c r="BV154" s="5"/>
      <c r="BW154" s="16"/>
      <c r="BX154" s="59"/>
      <c r="BY154" s="5"/>
      <c r="BZ154" s="16"/>
      <c r="CA154" s="59"/>
      <c r="CB154" s="5"/>
      <c r="CC154" s="16"/>
      <c r="CD154" s="59"/>
      <c r="CE154" s="5"/>
      <c r="CF154" s="16"/>
      <c r="CG154" s="59"/>
      <c r="CH154" s="5"/>
      <c r="CI154" s="16"/>
      <c r="CJ154" s="59"/>
      <c r="CK154" s="5"/>
      <c r="CL154" s="16"/>
      <c r="CM154" s="59"/>
      <c r="CN154" s="13"/>
      <c r="CO154" s="16"/>
      <c r="CP154" s="59"/>
      <c r="CQ154" s="5"/>
      <c r="CR154" s="16"/>
      <c r="CS154" s="59"/>
      <c r="CT154" s="5"/>
      <c r="CU154" s="16"/>
      <c r="CV154" s="59"/>
      <c r="CW154" s="5"/>
      <c r="CX154" s="16"/>
      <c r="CY154" s="59"/>
      <c r="CZ154" s="5"/>
      <c r="DA154" s="16"/>
      <c r="DB154" s="59"/>
      <c r="DC154" s="5"/>
      <c r="DD154" s="16"/>
      <c r="DE154" s="59"/>
      <c r="DF154" s="5"/>
      <c r="DG154" s="16"/>
      <c r="DH154" s="59"/>
      <c r="DI154" s="5"/>
      <c r="DJ154" s="16"/>
      <c r="DK154" s="59"/>
      <c r="DL154" s="5"/>
      <c r="DM154" s="16"/>
      <c r="DN154" s="59"/>
      <c r="DO154" s="5"/>
      <c r="DP154" s="16"/>
      <c r="DQ154" s="59"/>
      <c r="DR154" s="5"/>
      <c r="DS154" s="16"/>
      <c r="DT154" s="59"/>
      <c r="DU154" s="5"/>
      <c r="DV154" s="16"/>
      <c r="DW154" s="59"/>
      <c r="DX154" s="13"/>
      <c r="DY154" s="16"/>
      <c r="DZ154" s="59"/>
      <c r="EA154" s="5"/>
      <c r="EB154" s="16"/>
      <c r="EC154" s="59"/>
      <c r="ED154" s="5"/>
      <c r="EE154" s="16"/>
      <c r="EF154" s="59"/>
      <c r="EG154" s="5"/>
      <c r="EH154" s="16"/>
      <c r="EI154" s="59"/>
      <c r="EJ154" s="5"/>
      <c r="EK154" s="16"/>
      <c r="EL154" s="59"/>
      <c r="EM154" s="5"/>
      <c r="EN154" s="16"/>
      <c r="EO154" s="59"/>
      <c r="EP154" s="5"/>
      <c r="EQ154" s="16"/>
      <c r="ER154" s="59"/>
      <c r="ES154" s="5"/>
      <c r="ET154" s="16"/>
      <c r="EU154" s="59"/>
      <c r="EV154" s="5"/>
      <c r="EW154" s="16"/>
      <c r="EX154" s="59"/>
      <c r="EY154" s="5"/>
      <c r="EZ154" s="16"/>
      <c r="FA154" s="59"/>
      <c r="FB154" s="5"/>
      <c r="FC154" s="16"/>
      <c r="FD154" s="59"/>
      <c r="FE154" s="5"/>
      <c r="FF154" s="16"/>
      <c r="FG154" s="59"/>
      <c r="FH154" s="5"/>
      <c r="FI154" s="16"/>
      <c r="FJ154" s="59"/>
      <c r="FK154" s="5"/>
      <c r="FL154" s="16"/>
      <c r="FM154" s="59"/>
      <c r="FN154" s="13"/>
      <c r="FO154" s="16"/>
      <c r="FP154" s="59"/>
      <c r="FQ154" s="5"/>
      <c r="FR154" s="16"/>
      <c r="FS154" s="59"/>
      <c r="FT154" s="5"/>
      <c r="FU154" s="16"/>
      <c r="FV154" s="59"/>
      <c r="FW154" s="5"/>
      <c r="FX154" s="16"/>
      <c r="FY154" s="59"/>
      <c r="FZ154" s="5"/>
      <c r="GA154" s="16"/>
      <c r="GB154" s="59"/>
      <c r="GC154" s="5"/>
      <c r="GD154" s="16"/>
      <c r="GE154" s="59"/>
      <c r="GF154" s="5"/>
      <c r="GG154" s="16"/>
      <c r="GH154" s="59"/>
      <c r="GI154" s="5"/>
      <c r="GJ154" s="16"/>
      <c r="GK154" s="59"/>
      <c r="GL154" s="5"/>
      <c r="GM154" s="16"/>
      <c r="GN154" s="59"/>
      <c r="GO154" s="5"/>
      <c r="GP154" s="16"/>
      <c r="GQ154" s="59"/>
      <c r="GR154" s="5"/>
      <c r="GS154" s="16"/>
      <c r="GT154" s="59"/>
      <c r="GU154" s="13"/>
      <c r="GV154" s="16"/>
      <c r="GW154" s="76"/>
    </row>
    <row r="155" spans="1:205" ht="12" customHeight="1" x14ac:dyDescent="0.25">
      <c r="A155" s="4"/>
      <c r="B155" s="13"/>
      <c r="C155" s="16"/>
      <c r="D155" s="59"/>
      <c r="E155" s="5"/>
      <c r="F155" s="16"/>
      <c r="G155" s="59"/>
      <c r="H155" s="5"/>
      <c r="I155" s="16"/>
      <c r="J155" s="59"/>
      <c r="K155" s="5"/>
      <c r="L155" s="16"/>
      <c r="M155" s="59"/>
      <c r="N155" s="5"/>
      <c r="O155" s="16"/>
      <c r="P155" s="59"/>
      <c r="Q155" s="5"/>
      <c r="R155" s="16"/>
      <c r="S155" s="59"/>
      <c r="T155" s="5"/>
      <c r="U155" s="16"/>
      <c r="V155" s="59"/>
      <c r="W155" s="5"/>
      <c r="X155" s="16"/>
      <c r="Y155" s="59"/>
      <c r="Z155" s="5"/>
      <c r="AA155" s="16"/>
      <c r="AB155" s="59"/>
      <c r="AC155" s="5"/>
      <c r="AD155" s="16"/>
      <c r="AE155" s="59"/>
      <c r="AF155" s="5"/>
      <c r="AG155" s="16"/>
      <c r="AH155" s="59"/>
      <c r="AI155" s="5"/>
      <c r="AJ155" s="16"/>
      <c r="AK155" s="59"/>
      <c r="AL155" s="5"/>
      <c r="AM155" s="16"/>
      <c r="AN155" s="59"/>
      <c r="AO155" s="5"/>
      <c r="AP155" s="16"/>
      <c r="AQ155" s="59"/>
      <c r="AR155" s="13"/>
      <c r="AS155" s="16"/>
      <c r="AT155" s="59"/>
      <c r="AU155" s="5"/>
      <c r="AV155" s="16"/>
      <c r="AW155" s="59"/>
      <c r="AX155" s="5"/>
      <c r="AY155" s="16"/>
      <c r="AZ155" s="59"/>
      <c r="BA155" s="5"/>
      <c r="BB155" s="16"/>
      <c r="BC155" s="59"/>
      <c r="BD155" s="5"/>
      <c r="BE155" s="16"/>
      <c r="BF155" s="59"/>
      <c r="BG155" s="5"/>
      <c r="BH155" s="16"/>
      <c r="BI155" s="59"/>
      <c r="BJ155" s="5"/>
      <c r="BK155" s="16"/>
      <c r="BL155" s="59"/>
      <c r="BM155" s="5"/>
      <c r="BN155" s="16"/>
      <c r="BO155" s="59"/>
      <c r="BP155" s="5"/>
      <c r="BQ155" s="16"/>
      <c r="BR155" s="59"/>
      <c r="BS155" s="5"/>
      <c r="BT155" s="16"/>
      <c r="BU155" s="59"/>
      <c r="BV155" s="5"/>
      <c r="BW155" s="16"/>
      <c r="BX155" s="59"/>
      <c r="BY155" s="5"/>
      <c r="BZ155" s="16"/>
      <c r="CA155" s="59"/>
      <c r="CB155" s="5"/>
      <c r="CC155" s="16"/>
      <c r="CD155" s="59"/>
      <c r="CE155" s="5"/>
      <c r="CF155" s="16"/>
      <c r="CG155" s="59"/>
      <c r="CH155" s="5"/>
      <c r="CI155" s="16"/>
      <c r="CJ155" s="59"/>
      <c r="CK155" s="5"/>
      <c r="CL155" s="16"/>
      <c r="CM155" s="59"/>
      <c r="CN155" s="13"/>
      <c r="CO155" s="16"/>
      <c r="CP155" s="59"/>
      <c r="CQ155" s="5"/>
      <c r="CR155" s="16"/>
      <c r="CS155" s="59"/>
      <c r="CT155" s="5"/>
      <c r="CU155" s="16"/>
      <c r="CV155" s="59"/>
      <c r="CW155" s="5"/>
      <c r="CX155" s="16"/>
      <c r="CY155" s="59"/>
      <c r="CZ155" s="5"/>
      <c r="DA155" s="16"/>
      <c r="DB155" s="59"/>
      <c r="DC155" s="5"/>
      <c r="DD155" s="16"/>
      <c r="DE155" s="59"/>
      <c r="DF155" s="5"/>
      <c r="DG155" s="16"/>
      <c r="DH155" s="59"/>
      <c r="DI155" s="5"/>
      <c r="DJ155" s="16"/>
      <c r="DK155" s="59"/>
      <c r="DL155" s="5"/>
      <c r="DM155" s="16"/>
      <c r="DN155" s="59"/>
      <c r="DO155" s="5"/>
      <c r="DP155" s="16"/>
      <c r="DQ155" s="59"/>
      <c r="DR155" s="5"/>
      <c r="DS155" s="16"/>
      <c r="DT155" s="59"/>
      <c r="DU155" s="5"/>
      <c r="DV155" s="16"/>
      <c r="DW155" s="59"/>
      <c r="DX155" s="13"/>
      <c r="DY155" s="16"/>
      <c r="DZ155" s="59"/>
      <c r="EA155" s="5"/>
      <c r="EB155" s="16"/>
      <c r="EC155" s="59"/>
      <c r="ED155" s="5"/>
      <c r="EE155" s="16"/>
      <c r="EF155" s="59"/>
      <c r="EG155" s="5"/>
      <c r="EH155" s="16"/>
      <c r="EI155" s="59"/>
      <c r="EJ155" s="5"/>
      <c r="EK155" s="16"/>
      <c r="EL155" s="59"/>
      <c r="EM155" s="5"/>
      <c r="EN155" s="16"/>
      <c r="EO155" s="59"/>
      <c r="EP155" s="5"/>
      <c r="EQ155" s="16"/>
      <c r="ER155" s="59"/>
      <c r="ES155" s="5"/>
      <c r="ET155" s="16"/>
      <c r="EU155" s="59"/>
      <c r="EV155" s="5"/>
      <c r="EW155" s="16"/>
      <c r="EX155" s="59"/>
      <c r="EY155" s="5"/>
      <c r="EZ155" s="16"/>
      <c r="FA155" s="59"/>
      <c r="FB155" s="5"/>
      <c r="FC155" s="16"/>
      <c r="FD155" s="59"/>
      <c r="FE155" s="5"/>
      <c r="FF155" s="16"/>
      <c r="FG155" s="59"/>
      <c r="FH155" s="5"/>
      <c r="FI155" s="16"/>
      <c r="FJ155" s="59"/>
      <c r="FK155" s="5"/>
      <c r="FL155" s="16"/>
      <c r="FM155" s="59"/>
      <c r="FN155" s="13"/>
      <c r="FO155" s="16"/>
      <c r="FP155" s="59"/>
      <c r="FQ155" s="5"/>
      <c r="FR155" s="16"/>
      <c r="FS155" s="59"/>
      <c r="FT155" s="5"/>
      <c r="FU155" s="16"/>
      <c r="FV155" s="59"/>
      <c r="FW155" s="5"/>
      <c r="FX155" s="16"/>
      <c r="FY155" s="59"/>
      <c r="FZ155" s="5"/>
      <c r="GA155" s="16"/>
      <c r="GB155" s="59"/>
      <c r="GC155" s="5"/>
      <c r="GD155" s="16"/>
      <c r="GE155" s="59"/>
      <c r="GF155" s="5"/>
      <c r="GG155" s="16"/>
      <c r="GH155" s="59"/>
      <c r="GI155" s="5"/>
      <c r="GJ155" s="16"/>
      <c r="GK155" s="59"/>
      <c r="GL155" s="5"/>
      <c r="GM155" s="16"/>
      <c r="GN155" s="59"/>
      <c r="GO155" s="5"/>
      <c r="GP155" s="16"/>
      <c r="GQ155" s="59"/>
      <c r="GR155" s="5"/>
      <c r="GS155" s="16"/>
      <c r="GT155" s="59"/>
      <c r="GU155" s="13"/>
      <c r="GV155" s="16"/>
      <c r="GW155" s="76"/>
    </row>
    <row r="156" spans="1:205" ht="12" customHeight="1" x14ac:dyDescent="0.25">
      <c r="A156" s="4"/>
      <c r="B156" s="13"/>
      <c r="C156" s="16"/>
      <c r="D156" s="59"/>
      <c r="E156" s="5"/>
      <c r="F156" s="16"/>
      <c r="G156" s="59"/>
      <c r="H156" s="5"/>
      <c r="I156" s="16"/>
      <c r="J156" s="59"/>
      <c r="K156" s="5"/>
      <c r="L156" s="16"/>
      <c r="M156" s="59"/>
      <c r="N156" s="5"/>
      <c r="O156" s="16"/>
      <c r="P156" s="59"/>
      <c r="Q156" s="5"/>
      <c r="R156" s="16"/>
      <c r="S156" s="59"/>
      <c r="T156" s="5"/>
      <c r="U156" s="16"/>
      <c r="V156" s="59"/>
      <c r="W156" s="5"/>
      <c r="X156" s="16"/>
      <c r="Y156" s="59"/>
      <c r="Z156" s="5"/>
      <c r="AA156" s="16"/>
      <c r="AB156" s="59"/>
      <c r="AC156" s="5"/>
      <c r="AD156" s="16"/>
      <c r="AE156" s="59"/>
      <c r="AF156" s="5"/>
      <c r="AG156" s="16"/>
      <c r="AH156" s="59"/>
      <c r="AI156" s="5"/>
      <c r="AJ156" s="16"/>
      <c r="AK156" s="59"/>
      <c r="AL156" s="5"/>
      <c r="AM156" s="16"/>
      <c r="AN156" s="59"/>
      <c r="AO156" s="5"/>
      <c r="AP156" s="16"/>
      <c r="AQ156" s="59"/>
      <c r="AR156" s="13"/>
      <c r="AS156" s="16"/>
      <c r="AT156" s="59"/>
      <c r="AU156" s="5"/>
      <c r="AV156" s="16"/>
      <c r="AW156" s="59"/>
      <c r="AX156" s="5"/>
      <c r="AY156" s="16"/>
      <c r="AZ156" s="59"/>
      <c r="BA156" s="5"/>
      <c r="BB156" s="16"/>
      <c r="BC156" s="59"/>
      <c r="BD156" s="5"/>
      <c r="BE156" s="16"/>
      <c r="BF156" s="59"/>
      <c r="BG156" s="5"/>
      <c r="BH156" s="16"/>
      <c r="BI156" s="59"/>
      <c r="BJ156" s="5"/>
      <c r="BK156" s="16"/>
      <c r="BL156" s="59"/>
      <c r="BM156" s="5"/>
      <c r="BN156" s="16"/>
      <c r="BO156" s="59"/>
      <c r="BP156" s="5"/>
      <c r="BQ156" s="16"/>
      <c r="BR156" s="59"/>
      <c r="BS156" s="5"/>
      <c r="BT156" s="16"/>
      <c r="BU156" s="59"/>
      <c r="BV156" s="5"/>
      <c r="BW156" s="16"/>
      <c r="BX156" s="59"/>
      <c r="BY156" s="5"/>
      <c r="BZ156" s="16"/>
      <c r="CA156" s="59"/>
      <c r="CB156" s="5"/>
      <c r="CC156" s="16"/>
      <c r="CD156" s="59"/>
      <c r="CE156" s="5"/>
      <c r="CF156" s="16"/>
      <c r="CG156" s="59"/>
      <c r="CH156" s="5"/>
      <c r="CI156" s="16"/>
      <c r="CJ156" s="59"/>
      <c r="CK156" s="5"/>
      <c r="CL156" s="16"/>
      <c r="CM156" s="59"/>
      <c r="CN156" s="13"/>
      <c r="CO156" s="16"/>
      <c r="CP156" s="59"/>
      <c r="CQ156" s="5"/>
      <c r="CR156" s="16"/>
      <c r="CS156" s="59"/>
      <c r="CT156" s="5"/>
      <c r="CU156" s="16"/>
      <c r="CV156" s="59"/>
      <c r="CW156" s="5"/>
      <c r="CX156" s="16"/>
      <c r="CY156" s="59"/>
      <c r="CZ156" s="5"/>
      <c r="DA156" s="16"/>
      <c r="DB156" s="59"/>
      <c r="DC156" s="5"/>
      <c r="DD156" s="16"/>
      <c r="DE156" s="59"/>
      <c r="DF156" s="5"/>
      <c r="DG156" s="16"/>
      <c r="DH156" s="59"/>
      <c r="DI156" s="5"/>
      <c r="DJ156" s="16"/>
      <c r="DK156" s="59"/>
      <c r="DL156" s="5"/>
      <c r="DM156" s="16"/>
      <c r="DN156" s="59"/>
      <c r="DO156" s="5"/>
      <c r="DP156" s="16"/>
      <c r="DQ156" s="59"/>
      <c r="DR156" s="5"/>
      <c r="DS156" s="16"/>
      <c r="DT156" s="59"/>
      <c r="DU156" s="5"/>
      <c r="DV156" s="16"/>
      <c r="DW156" s="59"/>
      <c r="DX156" s="13"/>
      <c r="DY156" s="16"/>
      <c r="DZ156" s="59"/>
      <c r="EA156" s="5"/>
      <c r="EB156" s="16"/>
      <c r="EC156" s="59"/>
      <c r="ED156" s="5"/>
      <c r="EE156" s="16"/>
      <c r="EF156" s="59"/>
      <c r="EG156" s="5"/>
      <c r="EH156" s="16"/>
      <c r="EI156" s="59"/>
      <c r="EJ156" s="5"/>
      <c r="EK156" s="16"/>
      <c r="EL156" s="59"/>
      <c r="EM156" s="5"/>
      <c r="EN156" s="16"/>
      <c r="EO156" s="59"/>
      <c r="EP156" s="5"/>
      <c r="EQ156" s="16"/>
      <c r="ER156" s="59"/>
      <c r="ES156" s="5"/>
      <c r="ET156" s="16"/>
      <c r="EU156" s="59"/>
      <c r="EV156" s="5"/>
      <c r="EW156" s="16"/>
      <c r="EX156" s="59"/>
      <c r="EY156" s="5"/>
      <c r="EZ156" s="16"/>
      <c r="FA156" s="59"/>
      <c r="FB156" s="5"/>
      <c r="FC156" s="16"/>
      <c r="FD156" s="59"/>
      <c r="FE156" s="5"/>
      <c r="FF156" s="16"/>
      <c r="FG156" s="59"/>
      <c r="FH156" s="5"/>
      <c r="FI156" s="16"/>
      <c r="FJ156" s="59"/>
      <c r="FK156" s="5"/>
      <c r="FL156" s="16"/>
      <c r="FM156" s="59"/>
      <c r="FN156" s="13"/>
      <c r="FO156" s="16"/>
      <c r="FP156" s="59"/>
      <c r="FQ156" s="5"/>
      <c r="FR156" s="16"/>
      <c r="FS156" s="59"/>
      <c r="FT156" s="5"/>
      <c r="FU156" s="16"/>
      <c r="FV156" s="59"/>
      <c r="FW156" s="5"/>
      <c r="FX156" s="16"/>
      <c r="FY156" s="59"/>
      <c r="FZ156" s="5"/>
      <c r="GA156" s="16"/>
      <c r="GB156" s="59"/>
      <c r="GC156" s="5"/>
      <c r="GD156" s="16"/>
      <c r="GE156" s="59"/>
      <c r="GF156" s="5"/>
      <c r="GG156" s="16"/>
      <c r="GH156" s="59"/>
      <c r="GI156" s="5"/>
      <c r="GJ156" s="16"/>
      <c r="GK156" s="59"/>
      <c r="GL156" s="5"/>
      <c r="GM156" s="16"/>
      <c r="GN156" s="59"/>
      <c r="GO156" s="5"/>
      <c r="GP156" s="16"/>
      <c r="GQ156" s="59"/>
      <c r="GR156" s="5"/>
      <c r="GS156" s="16"/>
      <c r="GT156" s="59"/>
      <c r="GU156" s="13"/>
      <c r="GV156" s="16"/>
      <c r="GW156" s="76"/>
    </row>
    <row r="157" spans="1:205" ht="12" customHeight="1" x14ac:dyDescent="0.25">
      <c r="A157" s="4"/>
      <c r="B157" s="13"/>
      <c r="C157" s="16"/>
      <c r="D157" s="59"/>
      <c r="E157" s="5"/>
      <c r="F157" s="16"/>
      <c r="G157" s="59"/>
      <c r="H157" s="5"/>
      <c r="I157" s="16"/>
      <c r="J157" s="59"/>
      <c r="K157" s="5"/>
      <c r="L157" s="16"/>
      <c r="M157" s="59"/>
      <c r="N157" s="5"/>
      <c r="O157" s="16"/>
      <c r="P157" s="59"/>
      <c r="Q157" s="5"/>
      <c r="R157" s="16"/>
      <c r="S157" s="59"/>
      <c r="T157" s="5"/>
      <c r="U157" s="16"/>
      <c r="V157" s="59"/>
      <c r="W157" s="5"/>
      <c r="X157" s="16"/>
      <c r="Y157" s="59"/>
      <c r="Z157" s="5"/>
      <c r="AA157" s="16"/>
      <c r="AB157" s="59"/>
      <c r="AC157" s="5"/>
      <c r="AD157" s="16"/>
      <c r="AE157" s="59"/>
      <c r="AF157" s="5"/>
      <c r="AG157" s="16"/>
      <c r="AH157" s="59"/>
      <c r="AI157" s="5"/>
      <c r="AJ157" s="16"/>
      <c r="AK157" s="59"/>
      <c r="AL157" s="5"/>
      <c r="AM157" s="16"/>
      <c r="AN157" s="59"/>
      <c r="AO157" s="5"/>
      <c r="AP157" s="16"/>
      <c r="AQ157" s="59"/>
      <c r="AR157" s="13"/>
      <c r="AS157" s="16"/>
      <c r="AT157" s="59"/>
      <c r="AU157" s="5"/>
      <c r="AV157" s="16"/>
      <c r="AW157" s="59"/>
      <c r="AX157" s="5"/>
      <c r="AY157" s="16"/>
      <c r="AZ157" s="59"/>
      <c r="BA157" s="5"/>
      <c r="BB157" s="16"/>
      <c r="BC157" s="59"/>
      <c r="BD157" s="5"/>
      <c r="BE157" s="16"/>
      <c r="BF157" s="59"/>
      <c r="BG157" s="5"/>
      <c r="BH157" s="16"/>
      <c r="BI157" s="59"/>
      <c r="BJ157" s="5"/>
      <c r="BK157" s="16"/>
      <c r="BL157" s="59"/>
      <c r="BM157" s="5"/>
      <c r="BN157" s="16"/>
      <c r="BO157" s="59"/>
      <c r="BP157" s="5"/>
      <c r="BQ157" s="16"/>
      <c r="BR157" s="59"/>
      <c r="BS157" s="5"/>
      <c r="BT157" s="16"/>
      <c r="BU157" s="59"/>
      <c r="BV157" s="5"/>
      <c r="BW157" s="16"/>
      <c r="BX157" s="59"/>
      <c r="BY157" s="5"/>
      <c r="BZ157" s="16"/>
      <c r="CA157" s="59"/>
      <c r="CB157" s="5"/>
      <c r="CC157" s="16"/>
      <c r="CD157" s="59"/>
      <c r="CE157" s="5"/>
      <c r="CF157" s="16"/>
      <c r="CG157" s="59"/>
      <c r="CH157" s="5"/>
      <c r="CI157" s="16"/>
      <c r="CJ157" s="59"/>
      <c r="CK157" s="5"/>
      <c r="CL157" s="16"/>
      <c r="CM157" s="59"/>
      <c r="CN157" s="13"/>
      <c r="CO157" s="16"/>
      <c r="CP157" s="59"/>
      <c r="CQ157" s="5"/>
      <c r="CR157" s="16"/>
      <c r="CS157" s="59"/>
      <c r="CT157" s="5"/>
      <c r="CU157" s="16"/>
      <c r="CV157" s="59"/>
      <c r="CW157" s="5"/>
      <c r="CX157" s="16"/>
      <c r="CY157" s="59"/>
      <c r="CZ157" s="5"/>
      <c r="DA157" s="16"/>
      <c r="DB157" s="59"/>
      <c r="DC157" s="5"/>
      <c r="DD157" s="16"/>
      <c r="DE157" s="59"/>
      <c r="DF157" s="5"/>
      <c r="DG157" s="16"/>
      <c r="DH157" s="59"/>
      <c r="DI157" s="5"/>
      <c r="DJ157" s="16"/>
      <c r="DK157" s="59"/>
      <c r="DL157" s="5"/>
      <c r="DM157" s="16"/>
      <c r="DN157" s="59"/>
      <c r="DO157" s="5"/>
      <c r="DP157" s="16"/>
      <c r="DQ157" s="59"/>
      <c r="DR157" s="5"/>
      <c r="DS157" s="16"/>
      <c r="DT157" s="59"/>
      <c r="DU157" s="5"/>
      <c r="DV157" s="16"/>
      <c r="DW157" s="59"/>
      <c r="DX157" s="13"/>
      <c r="DY157" s="16"/>
      <c r="DZ157" s="59"/>
      <c r="EA157" s="5"/>
      <c r="EB157" s="16"/>
      <c r="EC157" s="59"/>
      <c r="ED157" s="5"/>
      <c r="EE157" s="16"/>
      <c r="EF157" s="59"/>
      <c r="EG157" s="5"/>
      <c r="EH157" s="16"/>
      <c r="EI157" s="59"/>
      <c r="EJ157" s="5"/>
      <c r="EK157" s="16"/>
      <c r="EL157" s="59"/>
      <c r="EM157" s="5"/>
      <c r="EN157" s="16"/>
      <c r="EO157" s="59"/>
      <c r="EP157" s="5"/>
      <c r="EQ157" s="16"/>
      <c r="ER157" s="59"/>
      <c r="ES157" s="5"/>
      <c r="ET157" s="16"/>
      <c r="EU157" s="59"/>
      <c r="EV157" s="5"/>
      <c r="EW157" s="16"/>
      <c r="EX157" s="59"/>
      <c r="EY157" s="5"/>
      <c r="EZ157" s="16"/>
      <c r="FA157" s="59"/>
      <c r="FB157" s="5"/>
      <c r="FC157" s="16"/>
      <c r="FD157" s="59"/>
      <c r="FE157" s="5"/>
      <c r="FF157" s="16"/>
      <c r="FG157" s="59"/>
      <c r="FH157" s="5"/>
      <c r="FI157" s="16"/>
      <c r="FJ157" s="59"/>
      <c r="FK157" s="5"/>
      <c r="FL157" s="16"/>
      <c r="FM157" s="59"/>
      <c r="FN157" s="13"/>
      <c r="FO157" s="16"/>
      <c r="FP157" s="59"/>
      <c r="FQ157" s="5"/>
      <c r="FR157" s="16"/>
      <c r="FS157" s="59"/>
      <c r="FT157" s="5"/>
      <c r="FU157" s="16"/>
      <c r="FV157" s="59"/>
      <c r="FW157" s="5"/>
      <c r="FX157" s="16"/>
      <c r="FY157" s="59"/>
      <c r="FZ157" s="5"/>
      <c r="GA157" s="16"/>
      <c r="GB157" s="59"/>
      <c r="GC157" s="5"/>
      <c r="GD157" s="16"/>
      <c r="GE157" s="59"/>
      <c r="GF157" s="5"/>
      <c r="GG157" s="16"/>
      <c r="GH157" s="59"/>
      <c r="GI157" s="5"/>
      <c r="GJ157" s="16"/>
      <c r="GK157" s="59"/>
      <c r="GL157" s="5"/>
      <c r="GM157" s="16"/>
      <c r="GN157" s="59"/>
      <c r="GO157" s="5"/>
      <c r="GP157" s="16"/>
      <c r="GQ157" s="59"/>
      <c r="GR157" s="5"/>
      <c r="GS157" s="16"/>
      <c r="GT157" s="59"/>
      <c r="GU157" s="13"/>
      <c r="GV157" s="16"/>
      <c r="GW157" s="76"/>
    </row>
    <row r="158" spans="1:205" ht="12" customHeight="1" x14ac:dyDescent="0.25">
      <c r="A158" s="4"/>
      <c r="B158" s="13"/>
      <c r="C158" s="16"/>
      <c r="D158" s="59"/>
      <c r="E158" s="5"/>
      <c r="F158" s="16"/>
      <c r="G158" s="59"/>
      <c r="H158" s="5"/>
      <c r="I158" s="16"/>
      <c r="J158" s="59"/>
      <c r="K158" s="5"/>
      <c r="L158" s="16"/>
      <c r="M158" s="59"/>
      <c r="N158" s="5"/>
      <c r="O158" s="16"/>
      <c r="P158" s="59"/>
      <c r="Q158" s="5"/>
      <c r="R158" s="16"/>
      <c r="S158" s="59"/>
      <c r="T158" s="5"/>
      <c r="U158" s="16"/>
      <c r="V158" s="59"/>
      <c r="W158" s="5"/>
      <c r="X158" s="16"/>
      <c r="Y158" s="59"/>
      <c r="Z158" s="5"/>
      <c r="AA158" s="16"/>
      <c r="AB158" s="59"/>
      <c r="AC158" s="5"/>
      <c r="AD158" s="16"/>
      <c r="AE158" s="59"/>
      <c r="AF158" s="5"/>
      <c r="AG158" s="16"/>
      <c r="AH158" s="59"/>
      <c r="AI158" s="5"/>
      <c r="AJ158" s="16"/>
      <c r="AK158" s="59"/>
      <c r="AL158" s="5"/>
      <c r="AM158" s="16"/>
      <c r="AN158" s="59"/>
      <c r="AO158" s="5"/>
      <c r="AP158" s="16"/>
      <c r="AQ158" s="59"/>
      <c r="AR158" s="13"/>
      <c r="AS158" s="16"/>
      <c r="AT158" s="59"/>
      <c r="AU158" s="5"/>
      <c r="AV158" s="16"/>
      <c r="AW158" s="59"/>
      <c r="AX158" s="5"/>
      <c r="AY158" s="16"/>
      <c r="AZ158" s="59"/>
      <c r="BA158" s="5"/>
      <c r="BB158" s="16"/>
      <c r="BC158" s="59"/>
      <c r="BD158" s="5"/>
      <c r="BE158" s="16"/>
      <c r="BF158" s="59"/>
      <c r="BG158" s="5"/>
      <c r="BH158" s="16"/>
      <c r="BI158" s="59"/>
      <c r="BJ158" s="5"/>
      <c r="BK158" s="16"/>
      <c r="BL158" s="59"/>
      <c r="BM158" s="5"/>
      <c r="BN158" s="16"/>
      <c r="BO158" s="59"/>
      <c r="BP158" s="5"/>
      <c r="BQ158" s="16"/>
      <c r="BR158" s="59"/>
      <c r="BS158" s="5"/>
      <c r="BT158" s="16"/>
      <c r="BU158" s="59"/>
      <c r="BV158" s="5"/>
      <c r="BW158" s="16"/>
      <c r="BX158" s="59"/>
      <c r="BY158" s="5"/>
      <c r="BZ158" s="16"/>
      <c r="CA158" s="59"/>
      <c r="CB158" s="5"/>
      <c r="CC158" s="16"/>
      <c r="CD158" s="59"/>
      <c r="CE158" s="5"/>
      <c r="CF158" s="16"/>
      <c r="CG158" s="59"/>
      <c r="CH158" s="5"/>
      <c r="CI158" s="16"/>
      <c r="CJ158" s="59"/>
      <c r="CK158" s="5"/>
      <c r="CL158" s="16"/>
      <c r="CM158" s="59"/>
      <c r="CN158" s="13"/>
      <c r="CO158" s="16"/>
      <c r="CP158" s="59"/>
      <c r="CQ158" s="5"/>
      <c r="CR158" s="16"/>
      <c r="CS158" s="59"/>
      <c r="CT158" s="5"/>
      <c r="CU158" s="16"/>
      <c r="CV158" s="59"/>
      <c r="CW158" s="5"/>
      <c r="CX158" s="16"/>
      <c r="CY158" s="59"/>
      <c r="CZ158" s="5"/>
      <c r="DA158" s="16"/>
      <c r="DB158" s="59"/>
      <c r="DC158" s="5"/>
      <c r="DD158" s="16"/>
      <c r="DE158" s="59"/>
      <c r="DF158" s="5"/>
      <c r="DG158" s="16"/>
      <c r="DH158" s="59"/>
      <c r="DI158" s="5"/>
      <c r="DJ158" s="16"/>
      <c r="DK158" s="59"/>
      <c r="DL158" s="5"/>
      <c r="DM158" s="16"/>
      <c r="DN158" s="59"/>
      <c r="DO158" s="5"/>
      <c r="DP158" s="16"/>
      <c r="DQ158" s="59"/>
      <c r="DR158" s="5"/>
      <c r="DS158" s="16"/>
      <c r="DT158" s="59"/>
      <c r="DU158" s="5"/>
      <c r="DV158" s="16"/>
      <c r="DW158" s="59"/>
      <c r="DX158" s="13"/>
      <c r="DY158" s="16"/>
      <c r="DZ158" s="59"/>
      <c r="EA158" s="5"/>
      <c r="EB158" s="16"/>
      <c r="EC158" s="59"/>
      <c r="ED158" s="5"/>
      <c r="EE158" s="16"/>
      <c r="EF158" s="59"/>
      <c r="EG158" s="5"/>
      <c r="EH158" s="16"/>
      <c r="EI158" s="59"/>
      <c r="EJ158" s="5"/>
      <c r="EK158" s="16"/>
      <c r="EL158" s="59"/>
      <c r="EM158" s="5"/>
      <c r="EN158" s="16"/>
      <c r="EO158" s="59"/>
      <c r="EP158" s="5"/>
      <c r="EQ158" s="16"/>
      <c r="ER158" s="59"/>
      <c r="ES158" s="5"/>
      <c r="ET158" s="16"/>
      <c r="EU158" s="59"/>
      <c r="EV158" s="5"/>
      <c r="EW158" s="16"/>
      <c r="EX158" s="59"/>
      <c r="EY158" s="5"/>
      <c r="EZ158" s="16"/>
      <c r="FA158" s="59"/>
      <c r="FB158" s="5"/>
      <c r="FC158" s="16"/>
      <c r="FD158" s="59"/>
      <c r="FE158" s="5"/>
      <c r="FF158" s="16"/>
      <c r="FG158" s="59"/>
      <c r="FH158" s="5"/>
      <c r="FI158" s="16"/>
      <c r="FJ158" s="59"/>
      <c r="FK158" s="5"/>
      <c r="FL158" s="16"/>
      <c r="FM158" s="59"/>
      <c r="FN158" s="13"/>
      <c r="FO158" s="16"/>
      <c r="FP158" s="59"/>
      <c r="FQ158" s="5"/>
      <c r="FR158" s="16"/>
      <c r="FS158" s="59"/>
      <c r="FT158" s="5"/>
      <c r="FU158" s="16"/>
      <c r="FV158" s="59"/>
      <c r="FW158" s="5"/>
      <c r="FX158" s="16"/>
      <c r="FY158" s="59"/>
      <c r="FZ158" s="5"/>
      <c r="GA158" s="16"/>
      <c r="GB158" s="59"/>
      <c r="GC158" s="5"/>
      <c r="GD158" s="16"/>
      <c r="GE158" s="59"/>
      <c r="GF158" s="5"/>
      <c r="GG158" s="16"/>
      <c r="GH158" s="59"/>
      <c r="GI158" s="5"/>
      <c r="GJ158" s="16"/>
      <c r="GK158" s="59"/>
      <c r="GL158" s="5"/>
      <c r="GM158" s="16"/>
      <c r="GN158" s="59"/>
      <c r="GO158" s="5"/>
      <c r="GP158" s="16"/>
      <c r="GQ158" s="59"/>
      <c r="GR158" s="5"/>
      <c r="GS158" s="16"/>
      <c r="GT158" s="59"/>
      <c r="GU158" s="13"/>
      <c r="GV158" s="16"/>
      <c r="GW158" s="76"/>
    </row>
    <row r="159" spans="1:205" ht="12" customHeight="1" x14ac:dyDescent="0.25">
      <c r="A159" s="4"/>
      <c r="B159" s="13"/>
      <c r="C159" s="16"/>
      <c r="D159" s="59"/>
      <c r="E159" s="5"/>
      <c r="F159" s="16"/>
      <c r="G159" s="59"/>
      <c r="H159" s="5"/>
      <c r="I159" s="16"/>
      <c r="J159" s="59"/>
      <c r="K159" s="5"/>
      <c r="L159" s="16"/>
      <c r="M159" s="59"/>
      <c r="N159" s="5"/>
      <c r="O159" s="16"/>
      <c r="P159" s="59"/>
      <c r="Q159" s="5"/>
      <c r="R159" s="16"/>
      <c r="S159" s="59"/>
      <c r="T159" s="5"/>
      <c r="U159" s="16"/>
      <c r="V159" s="59"/>
      <c r="W159" s="5"/>
      <c r="X159" s="16"/>
      <c r="Y159" s="59"/>
      <c r="Z159" s="5"/>
      <c r="AA159" s="16"/>
      <c r="AB159" s="59"/>
      <c r="AC159" s="5"/>
      <c r="AD159" s="16"/>
      <c r="AE159" s="59"/>
      <c r="AF159" s="5"/>
      <c r="AG159" s="16"/>
      <c r="AH159" s="59"/>
      <c r="AI159" s="5"/>
      <c r="AJ159" s="16"/>
      <c r="AK159" s="59"/>
      <c r="AL159" s="5"/>
      <c r="AM159" s="16"/>
      <c r="AN159" s="59"/>
      <c r="AO159" s="5"/>
      <c r="AP159" s="16"/>
      <c r="AQ159" s="59"/>
      <c r="AR159" s="13"/>
      <c r="AS159" s="16"/>
      <c r="AT159" s="59"/>
      <c r="AU159" s="5"/>
      <c r="AV159" s="16"/>
      <c r="AW159" s="59"/>
      <c r="AX159" s="5"/>
      <c r="AY159" s="16"/>
      <c r="AZ159" s="59"/>
      <c r="BA159" s="5"/>
      <c r="BB159" s="16"/>
      <c r="BC159" s="59"/>
      <c r="BD159" s="5"/>
      <c r="BE159" s="16"/>
      <c r="BF159" s="59"/>
      <c r="BG159" s="5"/>
      <c r="BH159" s="16"/>
      <c r="BI159" s="59"/>
      <c r="BJ159" s="5"/>
      <c r="BK159" s="16"/>
      <c r="BL159" s="59"/>
      <c r="BM159" s="5"/>
      <c r="BN159" s="16"/>
      <c r="BO159" s="59"/>
      <c r="BP159" s="5"/>
      <c r="BQ159" s="16"/>
      <c r="BR159" s="59"/>
      <c r="BS159" s="5"/>
      <c r="BT159" s="16"/>
      <c r="BU159" s="59"/>
      <c r="BV159" s="5"/>
      <c r="BW159" s="16"/>
      <c r="BX159" s="59"/>
      <c r="BY159" s="5"/>
      <c r="BZ159" s="16"/>
      <c r="CA159" s="59"/>
      <c r="CB159" s="5"/>
      <c r="CC159" s="16"/>
      <c r="CD159" s="59"/>
      <c r="CE159" s="5"/>
      <c r="CF159" s="16"/>
      <c r="CG159" s="59"/>
      <c r="CH159" s="5"/>
      <c r="CI159" s="16"/>
      <c r="CJ159" s="59"/>
      <c r="CK159" s="5"/>
      <c r="CL159" s="16"/>
      <c r="CM159" s="59"/>
      <c r="CN159" s="13"/>
      <c r="CO159" s="16"/>
      <c r="CP159" s="59"/>
      <c r="CQ159" s="5"/>
      <c r="CR159" s="16"/>
      <c r="CS159" s="59"/>
      <c r="CT159" s="5"/>
      <c r="CU159" s="16"/>
      <c r="CV159" s="59"/>
      <c r="CW159" s="5"/>
      <c r="CX159" s="16"/>
      <c r="CY159" s="59"/>
      <c r="CZ159" s="5"/>
      <c r="DA159" s="16"/>
      <c r="DB159" s="59"/>
      <c r="DC159" s="5"/>
      <c r="DD159" s="16"/>
      <c r="DE159" s="59"/>
      <c r="DF159" s="5"/>
      <c r="DG159" s="16"/>
      <c r="DH159" s="59"/>
      <c r="DI159" s="5"/>
      <c r="DJ159" s="16"/>
      <c r="DK159" s="59"/>
      <c r="DL159" s="5"/>
      <c r="DM159" s="16"/>
      <c r="DN159" s="59"/>
      <c r="DO159" s="5"/>
      <c r="DP159" s="16"/>
      <c r="DQ159" s="59"/>
      <c r="DR159" s="5"/>
      <c r="DS159" s="16"/>
      <c r="DT159" s="59"/>
      <c r="DU159" s="5"/>
      <c r="DV159" s="16"/>
      <c r="DW159" s="59"/>
      <c r="DX159" s="13"/>
      <c r="DY159" s="16"/>
      <c r="DZ159" s="59"/>
      <c r="EA159" s="5"/>
      <c r="EB159" s="16"/>
      <c r="EC159" s="59"/>
      <c r="ED159" s="5"/>
      <c r="EE159" s="16"/>
      <c r="EF159" s="59"/>
      <c r="EG159" s="5"/>
      <c r="EH159" s="16"/>
      <c r="EI159" s="59"/>
      <c r="EJ159" s="5"/>
      <c r="EK159" s="16"/>
      <c r="EL159" s="59"/>
      <c r="EM159" s="5"/>
      <c r="EN159" s="16"/>
      <c r="EO159" s="59"/>
      <c r="EP159" s="5"/>
      <c r="EQ159" s="16"/>
      <c r="ER159" s="59"/>
      <c r="ES159" s="5"/>
      <c r="ET159" s="16"/>
      <c r="EU159" s="59"/>
      <c r="EV159" s="5"/>
      <c r="EW159" s="16"/>
      <c r="EX159" s="59"/>
      <c r="EY159" s="5"/>
      <c r="EZ159" s="16"/>
      <c r="FA159" s="59"/>
      <c r="FB159" s="5"/>
      <c r="FC159" s="16"/>
      <c r="FD159" s="59"/>
      <c r="FE159" s="5"/>
      <c r="FF159" s="16"/>
      <c r="FG159" s="59"/>
      <c r="FH159" s="5"/>
      <c r="FI159" s="16"/>
      <c r="FJ159" s="59"/>
      <c r="FK159" s="5"/>
      <c r="FL159" s="16"/>
      <c r="FM159" s="59"/>
      <c r="FN159" s="13"/>
      <c r="FO159" s="16"/>
      <c r="FP159" s="59"/>
      <c r="FQ159" s="5"/>
      <c r="FR159" s="16"/>
      <c r="FS159" s="59"/>
      <c r="FT159" s="5"/>
      <c r="FU159" s="16"/>
      <c r="FV159" s="59"/>
      <c r="FW159" s="5"/>
      <c r="FX159" s="16"/>
      <c r="FY159" s="59"/>
      <c r="FZ159" s="5"/>
      <c r="GA159" s="16"/>
      <c r="GB159" s="59"/>
      <c r="GC159" s="5"/>
      <c r="GD159" s="16"/>
      <c r="GE159" s="59"/>
      <c r="GF159" s="5"/>
      <c r="GG159" s="16"/>
      <c r="GH159" s="59"/>
      <c r="GI159" s="5"/>
      <c r="GJ159" s="16"/>
      <c r="GK159" s="59"/>
      <c r="GL159" s="5"/>
      <c r="GM159" s="16"/>
      <c r="GN159" s="59"/>
      <c r="GO159" s="5"/>
      <c r="GP159" s="16"/>
      <c r="GQ159" s="59"/>
      <c r="GR159" s="5"/>
      <c r="GS159" s="16"/>
      <c r="GT159" s="59"/>
      <c r="GU159" s="13"/>
      <c r="GV159" s="16"/>
      <c r="GW159" s="76"/>
    </row>
    <row r="160" spans="1:205" ht="12" customHeight="1" x14ac:dyDescent="0.25">
      <c r="A160" s="4"/>
      <c r="B160" s="13"/>
      <c r="C160" s="16"/>
      <c r="D160" s="59"/>
      <c r="E160" s="5"/>
      <c r="F160" s="16"/>
      <c r="G160" s="59"/>
      <c r="H160" s="5"/>
      <c r="I160" s="16"/>
      <c r="J160" s="59"/>
      <c r="K160" s="5"/>
      <c r="L160" s="16"/>
      <c r="M160" s="59"/>
      <c r="N160" s="5"/>
      <c r="O160" s="16"/>
      <c r="P160" s="59"/>
      <c r="Q160" s="5"/>
      <c r="R160" s="16"/>
      <c r="S160" s="59"/>
      <c r="T160" s="5"/>
      <c r="U160" s="16"/>
      <c r="V160" s="59"/>
      <c r="W160" s="5"/>
      <c r="X160" s="16"/>
      <c r="Y160" s="59"/>
      <c r="Z160" s="5"/>
      <c r="AA160" s="16"/>
      <c r="AB160" s="59"/>
      <c r="AC160" s="5"/>
      <c r="AD160" s="16"/>
      <c r="AE160" s="59"/>
      <c r="AF160" s="5"/>
      <c r="AG160" s="16"/>
      <c r="AH160" s="59"/>
      <c r="AI160" s="5"/>
      <c r="AJ160" s="16"/>
      <c r="AK160" s="59"/>
      <c r="AL160" s="5"/>
      <c r="AM160" s="16"/>
      <c r="AN160" s="59"/>
      <c r="AO160" s="5"/>
      <c r="AP160" s="16"/>
      <c r="AQ160" s="59"/>
      <c r="AR160" s="13"/>
      <c r="AS160" s="16"/>
      <c r="AT160" s="59"/>
      <c r="AU160" s="5"/>
      <c r="AV160" s="16"/>
      <c r="AW160" s="59"/>
      <c r="AX160" s="5"/>
      <c r="AY160" s="16"/>
      <c r="AZ160" s="59"/>
      <c r="BA160" s="5"/>
      <c r="BB160" s="16"/>
      <c r="BC160" s="59"/>
      <c r="BD160" s="5"/>
      <c r="BE160" s="16"/>
      <c r="BF160" s="59"/>
      <c r="BG160" s="5"/>
      <c r="BH160" s="16"/>
      <c r="BI160" s="59"/>
      <c r="BJ160" s="5"/>
      <c r="BK160" s="16"/>
      <c r="BL160" s="59"/>
      <c r="BM160" s="5"/>
      <c r="BN160" s="16"/>
      <c r="BO160" s="59"/>
      <c r="BP160" s="5"/>
      <c r="BQ160" s="16"/>
      <c r="BR160" s="59"/>
      <c r="BS160" s="5"/>
      <c r="BT160" s="16"/>
      <c r="BU160" s="59"/>
      <c r="BV160" s="5"/>
      <c r="BW160" s="16"/>
      <c r="BX160" s="59"/>
      <c r="BY160" s="5"/>
      <c r="BZ160" s="16"/>
      <c r="CA160" s="59"/>
      <c r="CB160" s="5"/>
      <c r="CC160" s="16"/>
      <c r="CD160" s="59"/>
      <c r="CE160" s="5"/>
      <c r="CF160" s="16"/>
      <c r="CG160" s="59"/>
      <c r="CH160" s="5"/>
      <c r="CI160" s="16"/>
      <c r="CJ160" s="59"/>
      <c r="CK160" s="5"/>
      <c r="CL160" s="16"/>
      <c r="CM160" s="59"/>
      <c r="CN160" s="13"/>
      <c r="CO160" s="16"/>
      <c r="CP160" s="59"/>
      <c r="CQ160" s="5"/>
      <c r="CR160" s="16"/>
      <c r="CS160" s="59"/>
      <c r="CT160" s="5"/>
      <c r="CU160" s="16"/>
      <c r="CV160" s="59"/>
      <c r="CW160" s="5"/>
      <c r="CX160" s="16"/>
      <c r="CY160" s="59"/>
      <c r="CZ160" s="5"/>
      <c r="DA160" s="16"/>
      <c r="DB160" s="59"/>
      <c r="DC160" s="5"/>
      <c r="DD160" s="16"/>
      <c r="DE160" s="59"/>
      <c r="DF160" s="5"/>
      <c r="DG160" s="16"/>
      <c r="DH160" s="59"/>
      <c r="DI160" s="5"/>
      <c r="DJ160" s="16"/>
      <c r="DK160" s="59"/>
      <c r="DL160" s="5"/>
      <c r="DM160" s="16"/>
      <c r="DN160" s="59"/>
      <c r="DO160" s="5"/>
      <c r="DP160" s="16"/>
      <c r="DQ160" s="59"/>
      <c r="DR160" s="5"/>
      <c r="DS160" s="16"/>
      <c r="DT160" s="59"/>
      <c r="DU160" s="5"/>
      <c r="DV160" s="16"/>
      <c r="DW160" s="59"/>
      <c r="DX160" s="13"/>
      <c r="DY160" s="16"/>
      <c r="DZ160" s="59"/>
      <c r="EA160" s="5"/>
      <c r="EB160" s="16"/>
      <c r="EC160" s="59"/>
      <c r="ED160" s="5"/>
      <c r="EE160" s="16"/>
      <c r="EF160" s="59"/>
      <c r="EG160" s="5"/>
      <c r="EH160" s="16"/>
      <c r="EI160" s="59"/>
      <c r="EJ160" s="5"/>
      <c r="EK160" s="16"/>
      <c r="EL160" s="59"/>
      <c r="EM160" s="5"/>
      <c r="EN160" s="16"/>
      <c r="EO160" s="59"/>
      <c r="EP160" s="5"/>
      <c r="EQ160" s="16"/>
      <c r="ER160" s="59"/>
      <c r="ES160" s="5"/>
      <c r="ET160" s="16"/>
      <c r="EU160" s="59"/>
      <c r="EV160" s="5"/>
      <c r="EW160" s="16"/>
      <c r="EX160" s="59"/>
      <c r="EY160" s="5"/>
      <c r="EZ160" s="16"/>
      <c r="FA160" s="59"/>
      <c r="FB160" s="5"/>
      <c r="FC160" s="16"/>
      <c r="FD160" s="59"/>
      <c r="FE160" s="5"/>
      <c r="FF160" s="16"/>
      <c r="FG160" s="59"/>
      <c r="FH160" s="5"/>
      <c r="FI160" s="16"/>
      <c r="FJ160" s="59"/>
      <c r="FK160" s="5"/>
      <c r="FL160" s="16"/>
      <c r="FM160" s="59"/>
      <c r="FN160" s="13"/>
      <c r="FO160" s="16"/>
      <c r="FP160" s="59"/>
      <c r="FQ160" s="5"/>
      <c r="FR160" s="16"/>
      <c r="FS160" s="59"/>
      <c r="FT160" s="5"/>
      <c r="FU160" s="16"/>
      <c r="FV160" s="59"/>
      <c r="FW160" s="5"/>
      <c r="FX160" s="16"/>
      <c r="FY160" s="59"/>
      <c r="FZ160" s="5"/>
      <c r="GA160" s="16"/>
      <c r="GB160" s="59"/>
      <c r="GC160" s="5"/>
      <c r="GD160" s="16"/>
      <c r="GE160" s="59"/>
      <c r="GF160" s="5"/>
      <c r="GG160" s="16"/>
      <c r="GH160" s="59"/>
      <c r="GI160" s="5"/>
      <c r="GJ160" s="16"/>
      <c r="GK160" s="59"/>
      <c r="GL160" s="5"/>
      <c r="GM160" s="16"/>
      <c r="GN160" s="59"/>
      <c r="GO160" s="5"/>
      <c r="GP160" s="16"/>
      <c r="GQ160" s="59"/>
      <c r="GR160" s="5"/>
      <c r="GS160" s="16"/>
      <c r="GT160" s="59"/>
      <c r="GU160" s="13"/>
      <c r="GV160" s="16"/>
      <c r="GW160" s="76"/>
    </row>
    <row r="161" spans="1:205" ht="12" customHeight="1" x14ac:dyDescent="0.25">
      <c r="A161" s="4"/>
      <c r="B161" s="13"/>
      <c r="C161" s="16"/>
      <c r="D161" s="59"/>
      <c r="E161" s="5"/>
      <c r="F161" s="16"/>
      <c r="G161" s="59"/>
      <c r="H161" s="5"/>
      <c r="I161" s="16"/>
      <c r="J161" s="59"/>
      <c r="K161" s="5"/>
      <c r="L161" s="16"/>
      <c r="M161" s="59"/>
      <c r="N161" s="5"/>
      <c r="O161" s="16"/>
      <c r="P161" s="59"/>
      <c r="Q161" s="5"/>
      <c r="R161" s="16"/>
      <c r="S161" s="59"/>
      <c r="T161" s="5"/>
      <c r="U161" s="16"/>
      <c r="V161" s="59"/>
      <c r="W161" s="5"/>
      <c r="X161" s="16"/>
      <c r="Y161" s="59"/>
      <c r="Z161" s="5"/>
      <c r="AA161" s="16"/>
      <c r="AB161" s="59"/>
      <c r="AC161" s="5"/>
      <c r="AD161" s="16"/>
      <c r="AE161" s="59"/>
      <c r="AF161" s="5"/>
      <c r="AG161" s="16"/>
      <c r="AH161" s="59"/>
      <c r="AI161" s="5"/>
      <c r="AJ161" s="16"/>
      <c r="AK161" s="59"/>
      <c r="AL161" s="5"/>
      <c r="AM161" s="16"/>
      <c r="AN161" s="59"/>
      <c r="AO161" s="5"/>
      <c r="AP161" s="16"/>
      <c r="AQ161" s="59"/>
      <c r="AR161" s="13"/>
      <c r="AS161" s="16"/>
      <c r="AT161" s="59"/>
      <c r="AU161" s="5"/>
      <c r="AV161" s="16"/>
      <c r="AW161" s="59"/>
      <c r="AX161" s="5"/>
      <c r="AY161" s="16"/>
      <c r="AZ161" s="59"/>
      <c r="BA161" s="5"/>
      <c r="BB161" s="16"/>
      <c r="BC161" s="59"/>
      <c r="BD161" s="5"/>
      <c r="BE161" s="16"/>
      <c r="BF161" s="59"/>
      <c r="BG161" s="5"/>
      <c r="BH161" s="16"/>
      <c r="BI161" s="59"/>
      <c r="BJ161" s="5"/>
      <c r="BK161" s="16"/>
      <c r="BL161" s="59"/>
      <c r="BM161" s="5"/>
      <c r="BN161" s="16"/>
      <c r="BO161" s="59"/>
      <c r="BP161" s="5"/>
      <c r="BQ161" s="16"/>
      <c r="BR161" s="59"/>
      <c r="BS161" s="5"/>
      <c r="BT161" s="16"/>
      <c r="BU161" s="59"/>
      <c r="BV161" s="5"/>
      <c r="BW161" s="16"/>
      <c r="BX161" s="59"/>
      <c r="BY161" s="5"/>
      <c r="BZ161" s="16"/>
      <c r="CA161" s="59"/>
      <c r="CB161" s="5"/>
      <c r="CC161" s="16"/>
      <c r="CD161" s="59"/>
      <c r="CE161" s="5"/>
      <c r="CF161" s="16"/>
      <c r="CG161" s="59"/>
      <c r="CH161" s="5"/>
      <c r="CI161" s="16"/>
      <c r="CJ161" s="59"/>
      <c r="CK161" s="5"/>
      <c r="CL161" s="16"/>
      <c r="CM161" s="59"/>
      <c r="CN161" s="13"/>
      <c r="CO161" s="16"/>
      <c r="CP161" s="59"/>
      <c r="CQ161" s="5"/>
      <c r="CR161" s="16"/>
      <c r="CS161" s="59"/>
      <c r="CT161" s="5"/>
      <c r="CU161" s="16"/>
      <c r="CV161" s="59"/>
      <c r="CW161" s="5"/>
      <c r="CX161" s="16"/>
      <c r="CY161" s="59"/>
      <c r="CZ161" s="5"/>
      <c r="DA161" s="16"/>
      <c r="DB161" s="59"/>
      <c r="DC161" s="5"/>
      <c r="DD161" s="16"/>
      <c r="DE161" s="59"/>
      <c r="DF161" s="5"/>
      <c r="DG161" s="16"/>
      <c r="DH161" s="59"/>
      <c r="DI161" s="5"/>
      <c r="DJ161" s="16"/>
      <c r="DK161" s="59"/>
      <c r="DL161" s="5"/>
      <c r="DM161" s="16"/>
      <c r="DN161" s="59"/>
      <c r="DO161" s="5"/>
      <c r="DP161" s="16"/>
      <c r="DQ161" s="59"/>
      <c r="DR161" s="5"/>
      <c r="DS161" s="16"/>
      <c r="DT161" s="59"/>
      <c r="DU161" s="5"/>
      <c r="DV161" s="16"/>
      <c r="DW161" s="59"/>
      <c r="DX161" s="13"/>
      <c r="DY161" s="16"/>
      <c r="DZ161" s="59"/>
      <c r="EA161" s="5"/>
      <c r="EB161" s="16"/>
      <c r="EC161" s="59"/>
      <c r="ED161" s="5"/>
      <c r="EE161" s="16"/>
      <c r="EF161" s="59"/>
      <c r="EG161" s="5"/>
      <c r="EH161" s="16"/>
      <c r="EI161" s="59"/>
      <c r="EJ161" s="5"/>
      <c r="EK161" s="16"/>
      <c r="EL161" s="59"/>
      <c r="EM161" s="5"/>
      <c r="EN161" s="16"/>
      <c r="EO161" s="59"/>
      <c r="EP161" s="5"/>
      <c r="EQ161" s="16"/>
      <c r="ER161" s="59"/>
      <c r="ES161" s="5"/>
      <c r="ET161" s="16"/>
      <c r="EU161" s="59"/>
      <c r="EV161" s="5"/>
      <c r="EW161" s="16"/>
      <c r="EX161" s="59"/>
      <c r="EY161" s="5"/>
      <c r="EZ161" s="16"/>
      <c r="FA161" s="59"/>
      <c r="FB161" s="5"/>
      <c r="FC161" s="16"/>
      <c r="FD161" s="59"/>
      <c r="FE161" s="5"/>
      <c r="FF161" s="16"/>
      <c r="FG161" s="59"/>
      <c r="FH161" s="5"/>
      <c r="FI161" s="16"/>
      <c r="FJ161" s="59"/>
      <c r="FK161" s="5"/>
      <c r="FL161" s="16"/>
      <c r="FM161" s="59"/>
      <c r="FN161" s="13"/>
      <c r="FO161" s="16"/>
      <c r="FP161" s="59"/>
      <c r="FQ161" s="5"/>
      <c r="FR161" s="16"/>
      <c r="FS161" s="59"/>
      <c r="FT161" s="5"/>
      <c r="FU161" s="16"/>
      <c r="FV161" s="59"/>
      <c r="FW161" s="5"/>
      <c r="FX161" s="16"/>
      <c r="FY161" s="59"/>
      <c r="FZ161" s="5"/>
      <c r="GA161" s="16"/>
      <c r="GB161" s="59"/>
      <c r="GC161" s="5"/>
      <c r="GD161" s="16"/>
      <c r="GE161" s="59"/>
      <c r="GF161" s="5"/>
      <c r="GG161" s="16"/>
      <c r="GH161" s="59"/>
      <c r="GI161" s="5"/>
      <c r="GJ161" s="16"/>
      <c r="GK161" s="59"/>
      <c r="GL161" s="5"/>
      <c r="GM161" s="16"/>
      <c r="GN161" s="59"/>
      <c r="GO161" s="5"/>
      <c r="GP161" s="16"/>
      <c r="GQ161" s="59"/>
      <c r="GR161" s="5"/>
      <c r="GS161" s="16"/>
      <c r="GT161" s="59"/>
      <c r="GU161" s="13"/>
      <c r="GV161" s="16"/>
      <c r="GW161" s="76"/>
    </row>
    <row r="162" spans="1:205" ht="12" customHeight="1" x14ac:dyDescent="0.25">
      <c r="A162" s="4"/>
      <c r="B162" s="13"/>
      <c r="C162" s="16"/>
      <c r="D162" s="59"/>
      <c r="E162" s="5"/>
      <c r="F162" s="16"/>
      <c r="G162" s="59"/>
      <c r="H162" s="5"/>
      <c r="I162" s="16"/>
      <c r="J162" s="59"/>
      <c r="K162" s="5"/>
      <c r="L162" s="16"/>
      <c r="M162" s="59"/>
      <c r="N162" s="5"/>
      <c r="O162" s="16"/>
      <c r="P162" s="59"/>
      <c r="Q162" s="5"/>
      <c r="R162" s="16"/>
      <c r="S162" s="59"/>
      <c r="T162" s="5"/>
      <c r="U162" s="16"/>
      <c r="V162" s="59"/>
      <c r="W162" s="5"/>
      <c r="X162" s="16"/>
      <c r="Y162" s="59"/>
      <c r="Z162" s="5"/>
      <c r="AA162" s="16"/>
      <c r="AB162" s="59"/>
      <c r="AC162" s="5"/>
      <c r="AD162" s="16"/>
      <c r="AE162" s="59"/>
      <c r="AF162" s="5"/>
      <c r="AG162" s="16"/>
      <c r="AH162" s="59"/>
      <c r="AI162" s="5"/>
      <c r="AJ162" s="16"/>
      <c r="AK162" s="59"/>
      <c r="AL162" s="5"/>
      <c r="AM162" s="16"/>
      <c r="AN162" s="59"/>
      <c r="AO162" s="5"/>
      <c r="AP162" s="16"/>
      <c r="AQ162" s="59"/>
      <c r="AR162" s="13"/>
      <c r="AS162" s="16"/>
      <c r="AT162" s="59"/>
      <c r="AU162" s="5"/>
      <c r="AV162" s="16"/>
      <c r="AW162" s="59"/>
      <c r="AX162" s="5"/>
      <c r="AY162" s="16"/>
      <c r="AZ162" s="59"/>
      <c r="BA162" s="5"/>
      <c r="BB162" s="16"/>
      <c r="BC162" s="59"/>
      <c r="BD162" s="5"/>
      <c r="BE162" s="16"/>
      <c r="BF162" s="59"/>
      <c r="BG162" s="5"/>
      <c r="BH162" s="16"/>
      <c r="BI162" s="59"/>
      <c r="BJ162" s="5"/>
      <c r="BK162" s="16"/>
      <c r="BL162" s="59"/>
      <c r="BM162" s="5"/>
      <c r="BN162" s="16"/>
      <c r="BO162" s="59"/>
      <c r="BP162" s="5"/>
      <c r="BQ162" s="16"/>
      <c r="BR162" s="59"/>
      <c r="BS162" s="5"/>
      <c r="BT162" s="16"/>
      <c r="BU162" s="59"/>
      <c r="BV162" s="5"/>
      <c r="BW162" s="16"/>
      <c r="BX162" s="59"/>
      <c r="BY162" s="5"/>
      <c r="BZ162" s="16"/>
      <c r="CA162" s="59"/>
      <c r="CB162" s="5"/>
      <c r="CC162" s="16"/>
      <c r="CD162" s="59"/>
      <c r="CE162" s="5"/>
      <c r="CF162" s="16"/>
      <c r="CG162" s="59"/>
      <c r="CH162" s="5"/>
      <c r="CI162" s="16"/>
      <c r="CJ162" s="59"/>
      <c r="CK162" s="5"/>
      <c r="CL162" s="16"/>
      <c r="CM162" s="59"/>
      <c r="CN162" s="13"/>
      <c r="CO162" s="16"/>
      <c r="CP162" s="59"/>
      <c r="CQ162" s="5"/>
      <c r="CR162" s="16"/>
      <c r="CS162" s="59"/>
      <c r="CT162" s="5"/>
      <c r="CU162" s="16"/>
      <c r="CV162" s="59"/>
      <c r="CW162" s="5"/>
      <c r="CX162" s="16"/>
      <c r="CY162" s="59"/>
      <c r="CZ162" s="5"/>
      <c r="DA162" s="16"/>
      <c r="DB162" s="59"/>
      <c r="DC162" s="5"/>
      <c r="DD162" s="16"/>
      <c r="DE162" s="59"/>
      <c r="DF162" s="5"/>
      <c r="DG162" s="16"/>
      <c r="DH162" s="59"/>
      <c r="DI162" s="5"/>
      <c r="DJ162" s="16"/>
      <c r="DK162" s="59"/>
      <c r="DL162" s="5"/>
      <c r="DM162" s="16"/>
      <c r="DN162" s="59"/>
      <c r="DO162" s="5"/>
      <c r="DP162" s="16"/>
      <c r="DQ162" s="59"/>
      <c r="DR162" s="5"/>
      <c r="DS162" s="16"/>
      <c r="DT162" s="59"/>
      <c r="DU162" s="5"/>
      <c r="DV162" s="16"/>
      <c r="DW162" s="59"/>
      <c r="DX162" s="13"/>
      <c r="DY162" s="16"/>
      <c r="DZ162" s="59"/>
      <c r="EA162" s="5"/>
      <c r="EB162" s="16"/>
      <c r="EC162" s="59"/>
      <c r="ED162" s="5"/>
      <c r="EE162" s="16"/>
      <c r="EF162" s="59"/>
      <c r="EG162" s="5"/>
      <c r="EH162" s="16"/>
      <c r="EI162" s="59"/>
      <c r="EJ162" s="5"/>
      <c r="EK162" s="16"/>
      <c r="EL162" s="59"/>
      <c r="EM162" s="5"/>
      <c r="EN162" s="16"/>
      <c r="EO162" s="59"/>
      <c r="EP162" s="5"/>
      <c r="EQ162" s="16"/>
      <c r="ER162" s="59"/>
      <c r="ES162" s="5"/>
      <c r="ET162" s="16"/>
      <c r="EU162" s="59"/>
      <c r="EV162" s="5"/>
      <c r="EW162" s="16"/>
      <c r="EX162" s="59"/>
      <c r="EY162" s="5"/>
      <c r="EZ162" s="16"/>
      <c r="FA162" s="59"/>
      <c r="FB162" s="5"/>
      <c r="FC162" s="16"/>
      <c r="FD162" s="59"/>
      <c r="FE162" s="5"/>
      <c r="FF162" s="16"/>
      <c r="FG162" s="59"/>
      <c r="FH162" s="5"/>
      <c r="FI162" s="16"/>
      <c r="FJ162" s="59"/>
      <c r="FK162" s="5"/>
      <c r="FL162" s="16"/>
      <c r="FM162" s="59"/>
      <c r="FN162" s="13"/>
      <c r="FO162" s="16"/>
      <c r="FP162" s="59"/>
      <c r="FQ162" s="5"/>
      <c r="FR162" s="16"/>
      <c r="FS162" s="59"/>
      <c r="FT162" s="5"/>
      <c r="FU162" s="16"/>
      <c r="FV162" s="59"/>
      <c r="FW162" s="5"/>
      <c r="FX162" s="16"/>
      <c r="FY162" s="59"/>
      <c r="FZ162" s="5"/>
      <c r="GA162" s="16"/>
      <c r="GB162" s="59"/>
      <c r="GC162" s="5"/>
      <c r="GD162" s="16"/>
      <c r="GE162" s="59"/>
      <c r="GF162" s="5"/>
      <c r="GG162" s="16"/>
      <c r="GH162" s="59"/>
      <c r="GI162" s="5"/>
      <c r="GJ162" s="16"/>
      <c r="GK162" s="59"/>
      <c r="GL162" s="5"/>
      <c r="GM162" s="16"/>
      <c r="GN162" s="59"/>
      <c r="GO162" s="5"/>
      <c r="GP162" s="16"/>
      <c r="GQ162" s="59"/>
      <c r="GR162" s="5"/>
      <c r="GS162" s="16"/>
      <c r="GT162" s="59"/>
      <c r="GU162" s="13"/>
      <c r="GV162" s="16"/>
      <c r="GW162" s="76"/>
    </row>
    <row r="163" spans="1:205" ht="12" customHeight="1" x14ac:dyDescent="0.25">
      <c r="A163" s="4"/>
      <c r="B163" s="13"/>
      <c r="C163" s="16"/>
      <c r="D163" s="59"/>
      <c r="E163" s="5"/>
      <c r="F163" s="16"/>
      <c r="G163" s="59"/>
      <c r="H163" s="5"/>
      <c r="I163" s="16"/>
      <c r="J163" s="59"/>
      <c r="K163" s="5"/>
      <c r="L163" s="16"/>
      <c r="M163" s="59"/>
      <c r="N163" s="5"/>
      <c r="O163" s="16"/>
      <c r="P163" s="59"/>
      <c r="Q163" s="5"/>
      <c r="R163" s="16"/>
      <c r="S163" s="59"/>
      <c r="T163" s="5"/>
      <c r="U163" s="16"/>
      <c r="V163" s="59"/>
      <c r="W163" s="5"/>
      <c r="X163" s="16"/>
      <c r="Y163" s="59"/>
      <c r="Z163" s="5"/>
      <c r="AA163" s="16"/>
      <c r="AB163" s="59"/>
      <c r="AC163" s="5"/>
      <c r="AD163" s="16"/>
      <c r="AE163" s="59"/>
      <c r="AF163" s="5"/>
      <c r="AG163" s="16"/>
      <c r="AH163" s="59"/>
      <c r="AI163" s="5"/>
      <c r="AJ163" s="16"/>
      <c r="AK163" s="59"/>
      <c r="AL163" s="5"/>
      <c r="AM163" s="16"/>
      <c r="AN163" s="59"/>
      <c r="AO163" s="5"/>
      <c r="AP163" s="16"/>
      <c r="AQ163" s="59"/>
      <c r="AR163" s="13"/>
      <c r="AS163" s="16"/>
      <c r="AT163" s="59"/>
      <c r="AU163" s="5"/>
      <c r="AV163" s="16"/>
      <c r="AW163" s="59"/>
      <c r="AX163" s="5"/>
      <c r="AY163" s="16"/>
      <c r="AZ163" s="59"/>
      <c r="BA163" s="5"/>
      <c r="BB163" s="16"/>
      <c r="BC163" s="59"/>
      <c r="BD163" s="5"/>
      <c r="BE163" s="16"/>
      <c r="BF163" s="59"/>
      <c r="BG163" s="5"/>
      <c r="BH163" s="16"/>
      <c r="BI163" s="59"/>
      <c r="BJ163" s="5"/>
      <c r="BK163" s="16"/>
      <c r="BL163" s="59"/>
      <c r="BM163" s="5"/>
      <c r="BN163" s="16"/>
      <c r="BO163" s="59"/>
      <c r="BP163" s="5"/>
      <c r="BQ163" s="16"/>
      <c r="BR163" s="59"/>
      <c r="BS163" s="5"/>
      <c r="BT163" s="16"/>
      <c r="BU163" s="59"/>
      <c r="BV163" s="5"/>
      <c r="BW163" s="16"/>
      <c r="BX163" s="59"/>
      <c r="BY163" s="5"/>
      <c r="BZ163" s="16"/>
      <c r="CA163" s="59"/>
      <c r="CB163" s="5"/>
      <c r="CC163" s="16"/>
      <c r="CD163" s="59"/>
      <c r="CE163" s="5"/>
      <c r="CF163" s="16"/>
      <c r="CG163" s="59"/>
      <c r="CH163" s="5"/>
      <c r="CI163" s="16"/>
      <c r="CJ163" s="59"/>
      <c r="CK163" s="5"/>
      <c r="CL163" s="16"/>
      <c r="CM163" s="59"/>
      <c r="CN163" s="13"/>
      <c r="CO163" s="16"/>
      <c r="CP163" s="59"/>
      <c r="CQ163" s="5"/>
      <c r="CR163" s="16"/>
      <c r="CS163" s="59"/>
      <c r="CT163" s="5"/>
      <c r="CU163" s="16"/>
      <c r="CV163" s="59"/>
      <c r="CW163" s="5"/>
      <c r="CX163" s="16"/>
      <c r="CY163" s="59"/>
      <c r="CZ163" s="5"/>
      <c r="DA163" s="16"/>
      <c r="DB163" s="59"/>
      <c r="DC163" s="5"/>
      <c r="DD163" s="16"/>
      <c r="DE163" s="59"/>
      <c r="DF163" s="5"/>
      <c r="DG163" s="16"/>
      <c r="DH163" s="59"/>
      <c r="DI163" s="5"/>
      <c r="DJ163" s="16"/>
      <c r="DK163" s="59"/>
      <c r="DL163" s="5"/>
      <c r="DM163" s="16"/>
      <c r="DN163" s="59"/>
      <c r="DO163" s="5"/>
      <c r="DP163" s="16"/>
      <c r="DQ163" s="59"/>
      <c r="DR163" s="5"/>
      <c r="DS163" s="16"/>
      <c r="DT163" s="59"/>
      <c r="DU163" s="5"/>
      <c r="DV163" s="16"/>
      <c r="DW163" s="59"/>
      <c r="DX163" s="13"/>
      <c r="DY163" s="16"/>
      <c r="DZ163" s="59"/>
      <c r="EA163" s="5"/>
      <c r="EB163" s="16"/>
      <c r="EC163" s="59"/>
      <c r="ED163" s="5"/>
      <c r="EE163" s="16"/>
      <c r="EF163" s="59"/>
      <c r="EG163" s="5"/>
      <c r="EH163" s="16"/>
      <c r="EI163" s="59"/>
      <c r="EJ163" s="5"/>
      <c r="EK163" s="16"/>
      <c r="EL163" s="59"/>
      <c r="EM163" s="5"/>
      <c r="EN163" s="16"/>
      <c r="EO163" s="59"/>
      <c r="EP163" s="5"/>
      <c r="EQ163" s="16"/>
      <c r="ER163" s="59"/>
      <c r="ES163" s="5"/>
      <c r="ET163" s="16"/>
      <c r="EU163" s="59"/>
      <c r="EV163" s="5"/>
      <c r="EW163" s="16"/>
      <c r="EX163" s="59"/>
      <c r="EY163" s="5"/>
      <c r="EZ163" s="16"/>
      <c r="FA163" s="59"/>
      <c r="FB163" s="5"/>
      <c r="FC163" s="16"/>
      <c r="FD163" s="59"/>
      <c r="FE163" s="5"/>
      <c r="FF163" s="16"/>
      <c r="FG163" s="59"/>
      <c r="FH163" s="5"/>
      <c r="FI163" s="16"/>
      <c r="FJ163" s="59"/>
      <c r="FK163" s="5"/>
      <c r="FL163" s="16"/>
      <c r="FM163" s="59"/>
      <c r="FN163" s="13"/>
      <c r="FO163" s="16"/>
      <c r="FP163" s="59"/>
      <c r="FQ163" s="5"/>
      <c r="FR163" s="16"/>
      <c r="FS163" s="59"/>
      <c r="FT163" s="5"/>
      <c r="FU163" s="16"/>
      <c r="FV163" s="59"/>
      <c r="FW163" s="5"/>
      <c r="FX163" s="16"/>
      <c r="FY163" s="59"/>
      <c r="FZ163" s="5"/>
      <c r="GA163" s="16"/>
      <c r="GB163" s="59"/>
      <c r="GC163" s="5"/>
      <c r="GD163" s="16"/>
      <c r="GE163" s="59"/>
      <c r="GF163" s="5"/>
      <c r="GG163" s="16"/>
      <c r="GH163" s="59"/>
      <c r="GI163" s="5"/>
      <c r="GJ163" s="16"/>
      <c r="GK163" s="59"/>
      <c r="GL163" s="5"/>
      <c r="GM163" s="16"/>
      <c r="GN163" s="59"/>
      <c r="GO163" s="5"/>
      <c r="GP163" s="16"/>
      <c r="GQ163" s="59"/>
      <c r="GR163" s="5"/>
      <c r="GS163" s="16"/>
      <c r="GT163" s="59"/>
      <c r="GU163" s="13"/>
      <c r="GV163" s="16"/>
      <c r="GW163" s="76"/>
    </row>
    <row r="164" spans="1:205" ht="12" customHeight="1" x14ac:dyDescent="0.25">
      <c r="A164" s="4"/>
      <c r="B164" s="13"/>
      <c r="C164" s="16"/>
      <c r="D164" s="59"/>
      <c r="E164" s="5"/>
      <c r="F164" s="16"/>
      <c r="G164" s="59"/>
      <c r="H164" s="5"/>
      <c r="I164" s="16"/>
      <c r="J164" s="59"/>
      <c r="K164" s="5"/>
      <c r="L164" s="16"/>
      <c r="M164" s="59"/>
      <c r="N164" s="5"/>
      <c r="O164" s="16"/>
      <c r="P164" s="59"/>
      <c r="Q164" s="5"/>
      <c r="R164" s="16"/>
      <c r="S164" s="59"/>
      <c r="T164" s="5"/>
      <c r="U164" s="16"/>
      <c r="V164" s="59"/>
      <c r="W164" s="5"/>
      <c r="X164" s="16"/>
      <c r="Y164" s="59"/>
      <c r="Z164" s="5"/>
      <c r="AA164" s="16"/>
      <c r="AB164" s="59"/>
      <c r="AC164" s="5"/>
      <c r="AD164" s="16"/>
      <c r="AE164" s="59"/>
      <c r="AF164" s="5"/>
      <c r="AG164" s="16"/>
      <c r="AH164" s="59"/>
      <c r="AI164" s="5"/>
      <c r="AJ164" s="16"/>
      <c r="AK164" s="59"/>
      <c r="AL164" s="5"/>
      <c r="AM164" s="16"/>
      <c r="AN164" s="59"/>
      <c r="AO164" s="5"/>
      <c r="AP164" s="16"/>
      <c r="AQ164" s="59"/>
      <c r="AR164" s="13"/>
      <c r="AS164" s="16"/>
      <c r="AT164" s="59"/>
      <c r="AU164" s="5"/>
      <c r="AV164" s="16"/>
      <c r="AW164" s="59"/>
      <c r="AX164" s="5"/>
      <c r="AY164" s="16"/>
      <c r="AZ164" s="59"/>
      <c r="BA164" s="5"/>
      <c r="BB164" s="16"/>
      <c r="BC164" s="59"/>
      <c r="BD164" s="5"/>
      <c r="BE164" s="16"/>
      <c r="BF164" s="59"/>
      <c r="BG164" s="5"/>
      <c r="BH164" s="16"/>
      <c r="BI164" s="59"/>
      <c r="BJ164" s="5"/>
      <c r="BK164" s="16"/>
      <c r="BL164" s="59"/>
      <c r="BM164" s="5"/>
      <c r="BN164" s="16"/>
      <c r="BO164" s="59"/>
      <c r="BP164" s="5"/>
      <c r="BQ164" s="16"/>
      <c r="BR164" s="59"/>
      <c r="BS164" s="5"/>
      <c r="BT164" s="16"/>
      <c r="BU164" s="59"/>
      <c r="BV164" s="5"/>
      <c r="BW164" s="16"/>
      <c r="BX164" s="59"/>
      <c r="BY164" s="5"/>
      <c r="BZ164" s="16"/>
      <c r="CA164" s="59"/>
      <c r="CB164" s="5"/>
      <c r="CC164" s="16"/>
      <c r="CD164" s="59"/>
      <c r="CE164" s="5"/>
      <c r="CF164" s="16"/>
      <c r="CG164" s="59"/>
      <c r="CH164" s="5"/>
      <c r="CI164" s="16"/>
      <c r="CJ164" s="59"/>
      <c r="CK164" s="5"/>
      <c r="CL164" s="16"/>
      <c r="CM164" s="59"/>
      <c r="CN164" s="13"/>
      <c r="CO164" s="16"/>
      <c r="CP164" s="59"/>
      <c r="CQ164" s="5"/>
      <c r="CR164" s="16"/>
      <c r="CS164" s="59"/>
      <c r="CT164" s="5"/>
      <c r="CU164" s="16"/>
      <c r="CV164" s="59"/>
      <c r="CW164" s="5"/>
      <c r="CX164" s="16"/>
      <c r="CY164" s="59"/>
      <c r="CZ164" s="5"/>
      <c r="DA164" s="16"/>
      <c r="DB164" s="59"/>
      <c r="DC164" s="5"/>
      <c r="DD164" s="16"/>
      <c r="DE164" s="59"/>
      <c r="DF164" s="5"/>
      <c r="DG164" s="16"/>
      <c r="DH164" s="59"/>
      <c r="DI164" s="5"/>
      <c r="DJ164" s="16"/>
      <c r="DK164" s="59"/>
      <c r="DL164" s="5"/>
      <c r="DM164" s="16"/>
      <c r="DN164" s="59"/>
      <c r="DO164" s="5"/>
      <c r="DP164" s="16"/>
      <c r="DQ164" s="59"/>
      <c r="DR164" s="5"/>
      <c r="DS164" s="16"/>
      <c r="DT164" s="59"/>
      <c r="DU164" s="5"/>
      <c r="DV164" s="16"/>
      <c r="DW164" s="59"/>
      <c r="DX164" s="13"/>
      <c r="DY164" s="16"/>
      <c r="DZ164" s="59"/>
      <c r="EA164" s="5"/>
      <c r="EB164" s="16"/>
      <c r="EC164" s="59"/>
      <c r="ED164" s="5"/>
      <c r="EE164" s="16"/>
      <c r="EF164" s="59"/>
      <c r="EG164" s="5"/>
      <c r="EH164" s="16"/>
      <c r="EI164" s="59"/>
      <c r="EJ164" s="5"/>
      <c r="EK164" s="16"/>
      <c r="EL164" s="59"/>
      <c r="EM164" s="5"/>
      <c r="EN164" s="16"/>
      <c r="EO164" s="59"/>
      <c r="EP164" s="5"/>
      <c r="EQ164" s="16"/>
      <c r="ER164" s="59"/>
      <c r="ES164" s="5"/>
      <c r="ET164" s="16"/>
      <c r="EU164" s="59"/>
      <c r="EV164" s="5"/>
      <c r="EW164" s="16"/>
      <c r="EX164" s="59"/>
      <c r="EY164" s="5"/>
      <c r="EZ164" s="16"/>
      <c r="FA164" s="59"/>
      <c r="FB164" s="5"/>
      <c r="FC164" s="16"/>
      <c r="FD164" s="59"/>
      <c r="FE164" s="5"/>
      <c r="FF164" s="16"/>
      <c r="FG164" s="59"/>
      <c r="FH164" s="5"/>
      <c r="FI164" s="16"/>
      <c r="FJ164" s="59"/>
      <c r="FK164" s="5"/>
      <c r="FL164" s="16"/>
      <c r="FM164" s="59"/>
      <c r="FN164" s="13"/>
      <c r="FO164" s="16"/>
      <c r="FP164" s="59"/>
      <c r="FQ164" s="5"/>
      <c r="FR164" s="16"/>
      <c r="FS164" s="59"/>
      <c r="FT164" s="5"/>
      <c r="FU164" s="16"/>
      <c r="FV164" s="59"/>
      <c r="FW164" s="5"/>
      <c r="FX164" s="16"/>
      <c r="FY164" s="59"/>
      <c r="FZ164" s="5"/>
      <c r="GA164" s="16"/>
      <c r="GB164" s="59"/>
      <c r="GC164" s="5"/>
      <c r="GD164" s="16"/>
      <c r="GE164" s="59"/>
      <c r="GF164" s="5"/>
      <c r="GG164" s="16"/>
      <c r="GH164" s="59"/>
      <c r="GI164" s="5"/>
      <c r="GJ164" s="16"/>
      <c r="GK164" s="59"/>
      <c r="GL164" s="5"/>
      <c r="GM164" s="16"/>
      <c r="GN164" s="59"/>
      <c r="GO164" s="5"/>
      <c r="GP164" s="16"/>
      <c r="GQ164" s="59"/>
      <c r="GR164" s="5"/>
      <c r="GS164" s="16"/>
      <c r="GT164" s="59"/>
      <c r="GU164" s="13"/>
      <c r="GV164" s="16"/>
      <c r="GW164" s="76"/>
    </row>
    <row r="165" spans="1:205" ht="12" customHeight="1" x14ac:dyDescent="0.25">
      <c r="A165" s="4"/>
      <c r="B165" s="13"/>
      <c r="C165" s="16"/>
      <c r="D165" s="59"/>
      <c r="E165" s="5"/>
      <c r="F165" s="16"/>
      <c r="G165" s="59"/>
      <c r="H165" s="5"/>
      <c r="I165" s="16"/>
      <c r="J165" s="59"/>
      <c r="K165" s="5"/>
      <c r="L165" s="16"/>
      <c r="M165" s="59"/>
      <c r="N165" s="5"/>
      <c r="O165" s="16"/>
      <c r="P165" s="59"/>
      <c r="Q165" s="5"/>
      <c r="R165" s="16"/>
      <c r="S165" s="59"/>
      <c r="T165" s="5"/>
      <c r="U165" s="16"/>
      <c r="V165" s="59"/>
      <c r="W165" s="5"/>
      <c r="X165" s="16"/>
      <c r="Y165" s="59"/>
      <c r="Z165" s="5"/>
      <c r="AA165" s="16"/>
      <c r="AB165" s="59"/>
      <c r="AC165" s="5"/>
      <c r="AD165" s="16"/>
      <c r="AE165" s="59"/>
      <c r="AF165" s="5"/>
      <c r="AG165" s="16"/>
      <c r="AH165" s="59"/>
      <c r="AI165" s="5"/>
      <c r="AJ165" s="16"/>
      <c r="AK165" s="59"/>
      <c r="AL165" s="5"/>
      <c r="AM165" s="16"/>
      <c r="AN165" s="59"/>
      <c r="AO165" s="5"/>
      <c r="AP165" s="16"/>
      <c r="AQ165" s="59"/>
      <c r="AR165" s="13"/>
      <c r="AS165" s="16"/>
      <c r="AT165" s="59"/>
      <c r="AU165" s="5"/>
      <c r="AV165" s="16"/>
      <c r="AW165" s="59"/>
      <c r="AX165" s="5"/>
      <c r="AY165" s="16"/>
      <c r="AZ165" s="59"/>
      <c r="BA165" s="5"/>
      <c r="BB165" s="16"/>
      <c r="BC165" s="59"/>
      <c r="BD165" s="5"/>
      <c r="BE165" s="16"/>
      <c r="BF165" s="59"/>
      <c r="BG165" s="5"/>
      <c r="BH165" s="16"/>
      <c r="BI165" s="59"/>
      <c r="BJ165" s="5"/>
      <c r="BK165" s="16"/>
      <c r="BL165" s="59"/>
      <c r="BM165" s="5"/>
      <c r="BN165" s="16"/>
      <c r="BO165" s="59"/>
      <c r="BP165" s="5"/>
      <c r="BQ165" s="16"/>
      <c r="BR165" s="59"/>
      <c r="BS165" s="5"/>
      <c r="BT165" s="16"/>
      <c r="BU165" s="59"/>
      <c r="BV165" s="5"/>
      <c r="BW165" s="16"/>
      <c r="BX165" s="59"/>
      <c r="BY165" s="5"/>
      <c r="BZ165" s="16"/>
      <c r="CA165" s="59"/>
      <c r="CB165" s="5"/>
      <c r="CC165" s="16"/>
      <c r="CD165" s="59"/>
      <c r="CE165" s="5"/>
      <c r="CF165" s="16"/>
      <c r="CG165" s="59"/>
      <c r="CH165" s="5"/>
      <c r="CI165" s="16"/>
      <c r="CJ165" s="59"/>
      <c r="CK165" s="5"/>
      <c r="CL165" s="16"/>
      <c r="CM165" s="59"/>
      <c r="CN165" s="13"/>
      <c r="CO165" s="16"/>
      <c r="CP165" s="59"/>
      <c r="CQ165" s="5"/>
      <c r="CR165" s="16"/>
      <c r="CS165" s="59"/>
      <c r="CT165" s="5"/>
      <c r="CU165" s="16"/>
      <c r="CV165" s="59"/>
      <c r="CW165" s="5"/>
      <c r="CX165" s="16"/>
      <c r="CY165" s="59"/>
      <c r="CZ165" s="5"/>
      <c r="DA165" s="16"/>
      <c r="DB165" s="59"/>
      <c r="DC165" s="5"/>
      <c r="DD165" s="16"/>
      <c r="DE165" s="59"/>
      <c r="DF165" s="5"/>
      <c r="DG165" s="16"/>
      <c r="DH165" s="59"/>
      <c r="DI165" s="5"/>
      <c r="DJ165" s="16"/>
      <c r="DK165" s="59"/>
      <c r="DL165" s="5"/>
      <c r="DM165" s="16"/>
      <c r="DN165" s="59"/>
      <c r="DO165" s="5"/>
      <c r="DP165" s="16"/>
      <c r="DQ165" s="59"/>
      <c r="DR165" s="5"/>
      <c r="DS165" s="16"/>
      <c r="DT165" s="59"/>
      <c r="DU165" s="5"/>
      <c r="DV165" s="16"/>
      <c r="DW165" s="59"/>
      <c r="DX165" s="13"/>
      <c r="DY165" s="16"/>
      <c r="DZ165" s="59"/>
      <c r="EA165" s="5"/>
      <c r="EB165" s="16"/>
      <c r="EC165" s="59"/>
      <c r="ED165" s="5"/>
      <c r="EE165" s="16"/>
      <c r="EF165" s="59"/>
      <c r="EG165" s="5"/>
      <c r="EH165" s="16"/>
      <c r="EI165" s="59"/>
      <c r="EJ165" s="5"/>
      <c r="EK165" s="16"/>
      <c r="EL165" s="59"/>
      <c r="EM165" s="5"/>
      <c r="EN165" s="16"/>
      <c r="EO165" s="59"/>
      <c r="EP165" s="5"/>
      <c r="EQ165" s="16"/>
      <c r="ER165" s="59"/>
      <c r="ES165" s="5"/>
      <c r="ET165" s="16"/>
      <c r="EU165" s="59"/>
      <c r="EV165" s="5"/>
      <c r="EW165" s="16"/>
      <c r="EX165" s="59"/>
      <c r="EY165" s="5"/>
      <c r="EZ165" s="16"/>
      <c r="FA165" s="59"/>
      <c r="FB165" s="5"/>
      <c r="FC165" s="16"/>
      <c r="FD165" s="59"/>
      <c r="FE165" s="5"/>
      <c r="FF165" s="16"/>
      <c r="FG165" s="59"/>
      <c r="FH165" s="5"/>
      <c r="FI165" s="16"/>
      <c r="FJ165" s="59"/>
      <c r="FK165" s="5"/>
      <c r="FL165" s="16"/>
      <c r="FM165" s="59"/>
      <c r="FN165" s="13"/>
      <c r="FO165" s="16"/>
      <c r="FP165" s="59"/>
      <c r="FQ165" s="5"/>
      <c r="FR165" s="16"/>
      <c r="FS165" s="59"/>
      <c r="FT165" s="5"/>
      <c r="FU165" s="16"/>
      <c r="FV165" s="59"/>
      <c r="FW165" s="5"/>
      <c r="FX165" s="16"/>
      <c r="FY165" s="59"/>
      <c r="FZ165" s="5"/>
      <c r="GA165" s="16"/>
      <c r="GB165" s="59"/>
      <c r="GC165" s="5"/>
      <c r="GD165" s="16"/>
      <c r="GE165" s="59"/>
      <c r="GF165" s="5"/>
      <c r="GG165" s="16"/>
      <c r="GH165" s="59"/>
      <c r="GI165" s="5"/>
      <c r="GJ165" s="16"/>
      <c r="GK165" s="59"/>
      <c r="GL165" s="5"/>
      <c r="GM165" s="16"/>
      <c r="GN165" s="59"/>
      <c r="GO165" s="5"/>
      <c r="GP165" s="16"/>
      <c r="GQ165" s="59"/>
      <c r="GR165" s="5"/>
      <c r="GS165" s="16"/>
      <c r="GT165" s="59"/>
      <c r="GU165" s="13"/>
      <c r="GV165" s="16"/>
      <c r="GW165" s="76"/>
    </row>
    <row r="166" spans="1:205" ht="12" customHeight="1" x14ac:dyDescent="0.25">
      <c r="A166" s="4"/>
      <c r="B166" s="13"/>
      <c r="C166" s="16"/>
      <c r="D166" s="59"/>
      <c r="E166" s="5"/>
      <c r="F166" s="16"/>
      <c r="G166" s="59"/>
      <c r="H166" s="5"/>
      <c r="I166" s="16"/>
      <c r="J166" s="59"/>
      <c r="K166" s="5"/>
      <c r="L166" s="16"/>
      <c r="M166" s="59"/>
      <c r="N166" s="5"/>
      <c r="O166" s="16"/>
      <c r="P166" s="59"/>
      <c r="Q166" s="5"/>
      <c r="R166" s="16"/>
      <c r="S166" s="59"/>
      <c r="T166" s="5"/>
      <c r="U166" s="16"/>
      <c r="V166" s="59"/>
      <c r="W166" s="5"/>
      <c r="X166" s="16"/>
      <c r="Y166" s="59"/>
      <c r="Z166" s="5"/>
      <c r="AA166" s="16"/>
      <c r="AB166" s="59"/>
      <c r="AC166" s="5"/>
      <c r="AD166" s="16"/>
      <c r="AE166" s="59"/>
      <c r="AF166" s="5"/>
      <c r="AG166" s="16"/>
      <c r="AH166" s="59"/>
      <c r="AI166" s="5"/>
      <c r="AJ166" s="16"/>
      <c r="AK166" s="59"/>
      <c r="AL166" s="5"/>
      <c r="AM166" s="16"/>
      <c r="AN166" s="59"/>
      <c r="AO166" s="5"/>
      <c r="AP166" s="16"/>
      <c r="AQ166" s="59"/>
      <c r="AR166" s="13"/>
      <c r="AS166" s="16"/>
      <c r="AT166" s="59"/>
      <c r="AU166" s="5"/>
      <c r="AV166" s="16"/>
      <c r="AW166" s="59"/>
      <c r="AX166" s="5"/>
      <c r="AY166" s="16"/>
      <c r="AZ166" s="59"/>
      <c r="BA166" s="5"/>
      <c r="BB166" s="16"/>
      <c r="BC166" s="59"/>
      <c r="BD166" s="5"/>
      <c r="BE166" s="16"/>
      <c r="BF166" s="59"/>
      <c r="BG166" s="5"/>
      <c r="BH166" s="16"/>
      <c r="BI166" s="59"/>
      <c r="BJ166" s="5"/>
      <c r="BK166" s="16"/>
      <c r="BL166" s="59"/>
      <c r="BM166" s="5"/>
      <c r="BN166" s="16"/>
      <c r="BO166" s="59"/>
      <c r="BP166" s="5"/>
      <c r="BQ166" s="16"/>
      <c r="BR166" s="59"/>
      <c r="BS166" s="5"/>
      <c r="BT166" s="16"/>
      <c r="BU166" s="59"/>
      <c r="BV166" s="5"/>
      <c r="BW166" s="16"/>
      <c r="BX166" s="59"/>
      <c r="BY166" s="5"/>
      <c r="BZ166" s="16"/>
      <c r="CA166" s="59"/>
      <c r="CB166" s="5"/>
      <c r="CC166" s="16"/>
      <c r="CD166" s="59"/>
      <c r="CE166" s="5"/>
      <c r="CF166" s="16"/>
      <c r="CG166" s="59"/>
      <c r="CH166" s="5"/>
      <c r="CI166" s="16"/>
      <c r="CJ166" s="59"/>
      <c r="CK166" s="5"/>
      <c r="CL166" s="16"/>
      <c r="CM166" s="59"/>
      <c r="CN166" s="13"/>
      <c r="CO166" s="16"/>
      <c r="CP166" s="59"/>
      <c r="CQ166" s="5"/>
      <c r="CR166" s="16"/>
      <c r="CS166" s="59"/>
      <c r="CT166" s="5"/>
      <c r="CU166" s="16"/>
      <c r="CV166" s="59"/>
      <c r="CW166" s="5"/>
      <c r="CX166" s="16"/>
      <c r="CY166" s="59"/>
      <c r="CZ166" s="5"/>
      <c r="DA166" s="16"/>
      <c r="DB166" s="59"/>
      <c r="DC166" s="5"/>
      <c r="DD166" s="16"/>
      <c r="DE166" s="59"/>
      <c r="DF166" s="5"/>
      <c r="DG166" s="16"/>
      <c r="DH166" s="59"/>
      <c r="DI166" s="5"/>
      <c r="DJ166" s="16"/>
      <c r="DK166" s="59"/>
      <c r="DL166" s="5"/>
      <c r="DM166" s="16"/>
      <c r="DN166" s="59"/>
      <c r="DO166" s="5"/>
      <c r="DP166" s="16"/>
      <c r="DQ166" s="59"/>
      <c r="DR166" s="5"/>
      <c r="DS166" s="16"/>
      <c r="DT166" s="59"/>
      <c r="DU166" s="5"/>
      <c r="DV166" s="16"/>
      <c r="DW166" s="59"/>
      <c r="DX166" s="13"/>
      <c r="DY166" s="16"/>
      <c r="DZ166" s="59"/>
      <c r="EA166" s="5"/>
      <c r="EB166" s="16"/>
      <c r="EC166" s="59"/>
      <c r="ED166" s="5"/>
      <c r="EE166" s="16"/>
      <c r="EF166" s="59"/>
      <c r="EG166" s="5"/>
      <c r="EH166" s="16"/>
      <c r="EI166" s="59"/>
      <c r="EJ166" s="5"/>
      <c r="EK166" s="16"/>
      <c r="EL166" s="59"/>
      <c r="EM166" s="5"/>
      <c r="EN166" s="16"/>
      <c r="EO166" s="59"/>
      <c r="EP166" s="5"/>
      <c r="EQ166" s="16"/>
      <c r="ER166" s="59"/>
      <c r="ES166" s="5"/>
      <c r="ET166" s="16"/>
      <c r="EU166" s="59"/>
      <c r="EV166" s="5"/>
      <c r="EW166" s="16"/>
      <c r="EX166" s="59"/>
      <c r="EY166" s="5"/>
      <c r="EZ166" s="16"/>
      <c r="FA166" s="59"/>
      <c r="FB166" s="5"/>
      <c r="FC166" s="16"/>
      <c r="FD166" s="59"/>
      <c r="FE166" s="5"/>
      <c r="FF166" s="16"/>
      <c r="FG166" s="59"/>
      <c r="FH166" s="5"/>
      <c r="FI166" s="16"/>
      <c r="FJ166" s="59"/>
      <c r="FK166" s="5"/>
      <c r="FL166" s="16"/>
      <c r="FM166" s="59"/>
      <c r="FN166" s="13"/>
      <c r="FO166" s="16"/>
      <c r="FP166" s="59"/>
      <c r="FQ166" s="5"/>
      <c r="FR166" s="16"/>
      <c r="FS166" s="59"/>
      <c r="FT166" s="5"/>
      <c r="FU166" s="16"/>
      <c r="FV166" s="59"/>
      <c r="FW166" s="5"/>
      <c r="FX166" s="16"/>
      <c r="FY166" s="59"/>
      <c r="FZ166" s="5"/>
      <c r="GA166" s="16"/>
      <c r="GB166" s="59"/>
      <c r="GC166" s="5"/>
      <c r="GD166" s="16"/>
      <c r="GE166" s="59"/>
      <c r="GF166" s="5"/>
      <c r="GG166" s="16"/>
      <c r="GH166" s="59"/>
      <c r="GI166" s="5"/>
      <c r="GJ166" s="16"/>
      <c r="GK166" s="59"/>
      <c r="GL166" s="5"/>
      <c r="GM166" s="16"/>
      <c r="GN166" s="59"/>
      <c r="GO166" s="5"/>
      <c r="GP166" s="16"/>
      <c r="GQ166" s="59"/>
      <c r="GR166" s="5"/>
      <c r="GS166" s="16"/>
      <c r="GT166" s="59"/>
      <c r="GU166" s="13"/>
      <c r="GV166" s="16"/>
      <c r="GW166" s="76"/>
    </row>
    <row r="167" spans="1:205" ht="12" customHeight="1" x14ac:dyDescent="0.25">
      <c r="A167" s="4"/>
      <c r="B167" s="13"/>
      <c r="C167" s="16"/>
      <c r="D167" s="59"/>
      <c r="E167" s="5"/>
      <c r="F167" s="16"/>
      <c r="G167" s="59"/>
      <c r="H167" s="5"/>
      <c r="I167" s="16"/>
      <c r="J167" s="59"/>
      <c r="K167" s="5"/>
      <c r="L167" s="16"/>
      <c r="M167" s="59"/>
      <c r="N167" s="5"/>
      <c r="O167" s="16"/>
      <c r="P167" s="59"/>
      <c r="Q167" s="5"/>
      <c r="R167" s="16"/>
      <c r="S167" s="59"/>
      <c r="T167" s="5"/>
      <c r="U167" s="16"/>
      <c r="V167" s="59"/>
      <c r="W167" s="5"/>
      <c r="X167" s="16"/>
      <c r="Y167" s="59"/>
      <c r="Z167" s="5"/>
      <c r="AA167" s="16"/>
      <c r="AB167" s="59"/>
      <c r="AC167" s="5"/>
      <c r="AD167" s="16"/>
      <c r="AE167" s="59"/>
      <c r="AF167" s="5"/>
      <c r="AG167" s="16"/>
      <c r="AH167" s="59"/>
      <c r="AI167" s="5"/>
      <c r="AJ167" s="16"/>
      <c r="AK167" s="59"/>
      <c r="AL167" s="5"/>
      <c r="AM167" s="16"/>
      <c r="AN167" s="59"/>
      <c r="AO167" s="5"/>
      <c r="AP167" s="16"/>
      <c r="AQ167" s="59"/>
      <c r="AR167" s="13"/>
      <c r="AS167" s="16"/>
      <c r="AT167" s="59"/>
      <c r="AU167" s="5"/>
      <c r="AV167" s="16"/>
      <c r="AW167" s="59"/>
      <c r="AX167" s="5"/>
      <c r="AY167" s="16"/>
      <c r="AZ167" s="59"/>
      <c r="BA167" s="5"/>
      <c r="BB167" s="16"/>
      <c r="BC167" s="59"/>
      <c r="BD167" s="5"/>
      <c r="BE167" s="16"/>
      <c r="BF167" s="59"/>
      <c r="BG167" s="5"/>
      <c r="BH167" s="16"/>
      <c r="BI167" s="59"/>
      <c r="BJ167" s="5"/>
      <c r="BK167" s="16"/>
      <c r="BL167" s="59"/>
      <c r="BM167" s="5"/>
      <c r="BN167" s="16"/>
      <c r="BO167" s="59"/>
      <c r="BP167" s="5"/>
      <c r="BQ167" s="16"/>
      <c r="BR167" s="59"/>
      <c r="BS167" s="5"/>
      <c r="BT167" s="16"/>
      <c r="BU167" s="59"/>
      <c r="BV167" s="5"/>
      <c r="BW167" s="16"/>
      <c r="BX167" s="59"/>
      <c r="BY167" s="5"/>
      <c r="BZ167" s="16"/>
      <c r="CA167" s="59"/>
      <c r="CB167" s="5"/>
      <c r="CC167" s="16"/>
      <c r="CD167" s="59"/>
      <c r="CE167" s="5"/>
      <c r="CF167" s="16"/>
      <c r="CG167" s="59"/>
      <c r="CH167" s="5"/>
      <c r="CI167" s="16"/>
      <c r="CJ167" s="59"/>
      <c r="CK167" s="5"/>
      <c r="CL167" s="16"/>
      <c r="CM167" s="59"/>
      <c r="CN167" s="13"/>
      <c r="CO167" s="16"/>
      <c r="CP167" s="59"/>
      <c r="CQ167" s="5"/>
      <c r="CR167" s="16"/>
      <c r="CS167" s="59"/>
      <c r="CT167" s="5"/>
      <c r="CU167" s="16"/>
      <c r="CV167" s="59"/>
      <c r="CW167" s="5"/>
      <c r="CX167" s="16"/>
      <c r="CY167" s="59"/>
      <c r="CZ167" s="5"/>
      <c r="DA167" s="16"/>
      <c r="DB167" s="59"/>
      <c r="DC167" s="5"/>
      <c r="DD167" s="16"/>
      <c r="DE167" s="59"/>
      <c r="DF167" s="5"/>
      <c r="DG167" s="16"/>
      <c r="DH167" s="59"/>
      <c r="DI167" s="5"/>
      <c r="DJ167" s="16"/>
      <c r="DK167" s="59"/>
      <c r="DL167" s="5"/>
      <c r="DM167" s="16"/>
      <c r="DN167" s="59"/>
      <c r="DO167" s="5"/>
      <c r="DP167" s="16"/>
      <c r="DQ167" s="59"/>
      <c r="DR167" s="5"/>
      <c r="DS167" s="16"/>
      <c r="DT167" s="59"/>
      <c r="DU167" s="5"/>
      <c r="DV167" s="16"/>
      <c r="DW167" s="59"/>
      <c r="DX167" s="13"/>
      <c r="DY167" s="16"/>
      <c r="DZ167" s="59"/>
      <c r="EA167" s="5"/>
      <c r="EB167" s="16"/>
      <c r="EC167" s="59"/>
      <c r="ED167" s="5"/>
      <c r="EE167" s="16"/>
      <c r="EF167" s="59"/>
      <c r="EG167" s="5"/>
      <c r="EH167" s="16"/>
      <c r="EI167" s="59"/>
      <c r="EJ167" s="5"/>
      <c r="EK167" s="16"/>
      <c r="EL167" s="59"/>
      <c r="EM167" s="5"/>
      <c r="EN167" s="16"/>
      <c r="EO167" s="59"/>
      <c r="EP167" s="5"/>
      <c r="EQ167" s="16"/>
      <c r="ER167" s="59"/>
      <c r="ES167" s="5"/>
      <c r="ET167" s="16"/>
      <c r="EU167" s="59"/>
      <c r="EV167" s="5"/>
      <c r="EW167" s="16"/>
      <c r="EX167" s="59"/>
      <c r="EY167" s="5"/>
      <c r="EZ167" s="16"/>
      <c r="FA167" s="59"/>
      <c r="FB167" s="5"/>
      <c r="FC167" s="16"/>
      <c r="FD167" s="59"/>
      <c r="FE167" s="5"/>
      <c r="FF167" s="16"/>
      <c r="FG167" s="59"/>
      <c r="FH167" s="5"/>
      <c r="FI167" s="16"/>
      <c r="FJ167" s="59"/>
      <c r="FK167" s="5"/>
      <c r="FL167" s="16"/>
      <c r="FM167" s="59"/>
      <c r="FN167" s="13"/>
      <c r="FO167" s="16"/>
      <c r="FP167" s="59"/>
      <c r="FQ167" s="5"/>
      <c r="FR167" s="16"/>
      <c r="FS167" s="59"/>
      <c r="FT167" s="5"/>
      <c r="FU167" s="16"/>
      <c r="FV167" s="59"/>
      <c r="FW167" s="5"/>
      <c r="FX167" s="16"/>
      <c r="FY167" s="59"/>
      <c r="FZ167" s="5"/>
      <c r="GA167" s="16"/>
      <c r="GB167" s="59"/>
      <c r="GC167" s="5"/>
      <c r="GD167" s="16"/>
      <c r="GE167" s="59"/>
      <c r="GF167" s="5"/>
      <c r="GG167" s="16"/>
      <c r="GH167" s="59"/>
      <c r="GI167" s="5"/>
      <c r="GJ167" s="16"/>
      <c r="GK167" s="59"/>
      <c r="GL167" s="5"/>
      <c r="GM167" s="16"/>
      <c r="GN167" s="59"/>
      <c r="GO167" s="5"/>
      <c r="GP167" s="16"/>
      <c r="GQ167" s="59"/>
      <c r="GR167" s="5"/>
      <c r="GS167" s="16"/>
      <c r="GT167" s="59"/>
      <c r="GU167" s="13"/>
      <c r="GV167" s="16"/>
      <c r="GW167" s="76"/>
    </row>
    <row r="168" spans="1:205" ht="12" customHeight="1" x14ac:dyDescent="0.25">
      <c r="A168" s="4"/>
      <c r="B168" s="13"/>
      <c r="C168" s="16"/>
      <c r="D168" s="59"/>
      <c r="E168" s="5"/>
      <c r="F168" s="16"/>
      <c r="G168" s="59"/>
      <c r="H168" s="5"/>
      <c r="I168" s="16"/>
      <c r="J168" s="59"/>
      <c r="K168" s="5"/>
      <c r="L168" s="16"/>
      <c r="M168" s="59"/>
      <c r="N168" s="5"/>
      <c r="O168" s="16"/>
      <c r="P168" s="59"/>
      <c r="Q168" s="5"/>
      <c r="R168" s="16"/>
      <c r="S168" s="59"/>
      <c r="T168" s="5"/>
      <c r="U168" s="16"/>
      <c r="V168" s="59"/>
      <c r="W168" s="5"/>
      <c r="X168" s="16"/>
      <c r="Y168" s="59"/>
      <c r="Z168" s="5"/>
      <c r="AA168" s="16"/>
      <c r="AB168" s="59"/>
      <c r="AC168" s="5"/>
      <c r="AD168" s="16"/>
      <c r="AE168" s="59"/>
      <c r="AF168" s="5"/>
      <c r="AG168" s="16"/>
      <c r="AH168" s="59"/>
      <c r="AI168" s="5"/>
      <c r="AJ168" s="16"/>
      <c r="AK168" s="59"/>
      <c r="AL168" s="5"/>
      <c r="AM168" s="16"/>
      <c r="AN168" s="59"/>
      <c r="AO168" s="5"/>
      <c r="AP168" s="16"/>
      <c r="AQ168" s="59"/>
      <c r="AR168" s="13"/>
      <c r="AS168" s="16"/>
      <c r="AT168" s="59"/>
      <c r="AU168" s="5"/>
      <c r="AV168" s="16"/>
      <c r="AW168" s="59"/>
      <c r="AX168" s="5"/>
      <c r="AY168" s="16"/>
      <c r="AZ168" s="59"/>
      <c r="BA168" s="5"/>
      <c r="BB168" s="16"/>
      <c r="BC168" s="59"/>
      <c r="BD168" s="5"/>
      <c r="BE168" s="16"/>
      <c r="BF168" s="59"/>
      <c r="BG168" s="5"/>
      <c r="BH168" s="16"/>
      <c r="BI168" s="59"/>
      <c r="BJ168" s="5"/>
      <c r="BK168" s="16"/>
      <c r="BL168" s="59"/>
      <c r="BM168" s="5"/>
      <c r="BN168" s="16"/>
      <c r="BO168" s="59"/>
      <c r="BP168" s="5"/>
      <c r="BQ168" s="16"/>
      <c r="BR168" s="59"/>
      <c r="BS168" s="5"/>
      <c r="BT168" s="16"/>
      <c r="BU168" s="59"/>
      <c r="BV168" s="5"/>
      <c r="BW168" s="16"/>
      <c r="BX168" s="59"/>
      <c r="BY168" s="5"/>
      <c r="BZ168" s="16"/>
      <c r="CA168" s="59"/>
      <c r="CB168" s="5"/>
      <c r="CC168" s="16"/>
      <c r="CD168" s="59"/>
      <c r="CE168" s="5"/>
      <c r="CF168" s="16"/>
      <c r="CG168" s="59"/>
      <c r="CH168" s="5"/>
      <c r="CI168" s="16"/>
      <c r="CJ168" s="59"/>
      <c r="CK168" s="5"/>
      <c r="CL168" s="16"/>
      <c r="CM168" s="59"/>
      <c r="CN168" s="13"/>
      <c r="CO168" s="16"/>
      <c r="CP168" s="59"/>
      <c r="CQ168" s="5"/>
      <c r="CR168" s="16"/>
      <c r="CS168" s="59"/>
      <c r="CT168" s="5"/>
      <c r="CU168" s="16"/>
      <c r="CV168" s="59"/>
      <c r="CW168" s="5"/>
      <c r="CX168" s="16"/>
      <c r="CY168" s="59"/>
      <c r="CZ168" s="5"/>
      <c r="DA168" s="16"/>
      <c r="DB168" s="59"/>
      <c r="DC168" s="5"/>
      <c r="DD168" s="16"/>
      <c r="DE168" s="59"/>
      <c r="DF168" s="5"/>
      <c r="DG168" s="16"/>
      <c r="DH168" s="59"/>
      <c r="DI168" s="5"/>
      <c r="DJ168" s="16"/>
      <c r="DK168" s="59"/>
      <c r="DL168" s="5"/>
      <c r="DM168" s="16"/>
      <c r="DN168" s="59"/>
      <c r="DO168" s="5"/>
      <c r="DP168" s="16"/>
      <c r="DQ168" s="59"/>
      <c r="DR168" s="5"/>
      <c r="DS168" s="16"/>
      <c r="DT168" s="59"/>
      <c r="DU168" s="5"/>
      <c r="DV168" s="16"/>
      <c r="DW168" s="59"/>
      <c r="DX168" s="13"/>
      <c r="DY168" s="16"/>
      <c r="DZ168" s="59"/>
      <c r="EA168" s="5"/>
      <c r="EB168" s="16"/>
      <c r="EC168" s="59"/>
      <c r="ED168" s="5"/>
      <c r="EE168" s="16"/>
      <c r="EF168" s="59"/>
      <c r="EG168" s="5"/>
      <c r="EH168" s="16"/>
      <c r="EI168" s="59"/>
      <c r="EJ168" s="5"/>
      <c r="EK168" s="16"/>
      <c r="EL168" s="59"/>
      <c r="EM168" s="5"/>
      <c r="EN168" s="16"/>
      <c r="EO168" s="59"/>
      <c r="EP168" s="5"/>
      <c r="EQ168" s="16"/>
      <c r="ER168" s="59"/>
      <c r="ES168" s="5"/>
      <c r="ET168" s="16"/>
      <c r="EU168" s="59"/>
      <c r="EV168" s="5"/>
      <c r="EW168" s="16"/>
      <c r="EX168" s="59"/>
      <c r="EY168" s="5"/>
      <c r="EZ168" s="16"/>
      <c r="FA168" s="59"/>
      <c r="FB168" s="5"/>
      <c r="FC168" s="16"/>
      <c r="FD168" s="59"/>
      <c r="FE168" s="5"/>
      <c r="FF168" s="16"/>
      <c r="FG168" s="59"/>
      <c r="FH168" s="5"/>
      <c r="FI168" s="16"/>
      <c r="FJ168" s="59"/>
      <c r="FK168" s="5"/>
      <c r="FL168" s="16"/>
      <c r="FM168" s="59"/>
      <c r="FN168" s="13"/>
      <c r="FO168" s="16"/>
      <c r="FP168" s="59"/>
      <c r="FQ168" s="5"/>
      <c r="FR168" s="16"/>
      <c r="FS168" s="59"/>
      <c r="FT168" s="5"/>
      <c r="FU168" s="16"/>
      <c r="FV168" s="59"/>
      <c r="FW168" s="5"/>
      <c r="FX168" s="16"/>
      <c r="FY168" s="59"/>
      <c r="FZ168" s="5"/>
      <c r="GA168" s="16"/>
      <c r="GB168" s="59"/>
      <c r="GC168" s="5"/>
      <c r="GD168" s="16"/>
      <c r="GE168" s="59"/>
      <c r="GF168" s="5"/>
      <c r="GG168" s="16"/>
      <c r="GH168" s="59"/>
      <c r="GI168" s="5"/>
      <c r="GJ168" s="16"/>
      <c r="GK168" s="59"/>
      <c r="GL168" s="5"/>
      <c r="GM168" s="16"/>
      <c r="GN168" s="59"/>
      <c r="GO168" s="5"/>
      <c r="GP168" s="16"/>
      <c r="GQ168" s="59"/>
      <c r="GR168" s="5"/>
      <c r="GS168" s="16"/>
      <c r="GT168" s="59"/>
      <c r="GU168" s="13"/>
      <c r="GV168" s="16"/>
      <c r="GW168" s="76"/>
    </row>
    <row r="169" spans="1:205" ht="12" customHeight="1" x14ac:dyDescent="0.25">
      <c r="A169" s="4"/>
      <c r="B169" s="13"/>
      <c r="C169" s="16"/>
      <c r="D169" s="59"/>
      <c r="E169" s="5"/>
      <c r="F169" s="16"/>
      <c r="G169" s="59"/>
      <c r="H169" s="5"/>
      <c r="I169" s="16"/>
      <c r="J169" s="59"/>
      <c r="K169" s="5"/>
      <c r="L169" s="16"/>
      <c r="M169" s="59"/>
      <c r="N169" s="5"/>
      <c r="O169" s="16"/>
      <c r="P169" s="59"/>
      <c r="Q169" s="5"/>
      <c r="R169" s="16"/>
      <c r="S169" s="59"/>
      <c r="T169" s="5"/>
      <c r="U169" s="16"/>
      <c r="V169" s="59"/>
      <c r="W169" s="5"/>
      <c r="X169" s="16"/>
      <c r="Y169" s="59"/>
      <c r="Z169" s="5"/>
      <c r="AA169" s="16"/>
      <c r="AB169" s="59"/>
      <c r="AC169" s="5"/>
      <c r="AD169" s="16"/>
      <c r="AE169" s="59"/>
      <c r="AF169" s="5"/>
      <c r="AG169" s="16"/>
      <c r="AH169" s="59"/>
      <c r="AI169" s="5"/>
      <c r="AJ169" s="16"/>
      <c r="AK169" s="59"/>
      <c r="AL169" s="5"/>
      <c r="AM169" s="16"/>
      <c r="AN169" s="59"/>
      <c r="AO169" s="5"/>
      <c r="AP169" s="16"/>
      <c r="AQ169" s="59"/>
      <c r="AR169" s="13"/>
      <c r="AS169" s="16"/>
      <c r="AT169" s="59"/>
      <c r="AU169" s="5"/>
      <c r="AV169" s="16"/>
      <c r="AW169" s="59"/>
      <c r="AX169" s="5"/>
      <c r="AY169" s="16"/>
      <c r="AZ169" s="59"/>
      <c r="BA169" s="5"/>
      <c r="BB169" s="16"/>
      <c r="BC169" s="59"/>
      <c r="BD169" s="5"/>
      <c r="BE169" s="16"/>
      <c r="BF169" s="59"/>
      <c r="BG169" s="5"/>
      <c r="BH169" s="16"/>
      <c r="BI169" s="59"/>
      <c r="BJ169" s="5"/>
      <c r="BK169" s="16"/>
      <c r="BL169" s="59"/>
      <c r="BM169" s="5"/>
      <c r="BN169" s="16"/>
      <c r="BO169" s="59"/>
      <c r="BP169" s="5"/>
      <c r="BQ169" s="16"/>
      <c r="BR169" s="59"/>
      <c r="BS169" s="5"/>
      <c r="BT169" s="16"/>
      <c r="BU169" s="59"/>
      <c r="BV169" s="5"/>
      <c r="BW169" s="16"/>
      <c r="BX169" s="59"/>
      <c r="BY169" s="5"/>
      <c r="BZ169" s="16"/>
      <c r="CA169" s="59"/>
      <c r="CB169" s="5"/>
      <c r="CC169" s="16"/>
      <c r="CD169" s="59"/>
      <c r="CE169" s="5"/>
      <c r="CF169" s="16"/>
      <c r="CG169" s="59"/>
      <c r="CH169" s="5"/>
      <c r="CI169" s="16"/>
      <c r="CJ169" s="59"/>
      <c r="CK169" s="5"/>
      <c r="CL169" s="16"/>
      <c r="CM169" s="59"/>
      <c r="CN169" s="13"/>
      <c r="CO169" s="16"/>
      <c r="CP169" s="59"/>
      <c r="CQ169" s="5"/>
      <c r="CR169" s="16"/>
      <c r="CS169" s="59"/>
      <c r="CT169" s="5"/>
      <c r="CU169" s="16"/>
      <c r="CV169" s="59"/>
      <c r="CW169" s="5"/>
      <c r="CX169" s="16"/>
      <c r="CY169" s="59"/>
      <c r="CZ169" s="5"/>
      <c r="DA169" s="16"/>
      <c r="DB169" s="59"/>
      <c r="DC169" s="5"/>
      <c r="DD169" s="16"/>
      <c r="DE169" s="59"/>
      <c r="DF169" s="5"/>
      <c r="DG169" s="16"/>
      <c r="DH169" s="59"/>
      <c r="DI169" s="5"/>
      <c r="DJ169" s="16"/>
      <c r="DK169" s="59"/>
      <c r="DL169" s="5"/>
      <c r="DM169" s="16"/>
      <c r="DN169" s="59"/>
      <c r="DO169" s="5"/>
      <c r="DP169" s="16"/>
      <c r="DQ169" s="59"/>
      <c r="DR169" s="5"/>
      <c r="DS169" s="16"/>
      <c r="DT169" s="59"/>
      <c r="DU169" s="5"/>
      <c r="DV169" s="16"/>
      <c r="DW169" s="59"/>
      <c r="DX169" s="13"/>
      <c r="DY169" s="16"/>
      <c r="DZ169" s="59"/>
      <c r="EA169" s="5"/>
      <c r="EB169" s="16"/>
      <c r="EC169" s="59"/>
      <c r="ED169" s="5"/>
      <c r="EE169" s="16"/>
      <c r="EF169" s="59"/>
      <c r="EG169" s="5"/>
      <c r="EH169" s="16"/>
      <c r="EI169" s="59"/>
      <c r="EJ169" s="5"/>
      <c r="EK169" s="16"/>
      <c r="EL169" s="59"/>
      <c r="EM169" s="5"/>
      <c r="EN169" s="16"/>
      <c r="EO169" s="59"/>
      <c r="EP169" s="5"/>
      <c r="EQ169" s="16"/>
      <c r="ER169" s="59"/>
      <c r="ES169" s="5"/>
      <c r="ET169" s="16"/>
      <c r="EU169" s="59"/>
      <c r="EV169" s="5"/>
      <c r="EW169" s="16"/>
      <c r="EX169" s="59"/>
      <c r="EY169" s="5"/>
      <c r="EZ169" s="16"/>
      <c r="FA169" s="59"/>
      <c r="FB169" s="5"/>
      <c r="FC169" s="16"/>
      <c r="FD169" s="59"/>
      <c r="FE169" s="5"/>
      <c r="FF169" s="16"/>
      <c r="FG169" s="59"/>
      <c r="FH169" s="5"/>
      <c r="FI169" s="16"/>
      <c r="FJ169" s="59"/>
      <c r="FK169" s="5"/>
      <c r="FL169" s="16"/>
      <c r="FM169" s="59"/>
      <c r="FN169" s="13"/>
      <c r="FO169" s="16"/>
      <c r="FP169" s="59"/>
      <c r="FQ169" s="5"/>
      <c r="FR169" s="16"/>
      <c r="FS169" s="59"/>
      <c r="FT169" s="5"/>
      <c r="FU169" s="16"/>
      <c r="FV169" s="59"/>
      <c r="FW169" s="5"/>
      <c r="FX169" s="16"/>
      <c r="FY169" s="59"/>
      <c r="FZ169" s="5"/>
      <c r="GA169" s="16"/>
      <c r="GB169" s="59"/>
      <c r="GC169" s="5"/>
      <c r="GD169" s="16"/>
      <c r="GE169" s="59"/>
      <c r="GF169" s="5"/>
      <c r="GG169" s="16"/>
      <c r="GH169" s="59"/>
      <c r="GI169" s="5"/>
      <c r="GJ169" s="16"/>
      <c r="GK169" s="59"/>
      <c r="GL169" s="5"/>
      <c r="GM169" s="16"/>
      <c r="GN169" s="59"/>
      <c r="GO169" s="5"/>
      <c r="GP169" s="16"/>
      <c r="GQ169" s="59"/>
      <c r="GR169" s="5"/>
      <c r="GS169" s="16"/>
      <c r="GT169" s="59"/>
      <c r="GU169" s="13"/>
      <c r="GV169" s="16"/>
      <c r="GW169" s="76"/>
    </row>
    <row r="170" spans="1:205" ht="12" customHeight="1" x14ac:dyDescent="0.25">
      <c r="A170" s="4"/>
      <c r="B170" s="13"/>
      <c r="C170" s="16"/>
      <c r="D170" s="59"/>
      <c r="E170" s="5"/>
      <c r="F170" s="16"/>
      <c r="G170" s="59"/>
      <c r="H170" s="5"/>
      <c r="I170" s="16"/>
      <c r="J170" s="59"/>
      <c r="K170" s="5"/>
      <c r="L170" s="16"/>
      <c r="M170" s="59"/>
      <c r="N170" s="5"/>
      <c r="O170" s="16"/>
      <c r="P170" s="59"/>
      <c r="Q170" s="5"/>
      <c r="R170" s="16"/>
      <c r="S170" s="59"/>
      <c r="T170" s="5"/>
      <c r="U170" s="16"/>
      <c r="V170" s="59"/>
      <c r="W170" s="5"/>
      <c r="X170" s="16"/>
      <c r="Y170" s="59"/>
      <c r="Z170" s="5"/>
      <c r="AA170" s="16"/>
      <c r="AB170" s="59"/>
      <c r="AC170" s="5"/>
      <c r="AD170" s="16"/>
      <c r="AE170" s="59"/>
      <c r="AF170" s="5"/>
      <c r="AG170" s="16"/>
      <c r="AH170" s="59"/>
      <c r="AI170" s="5"/>
      <c r="AJ170" s="16"/>
      <c r="AK170" s="59"/>
      <c r="AL170" s="5"/>
      <c r="AM170" s="16"/>
      <c r="AN170" s="59"/>
      <c r="AO170" s="5"/>
      <c r="AP170" s="16"/>
      <c r="AQ170" s="59"/>
      <c r="AR170" s="13"/>
      <c r="AS170" s="16"/>
      <c r="AT170" s="59"/>
      <c r="AU170" s="5"/>
      <c r="AV170" s="16"/>
      <c r="AW170" s="59"/>
      <c r="AX170" s="5"/>
      <c r="AY170" s="16"/>
      <c r="AZ170" s="59"/>
      <c r="BA170" s="5"/>
      <c r="BB170" s="16"/>
      <c r="BC170" s="59"/>
      <c r="BD170" s="5"/>
      <c r="BE170" s="16"/>
      <c r="BF170" s="59"/>
      <c r="BG170" s="5"/>
      <c r="BH170" s="16"/>
      <c r="BI170" s="59"/>
      <c r="BJ170" s="5"/>
      <c r="BK170" s="16"/>
      <c r="BL170" s="59"/>
      <c r="BM170" s="5"/>
      <c r="BN170" s="16"/>
      <c r="BO170" s="59"/>
      <c r="BP170" s="5"/>
      <c r="BQ170" s="16"/>
      <c r="BR170" s="59"/>
      <c r="BS170" s="5"/>
      <c r="BT170" s="16"/>
      <c r="BU170" s="59"/>
      <c r="BV170" s="5"/>
      <c r="BW170" s="16"/>
      <c r="BX170" s="59"/>
      <c r="BY170" s="5"/>
      <c r="BZ170" s="16"/>
      <c r="CA170" s="59"/>
      <c r="CB170" s="5"/>
      <c r="CC170" s="16"/>
      <c r="CD170" s="59"/>
      <c r="CE170" s="5"/>
      <c r="CF170" s="16"/>
      <c r="CG170" s="59"/>
      <c r="CH170" s="5"/>
      <c r="CI170" s="16"/>
      <c r="CJ170" s="59"/>
      <c r="CK170" s="5"/>
      <c r="CL170" s="16"/>
      <c r="CM170" s="59"/>
      <c r="CN170" s="13"/>
      <c r="CO170" s="16"/>
      <c r="CP170" s="59"/>
      <c r="CQ170" s="5"/>
      <c r="CR170" s="16"/>
      <c r="CS170" s="59"/>
      <c r="CT170" s="5"/>
      <c r="CU170" s="16"/>
      <c r="CV170" s="59"/>
      <c r="CW170" s="5"/>
      <c r="CX170" s="16"/>
      <c r="CY170" s="59"/>
      <c r="CZ170" s="5"/>
      <c r="DA170" s="16"/>
      <c r="DB170" s="59"/>
      <c r="DC170" s="5"/>
      <c r="DD170" s="16"/>
      <c r="DE170" s="59"/>
      <c r="DF170" s="5"/>
      <c r="DG170" s="16"/>
      <c r="DH170" s="59"/>
      <c r="DI170" s="5"/>
      <c r="DJ170" s="16"/>
      <c r="DK170" s="59"/>
      <c r="DL170" s="5"/>
      <c r="DM170" s="16"/>
      <c r="DN170" s="59"/>
      <c r="DO170" s="5"/>
      <c r="DP170" s="16"/>
      <c r="DQ170" s="59"/>
      <c r="DR170" s="5"/>
      <c r="DS170" s="16"/>
      <c r="DT170" s="59"/>
      <c r="DU170" s="5"/>
      <c r="DV170" s="16"/>
      <c r="DW170" s="59"/>
      <c r="DX170" s="13"/>
      <c r="DY170" s="16"/>
      <c r="DZ170" s="59"/>
      <c r="EA170" s="5"/>
      <c r="EB170" s="16"/>
      <c r="EC170" s="59"/>
      <c r="ED170" s="5"/>
      <c r="EE170" s="16"/>
      <c r="EF170" s="59"/>
      <c r="EG170" s="5"/>
      <c r="EH170" s="16"/>
      <c r="EI170" s="59"/>
      <c r="EJ170" s="5"/>
      <c r="EK170" s="16"/>
      <c r="EL170" s="59"/>
      <c r="EM170" s="5"/>
      <c r="EN170" s="16"/>
      <c r="EO170" s="59"/>
      <c r="EP170" s="5"/>
      <c r="EQ170" s="16"/>
      <c r="ER170" s="59"/>
      <c r="ES170" s="5"/>
      <c r="ET170" s="16"/>
      <c r="EU170" s="59"/>
      <c r="EV170" s="5"/>
      <c r="EW170" s="16"/>
      <c r="EX170" s="59"/>
      <c r="EY170" s="5"/>
      <c r="EZ170" s="16"/>
      <c r="FA170" s="59"/>
      <c r="FB170" s="5"/>
      <c r="FC170" s="16"/>
      <c r="FD170" s="59"/>
      <c r="FE170" s="5"/>
      <c r="FF170" s="16"/>
      <c r="FG170" s="59"/>
      <c r="FH170" s="5"/>
      <c r="FI170" s="16"/>
      <c r="FJ170" s="59"/>
      <c r="FK170" s="5"/>
      <c r="FL170" s="16"/>
      <c r="FM170" s="59"/>
      <c r="FN170" s="13"/>
      <c r="FO170" s="16"/>
      <c r="FP170" s="59"/>
      <c r="FQ170" s="5"/>
      <c r="FR170" s="16"/>
      <c r="FS170" s="59"/>
      <c r="FT170" s="5"/>
      <c r="FU170" s="16"/>
      <c r="FV170" s="59"/>
      <c r="FW170" s="5"/>
      <c r="FX170" s="16"/>
      <c r="FY170" s="59"/>
      <c r="FZ170" s="5"/>
      <c r="GA170" s="16"/>
      <c r="GB170" s="59"/>
      <c r="GC170" s="5"/>
      <c r="GD170" s="16"/>
      <c r="GE170" s="59"/>
      <c r="GF170" s="5"/>
      <c r="GG170" s="16"/>
      <c r="GH170" s="59"/>
      <c r="GI170" s="5"/>
      <c r="GJ170" s="16"/>
      <c r="GK170" s="59"/>
      <c r="GL170" s="5"/>
      <c r="GM170" s="16"/>
      <c r="GN170" s="59"/>
      <c r="GO170" s="5"/>
      <c r="GP170" s="16"/>
      <c r="GQ170" s="59"/>
      <c r="GR170" s="5"/>
      <c r="GS170" s="16"/>
      <c r="GT170" s="59"/>
      <c r="GU170" s="13"/>
      <c r="GV170" s="16"/>
      <c r="GW170" s="76"/>
    </row>
    <row r="171" spans="1:205" ht="12" customHeight="1" x14ac:dyDescent="0.25">
      <c r="A171" s="4"/>
      <c r="B171" s="13"/>
      <c r="C171" s="16"/>
      <c r="D171" s="59"/>
      <c r="E171" s="5"/>
      <c r="F171" s="16"/>
      <c r="G171" s="59"/>
      <c r="H171" s="5"/>
      <c r="I171" s="16"/>
      <c r="J171" s="59"/>
      <c r="K171" s="5"/>
      <c r="L171" s="16"/>
      <c r="M171" s="59"/>
      <c r="N171" s="5"/>
      <c r="O171" s="16"/>
      <c r="P171" s="59"/>
      <c r="Q171" s="5"/>
      <c r="R171" s="16"/>
      <c r="S171" s="59"/>
      <c r="T171" s="5"/>
      <c r="U171" s="16"/>
      <c r="V171" s="59"/>
      <c r="W171" s="5"/>
      <c r="X171" s="16"/>
      <c r="Y171" s="59"/>
      <c r="Z171" s="5"/>
      <c r="AA171" s="16"/>
      <c r="AB171" s="59"/>
      <c r="AC171" s="5"/>
      <c r="AD171" s="16"/>
      <c r="AE171" s="59"/>
      <c r="AF171" s="5"/>
      <c r="AG171" s="16"/>
      <c r="AH171" s="59"/>
      <c r="AI171" s="5"/>
      <c r="AJ171" s="16"/>
      <c r="AK171" s="59"/>
      <c r="AL171" s="5"/>
      <c r="AM171" s="16"/>
      <c r="AN171" s="59"/>
      <c r="AO171" s="5"/>
      <c r="AP171" s="16"/>
      <c r="AQ171" s="59"/>
      <c r="AR171" s="13"/>
      <c r="AS171" s="16"/>
      <c r="AT171" s="59"/>
      <c r="AU171" s="5"/>
      <c r="AV171" s="16"/>
      <c r="AW171" s="59"/>
      <c r="AX171" s="5"/>
      <c r="AY171" s="16"/>
      <c r="AZ171" s="59"/>
      <c r="BA171" s="5"/>
      <c r="BB171" s="16"/>
      <c r="BC171" s="59"/>
      <c r="BD171" s="5"/>
      <c r="BE171" s="16"/>
      <c r="BF171" s="59"/>
      <c r="BG171" s="5"/>
      <c r="BH171" s="16"/>
      <c r="BI171" s="59"/>
      <c r="BJ171" s="5"/>
      <c r="BK171" s="16"/>
      <c r="BL171" s="59"/>
      <c r="BM171" s="5"/>
      <c r="BN171" s="16"/>
      <c r="BO171" s="59"/>
      <c r="BP171" s="5"/>
      <c r="BQ171" s="16"/>
      <c r="BR171" s="59"/>
      <c r="BS171" s="5"/>
      <c r="BT171" s="16"/>
      <c r="BU171" s="59"/>
      <c r="BV171" s="5"/>
      <c r="BW171" s="16"/>
      <c r="BX171" s="59"/>
      <c r="BY171" s="5"/>
      <c r="BZ171" s="16"/>
      <c r="CA171" s="59"/>
      <c r="CB171" s="5"/>
      <c r="CC171" s="16"/>
      <c r="CD171" s="59"/>
      <c r="CE171" s="5"/>
      <c r="CF171" s="16"/>
      <c r="CG171" s="59"/>
      <c r="CH171" s="5"/>
      <c r="CI171" s="16"/>
      <c r="CJ171" s="59"/>
      <c r="CK171" s="5"/>
      <c r="CL171" s="16"/>
      <c r="CM171" s="59"/>
      <c r="CN171" s="13"/>
      <c r="CO171" s="16"/>
      <c r="CP171" s="59"/>
      <c r="CQ171" s="5"/>
      <c r="CR171" s="16"/>
      <c r="CS171" s="59"/>
      <c r="CT171" s="5"/>
      <c r="CU171" s="16"/>
      <c r="CV171" s="59"/>
      <c r="CW171" s="5"/>
      <c r="CX171" s="16"/>
      <c r="CY171" s="59"/>
      <c r="CZ171" s="5"/>
      <c r="DA171" s="16"/>
      <c r="DB171" s="59"/>
      <c r="DC171" s="5"/>
      <c r="DD171" s="16"/>
      <c r="DE171" s="59"/>
      <c r="DF171" s="5"/>
      <c r="DG171" s="16"/>
      <c r="DH171" s="59"/>
      <c r="DI171" s="5"/>
      <c r="DJ171" s="16"/>
      <c r="DK171" s="59"/>
      <c r="DL171" s="5"/>
      <c r="DM171" s="16"/>
      <c r="DN171" s="59"/>
      <c r="DO171" s="5"/>
      <c r="DP171" s="16"/>
      <c r="DQ171" s="59"/>
      <c r="DR171" s="5"/>
      <c r="DS171" s="16"/>
      <c r="DT171" s="59"/>
      <c r="DU171" s="5"/>
      <c r="DV171" s="16"/>
      <c r="DW171" s="59"/>
      <c r="DX171" s="13"/>
      <c r="DY171" s="16"/>
      <c r="DZ171" s="59"/>
      <c r="EA171" s="5"/>
      <c r="EB171" s="16"/>
      <c r="EC171" s="59"/>
      <c r="ED171" s="5"/>
      <c r="EE171" s="16"/>
      <c r="EF171" s="59"/>
      <c r="EG171" s="5"/>
      <c r="EH171" s="16"/>
      <c r="EI171" s="59"/>
      <c r="EJ171" s="5"/>
      <c r="EK171" s="16"/>
      <c r="EL171" s="59"/>
      <c r="EM171" s="5"/>
      <c r="EN171" s="16"/>
      <c r="EO171" s="59"/>
      <c r="EP171" s="5"/>
      <c r="EQ171" s="16"/>
      <c r="ER171" s="59"/>
      <c r="ES171" s="5"/>
      <c r="ET171" s="16"/>
      <c r="EU171" s="59"/>
      <c r="EV171" s="5"/>
      <c r="EW171" s="16"/>
      <c r="EX171" s="59"/>
      <c r="EY171" s="5"/>
      <c r="EZ171" s="16"/>
      <c r="FA171" s="59"/>
      <c r="FB171" s="5"/>
      <c r="FC171" s="16"/>
      <c r="FD171" s="59"/>
      <c r="FE171" s="5"/>
      <c r="FF171" s="16"/>
      <c r="FG171" s="59"/>
      <c r="FH171" s="5"/>
      <c r="FI171" s="16"/>
      <c r="FJ171" s="59"/>
      <c r="FK171" s="5"/>
      <c r="FL171" s="16"/>
      <c r="FM171" s="59"/>
      <c r="FN171" s="13"/>
      <c r="FO171" s="16"/>
      <c r="FP171" s="59"/>
      <c r="FQ171" s="5"/>
      <c r="FR171" s="16"/>
      <c r="FS171" s="59"/>
      <c r="FT171" s="5"/>
      <c r="FU171" s="16"/>
      <c r="FV171" s="59"/>
      <c r="FW171" s="5"/>
      <c r="FX171" s="16"/>
      <c r="FY171" s="59"/>
      <c r="FZ171" s="5"/>
      <c r="GA171" s="16"/>
      <c r="GB171" s="59"/>
      <c r="GC171" s="5"/>
      <c r="GD171" s="16"/>
      <c r="GE171" s="59"/>
      <c r="GF171" s="5"/>
      <c r="GG171" s="16"/>
      <c r="GH171" s="59"/>
      <c r="GI171" s="5"/>
      <c r="GJ171" s="16"/>
      <c r="GK171" s="59"/>
      <c r="GL171" s="5"/>
      <c r="GM171" s="16"/>
      <c r="GN171" s="59"/>
      <c r="GO171" s="5"/>
      <c r="GP171" s="16"/>
      <c r="GQ171" s="59"/>
      <c r="GR171" s="5"/>
      <c r="GS171" s="16"/>
      <c r="GT171" s="59"/>
      <c r="GU171" s="13"/>
      <c r="GV171" s="16"/>
      <c r="GW171" s="76"/>
    </row>
    <row r="172" spans="1:205" ht="12" customHeight="1" x14ac:dyDescent="0.25">
      <c r="A172" s="4"/>
      <c r="B172" s="13"/>
      <c r="C172" s="16"/>
      <c r="D172" s="59"/>
      <c r="E172" s="5"/>
      <c r="F172" s="16"/>
      <c r="G172" s="59"/>
      <c r="H172" s="5"/>
      <c r="I172" s="16"/>
      <c r="J172" s="59"/>
      <c r="K172" s="5"/>
      <c r="L172" s="16"/>
      <c r="M172" s="59"/>
      <c r="N172" s="5"/>
      <c r="O172" s="16"/>
      <c r="P172" s="59"/>
      <c r="Q172" s="5"/>
      <c r="R172" s="16"/>
      <c r="S172" s="59"/>
      <c r="T172" s="5"/>
      <c r="U172" s="16"/>
      <c r="V172" s="59"/>
      <c r="W172" s="5"/>
      <c r="X172" s="16"/>
      <c r="Y172" s="59"/>
      <c r="Z172" s="5"/>
      <c r="AA172" s="16"/>
      <c r="AB172" s="59"/>
      <c r="AC172" s="5"/>
      <c r="AD172" s="16"/>
      <c r="AE172" s="59"/>
      <c r="AF172" s="5"/>
      <c r="AG172" s="16"/>
      <c r="AH172" s="59"/>
      <c r="AI172" s="5"/>
      <c r="AJ172" s="16"/>
      <c r="AK172" s="59"/>
      <c r="AL172" s="5"/>
      <c r="AM172" s="16"/>
      <c r="AN172" s="59"/>
      <c r="AO172" s="5"/>
      <c r="AP172" s="16"/>
      <c r="AQ172" s="59"/>
      <c r="AR172" s="13"/>
      <c r="AS172" s="16"/>
      <c r="AT172" s="59"/>
      <c r="AU172" s="5"/>
      <c r="AV172" s="16"/>
      <c r="AW172" s="59"/>
      <c r="AX172" s="5"/>
      <c r="AY172" s="16"/>
      <c r="AZ172" s="59"/>
      <c r="BA172" s="5"/>
      <c r="BB172" s="16"/>
      <c r="BC172" s="59"/>
      <c r="BD172" s="5"/>
      <c r="BE172" s="16"/>
      <c r="BF172" s="59"/>
      <c r="BG172" s="5"/>
      <c r="BH172" s="16"/>
      <c r="BI172" s="59"/>
      <c r="BJ172" s="5"/>
      <c r="BK172" s="16"/>
      <c r="BL172" s="59"/>
      <c r="BM172" s="5"/>
      <c r="BN172" s="16"/>
      <c r="BO172" s="59"/>
      <c r="BP172" s="5"/>
      <c r="BQ172" s="16"/>
      <c r="BR172" s="59"/>
      <c r="BS172" s="5"/>
      <c r="BT172" s="16"/>
      <c r="BU172" s="59"/>
      <c r="BV172" s="5"/>
      <c r="BW172" s="16"/>
      <c r="BX172" s="59"/>
      <c r="BY172" s="5"/>
      <c r="BZ172" s="16"/>
      <c r="CA172" s="59"/>
      <c r="CB172" s="5"/>
      <c r="CC172" s="16"/>
      <c r="CD172" s="59"/>
      <c r="CE172" s="5"/>
      <c r="CF172" s="16"/>
      <c r="CG172" s="59"/>
      <c r="CH172" s="5"/>
      <c r="CI172" s="16"/>
      <c r="CJ172" s="59"/>
      <c r="CK172" s="5"/>
      <c r="CL172" s="16"/>
      <c r="CM172" s="59"/>
      <c r="CN172" s="13"/>
      <c r="CO172" s="16"/>
      <c r="CP172" s="59"/>
      <c r="CQ172" s="5"/>
      <c r="CR172" s="16"/>
      <c r="CS172" s="59"/>
      <c r="CT172" s="5"/>
      <c r="CU172" s="16"/>
      <c r="CV172" s="59"/>
      <c r="CW172" s="5"/>
      <c r="CX172" s="16"/>
      <c r="CY172" s="59"/>
      <c r="CZ172" s="5"/>
      <c r="DA172" s="16"/>
      <c r="DB172" s="59"/>
      <c r="DC172" s="5"/>
      <c r="DD172" s="16"/>
      <c r="DE172" s="59"/>
      <c r="DF172" s="5"/>
      <c r="DG172" s="16"/>
      <c r="DH172" s="59"/>
      <c r="DI172" s="5"/>
      <c r="DJ172" s="16"/>
      <c r="DK172" s="59"/>
      <c r="DL172" s="5"/>
      <c r="DM172" s="16"/>
      <c r="DN172" s="59"/>
      <c r="DO172" s="5"/>
      <c r="DP172" s="16"/>
      <c r="DQ172" s="59"/>
      <c r="DR172" s="5"/>
      <c r="DS172" s="16"/>
      <c r="DT172" s="59"/>
      <c r="DU172" s="5"/>
      <c r="DV172" s="16"/>
      <c r="DW172" s="59"/>
      <c r="DX172" s="13"/>
      <c r="DY172" s="16"/>
      <c r="DZ172" s="59"/>
      <c r="EA172" s="5"/>
      <c r="EB172" s="16"/>
      <c r="EC172" s="59"/>
      <c r="ED172" s="5"/>
      <c r="EE172" s="16"/>
      <c r="EF172" s="59"/>
      <c r="EG172" s="5"/>
      <c r="EH172" s="16"/>
      <c r="EI172" s="59"/>
      <c r="EJ172" s="5"/>
      <c r="EK172" s="16"/>
      <c r="EL172" s="59"/>
      <c r="EM172" s="5"/>
      <c r="EN172" s="16"/>
      <c r="EO172" s="59"/>
      <c r="EP172" s="5"/>
      <c r="EQ172" s="16"/>
      <c r="ER172" s="59"/>
      <c r="ES172" s="5"/>
      <c r="ET172" s="16"/>
      <c r="EU172" s="59"/>
      <c r="EV172" s="5"/>
      <c r="EW172" s="16"/>
      <c r="EX172" s="59"/>
      <c r="EY172" s="5"/>
      <c r="EZ172" s="16"/>
      <c r="FA172" s="59"/>
      <c r="FB172" s="5"/>
      <c r="FC172" s="16"/>
      <c r="FD172" s="59"/>
      <c r="FE172" s="5"/>
      <c r="FF172" s="16"/>
      <c r="FG172" s="59"/>
      <c r="FH172" s="5"/>
      <c r="FI172" s="16"/>
      <c r="FJ172" s="59"/>
      <c r="FK172" s="5"/>
      <c r="FL172" s="16"/>
      <c r="FM172" s="59"/>
      <c r="FN172" s="13"/>
      <c r="FO172" s="16"/>
      <c r="FP172" s="59"/>
      <c r="FQ172" s="5"/>
      <c r="FR172" s="16"/>
      <c r="FS172" s="59"/>
      <c r="FT172" s="5"/>
      <c r="FU172" s="16"/>
      <c r="FV172" s="59"/>
      <c r="FW172" s="5"/>
      <c r="FX172" s="16"/>
      <c r="FY172" s="59"/>
      <c r="FZ172" s="5"/>
      <c r="GA172" s="16"/>
      <c r="GB172" s="59"/>
      <c r="GC172" s="5"/>
      <c r="GD172" s="16"/>
      <c r="GE172" s="59"/>
      <c r="GF172" s="5"/>
      <c r="GG172" s="16"/>
      <c r="GH172" s="59"/>
      <c r="GI172" s="5"/>
      <c r="GJ172" s="16"/>
      <c r="GK172" s="59"/>
      <c r="GL172" s="5"/>
      <c r="GM172" s="16"/>
      <c r="GN172" s="59"/>
      <c r="GO172" s="5"/>
      <c r="GP172" s="16"/>
      <c r="GQ172" s="59"/>
      <c r="GR172" s="5"/>
      <c r="GS172" s="16"/>
      <c r="GT172" s="59"/>
      <c r="GU172" s="13"/>
      <c r="GV172" s="16"/>
      <c r="GW172" s="76"/>
    </row>
    <row r="173" spans="1:205" ht="12" customHeight="1" x14ac:dyDescent="0.25">
      <c r="A173" s="4"/>
      <c r="B173" s="13"/>
      <c r="C173" s="16"/>
      <c r="D173" s="59"/>
      <c r="E173" s="5"/>
      <c r="F173" s="16"/>
      <c r="G173" s="59"/>
      <c r="H173" s="5"/>
      <c r="I173" s="16"/>
      <c r="J173" s="59"/>
      <c r="K173" s="5"/>
      <c r="L173" s="16"/>
      <c r="M173" s="59"/>
      <c r="N173" s="5"/>
      <c r="O173" s="16"/>
      <c r="P173" s="59"/>
      <c r="Q173" s="5"/>
      <c r="R173" s="16"/>
      <c r="S173" s="59"/>
      <c r="T173" s="5"/>
      <c r="U173" s="16"/>
      <c r="V173" s="59"/>
      <c r="W173" s="5"/>
      <c r="X173" s="16"/>
      <c r="Y173" s="59"/>
      <c r="Z173" s="5"/>
      <c r="AA173" s="16"/>
      <c r="AB173" s="59"/>
      <c r="AC173" s="5"/>
      <c r="AD173" s="16"/>
      <c r="AE173" s="59"/>
      <c r="AF173" s="5"/>
      <c r="AG173" s="16"/>
      <c r="AH173" s="59"/>
      <c r="AI173" s="5"/>
      <c r="AJ173" s="16"/>
      <c r="AK173" s="59"/>
      <c r="AL173" s="5"/>
      <c r="AM173" s="16"/>
      <c r="AN173" s="59"/>
      <c r="AO173" s="5"/>
      <c r="AP173" s="16"/>
      <c r="AQ173" s="59"/>
      <c r="AR173" s="13"/>
      <c r="AS173" s="16"/>
      <c r="AT173" s="59"/>
      <c r="AU173" s="5"/>
      <c r="AV173" s="16"/>
      <c r="AW173" s="59"/>
      <c r="AX173" s="5"/>
      <c r="AY173" s="16"/>
      <c r="AZ173" s="59"/>
      <c r="BA173" s="5"/>
      <c r="BB173" s="16"/>
      <c r="BC173" s="59"/>
      <c r="BD173" s="5"/>
      <c r="BE173" s="16"/>
      <c r="BF173" s="59"/>
      <c r="BG173" s="5"/>
      <c r="BH173" s="16"/>
      <c r="BI173" s="59"/>
      <c r="BJ173" s="5"/>
      <c r="BK173" s="16"/>
      <c r="BL173" s="59"/>
      <c r="BM173" s="5"/>
      <c r="BN173" s="16"/>
      <c r="BO173" s="59"/>
      <c r="BP173" s="5"/>
      <c r="BQ173" s="16"/>
      <c r="BR173" s="59"/>
      <c r="BS173" s="5"/>
      <c r="BT173" s="16"/>
      <c r="BU173" s="59"/>
      <c r="BV173" s="5"/>
      <c r="BW173" s="16"/>
      <c r="BX173" s="59"/>
      <c r="BY173" s="5"/>
      <c r="BZ173" s="16"/>
      <c r="CA173" s="59"/>
      <c r="CB173" s="5"/>
      <c r="CC173" s="16"/>
      <c r="CD173" s="59"/>
      <c r="CE173" s="5"/>
      <c r="CF173" s="16"/>
      <c r="CG173" s="59"/>
      <c r="CH173" s="5"/>
      <c r="CI173" s="16"/>
      <c r="CJ173" s="59"/>
      <c r="CK173" s="5"/>
      <c r="CL173" s="16"/>
      <c r="CM173" s="59"/>
      <c r="CN173" s="13"/>
      <c r="CO173" s="16"/>
      <c r="CP173" s="59"/>
      <c r="CQ173" s="5"/>
      <c r="CR173" s="16"/>
      <c r="CS173" s="59"/>
      <c r="CT173" s="5"/>
      <c r="CU173" s="16"/>
      <c r="CV173" s="59"/>
      <c r="CW173" s="5"/>
      <c r="CX173" s="16"/>
      <c r="CY173" s="59"/>
      <c r="CZ173" s="5"/>
      <c r="DA173" s="16"/>
      <c r="DB173" s="59"/>
      <c r="DC173" s="5"/>
      <c r="DD173" s="16"/>
      <c r="DE173" s="59"/>
      <c r="DF173" s="5"/>
      <c r="DG173" s="16"/>
      <c r="DH173" s="59"/>
      <c r="DI173" s="5"/>
      <c r="DJ173" s="16"/>
      <c r="DK173" s="59"/>
      <c r="DL173" s="5"/>
      <c r="DM173" s="16"/>
      <c r="DN173" s="59"/>
      <c r="DO173" s="5"/>
      <c r="DP173" s="16"/>
      <c r="DQ173" s="59"/>
      <c r="DR173" s="5"/>
      <c r="DS173" s="16"/>
      <c r="DT173" s="59"/>
      <c r="DU173" s="5"/>
      <c r="DV173" s="16"/>
      <c r="DW173" s="59"/>
      <c r="DX173" s="13"/>
      <c r="DY173" s="16"/>
      <c r="DZ173" s="59"/>
      <c r="EA173" s="5"/>
      <c r="EB173" s="16"/>
      <c r="EC173" s="59"/>
      <c r="ED173" s="5"/>
      <c r="EE173" s="16"/>
      <c r="EF173" s="59"/>
      <c r="EG173" s="5"/>
      <c r="EH173" s="16"/>
      <c r="EI173" s="59"/>
      <c r="EJ173" s="5"/>
      <c r="EK173" s="16"/>
      <c r="EL173" s="59"/>
      <c r="EM173" s="5"/>
      <c r="EN173" s="16"/>
      <c r="EO173" s="59"/>
      <c r="EP173" s="5"/>
      <c r="EQ173" s="16"/>
      <c r="ER173" s="59"/>
      <c r="ES173" s="5"/>
      <c r="ET173" s="16"/>
      <c r="EU173" s="59"/>
      <c r="EV173" s="5"/>
      <c r="EW173" s="16"/>
      <c r="EX173" s="59"/>
      <c r="EY173" s="5"/>
      <c r="EZ173" s="16"/>
      <c r="FA173" s="59"/>
      <c r="FB173" s="5"/>
      <c r="FC173" s="16"/>
      <c r="FD173" s="59"/>
      <c r="FE173" s="5"/>
      <c r="FF173" s="16"/>
      <c r="FG173" s="59"/>
      <c r="FH173" s="5"/>
      <c r="FI173" s="16"/>
      <c r="FJ173" s="59"/>
      <c r="FK173" s="5"/>
      <c r="FL173" s="16"/>
      <c r="FM173" s="59"/>
      <c r="FN173" s="13"/>
      <c r="FO173" s="16"/>
      <c r="FP173" s="59"/>
      <c r="FQ173" s="5"/>
      <c r="FR173" s="16"/>
      <c r="FS173" s="59"/>
      <c r="FT173" s="5"/>
      <c r="FU173" s="16"/>
      <c r="FV173" s="59"/>
      <c r="FW173" s="5"/>
      <c r="FX173" s="16"/>
      <c r="FY173" s="59"/>
      <c r="FZ173" s="5"/>
      <c r="GA173" s="16"/>
      <c r="GB173" s="59"/>
      <c r="GC173" s="5"/>
      <c r="GD173" s="16"/>
      <c r="GE173" s="59"/>
      <c r="GF173" s="5"/>
      <c r="GG173" s="16"/>
      <c r="GH173" s="59"/>
      <c r="GI173" s="5"/>
      <c r="GJ173" s="16"/>
      <c r="GK173" s="59"/>
      <c r="GL173" s="5"/>
      <c r="GM173" s="16"/>
      <c r="GN173" s="59"/>
      <c r="GO173" s="5"/>
      <c r="GP173" s="16"/>
      <c r="GQ173" s="59"/>
      <c r="GR173" s="5"/>
      <c r="GS173" s="16"/>
      <c r="GT173" s="59"/>
      <c r="GU173" s="13"/>
      <c r="GV173" s="16"/>
      <c r="GW173" s="76"/>
    </row>
    <row r="174" spans="1:205" ht="12" customHeight="1" x14ac:dyDescent="0.25">
      <c r="A174" s="4"/>
      <c r="B174" s="13"/>
      <c r="C174" s="16"/>
      <c r="D174" s="59"/>
      <c r="E174" s="5"/>
      <c r="F174" s="16"/>
      <c r="G174" s="59"/>
      <c r="H174" s="5"/>
      <c r="I174" s="16"/>
      <c r="J174" s="59"/>
      <c r="K174" s="5"/>
      <c r="L174" s="16"/>
      <c r="M174" s="59"/>
      <c r="N174" s="5"/>
      <c r="O174" s="16"/>
      <c r="P174" s="59"/>
      <c r="Q174" s="5"/>
      <c r="R174" s="16"/>
      <c r="S174" s="59"/>
      <c r="T174" s="5"/>
      <c r="U174" s="16"/>
      <c r="V174" s="59"/>
      <c r="W174" s="5"/>
      <c r="X174" s="16"/>
      <c r="Y174" s="59"/>
      <c r="Z174" s="5"/>
      <c r="AA174" s="16"/>
      <c r="AB174" s="59"/>
      <c r="AC174" s="5"/>
      <c r="AD174" s="16"/>
      <c r="AE174" s="59"/>
      <c r="AF174" s="5"/>
      <c r="AG174" s="16"/>
      <c r="AH174" s="59"/>
      <c r="AI174" s="5"/>
      <c r="AJ174" s="16"/>
      <c r="AK174" s="59"/>
      <c r="AL174" s="5"/>
      <c r="AM174" s="16"/>
      <c r="AN174" s="59"/>
      <c r="AO174" s="5"/>
      <c r="AP174" s="16"/>
      <c r="AQ174" s="59"/>
      <c r="AR174" s="13"/>
      <c r="AS174" s="16"/>
      <c r="AT174" s="59"/>
      <c r="AU174" s="5"/>
      <c r="AV174" s="16"/>
      <c r="AW174" s="59"/>
      <c r="AX174" s="5"/>
      <c r="AY174" s="16"/>
      <c r="AZ174" s="59"/>
      <c r="BA174" s="5"/>
      <c r="BB174" s="16"/>
      <c r="BC174" s="59"/>
      <c r="BD174" s="5"/>
      <c r="BE174" s="16"/>
      <c r="BF174" s="59"/>
      <c r="BG174" s="5"/>
      <c r="BH174" s="16"/>
      <c r="BI174" s="59"/>
      <c r="BJ174" s="5"/>
      <c r="BK174" s="16"/>
      <c r="BL174" s="59"/>
      <c r="BM174" s="5"/>
      <c r="BN174" s="16"/>
      <c r="BO174" s="59"/>
      <c r="BP174" s="5"/>
      <c r="BQ174" s="16"/>
      <c r="BR174" s="59"/>
      <c r="BS174" s="5"/>
      <c r="BT174" s="16"/>
      <c r="BU174" s="59"/>
      <c r="BV174" s="5"/>
      <c r="BW174" s="16"/>
      <c r="BX174" s="59"/>
      <c r="BY174" s="5"/>
      <c r="BZ174" s="16"/>
      <c r="CA174" s="59"/>
      <c r="CB174" s="5"/>
      <c r="CC174" s="16"/>
      <c r="CD174" s="59"/>
      <c r="CE174" s="5"/>
      <c r="CF174" s="16"/>
      <c r="CG174" s="59"/>
      <c r="CH174" s="5"/>
      <c r="CI174" s="16"/>
      <c r="CJ174" s="59"/>
      <c r="CK174" s="5"/>
      <c r="CL174" s="16"/>
      <c r="CM174" s="59"/>
      <c r="CN174" s="13"/>
      <c r="CO174" s="16"/>
      <c r="CP174" s="59"/>
      <c r="CQ174" s="5"/>
      <c r="CR174" s="16"/>
      <c r="CS174" s="59"/>
      <c r="CT174" s="5"/>
      <c r="CU174" s="16"/>
      <c r="CV174" s="59"/>
      <c r="CW174" s="5"/>
      <c r="CX174" s="16"/>
      <c r="CY174" s="59"/>
      <c r="CZ174" s="5"/>
      <c r="DA174" s="16"/>
      <c r="DB174" s="59"/>
      <c r="DC174" s="5"/>
      <c r="DD174" s="16"/>
      <c r="DE174" s="59"/>
      <c r="DF174" s="5"/>
      <c r="DG174" s="16"/>
      <c r="DH174" s="59"/>
      <c r="DI174" s="5"/>
      <c r="DJ174" s="16"/>
      <c r="DK174" s="59"/>
      <c r="DL174" s="5"/>
      <c r="DM174" s="16"/>
      <c r="DN174" s="59"/>
      <c r="DO174" s="5"/>
      <c r="DP174" s="16"/>
      <c r="DQ174" s="59"/>
      <c r="DR174" s="5"/>
      <c r="DS174" s="16"/>
      <c r="DT174" s="59"/>
      <c r="DU174" s="5"/>
      <c r="DV174" s="16"/>
      <c r="DW174" s="59"/>
      <c r="DX174" s="13"/>
      <c r="DY174" s="16"/>
      <c r="DZ174" s="59"/>
      <c r="EA174" s="5"/>
      <c r="EB174" s="16"/>
      <c r="EC174" s="59"/>
      <c r="ED174" s="5"/>
      <c r="EE174" s="16"/>
      <c r="EF174" s="59"/>
      <c r="EG174" s="5"/>
      <c r="EH174" s="16"/>
      <c r="EI174" s="59"/>
      <c r="EJ174" s="5"/>
      <c r="EK174" s="16"/>
      <c r="EL174" s="59"/>
      <c r="EM174" s="5"/>
      <c r="EN174" s="16"/>
      <c r="EO174" s="59"/>
      <c r="EP174" s="5"/>
      <c r="EQ174" s="16"/>
      <c r="ER174" s="59"/>
      <c r="ES174" s="5"/>
      <c r="ET174" s="16"/>
      <c r="EU174" s="59"/>
      <c r="EV174" s="5"/>
      <c r="EW174" s="16"/>
      <c r="EX174" s="59"/>
      <c r="EY174" s="5"/>
      <c r="EZ174" s="16"/>
      <c r="FA174" s="59"/>
      <c r="FB174" s="5"/>
      <c r="FC174" s="16"/>
      <c r="FD174" s="59"/>
      <c r="FE174" s="5"/>
      <c r="FF174" s="16"/>
      <c r="FG174" s="59"/>
      <c r="FH174" s="5"/>
      <c r="FI174" s="16"/>
      <c r="FJ174" s="59"/>
      <c r="FK174" s="5"/>
      <c r="FL174" s="16"/>
      <c r="FM174" s="59"/>
      <c r="FN174" s="13"/>
      <c r="FO174" s="16"/>
      <c r="FP174" s="59"/>
      <c r="FQ174" s="5"/>
      <c r="FR174" s="16"/>
      <c r="FS174" s="59"/>
      <c r="FT174" s="5"/>
      <c r="FU174" s="16"/>
      <c r="FV174" s="59"/>
      <c r="FW174" s="5"/>
      <c r="FX174" s="16"/>
      <c r="FY174" s="59"/>
      <c r="FZ174" s="5"/>
      <c r="GA174" s="16"/>
      <c r="GB174" s="59"/>
      <c r="GC174" s="5"/>
      <c r="GD174" s="16"/>
      <c r="GE174" s="59"/>
      <c r="GF174" s="5"/>
      <c r="GG174" s="16"/>
      <c r="GH174" s="59"/>
      <c r="GI174" s="5"/>
      <c r="GJ174" s="16"/>
      <c r="GK174" s="59"/>
      <c r="GL174" s="5"/>
      <c r="GM174" s="16"/>
      <c r="GN174" s="59"/>
      <c r="GO174" s="5"/>
      <c r="GP174" s="16"/>
      <c r="GQ174" s="59"/>
      <c r="GR174" s="5"/>
      <c r="GS174" s="16"/>
      <c r="GT174" s="59"/>
      <c r="GU174" s="13"/>
      <c r="GV174" s="16"/>
      <c r="GW174" s="76"/>
    </row>
    <row r="175" spans="1:205" ht="12" customHeight="1" x14ac:dyDescent="0.25">
      <c r="A175" s="4"/>
      <c r="B175" s="13"/>
      <c r="C175" s="16"/>
      <c r="D175" s="59"/>
      <c r="E175" s="5"/>
      <c r="F175" s="16"/>
      <c r="G175" s="59"/>
      <c r="H175" s="5"/>
      <c r="I175" s="16"/>
      <c r="J175" s="59"/>
      <c r="K175" s="5"/>
      <c r="L175" s="16"/>
      <c r="M175" s="59"/>
      <c r="N175" s="5"/>
      <c r="O175" s="16"/>
      <c r="P175" s="59"/>
      <c r="Q175" s="5"/>
      <c r="R175" s="16"/>
      <c r="S175" s="59"/>
      <c r="T175" s="5"/>
      <c r="U175" s="16"/>
      <c r="V175" s="59"/>
      <c r="W175" s="5"/>
      <c r="X175" s="16"/>
      <c r="Y175" s="59"/>
      <c r="Z175" s="5"/>
      <c r="AA175" s="16"/>
      <c r="AB175" s="59"/>
      <c r="AC175" s="5"/>
      <c r="AD175" s="16"/>
      <c r="AE175" s="59"/>
      <c r="AF175" s="5"/>
      <c r="AG175" s="16"/>
      <c r="AH175" s="59"/>
      <c r="AI175" s="5"/>
      <c r="AJ175" s="16"/>
      <c r="AK175" s="59"/>
      <c r="AL175" s="5"/>
      <c r="AM175" s="16"/>
      <c r="AN175" s="59"/>
      <c r="AO175" s="5"/>
      <c r="AP175" s="16"/>
      <c r="AQ175" s="59"/>
      <c r="AR175" s="13"/>
      <c r="AS175" s="16"/>
      <c r="AT175" s="59"/>
      <c r="AU175" s="5"/>
      <c r="AV175" s="16"/>
      <c r="AW175" s="59"/>
      <c r="AX175" s="5"/>
      <c r="AY175" s="16"/>
      <c r="AZ175" s="59"/>
      <c r="BA175" s="5"/>
      <c r="BB175" s="16"/>
      <c r="BC175" s="59"/>
      <c r="BD175" s="5"/>
      <c r="BE175" s="16"/>
      <c r="BF175" s="59"/>
      <c r="BG175" s="5"/>
      <c r="BH175" s="16"/>
      <c r="BI175" s="59"/>
      <c r="BJ175" s="5"/>
      <c r="BK175" s="16"/>
      <c r="BL175" s="59"/>
      <c r="BM175" s="5"/>
      <c r="BN175" s="16"/>
      <c r="BO175" s="59"/>
      <c r="BP175" s="5"/>
      <c r="BQ175" s="16"/>
      <c r="BR175" s="59"/>
      <c r="BS175" s="5"/>
      <c r="BT175" s="16"/>
      <c r="BU175" s="59"/>
      <c r="BV175" s="5"/>
      <c r="BW175" s="16"/>
      <c r="BX175" s="59"/>
      <c r="BY175" s="5"/>
      <c r="BZ175" s="16"/>
      <c r="CA175" s="59"/>
      <c r="CB175" s="5"/>
      <c r="CC175" s="16"/>
      <c r="CD175" s="59"/>
      <c r="CE175" s="5"/>
      <c r="CF175" s="16"/>
      <c r="CG175" s="59"/>
      <c r="CH175" s="5"/>
      <c r="CI175" s="16"/>
      <c r="CJ175" s="59"/>
      <c r="CK175" s="5"/>
      <c r="CL175" s="16"/>
      <c r="CM175" s="59"/>
      <c r="CN175" s="13"/>
      <c r="CO175" s="16"/>
      <c r="CP175" s="59"/>
      <c r="CQ175" s="5"/>
      <c r="CR175" s="16"/>
      <c r="CS175" s="59"/>
      <c r="CT175" s="5"/>
      <c r="CU175" s="16"/>
      <c r="CV175" s="59"/>
      <c r="CW175" s="5"/>
      <c r="CX175" s="16"/>
      <c r="CY175" s="59"/>
      <c r="CZ175" s="5"/>
      <c r="DA175" s="16"/>
      <c r="DB175" s="59"/>
      <c r="DC175" s="5"/>
      <c r="DD175" s="16"/>
      <c r="DE175" s="59"/>
      <c r="DF175" s="5"/>
      <c r="DG175" s="16"/>
      <c r="DH175" s="59"/>
      <c r="DI175" s="5"/>
      <c r="DJ175" s="16"/>
      <c r="DK175" s="59"/>
      <c r="DL175" s="5"/>
      <c r="DM175" s="16"/>
      <c r="DN175" s="59"/>
      <c r="DO175" s="5"/>
      <c r="DP175" s="16"/>
      <c r="DQ175" s="59"/>
      <c r="DR175" s="5"/>
      <c r="DS175" s="16"/>
      <c r="DT175" s="59"/>
      <c r="DU175" s="5"/>
      <c r="DV175" s="16"/>
      <c r="DW175" s="59"/>
      <c r="DX175" s="13"/>
      <c r="DY175" s="16"/>
      <c r="DZ175" s="59"/>
      <c r="EA175" s="5"/>
      <c r="EB175" s="16"/>
      <c r="EC175" s="59"/>
      <c r="ED175" s="5"/>
      <c r="EE175" s="16"/>
      <c r="EF175" s="59"/>
      <c r="EG175" s="5"/>
      <c r="EH175" s="16"/>
      <c r="EI175" s="59"/>
      <c r="EJ175" s="5"/>
      <c r="EK175" s="16"/>
      <c r="EL175" s="59"/>
      <c r="EM175" s="5"/>
      <c r="EN175" s="16"/>
      <c r="EO175" s="59"/>
      <c r="EP175" s="5"/>
      <c r="EQ175" s="16"/>
      <c r="ER175" s="59"/>
      <c r="ES175" s="5"/>
      <c r="ET175" s="16"/>
      <c r="EU175" s="59"/>
      <c r="EV175" s="5"/>
      <c r="EW175" s="16"/>
      <c r="EX175" s="59"/>
      <c r="EY175" s="5"/>
      <c r="EZ175" s="16"/>
      <c r="FA175" s="59"/>
      <c r="FB175" s="5"/>
      <c r="FC175" s="16"/>
      <c r="FD175" s="59"/>
      <c r="FE175" s="5"/>
      <c r="FF175" s="16"/>
      <c r="FG175" s="59"/>
      <c r="FH175" s="5"/>
      <c r="FI175" s="16"/>
      <c r="FJ175" s="59"/>
      <c r="FK175" s="5"/>
      <c r="FL175" s="16"/>
      <c r="FM175" s="59"/>
      <c r="FN175" s="13"/>
      <c r="FO175" s="16"/>
      <c r="FP175" s="59"/>
      <c r="FQ175" s="5"/>
      <c r="FR175" s="16"/>
      <c r="FS175" s="59"/>
      <c r="FT175" s="5"/>
      <c r="FU175" s="16"/>
      <c r="FV175" s="59"/>
      <c r="FW175" s="5"/>
      <c r="FX175" s="16"/>
      <c r="FY175" s="59"/>
      <c r="FZ175" s="5"/>
      <c r="GA175" s="16"/>
      <c r="GB175" s="59"/>
      <c r="GC175" s="5"/>
      <c r="GD175" s="16"/>
      <c r="GE175" s="59"/>
      <c r="GF175" s="5"/>
      <c r="GG175" s="16"/>
      <c r="GH175" s="59"/>
      <c r="GI175" s="5"/>
      <c r="GJ175" s="16"/>
      <c r="GK175" s="59"/>
      <c r="GL175" s="5"/>
      <c r="GM175" s="16"/>
      <c r="GN175" s="59"/>
      <c r="GO175" s="5"/>
      <c r="GP175" s="16"/>
      <c r="GQ175" s="59"/>
      <c r="GR175" s="5"/>
      <c r="GS175" s="16"/>
      <c r="GT175" s="59"/>
      <c r="GU175" s="13"/>
      <c r="GV175" s="16"/>
      <c r="GW175" s="76"/>
    </row>
    <row r="176" spans="1:205" ht="12" customHeight="1" x14ac:dyDescent="0.25">
      <c r="A176" s="4"/>
      <c r="B176" s="13"/>
      <c r="C176" s="16"/>
      <c r="D176" s="59"/>
      <c r="E176" s="5"/>
      <c r="F176" s="16"/>
      <c r="G176" s="59"/>
      <c r="H176" s="5"/>
      <c r="I176" s="16"/>
      <c r="J176" s="59"/>
      <c r="K176" s="5"/>
      <c r="L176" s="16"/>
      <c r="M176" s="59"/>
      <c r="N176" s="5"/>
      <c r="O176" s="16"/>
      <c r="P176" s="59"/>
      <c r="Q176" s="5"/>
      <c r="R176" s="16"/>
      <c r="S176" s="59"/>
      <c r="T176" s="5"/>
      <c r="U176" s="16"/>
      <c r="V176" s="59"/>
      <c r="W176" s="5"/>
      <c r="X176" s="16"/>
      <c r="Y176" s="59"/>
      <c r="Z176" s="5"/>
      <c r="AA176" s="16"/>
      <c r="AB176" s="59"/>
      <c r="AC176" s="5"/>
      <c r="AD176" s="16"/>
      <c r="AE176" s="59"/>
      <c r="AF176" s="5"/>
      <c r="AG176" s="16"/>
      <c r="AH176" s="59"/>
      <c r="AI176" s="5"/>
      <c r="AJ176" s="16"/>
      <c r="AK176" s="59"/>
      <c r="AL176" s="5"/>
      <c r="AM176" s="16"/>
      <c r="AN176" s="59"/>
      <c r="AO176" s="5"/>
      <c r="AP176" s="16"/>
      <c r="AQ176" s="59"/>
      <c r="AR176" s="13"/>
      <c r="AS176" s="16"/>
      <c r="AT176" s="59"/>
      <c r="AU176" s="5"/>
      <c r="AV176" s="16"/>
      <c r="AW176" s="59"/>
      <c r="AX176" s="5"/>
      <c r="AY176" s="16"/>
      <c r="AZ176" s="59"/>
      <c r="BA176" s="5"/>
      <c r="BB176" s="16"/>
      <c r="BC176" s="59"/>
      <c r="BD176" s="5"/>
      <c r="BE176" s="16"/>
      <c r="BF176" s="59"/>
      <c r="BG176" s="5"/>
      <c r="BH176" s="16"/>
      <c r="BI176" s="59"/>
      <c r="BJ176" s="5"/>
      <c r="BK176" s="16"/>
      <c r="BL176" s="59"/>
      <c r="BM176" s="5"/>
      <c r="BN176" s="16"/>
      <c r="BO176" s="59"/>
      <c r="BP176" s="5"/>
      <c r="BQ176" s="16"/>
      <c r="BR176" s="59"/>
      <c r="BS176" s="5"/>
      <c r="BT176" s="16"/>
      <c r="BU176" s="59"/>
      <c r="BV176" s="5"/>
      <c r="BW176" s="16"/>
      <c r="BX176" s="59"/>
      <c r="BY176" s="5"/>
      <c r="BZ176" s="16"/>
      <c r="CA176" s="59"/>
      <c r="CB176" s="5"/>
      <c r="CC176" s="16"/>
      <c r="CD176" s="59"/>
      <c r="CE176" s="5"/>
      <c r="CF176" s="16"/>
      <c r="CG176" s="59"/>
      <c r="CH176" s="5"/>
      <c r="CI176" s="16"/>
      <c r="CJ176" s="59"/>
      <c r="CK176" s="5"/>
      <c r="CL176" s="16"/>
      <c r="CM176" s="59"/>
      <c r="CN176" s="13"/>
      <c r="CO176" s="16"/>
      <c r="CP176" s="59"/>
      <c r="CQ176" s="5"/>
      <c r="CR176" s="16"/>
      <c r="CS176" s="59"/>
      <c r="CT176" s="5"/>
      <c r="CU176" s="16"/>
      <c r="CV176" s="59"/>
      <c r="CW176" s="5"/>
      <c r="CX176" s="16"/>
      <c r="CY176" s="59"/>
      <c r="CZ176" s="5"/>
      <c r="DA176" s="16"/>
      <c r="DB176" s="59"/>
      <c r="DC176" s="5"/>
      <c r="DD176" s="16"/>
      <c r="DE176" s="59"/>
      <c r="DF176" s="5"/>
      <c r="DG176" s="16"/>
      <c r="DH176" s="59"/>
      <c r="DI176" s="5"/>
      <c r="DJ176" s="16"/>
      <c r="DK176" s="59"/>
      <c r="DL176" s="5"/>
      <c r="DM176" s="16"/>
      <c r="DN176" s="59"/>
      <c r="DO176" s="5"/>
      <c r="DP176" s="16"/>
      <c r="DQ176" s="59"/>
      <c r="DR176" s="5"/>
      <c r="DS176" s="16"/>
      <c r="DT176" s="59"/>
      <c r="DU176" s="5"/>
      <c r="DV176" s="16"/>
      <c r="DW176" s="59"/>
      <c r="DX176" s="13"/>
      <c r="DY176" s="16"/>
      <c r="DZ176" s="59"/>
      <c r="EA176" s="5"/>
      <c r="EB176" s="16"/>
      <c r="EC176" s="59"/>
      <c r="ED176" s="5"/>
      <c r="EE176" s="16"/>
      <c r="EF176" s="59"/>
      <c r="EG176" s="5"/>
      <c r="EH176" s="16"/>
      <c r="EI176" s="59"/>
      <c r="EJ176" s="5"/>
      <c r="EK176" s="16"/>
      <c r="EL176" s="59"/>
      <c r="EM176" s="5"/>
      <c r="EN176" s="16"/>
      <c r="EO176" s="59"/>
      <c r="EP176" s="5"/>
      <c r="EQ176" s="16"/>
      <c r="ER176" s="59"/>
      <c r="ES176" s="5"/>
      <c r="ET176" s="16"/>
      <c r="EU176" s="59"/>
      <c r="EV176" s="5"/>
      <c r="EW176" s="16"/>
      <c r="EX176" s="59"/>
      <c r="EY176" s="5"/>
      <c r="EZ176" s="16"/>
      <c r="FA176" s="59"/>
      <c r="FB176" s="5"/>
      <c r="FC176" s="16"/>
      <c r="FD176" s="59"/>
      <c r="FE176" s="5"/>
      <c r="FF176" s="16"/>
      <c r="FG176" s="59"/>
      <c r="FH176" s="5"/>
      <c r="FI176" s="16"/>
      <c r="FJ176" s="59"/>
      <c r="FK176" s="5"/>
      <c r="FL176" s="16"/>
      <c r="FM176" s="59"/>
      <c r="FN176" s="13"/>
      <c r="FO176" s="16"/>
      <c r="FP176" s="59"/>
      <c r="FQ176" s="5"/>
      <c r="FR176" s="16"/>
      <c r="FS176" s="59"/>
      <c r="FT176" s="5"/>
      <c r="FU176" s="16"/>
      <c r="FV176" s="59"/>
      <c r="FW176" s="5"/>
      <c r="FX176" s="16"/>
      <c r="FY176" s="59"/>
      <c r="FZ176" s="5"/>
      <c r="GA176" s="16"/>
      <c r="GB176" s="59"/>
      <c r="GC176" s="5"/>
      <c r="GD176" s="16"/>
      <c r="GE176" s="59"/>
      <c r="GF176" s="5"/>
      <c r="GG176" s="16"/>
      <c r="GH176" s="59"/>
      <c r="GI176" s="5"/>
      <c r="GJ176" s="16"/>
      <c r="GK176" s="59"/>
      <c r="GL176" s="5"/>
      <c r="GM176" s="16"/>
      <c r="GN176" s="59"/>
      <c r="GO176" s="5"/>
      <c r="GP176" s="16"/>
      <c r="GQ176" s="59"/>
      <c r="GR176" s="5"/>
      <c r="GS176" s="16"/>
      <c r="GT176" s="59"/>
      <c r="GU176" s="13"/>
      <c r="GV176" s="16"/>
      <c r="GW176" s="76"/>
    </row>
    <row r="177" spans="1:205" ht="12" customHeight="1" x14ac:dyDescent="0.25">
      <c r="A177" s="4"/>
      <c r="B177" s="13"/>
      <c r="C177" s="16"/>
      <c r="D177" s="59"/>
      <c r="E177" s="5"/>
      <c r="F177" s="16"/>
      <c r="G177" s="59"/>
      <c r="H177" s="5"/>
      <c r="I177" s="16"/>
      <c r="J177" s="59"/>
      <c r="K177" s="5"/>
      <c r="L177" s="16"/>
      <c r="M177" s="59"/>
      <c r="N177" s="5"/>
      <c r="O177" s="16"/>
      <c r="P177" s="59"/>
      <c r="Q177" s="5"/>
      <c r="R177" s="16"/>
      <c r="S177" s="59"/>
      <c r="T177" s="5"/>
      <c r="U177" s="16"/>
      <c r="V177" s="59"/>
      <c r="W177" s="5"/>
      <c r="X177" s="16"/>
      <c r="Y177" s="59"/>
      <c r="Z177" s="5"/>
      <c r="AA177" s="16"/>
      <c r="AB177" s="59"/>
      <c r="AC177" s="5"/>
      <c r="AD177" s="16"/>
      <c r="AE177" s="59"/>
      <c r="AF177" s="5"/>
      <c r="AG177" s="16"/>
      <c r="AH177" s="59"/>
      <c r="AI177" s="5"/>
      <c r="AJ177" s="16"/>
      <c r="AK177" s="59"/>
      <c r="AL177" s="5"/>
      <c r="AM177" s="16"/>
      <c r="AN177" s="59"/>
      <c r="AO177" s="5"/>
      <c r="AP177" s="16"/>
      <c r="AQ177" s="59"/>
      <c r="AR177" s="13"/>
      <c r="AS177" s="16"/>
      <c r="AT177" s="59"/>
      <c r="AU177" s="5"/>
      <c r="AV177" s="16"/>
      <c r="AW177" s="59"/>
      <c r="AX177" s="5"/>
      <c r="AY177" s="16"/>
      <c r="AZ177" s="59"/>
      <c r="BA177" s="5"/>
      <c r="BB177" s="16"/>
      <c r="BC177" s="59"/>
      <c r="BD177" s="5"/>
      <c r="BE177" s="16"/>
      <c r="BF177" s="59"/>
      <c r="BG177" s="5"/>
      <c r="BH177" s="16"/>
      <c r="BI177" s="59"/>
      <c r="BJ177" s="5"/>
      <c r="BK177" s="16"/>
      <c r="BL177" s="59"/>
      <c r="BM177" s="5"/>
      <c r="BN177" s="16"/>
      <c r="BO177" s="59"/>
      <c r="BP177" s="5"/>
      <c r="BQ177" s="16"/>
      <c r="BR177" s="59"/>
      <c r="BS177" s="5"/>
      <c r="BT177" s="16"/>
      <c r="BU177" s="59"/>
      <c r="BV177" s="5"/>
      <c r="BW177" s="16"/>
      <c r="BX177" s="59"/>
      <c r="BY177" s="5"/>
      <c r="BZ177" s="16"/>
      <c r="CA177" s="59"/>
      <c r="CB177" s="5"/>
      <c r="CC177" s="16"/>
      <c r="CD177" s="59"/>
      <c r="CE177" s="5"/>
      <c r="CF177" s="16"/>
      <c r="CG177" s="59"/>
      <c r="CH177" s="5"/>
      <c r="CI177" s="16"/>
      <c r="CJ177" s="59"/>
      <c r="CK177" s="5"/>
      <c r="CL177" s="16"/>
      <c r="CM177" s="59"/>
      <c r="CN177" s="13"/>
      <c r="CO177" s="16"/>
      <c r="CP177" s="59"/>
      <c r="CQ177" s="5"/>
      <c r="CR177" s="16"/>
      <c r="CS177" s="59"/>
      <c r="CT177" s="5"/>
      <c r="CU177" s="16"/>
      <c r="CV177" s="59"/>
      <c r="CW177" s="5"/>
      <c r="CX177" s="16"/>
      <c r="CY177" s="59"/>
      <c r="CZ177" s="5"/>
      <c r="DA177" s="16"/>
      <c r="DB177" s="59"/>
      <c r="DC177" s="5"/>
      <c r="DD177" s="16"/>
      <c r="DE177" s="59"/>
      <c r="DF177" s="5"/>
      <c r="DG177" s="16"/>
      <c r="DH177" s="59"/>
      <c r="DI177" s="5"/>
      <c r="DJ177" s="16"/>
      <c r="DK177" s="59"/>
      <c r="DL177" s="5"/>
      <c r="DM177" s="16"/>
      <c r="DN177" s="59"/>
      <c r="DO177" s="5"/>
      <c r="DP177" s="16"/>
      <c r="DQ177" s="59"/>
      <c r="DR177" s="5"/>
      <c r="DS177" s="16"/>
      <c r="DT177" s="59"/>
      <c r="DU177" s="5"/>
      <c r="DV177" s="16"/>
      <c r="DW177" s="59"/>
      <c r="DX177" s="13"/>
      <c r="DY177" s="16"/>
      <c r="DZ177" s="59"/>
      <c r="EA177" s="5"/>
      <c r="EB177" s="16"/>
      <c r="EC177" s="59"/>
      <c r="ED177" s="5"/>
      <c r="EE177" s="16"/>
      <c r="EF177" s="59"/>
      <c r="EG177" s="5"/>
      <c r="EH177" s="16"/>
      <c r="EI177" s="59"/>
      <c r="EJ177" s="5"/>
      <c r="EK177" s="16"/>
      <c r="EL177" s="59"/>
      <c r="EM177" s="5"/>
      <c r="EN177" s="16"/>
      <c r="EO177" s="59"/>
      <c r="EP177" s="5"/>
      <c r="EQ177" s="16"/>
      <c r="ER177" s="59"/>
      <c r="ES177" s="5"/>
      <c r="ET177" s="16"/>
      <c r="EU177" s="59"/>
      <c r="EV177" s="5"/>
      <c r="EW177" s="16"/>
      <c r="EX177" s="59"/>
      <c r="EY177" s="5"/>
      <c r="EZ177" s="16"/>
      <c r="FA177" s="59"/>
      <c r="FB177" s="5"/>
      <c r="FC177" s="16"/>
      <c r="FD177" s="59"/>
      <c r="FE177" s="5"/>
      <c r="FF177" s="16"/>
      <c r="FG177" s="59"/>
      <c r="FH177" s="5"/>
      <c r="FI177" s="16"/>
      <c r="FJ177" s="59"/>
      <c r="FK177" s="5"/>
      <c r="FL177" s="16"/>
      <c r="FM177" s="59"/>
      <c r="FN177" s="13"/>
      <c r="FO177" s="16"/>
      <c r="FP177" s="59"/>
      <c r="FQ177" s="5"/>
      <c r="FR177" s="16"/>
      <c r="FS177" s="59"/>
      <c r="FT177" s="5"/>
      <c r="FU177" s="16"/>
      <c r="FV177" s="59"/>
      <c r="FW177" s="5"/>
      <c r="FX177" s="16"/>
      <c r="FY177" s="59"/>
      <c r="FZ177" s="5"/>
      <c r="GA177" s="16"/>
      <c r="GB177" s="59"/>
      <c r="GC177" s="5"/>
      <c r="GD177" s="16"/>
      <c r="GE177" s="59"/>
      <c r="GF177" s="5"/>
      <c r="GG177" s="16"/>
      <c r="GH177" s="59"/>
      <c r="GI177" s="5"/>
      <c r="GJ177" s="16"/>
      <c r="GK177" s="59"/>
      <c r="GL177" s="5"/>
      <c r="GM177" s="16"/>
      <c r="GN177" s="59"/>
      <c r="GO177" s="5"/>
      <c r="GP177" s="16"/>
      <c r="GQ177" s="59"/>
      <c r="GR177" s="5"/>
      <c r="GS177" s="16"/>
      <c r="GT177" s="59"/>
      <c r="GU177" s="13"/>
      <c r="GV177" s="16"/>
      <c r="GW177" s="76"/>
    </row>
    <row r="178" spans="1:205" ht="12" customHeight="1" x14ac:dyDescent="0.25">
      <c r="A178" s="4"/>
      <c r="B178" s="13"/>
      <c r="C178" s="16"/>
      <c r="D178" s="59"/>
      <c r="E178" s="5"/>
      <c r="F178" s="16"/>
      <c r="G178" s="59"/>
      <c r="H178" s="5"/>
      <c r="I178" s="16"/>
      <c r="J178" s="59"/>
      <c r="K178" s="5"/>
      <c r="L178" s="16"/>
      <c r="M178" s="59"/>
      <c r="N178" s="5"/>
      <c r="O178" s="16"/>
      <c r="P178" s="59"/>
      <c r="Q178" s="5"/>
      <c r="R178" s="16"/>
      <c r="S178" s="59"/>
      <c r="T178" s="5"/>
      <c r="U178" s="16"/>
      <c r="V178" s="59"/>
      <c r="W178" s="5"/>
      <c r="X178" s="16"/>
      <c r="Y178" s="59"/>
      <c r="Z178" s="5"/>
      <c r="AA178" s="16"/>
      <c r="AB178" s="59"/>
      <c r="AC178" s="5"/>
      <c r="AD178" s="16"/>
      <c r="AE178" s="59"/>
      <c r="AF178" s="5"/>
      <c r="AG178" s="16"/>
      <c r="AH178" s="59"/>
      <c r="AI178" s="5"/>
      <c r="AJ178" s="16"/>
      <c r="AK178" s="59"/>
      <c r="AL178" s="5"/>
      <c r="AM178" s="16"/>
      <c r="AN178" s="59"/>
      <c r="AO178" s="5"/>
      <c r="AP178" s="16"/>
      <c r="AQ178" s="59"/>
      <c r="AR178" s="13"/>
      <c r="AS178" s="16"/>
      <c r="AT178" s="59"/>
      <c r="AU178" s="5"/>
      <c r="AV178" s="16"/>
      <c r="AW178" s="59"/>
      <c r="AX178" s="5"/>
      <c r="AY178" s="16"/>
      <c r="AZ178" s="59"/>
      <c r="BA178" s="5"/>
      <c r="BB178" s="16"/>
      <c r="BC178" s="59"/>
      <c r="BD178" s="5"/>
      <c r="BE178" s="16"/>
      <c r="BF178" s="59"/>
      <c r="BG178" s="5"/>
      <c r="BH178" s="16"/>
      <c r="BI178" s="59"/>
      <c r="BJ178" s="5"/>
      <c r="BK178" s="16"/>
      <c r="BL178" s="59"/>
      <c r="BM178" s="5"/>
      <c r="BN178" s="16"/>
      <c r="BO178" s="59"/>
      <c r="BP178" s="5"/>
      <c r="BQ178" s="16"/>
      <c r="BR178" s="59"/>
      <c r="BS178" s="5"/>
      <c r="BT178" s="16"/>
      <c r="BU178" s="59"/>
      <c r="BV178" s="5"/>
      <c r="BW178" s="16"/>
      <c r="BX178" s="59"/>
      <c r="BY178" s="5"/>
      <c r="BZ178" s="16"/>
      <c r="CA178" s="59"/>
      <c r="CB178" s="5"/>
      <c r="CC178" s="16"/>
      <c r="CD178" s="59"/>
      <c r="CE178" s="5"/>
      <c r="CF178" s="16"/>
      <c r="CG178" s="59"/>
      <c r="CH178" s="5"/>
      <c r="CI178" s="16"/>
      <c r="CJ178" s="59"/>
      <c r="CK178" s="5"/>
      <c r="CL178" s="16"/>
      <c r="CM178" s="59"/>
      <c r="CN178" s="13"/>
      <c r="CO178" s="16"/>
      <c r="CP178" s="59"/>
      <c r="CQ178" s="5"/>
      <c r="CR178" s="16"/>
      <c r="CS178" s="59"/>
      <c r="CT178" s="5"/>
      <c r="CU178" s="16"/>
      <c r="CV178" s="59"/>
      <c r="CW178" s="5"/>
      <c r="CX178" s="16"/>
      <c r="CY178" s="59"/>
      <c r="CZ178" s="5"/>
      <c r="DA178" s="16"/>
      <c r="DB178" s="59"/>
      <c r="DC178" s="5"/>
      <c r="DD178" s="16"/>
      <c r="DE178" s="59"/>
      <c r="DF178" s="5"/>
      <c r="DG178" s="16"/>
      <c r="DH178" s="59"/>
      <c r="DI178" s="5"/>
      <c r="DJ178" s="16"/>
      <c r="DK178" s="59"/>
      <c r="DL178" s="5"/>
      <c r="DM178" s="16"/>
      <c r="DN178" s="59"/>
      <c r="DO178" s="5"/>
      <c r="DP178" s="16"/>
      <c r="DQ178" s="59"/>
      <c r="DR178" s="5"/>
      <c r="DS178" s="16"/>
      <c r="DT178" s="59"/>
      <c r="DU178" s="5"/>
      <c r="DV178" s="16"/>
      <c r="DW178" s="59"/>
      <c r="DX178" s="13"/>
      <c r="DY178" s="16"/>
      <c r="DZ178" s="59"/>
      <c r="EA178" s="5"/>
      <c r="EB178" s="16"/>
      <c r="EC178" s="59"/>
      <c r="ED178" s="5"/>
      <c r="EE178" s="16"/>
      <c r="EF178" s="59"/>
      <c r="EG178" s="5"/>
      <c r="EH178" s="16"/>
      <c r="EI178" s="59"/>
      <c r="EJ178" s="5"/>
      <c r="EK178" s="16"/>
      <c r="EL178" s="59"/>
      <c r="EM178" s="5"/>
      <c r="EN178" s="16"/>
      <c r="EO178" s="59"/>
      <c r="EP178" s="5"/>
      <c r="EQ178" s="16"/>
      <c r="ER178" s="59"/>
      <c r="ES178" s="5"/>
      <c r="ET178" s="16"/>
      <c r="EU178" s="59"/>
      <c r="EV178" s="5"/>
      <c r="EW178" s="16"/>
      <c r="EX178" s="59"/>
      <c r="EY178" s="5"/>
      <c r="EZ178" s="16"/>
      <c r="FA178" s="59"/>
      <c r="FB178" s="5"/>
      <c r="FC178" s="16"/>
      <c r="FD178" s="59"/>
      <c r="FE178" s="5"/>
      <c r="FF178" s="16"/>
      <c r="FG178" s="59"/>
      <c r="FH178" s="5"/>
      <c r="FI178" s="16"/>
      <c r="FJ178" s="59"/>
      <c r="FK178" s="5"/>
      <c r="FL178" s="16"/>
      <c r="FM178" s="59"/>
      <c r="FN178" s="13"/>
      <c r="FO178" s="16"/>
      <c r="FP178" s="59"/>
      <c r="FQ178" s="5"/>
      <c r="FR178" s="16"/>
      <c r="FS178" s="59"/>
      <c r="FT178" s="5"/>
      <c r="FU178" s="16"/>
      <c r="FV178" s="59"/>
      <c r="FW178" s="5"/>
      <c r="FX178" s="16"/>
      <c r="FY178" s="59"/>
      <c r="FZ178" s="5"/>
      <c r="GA178" s="16"/>
      <c r="GB178" s="59"/>
      <c r="GC178" s="5"/>
      <c r="GD178" s="16"/>
      <c r="GE178" s="59"/>
      <c r="GF178" s="5"/>
      <c r="GG178" s="16"/>
      <c r="GH178" s="59"/>
      <c r="GI178" s="5"/>
      <c r="GJ178" s="16"/>
      <c r="GK178" s="59"/>
      <c r="GL178" s="5"/>
      <c r="GM178" s="16"/>
      <c r="GN178" s="59"/>
      <c r="GO178" s="5"/>
      <c r="GP178" s="16"/>
      <c r="GQ178" s="59"/>
      <c r="GR178" s="5"/>
      <c r="GS178" s="16"/>
      <c r="GT178" s="59"/>
      <c r="GU178" s="13"/>
      <c r="GV178" s="16"/>
      <c r="GW178" s="76"/>
    </row>
    <row r="179" spans="1:205" ht="12" customHeight="1" x14ac:dyDescent="0.25">
      <c r="A179" s="4"/>
      <c r="B179" s="13"/>
      <c r="C179" s="16"/>
      <c r="D179" s="59"/>
      <c r="E179" s="5"/>
      <c r="F179" s="16"/>
      <c r="G179" s="59"/>
      <c r="H179" s="5"/>
      <c r="I179" s="16"/>
      <c r="J179" s="59"/>
      <c r="K179" s="5"/>
      <c r="L179" s="16"/>
      <c r="M179" s="59"/>
      <c r="N179" s="5"/>
      <c r="O179" s="16"/>
      <c r="P179" s="59"/>
      <c r="Q179" s="5"/>
      <c r="R179" s="16"/>
      <c r="S179" s="59"/>
      <c r="T179" s="5"/>
      <c r="U179" s="16"/>
      <c r="V179" s="59"/>
      <c r="W179" s="5"/>
      <c r="X179" s="16"/>
      <c r="Y179" s="59"/>
      <c r="Z179" s="5"/>
      <c r="AA179" s="16"/>
      <c r="AB179" s="59"/>
      <c r="AC179" s="5"/>
      <c r="AD179" s="16"/>
      <c r="AE179" s="59"/>
      <c r="AF179" s="5"/>
      <c r="AG179" s="16"/>
      <c r="AH179" s="59"/>
      <c r="AI179" s="5"/>
      <c r="AJ179" s="16"/>
      <c r="AK179" s="59"/>
      <c r="AL179" s="5"/>
      <c r="AM179" s="16"/>
      <c r="AN179" s="59"/>
      <c r="AO179" s="5"/>
      <c r="AP179" s="16"/>
      <c r="AQ179" s="59"/>
      <c r="AR179" s="13"/>
      <c r="AS179" s="16"/>
      <c r="AT179" s="59"/>
      <c r="AU179" s="5"/>
      <c r="AV179" s="16"/>
      <c r="AW179" s="59"/>
      <c r="AX179" s="5"/>
      <c r="AY179" s="16"/>
      <c r="AZ179" s="59"/>
      <c r="BA179" s="5"/>
      <c r="BB179" s="16"/>
      <c r="BC179" s="59"/>
      <c r="BD179" s="5"/>
      <c r="BE179" s="16"/>
      <c r="BF179" s="59"/>
      <c r="BG179" s="5"/>
      <c r="BH179" s="16"/>
      <c r="BI179" s="59"/>
      <c r="BJ179" s="5"/>
      <c r="BK179" s="16"/>
      <c r="BL179" s="59"/>
      <c r="BM179" s="5"/>
      <c r="BN179" s="16"/>
      <c r="BO179" s="59"/>
      <c r="BP179" s="5"/>
      <c r="BQ179" s="16"/>
      <c r="BR179" s="59"/>
      <c r="BS179" s="5"/>
      <c r="BT179" s="16"/>
      <c r="BU179" s="59"/>
      <c r="BV179" s="5"/>
      <c r="BW179" s="16"/>
      <c r="BX179" s="59"/>
      <c r="BY179" s="5"/>
      <c r="BZ179" s="16"/>
      <c r="CA179" s="59"/>
      <c r="CB179" s="5"/>
      <c r="CC179" s="16"/>
      <c r="CD179" s="59"/>
      <c r="CE179" s="5"/>
      <c r="CF179" s="16"/>
      <c r="CG179" s="59"/>
      <c r="CH179" s="5"/>
      <c r="CI179" s="16"/>
      <c r="CJ179" s="59"/>
      <c r="CK179" s="5"/>
      <c r="CL179" s="16"/>
      <c r="CM179" s="59"/>
      <c r="CN179" s="13"/>
      <c r="CO179" s="16"/>
      <c r="CP179" s="59"/>
      <c r="CQ179" s="5"/>
      <c r="CR179" s="16"/>
      <c r="CS179" s="59"/>
      <c r="CT179" s="5"/>
      <c r="CU179" s="16"/>
      <c r="CV179" s="59"/>
      <c r="CW179" s="5"/>
      <c r="CX179" s="16"/>
      <c r="CY179" s="59"/>
      <c r="CZ179" s="5"/>
      <c r="DA179" s="16"/>
      <c r="DB179" s="59"/>
      <c r="DC179" s="5"/>
      <c r="DD179" s="16"/>
      <c r="DE179" s="59"/>
      <c r="DF179" s="5"/>
      <c r="DG179" s="16"/>
      <c r="DH179" s="59"/>
      <c r="DI179" s="5"/>
      <c r="DJ179" s="16"/>
      <c r="DK179" s="59"/>
      <c r="DL179" s="5"/>
      <c r="DM179" s="16"/>
      <c r="DN179" s="59"/>
      <c r="DO179" s="5"/>
      <c r="DP179" s="16"/>
      <c r="DQ179" s="59"/>
      <c r="DR179" s="5"/>
      <c r="DS179" s="16"/>
      <c r="DT179" s="59"/>
      <c r="DU179" s="5"/>
      <c r="DV179" s="16"/>
      <c r="DW179" s="59"/>
      <c r="DX179" s="13"/>
      <c r="DY179" s="16"/>
      <c r="DZ179" s="59"/>
      <c r="EA179" s="5"/>
      <c r="EB179" s="16"/>
      <c r="EC179" s="59"/>
      <c r="ED179" s="5"/>
      <c r="EE179" s="16"/>
      <c r="EF179" s="59"/>
      <c r="EG179" s="5"/>
      <c r="EH179" s="16"/>
      <c r="EI179" s="59"/>
      <c r="EJ179" s="5"/>
      <c r="EK179" s="16"/>
      <c r="EL179" s="59"/>
      <c r="EM179" s="5"/>
      <c r="EN179" s="16"/>
      <c r="EO179" s="59"/>
      <c r="EP179" s="5"/>
      <c r="EQ179" s="16"/>
      <c r="ER179" s="59"/>
      <c r="ES179" s="5"/>
      <c r="ET179" s="16"/>
      <c r="EU179" s="59"/>
      <c r="EV179" s="5"/>
      <c r="EW179" s="16"/>
      <c r="EX179" s="59"/>
      <c r="EY179" s="5"/>
      <c r="EZ179" s="16"/>
      <c r="FA179" s="59"/>
      <c r="FB179" s="5"/>
      <c r="FC179" s="16"/>
      <c r="FD179" s="59"/>
      <c r="FE179" s="5"/>
      <c r="FF179" s="16"/>
      <c r="FG179" s="59"/>
      <c r="FH179" s="5"/>
      <c r="FI179" s="16"/>
      <c r="FJ179" s="59"/>
      <c r="FK179" s="5"/>
      <c r="FL179" s="16"/>
      <c r="FM179" s="59"/>
      <c r="FN179" s="13"/>
      <c r="FO179" s="16"/>
      <c r="FP179" s="59"/>
      <c r="FQ179" s="5"/>
      <c r="FR179" s="16"/>
      <c r="FS179" s="59"/>
      <c r="FT179" s="5"/>
      <c r="FU179" s="16"/>
      <c r="FV179" s="59"/>
      <c r="FW179" s="5"/>
      <c r="FX179" s="16"/>
      <c r="FY179" s="59"/>
      <c r="FZ179" s="5"/>
      <c r="GA179" s="16"/>
      <c r="GB179" s="59"/>
      <c r="GC179" s="5"/>
      <c r="GD179" s="16"/>
      <c r="GE179" s="59"/>
      <c r="GF179" s="5"/>
      <c r="GG179" s="16"/>
      <c r="GH179" s="59"/>
      <c r="GI179" s="5"/>
      <c r="GJ179" s="16"/>
      <c r="GK179" s="59"/>
      <c r="GL179" s="5"/>
      <c r="GM179" s="16"/>
      <c r="GN179" s="59"/>
      <c r="GO179" s="5"/>
      <c r="GP179" s="16"/>
      <c r="GQ179" s="59"/>
      <c r="GR179" s="5"/>
      <c r="GS179" s="16"/>
      <c r="GT179" s="59"/>
      <c r="GU179" s="13"/>
      <c r="GV179" s="16"/>
      <c r="GW179" s="76"/>
    </row>
    <row r="180" spans="1:205" ht="12" customHeight="1" x14ac:dyDescent="0.25">
      <c r="A180" s="4"/>
      <c r="B180" s="13"/>
      <c r="C180" s="16"/>
      <c r="D180" s="59"/>
      <c r="E180" s="5"/>
      <c r="F180" s="16"/>
      <c r="G180" s="59"/>
      <c r="H180" s="5"/>
      <c r="I180" s="16"/>
      <c r="J180" s="59"/>
      <c r="K180" s="5"/>
      <c r="L180" s="16"/>
      <c r="M180" s="59"/>
      <c r="N180" s="5"/>
      <c r="O180" s="16"/>
      <c r="P180" s="59"/>
      <c r="Q180" s="5"/>
      <c r="R180" s="16"/>
      <c r="S180" s="59"/>
      <c r="T180" s="5"/>
      <c r="U180" s="16"/>
      <c r="V180" s="59"/>
      <c r="W180" s="5"/>
      <c r="X180" s="16"/>
      <c r="Y180" s="59"/>
      <c r="Z180" s="5"/>
      <c r="AA180" s="16"/>
      <c r="AB180" s="59"/>
      <c r="AC180" s="5"/>
      <c r="AD180" s="16"/>
      <c r="AE180" s="59"/>
      <c r="AF180" s="5"/>
      <c r="AG180" s="16"/>
      <c r="AH180" s="59"/>
      <c r="AI180" s="5"/>
      <c r="AJ180" s="16"/>
      <c r="AK180" s="59"/>
      <c r="AL180" s="5"/>
      <c r="AM180" s="16"/>
      <c r="AN180" s="59"/>
      <c r="AO180" s="5"/>
      <c r="AP180" s="16"/>
      <c r="AQ180" s="59"/>
      <c r="AR180" s="13"/>
      <c r="AS180" s="16"/>
      <c r="AT180" s="59"/>
      <c r="AU180" s="5"/>
      <c r="AV180" s="16"/>
      <c r="AW180" s="59"/>
      <c r="AX180" s="5"/>
      <c r="AY180" s="16"/>
      <c r="AZ180" s="59"/>
      <c r="BA180" s="5"/>
      <c r="BB180" s="16"/>
      <c r="BC180" s="59"/>
      <c r="BD180" s="5"/>
      <c r="BE180" s="16"/>
      <c r="BF180" s="59"/>
      <c r="BG180" s="5"/>
      <c r="BH180" s="16"/>
      <c r="BI180" s="59"/>
      <c r="BJ180" s="5"/>
      <c r="BK180" s="16"/>
      <c r="BL180" s="59"/>
      <c r="BM180" s="5"/>
      <c r="BN180" s="16"/>
      <c r="BO180" s="59"/>
      <c r="BP180" s="5"/>
      <c r="BQ180" s="16"/>
      <c r="BR180" s="59"/>
      <c r="BS180" s="5"/>
      <c r="BT180" s="16"/>
      <c r="BU180" s="59"/>
      <c r="BV180" s="5"/>
      <c r="BW180" s="16"/>
      <c r="BX180" s="59"/>
      <c r="BY180" s="5"/>
      <c r="BZ180" s="16"/>
      <c r="CA180" s="59"/>
      <c r="CB180" s="5"/>
      <c r="CC180" s="16"/>
      <c r="CD180" s="59"/>
      <c r="CE180" s="5"/>
      <c r="CF180" s="16"/>
      <c r="CG180" s="59"/>
      <c r="CH180" s="5"/>
      <c r="CI180" s="16"/>
      <c r="CJ180" s="59"/>
      <c r="CK180" s="5"/>
      <c r="CL180" s="16"/>
      <c r="CM180" s="59"/>
      <c r="CN180" s="13"/>
      <c r="CO180" s="16"/>
      <c r="CP180" s="59"/>
      <c r="CQ180" s="5"/>
      <c r="CR180" s="16"/>
      <c r="CS180" s="59"/>
      <c r="CT180" s="5"/>
      <c r="CU180" s="16"/>
      <c r="CV180" s="59"/>
      <c r="CW180" s="5"/>
      <c r="CX180" s="16"/>
      <c r="CY180" s="59"/>
      <c r="CZ180" s="5"/>
      <c r="DA180" s="16"/>
      <c r="DB180" s="59"/>
      <c r="DC180" s="5"/>
      <c r="DD180" s="16"/>
      <c r="DE180" s="59"/>
      <c r="DF180" s="5"/>
      <c r="DG180" s="16"/>
      <c r="DH180" s="59"/>
      <c r="DI180" s="5"/>
      <c r="DJ180" s="16"/>
      <c r="DK180" s="59"/>
      <c r="DL180" s="5"/>
      <c r="DM180" s="16"/>
      <c r="DN180" s="59"/>
      <c r="DO180" s="5"/>
      <c r="DP180" s="16"/>
      <c r="DQ180" s="59"/>
      <c r="DR180" s="5"/>
      <c r="DS180" s="16"/>
      <c r="DT180" s="59"/>
      <c r="DU180" s="5"/>
      <c r="DV180" s="16"/>
      <c r="DW180" s="59"/>
      <c r="DX180" s="13"/>
      <c r="DY180" s="16"/>
      <c r="DZ180" s="59"/>
      <c r="EA180" s="5"/>
      <c r="EB180" s="16"/>
      <c r="EC180" s="59"/>
      <c r="ED180" s="5"/>
      <c r="EE180" s="16"/>
      <c r="EF180" s="59"/>
      <c r="EG180" s="5"/>
      <c r="EH180" s="16"/>
      <c r="EI180" s="59"/>
      <c r="EJ180" s="5"/>
      <c r="EK180" s="16"/>
      <c r="EL180" s="59"/>
      <c r="EM180" s="5"/>
      <c r="EN180" s="16"/>
      <c r="EO180" s="59"/>
      <c r="EP180" s="5"/>
      <c r="EQ180" s="16"/>
      <c r="ER180" s="59"/>
      <c r="ES180" s="5"/>
      <c r="ET180" s="16"/>
      <c r="EU180" s="59"/>
      <c r="EV180" s="5"/>
      <c r="EW180" s="16"/>
      <c r="EX180" s="59"/>
      <c r="EY180" s="5"/>
      <c r="EZ180" s="16"/>
      <c r="FA180" s="59"/>
      <c r="FB180" s="5"/>
      <c r="FC180" s="16"/>
      <c r="FD180" s="59"/>
      <c r="FE180" s="5"/>
      <c r="FF180" s="16"/>
      <c r="FG180" s="59"/>
      <c r="FH180" s="5"/>
      <c r="FI180" s="16"/>
      <c r="FJ180" s="59"/>
      <c r="FK180" s="5"/>
      <c r="FL180" s="16"/>
      <c r="FM180" s="59"/>
      <c r="FN180" s="13"/>
      <c r="FO180" s="16"/>
      <c r="FP180" s="59"/>
      <c r="FQ180" s="5"/>
      <c r="FR180" s="16"/>
      <c r="FS180" s="59"/>
      <c r="FT180" s="5"/>
      <c r="FU180" s="16"/>
      <c r="FV180" s="59"/>
      <c r="FW180" s="5"/>
      <c r="FX180" s="16"/>
      <c r="FY180" s="59"/>
      <c r="FZ180" s="5"/>
      <c r="GA180" s="16"/>
      <c r="GB180" s="59"/>
      <c r="GC180" s="5"/>
      <c r="GD180" s="16"/>
      <c r="GE180" s="59"/>
      <c r="GF180" s="5"/>
      <c r="GG180" s="16"/>
      <c r="GH180" s="59"/>
      <c r="GI180" s="5"/>
      <c r="GJ180" s="16"/>
      <c r="GK180" s="59"/>
      <c r="GL180" s="5"/>
      <c r="GM180" s="16"/>
      <c r="GN180" s="59"/>
      <c r="GO180" s="5"/>
      <c r="GP180" s="16"/>
      <c r="GQ180" s="59"/>
      <c r="GR180" s="5"/>
      <c r="GS180" s="16"/>
      <c r="GT180" s="59"/>
      <c r="GU180" s="13"/>
      <c r="GV180" s="16"/>
      <c r="GW180" s="76"/>
    </row>
    <row r="181" spans="1:205" ht="12" customHeight="1" x14ac:dyDescent="0.25">
      <c r="A181" s="4"/>
      <c r="B181" s="13"/>
      <c r="C181" s="16"/>
      <c r="D181" s="59"/>
      <c r="E181" s="5"/>
      <c r="F181" s="16"/>
      <c r="G181" s="59"/>
      <c r="H181" s="5"/>
      <c r="I181" s="16"/>
      <c r="J181" s="59"/>
      <c r="K181" s="5"/>
      <c r="L181" s="16"/>
      <c r="M181" s="59"/>
      <c r="N181" s="5"/>
      <c r="O181" s="16"/>
      <c r="P181" s="59"/>
      <c r="Q181" s="5"/>
      <c r="R181" s="16"/>
      <c r="S181" s="59"/>
      <c r="T181" s="5"/>
      <c r="U181" s="16"/>
      <c r="V181" s="59"/>
      <c r="W181" s="5"/>
      <c r="X181" s="16"/>
      <c r="Y181" s="59"/>
      <c r="Z181" s="5"/>
      <c r="AA181" s="16"/>
      <c r="AB181" s="59"/>
      <c r="AC181" s="5"/>
      <c r="AD181" s="16"/>
      <c r="AE181" s="59"/>
      <c r="AF181" s="5"/>
      <c r="AG181" s="16"/>
      <c r="AH181" s="59"/>
      <c r="AI181" s="5"/>
      <c r="AJ181" s="16"/>
      <c r="AK181" s="59"/>
      <c r="AL181" s="5"/>
      <c r="AM181" s="16"/>
      <c r="AN181" s="59"/>
      <c r="AO181" s="5"/>
      <c r="AP181" s="16"/>
      <c r="AQ181" s="59"/>
      <c r="AR181" s="13"/>
      <c r="AS181" s="16"/>
      <c r="AT181" s="59"/>
      <c r="AU181" s="5"/>
      <c r="AV181" s="16"/>
      <c r="AW181" s="59"/>
      <c r="AX181" s="5"/>
      <c r="AY181" s="16"/>
      <c r="AZ181" s="59"/>
      <c r="BA181" s="5"/>
      <c r="BB181" s="16"/>
      <c r="BC181" s="59"/>
      <c r="BD181" s="5"/>
      <c r="BE181" s="16"/>
      <c r="BF181" s="59"/>
      <c r="BG181" s="5"/>
      <c r="BH181" s="16"/>
      <c r="BI181" s="59"/>
      <c r="BJ181" s="5"/>
      <c r="BK181" s="16"/>
      <c r="BL181" s="59"/>
      <c r="BM181" s="5"/>
      <c r="BN181" s="16"/>
      <c r="BO181" s="59"/>
      <c r="BP181" s="5"/>
      <c r="BQ181" s="16"/>
      <c r="BR181" s="59"/>
      <c r="BS181" s="5"/>
      <c r="BT181" s="16"/>
      <c r="BU181" s="59"/>
      <c r="BV181" s="5"/>
      <c r="BW181" s="16"/>
      <c r="BX181" s="59"/>
      <c r="BY181" s="5"/>
      <c r="BZ181" s="16"/>
      <c r="CA181" s="59"/>
      <c r="CB181" s="5"/>
      <c r="CC181" s="16"/>
      <c r="CD181" s="59"/>
      <c r="CE181" s="5"/>
      <c r="CF181" s="16"/>
      <c r="CG181" s="59"/>
      <c r="CH181" s="5"/>
      <c r="CI181" s="16"/>
      <c r="CJ181" s="59"/>
      <c r="CK181" s="5"/>
      <c r="CL181" s="16"/>
      <c r="CM181" s="59"/>
      <c r="CN181" s="13"/>
      <c r="CO181" s="16"/>
      <c r="CP181" s="59"/>
      <c r="CQ181" s="5"/>
      <c r="CR181" s="16"/>
      <c r="CS181" s="59"/>
      <c r="CT181" s="5"/>
      <c r="CU181" s="16"/>
      <c r="CV181" s="59"/>
      <c r="CW181" s="5"/>
      <c r="CX181" s="16"/>
      <c r="CY181" s="59"/>
      <c r="CZ181" s="5"/>
      <c r="DA181" s="16"/>
      <c r="DB181" s="59"/>
      <c r="DC181" s="5"/>
      <c r="DD181" s="16"/>
      <c r="DE181" s="59"/>
      <c r="DF181" s="5"/>
      <c r="DG181" s="16"/>
      <c r="DH181" s="59"/>
      <c r="DI181" s="5"/>
      <c r="DJ181" s="16"/>
      <c r="DK181" s="59"/>
      <c r="DL181" s="5"/>
      <c r="DM181" s="16"/>
      <c r="DN181" s="59"/>
      <c r="DO181" s="5"/>
      <c r="DP181" s="16"/>
      <c r="DQ181" s="59"/>
      <c r="DR181" s="5"/>
      <c r="DS181" s="16"/>
      <c r="DT181" s="59"/>
      <c r="DU181" s="5"/>
      <c r="DV181" s="16"/>
      <c r="DW181" s="59"/>
      <c r="DX181" s="13"/>
      <c r="DY181" s="16"/>
      <c r="DZ181" s="59"/>
      <c r="EA181" s="5"/>
      <c r="EB181" s="16"/>
      <c r="EC181" s="59"/>
      <c r="ED181" s="5"/>
      <c r="EE181" s="16"/>
      <c r="EF181" s="59"/>
      <c r="EG181" s="5"/>
      <c r="EH181" s="16"/>
      <c r="EI181" s="59"/>
      <c r="EJ181" s="5"/>
      <c r="EK181" s="16"/>
      <c r="EL181" s="59"/>
      <c r="EM181" s="5"/>
      <c r="EN181" s="16"/>
      <c r="EO181" s="59"/>
      <c r="EP181" s="5"/>
      <c r="EQ181" s="16"/>
      <c r="ER181" s="59"/>
      <c r="ES181" s="5"/>
      <c r="ET181" s="16"/>
      <c r="EU181" s="59"/>
      <c r="EV181" s="5"/>
      <c r="EW181" s="16"/>
      <c r="EX181" s="59"/>
      <c r="EY181" s="5"/>
      <c r="EZ181" s="16"/>
      <c r="FA181" s="59"/>
      <c r="FB181" s="5"/>
      <c r="FC181" s="16"/>
      <c r="FD181" s="59"/>
      <c r="FE181" s="5"/>
      <c r="FF181" s="16"/>
      <c r="FG181" s="59"/>
      <c r="FH181" s="5"/>
      <c r="FI181" s="16"/>
      <c r="FJ181" s="59"/>
      <c r="FK181" s="5"/>
      <c r="FL181" s="16"/>
      <c r="FM181" s="59"/>
      <c r="FN181" s="13"/>
      <c r="FO181" s="16"/>
      <c r="FP181" s="59"/>
      <c r="FQ181" s="5"/>
      <c r="FR181" s="16"/>
      <c r="FS181" s="59"/>
      <c r="FT181" s="5"/>
      <c r="FU181" s="16"/>
      <c r="FV181" s="59"/>
      <c r="FW181" s="5"/>
      <c r="FX181" s="16"/>
      <c r="FY181" s="59"/>
      <c r="FZ181" s="5"/>
      <c r="GA181" s="16"/>
      <c r="GB181" s="59"/>
      <c r="GC181" s="5"/>
      <c r="GD181" s="16"/>
      <c r="GE181" s="59"/>
      <c r="GF181" s="5"/>
      <c r="GG181" s="16"/>
      <c r="GH181" s="59"/>
      <c r="GI181" s="5"/>
      <c r="GJ181" s="16"/>
      <c r="GK181" s="59"/>
      <c r="GL181" s="5"/>
      <c r="GM181" s="16"/>
      <c r="GN181" s="59"/>
      <c r="GO181" s="5"/>
      <c r="GP181" s="16"/>
      <c r="GQ181" s="59"/>
      <c r="GR181" s="5"/>
      <c r="GS181" s="16"/>
      <c r="GT181" s="59"/>
      <c r="GU181" s="13"/>
      <c r="GV181" s="16"/>
      <c r="GW181" s="76"/>
    </row>
    <row r="182" spans="1:205" ht="12" customHeight="1" x14ac:dyDescent="0.25">
      <c r="A182" s="4"/>
      <c r="B182" s="13"/>
      <c r="C182" s="16"/>
      <c r="D182" s="59"/>
      <c r="E182" s="5"/>
      <c r="F182" s="16"/>
      <c r="G182" s="59"/>
      <c r="H182" s="5"/>
      <c r="I182" s="16"/>
      <c r="J182" s="59"/>
      <c r="K182" s="5"/>
      <c r="L182" s="16"/>
      <c r="M182" s="59"/>
      <c r="N182" s="5"/>
      <c r="O182" s="16"/>
      <c r="P182" s="59"/>
      <c r="Q182" s="5"/>
      <c r="R182" s="16"/>
      <c r="S182" s="59"/>
      <c r="T182" s="5"/>
      <c r="U182" s="16"/>
      <c r="V182" s="59"/>
      <c r="W182" s="5"/>
      <c r="X182" s="16"/>
      <c r="Y182" s="59"/>
      <c r="Z182" s="5"/>
      <c r="AA182" s="16"/>
      <c r="AB182" s="59"/>
      <c r="AC182" s="5"/>
      <c r="AD182" s="16"/>
      <c r="AE182" s="59"/>
      <c r="AF182" s="5"/>
      <c r="AG182" s="16"/>
      <c r="AH182" s="59"/>
      <c r="AI182" s="5"/>
      <c r="AJ182" s="16"/>
      <c r="AK182" s="59"/>
      <c r="AL182" s="5"/>
      <c r="AM182" s="16"/>
      <c r="AN182" s="59"/>
      <c r="AO182" s="5"/>
      <c r="AP182" s="16"/>
      <c r="AQ182" s="59"/>
      <c r="AR182" s="13"/>
      <c r="AS182" s="16"/>
      <c r="AT182" s="59"/>
      <c r="AU182" s="5"/>
      <c r="AV182" s="16"/>
      <c r="AW182" s="59"/>
      <c r="AX182" s="5"/>
      <c r="AY182" s="16"/>
      <c r="AZ182" s="59"/>
      <c r="BA182" s="5"/>
      <c r="BB182" s="16"/>
      <c r="BC182" s="59"/>
      <c r="BD182" s="5"/>
      <c r="BE182" s="16"/>
      <c r="BF182" s="59"/>
      <c r="BG182" s="5"/>
      <c r="BH182" s="16"/>
      <c r="BI182" s="59"/>
      <c r="BJ182" s="5"/>
      <c r="BK182" s="16"/>
      <c r="BL182" s="59"/>
      <c r="BM182" s="5"/>
      <c r="BN182" s="16"/>
      <c r="BO182" s="59"/>
      <c r="BP182" s="5"/>
      <c r="BQ182" s="16"/>
      <c r="BR182" s="59"/>
      <c r="BS182" s="5"/>
      <c r="BT182" s="16"/>
      <c r="BU182" s="59"/>
      <c r="BV182" s="5"/>
      <c r="BW182" s="16"/>
      <c r="BX182" s="59"/>
      <c r="BY182" s="5"/>
      <c r="BZ182" s="16"/>
      <c r="CA182" s="59"/>
      <c r="CB182" s="5"/>
      <c r="CC182" s="16"/>
      <c r="CD182" s="59"/>
      <c r="CE182" s="5"/>
      <c r="CF182" s="16"/>
      <c r="CG182" s="59"/>
      <c r="CH182" s="5"/>
      <c r="CI182" s="16"/>
      <c r="CJ182" s="59"/>
      <c r="CK182" s="5"/>
      <c r="CL182" s="16"/>
      <c r="CM182" s="59"/>
      <c r="CN182" s="13"/>
      <c r="CO182" s="16"/>
      <c r="CP182" s="59"/>
      <c r="CQ182" s="5"/>
      <c r="CR182" s="16"/>
      <c r="CS182" s="59"/>
      <c r="CT182" s="5"/>
      <c r="CU182" s="16"/>
      <c r="CV182" s="59"/>
      <c r="CW182" s="5"/>
      <c r="CX182" s="16"/>
      <c r="CY182" s="59"/>
      <c r="CZ182" s="5"/>
      <c r="DA182" s="16"/>
      <c r="DB182" s="59"/>
      <c r="DC182" s="5"/>
      <c r="DD182" s="16"/>
      <c r="DE182" s="59"/>
      <c r="DF182" s="5"/>
      <c r="DG182" s="16"/>
      <c r="DH182" s="59"/>
      <c r="DI182" s="5"/>
      <c r="DJ182" s="16"/>
      <c r="DK182" s="59"/>
      <c r="DL182" s="5"/>
      <c r="DM182" s="16"/>
      <c r="DN182" s="59"/>
      <c r="DO182" s="5"/>
      <c r="DP182" s="16"/>
      <c r="DQ182" s="59"/>
      <c r="DR182" s="5"/>
      <c r="DS182" s="16"/>
      <c r="DT182" s="59"/>
      <c r="DU182" s="5"/>
      <c r="DV182" s="16"/>
      <c r="DW182" s="59"/>
      <c r="DX182" s="13"/>
      <c r="DY182" s="16"/>
      <c r="DZ182" s="59"/>
      <c r="EA182" s="5"/>
      <c r="EB182" s="16"/>
      <c r="EC182" s="59"/>
      <c r="ED182" s="5"/>
      <c r="EE182" s="16"/>
      <c r="EF182" s="59"/>
      <c r="EG182" s="5"/>
      <c r="EH182" s="16"/>
      <c r="EI182" s="59"/>
      <c r="EJ182" s="5"/>
      <c r="EK182" s="16"/>
      <c r="EL182" s="59"/>
      <c r="EM182" s="5"/>
      <c r="EN182" s="16"/>
      <c r="EO182" s="59"/>
      <c r="EP182" s="5"/>
      <c r="EQ182" s="16"/>
      <c r="ER182" s="59"/>
      <c r="ES182" s="5"/>
      <c r="ET182" s="16"/>
      <c r="EU182" s="59"/>
      <c r="EV182" s="5"/>
      <c r="EW182" s="16"/>
      <c r="EX182" s="59"/>
      <c r="EY182" s="5"/>
      <c r="EZ182" s="16"/>
      <c r="FA182" s="59"/>
      <c r="FB182" s="5"/>
      <c r="FC182" s="16"/>
      <c r="FD182" s="59"/>
      <c r="FE182" s="5"/>
      <c r="FF182" s="16"/>
      <c r="FG182" s="59"/>
      <c r="FH182" s="5"/>
      <c r="FI182" s="16"/>
      <c r="FJ182" s="59"/>
      <c r="FK182" s="5"/>
      <c r="FL182" s="16"/>
      <c r="FM182" s="59"/>
      <c r="FN182" s="13"/>
      <c r="FO182" s="16"/>
      <c r="FP182" s="59"/>
      <c r="FQ182" s="5"/>
      <c r="FR182" s="16"/>
      <c r="FS182" s="59"/>
      <c r="FT182" s="5"/>
      <c r="FU182" s="16"/>
      <c r="FV182" s="59"/>
      <c r="FW182" s="5"/>
      <c r="FX182" s="16"/>
      <c r="FY182" s="59"/>
      <c r="FZ182" s="5"/>
      <c r="GA182" s="16"/>
      <c r="GB182" s="59"/>
      <c r="GC182" s="5"/>
      <c r="GD182" s="16"/>
      <c r="GE182" s="59"/>
      <c r="GF182" s="5"/>
      <c r="GG182" s="16"/>
      <c r="GH182" s="59"/>
      <c r="GI182" s="5"/>
      <c r="GJ182" s="16"/>
      <c r="GK182" s="59"/>
      <c r="GL182" s="5"/>
      <c r="GM182" s="16"/>
      <c r="GN182" s="59"/>
      <c r="GO182" s="5"/>
      <c r="GP182" s="16"/>
      <c r="GQ182" s="59"/>
      <c r="GR182" s="5"/>
      <c r="GS182" s="16"/>
      <c r="GT182" s="59"/>
      <c r="GU182" s="13"/>
      <c r="GV182" s="16"/>
      <c r="GW182" s="76"/>
    </row>
    <row r="183" spans="1:205" ht="12" customHeight="1" x14ac:dyDescent="0.25">
      <c r="A183" s="4"/>
      <c r="B183" s="13"/>
      <c r="C183" s="16"/>
      <c r="D183" s="59"/>
      <c r="E183" s="5"/>
      <c r="F183" s="16"/>
      <c r="G183" s="59"/>
      <c r="H183" s="5"/>
      <c r="I183" s="16"/>
      <c r="J183" s="59"/>
      <c r="K183" s="5"/>
      <c r="L183" s="16"/>
      <c r="M183" s="59"/>
      <c r="N183" s="5"/>
      <c r="O183" s="16"/>
      <c r="P183" s="59"/>
      <c r="Q183" s="5"/>
      <c r="R183" s="16"/>
      <c r="S183" s="59"/>
      <c r="T183" s="5"/>
      <c r="U183" s="16"/>
      <c r="V183" s="59"/>
      <c r="W183" s="5"/>
      <c r="X183" s="16"/>
      <c r="Y183" s="59"/>
      <c r="Z183" s="5"/>
      <c r="AA183" s="16"/>
      <c r="AB183" s="59"/>
      <c r="AC183" s="5"/>
      <c r="AD183" s="16"/>
      <c r="AE183" s="59"/>
      <c r="AF183" s="5"/>
      <c r="AG183" s="16"/>
      <c r="AH183" s="59"/>
      <c r="AI183" s="5"/>
      <c r="AJ183" s="16"/>
      <c r="AK183" s="59"/>
      <c r="AL183" s="5"/>
      <c r="AM183" s="16"/>
      <c r="AN183" s="59"/>
      <c r="AO183" s="5"/>
      <c r="AP183" s="16"/>
      <c r="AQ183" s="59"/>
      <c r="AR183" s="13"/>
      <c r="AS183" s="16"/>
      <c r="AT183" s="59"/>
      <c r="AU183" s="5"/>
      <c r="AV183" s="16"/>
      <c r="AW183" s="59"/>
      <c r="AX183" s="5"/>
      <c r="AY183" s="16"/>
      <c r="AZ183" s="59"/>
      <c r="BA183" s="5"/>
      <c r="BB183" s="16"/>
      <c r="BC183" s="59"/>
      <c r="BD183" s="5"/>
      <c r="BE183" s="16"/>
      <c r="BF183" s="59"/>
      <c r="BG183" s="5"/>
      <c r="BH183" s="16"/>
      <c r="BI183" s="59"/>
      <c r="BJ183" s="5"/>
      <c r="BK183" s="16"/>
      <c r="BL183" s="59"/>
      <c r="BM183" s="5"/>
      <c r="BN183" s="16"/>
      <c r="BO183" s="59"/>
      <c r="BP183" s="5"/>
      <c r="BQ183" s="16"/>
      <c r="BR183" s="59"/>
      <c r="BS183" s="5"/>
      <c r="BT183" s="16"/>
      <c r="BU183" s="59"/>
      <c r="BV183" s="5"/>
      <c r="BW183" s="16"/>
      <c r="BX183" s="59"/>
      <c r="BY183" s="5"/>
      <c r="BZ183" s="16"/>
      <c r="CA183" s="59"/>
      <c r="CB183" s="5"/>
      <c r="CC183" s="16"/>
      <c r="CD183" s="59"/>
      <c r="CE183" s="5"/>
      <c r="CF183" s="16"/>
      <c r="CG183" s="59"/>
      <c r="CH183" s="5"/>
      <c r="CI183" s="16"/>
      <c r="CJ183" s="59"/>
      <c r="CK183" s="5"/>
      <c r="CL183" s="16"/>
      <c r="CM183" s="59"/>
      <c r="CN183" s="13"/>
      <c r="CO183" s="16"/>
      <c r="CP183" s="59"/>
      <c r="CQ183" s="5"/>
      <c r="CR183" s="16"/>
      <c r="CS183" s="59"/>
      <c r="CT183" s="5"/>
      <c r="CU183" s="16"/>
      <c r="CV183" s="59"/>
      <c r="CW183" s="5"/>
      <c r="CX183" s="16"/>
      <c r="CY183" s="59"/>
      <c r="CZ183" s="5"/>
      <c r="DA183" s="16"/>
      <c r="DB183" s="59"/>
      <c r="DC183" s="5"/>
      <c r="DD183" s="16"/>
      <c r="DE183" s="59"/>
      <c r="DF183" s="5"/>
      <c r="DG183" s="16"/>
      <c r="DH183" s="59"/>
      <c r="DI183" s="5"/>
      <c r="DJ183" s="16"/>
      <c r="DK183" s="59"/>
      <c r="DL183" s="5"/>
      <c r="DM183" s="16"/>
      <c r="DN183" s="59"/>
      <c r="DO183" s="5"/>
      <c r="DP183" s="16"/>
      <c r="DQ183" s="59"/>
      <c r="DR183" s="5"/>
      <c r="DS183" s="16"/>
      <c r="DT183" s="59"/>
      <c r="DU183" s="5"/>
      <c r="DV183" s="16"/>
      <c r="DW183" s="59"/>
      <c r="DX183" s="13"/>
      <c r="DY183" s="16"/>
      <c r="DZ183" s="59"/>
      <c r="EA183" s="5"/>
      <c r="EB183" s="16"/>
      <c r="EC183" s="59"/>
      <c r="ED183" s="5"/>
      <c r="EE183" s="16"/>
      <c r="EF183" s="59"/>
      <c r="EG183" s="5"/>
      <c r="EH183" s="16"/>
      <c r="EI183" s="59"/>
      <c r="EJ183" s="5"/>
      <c r="EK183" s="16"/>
      <c r="EL183" s="59"/>
      <c r="EM183" s="5"/>
      <c r="EN183" s="16"/>
      <c r="EO183" s="59"/>
      <c r="EP183" s="5"/>
      <c r="EQ183" s="16"/>
      <c r="ER183" s="59"/>
      <c r="ES183" s="5"/>
      <c r="ET183" s="16"/>
      <c r="EU183" s="59"/>
      <c r="EV183" s="5"/>
      <c r="EW183" s="16"/>
      <c r="EX183" s="59"/>
      <c r="EY183" s="5"/>
      <c r="EZ183" s="16"/>
      <c r="FA183" s="59"/>
      <c r="FB183" s="5"/>
      <c r="FC183" s="16"/>
      <c r="FD183" s="59"/>
      <c r="FE183" s="5"/>
      <c r="FF183" s="16"/>
      <c r="FG183" s="59"/>
      <c r="FH183" s="5"/>
      <c r="FI183" s="16"/>
      <c r="FJ183" s="59"/>
      <c r="FK183" s="5"/>
      <c r="FL183" s="16"/>
      <c r="FM183" s="59"/>
      <c r="FN183" s="13"/>
      <c r="FO183" s="16"/>
      <c r="FP183" s="59"/>
      <c r="FQ183" s="5"/>
      <c r="FR183" s="16"/>
      <c r="FS183" s="59"/>
      <c r="FT183" s="5"/>
      <c r="FU183" s="16"/>
      <c r="FV183" s="59"/>
      <c r="FW183" s="5"/>
      <c r="FX183" s="16"/>
      <c r="FY183" s="59"/>
      <c r="FZ183" s="5"/>
      <c r="GA183" s="16"/>
      <c r="GB183" s="59"/>
      <c r="GC183" s="5"/>
      <c r="GD183" s="16"/>
      <c r="GE183" s="59"/>
      <c r="GF183" s="5"/>
      <c r="GG183" s="16"/>
      <c r="GH183" s="59"/>
      <c r="GI183" s="5"/>
      <c r="GJ183" s="16"/>
      <c r="GK183" s="59"/>
      <c r="GL183" s="5"/>
      <c r="GM183" s="16"/>
      <c r="GN183" s="59"/>
      <c r="GO183" s="5"/>
      <c r="GP183" s="16"/>
      <c r="GQ183" s="59"/>
      <c r="GR183" s="5"/>
      <c r="GS183" s="16"/>
      <c r="GT183" s="59"/>
      <c r="GU183" s="13"/>
      <c r="GV183" s="16"/>
      <c r="GW183" s="76"/>
    </row>
    <row r="184" spans="1:205" ht="12" customHeight="1" x14ac:dyDescent="0.25">
      <c r="A184" s="4"/>
      <c r="B184" s="13"/>
      <c r="C184" s="16"/>
      <c r="D184" s="59"/>
      <c r="E184" s="5"/>
      <c r="F184" s="16"/>
      <c r="G184" s="59"/>
      <c r="H184" s="5"/>
      <c r="I184" s="16"/>
      <c r="J184" s="59"/>
      <c r="K184" s="5"/>
      <c r="L184" s="16"/>
      <c r="M184" s="59"/>
      <c r="N184" s="5"/>
      <c r="O184" s="16"/>
      <c r="P184" s="59"/>
      <c r="Q184" s="5"/>
      <c r="R184" s="16"/>
      <c r="S184" s="59"/>
      <c r="T184" s="5"/>
      <c r="U184" s="16"/>
      <c r="V184" s="59"/>
      <c r="W184" s="5"/>
      <c r="X184" s="16"/>
      <c r="Y184" s="59"/>
      <c r="Z184" s="5"/>
      <c r="AA184" s="16"/>
      <c r="AB184" s="59"/>
      <c r="AC184" s="5"/>
      <c r="AD184" s="16"/>
      <c r="AE184" s="59"/>
      <c r="AF184" s="5"/>
      <c r="AG184" s="16"/>
      <c r="AH184" s="59"/>
      <c r="AI184" s="5"/>
      <c r="AJ184" s="16"/>
      <c r="AK184" s="59"/>
      <c r="AL184" s="5"/>
      <c r="AM184" s="16"/>
      <c r="AN184" s="59"/>
      <c r="AO184" s="5"/>
      <c r="AP184" s="16"/>
      <c r="AQ184" s="59"/>
      <c r="AR184" s="13"/>
      <c r="AS184" s="16"/>
      <c r="AT184" s="59"/>
      <c r="AU184" s="5"/>
      <c r="AV184" s="16"/>
      <c r="AW184" s="59"/>
      <c r="AX184" s="5"/>
      <c r="AY184" s="16"/>
      <c r="AZ184" s="59"/>
      <c r="BA184" s="5"/>
      <c r="BB184" s="16"/>
      <c r="BC184" s="59"/>
      <c r="BD184" s="5"/>
      <c r="BE184" s="16"/>
      <c r="BF184" s="59"/>
      <c r="BG184" s="5"/>
      <c r="BH184" s="16"/>
      <c r="BI184" s="59"/>
      <c r="BJ184" s="5"/>
      <c r="BK184" s="16"/>
      <c r="BL184" s="59"/>
      <c r="BM184" s="5"/>
      <c r="BN184" s="16"/>
      <c r="BO184" s="59"/>
      <c r="BP184" s="5"/>
      <c r="BQ184" s="16"/>
      <c r="BR184" s="59"/>
      <c r="BS184" s="5"/>
      <c r="BT184" s="16"/>
      <c r="BU184" s="59"/>
      <c r="BV184" s="5"/>
      <c r="BW184" s="16"/>
      <c r="BX184" s="59"/>
      <c r="BY184" s="5"/>
      <c r="BZ184" s="16"/>
      <c r="CA184" s="59"/>
      <c r="CB184" s="5"/>
      <c r="CC184" s="16"/>
      <c r="CD184" s="59"/>
      <c r="CE184" s="5"/>
      <c r="CF184" s="16"/>
      <c r="CG184" s="59"/>
      <c r="CH184" s="5"/>
      <c r="CI184" s="16"/>
      <c r="CJ184" s="59"/>
      <c r="CK184" s="5"/>
      <c r="CL184" s="16"/>
      <c r="CM184" s="59"/>
      <c r="CN184" s="13"/>
      <c r="CO184" s="16"/>
      <c r="CP184" s="59"/>
      <c r="CQ184" s="5"/>
      <c r="CR184" s="16"/>
      <c r="CS184" s="59"/>
      <c r="CT184" s="5"/>
      <c r="CU184" s="16"/>
      <c r="CV184" s="59"/>
      <c r="CW184" s="5"/>
      <c r="CX184" s="16"/>
      <c r="CY184" s="59"/>
      <c r="CZ184" s="5"/>
      <c r="DA184" s="16"/>
      <c r="DB184" s="59"/>
      <c r="DC184" s="5"/>
      <c r="DD184" s="16"/>
      <c r="DE184" s="59"/>
      <c r="DF184" s="5"/>
      <c r="DG184" s="16"/>
      <c r="DH184" s="59"/>
      <c r="DI184" s="5"/>
      <c r="DJ184" s="16"/>
      <c r="DK184" s="59"/>
      <c r="DL184" s="5"/>
      <c r="DM184" s="16"/>
      <c r="DN184" s="59"/>
      <c r="DO184" s="5"/>
      <c r="DP184" s="16"/>
      <c r="DQ184" s="59"/>
      <c r="DR184" s="5"/>
      <c r="DS184" s="16"/>
      <c r="DT184" s="59"/>
      <c r="DU184" s="5"/>
      <c r="DV184" s="16"/>
      <c r="DW184" s="59"/>
      <c r="DX184" s="13"/>
      <c r="DY184" s="16"/>
      <c r="DZ184" s="59"/>
      <c r="EA184" s="5"/>
      <c r="EB184" s="16"/>
      <c r="EC184" s="59"/>
      <c r="ED184" s="5"/>
      <c r="EE184" s="16"/>
      <c r="EF184" s="59"/>
      <c r="EG184" s="5"/>
      <c r="EH184" s="16"/>
      <c r="EI184" s="59"/>
      <c r="EJ184" s="5"/>
      <c r="EK184" s="16"/>
      <c r="EL184" s="59"/>
      <c r="EM184" s="5"/>
      <c r="EN184" s="16"/>
      <c r="EO184" s="59"/>
      <c r="EP184" s="5"/>
      <c r="EQ184" s="16"/>
      <c r="ER184" s="59"/>
      <c r="ES184" s="5"/>
      <c r="ET184" s="16"/>
      <c r="EU184" s="59"/>
      <c r="EV184" s="5"/>
      <c r="EW184" s="16"/>
      <c r="EX184" s="59"/>
      <c r="EY184" s="5"/>
      <c r="EZ184" s="16"/>
      <c r="FA184" s="59"/>
      <c r="FB184" s="5"/>
      <c r="FC184" s="16"/>
      <c r="FD184" s="59"/>
      <c r="FE184" s="5"/>
      <c r="FF184" s="16"/>
      <c r="FG184" s="59"/>
      <c r="FH184" s="5"/>
      <c r="FI184" s="16"/>
      <c r="FJ184" s="59"/>
      <c r="FK184" s="5"/>
      <c r="FL184" s="16"/>
      <c r="FM184" s="59"/>
      <c r="FN184" s="13"/>
      <c r="FO184" s="16"/>
      <c r="FP184" s="59"/>
      <c r="FQ184" s="5"/>
      <c r="FR184" s="16"/>
      <c r="FS184" s="59"/>
      <c r="FT184" s="5"/>
      <c r="FU184" s="16"/>
      <c r="FV184" s="59"/>
      <c r="FW184" s="5"/>
      <c r="FX184" s="16"/>
      <c r="FY184" s="59"/>
      <c r="FZ184" s="5"/>
      <c r="GA184" s="16"/>
      <c r="GB184" s="59"/>
      <c r="GC184" s="5"/>
      <c r="GD184" s="16"/>
      <c r="GE184" s="59"/>
      <c r="GF184" s="5"/>
      <c r="GG184" s="16"/>
      <c r="GH184" s="59"/>
      <c r="GI184" s="5"/>
      <c r="GJ184" s="16"/>
      <c r="GK184" s="59"/>
      <c r="GL184" s="5"/>
      <c r="GM184" s="16"/>
      <c r="GN184" s="59"/>
      <c r="GO184" s="5"/>
      <c r="GP184" s="16"/>
      <c r="GQ184" s="59"/>
      <c r="GR184" s="5"/>
      <c r="GS184" s="16"/>
      <c r="GT184" s="59"/>
      <c r="GU184" s="13"/>
      <c r="GV184" s="16"/>
      <c r="GW184" s="76"/>
    </row>
    <row r="185" spans="1:205" ht="12" customHeight="1" x14ac:dyDescent="0.25">
      <c r="A185" s="4"/>
      <c r="B185" s="13"/>
      <c r="C185" s="16"/>
      <c r="D185" s="59"/>
      <c r="E185" s="5"/>
      <c r="F185" s="16"/>
      <c r="G185" s="59"/>
      <c r="H185" s="5"/>
      <c r="I185" s="16"/>
      <c r="J185" s="59"/>
      <c r="K185" s="5"/>
      <c r="L185" s="16"/>
      <c r="M185" s="59"/>
      <c r="N185" s="5"/>
      <c r="O185" s="16"/>
      <c r="P185" s="59"/>
      <c r="Q185" s="5"/>
      <c r="R185" s="16"/>
      <c r="S185" s="59"/>
      <c r="T185" s="5"/>
      <c r="U185" s="16"/>
      <c r="V185" s="59"/>
      <c r="W185" s="5"/>
      <c r="X185" s="16"/>
      <c r="Y185" s="59"/>
      <c r="Z185" s="5"/>
      <c r="AA185" s="16"/>
      <c r="AB185" s="59"/>
      <c r="AC185" s="5"/>
      <c r="AD185" s="16"/>
      <c r="AE185" s="59"/>
      <c r="AF185" s="5"/>
      <c r="AG185" s="16"/>
      <c r="AH185" s="59"/>
      <c r="AI185" s="5"/>
      <c r="AJ185" s="16"/>
      <c r="AK185" s="59"/>
      <c r="AL185" s="5"/>
      <c r="AM185" s="16"/>
      <c r="AN185" s="59"/>
      <c r="AO185" s="5"/>
      <c r="AP185" s="16"/>
      <c r="AQ185" s="59"/>
      <c r="AR185" s="13"/>
      <c r="AS185" s="16"/>
      <c r="AT185" s="59"/>
      <c r="AU185" s="5"/>
      <c r="AV185" s="16"/>
      <c r="AW185" s="59"/>
      <c r="AX185" s="5"/>
      <c r="AY185" s="16"/>
      <c r="AZ185" s="59"/>
      <c r="BA185" s="5"/>
      <c r="BB185" s="16"/>
      <c r="BC185" s="59"/>
      <c r="BD185" s="5"/>
      <c r="BE185" s="16"/>
      <c r="BF185" s="59"/>
      <c r="BG185" s="5"/>
      <c r="BH185" s="16"/>
      <c r="BI185" s="59"/>
      <c r="BJ185" s="5"/>
      <c r="BK185" s="16"/>
      <c r="BL185" s="59"/>
      <c r="BM185" s="5"/>
      <c r="BN185" s="16"/>
      <c r="BO185" s="59"/>
      <c r="BP185" s="5"/>
      <c r="BQ185" s="16"/>
      <c r="BR185" s="59"/>
      <c r="BS185" s="5"/>
      <c r="BT185" s="16"/>
      <c r="BU185" s="59"/>
      <c r="BV185" s="5"/>
      <c r="BW185" s="16"/>
      <c r="BX185" s="59"/>
      <c r="BY185" s="5"/>
      <c r="BZ185" s="16"/>
      <c r="CA185" s="59"/>
      <c r="CB185" s="5"/>
      <c r="CC185" s="16"/>
      <c r="CD185" s="59"/>
      <c r="CE185" s="5"/>
      <c r="CF185" s="16"/>
      <c r="CG185" s="59"/>
      <c r="CH185" s="5"/>
      <c r="CI185" s="16"/>
      <c r="CJ185" s="59"/>
      <c r="CK185" s="5"/>
      <c r="CL185" s="16"/>
      <c r="CM185" s="59"/>
      <c r="CN185" s="13"/>
      <c r="CO185" s="16"/>
      <c r="CP185" s="59"/>
      <c r="CQ185" s="5"/>
      <c r="CR185" s="16"/>
      <c r="CS185" s="59"/>
      <c r="CT185" s="5"/>
      <c r="CU185" s="16"/>
      <c r="CV185" s="59"/>
      <c r="CW185" s="5"/>
      <c r="CX185" s="16"/>
      <c r="CY185" s="59"/>
      <c r="CZ185" s="5"/>
      <c r="DA185" s="16"/>
      <c r="DB185" s="59"/>
      <c r="DC185" s="5"/>
      <c r="DD185" s="16"/>
      <c r="DE185" s="59"/>
      <c r="DF185" s="5"/>
      <c r="DG185" s="16"/>
      <c r="DH185" s="59"/>
      <c r="DI185" s="5"/>
      <c r="DJ185" s="16"/>
      <c r="DK185" s="59"/>
      <c r="DL185" s="5"/>
      <c r="DM185" s="16"/>
      <c r="DN185" s="59"/>
      <c r="DO185" s="5"/>
      <c r="DP185" s="16"/>
      <c r="DQ185" s="59"/>
      <c r="DR185" s="5"/>
      <c r="DS185" s="16"/>
      <c r="DT185" s="59"/>
      <c r="DU185" s="5"/>
      <c r="DV185" s="16"/>
      <c r="DW185" s="59"/>
      <c r="DX185" s="13"/>
      <c r="DY185" s="16"/>
      <c r="DZ185" s="59"/>
      <c r="EA185" s="5"/>
      <c r="EB185" s="16"/>
      <c r="EC185" s="59"/>
      <c r="ED185" s="5"/>
      <c r="EE185" s="16"/>
      <c r="EF185" s="59"/>
      <c r="EG185" s="5"/>
      <c r="EH185" s="16"/>
      <c r="EI185" s="59"/>
      <c r="EJ185" s="5"/>
      <c r="EK185" s="16"/>
      <c r="EL185" s="59"/>
      <c r="EM185" s="5"/>
      <c r="EN185" s="16"/>
      <c r="EO185" s="59"/>
      <c r="EP185" s="5"/>
      <c r="EQ185" s="16"/>
      <c r="ER185" s="59"/>
      <c r="ES185" s="5"/>
      <c r="ET185" s="16"/>
      <c r="EU185" s="59"/>
      <c r="EV185" s="5"/>
      <c r="EW185" s="16"/>
      <c r="EX185" s="59"/>
      <c r="EY185" s="5"/>
      <c r="EZ185" s="16"/>
      <c r="FA185" s="59"/>
      <c r="FB185" s="5"/>
      <c r="FC185" s="16"/>
      <c r="FD185" s="59"/>
      <c r="FE185" s="5"/>
      <c r="FF185" s="16"/>
      <c r="FG185" s="59"/>
      <c r="FH185" s="5"/>
      <c r="FI185" s="16"/>
      <c r="FJ185" s="59"/>
      <c r="FK185" s="5"/>
      <c r="FL185" s="16"/>
      <c r="FM185" s="59"/>
      <c r="FN185" s="13"/>
      <c r="FO185" s="16"/>
      <c r="FP185" s="59"/>
      <c r="FQ185" s="5"/>
      <c r="FR185" s="16"/>
      <c r="FS185" s="59"/>
      <c r="FT185" s="5"/>
      <c r="FU185" s="16"/>
      <c r="FV185" s="59"/>
      <c r="FW185" s="5"/>
      <c r="FX185" s="16"/>
      <c r="FY185" s="59"/>
      <c r="FZ185" s="5"/>
      <c r="GA185" s="16"/>
      <c r="GB185" s="59"/>
      <c r="GC185" s="5"/>
      <c r="GD185" s="16"/>
      <c r="GE185" s="59"/>
      <c r="GF185" s="5"/>
      <c r="GG185" s="16"/>
      <c r="GH185" s="59"/>
      <c r="GI185" s="5"/>
      <c r="GJ185" s="16"/>
      <c r="GK185" s="59"/>
      <c r="GL185" s="5"/>
      <c r="GM185" s="16"/>
      <c r="GN185" s="59"/>
      <c r="GO185" s="5"/>
      <c r="GP185" s="16"/>
      <c r="GQ185" s="59"/>
      <c r="GR185" s="5"/>
      <c r="GS185" s="16"/>
      <c r="GT185" s="59"/>
      <c r="GU185" s="13"/>
      <c r="GV185" s="16"/>
      <c r="GW185" s="76"/>
    </row>
    <row r="186" spans="1:205" ht="12" customHeight="1" x14ac:dyDescent="0.25">
      <c r="A186" s="4"/>
      <c r="B186" s="13"/>
      <c r="C186" s="16"/>
      <c r="D186" s="59"/>
      <c r="E186" s="5"/>
      <c r="F186" s="16"/>
      <c r="G186" s="59"/>
      <c r="H186" s="5"/>
      <c r="I186" s="16"/>
      <c r="J186" s="59"/>
      <c r="K186" s="5"/>
      <c r="L186" s="16"/>
      <c r="M186" s="59"/>
      <c r="N186" s="5"/>
      <c r="O186" s="16"/>
      <c r="P186" s="59"/>
      <c r="Q186" s="5"/>
      <c r="R186" s="16"/>
      <c r="S186" s="59"/>
      <c r="T186" s="5"/>
      <c r="U186" s="16"/>
      <c r="V186" s="59"/>
      <c r="W186" s="5"/>
      <c r="X186" s="16"/>
      <c r="Y186" s="59"/>
      <c r="Z186" s="5"/>
      <c r="AA186" s="16"/>
      <c r="AB186" s="59"/>
      <c r="AC186" s="5"/>
      <c r="AD186" s="16"/>
      <c r="AE186" s="59"/>
      <c r="AF186" s="5"/>
      <c r="AG186" s="16"/>
      <c r="AH186" s="59"/>
      <c r="AI186" s="5"/>
      <c r="AJ186" s="16"/>
      <c r="AK186" s="59"/>
      <c r="AL186" s="5"/>
      <c r="AM186" s="16"/>
      <c r="AN186" s="59"/>
      <c r="AO186" s="5"/>
      <c r="AP186" s="16"/>
      <c r="AQ186" s="59"/>
      <c r="AR186" s="13"/>
      <c r="AS186" s="16"/>
      <c r="AT186" s="59"/>
      <c r="AU186" s="5"/>
      <c r="AV186" s="16"/>
      <c r="AW186" s="59"/>
      <c r="AX186" s="5"/>
      <c r="AY186" s="16"/>
      <c r="AZ186" s="59"/>
      <c r="BA186" s="5"/>
      <c r="BB186" s="16"/>
      <c r="BC186" s="59"/>
      <c r="BD186" s="5"/>
      <c r="BE186" s="16"/>
      <c r="BF186" s="59"/>
      <c r="BG186" s="5"/>
      <c r="BH186" s="16"/>
      <c r="BI186" s="59"/>
      <c r="BJ186" s="5"/>
      <c r="BK186" s="16"/>
      <c r="BL186" s="59"/>
      <c r="BM186" s="5"/>
      <c r="BN186" s="16"/>
      <c r="BO186" s="59"/>
      <c r="BP186" s="5"/>
      <c r="BQ186" s="16"/>
      <c r="BR186" s="59"/>
      <c r="BS186" s="5"/>
      <c r="BT186" s="16"/>
      <c r="BU186" s="59"/>
      <c r="BV186" s="5"/>
      <c r="BW186" s="16"/>
      <c r="BX186" s="59"/>
      <c r="BY186" s="5"/>
      <c r="BZ186" s="16"/>
      <c r="CA186" s="59"/>
      <c r="CB186" s="5"/>
      <c r="CC186" s="16"/>
      <c r="CD186" s="59"/>
      <c r="CE186" s="5"/>
      <c r="CF186" s="16"/>
      <c r="CG186" s="59"/>
      <c r="CH186" s="5"/>
      <c r="CI186" s="16"/>
      <c r="CJ186" s="59"/>
      <c r="CK186" s="5"/>
      <c r="CL186" s="16"/>
      <c r="CM186" s="59"/>
      <c r="CN186" s="13"/>
      <c r="CO186" s="16"/>
      <c r="CP186" s="59"/>
      <c r="CQ186" s="5"/>
      <c r="CR186" s="16"/>
      <c r="CS186" s="59"/>
      <c r="CT186" s="5"/>
      <c r="CU186" s="16"/>
      <c r="CV186" s="59"/>
      <c r="CW186" s="5"/>
      <c r="CX186" s="16"/>
      <c r="CY186" s="59"/>
      <c r="CZ186" s="5"/>
      <c r="DA186" s="16"/>
      <c r="DB186" s="59"/>
      <c r="DC186" s="5"/>
      <c r="DD186" s="16"/>
      <c r="DE186" s="59"/>
      <c r="DF186" s="5"/>
      <c r="DG186" s="16"/>
      <c r="DH186" s="59"/>
      <c r="DI186" s="5"/>
      <c r="DJ186" s="16"/>
      <c r="DK186" s="59"/>
      <c r="DL186" s="5"/>
      <c r="DM186" s="16"/>
      <c r="DN186" s="59"/>
      <c r="DO186" s="5"/>
      <c r="DP186" s="16"/>
      <c r="DQ186" s="59"/>
      <c r="DR186" s="5"/>
      <c r="DS186" s="16"/>
      <c r="DT186" s="59"/>
      <c r="DU186" s="5"/>
      <c r="DV186" s="16"/>
      <c r="DW186" s="59"/>
      <c r="DX186" s="13"/>
      <c r="DY186" s="16"/>
      <c r="DZ186" s="59"/>
      <c r="EA186" s="5"/>
      <c r="EB186" s="16"/>
      <c r="EC186" s="59"/>
      <c r="ED186" s="5"/>
      <c r="EE186" s="16"/>
      <c r="EF186" s="59"/>
      <c r="EG186" s="5"/>
      <c r="EH186" s="16"/>
      <c r="EI186" s="59"/>
      <c r="EJ186" s="5"/>
      <c r="EK186" s="16"/>
      <c r="EL186" s="59"/>
      <c r="EM186" s="5"/>
      <c r="EN186" s="16"/>
      <c r="EO186" s="59"/>
      <c r="EP186" s="5"/>
      <c r="EQ186" s="16"/>
      <c r="ER186" s="59"/>
      <c r="ES186" s="5"/>
      <c r="ET186" s="16"/>
      <c r="EU186" s="59"/>
      <c r="EV186" s="5"/>
      <c r="EW186" s="16"/>
      <c r="EX186" s="59"/>
      <c r="EY186" s="5"/>
      <c r="EZ186" s="16"/>
      <c r="FA186" s="59"/>
      <c r="FB186" s="5"/>
      <c r="FC186" s="16"/>
      <c r="FD186" s="59"/>
      <c r="FE186" s="5"/>
      <c r="FF186" s="16"/>
      <c r="FG186" s="59"/>
      <c r="FH186" s="5"/>
      <c r="FI186" s="16"/>
      <c r="FJ186" s="59"/>
      <c r="FK186" s="5"/>
      <c r="FL186" s="16"/>
      <c r="FM186" s="59"/>
      <c r="FN186" s="13"/>
      <c r="FO186" s="16"/>
      <c r="FP186" s="59"/>
      <c r="FQ186" s="5"/>
      <c r="FR186" s="16"/>
      <c r="FS186" s="59"/>
      <c r="FT186" s="5"/>
      <c r="FU186" s="16"/>
      <c r="FV186" s="59"/>
      <c r="FW186" s="5"/>
      <c r="FX186" s="16"/>
      <c r="FY186" s="59"/>
      <c r="FZ186" s="5"/>
      <c r="GA186" s="16"/>
      <c r="GB186" s="59"/>
      <c r="GC186" s="5"/>
      <c r="GD186" s="16"/>
      <c r="GE186" s="59"/>
      <c r="GF186" s="5"/>
      <c r="GG186" s="16"/>
      <c r="GH186" s="59"/>
      <c r="GI186" s="5"/>
      <c r="GJ186" s="16"/>
      <c r="GK186" s="59"/>
      <c r="GL186" s="5"/>
      <c r="GM186" s="16"/>
      <c r="GN186" s="59"/>
      <c r="GO186" s="5"/>
      <c r="GP186" s="16"/>
      <c r="GQ186" s="59"/>
      <c r="GR186" s="5"/>
      <c r="GS186" s="16"/>
      <c r="GT186" s="59"/>
      <c r="GU186" s="13"/>
      <c r="GV186" s="16"/>
      <c r="GW186" s="76"/>
    </row>
    <row r="187" spans="1:205" ht="12" customHeight="1" x14ac:dyDescent="0.25">
      <c r="A187" s="4"/>
      <c r="B187" s="13"/>
      <c r="C187" s="16"/>
      <c r="D187" s="59"/>
      <c r="E187" s="5"/>
      <c r="F187" s="16"/>
      <c r="G187" s="59"/>
      <c r="H187" s="5"/>
      <c r="I187" s="16"/>
      <c r="J187" s="59"/>
      <c r="K187" s="5"/>
      <c r="L187" s="16"/>
      <c r="M187" s="59"/>
      <c r="N187" s="5"/>
      <c r="O187" s="16"/>
      <c r="P187" s="59"/>
      <c r="Q187" s="5"/>
      <c r="R187" s="16"/>
      <c r="S187" s="59"/>
      <c r="T187" s="5"/>
      <c r="U187" s="16"/>
      <c r="V187" s="59"/>
      <c r="W187" s="5"/>
      <c r="X187" s="16"/>
      <c r="Y187" s="59"/>
      <c r="Z187" s="5"/>
      <c r="AA187" s="16"/>
      <c r="AB187" s="59"/>
      <c r="AC187" s="5"/>
      <c r="AD187" s="16"/>
      <c r="AE187" s="59"/>
      <c r="AF187" s="5"/>
      <c r="AG187" s="16"/>
      <c r="AH187" s="59"/>
      <c r="AI187" s="5"/>
      <c r="AJ187" s="16"/>
      <c r="AK187" s="59"/>
      <c r="AL187" s="5"/>
      <c r="AM187" s="16"/>
      <c r="AN187" s="59"/>
      <c r="AO187" s="5"/>
      <c r="AP187" s="16"/>
      <c r="AQ187" s="59"/>
      <c r="AR187" s="13"/>
      <c r="AS187" s="16"/>
      <c r="AT187" s="59"/>
      <c r="AU187" s="5"/>
      <c r="AV187" s="16"/>
      <c r="AW187" s="59"/>
      <c r="AX187" s="5"/>
      <c r="AY187" s="16"/>
      <c r="AZ187" s="59"/>
      <c r="BA187" s="5"/>
      <c r="BB187" s="16"/>
      <c r="BC187" s="59"/>
      <c r="BD187" s="5"/>
      <c r="BE187" s="16"/>
      <c r="BF187" s="59"/>
      <c r="BG187" s="5"/>
      <c r="BH187" s="16"/>
      <c r="BI187" s="59"/>
      <c r="BJ187" s="5"/>
      <c r="BK187" s="16"/>
      <c r="BL187" s="59"/>
      <c r="BM187" s="5"/>
      <c r="BN187" s="16"/>
      <c r="BO187" s="59"/>
      <c r="BP187" s="5"/>
      <c r="BQ187" s="16"/>
      <c r="BR187" s="59"/>
      <c r="BS187" s="5"/>
      <c r="BT187" s="16"/>
      <c r="BU187" s="59"/>
      <c r="BV187" s="5"/>
      <c r="BW187" s="16"/>
      <c r="BX187" s="59"/>
      <c r="BY187" s="5"/>
      <c r="BZ187" s="16"/>
      <c r="CA187" s="59"/>
      <c r="CB187" s="5"/>
      <c r="CC187" s="16"/>
      <c r="CD187" s="59"/>
      <c r="CE187" s="5"/>
      <c r="CF187" s="16"/>
      <c r="CG187" s="59"/>
      <c r="CH187" s="5"/>
      <c r="CI187" s="16"/>
      <c r="CJ187" s="59"/>
      <c r="CK187" s="5"/>
      <c r="CL187" s="16"/>
      <c r="CM187" s="59"/>
      <c r="CN187" s="13"/>
      <c r="CO187" s="16"/>
      <c r="CP187" s="59"/>
      <c r="CQ187" s="5"/>
      <c r="CR187" s="16"/>
      <c r="CS187" s="59"/>
      <c r="CT187" s="5"/>
      <c r="CU187" s="16"/>
      <c r="CV187" s="59"/>
      <c r="CW187" s="5"/>
      <c r="CX187" s="16"/>
      <c r="CY187" s="59"/>
      <c r="CZ187" s="5"/>
      <c r="DA187" s="16"/>
      <c r="DB187" s="59"/>
      <c r="DC187" s="5"/>
      <c r="DD187" s="16"/>
      <c r="DE187" s="59"/>
      <c r="DF187" s="5"/>
      <c r="DG187" s="16"/>
      <c r="DH187" s="59"/>
      <c r="DI187" s="5"/>
      <c r="DJ187" s="16"/>
      <c r="DK187" s="59"/>
      <c r="DL187" s="5"/>
      <c r="DM187" s="16"/>
      <c r="DN187" s="59"/>
      <c r="DO187" s="5"/>
      <c r="DP187" s="16"/>
      <c r="DQ187" s="59"/>
      <c r="DR187" s="5"/>
      <c r="DS187" s="16"/>
      <c r="DT187" s="59"/>
      <c r="DU187" s="5"/>
      <c r="DV187" s="16"/>
      <c r="DW187" s="59"/>
      <c r="DX187" s="13"/>
      <c r="DY187" s="16"/>
      <c r="DZ187" s="59"/>
      <c r="EA187" s="5"/>
      <c r="EB187" s="16"/>
      <c r="EC187" s="59"/>
      <c r="ED187" s="5"/>
      <c r="EE187" s="16"/>
      <c r="EF187" s="59"/>
      <c r="EG187" s="5"/>
      <c r="EH187" s="16"/>
      <c r="EI187" s="59"/>
      <c r="EJ187" s="5"/>
      <c r="EK187" s="16"/>
      <c r="EL187" s="59"/>
      <c r="EM187" s="5"/>
      <c r="EN187" s="16"/>
      <c r="EO187" s="59"/>
      <c r="EP187" s="5"/>
      <c r="EQ187" s="16"/>
      <c r="ER187" s="59"/>
      <c r="ES187" s="5"/>
      <c r="ET187" s="16"/>
      <c r="EU187" s="59"/>
      <c r="EV187" s="5"/>
      <c r="EW187" s="16"/>
      <c r="EX187" s="59"/>
      <c r="EY187" s="5"/>
      <c r="EZ187" s="16"/>
      <c r="FA187" s="59"/>
      <c r="FB187" s="5"/>
      <c r="FC187" s="16"/>
      <c r="FD187" s="59"/>
      <c r="FE187" s="5"/>
      <c r="FF187" s="16"/>
      <c r="FG187" s="59"/>
      <c r="FH187" s="5"/>
      <c r="FI187" s="16"/>
      <c r="FJ187" s="59"/>
      <c r="FK187" s="5"/>
      <c r="FL187" s="16"/>
      <c r="FM187" s="59"/>
      <c r="FN187" s="13"/>
      <c r="FO187" s="16"/>
      <c r="FP187" s="59"/>
      <c r="FQ187" s="5"/>
      <c r="FR187" s="16"/>
      <c r="FS187" s="59"/>
      <c r="FT187" s="5"/>
      <c r="FU187" s="16"/>
      <c r="FV187" s="59"/>
      <c r="FW187" s="5"/>
      <c r="FX187" s="16"/>
      <c r="FY187" s="59"/>
      <c r="FZ187" s="5"/>
      <c r="GA187" s="16"/>
      <c r="GB187" s="59"/>
      <c r="GC187" s="5"/>
      <c r="GD187" s="16"/>
      <c r="GE187" s="59"/>
      <c r="GF187" s="5"/>
      <c r="GG187" s="16"/>
      <c r="GH187" s="59"/>
      <c r="GI187" s="5"/>
      <c r="GJ187" s="16"/>
      <c r="GK187" s="59"/>
      <c r="GL187" s="5"/>
      <c r="GM187" s="16"/>
      <c r="GN187" s="59"/>
      <c r="GO187" s="5"/>
      <c r="GP187" s="16"/>
      <c r="GQ187" s="59"/>
      <c r="GR187" s="5"/>
      <c r="GS187" s="16"/>
      <c r="GT187" s="59"/>
      <c r="GU187" s="13"/>
      <c r="GV187" s="16"/>
      <c r="GW187" s="76"/>
    </row>
    <row r="188" spans="1:205" ht="12" customHeight="1" x14ac:dyDescent="0.25">
      <c r="A188" s="4"/>
      <c r="B188" s="13"/>
      <c r="C188" s="16"/>
      <c r="D188" s="59"/>
      <c r="E188" s="5"/>
      <c r="F188" s="16"/>
      <c r="G188" s="59"/>
      <c r="H188" s="5"/>
      <c r="I188" s="16"/>
      <c r="J188" s="59"/>
      <c r="K188" s="5"/>
      <c r="L188" s="16"/>
      <c r="M188" s="59"/>
      <c r="N188" s="5"/>
      <c r="O188" s="16"/>
      <c r="P188" s="59"/>
      <c r="Q188" s="5"/>
      <c r="R188" s="16"/>
      <c r="S188" s="59"/>
      <c r="T188" s="5"/>
      <c r="U188" s="16"/>
      <c r="V188" s="59"/>
      <c r="W188" s="5"/>
      <c r="X188" s="16"/>
      <c r="Y188" s="59"/>
      <c r="Z188" s="5"/>
      <c r="AA188" s="16"/>
      <c r="AB188" s="59"/>
      <c r="AC188" s="5"/>
      <c r="AD188" s="16"/>
      <c r="AE188" s="59"/>
      <c r="AF188" s="5"/>
      <c r="AG188" s="16"/>
      <c r="AH188" s="59"/>
      <c r="AI188" s="5"/>
      <c r="AJ188" s="16"/>
      <c r="AK188" s="59"/>
      <c r="AL188" s="5"/>
      <c r="AM188" s="16"/>
      <c r="AN188" s="59"/>
      <c r="AO188" s="5"/>
      <c r="AP188" s="16"/>
      <c r="AQ188" s="59"/>
      <c r="AR188" s="13"/>
      <c r="AS188" s="16"/>
      <c r="AT188" s="59"/>
      <c r="AU188" s="5"/>
      <c r="AV188" s="16"/>
      <c r="AW188" s="59"/>
      <c r="AX188" s="5"/>
      <c r="AY188" s="16"/>
      <c r="AZ188" s="59"/>
      <c r="BA188" s="5"/>
      <c r="BB188" s="16"/>
      <c r="BC188" s="59"/>
      <c r="BD188" s="5"/>
      <c r="BE188" s="16"/>
      <c r="BF188" s="59"/>
      <c r="BG188" s="5"/>
      <c r="BH188" s="16"/>
      <c r="BI188" s="59"/>
      <c r="BJ188" s="5"/>
      <c r="BK188" s="16"/>
      <c r="BL188" s="59"/>
      <c r="BM188" s="5"/>
      <c r="BN188" s="16"/>
      <c r="BO188" s="59"/>
      <c r="BP188" s="5"/>
      <c r="BQ188" s="16"/>
      <c r="BR188" s="59"/>
      <c r="BS188" s="5"/>
      <c r="BT188" s="16"/>
      <c r="BU188" s="59"/>
      <c r="BV188" s="5"/>
      <c r="BW188" s="16"/>
      <c r="BX188" s="59"/>
      <c r="BY188" s="5"/>
      <c r="BZ188" s="16"/>
      <c r="CA188" s="59"/>
      <c r="CB188" s="5"/>
      <c r="CC188" s="16"/>
      <c r="CD188" s="59"/>
      <c r="CE188" s="5"/>
      <c r="CF188" s="16"/>
      <c r="CG188" s="59"/>
      <c r="CH188" s="5"/>
      <c r="CI188" s="16"/>
      <c r="CJ188" s="59"/>
      <c r="CK188" s="5"/>
      <c r="CL188" s="16"/>
      <c r="CM188" s="59"/>
      <c r="CN188" s="13"/>
      <c r="CO188" s="16"/>
      <c r="CP188" s="59"/>
      <c r="CQ188" s="5"/>
      <c r="CR188" s="16"/>
      <c r="CS188" s="59"/>
      <c r="CT188" s="5"/>
      <c r="CU188" s="16"/>
      <c r="CV188" s="59"/>
      <c r="CW188" s="5"/>
      <c r="CX188" s="16"/>
      <c r="CY188" s="59"/>
      <c r="CZ188" s="5"/>
      <c r="DA188" s="16"/>
      <c r="DB188" s="59"/>
      <c r="DC188" s="5"/>
      <c r="DD188" s="16"/>
      <c r="DE188" s="59"/>
      <c r="DF188" s="5"/>
      <c r="DG188" s="16"/>
      <c r="DH188" s="59"/>
      <c r="DI188" s="5"/>
      <c r="DJ188" s="16"/>
      <c r="DK188" s="59"/>
      <c r="DL188" s="5"/>
      <c r="DM188" s="16"/>
      <c r="DN188" s="59"/>
      <c r="DO188" s="5"/>
      <c r="DP188" s="16"/>
      <c r="DQ188" s="59"/>
      <c r="DR188" s="5"/>
      <c r="DS188" s="16"/>
      <c r="DT188" s="59"/>
      <c r="DU188" s="5"/>
      <c r="DV188" s="16"/>
      <c r="DW188" s="59"/>
      <c r="DX188" s="13"/>
      <c r="DY188" s="16"/>
      <c r="DZ188" s="59"/>
      <c r="EA188" s="5"/>
      <c r="EB188" s="16"/>
      <c r="EC188" s="59"/>
      <c r="ED188" s="5"/>
      <c r="EE188" s="16"/>
      <c r="EF188" s="59"/>
      <c r="EG188" s="5"/>
      <c r="EH188" s="16"/>
      <c r="EI188" s="59"/>
      <c r="EJ188" s="5"/>
      <c r="EK188" s="16"/>
      <c r="EL188" s="59"/>
      <c r="EM188" s="5"/>
      <c r="EN188" s="16"/>
      <c r="EO188" s="59"/>
      <c r="EP188" s="5"/>
      <c r="EQ188" s="16"/>
      <c r="ER188" s="59"/>
      <c r="ES188" s="5"/>
      <c r="ET188" s="16"/>
      <c r="EU188" s="59"/>
      <c r="EV188" s="5"/>
      <c r="EW188" s="16"/>
      <c r="EX188" s="59"/>
      <c r="EY188" s="5"/>
      <c r="EZ188" s="16"/>
      <c r="FA188" s="59"/>
      <c r="FB188" s="5"/>
      <c r="FC188" s="16"/>
      <c r="FD188" s="59"/>
      <c r="FE188" s="5"/>
      <c r="FF188" s="16"/>
      <c r="FG188" s="59"/>
      <c r="FH188" s="5"/>
      <c r="FI188" s="16"/>
      <c r="FJ188" s="59"/>
      <c r="FK188" s="5"/>
      <c r="FL188" s="16"/>
      <c r="FM188" s="59"/>
      <c r="FN188" s="13"/>
      <c r="FO188" s="16"/>
      <c r="FP188" s="59"/>
      <c r="FQ188" s="5"/>
      <c r="FR188" s="16"/>
      <c r="FS188" s="59"/>
      <c r="FT188" s="5"/>
      <c r="FU188" s="16"/>
      <c r="FV188" s="59"/>
      <c r="FW188" s="5"/>
      <c r="FX188" s="16"/>
      <c r="FY188" s="59"/>
      <c r="FZ188" s="5"/>
      <c r="GA188" s="16"/>
      <c r="GB188" s="59"/>
      <c r="GC188" s="5"/>
      <c r="GD188" s="16"/>
      <c r="GE188" s="59"/>
      <c r="GF188" s="5"/>
      <c r="GG188" s="16"/>
      <c r="GH188" s="59"/>
      <c r="GI188" s="5"/>
      <c r="GJ188" s="16"/>
      <c r="GK188" s="59"/>
      <c r="GL188" s="5"/>
      <c r="GM188" s="16"/>
      <c r="GN188" s="59"/>
      <c r="GO188" s="5"/>
      <c r="GP188" s="16"/>
      <c r="GQ188" s="59"/>
      <c r="GR188" s="5"/>
      <c r="GS188" s="16"/>
      <c r="GT188" s="59"/>
      <c r="GU188" s="13"/>
      <c r="GV188" s="16"/>
      <c r="GW188" s="76"/>
    </row>
    <row r="189" spans="1:205" ht="12" customHeight="1" x14ac:dyDescent="0.25">
      <c r="A189" s="4"/>
      <c r="B189" s="13"/>
      <c r="C189" s="16"/>
      <c r="D189" s="59"/>
      <c r="E189" s="5"/>
      <c r="F189" s="16"/>
      <c r="G189" s="59"/>
      <c r="H189" s="5"/>
      <c r="I189" s="16"/>
      <c r="J189" s="59"/>
      <c r="K189" s="5"/>
      <c r="L189" s="16"/>
      <c r="M189" s="59"/>
      <c r="N189" s="5"/>
      <c r="O189" s="16"/>
      <c r="P189" s="59"/>
      <c r="Q189" s="5"/>
      <c r="R189" s="16"/>
      <c r="S189" s="59"/>
      <c r="T189" s="5"/>
      <c r="U189" s="16"/>
      <c r="V189" s="59"/>
      <c r="W189" s="5"/>
      <c r="X189" s="16"/>
      <c r="Y189" s="59"/>
      <c r="Z189" s="5"/>
      <c r="AA189" s="16"/>
      <c r="AB189" s="59"/>
      <c r="AC189" s="5"/>
      <c r="AD189" s="16"/>
      <c r="AE189" s="59"/>
      <c r="AF189" s="5"/>
      <c r="AG189" s="16"/>
      <c r="AH189" s="59"/>
      <c r="AI189" s="5"/>
      <c r="AJ189" s="16"/>
      <c r="AK189" s="59"/>
      <c r="AL189" s="5"/>
      <c r="AM189" s="16"/>
      <c r="AN189" s="59"/>
      <c r="AO189" s="5"/>
      <c r="AP189" s="16"/>
      <c r="AQ189" s="59"/>
      <c r="AR189" s="13"/>
      <c r="AS189" s="16"/>
      <c r="AT189" s="59"/>
      <c r="AU189" s="5"/>
      <c r="AV189" s="16"/>
      <c r="AW189" s="59"/>
      <c r="AX189" s="5"/>
      <c r="AY189" s="16"/>
      <c r="AZ189" s="59"/>
      <c r="BA189" s="5"/>
      <c r="BB189" s="16"/>
      <c r="BC189" s="59"/>
      <c r="BD189" s="5"/>
      <c r="BE189" s="16"/>
      <c r="BF189" s="59"/>
      <c r="BG189" s="5"/>
      <c r="BH189" s="16"/>
      <c r="BI189" s="59"/>
      <c r="BJ189" s="5"/>
      <c r="BK189" s="16"/>
      <c r="BL189" s="59"/>
      <c r="BM189" s="5"/>
      <c r="BN189" s="16"/>
      <c r="BO189" s="59"/>
      <c r="BP189" s="5"/>
      <c r="BQ189" s="16"/>
      <c r="BR189" s="59"/>
      <c r="BS189" s="5"/>
      <c r="BT189" s="16"/>
      <c r="BU189" s="59"/>
      <c r="BV189" s="5"/>
      <c r="BW189" s="16"/>
      <c r="BX189" s="59"/>
      <c r="BY189" s="5"/>
      <c r="BZ189" s="16"/>
      <c r="CA189" s="59"/>
      <c r="CB189" s="5"/>
      <c r="CC189" s="16"/>
      <c r="CD189" s="59"/>
      <c r="CE189" s="5"/>
      <c r="CF189" s="16"/>
      <c r="CG189" s="59"/>
      <c r="CH189" s="5"/>
      <c r="CI189" s="16"/>
      <c r="CJ189" s="59"/>
      <c r="CK189" s="5"/>
      <c r="CL189" s="16"/>
      <c r="CM189" s="59"/>
      <c r="CN189" s="13"/>
      <c r="CO189" s="16"/>
      <c r="CP189" s="59"/>
      <c r="CQ189" s="5"/>
      <c r="CR189" s="16"/>
      <c r="CS189" s="59"/>
      <c r="CT189" s="5"/>
      <c r="CU189" s="16"/>
      <c r="CV189" s="59"/>
      <c r="CW189" s="5"/>
      <c r="CX189" s="16"/>
      <c r="CY189" s="59"/>
      <c r="CZ189" s="5"/>
      <c r="DA189" s="16"/>
      <c r="DB189" s="59"/>
      <c r="DC189" s="5"/>
      <c r="DD189" s="16"/>
      <c r="DE189" s="59"/>
      <c r="DF189" s="5"/>
      <c r="DG189" s="16"/>
      <c r="DH189" s="59"/>
      <c r="DI189" s="5"/>
      <c r="DJ189" s="16"/>
      <c r="DK189" s="59"/>
      <c r="DL189" s="5"/>
      <c r="DM189" s="16"/>
      <c r="DN189" s="59"/>
      <c r="DO189" s="5"/>
      <c r="DP189" s="16"/>
      <c r="DQ189" s="59"/>
      <c r="DR189" s="5"/>
      <c r="DS189" s="16"/>
      <c r="DT189" s="59"/>
      <c r="DU189" s="5"/>
      <c r="DV189" s="16"/>
      <c r="DW189" s="59"/>
      <c r="DX189" s="13"/>
      <c r="DY189" s="16"/>
      <c r="DZ189" s="59"/>
      <c r="EA189" s="5"/>
      <c r="EB189" s="16"/>
      <c r="EC189" s="59"/>
      <c r="ED189" s="5"/>
      <c r="EE189" s="16"/>
      <c r="EF189" s="59"/>
      <c r="EG189" s="5"/>
      <c r="EH189" s="16"/>
      <c r="EI189" s="59"/>
      <c r="EJ189" s="5"/>
      <c r="EK189" s="16"/>
      <c r="EL189" s="59"/>
      <c r="EM189" s="5"/>
      <c r="EN189" s="16"/>
      <c r="EO189" s="59"/>
      <c r="EP189" s="5"/>
      <c r="EQ189" s="16"/>
      <c r="ER189" s="59"/>
      <c r="ES189" s="5"/>
      <c r="ET189" s="16"/>
      <c r="EU189" s="59"/>
      <c r="EV189" s="5"/>
      <c r="EW189" s="16"/>
      <c r="EX189" s="59"/>
      <c r="EY189" s="5"/>
      <c r="EZ189" s="16"/>
      <c r="FA189" s="59"/>
      <c r="FB189" s="5"/>
      <c r="FC189" s="16"/>
      <c r="FD189" s="59"/>
      <c r="FE189" s="5"/>
      <c r="FF189" s="16"/>
      <c r="FG189" s="59"/>
      <c r="FH189" s="5"/>
      <c r="FI189" s="16"/>
      <c r="FJ189" s="59"/>
      <c r="FK189" s="5"/>
      <c r="FL189" s="16"/>
      <c r="FM189" s="59"/>
      <c r="FN189" s="13"/>
      <c r="FO189" s="16"/>
      <c r="FP189" s="59"/>
      <c r="FQ189" s="5"/>
      <c r="FR189" s="16"/>
      <c r="FS189" s="59"/>
      <c r="FT189" s="5"/>
      <c r="FU189" s="16"/>
      <c r="FV189" s="59"/>
      <c r="FW189" s="5"/>
      <c r="FX189" s="16"/>
      <c r="FY189" s="59"/>
      <c r="FZ189" s="5"/>
      <c r="GA189" s="16"/>
      <c r="GB189" s="59"/>
      <c r="GC189" s="5"/>
      <c r="GD189" s="16"/>
      <c r="GE189" s="59"/>
      <c r="GF189" s="5"/>
      <c r="GG189" s="16"/>
      <c r="GH189" s="59"/>
      <c r="GI189" s="5"/>
      <c r="GJ189" s="16"/>
      <c r="GK189" s="59"/>
      <c r="GL189" s="5"/>
      <c r="GM189" s="16"/>
      <c r="GN189" s="59"/>
      <c r="GO189" s="5"/>
      <c r="GP189" s="16"/>
      <c r="GQ189" s="59"/>
      <c r="GR189" s="5"/>
      <c r="GS189" s="16"/>
      <c r="GT189" s="59"/>
      <c r="GU189" s="13"/>
      <c r="GV189" s="16"/>
      <c r="GW189" s="76"/>
    </row>
    <row r="190" spans="1:205" ht="12" customHeight="1" x14ac:dyDescent="0.25">
      <c r="A190" s="4"/>
      <c r="B190" s="13"/>
      <c r="C190" s="16"/>
      <c r="D190" s="59"/>
      <c r="E190" s="5"/>
      <c r="F190" s="16"/>
      <c r="G190" s="59"/>
      <c r="H190" s="5"/>
      <c r="I190" s="16"/>
      <c r="J190" s="59"/>
      <c r="K190" s="5"/>
      <c r="L190" s="16"/>
      <c r="M190" s="59"/>
      <c r="N190" s="5"/>
      <c r="O190" s="16"/>
      <c r="P190" s="59"/>
      <c r="Q190" s="5"/>
      <c r="R190" s="16"/>
      <c r="S190" s="59"/>
      <c r="T190" s="5"/>
      <c r="U190" s="16"/>
      <c r="V190" s="59"/>
      <c r="W190" s="5"/>
      <c r="X190" s="16"/>
      <c r="Y190" s="59"/>
      <c r="Z190" s="5"/>
      <c r="AA190" s="16"/>
      <c r="AB190" s="59"/>
      <c r="AC190" s="5"/>
      <c r="AD190" s="16"/>
      <c r="AE190" s="59"/>
      <c r="AF190" s="5"/>
      <c r="AG190" s="16"/>
      <c r="AH190" s="59"/>
      <c r="AI190" s="5"/>
      <c r="AJ190" s="16"/>
      <c r="AK190" s="59"/>
      <c r="AL190" s="5"/>
      <c r="AM190" s="16"/>
      <c r="AN190" s="59"/>
      <c r="AO190" s="5"/>
      <c r="AP190" s="16"/>
      <c r="AQ190" s="59"/>
      <c r="AR190" s="13"/>
      <c r="AS190" s="16"/>
      <c r="AT190" s="59"/>
      <c r="AU190" s="5"/>
      <c r="AV190" s="16"/>
      <c r="AW190" s="59"/>
      <c r="AX190" s="5"/>
      <c r="AY190" s="16"/>
      <c r="AZ190" s="59"/>
      <c r="BA190" s="5"/>
      <c r="BB190" s="16"/>
      <c r="BC190" s="59"/>
      <c r="BD190" s="5"/>
      <c r="BE190" s="16"/>
      <c r="BF190" s="59"/>
      <c r="BG190" s="5"/>
      <c r="BH190" s="16"/>
      <c r="BI190" s="59"/>
      <c r="BJ190" s="5"/>
      <c r="BK190" s="16"/>
      <c r="BL190" s="59"/>
      <c r="BM190" s="5"/>
      <c r="BN190" s="16"/>
      <c r="BO190" s="59"/>
      <c r="BP190" s="5"/>
      <c r="BQ190" s="16"/>
      <c r="BR190" s="59"/>
      <c r="BS190" s="5"/>
      <c r="BT190" s="16"/>
      <c r="BU190" s="59"/>
      <c r="BV190" s="5"/>
      <c r="BW190" s="16"/>
      <c r="BX190" s="59"/>
      <c r="BY190" s="5"/>
      <c r="BZ190" s="16"/>
      <c r="CA190" s="59"/>
      <c r="CB190" s="5"/>
      <c r="CC190" s="16"/>
      <c r="CD190" s="59"/>
      <c r="CE190" s="5"/>
      <c r="CF190" s="16"/>
      <c r="CG190" s="59"/>
      <c r="CH190" s="5"/>
      <c r="CI190" s="16"/>
      <c r="CJ190" s="59"/>
      <c r="CK190" s="5"/>
      <c r="CL190" s="16"/>
      <c r="CM190" s="59"/>
      <c r="CN190" s="13"/>
      <c r="CO190" s="16"/>
      <c r="CP190" s="59"/>
      <c r="CQ190" s="5"/>
      <c r="CR190" s="16"/>
      <c r="CS190" s="59"/>
      <c r="CT190" s="5"/>
      <c r="CU190" s="16"/>
      <c r="CV190" s="59"/>
      <c r="CW190" s="5"/>
      <c r="CX190" s="16"/>
      <c r="CY190" s="59"/>
      <c r="CZ190" s="5"/>
      <c r="DA190" s="16"/>
      <c r="DB190" s="59"/>
      <c r="DC190" s="5"/>
      <c r="DD190" s="16"/>
      <c r="DE190" s="59"/>
      <c r="DF190" s="5"/>
      <c r="DG190" s="16"/>
      <c r="DH190" s="59"/>
      <c r="DI190" s="5"/>
      <c r="DJ190" s="16"/>
      <c r="DK190" s="59"/>
      <c r="DL190" s="5"/>
      <c r="DM190" s="16"/>
      <c r="DN190" s="59"/>
      <c r="DO190" s="5"/>
      <c r="DP190" s="16"/>
      <c r="DQ190" s="59"/>
      <c r="DR190" s="5"/>
      <c r="DS190" s="16"/>
      <c r="DT190" s="59"/>
      <c r="DU190" s="5"/>
      <c r="DV190" s="16"/>
      <c r="DW190" s="59"/>
      <c r="DX190" s="13"/>
      <c r="DY190" s="16"/>
      <c r="DZ190" s="59"/>
      <c r="EA190" s="5"/>
      <c r="EB190" s="16"/>
      <c r="EC190" s="59"/>
      <c r="ED190" s="5"/>
      <c r="EE190" s="16"/>
      <c r="EF190" s="59"/>
      <c r="EG190" s="5"/>
      <c r="EH190" s="16"/>
      <c r="EI190" s="59"/>
      <c r="EJ190" s="5"/>
      <c r="EK190" s="16"/>
      <c r="EL190" s="59"/>
      <c r="EM190" s="5"/>
      <c r="EN190" s="16"/>
      <c r="EO190" s="59"/>
      <c r="EP190" s="5"/>
      <c r="EQ190" s="16"/>
      <c r="ER190" s="59"/>
      <c r="ES190" s="5"/>
      <c r="ET190" s="16"/>
      <c r="EU190" s="59"/>
      <c r="EV190" s="5"/>
      <c r="EW190" s="16"/>
      <c r="EX190" s="59"/>
      <c r="EY190" s="5"/>
      <c r="EZ190" s="16"/>
      <c r="FA190" s="59"/>
      <c r="FB190" s="5"/>
      <c r="FC190" s="16"/>
      <c r="FD190" s="59"/>
      <c r="FE190" s="5"/>
      <c r="FF190" s="16"/>
      <c r="FG190" s="59"/>
      <c r="FH190" s="5"/>
      <c r="FI190" s="16"/>
      <c r="FJ190" s="59"/>
      <c r="FK190" s="5"/>
      <c r="FL190" s="16"/>
      <c r="FM190" s="59"/>
      <c r="FN190" s="13"/>
      <c r="FO190" s="16"/>
      <c r="FP190" s="59"/>
      <c r="FQ190" s="5"/>
      <c r="FR190" s="16"/>
      <c r="FS190" s="59"/>
      <c r="FT190" s="5"/>
      <c r="FU190" s="16"/>
      <c r="FV190" s="59"/>
      <c r="FW190" s="5"/>
      <c r="FX190" s="16"/>
      <c r="FY190" s="59"/>
      <c r="FZ190" s="5"/>
      <c r="GA190" s="16"/>
      <c r="GB190" s="59"/>
      <c r="GC190" s="5"/>
      <c r="GD190" s="16"/>
      <c r="GE190" s="59"/>
      <c r="GF190" s="5"/>
      <c r="GG190" s="16"/>
      <c r="GH190" s="59"/>
      <c r="GI190" s="5"/>
      <c r="GJ190" s="16"/>
      <c r="GK190" s="59"/>
      <c r="GL190" s="5"/>
      <c r="GM190" s="16"/>
      <c r="GN190" s="59"/>
      <c r="GO190" s="5"/>
      <c r="GP190" s="16"/>
      <c r="GQ190" s="59"/>
      <c r="GR190" s="5"/>
      <c r="GS190" s="16"/>
      <c r="GT190" s="59"/>
      <c r="GU190" s="13"/>
      <c r="GV190" s="16"/>
      <c r="GW190" s="76"/>
    </row>
    <row r="191" spans="1:205" ht="12" customHeight="1" x14ac:dyDescent="0.25">
      <c r="A191" s="4"/>
      <c r="B191" s="13"/>
      <c r="C191" s="16"/>
      <c r="D191" s="59"/>
      <c r="E191" s="5"/>
      <c r="F191" s="16"/>
      <c r="G191" s="59"/>
      <c r="H191" s="5"/>
      <c r="I191" s="16"/>
      <c r="J191" s="59"/>
      <c r="K191" s="5"/>
      <c r="L191" s="16"/>
      <c r="M191" s="59"/>
      <c r="N191" s="5"/>
      <c r="O191" s="16"/>
      <c r="P191" s="59"/>
      <c r="Q191" s="5"/>
      <c r="R191" s="16"/>
      <c r="S191" s="59"/>
      <c r="T191" s="5"/>
      <c r="U191" s="16"/>
      <c r="V191" s="59"/>
      <c r="W191" s="5"/>
      <c r="X191" s="16"/>
      <c r="Y191" s="59"/>
      <c r="Z191" s="5"/>
      <c r="AA191" s="16"/>
      <c r="AB191" s="59"/>
      <c r="AC191" s="5"/>
      <c r="AD191" s="16"/>
      <c r="AE191" s="59"/>
      <c r="AF191" s="5"/>
      <c r="AG191" s="16"/>
      <c r="AH191" s="59"/>
      <c r="AI191" s="5"/>
      <c r="AJ191" s="16"/>
      <c r="AK191" s="59"/>
      <c r="AL191" s="5"/>
      <c r="AM191" s="16"/>
      <c r="AN191" s="59"/>
      <c r="AO191" s="5"/>
      <c r="AP191" s="16"/>
      <c r="AQ191" s="59"/>
      <c r="AR191" s="13"/>
      <c r="AS191" s="16"/>
      <c r="AT191" s="59"/>
      <c r="AU191" s="5"/>
      <c r="AV191" s="16"/>
      <c r="AW191" s="59"/>
      <c r="AX191" s="5"/>
      <c r="AY191" s="16"/>
      <c r="AZ191" s="59"/>
      <c r="BA191" s="5"/>
      <c r="BB191" s="16"/>
      <c r="BC191" s="59"/>
      <c r="BD191" s="5"/>
      <c r="BE191" s="16"/>
      <c r="BF191" s="59"/>
      <c r="BG191" s="5"/>
      <c r="BH191" s="16"/>
      <c r="BI191" s="59"/>
      <c r="BJ191" s="5"/>
      <c r="BK191" s="16"/>
      <c r="BL191" s="59"/>
      <c r="BM191" s="5"/>
      <c r="BN191" s="16"/>
      <c r="BO191" s="59"/>
      <c r="BP191" s="5"/>
      <c r="BQ191" s="16"/>
      <c r="BR191" s="59"/>
      <c r="BS191" s="5"/>
      <c r="BT191" s="16"/>
      <c r="BU191" s="59"/>
      <c r="BV191" s="5"/>
      <c r="BW191" s="16"/>
      <c r="BX191" s="59"/>
      <c r="BY191" s="5"/>
      <c r="BZ191" s="16"/>
      <c r="CA191" s="59"/>
      <c r="CB191" s="5"/>
      <c r="CC191" s="16"/>
      <c r="CD191" s="59"/>
      <c r="CE191" s="5"/>
      <c r="CF191" s="16"/>
      <c r="CG191" s="59"/>
      <c r="CH191" s="5"/>
      <c r="CI191" s="16"/>
      <c r="CJ191" s="59"/>
      <c r="CK191" s="5"/>
      <c r="CL191" s="16"/>
      <c r="CM191" s="59"/>
      <c r="CN191" s="13"/>
      <c r="CO191" s="16"/>
      <c r="CP191" s="59"/>
      <c r="CQ191" s="5"/>
      <c r="CR191" s="16"/>
      <c r="CS191" s="59"/>
      <c r="CT191" s="5"/>
      <c r="CU191" s="16"/>
      <c r="CV191" s="59"/>
      <c r="CW191" s="5"/>
      <c r="CX191" s="16"/>
      <c r="CY191" s="59"/>
      <c r="CZ191" s="5"/>
      <c r="DA191" s="16"/>
      <c r="DB191" s="59"/>
      <c r="DC191" s="5"/>
      <c r="DD191" s="16"/>
      <c r="DE191" s="59"/>
      <c r="DF191" s="5"/>
      <c r="DG191" s="16"/>
      <c r="DH191" s="59"/>
      <c r="DI191" s="5"/>
      <c r="DJ191" s="16"/>
      <c r="DK191" s="59"/>
      <c r="DL191" s="5"/>
      <c r="DM191" s="16"/>
      <c r="DN191" s="59"/>
      <c r="DO191" s="5"/>
      <c r="DP191" s="16"/>
      <c r="DQ191" s="59"/>
      <c r="DR191" s="5"/>
      <c r="DS191" s="16"/>
      <c r="DT191" s="59"/>
      <c r="DU191" s="5"/>
      <c r="DV191" s="16"/>
      <c r="DW191" s="59"/>
      <c r="DX191" s="13"/>
      <c r="DY191" s="16"/>
      <c r="DZ191" s="59"/>
      <c r="EA191" s="5"/>
      <c r="EB191" s="16"/>
      <c r="EC191" s="59"/>
      <c r="ED191" s="5"/>
      <c r="EE191" s="16"/>
      <c r="EF191" s="59"/>
      <c r="EG191" s="5"/>
      <c r="EH191" s="16"/>
      <c r="EI191" s="59"/>
      <c r="EJ191" s="5"/>
      <c r="EK191" s="16"/>
      <c r="EL191" s="59"/>
      <c r="EM191" s="5"/>
      <c r="EN191" s="16"/>
      <c r="EO191" s="59"/>
      <c r="EP191" s="5"/>
      <c r="EQ191" s="16"/>
      <c r="ER191" s="59"/>
      <c r="ES191" s="5"/>
      <c r="ET191" s="16"/>
      <c r="EU191" s="59"/>
      <c r="EV191" s="5"/>
      <c r="EW191" s="16"/>
      <c r="EX191" s="59"/>
      <c r="EY191" s="5"/>
      <c r="EZ191" s="16"/>
      <c r="FA191" s="59"/>
      <c r="FB191" s="5"/>
      <c r="FC191" s="16"/>
      <c r="FD191" s="59"/>
      <c r="FE191" s="5"/>
      <c r="FF191" s="16"/>
      <c r="FG191" s="59"/>
      <c r="FH191" s="5"/>
      <c r="FI191" s="16"/>
      <c r="FJ191" s="59"/>
      <c r="FK191" s="5"/>
      <c r="FL191" s="16"/>
      <c r="FM191" s="59"/>
      <c r="FN191" s="13"/>
      <c r="FO191" s="16"/>
      <c r="FP191" s="59"/>
      <c r="FQ191" s="5"/>
      <c r="FR191" s="16"/>
      <c r="FS191" s="59"/>
      <c r="FT191" s="5"/>
      <c r="FU191" s="16"/>
      <c r="FV191" s="59"/>
      <c r="FW191" s="5"/>
      <c r="FX191" s="16"/>
      <c r="FY191" s="59"/>
      <c r="FZ191" s="5"/>
      <c r="GA191" s="16"/>
      <c r="GB191" s="59"/>
      <c r="GC191" s="5"/>
      <c r="GD191" s="16"/>
      <c r="GE191" s="59"/>
      <c r="GF191" s="5"/>
      <c r="GG191" s="16"/>
      <c r="GH191" s="59"/>
      <c r="GI191" s="5"/>
      <c r="GJ191" s="16"/>
      <c r="GK191" s="59"/>
      <c r="GL191" s="5"/>
      <c r="GM191" s="16"/>
      <c r="GN191" s="59"/>
      <c r="GO191" s="5"/>
      <c r="GP191" s="16"/>
      <c r="GQ191" s="59"/>
      <c r="GR191" s="5"/>
      <c r="GS191" s="16"/>
      <c r="GT191" s="59"/>
      <c r="GU191" s="13"/>
      <c r="GV191" s="16"/>
      <c r="GW191" s="76"/>
    </row>
    <row r="192" spans="1:205" ht="12" customHeight="1" x14ac:dyDescent="0.25">
      <c r="A192" s="4"/>
      <c r="B192" s="13"/>
      <c r="C192" s="16"/>
      <c r="D192" s="59"/>
      <c r="E192" s="5"/>
      <c r="F192" s="16"/>
      <c r="G192" s="59"/>
      <c r="H192" s="5"/>
      <c r="I192" s="16"/>
      <c r="J192" s="59"/>
      <c r="K192" s="5"/>
      <c r="L192" s="16"/>
      <c r="M192" s="59"/>
      <c r="N192" s="5"/>
      <c r="O192" s="16"/>
      <c r="P192" s="59"/>
      <c r="Q192" s="5"/>
      <c r="R192" s="16"/>
      <c r="S192" s="59"/>
      <c r="T192" s="5"/>
      <c r="U192" s="16"/>
      <c r="V192" s="59"/>
      <c r="W192" s="5"/>
      <c r="X192" s="16"/>
      <c r="Y192" s="59"/>
      <c r="Z192" s="5"/>
      <c r="AA192" s="16"/>
      <c r="AB192" s="59"/>
      <c r="AC192" s="5"/>
      <c r="AD192" s="16"/>
      <c r="AE192" s="59"/>
      <c r="AF192" s="5"/>
      <c r="AG192" s="16"/>
      <c r="AH192" s="59"/>
      <c r="AI192" s="5"/>
      <c r="AJ192" s="16"/>
      <c r="AK192" s="59"/>
      <c r="AL192" s="5"/>
      <c r="AM192" s="16"/>
      <c r="AN192" s="59"/>
      <c r="AO192" s="5"/>
      <c r="AP192" s="16"/>
      <c r="AQ192" s="59"/>
      <c r="AR192" s="13"/>
      <c r="AS192" s="16"/>
      <c r="AT192" s="59"/>
      <c r="AU192" s="5"/>
      <c r="AV192" s="16"/>
      <c r="AW192" s="59"/>
      <c r="AX192" s="5"/>
      <c r="AY192" s="16"/>
      <c r="AZ192" s="59"/>
      <c r="BA192" s="5"/>
      <c r="BB192" s="16"/>
      <c r="BC192" s="59"/>
      <c r="BD192" s="5"/>
      <c r="BE192" s="16"/>
      <c r="BF192" s="59"/>
      <c r="BG192" s="5"/>
      <c r="BH192" s="16"/>
      <c r="BI192" s="59"/>
      <c r="BJ192" s="5"/>
      <c r="BK192" s="16"/>
      <c r="BL192" s="59"/>
      <c r="BM192" s="5"/>
      <c r="BN192" s="16"/>
      <c r="BO192" s="59"/>
      <c r="BP192" s="5"/>
      <c r="BQ192" s="16"/>
      <c r="BR192" s="59"/>
      <c r="BS192" s="5"/>
      <c r="BT192" s="16"/>
      <c r="BU192" s="59"/>
      <c r="BV192" s="5"/>
      <c r="BW192" s="16"/>
      <c r="BX192" s="59"/>
      <c r="BY192" s="5"/>
      <c r="BZ192" s="16"/>
      <c r="CA192" s="59"/>
      <c r="CB192" s="5"/>
      <c r="CC192" s="16"/>
      <c r="CD192" s="59"/>
      <c r="CE192" s="5"/>
      <c r="CF192" s="16"/>
      <c r="CG192" s="59"/>
      <c r="CH192" s="5"/>
      <c r="CI192" s="16"/>
      <c r="CJ192" s="59"/>
      <c r="CK192" s="5"/>
      <c r="CL192" s="16"/>
      <c r="CM192" s="59"/>
      <c r="CN192" s="13"/>
      <c r="CO192" s="16"/>
      <c r="CP192" s="59"/>
      <c r="CQ192" s="5"/>
      <c r="CR192" s="16"/>
      <c r="CS192" s="59"/>
      <c r="CT192" s="5"/>
      <c r="CU192" s="16"/>
      <c r="CV192" s="59"/>
      <c r="CW192" s="5"/>
      <c r="CX192" s="16"/>
      <c r="CY192" s="59"/>
      <c r="CZ192" s="5"/>
      <c r="DA192" s="16"/>
      <c r="DB192" s="59"/>
      <c r="DC192" s="5"/>
      <c r="DD192" s="16"/>
      <c r="DE192" s="59"/>
      <c r="DF192" s="5"/>
      <c r="DG192" s="16"/>
      <c r="DH192" s="59"/>
      <c r="DI192" s="5"/>
      <c r="DJ192" s="16"/>
      <c r="DK192" s="59"/>
      <c r="DL192" s="5"/>
      <c r="DM192" s="16"/>
      <c r="DN192" s="59"/>
      <c r="DO192" s="5"/>
      <c r="DP192" s="16"/>
      <c r="DQ192" s="59"/>
      <c r="DR192" s="5"/>
      <c r="DS192" s="16"/>
      <c r="DT192" s="59"/>
      <c r="DU192" s="5"/>
      <c r="DV192" s="16"/>
      <c r="DW192" s="59"/>
      <c r="DX192" s="13"/>
      <c r="DY192" s="16"/>
      <c r="DZ192" s="59"/>
      <c r="EA192" s="5"/>
      <c r="EB192" s="16"/>
      <c r="EC192" s="59"/>
      <c r="ED192" s="5"/>
      <c r="EE192" s="16"/>
      <c r="EF192" s="59"/>
      <c r="EG192" s="5"/>
      <c r="EH192" s="16"/>
      <c r="EI192" s="59"/>
      <c r="EJ192" s="5"/>
      <c r="EK192" s="16"/>
      <c r="EL192" s="59"/>
      <c r="EM192" s="5"/>
      <c r="EN192" s="16"/>
      <c r="EO192" s="59"/>
      <c r="EP192" s="5"/>
      <c r="EQ192" s="16"/>
      <c r="ER192" s="59"/>
      <c r="ES192" s="5"/>
      <c r="ET192" s="16"/>
      <c r="EU192" s="59"/>
      <c r="EV192" s="5"/>
      <c r="EW192" s="16"/>
      <c r="EX192" s="59"/>
      <c r="EY192" s="5"/>
      <c r="EZ192" s="16"/>
      <c r="FA192" s="59"/>
      <c r="FB192" s="5"/>
      <c r="FC192" s="16"/>
      <c r="FD192" s="59"/>
      <c r="FE192" s="5"/>
      <c r="FF192" s="16"/>
      <c r="FG192" s="59"/>
      <c r="FH192" s="5"/>
      <c r="FI192" s="16"/>
      <c r="FJ192" s="59"/>
      <c r="FK192" s="5"/>
      <c r="FL192" s="16"/>
      <c r="FM192" s="59"/>
      <c r="FN192" s="13"/>
      <c r="FO192" s="16"/>
      <c r="FP192" s="59"/>
      <c r="FQ192" s="5"/>
      <c r="FR192" s="16"/>
      <c r="FS192" s="59"/>
      <c r="FT192" s="5"/>
      <c r="FU192" s="16"/>
      <c r="FV192" s="59"/>
      <c r="FW192" s="5"/>
      <c r="FX192" s="16"/>
      <c r="FY192" s="59"/>
      <c r="FZ192" s="5"/>
      <c r="GA192" s="16"/>
      <c r="GB192" s="59"/>
      <c r="GC192" s="5"/>
      <c r="GD192" s="16"/>
      <c r="GE192" s="59"/>
      <c r="GF192" s="5"/>
      <c r="GG192" s="16"/>
      <c r="GH192" s="59"/>
      <c r="GI192" s="5"/>
      <c r="GJ192" s="16"/>
      <c r="GK192" s="59"/>
      <c r="GL192" s="5"/>
      <c r="GM192" s="16"/>
      <c r="GN192" s="59"/>
      <c r="GO192" s="5"/>
      <c r="GP192" s="16"/>
      <c r="GQ192" s="59"/>
      <c r="GR192" s="5"/>
      <c r="GS192" s="16"/>
      <c r="GT192" s="59"/>
      <c r="GU192" s="13"/>
      <c r="GV192" s="16"/>
      <c r="GW192" s="76"/>
    </row>
    <row r="193" spans="1:205" ht="12" customHeight="1" x14ac:dyDescent="0.25">
      <c r="A193" s="4"/>
      <c r="B193" s="13"/>
      <c r="C193" s="16"/>
      <c r="D193" s="59"/>
      <c r="E193" s="5"/>
      <c r="F193" s="16"/>
      <c r="G193" s="59"/>
      <c r="H193" s="5"/>
      <c r="I193" s="16"/>
      <c r="J193" s="59"/>
      <c r="K193" s="5"/>
      <c r="L193" s="16"/>
      <c r="M193" s="59"/>
      <c r="N193" s="5"/>
      <c r="O193" s="16"/>
      <c r="P193" s="59"/>
      <c r="Q193" s="5"/>
      <c r="R193" s="16"/>
      <c r="S193" s="59"/>
      <c r="T193" s="5"/>
      <c r="U193" s="16"/>
      <c r="V193" s="59"/>
      <c r="W193" s="5"/>
      <c r="X193" s="16"/>
      <c r="Y193" s="59"/>
      <c r="Z193" s="5"/>
      <c r="AA193" s="16"/>
      <c r="AB193" s="59"/>
      <c r="AC193" s="5"/>
      <c r="AD193" s="16"/>
      <c r="AE193" s="59"/>
      <c r="AF193" s="5"/>
      <c r="AG193" s="16"/>
      <c r="AH193" s="59"/>
      <c r="AI193" s="5"/>
      <c r="AJ193" s="16"/>
      <c r="AK193" s="59"/>
      <c r="AL193" s="5"/>
      <c r="AM193" s="16"/>
      <c r="AN193" s="59"/>
      <c r="AO193" s="5"/>
      <c r="AP193" s="16"/>
      <c r="AQ193" s="59"/>
      <c r="AR193" s="13"/>
      <c r="AS193" s="16"/>
      <c r="AT193" s="59"/>
      <c r="AU193" s="5"/>
      <c r="AV193" s="16"/>
      <c r="AW193" s="59"/>
      <c r="AX193" s="5"/>
      <c r="AY193" s="16"/>
      <c r="AZ193" s="59"/>
      <c r="BA193" s="5"/>
      <c r="BB193" s="16"/>
      <c r="BC193" s="59"/>
      <c r="BD193" s="5"/>
      <c r="BE193" s="16"/>
      <c r="BF193" s="59"/>
      <c r="BG193" s="5"/>
      <c r="BH193" s="16"/>
      <c r="BI193" s="59"/>
      <c r="BJ193" s="5"/>
      <c r="BK193" s="16"/>
      <c r="BL193" s="59"/>
      <c r="BM193" s="5"/>
      <c r="BN193" s="16"/>
      <c r="BO193" s="59"/>
      <c r="BP193" s="5"/>
      <c r="BQ193" s="16"/>
      <c r="BR193" s="59"/>
      <c r="BS193" s="5"/>
      <c r="BT193" s="16"/>
      <c r="BU193" s="59"/>
      <c r="BV193" s="5"/>
      <c r="BW193" s="16"/>
      <c r="BX193" s="59"/>
      <c r="BY193" s="5"/>
      <c r="BZ193" s="16"/>
      <c r="CA193" s="59"/>
      <c r="CB193" s="5"/>
      <c r="CC193" s="16"/>
      <c r="CD193" s="59"/>
      <c r="CE193" s="5"/>
      <c r="CF193" s="16"/>
      <c r="CG193" s="59"/>
      <c r="CH193" s="5"/>
      <c r="CI193" s="16"/>
      <c r="CJ193" s="59"/>
      <c r="CK193" s="5"/>
      <c r="CL193" s="16"/>
      <c r="CM193" s="59"/>
      <c r="CN193" s="13"/>
      <c r="CO193" s="16"/>
      <c r="CP193" s="59"/>
      <c r="CQ193" s="5"/>
      <c r="CR193" s="16"/>
      <c r="CS193" s="59"/>
      <c r="CT193" s="5"/>
      <c r="CU193" s="16"/>
      <c r="CV193" s="59"/>
      <c r="CW193" s="5"/>
      <c r="CX193" s="16"/>
      <c r="CY193" s="59"/>
      <c r="CZ193" s="5"/>
      <c r="DA193" s="16"/>
      <c r="DB193" s="59"/>
      <c r="DC193" s="5"/>
      <c r="DD193" s="16"/>
      <c r="DE193" s="59"/>
      <c r="DF193" s="5"/>
      <c r="DG193" s="16"/>
      <c r="DH193" s="59"/>
      <c r="DI193" s="5"/>
      <c r="DJ193" s="16"/>
      <c r="DK193" s="59"/>
      <c r="DL193" s="5"/>
      <c r="DM193" s="16"/>
      <c r="DN193" s="59"/>
      <c r="DO193" s="5"/>
      <c r="DP193" s="16"/>
      <c r="DQ193" s="59"/>
      <c r="DR193" s="5"/>
      <c r="DS193" s="16"/>
      <c r="DT193" s="59"/>
      <c r="DU193" s="5"/>
      <c r="DV193" s="16"/>
      <c r="DW193" s="59"/>
      <c r="DX193" s="13"/>
      <c r="DY193" s="16"/>
      <c r="DZ193" s="59"/>
      <c r="EA193" s="5"/>
      <c r="EB193" s="16"/>
      <c r="EC193" s="59"/>
      <c r="ED193" s="5"/>
      <c r="EE193" s="16"/>
      <c r="EF193" s="59"/>
      <c r="EG193" s="5"/>
      <c r="EH193" s="16"/>
      <c r="EI193" s="59"/>
      <c r="EJ193" s="5"/>
      <c r="EK193" s="16"/>
      <c r="EL193" s="59"/>
      <c r="EM193" s="5"/>
      <c r="EN193" s="16"/>
      <c r="EO193" s="59"/>
      <c r="EP193" s="5"/>
      <c r="EQ193" s="16"/>
      <c r="ER193" s="59"/>
      <c r="ES193" s="5"/>
      <c r="ET193" s="16"/>
      <c r="EU193" s="59"/>
      <c r="EV193" s="5"/>
      <c r="EW193" s="16"/>
      <c r="EX193" s="59"/>
      <c r="EY193" s="5"/>
      <c r="EZ193" s="16"/>
      <c r="FA193" s="59"/>
      <c r="FB193" s="5"/>
      <c r="FC193" s="16"/>
      <c r="FD193" s="59"/>
      <c r="FE193" s="5"/>
      <c r="FF193" s="16"/>
      <c r="FG193" s="59"/>
      <c r="FH193" s="5"/>
      <c r="FI193" s="16"/>
      <c r="FJ193" s="59"/>
      <c r="FK193" s="5"/>
      <c r="FL193" s="16"/>
      <c r="FM193" s="59"/>
      <c r="FN193" s="13"/>
      <c r="FO193" s="16"/>
      <c r="FP193" s="59"/>
      <c r="FQ193" s="5"/>
      <c r="FR193" s="16"/>
      <c r="FS193" s="59"/>
      <c r="FT193" s="5"/>
      <c r="FU193" s="16"/>
      <c r="FV193" s="59"/>
      <c r="FW193" s="5"/>
      <c r="FX193" s="16"/>
      <c r="FY193" s="59"/>
      <c r="FZ193" s="5"/>
      <c r="GA193" s="16"/>
      <c r="GB193" s="59"/>
      <c r="GC193" s="5"/>
      <c r="GD193" s="16"/>
      <c r="GE193" s="59"/>
      <c r="GF193" s="5"/>
      <c r="GG193" s="16"/>
      <c r="GH193" s="59"/>
      <c r="GI193" s="5"/>
      <c r="GJ193" s="16"/>
      <c r="GK193" s="59"/>
      <c r="GL193" s="5"/>
      <c r="GM193" s="16"/>
      <c r="GN193" s="59"/>
      <c r="GO193" s="5"/>
      <c r="GP193" s="16"/>
      <c r="GQ193" s="59"/>
      <c r="GR193" s="5"/>
      <c r="GS193" s="16"/>
      <c r="GT193" s="59"/>
      <c r="GU193" s="13"/>
      <c r="GV193" s="16"/>
      <c r="GW193" s="76"/>
    </row>
    <row r="194" spans="1:205" ht="12" customHeight="1" x14ac:dyDescent="0.25">
      <c r="A194" s="4"/>
      <c r="B194" s="13"/>
      <c r="C194" s="16"/>
      <c r="D194" s="59"/>
      <c r="E194" s="5"/>
      <c r="F194" s="16"/>
      <c r="G194" s="59"/>
      <c r="H194" s="5"/>
      <c r="I194" s="16"/>
      <c r="J194" s="59"/>
      <c r="K194" s="5"/>
      <c r="L194" s="16"/>
      <c r="M194" s="59"/>
      <c r="N194" s="5"/>
      <c r="O194" s="16"/>
      <c r="P194" s="59"/>
      <c r="Q194" s="5"/>
      <c r="R194" s="16"/>
      <c r="S194" s="59"/>
      <c r="T194" s="5"/>
      <c r="U194" s="16"/>
      <c r="V194" s="59"/>
      <c r="W194" s="5"/>
      <c r="X194" s="16"/>
      <c r="Y194" s="59"/>
      <c r="Z194" s="5"/>
      <c r="AA194" s="16"/>
      <c r="AB194" s="59"/>
      <c r="AC194" s="5"/>
      <c r="AD194" s="16"/>
      <c r="AE194" s="59"/>
      <c r="AF194" s="5"/>
      <c r="AG194" s="16"/>
      <c r="AH194" s="59"/>
      <c r="AI194" s="5"/>
      <c r="AJ194" s="16"/>
      <c r="AK194" s="59"/>
      <c r="AL194" s="5"/>
      <c r="AM194" s="16"/>
      <c r="AN194" s="59"/>
      <c r="AO194" s="5"/>
      <c r="AP194" s="16"/>
      <c r="AQ194" s="59"/>
      <c r="AR194" s="13"/>
      <c r="AS194" s="16"/>
      <c r="AT194" s="59"/>
      <c r="AU194" s="5"/>
      <c r="AV194" s="16"/>
      <c r="AW194" s="59"/>
      <c r="AX194" s="5"/>
      <c r="AY194" s="16"/>
      <c r="AZ194" s="59"/>
      <c r="BA194" s="5"/>
      <c r="BB194" s="16"/>
      <c r="BC194" s="59"/>
      <c r="BD194" s="5"/>
      <c r="BE194" s="16"/>
      <c r="BF194" s="59"/>
      <c r="BG194" s="5"/>
      <c r="BH194" s="16"/>
      <c r="BI194" s="59"/>
      <c r="BJ194" s="5"/>
      <c r="BK194" s="16"/>
      <c r="BL194" s="59"/>
      <c r="BM194" s="5"/>
      <c r="BN194" s="16"/>
      <c r="BO194" s="59"/>
      <c r="BP194" s="5"/>
      <c r="BQ194" s="16"/>
      <c r="BR194" s="59"/>
      <c r="BS194" s="5"/>
      <c r="BT194" s="16"/>
      <c r="BU194" s="59"/>
      <c r="BV194" s="5"/>
      <c r="BW194" s="16"/>
      <c r="BX194" s="59"/>
      <c r="BY194" s="5"/>
      <c r="BZ194" s="16"/>
      <c r="CA194" s="59"/>
      <c r="CB194" s="5"/>
      <c r="CC194" s="16"/>
      <c r="CD194" s="59"/>
      <c r="CE194" s="5"/>
      <c r="CF194" s="16"/>
      <c r="CG194" s="59"/>
      <c r="CH194" s="5"/>
      <c r="CI194" s="16"/>
      <c r="CJ194" s="59"/>
      <c r="CK194" s="5"/>
      <c r="CL194" s="16"/>
      <c r="CM194" s="59"/>
      <c r="CN194" s="13"/>
      <c r="CO194" s="16"/>
      <c r="CP194" s="59"/>
      <c r="CQ194" s="5"/>
      <c r="CR194" s="16"/>
      <c r="CS194" s="59"/>
      <c r="CT194" s="5"/>
      <c r="CU194" s="16"/>
      <c r="CV194" s="59"/>
      <c r="CW194" s="5"/>
      <c r="CX194" s="16"/>
      <c r="CY194" s="59"/>
      <c r="CZ194" s="5"/>
      <c r="DA194" s="16"/>
      <c r="DB194" s="59"/>
      <c r="DC194" s="5"/>
      <c r="DD194" s="16"/>
      <c r="DE194" s="59"/>
      <c r="DF194" s="5"/>
      <c r="DG194" s="16"/>
      <c r="DH194" s="59"/>
      <c r="DI194" s="5"/>
      <c r="DJ194" s="16"/>
      <c r="DK194" s="59"/>
      <c r="DL194" s="5"/>
      <c r="DM194" s="16"/>
      <c r="DN194" s="59"/>
      <c r="DO194" s="5"/>
      <c r="DP194" s="16"/>
      <c r="DQ194" s="59"/>
      <c r="DR194" s="5"/>
      <c r="DS194" s="16"/>
      <c r="DT194" s="59"/>
      <c r="DU194" s="5"/>
      <c r="DV194" s="16"/>
      <c r="DW194" s="59"/>
      <c r="DX194" s="13"/>
      <c r="DY194" s="16"/>
      <c r="DZ194" s="59"/>
      <c r="EA194" s="5"/>
      <c r="EB194" s="16"/>
      <c r="EC194" s="59"/>
      <c r="ED194" s="5"/>
      <c r="EE194" s="16"/>
      <c r="EF194" s="59"/>
      <c r="EG194" s="5"/>
      <c r="EH194" s="16"/>
      <c r="EI194" s="59"/>
      <c r="EJ194" s="5"/>
      <c r="EK194" s="16"/>
      <c r="EL194" s="59"/>
      <c r="EM194" s="5"/>
      <c r="EN194" s="16"/>
      <c r="EO194" s="59"/>
      <c r="EP194" s="5"/>
      <c r="EQ194" s="16"/>
      <c r="ER194" s="59"/>
      <c r="ES194" s="5"/>
      <c r="ET194" s="16"/>
      <c r="EU194" s="59"/>
      <c r="EV194" s="5"/>
      <c r="EW194" s="16"/>
      <c r="EX194" s="59"/>
      <c r="EY194" s="5"/>
      <c r="EZ194" s="16"/>
      <c r="FA194" s="59"/>
      <c r="FB194" s="5"/>
      <c r="FC194" s="16"/>
      <c r="FD194" s="59"/>
      <c r="FE194" s="5"/>
      <c r="FF194" s="16"/>
      <c r="FG194" s="59"/>
      <c r="FH194" s="5"/>
      <c r="FI194" s="16"/>
      <c r="FJ194" s="59"/>
      <c r="FK194" s="5"/>
      <c r="FL194" s="16"/>
      <c r="FM194" s="59"/>
      <c r="FN194" s="13"/>
      <c r="FO194" s="16"/>
      <c r="FP194" s="59"/>
      <c r="FQ194" s="5"/>
      <c r="FR194" s="16"/>
      <c r="FS194" s="59"/>
      <c r="FT194" s="5"/>
      <c r="FU194" s="16"/>
      <c r="FV194" s="59"/>
      <c r="FW194" s="5"/>
      <c r="FX194" s="16"/>
      <c r="FY194" s="59"/>
      <c r="FZ194" s="5"/>
      <c r="GA194" s="16"/>
      <c r="GB194" s="59"/>
      <c r="GC194" s="5"/>
      <c r="GD194" s="16"/>
      <c r="GE194" s="59"/>
      <c r="GF194" s="5"/>
      <c r="GG194" s="16"/>
      <c r="GH194" s="59"/>
      <c r="GI194" s="5"/>
      <c r="GJ194" s="16"/>
      <c r="GK194" s="59"/>
      <c r="GL194" s="5"/>
      <c r="GM194" s="16"/>
      <c r="GN194" s="59"/>
      <c r="GO194" s="5"/>
      <c r="GP194" s="16"/>
      <c r="GQ194" s="59"/>
      <c r="GR194" s="5"/>
      <c r="GS194" s="16"/>
      <c r="GT194" s="59"/>
      <c r="GU194" s="13"/>
      <c r="GV194" s="16"/>
      <c r="GW194" s="76"/>
    </row>
    <row r="195" spans="1:205" ht="12" customHeight="1" x14ac:dyDescent="0.25">
      <c r="A195" s="4"/>
      <c r="B195" s="13"/>
      <c r="C195" s="16"/>
      <c r="D195" s="59"/>
      <c r="E195" s="5"/>
      <c r="F195" s="16"/>
      <c r="G195" s="59"/>
      <c r="H195" s="5"/>
      <c r="I195" s="16"/>
      <c r="J195" s="59"/>
      <c r="K195" s="5"/>
      <c r="L195" s="16"/>
      <c r="M195" s="59"/>
      <c r="N195" s="5"/>
      <c r="O195" s="16"/>
      <c r="P195" s="59"/>
      <c r="Q195" s="5"/>
      <c r="R195" s="16"/>
      <c r="S195" s="59"/>
      <c r="T195" s="5"/>
      <c r="U195" s="16"/>
      <c r="V195" s="59"/>
      <c r="W195" s="5"/>
      <c r="X195" s="16"/>
      <c r="Y195" s="59"/>
      <c r="Z195" s="5"/>
      <c r="AA195" s="16"/>
      <c r="AB195" s="59"/>
      <c r="AC195" s="5"/>
      <c r="AD195" s="16"/>
      <c r="AE195" s="59"/>
      <c r="AF195" s="5"/>
      <c r="AG195" s="16"/>
      <c r="AH195" s="59"/>
      <c r="AI195" s="5"/>
      <c r="AJ195" s="16"/>
      <c r="AK195" s="59"/>
      <c r="AL195" s="5"/>
      <c r="AM195" s="16"/>
      <c r="AN195" s="59"/>
      <c r="AO195" s="5"/>
      <c r="AP195" s="16"/>
      <c r="AQ195" s="59"/>
      <c r="AR195" s="13"/>
      <c r="AS195" s="16"/>
      <c r="AT195" s="59"/>
      <c r="AU195" s="5"/>
      <c r="AV195" s="16"/>
      <c r="AW195" s="59"/>
      <c r="AX195" s="5"/>
      <c r="AY195" s="16"/>
      <c r="AZ195" s="59"/>
      <c r="BA195" s="5"/>
      <c r="BB195" s="16"/>
      <c r="BC195" s="59"/>
      <c r="BD195" s="5"/>
      <c r="BE195" s="16"/>
      <c r="BF195" s="59"/>
      <c r="BG195" s="5"/>
      <c r="BH195" s="16"/>
      <c r="BI195" s="59"/>
      <c r="BJ195" s="5"/>
      <c r="BK195" s="16"/>
      <c r="BL195" s="59"/>
      <c r="BM195" s="5"/>
      <c r="BN195" s="16"/>
      <c r="BO195" s="59"/>
      <c r="BP195" s="5"/>
      <c r="BQ195" s="16"/>
      <c r="BR195" s="59"/>
      <c r="BS195" s="5"/>
      <c r="BT195" s="16"/>
      <c r="BU195" s="59"/>
      <c r="BV195" s="5"/>
      <c r="BW195" s="16"/>
      <c r="BX195" s="59"/>
      <c r="BY195" s="5"/>
      <c r="BZ195" s="16"/>
      <c r="CA195" s="59"/>
      <c r="CB195" s="5"/>
      <c r="CC195" s="16"/>
      <c r="CD195" s="59"/>
      <c r="CE195" s="5"/>
      <c r="CF195" s="16"/>
      <c r="CG195" s="59"/>
      <c r="CH195" s="5"/>
      <c r="CI195" s="16"/>
      <c r="CJ195" s="59"/>
      <c r="CK195" s="5"/>
      <c r="CL195" s="16"/>
      <c r="CM195" s="59"/>
      <c r="CN195" s="13"/>
      <c r="CO195" s="16"/>
      <c r="CP195" s="59"/>
      <c r="CQ195" s="5"/>
      <c r="CR195" s="16"/>
      <c r="CS195" s="59"/>
      <c r="CT195" s="5"/>
      <c r="CU195" s="16"/>
      <c r="CV195" s="59"/>
      <c r="CW195" s="5"/>
      <c r="CX195" s="16"/>
      <c r="CY195" s="59"/>
      <c r="CZ195" s="5"/>
      <c r="DA195" s="16"/>
      <c r="DB195" s="59"/>
      <c r="DC195" s="5"/>
      <c r="DD195" s="16"/>
      <c r="DE195" s="59"/>
      <c r="DF195" s="5"/>
      <c r="DG195" s="16"/>
      <c r="DH195" s="59"/>
      <c r="DI195" s="5"/>
      <c r="DJ195" s="16"/>
      <c r="DK195" s="59"/>
      <c r="DL195" s="5"/>
      <c r="DM195" s="16"/>
      <c r="DN195" s="59"/>
      <c r="DO195" s="5"/>
      <c r="DP195" s="16"/>
      <c r="DQ195" s="59"/>
      <c r="DR195" s="5"/>
      <c r="DS195" s="16"/>
      <c r="DT195" s="59"/>
      <c r="DU195" s="5"/>
      <c r="DV195" s="16"/>
      <c r="DW195" s="59"/>
      <c r="DX195" s="13"/>
      <c r="DY195" s="16"/>
      <c r="DZ195" s="59"/>
      <c r="EA195" s="5"/>
      <c r="EB195" s="16"/>
      <c r="EC195" s="59"/>
      <c r="ED195" s="5"/>
      <c r="EE195" s="16"/>
      <c r="EF195" s="59"/>
      <c r="EG195" s="5"/>
      <c r="EH195" s="16"/>
      <c r="EI195" s="59"/>
      <c r="EJ195" s="5"/>
      <c r="EK195" s="16"/>
      <c r="EL195" s="59"/>
      <c r="EM195" s="5"/>
      <c r="EN195" s="16"/>
      <c r="EO195" s="59"/>
      <c r="EP195" s="5"/>
      <c r="EQ195" s="16"/>
      <c r="ER195" s="59"/>
      <c r="ES195" s="5"/>
      <c r="ET195" s="16"/>
      <c r="EU195" s="59"/>
      <c r="EV195" s="5"/>
      <c r="EW195" s="16"/>
      <c r="EX195" s="59"/>
      <c r="EY195" s="5"/>
      <c r="EZ195" s="16"/>
      <c r="FA195" s="59"/>
      <c r="FB195" s="5"/>
      <c r="FC195" s="16"/>
      <c r="FD195" s="59"/>
      <c r="FE195" s="5"/>
      <c r="FF195" s="16"/>
      <c r="FG195" s="59"/>
      <c r="FH195" s="5"/>
      <c r="FI195" s="16"/>
      <c r="FJ195" s="59"/>
      <c r="FK195" s="5"/>
      <c r="FL195" s="16"/>
      <c r="FM195" s="59"/>
      <c r="FN195" s="13"/>
      <c r="FO195" s="16"/>
      <c r="FP195" s="59"/>
      <c r="FQ195" s="5"/>
      <c r="FR195" s="16"/>
      <c r="FS195" s="59"/>
      <c r="FT195" s="5"/>
      <c r="FU195" s="16"/>
      <c r="FV195" s="59"/>
      <c r="FW195" s="5"/>
      <c r="FX195" s="16"/>
      <c r="FY195" s="59"/>
      <c r="FZ195" s="5"/>
      <c r="GA195" s="16"/>
      <c r="GB195" s="59"/>
      <c r="GC195" s="5"/>
      <c r="GD195" s="16"/>
      <c r="GE195" s="59"/>
      <c r="GF195" s="5"/>
      <c r="GG195" s="16"/>
      <c r="GH195" s="59"/>
      <c r="GI195" s="5"/>
      <c r="GJ195" s="16"/>
      <c r="GK195" s="59"/>
      <c r="GL195" s="5"/>
      <c r="GM195" s="16"/>
      <c r="GN195" s="59"/>
      <c r="GO195" s="5"/>
      <c r="GP195" s="16"/>
      <c r="GQ195" s="59"/>
      <c r="GR195" s="5"/>
      <c r="GS195" s="16"/>
      <c r="GT195" s="59"/>
      <c r="GU195" s="13"/>
      <c r="GV195" s="16"/>
      <c r="GW195" s="76"/>
    </row>
    <row r="196" spans="1:205" ht="12" customHeight="1" x14ac:dyDescent="0.25">
      <c r="A196" s="4"/>
      <c r="B196" s="13"/>
      <c r="C196" s="16"/>
      <c r="D196" s="59"/>
      <c r="E196" s="5"/>
      <c r="F196" s="16"/>
      <c r="G196" s="59"/>
      <c r="H196" s="5"/>
      <c r="I196" s="16"/>
      <c r="J196" s="59"/>
      <c r="K196" s="5"/>
      <c r="L196" s="16"/>
      <c r="M196" s="59"/>
      <c r="N196" s="5"/>
      <c r="O196" s="16"/>
      <c r="P196" s="59"/>
      <c r="Q196" s="5"/>
      <c r="R196" s="16"/>
      <c r="S196" s="59"/>
      <c r="T196" s="5"/>
      <c r="U196" s="16"/>
      <c r="V196" s="59"/>
      <c r="W196" s="5"/>
      <c r="X196" s="16"/>
      <c r="Y196" s="59"/>
      <c r="Z196" s="5"/>
      <c r="AA196" s="16"/>
      <c r="AB196" s="59"/>
      <c r="AC196" s="5"/>
      <c r="AD196" s="16"/>
      <c r="AE196" s="59"/>
      <c r="AF196" s="5"/>
      <c r="AG196" s="16"/>
      <c r="AH196" s="59"/>
      <c r="AI196" s="5"/>
      <c r="AJ196" s="16"/>
      <c r="AK196" s="59"/>
      <c r="AL196" s="5"/>
      <c r="AM196" s="16"/>
      <c r="AN196" s="59"/>
      <c r="AO196" s="5"/>
      <c r="AP196" s="16"/>
      <c r="AQ196" s="59"/>
      <c r="AR196" s="13"/>
      <c r="AS196" s="16"/>
      <c r="AT196" s="59"/>
      <c r="AU196" s="5"/>
      <c r="AV196" s="16"/>
      <c r="AW196" s="59"/>
      <c r="AX196" s="5"/>
      <c r="AY196" s="16"/>
      <c r="AZ196" s="59"/>
      <c r="BA196" s="5"/>
      <c r="BB196" s="16"/>
      <c r="BC196" s="59"/>
      <c r="BD196" s="5"/>
      <c r="BE196" s="16"/>
      <c r="BF196" s="59"/>
      <c r="BG196" s="5"/>
      <c r="BH196" s="16"/>
      <c r="BI196" s="59"/>
      <c r="BJ196" s="5"/>
      <c r="BK196" s="16"/>
      <c r="BL196" s="59"/>
      <c r="BM196" s="5"/>
      <c r="BN196" s="16"/>
      <c r="BO196" s="59"/>
      <c r="BP196" s="5"/>
      <c r="BQ196" s="16"/>
      <c r="BR196" s="59"/>
      <c r="BS196" s="5"/>
      <c r="BT196" s="16"/>
      <c r="BU196" s="59"/>
      <c r="BV196" s="5"/>
      <c r="BW196" s="16"/>
      <c r="BX196" s="59"/>
      <c r="BY196" s="5"/>
      <c r="BZ196" s="16"/>
      <c r="CA196" s="59"/>
      <c r="CB196" s="5"/>
      <c r="CC196" s="16"/>
      <c r="CD196" s="59"/>
      <c r="CE196" s="5"/>
      <c r="CF196" s="16"/>
      <c r="CG196" s="59"/>
      <c r="CH196" s="5"/>
      <c r="CI196" s="16"/>
      <c r="CJ196" s="59"/>
      <c r="CK196" s="5"/>
      <c r="CL196" s="16"/>
      <c r="CM196" s="59"/>
      <c r="CN196" s="13"/>
      <c r="CO196" s="16"/>
      <c r="CP196" s="59"/>
      <c r="CQ196" s="5"/>
      <c r="CR196" s="16"/>
      <c r="CS196" s="59"/>
      <c r="CT196" s="5"/>
      <c r="CU196" s="16"/>
      <c r="CV196" s="59"/>
      <c r="CW196" s="5"/>
      <c r="CX196" s="16"/>
      <c r="CY196" s="59"/>
      <c r="CZ196" s="5"/>
      <c r="DA196" s="16"/>
      <c r="DB196" s="59"/>
      <c r="DC196" s="5"/>
      <c r="DD196" s="16"/>
      <c r="DE196" s="59"/>
      <c r="DF196" s="5"/>
      <c r="DG196" s="16"/>
      <c r="DH196" s="59"/>
      <c r="DI196" s="5"/>
      <c r="DJ196" s="16"/>
      <c r="DK196" s="59"/>
      <c r="DL196" s="5"/>
      <c r="DM196" s="16"/>
      <c r="DN196" s="59"/>
      <c r="DO196" s="5"/>
      <c r="DP196" s="16"/>
      <c r="DQ196" s="59"/>
      <c r="DR196" s="5"/>
      <c r="DS196" s="16"/>
      <c r="DT196" s="59"/>
      <c r="DU196" s="5"/>
      <c r="DV196" s="16"/>
      <c r="DW196" s="59"/>
      <c r="DX196" s="13"/>
      <c r="DY196" s="16"/>
      <c r="DZ196" s="59"/>
      <c r="EA196" s="5"/>
      <c r="EB196" s="16"/>
      <c r="EC196" s="59"/>
      <c r="ED196" s="5"/>
      <c r="EE196" s="16"/>
      <c r="EF196" s="59"/>
      <c r="EG196" s="5"/>
      <c r="EH196" s="16"/>
      <c r="EI196" s="59"/>
      <c r="EJ196" s="5"/>
      <c r="EK196" s="16"/>
      <c r="EL196" s="59"/>
      <c r="EM196" s="5"/>
      <c r="EN196" s="16"/>
      <c r="EO196" s="59"/>
      <c r="EP196" s="5"/>
      <c r="EQ196" s="16"/>
      <c r="ER196" s="59"/>
      <c r="ES196" s="5"/>
      <c r="ET196" s="16"/>
      <c r="EU196" s="59"/>
      <c r="EV196" s="5"/>
      <c r="EW196" s="16"/>
      <c r="EX196" s="59"/>
      <c r="EY196" s="5"/>
      <c r="EZ196" s="16"/>
      <c r="FA196" s="59"/>
      <c r="FB196" s="5"/>
      <c r="FC196" s="16"/>
      <c r="FD196" s="59"/>
      <c r="FE196" s="5"/>
      <c r="FF196" s="16"/>
      <c r="FG196" s="59"/>
      <c r="FH196" s="5"/>
      <c r="FI196" s="16"/>
      <c r="FJ196" s="59"/>
      <c r="FK196" s="5"/>
      <c r="FL196" s="16"/>
      <c r="FM196" s="59"/>
      <c r="FN196" s="13"/>
      <c r="FO196" s="16"/>
      <c r="FP196" s="59"/>
      <c r="FQ196" s="5"/>
      <c r="FR196" s="16"/>
      <c r="FS196" s="59"/>
      <c r="FT196" s="5"/>
      <c r="FU196" s="16"/>
      <c r="FV196" s="59"/>
      <c r="FW196" s="5"/>
      <c r="FX196" s="16"/>
      <c r="FY196" s="59"/>
      <c r="FZ196" s="5"/>
      <c r="GA196" s="16"/>
      <c r="GB196" s="59"/>
      <c r="GC196" s="5"/>
      <c r="GD196" s="16"/>
      <c r="GE196" s="59"/>
      <c r="GF196" s="5"/>
      <c r="GG196" s="16"/>
      <c r="GH196" s="59"/>
      <c r="GI196" s="5"/>
      <c r="GJ196" s="16"/>
      <c r="GK196" s="59"/>
      <c r="GL196" s="5"/>
      <c r="GM196" s="16"/>
      <c r="GN196" s="59"/>
      <c r="GO196" s="5"/>
      <c r="GP196" s="16"/>
      <c r="GQ196" s="59"/>
      <c r="GR196" s="5"/>
      <c r="GS196" s="16"/>
      <c r="GT196" s="59"/>
      <c r="GU196" s="13"/>
      <c r="GV196" s="16"/>
      <c r="GW196" s="76"/>
    </row>
    <row r="197" spans="1:205" ht="12" customHeight="1" x14ac:dyDescent="0.25">
      <c r="A197" s="4"/>
      <c r="B197" s="13"/>
      <c r="C197" s="16"/>
      <c r="D197" s="59"/>
      <c r="E197" s="5"/>
      <c r="F197" s="16"/>
      <c r="G197" s="59"/>
      <c r="H197" s="5"/>
      <c r="I197" s="16"/>
      <c r="J197" s="59"/>
      <c r="K197" s="5"/>
      <c r="L197" s="16"/>
      <c r="M197" s="59"/>
      <c r="N197" s="5"/>
      <c r="O197" s="16"/>
      <c r="P197" s="59"/>
      <c r="Q197" s="5"/>
      <c r="R197" s="16"/>
      <c r="S197" s="59"/>
      <c r="T197" s="5"/>
      <c r="U197" s="16"/>
      <c r="V197" s="59"/>
      <c r="W197" s="5"/>
      <c r="X197" s="16"/>
      <c r="Y197" s="59"/>
      <c r="Z197" s="5"/>
      <c r="AA197" s="16"/>
      <c r="AB197" s="59"/>
      <c r="AC197" s="5"/>
      <c r="AD197" s="16"/>
      <c r="AE197" s="59"/>
      <c r="AF197" s="5"/>
      <c r="AG197" s="16"/>
      <c r="AH197" s="59"/>
      <c r="AI197" s="5"/>
      <c r="AJ197" s="16"/>
      <c r="AK197" s="59"/>
      <c r="AL197" s="5"/>
      <c r="AM197" s="16"/>
      <c r="AN197" s="59"/>
      <c r="AO197" s="5"/>
      <c r="AP197" s="16"/>
      <c r="AQ197" s="59"/>
      <c r="AR197" s="13"/>
      <c r="AS197" s="16"/>
      <c r="AT197" s="59"/>
      <c r="AU197" s="5"/>
      <c r="AV197" s="16"/>
      <c r="AW197" s="59"/>
      <c r="AX197" s="5"/>
      <c r="AY197" s="16"/>
      <c r="AZ197" s="59"/>
      <c r="BA197" s="5"/>
      <c r="BB197" s="16"/>
      <c r="BC197" s="59"/>
      <c r="BD197" s="5"/>
      <c r="BE197" s="16"/>
      <c r="BF197" s="59"/>
      <c r="BG197" s="5"/>
      <c r="BH197" s="16"/>
      <c r="BI197" s="59"/>
      <c r="BJ197" s="5"/>
      <c r="BK197" s="16"/>
      <c r="BL197" s="59"/>
      <c r="BM197" s="5"/>
      <c r="BN197" s="16"/>
      <c r="BO197" s="59"/>
      <c r="BP197" s="5"/>
      <c r="BQ197" s="16"/>
      <c r="BR197" s="59"/>
      <c r="BS197" s="5"/>
      <c r="BT197" s="16"/>
      <c r="BU197" s="59"/>
      <c r="BV197" s="5"/>
      <c r="BW197" s="16"/>
      <c r="BX197" s="59"/>
      <c r="BY197" s="5"/>
      <c r="BZ197" s="16"/>
      <c r="CA197" s="59"/>
      <c r="CB197" s="5"/>
      <c r="CC197" s="16"/>
      <c r="CD197" s="59"/>
      <c r="CE197" s="5"/>
      <c r="CF197" s="16"/>
      <c r="CG197" s="59"/>
      <c r="CH197" s="5"/>
      <c r="CI197" s="16"/>
      <c r="CJ197" s="59"/>
      <c r="CK197" s="5"/>
      <c r="CL197" s="16"/>
      <c r="CM197" s="59"/>
      <c r="CN197" s="13"/>
      <c r="CO197" s="16"/>
      <c r="CP197" s="59"/>
      <c r="CQ197" s="5"/>
      <c r="CR197" s="16"/>
      <c r="CS197" s="59"/>
      <c r="CT197" s="5"/>
      <c r="CU197" s="16"/>
      <c r="CV197" s="59"/>
      <c r="CW197" s="5"/>
      <c r="CX197" s="16"/>
      <c r="CY197" s="59"/>
      <c r="CZ197" s="5"/>
      <c r="DA197" s="16"/>
      <c r="DB197" s="59"/>
      <c r="DC197" s="5"/>
      <c r="DD197" s="16"/>
      <c r="DE197" s="59"/>
      <c r="DF197" s="5"/>
      <c r="DG197" s="16"/>
      <c r="DH197" s="59"/>
      <c r="DI197" s="5"/>
      <c r="DJ197" s="16"/>
      <c r="DK197" s="59"/>
      <c r="DL197" s="5"/>
      <c r="DM197" s="16"/>
      <c r="DN197" s="59"/>
      <c r="DO197" s="5"/>
      <c r="DP197" s="16"/>
      <c r="DQ197" s="59"/>
      <c r="DR197" s="5"/>
      <c r="DS197" s="16"/>
      <c r="DT197" s="59"/>
      <c r="DU197" s="5"/>
      <c r="DV197" s="16"/>
      <c r="DW197" s="59"/>
      <c r="DX197" s="13"/>
      <c r="DY197" s="16"/>
      <c r="DZ197" s="59"/>
      <c r="EA197" s="5"/>
      <c r="EB197" s="16"/>
      <c r="EC197" s="59"/>
      <c r="ED197" s="5"/>
      <c r="EE197" s="16"/>
      <c r="EF197" s="59"/>
      <c r="EG197" s="5"/>
      <c r="EH197" s="16"/>
      <c r="EI197" s="59"/>
      <c r="EJ197" s="5"/>
      <c r="EK197" s="16"/>
      <c r="EL197" s="59"/>
      <c r="EM197" s="5"/>
      <c r="EN197" s="16"/>
      <c r="EO197" s="59"/>
      <c r="EP197" s="5"/>
      <c r="EQ197" s="16"/>
      <c r="ER197" s="59"/>
      <c r="ES197" s="5"/>
      <c r="ET197" s="16"/>
      <c r="EU197" s="59"/>
      <c r="EV197" s="5"/>
      <c r="EW197" s="16"/>
      <c r="EX197" s="59"/>
      <c r="EY197" s="5"/>
      <c r="EZ197" s="16"/>
      <c r="FA197" s="59"/>
      <c r="FB197" s="5"/>
      <c r="FC197" s="16"/>
      <c r="FD197" s="59"/>
      <c r="FE197" s="5"/>
      <c r="FF197" s="16"/>
      <c r="FG197" s="59"/>
      <c r="FH197" s="5"/>
      <c r="FI197" s="16"/>
      <c r="FJ197" s="59"/>
      <c r="FK197" s="5"/>
      <c r="FL197" s="16"/>
      <c r="FM197" s="59"/>
      <c r="FN197" s="13"/>
      <c r="FO197" s="16"/>
      <c r="FP197" s="59"/>
      <c r="FQ197" s="5"/>
      <c r="FR197" s="16"/>
      <c r="FS197" s="59"/>
      <c r="FT197" s="5"/>
      <c r="FU197" s="16"/>
      <c r="FV197" s="59"/>
      <c r="FW197" s="5"/>
      <c r="FX197" s="16"/>
      <c r="FY197" s="59"/>
      <c r="FZ197" s="5"/>
      <c r="GA197" s="16"/>
      <c r="GB197" s="59"/>
      <c r="GC197" s="5"/>
      <c r="GD197" s="16"/>
      <c r="GE197" s="59"/>
      <c r="GF197" s="5"/>
      <c r="GG197" s="16"/>
      <c r="GH197" s="59"/>
      <c r="GI197" s="5"/>
      <c r="GJ197" s="16"/>
      <c r="GK197" s="59"/>
      <c r="GL197" s="5"/>
      <c r="GM197" s="16"/>
      <c r="GN197" s="59"/>
      <c r="GO197" s="5"/>
      <c r="GP197" s="16"/>
      <c r="GQ197" s="59"/>
      <c r="GR197" s="5"/>
      <c r="GS197" s="16"/>
      <c r="GT197" s="59"/>
      <c r="GU197" s="13"/>
      <c r="GV197" s="16"/>
      <c r="GW197" s="76"/>
    </row>
    <row r="198" spans="1:205" ht="12" customHeight="1" x14ac:dyDescent="0.25">
      <c r="A198" s="4"/>
      <c r="B198" s="13"/>
      <c r="C198" s="16"/>
      <c r="D198" s="59"/>
      <c r="E198" s="5"/>
      <c r="F198" s="16"/>
      <c r="G198" s="59"/>
      <c r="H198" s="5"/>
      <c r="I198" s="16"/>
      <c r="J198" s="59"/>
      <c r="K198" s="5"/>
      <c r="L198" s="16"/>
      <c r="M198" s="59"/>
      <c r="N198" s="5"/>
      <c r="O198" s="16"/>
      <c r="P198" s="59"/>
      <c r="Q198" s="5"/>
      <c r="R198" s="16"/>
      <c r="S198" s="59"/>
      <c r="T198" s="5"/>
      <c r="U198" s="16"/>
      <c r="V198" s="59"/>
      <c r="W198" s="5"/>
      <c r="X198" s="16"/>
      <c r="Y198" s="59"/>
      <c r="Z198" s="5"/>
      <c r="AA198" s="16"/>
      <c r="AB198" s="59"/>
      <c r="AC198" s="5"/>
      <c r="AD198" s="16"/>
      <c r="AE198" s="59"/>
      <c r="AF198" s="5"/>
      <c r="AG198" s="16"/>
      <c r="AH198" s="59"/>
      <c r="AI198" s="5"/>
      <c r="AJ198" s="16"/>
      <c r="AK198" s="59"/>
      <c r="AL198" s="5"/>
      <c r="AM198" s="16"/>
      <c r="AN198" s="59"/>
      <c r="AO198" s="5"/>
      <c r="AP198" s="16"/>
      <c r="AQ198" s="59"/>
      <c r="AR198" s="13"/>
      <c r="AS198" s="16"/>
      <c r="AT198" s="59"/>
      <c r="AU198" s="5"/>
      <c r="AV198" s="16"/>
      <c r="AW198" s="59"/>
      <c r="AX198" s="5"/>
      <c r="AY198" s="16"/>
      <c r="AZ198" s="59"/>
      <c r="BA198" s="5"/>
      <c r="BB198" s="16"/>
      <c r="BC198" s="59"/>
      <c r="BD198" s="5"/>
      <c r="BE198" s="16"/>
      <c r="BF198" s="59"/>
      <c r="BG198" s="5"/>
      <c r="BH198" s="16"/>
      <c r="BI198" s="59"/>
      <c r="BJ198" s="5"/>
      <c r="BK198" s="16"/>
      <c r="BL198" s="59"/>
      <c r="BM198" s="5"/>
      <c r="BN198" s="16"/>
      <c r="BO198" s="59"/>
      <c r="BP198" s="5"/>
      <c r="BQ198" s="16"/>
      <c r="BR198" s="59"/>
      <c r="BS198" s="5"/>
      <c r="BT198" s="16"/>
      <c r="BU198" s="59"/>
      <c r="BV198" s="5"/>
      <c r="BW198" s="16"/>
      <c r="BX198" s="59"/>
      <c r="BY198" s="5"/>
      <c r="BZ198" s="16"/>
      <c r="CA198" s="59"/>
      <c r="CB198" s="5"/>
      <c r="CC198" s="16"/>
      <c r="CD198" s="59"/>
      <c r="CE198" s="5"/>
      <c r="CF198" s="16"/>
      <c r="CG198" s="59"/>
      <c r="CH198" s="5"/>
      <c r="CI198" s="16"/>
      <c r="CJ198" s="59"/>
      <c r="CK198" s="5"/>
      <c r="CL198" s="16"/>
      <c r="CM198" s="59"/>
      <c r="CN198" s="13"/>
      <c r="CO198" s="16"/>
      <c r="CP198" s="59"/>
      <c r="CQ198" s="5"/>
      <c r="CR198" s="16"/>
      <c r="CS198" s="59"/>
      <c r="CT198" s="5"/>
      <c r="CU198" s="16"/>
      <c r="CV198" s="59"/>
      <c r="CW198" s="5"/>
      <c r="CX198" s="16"/>
      <c r="CY198" s="59"/>
      <c r="CZ198" s="5"/>
      <c r="DA198" s="16"/>
      <c r="DB198" s="59"/>
      <c r="DC198" s="5"/>
      <c r="DD198" s="16"/>
      <c r="DE198" s="59"/>
      <c r="DF198" s="5"/>
      <c r="DG198" s="16"/>
      <c r="DH198" s="59"/>
      <c r="DI198" s="5"/>
      <c r="DJ198" s="16"/>
      <c r="DK198" s="59"/>
      <c r="DL198" s="5"/>
      <c r="DM198" s="16"/>
      <c r="DN198" s="59"/>
      <c r="DO198" s="5"/>
      <c r="DP198" s="16"/>
      <c r="DQ198" s="59"/>
      <c r="DR198" s="5"/>
      <c r="DS198" s="16"/>
      <c r="DT198" s="59"/>
      <c r="DU198" s="5"/>
      <c r="DV198" s="16"/>
      <c r="DW198" s="59"/>
      <c r="DX198" s="13"/>
      <c r="DY198" s="16"/>
      <c r="DZ198" s="59"/>
      <c r="EA198" s="5"/>
      <c r="EB198" s="16"/>
      <c r="EC198" s="59"/>
      <c r="ED198" s="5"/>
      <c r="EE198" s="16"/>
      <c r="EF198" s="59"/>
      <c r="EG198" s="5"/>
      <c r="EH198" s="16"/>
      <c r="EI198" s="59"/>
      <c r="EJ198" s="5"/>
      <c r="EK198" s="16"/>
      <c r="EL198" s="59"/>
      <c r="EM198" s="5"/>
      <c r="EN198" s="16"/>
      <c r="EO198" s="59"/>
      <c r="EP198" s="5"/>
      <c r="EQ198" s="16"/>
      <c r="ER198" s="59"/>
      <c r="ES198" s="5"/>
      <c r="ET198" s="16"/>
      <c r="EU198" s="59"/>
      <c r="EV198" s="5"/>
      <c r="EW198" s="16"/>
      <c r="EX198" s="59"/>
      <c r="EY198" s="5"/>
      <c r="EZ198" s="16"/>
      <c r="FA198" s="59"/>
      <c r="FB198" s="5"/>
      <c r="FC198" s="16"/>
      <c r="FD198" s="59"/>
      <c r="FE198" s="5"/>
      <c r="FF198" s="16"/>
      <c r="FG198" s="59"/>
      <c r="FH198" s="5"/>
      <c r="FI198" s="16"/>
      <c r="FJ198" s="59"/>
      <c r="FK198" s="5"/>
      <c r="FL198" s="16"/>
      <c r="FM198" s="59"/>
      <c r="FN198" s="13"/>
      <c r="FO198" s="16"/>
      <c r="FP198" s="59"/>
      <c r="FQ198" s="5"/>
      <c r="FR198" s="16"/>
      <c r="FS198" s="59"/>
      <c r="FT198" s="5"/>
      <c r="FU198" s="16"/>
      <c r="FV198" s="59"/>
      <c r="FW198" s="5"/>
      <c r="FX198" s="16"/>
      <c r="FY198" s="59"/>
      <c r="FZ198" s="5"/>
      <c r="GA198" s="16"/>
      <c r="GB198" s="59"/>
      <c r="GC198" s="5"/>
      <c r="GD198" s="16"/>
      <c r="GE198" s="59"/>
      <c r="GF198" s="5"/>
      <c r="GG198" s="16"/>
      <c r="GH198" s="59"/>
      <c r="GI198" s="5"/>
      <c r="GJ198" s="16"/>
      <c r="GK198" s="59"/>
      <c r="GL198" s="5"/>
      <c r="GM198" s="16"/>
      <c r="GN198" s="59"/>
      <c r="GO198" s="5"/>
      <c r="GP198" s="16"/>
      <c r="GQ198" s="59"/>
      <c r="GR198" s="5"/>
      <c r="GS198" s="16"/>
      <c r="GT198" s="59"/>
      <c r="GU198" s="13"/>
      <c r="GV198" s="16"/>
      <c r="GW198" s="76"/>
    </row>
    <row r="199" spans="1:205" ht="12" customHeight="1" x14ac:dyDescent="0.25">
      <c r="A199" s="4"/>
      <c r="B199" s="13"/>
      <c r="C199" s="16"/>
      <c r="D199" s="59"/>
      <c r="E199" s="5"/>
      <c r="F199" s="16"/>
      <c r="G199" s="59"/>
      <c r="H199" s="5"/>
      <c r="I199" s="16"/>
      <c r="J199" s="59"/>
      <c r="K199" s="5"/>
      <c r="L199" s="16"/>
      <c r="M199" s="59"/>
      <c r="N199" s="5"/>
      <c r="O199" s="16"/>
      <c r="P199" s="59"/>
      <c r="Q199" s="5"/>
      <c r="R199" s="16"/>
      <c r="S199" s="59"/>
      <c r="T199" s="5"/>
      <c r="U199" s="16"/>
      <c r="V199" s="59"/>
      <c r="W199" s="5"/>
      <c r="X199" s="16"/>
      <c r="Y199" s="59"/>
      <c r="Z199" s="5"/>
      <c r="AA199" s="16"/>
      <c r="AB199" s="59"/>
      <c r="AC199" s="5"/>
      <c r="AD199" s="16"/>
      <c r="AE199" s="59"/>
      <c r="AF199" s="5"/>
      <c r="AG199" s="16"/>
      <c r="AH199" s="59"/>
      <c r="AI199" s="5"/>
      <c r="AJ199" s="16"/>
      <c r="AK199" s="59"/>
      <c r="AL199" s="5"/>
      <c r="AM199" s="16"/>
      <c r="AN199" s="59"/>
      <c r="AO199" s="5"/>
      <c r="AP199" s="16"/>
      <c r="AQ199" s="59"/>
      <c r="AR199" s="13"/>
      <c r="AS199" s="16"/>
      <c r="AT199" s="59"/>
      <c r="AU199" s="5"/>
      <c r="AV199" s="16"/>
      <c r="AW199" s="59"/>
      <c r="AX199" s="5"/>
      <c r="AY199" s="16"/>
      <c r="AZ199" s="59"/>
      <c r="BA199" s="5"/>
      <c r="BB199" s="16"/>
      <c r="BC199" s="59"/>
      <c r="BD199" s="5"/>
      <c r="BE199" s="16"/>
      <c r="BF199" s="59"/>
      <c r="BG199" s="5"/>
      <c r="BH199" s="16"/>
      <c r="BI199" s="59"/>
      <c r="BJ199" s="5"/>
      <c r="BK199" s="16"/>
      <c r="BL199" s="59"/>
      <c r="BM199" s="5"/>
      <c r="BN199" s="16"/>
      <c r="BO199" s="59"/>
      <c r="BP199" s="5"/>
      <c r="BQ199" s="16"/>
      <c r="BR199" s="59"/>
      <c r="BS199" s="5"/>
      <c r="BT199" s="16"/>
      <c r="BU199" s="59"/>
      <c r="BV199" s="5"/>
      <c r="BW199" s="16"/>
      <c r="BX199" s="59"/>
      <c r="BY199" s="5"/>
      <c r="BZ199" s="16"/>
      <c r="CA199" s="59"/>
      <c r="CB199" s="5"/>
      <c r="CC199" s="16"/>
      <c r="CD199" s="59"/>
      <c r="CE199" s="5"/>
      <c r="CF199" s="16"/>
      <c r="CG199" s="59"/>
      <c r="CH199" s="5"/>
      <c r="CI199" s="16"/>
      <c r="CJ199" s="59"/>
      <c r="CK199" s="5"/>
      <c r="CL199" s="16"/>
      <c r="CM199" s="59"/>
      <c r="CN199" s="13"/>
      <c r="CO199" s="16"/>
      <c r="CP199" s="59"/>
      <c r="CQ199" s="5"/>
      <c r="CR199" s="16"/>
      <c r="CS199" s="59"/>
      <c r="CT199" s="5"/>
      <c r="CU199" s="16"/>
      <c r="CV199" s="59"/>
      <c r="CW199" s="5"/>
      <c r="CX199" s="16"/>
      <c r="CY199" s="59"/>
      <c r="CZ199" s="5"/>
      <c r="DA199" s="16"/>
      <c r="DB199" s="59"/>
      <c r="DC199" s="5"/>
      <c r="DD199" s="16"/>
      <c r="DE199" s="59"/>
      <c r="DF199" s="5"/>
      <c r="DG199" s="16"/>
      <c r="DH199" s="59"/>
      <c r="DI199" s="5"/>
      <c r="DJ199" s="16"/>
      <c r="DK199" s="59"/>
      <c r="DL199" s="5"/>
      <c r="DM199" s="16"/>
      <c r="DN199" s="59"/>
      <c r="DO199" s="5"/>
      <c r="DP199" s="16"/>
      <c r="DQ199" s="59"/>
      <c r="DR199" s="5"/>
      <c r="DS199" s="16"/>
      <c r="DT199" s="59"/>
      <c r="DU199" s="5"/>
      <c r="DV199" s="16"/>
      <c r="DW199" s="59"/>
      <c r="DX199" s="13"/>
      <c r="DY199" s="16"/>
      <c r="DZ199" s="59"/>
      <c r="EA199" s="5"/>
      <c r="EB199" s="16"/>
      <c r="EC199" s="59"/>
      <c r="ED199" s="5"/>
      <c r="EE199" s="16"/>
      <c r="EF199" s="59"/>
      <c r="EG199" s="5"/>
      <c r="EH199" s="16"/>
      <c r="EI199" s="59"/>
      <c r="EJ199" s="5"/>
      <c r="EK199" s="16"/>
      <c r="EL199" s="59"/>
      <c r="EM199" s="5"/>
      <c r="EN199" s="16"/>
      <c r="EO199" s="59"/>
      <c r="EP199" s="5"/>
      <c r="EQ199" s="16"/>
      <c r="ER199" s="59"/>
      <c r="ES199" s="5"/>
      <c r="ET199" s="16"/>
      <c r="EU199" s="59"/>
      <c r="EV199" s="5"/>
      <c r="EW199" s="16"/>
      <c r="EX199" s="59"/>
      <c r="EY199" s="5"/>
      <c r="EZ199" s="16"/>
      <c r="FA199" s="59"/>
      <c r="FB199" s="5"/>
      <c r="FC199" s="16"/>
      <c r="FD199" s="59"/>
      <c r="FE199" s="5"/>
      <c r="FF199" s="16"/>
      <c r="FG199" s="59"/>
      <c r="FH199" s="5"/>
      <c r="FI199" s="16"/>
      <c r="FJ199" s="59"/>
      <c r="FK199" s="5"/>
      <c r="FL199" s="16"/>
      <c r="FM199" s="59"/>
      <c r="FN199" s="13"/>
      <c r="FO199" s="16"/>
      <c r="FP199" s="59"/>
      <c r="FQ199" s="5"/>
      <c r="FR199" s="16"/>
      <c r="FS199" s="59"/>
      <c r="FT199" s="5"/>
      <c r="FU199" s="16"/>
      <c r="FV199" s="59"/>
      <c r="FW199" s="5"/>
      <c r="FX199" s="16"/>
      <c r="FY199" s="59"/>
      <c r="FZ199" s="5"/>
      <c r="GA199" s="16"/>
      <c r="GB199" s="59"/>
      <c r="GC199" s="5"/>
      <c r="GD199" s="16"/>
      <c r="GE199" s="59"/>
      <c r="GF199" s="5"/>
      <c r="GG199" s="16"/>
      <c r="GH199" s="59"/>
      <c r="GI199" s="5"/>
      <c r="GJ199" s="16"/>
      <c r="GK199" s="59"/>
      <c r="GL199" s="5"/>
      <c r="GM199" s="16"/>
      <c r="GN199" s="59"/>
      <c r="GO199" s="5"/>
      <c r="GP199" s="16"/>
      <c r="GQ199" s="59"/>
      <c r="GR199" s="5"/>
      <c r="GS199" s="16"/>
      <c r="GT199" s="59"/>
      <c r="GU199" s="13"/>
      <c r="GV199" s="16"/>
      <c r="GW199" s="76"/>
    </row>
    <row r="200" spans="1:205" ht="12" customHeight="1" x14ac:dyDescent="0.25">
      <c r="A200" s="4"/>
      <c r="B200" s="13"/>
      <c r="C200" s="16"/>
      <c r="D200" s="59"/>
      <c r="E200" s="5"/>
      <c r="F200" s="16"/>
      <c r="G200" s="59"/>
      <c r="H200" s="5"/>
      <c r="I200" s="16"/>
      <c r="J200" s="59"/>
      <c r="K200" s="5"/>
      <c r="L200" s="16"/>
      <c r="M200" s="59"/>
      <c r="N200" s="5"/>
      <c r="O200" s="16"/>
      <c r="P200" s="59"/>
      <c r="Q200" s="5"/>
      <c r="R200" s="16"/>
      <c r="S200" s="59"/>
      <c r="T200" s="5"/>
      <c r="U200" s="16"/>
      <c r="V200" s="59"/>
      <c r="W200" s="5"/>
      <c r="X200" s="16"/>
      <c r="Y200" s="59"/>
      <c r="Z200" s="5"/>
      <c r="AA200" s="16"/>
      <c r="AB200" s="59"/>
      <c r="AC200" s="5"/>
      <c r="AD200" s="16"/>
      <c r="AE200" s="59"/>
      <c r="AF200" s="5"/>
      <c r="AG200" s="16"/>
      <c r="AH200" s="59"/>
      <c r="AI200" s="5"/>
      <c r="AJ200" s="16"/>
      <c r="AK200" s="59"/>
      <c r="AL200" s="5"/>
      <c r="AM200" s="16"/>
      <c r="AN200" s="59"/>
      <c r="AO200" s="5"/>
      <c r="AP200" s="16"/>
      <c r="AQ200" s="59"/>
      <c r="AR200" s="13"/>
      <c r="AS200" s="16"/>
      <c r="AT200" s="59"/>
      <c r="AU200" s="5"/>
      <c r="AV200" s="16"/>
      <c r="AW200" s="59"/>
      <c r="AX200" s="5"/>
      <c r="AY200" s="16"/>
      <c r="AZ200" s="59"/>
      <c r="BA200" s="5"/>
      <c r="BB200" s="16"/>
      <c r="BC200" s="59"/>
      <c r="BD200" s="5"/>
      <c r="BE200" s="16"/>
      <c r="BF200" s="59"/>
      <c r="BG200" s="5"/>
      <c r="BH200" s="16"/>
      <c r="BI200" s="59"/>
      <c r="BJ200" s="5"/>
      <c r="BK200" s="16"/>
      <c r="BL200" s="59"/>
      <c r="BM200" s="5"/>
      <c r="BN200" s="16"/>
      <c r="BO200" s="59"/>
      <c r="BP200" s="5"/>
      <c r="BQ200" s="16"/>
      <c r="BR200" s="59"/>
      <c r="BS200" s="5"/>
      <c r="BT200" s="16"/>
      <c r="BU200" s="59"/>
      <c r="BV200" s="5"/>
      <c r="BW200" s="16"/>
      <c r="BX200" s="59"/>
      <c r="BY200" s="5"/>
      <c r="BZ200" s="16"/>
      <c r="CA200" s="59"/>
      <c r="CB200" s="5"/>
      <c r="CC200" s="16"/>
      <c r="CD200" s="59"/>
      <c r="CE200" s="5"/>
      <c r="CF200" s="16"/>
      <c r="CG200" s="59"/>
      <c r="CH200" s="5"/>
      <c r="CI200" s="16"/>
      <c r="CJ200" s="59"/>
      <c r="CK200" s="5"/>
      <c r="CL200" s="16"/>
      <c r="CM200" s="59"/>
      <c r="CN200" s="13"/>
      <c r="CO200" s="16"/>
      <c r="CP200" s="59"/>
      <c r="CQ200" s="5"/>
      <c r="CR200" s="16"/>
      <c r="CS200" s="59"/>
      <c r="CT200" s="5"/>
      <c r="CU200" s="16"/>
      <c r="CV200" s="59"/>
      <c r="CW200" s="5"/>
      <c r="CX200" s="16"/>
      <c r="CY200" s="59"/>
      <c r="CZ200" s="5"/>
      <c r="DA200" s="16"/>
      <c r="DB200" s="59"/>
      <c r="DC200" s="5"/>
      <c r="DD200" s="16"/>
      <c r="DE200" s="59"/>
      <c r="DF200" s="5"/>
      <c r="DG200" s="16"/>
      <c r="DH200" s="59"/>
      <c r="DI200" s="5"/>
      <c r="DJ200" s="16"/>
      <c r="DK200" s="59"/>
      <c r="DL200" s="5"/>
      <c r="DM200" s="16"/>
      <c r="DN200" s="59"/>
      <c r="DO200" s="5"/>
      <c r="DP200" s="16"/>
      <c r="DQ200" s="59"/>
      <c r="DR200" s="5"/>
      <c r="DS200" s="16"/>
      <c r="DT200" s="59"/>
      <c r="DU200" s="5"/>
      <c r="DV200" s="16"/>
      <c r="DW200" s="59"/>
      <c r="DX200" s="13"/>
      <c r="DY200" s="16"/>
      <c r="DZ200" s="59"/>
      <c r="EA200" s="5"/>
      <c r="EB200" s="16"/>
      <c r="EC200" s="59"/>
      <c r="ED200" s="5"/>
      <c r="EE200" s="16"/>
      <c r="EF200" s="59"/>
      <c r="EG200" s="5"/>
      <c r="EH200" s="16"/>
      <c r="EI200" s="59"/>
      <c r="EJ200" s="5"/>
      <c r="EK200" s="16"/>
      <c r="EL200" s="59"/>
      <c r="EM200" s="5"/>
      <c r="EN200" s="16"/>
      <c r="EO200" s="59"/>
      <c r="EP200" s="5"/>
      <c r="EQ200" s="16"/>
      <c r="ER200" s="59"/>
      <c r="ES200" s="5"/>
      <c r="ET200" s="16"/>
      <c r="EU200" s="59"/>
      <c r="EV200" s="5"/>
      <c r="EW200" s="16"/>
      <c r="EX200" s="59"/>
      <c r="EY200" s="5"/>
      <c r="EZ200" s="16"/>
      <c r="FA200" s="59"/>
      <c r="FB200" s="5"/>
      <c r="FC200" s="16"/>
      <c r="FD200" s="59"/>
      <c r="FE200" s="5"/>
      <c r="FF200" s="16"/>
      <c r="FG200" s="59"/>
      <c r="FH200" s="5"/>
      <c r="FI200" s="16"/>
      <c r="FJ200" s="59"/>
      <c r="FK200" s="5"/>
      <c r="FL200" s="16"/>
      <c r="FM200" s="59"/>
      <c r="FN200" s="13"/>
      <c r="FO200" s="16"/>
      <c r="FP200" s="59"/>
      <c r="FQ200" s="5"/>
      <c r="FR200" s="16"/>
      <c r="FS200" s="59"/>
      <c r="FT200" s="5"/>
      <c r="FU200" s="16"/>
      <c r="FV200" s="59"/>
      <c r="FW200" s="5"/>
      <c r="FX200" s="16"/>
      <c r="FY200" s="59"/>
      <c r="FZ200" s="5"/>
      <c r="GA200" s="16"/>
      <c r="GB200" s="59"/>
      <c r="GC200" s="5"/>
      <c r="GD200" s="16"/>
      <c r="GE200" s="59"/>
      <c r="GF200" s="5"/>
      <c r="GG200" s="16"/>
      <c r="GH200" s="59"/>
      <c r="GI200" s="5"/>
      <c r="GJ200" s="16"/>
      <c r="GK200" s="59"/>
      <c r="GL200" s="5"/>
      <c r="GM200" s="16"/>
      <c r="GN200" s="59"/>
      <c r="GO200" s="5"/>
      <c r="GP200" s="16"/>
      <c r="GQ200" s="59"/>
      <c r="GR200" s="5"/>
      <c r="GS200" s="16"/>
      <c r="GT200" s="59"/>
      <c r="GU200" s="13"/>
      <c r="GV200" s="16"/>
      <c r="GW200" s="76"/>
    </row>
    <row r="201" spans="1:205" ht="12" customHeight="1" x14ac:dyDescent="0.25">
      <c r="A201" s="4"/>
      <c r="B201" s="13"/>
      <c r="C201" s="16"/>
      <c r="D201" s="59"/>
      <c r="E201" s="5"/>
      <c r="F201" s="16"/>
      <c r="G201" s="59"/>
      <c r="H201" s="5"/>
      <c r="I201" s="16"/>
      <c r="J201" s="59"/>
      <c r="K201" s="5"/>
      <c r="L201" s="16"/>
      <c r="M201" s="59"/>
      <c r="N201" s="5"/>
      <c r="O201" s="16"/>
      <c r="P201" s="59"/>
      <c r="Q201" s="5"/>
      <c r="R201" s="16"/>
      <c r="S201" s="59"/>
      <c r="T201" s="5"/>
      <c r="U201" s="16"/>
      <c r="V201" s="59"/>
      <c r="W201" s="5"/>
      <c r="X201" s="16"/>
      <c r="Y201" s="59"/>
      <c r="Z201" s="5"/>
      <c r="AA201" s="16"/>
      <c r="AB201" s="59"/>
      <c r="AC201" s="5"/>
      <c r="AD201" s="16"/>
      <c r="AE201" s="59"/>
      <c r="AF201" s="5"/>
      <c r="AG201" s="16"/>
      <c r="AH201" s="59"/>
      <c r="AI201" s="5"/>
      <c r="AJ201" s="16"/>
      <c r="AK201" s="59"/>
      <c r="AL201" s="5"/>
      <c r="AM201" s="16"/>
      <c r="AN201" s="59"/>
      <c r="AO201" s="5"/>
      <c r="AP201" s="16"/>
      <c r="AQ201" s="59"/>
      <c r="AR201" s="13"/>
      <c r="AS201" s="16"/>
      <c r="AT201" s="59"/>
      <c r="AU201" s="5"/>
      <c r="AV201" s="16"/>
      <c r="AW201" s="59"/>
      <c r="AX201" s="5"/>
      <c r="AY201" s="16"/>
      <c r="AZ201" s="59"/>
      <c r="BA201" s="5"/>
      <c r="BB201" s="16"/>
      <c r="BC201" s="59"/>
      <c r="BD201" s="5"/>
      <c r="BE201" s="16"/>
      <c r="BF201" s="59"/>
      <c r="BG201" s="5"/>
      <c r="BH201" s="16"/>
      <c r="BI201" s="59"/>
      <c r="BJ201" s="5"/>
      <c r="BK201" s="16"/>
      <c r="BL201" s="59"/>
      <c r="BM201" s="5"/>
      <c r="BN201" s="16"/>
      <c r="BO201" s="59"/>
      <c r="BP201" s="5"/>
      <c r="BQ201" s="16"/>
      <c r="BR201" s="59"/>
      <c r="BS201" s="5"/>
      <c r="BT201" s="16"/>
      <c r="BU201" s="59"/>
      <c r="BV201" s="5"/>
      <c r="BW201" s="16"/>
      <c r="BX201" s="59"/>
      <c r="BY201" s="5"/>
      <c r="BZ201" s="16"/>
      <c r="CA201" s="59"/>
      <c r="CB201" s="5"/>
      <c r="CC201" s="16"/>
      <c r="CD201" s="59"/>
      <c r="CE201" s="5"/>
      <c r="CF201" s="16"/>
      <c r="CG201" s="59"/>
      <c r="CH201" s="5"/>
      <c r="CI201" s="16"/>
      <c r="CJ201" s="59"/>
      <c r="CK201" s="5"/>
      <c r="CL201" s="16"/>
      <c r="CM201" s="59"/>
      <c r="CN201" s="13"/>
      <c r="CO201" s="16"/>
      <c r="CP201" s="59"/>
      <c r="CQ201" s="5"/>
      <c r="CR201" s="16"/>
      <c r="CS201" s="59"/>
      <c r="CT201" s="5"/>
      <c r="CU201" s="16"/>
      <c r="CV201" s="59"/>
      <c r="CW201" s="5"/>
      <c r="CX201" s="16"/>
      <c r="CY201" s="59"/>
      <c r="CZ201" s="5"/>
      <c r="DA201" s="16"/>
      <c r="DB201" s="59"/>
      <c r="DC201" s="5"/>
      <c r="DD201" s="16"/>
      <c r="DE201" s="59"/>
      <c r="DF201" s="5"/>
      <c r="DG201" s="16"/>
      <c r="DH201" s="59"/>
      <c r="DI201" s="5"/>
      <c r="DJ201" s="16"/>
      <c r="DK201" s="59"/>
      <c r="DL201" s="5"/>
      <c r="DM201" s="16"/>
      <c r="DN201" s="59"/>
      <c r="DO201" s="5"/>
      <c r="DP201" s="16"/>
      <c r="DQ201" s="59"/>
      <c r="DR201" s="5"/>
      <c r="DS201" s="16"/>
      <c r="DT201" s="59"/>
      <c r="DU201" s="5"/>
      <c r="DV201" s="16"/>
      <c r="DW201" s="59"/>
      <c r="DX201" s="13"/>
      <c r="DY201" s="16"/>
      <c r="DZ201" s="59"/>
      <c r="EA201" s="5"/>
      <c r="EB201" s="16"/>
      <c r="EC201" s="59"/>
      <c r="ED201" s="5"/>
      <c r="EE201" s="16"/>
      <c r="EF201" s="59"/>
      <c r="EG201" s="5"/>
      <c r="EH201" s="16"/>
      <c r="EI201" s="59"/>
      <c r="EJ201" s="5"/>
      <c r="EK201" s="16"/>
      <c r="EL201" s="59"/>
      <c r="EM201" s="5"/>
      <c r="EN201" s="16"/>
      <c r="EO201" s="59"/>
      <c r="EP201" s="5"/>
      <c r="EQ201" s="16"/>
      <c r="ER201" s="59"/>
      <c r="ES201" s="5"/>
      <c r="ET201" s="16"/>
      <c r="EU201" s="59"/>
      <c r="EV201" s="5"/>
      <c r="EW201" s="16"/>
      <c r="EX201" s="59"/>
      <c r="EY201" s="5"/>
      <c r="EZ201" s="16"/>
      <c r="FA201" s="59"/>
      <c r="FB201" s="5"/>
      <c r="FC201" s="16"/>
      <c r="FD201" s="59"/>
      <c r="FE201" s="5"/>
      <c r="FF201" s="16"/>
      <c r="FG201" s="59"/>
      <c r="FH201" s="5"/>
      <c r="FI201" s="16"/>
      <c r="FJ201" s="59"/>
      <c r="FK201" s="5"/>
      <c r="FL201" s="16"/>
      <c r="FM201" s="59"/>
      <c r="FN201" s="13"/>
      <c r="FO201" s="16"/>
      <c r="FP201" s="59"/>
      <c r="FQ201" s="5"/>
      <c r="FR201" s="16"/>
      <c r="FS201" s="59"/>
      <c r="FT201" s="5"/>
      <c r="FU201" s="16"/>
      <c r="FV201" s="59"/>
      <c r="FW201" s="5"/>
      <c r="FX201" s="16"/>
      <c r="FY201" s="59"/>
      <c r="FZ201" s="5"/>
      <c r="GA201" s="16"/>
      <c r="GB201" s="59"/>
      <c r="GC201" s="5"/>
      <c r="GD201" s="16"/>
      <c r="GE201" s="59"/>
      <c r="GF201" s="5"/>
      <c r="GG201" s="16"/>
      <c r="GH201" s="59"/>
      <c r="GI201" s="5"/>
      <c r="GJ201" s="16"/>
      <c r="GK201" s="59"/>
      <c r="GL201" s="5"/>
      <c r="GM201" s="16"/>
      <c r="GN201" s="59"/>
      <c r="GO201" s="5"/>
      <c r="GP201" s="16"/>
      <c r="GQ201" s="59"/>
      <c r="GR201" s="5"/>
      <c r="GS201" s="16"/>
      <c r="GT201" s="59"/>
      <c r="GU201" s="13"/>
      <c r="GV201" s="16"/>
      <c r="GW201" s="76"/>
    </row>
    <row r="202" spans="1:205" ht="12" customHeight="1" x14ac:dyDescent="0.25">
      <c r="A202" s="4"/>
      <c r="B202" s="13"/>
      <c r="C202" s="16"/>
      <c r="D202" s="59"/>
      <c r="E202" s="5"/>
      <c r="F202" s="16"/>
      <c r="G202" s="59"/>
      <c r="H202" s="5"/>
      <c r="I202" s="16"/>
      <c r="J202" s="59"/>
      <c r="K202" s="5"/>
      <c r="L202" s="16"/>
      <c r="M202" s="59"/>
      <c r="N202" s="5"/>
      <c r="O202" s="16"/>
      <c r="P202" s="59"/>
      <c r="Q202" s="5"/>
      <c r="R202" s="16"/>
      <c r="S202" s="59"/>
      <c r="T202" s="5"/>
      <c r="U202" s="16"/>
      <c r="V202" s="59"/>
      <c r="W202" s="5"/>
      <c r="X202" s="16"/>
      <c r="Y202" s="59"/>
      <c r="Z202" s="5"/>
      <c r="AA202" s="16"/>
      <c r="AB202" s="59"/>
      <c r="AC202" s="5"/>
      <c r="AD202" s="16"/>
      <c r="AE202" s="59"/>
      <c r="AF202" s="5"/>
      <c r="AG202" s="16"/>
      <c r="AH202" s="59"/>
      <c r="AI202" s="5"/>
      <c r="AJ202" s="16"/>
      <c r="AK202" s="59"/>
      <c r="AL202" s="5"/>
      <c r="AM202" s="16"/>
      <c r="AN202" s="59"/>
      <c r="AO202" s="5"/>
      <c r="AP202" s="16"/>
      <c r="AQ202" s="59"/>
      <c r="AR202" s="13"/>
      <c r="AS202" s="16"/>
      <c r="AT202" s="59"/>
      <c r="AU202" s="5"/>
      <c r="AV202" s="16"/>
      <c r="AW202" s="59"/>
      <c r="AX202" s="5"/>
      <c r="AY202" s="16"/>
      <c r="AZ202" s="59"/>
      <c r="BA202" s="5"/>
      <c r="BB202" s="16"/>
      <c r="BC202" s="59"/>
      <c r="BD202" s="5"/>
      <c r="BE202" s="16"/>
      <c r="BF202" s="59"/>
      <c r="BG202" s="5"/>
      <c r="BH202" s="16"/>
      <c r="BI202" s="59"/>
      <c r="BJ202" s="5"/>
      <c r="BK202" s="16"/>
      <c r="BL202" s="59"/>
      <c r="BM202" s="5"/>
      <c r="BN202" s="16"/>
      <c r="BO202" s="59"/>
      <c r="BP202" s="5"/>
      <c r="BQ202" s="16"/>
      <c r="BR202" s="59"/>
      <c r="BS202" s="5"/>
      <c r="BT202" s="16"/>
      <c r="BU202" s="59"/>
      <c r="BV202" s="5"/>
      <c r="BW202" s="16"/>
      <c r="BX202" s="59"/>
      <c r="BY202" s="5"/>
      <c r="BZ202" s="16"/>
      <c r="CA202" s="59"/>
      <c r="CB202" s="5"/>
      <c r="CC202" s="16"/>
      <c r="CD202" s="59"/>
      <c r="CE202" s="5"/>
      <c r="CF202" s="16"/>
      <c r="CG202" s="59"/>
      <c r="CH202" s="5"/>
      <c r="CI202" s="16"/>
      <c r="CJ202" s="59"/>
      <c r="CK202" s="5"/>
      <c r="CL202" s="16"/>
      <c r="CM202" s="59"/>
      <c r="CN202" s="13"/>
      <c r="CO202" s="16"/>
      <c r="CP202" s="59"/>
      <c r="CQ202" s="5"/>
      <c r="CR202" s="16"/>
      <c r="CS202" s="59"/>
      <c r="CT202" s="5"/>
      <c r="CU202" s="16"/>
      <c r="CV202" s="59"/>
      <c r="CW202" s="5"/>
      <c r="CX202" s="16"/>
      <c r="CY202" s="59"/>
      <c r="CZ202" s="5"/>
      <c r="DA202" s="16"/>
      <c r="DB202" s="59"/>
      <c r="DC202" s="5"/>
      <c r="DD202" s="16"/>
      <c r="DE202" s="59"/>
      <c r="DF202" s="5"/>
      <c r="DG202" s="16"/>
      <c r="DH202" s="59"/>
      <c r="DI202" s="5"/>
      <c r="DJ202" s="16"/>
      <c r="DK202" s="59"/>
      <c r="DL202" s="5"/>
      <c r="DM202" s="16"/>
      <c r="DN202" s="59"/>
      <c r="DO202" s="5"/>
      <c r="DP202" s="16"/>
      <c r="DQ202" s="59"/>
      <c r="DR202" s="5"/>
      <c r="DS202" s="16"/>
      <c r="DT202" s="59"/>
      <c r="DU202" s="5"/>
      <c r="DV202" s="16"/>
      <c r="DW202" s="59"/>
      <c r="DX202" s="13"/>
      <c r="DY202" s="16"/>
      <c r="DZ202" s="59"/>
      <c r="EA202" s="5"/>
      <c r="EB202" s="16"/>
      <c r="EC202" s="59"/>
      <c r="ED202" s="5"/>
      <c r="EE202" s="16"/>
      <c r="EF202" s="59"/>
      <c r="EG202" s="5"/>
      <c r="EH202" s="16"/>
      <c r="EI202" s="59"/>
      <c r="EJ202" s="5"/>
      <c r="EK202" s="16"/>
      <c r="EL202" s="59"/>
      <c r="EM202" s="5"/>
      <c r="EN202" s="16"/>
      <c r="EO202" s="59"/>
      <c r="EP202" s="5"/>
      <c r="EQ202" s="16"/>
      <c r="ER202" s="59"/>
      <c r="ES202" s="5"/>
      <c r="ET202" s="16"/>
      <c r="EU202" s="59"/>
      <c r="EV202" s="5"/>
      <c r="EW202" s="16"/>
      <c r="EX202" s="59"/>
      <c r="EY202" s="5"/>
      <c r="EZ202" s="16"/>
      <c r="FA202" s="59"/>
      <c r="FB202" s="5"/>
      <c r="FC202" s="16"/>
      <c r="FD202" s="59"/>
      <c r="FE202" s="5"/>
      <c r="FF202" s="16"/>
      <c r="FG202" s="59"/>
      <c r="FH202" s="5"/>
      <c r="FI202" s="16"/>
      <c r="FJ202" s="59"/>
      <c r="FK202" s="5"/>
      <c r="FL202" s="16"/>
      <c r="FM202" s="59"/>
      <c r="FN202" s="13"/>
      <c r="FO202" s="16"/>
      <c r="FP202" s="59"/>
      <c r="FQ202" s="5"/>
      <c r="FR202" s="16"/>
      <c r="FS202" s="59"/>
      <c r="FT202" s="5"/>
      <c r="FU202" s="16"/>
      <c r="FV202" s="59"/>
      <c r="FW202" s="5"/>
      <c r="FX202" s="16"/>
      <c r="FY202" s="59"/>
      <c r="FZ202" s="5"/>
      <c r="GA202" s="16"/>
      <c r="GB202" s="59"/>
      <c r="GC202" s="5"/>
      <c r="GD202" s="16"/>
      <c r="GE202" s="59"/>
      <c r="GF202" s="5"/>
      <c r="GG202" s="16"/>
      <c r="GH202" s="59"/>
      <c r="GI202" s="5"/>
      <c r="GJ202" s="16"/>
      <c r="GK202" s="59"/>
      <c r="GL202" s="5"/>
      <c r="GM202" s="16"/>
      <c r="GN202" s="59"/>
      <c r="GO202" s="5"/>
      <c r="GP202" s="16"/>
      <c r="GQ202" s="59"/>
      <c r="GR202" s="5"/>
      <c r="GS202" s="16"/>
      <c r="GT202" s="59"/>
      <c r="GU202" s="13"/>
      <c r="GV202" s="16"/>
      <c r="GW202" s="76"/>
    </row>
    <row r="203" spans="1:205" ht="12" customHeight="1" x14ac:dyDescent="0.25">
      <c r="A203" s="4"/>
      <c r="B203" s="13"/>
      <c r="C203" s="16"/>
      <c r="D203" s="59"/>
      <c r="E203" s="5"/>
      <c r="F203" s="16"/>
      <c r="G203" s="59"/>
      <c r="H203" s="5"/>
      <c r="I203" s="16"/>
      <c r="J203" s="59"/>
      <c r="K203" s="5"/>
      <c r="L203" s="16"/>
      <c r="M203" s="59"/>
      <c r="N203" s="5"/>
      <c r="O203" s="16"/>
      <c r="P203" s="59"/>
      <c r="Q203" s="5"/>
      <c r="R203" s="16"/>
      <c r="S203" s="59"/>
      <c r="T203" s="5"/>
      <c r="U203" s="16"/>
      <c r="V203" s="59"/>
      <c r="W203" s="5"/>
      <c r="X203" s="16"/>
      <c r="Y203" s="59"/>
      <c r="Z203" s="5"/>
      <c r="AA203" s="16"/>
      <c r="AB203" s="59"/>
      <c r="AC203" s="5"/>
      <c r="AD203" s="16"/>
      <c r="AE203" s="59"/>
      <c r="AF203" s="5"/>
      <c r="AG203" s="16"/>
      <c r="AH203" s="59"/>
      <c r="AI203" s="5"/>
      <c r="AJ203" s="16"/>
      <c r="AK203" s="59"/>
      <c r="AL203" s="5"/>
      <c r="AM203" s="16"/>
      <c r="AN203" s="59"/>
      <c r="AO203" s="5"/>
      <c r="AP203" s="16"/>
      <c r="AQ203" s="59"/>
      <c r="AR203" s="13"/>
      <c r="AS203" s="16"/>
      <c r="AT203" s="59"/>
      <c r="AU203" s="5"/>
      <c r="AV203" s="16"/>
      <c r="AW203" s="59"/>
      <c r="AX203" s="5"/>
      <c r="AY203" s="16"/>
      <c r="AZ203" s="59"/>
      <c r="BA203" s="5"/>
      <c r="BB203" s="16"/>
      <c r="BC203" s="59"/>
      <c r="BD203" s="5"/>
      <c r="BE203" s="16"/>
      <c r="BF203" s="59"/>
      <c r="BG203" s="5"/>
      <c r="BH203" s="16"/>
      <c r="BI203" s="59"/>
      <c r="BJ203" s="5"/>
      <c r="BK203" s="16"/>
      <c r="BL203" s="59"/>
      <c r="BM203" s="5"/>
      <c r="BN203" s="16"/>
      <c r="BO203" s="59"/>
      <c r="BP203" s="5"/>
      <c r="BQ203" s="16"/>
      <c r="BR203" s="59"/>
      <c r="BS203" s="5"/>
      <c r="BT203" s="16"/>
      <c r="BU203" s="59"/>
      <c r="BV203" s="5"/>
      <c r="BW203" s="16"/>
      <c r="BX203" s="59"/>
      <c r="BY203" s="5"/>
      <c r="BZ203" s="16"/>
      <c r="CA203" s="59"/>
      <c r="CB203" s="5"/>
      <c r="CC203" s="16"/>
      <c r="CD203" s="59"/>
      <c r="CE203" s="5"/>
      <c r="CF203" s="16"/>
      <c r="CG203" s="59"/>
      <c r="CH203" s="5"/>
      <c r="CI203" s="16"/>
      <c r="CJ203" s="59"/>
      <c r="CK203" s="5"/>
      <c r="CL203" s="16"/>
      <c r="CM203" s="59"/>
      <c r="CN203" s="13"/>
      <c r="CO203" s="16"/>
      <c r="CP203" s="59"/>
      <c r="CQ203" s="5"/>
      <c r="CR203" s="16"/>
      <c r="CS203" s="59"/>
      <c r="CT203" s="5"/>
      <c r="CU203" s="16"/>
      <c r="CV203" s="59"/>
      <c r="CW203" s="5"/>
      <c r="CX203" s="16"/>
      <c r="CY203" s="59"/>
      <c r="CZ203" s="5"/>
      <c r="DA203" s="16"/>
      <c r="DB203" s="59"/>
      <c r="DC203" s="5"/>
      <c r="DD203" s="16"/>
      <c r="DE203" s="59"/>
      <c r="DF203" s="5"/>
      <c r="DG203" s="16"/>
      <c r="DH203" s="59"/>
      <c r="DI203" s="5"/>
      <c r="DJ203" s="16"/>
      <c r="DK203" s="59"/>
      <c r="DL203" s="5"/>
      <c r="DM203" s="16"/>
      <c r="DN203" s="59"/>
      <c r="DO203" s="5"/>
      <c r="DP203" s="16"/>
      <c r="DQ203" s="59"/>
      <c r="DR203" s="5"/>
      <c r="DS203" s="16"/>
      <c r="DT203" s="59"/>
      <c r="DU203" s="5"/>
      <c r="DV203" s="16"/>
      <c r="DW203" s="59"/>
      <c r="DX203" s="13"/>
      <c r="DY203" s="16"/>
      <c r="DZ203" s="59"/>
      <c r="EA203" s="5"/>
      <c r="EB203" s="16"/>
      <c r="EC203" s="59"/>
      <c r="ED203" s="5"/>
      <c r="EE203" s="16"/>
      <c r="EF203" s="59"/>
      <c r="EG203" s="5"/>
      <c r="EH203" s="16"/>
      <c r="EI203" s="59"/>
      <c r="EJ203" s="5"/>
      <c r="EK203" s="16"/>
      <c r="EL203" s="59"/>
      <c r="EM203" s="5"/>
      <c r="EN203" s="16"/>
      <c r="EO203" s="59"/>
      <c r="EP203" s="5"/>
      <c r="EQ203" s="16"/>
      <c r="ER203" s="59"/>
      <c r="ES203" s="5"/>
      <c r="ET203" s="16"/>
      <c r="EU203" s="59"/>
      <c r="EV203" s="5"/>
      <c r="EW203" s="16"/>
      <c r="EX203" s="59"/>
      <c r="EY203" s="5"/>
      <c r="EZ203" s="16"/>
      <c r="FA203" s="59"/>
      <c r="FB203" s="5"/>
      <c r="FC203" s="16"/>
      <c r="FD203" s="59"/>
      <c r="FE203" s="5"/>
      <c r="FF203" s="16"/>
      <c r="FG203" s="59"/>
      <c r="FH203" s="5"/>
      <c r="FI203" s="16"/>
      <c r="FJ203" s="59"/>
      <c r="FK203" s="5"/>
      <c r="FL203" s="16"/>
      <c r="FM203" s="59"/>
      <c r="FN203" s="13"/>
      <c r="FO203" s="16"/>
      <c r="FP203" s="59"/>
      <c r="FQ203" s="5"/>
      <c r="FR203" s="16"/>
      <c r="FS203" s="59"/>
      <c r="FT203" s="5"/>
      <c r="FU203" s="16"/>
      <c r="FV203" s="59"/>
      <c r="FW203" s="5"/>
      <c r="FX203" s="16"/>
      <c r="FY203" s="59"/>
      <c r="FZ203" s="5"/>
      <c r="GA203" s="16"/>
      <c r="GB203" s="59"/>
      <c r="GC203" s="5"/>
      <c r="GD203" s="16"/>
      <c r="GE203" s="59"/>
      <c r="GF203" s="5"/>
      <c r="GG203" s="16"/>
      <c r="GH203" s="59"/>
      <c r="GI203" s="5"/>
      <c r="GJ203" s="16"/>
      <c r="GK203" s="59"/>
      <c r="GL203" s="5"/>
      <c r="GM203" s="16"/>
      <c r="GN203" s="59"/>
      <c r="GO203" s="5"/>
      <c r="GP203" s="16"/>
      <c r="GQ203" s="59"/>
      <c r="GR203" s="5"/>
      <c r="GS203" s="16"/>
      <c r="GT203" s="59"/>
      <c r="GU203" s="13"/>
      <c r="GV203" s="16"/>
      <c r="GW203" s="76"/>
    </row>
    <row r="204" spans="1:205" ht="12" customHeight="1" x14ac:dyDescent="0.25">
      <c r="A204" s="4"/>
      <c r="B204" s="13"/>
      <c r="C204" s="16"/>
      <c r="D204" s="59"/>
      <c r="E204" s="5"/>
      <c r="F204" s="16"/>
      <c r="G204" s="59"/>
      <c r="H204" s="5"/>
      <c r="I204" s="16"/>
      <c r="J204" s="59"/>
      <c r="K204" s="5"/>
      <c r="L204" s="16"/>
      <c r="M204" s="59"/>
      <c r="N204" s="5"/>
      <c r="O204" s="16"/>
      <c r="P204" s="59"/>
      <c r="Q204" s="5"/>
      <c r="R204" s="16"/>
      <c r="S204" s="59"/>
      <c r="T204" s="5"/>
      <c r="U204" s="16"/>
      <c r="V204" s="59"/>
      <c r="W204" s="5"/>
      <c r="X204" s="16"/>
      <c r="Y204" s="59"/>
      <c r="Z204" s="5"/>
      <c r="AA204" s="16"/>
      <c r="AB204" s="59"/>
      <c r="AC204" s="5"/>
      <c r="AD204" s="16"/>
      <c r="AE204" s="59"/>
      <c r="AF204" s="5"/>
      <c r="AG204" s="16"/>
      <c r="AH204" s="59"/>
      <c r="AI204" s="5"/>
      <c r="AJ204" s="16"/>
      <c r="AK204" s="59"/>
      <c r="AL204" s="5"/>
      <c r="AM204" s="16"/>
      <c r="AN204" s="59"/>
      <c r="AO204" s="5"/>
      <c r="AP204" s="16"/>
      <c r="AQ204" s="59"/>
      <c r="AR204" s="13"/>
      <c r="AS204" s="16"/>
      <c r="AT204" s="59"/>
      <c r="AU204" s="5"/>
      <c r="AV204" s="16"/>
      <c r="AW204" s="59"/>
      <c r="AX204" s="5"/>
      <c r="AY204" s="16"/>
      <c r="AZ204" s="59"/>
      <c r="BA204" s="5"/>
      <c r="BB204" s="16"/>
      <c r="BC204" s="59"/>
      <c r="BD204" s="5"/>
      <c r="BE204" s="16"/>
      <c r="BF204" s="59"/>
      <c r="BG204" s="5"/>
      <c r="BH204" s="16"/>
      <c r="BI204" s="59"/>
      <c r="BJ204" s="5"/>
      <c r="BK204" s="16"/>
      <c r="BL204" s="59"/>
      <c r="BM204" s="5"/>
      <c r="BN204" s="16"/>
      <c r="BO204" s="59"/>
      <c r="BP204" s="5"/>
      <c r="BQ204" s="16"/>
      <c r="BR204" s="59"/>
      <c r="BS204" s="5"/>
      <c r="BT204" s="16"/>
      <c r="BU204" s="59"/>
      <c r="BV204" s="5"/>
      <c r="BW204" s="16"/>
      <c r="BX204" s="59"/>
      <c r="BY204" s="5"/>
      <c r="BZ204" s="16"/>
      <c r="CA204" s="59"/>
      <c r="CB204" s="5"/>
      <c r="CC204" s="16"/>
      <c r="CD204" s="59"/>
      <c r="CE204" s="5"/>
      <c r="CF204" s="16"/>
      <c r="CG204" s="59"/>
      <c r="CH204" s="5"/>
      <c r="CI204" s="16"/>
      <c r="CJ204" s="59"/>
      <c r="CK204" s="5"/>
      <c r="CL204" s="16"/>
      <c r="CM204" s="59"/>
      <c r="CN204" s="13"/>
      <c r="CO204" s="16"/>
      <c r="CP204" s="59"/>
      <c r="CQ204" s="5"/>
      <c r="CR204" s="16"/>
      <c r="CS204" s="59"/>
      <c r="CT204" s="5"/>
      <c r="CU204" s="16"/>
      <c r="CV204" s="59"/>
      <c r="CW204" s="5"/>
      <c r="CX204" s="16"/>
      <c r="CY204" s="59"/>
      <c r="CZ204" s="5"/>
      <c r="DA204" s="16"/>
      <c r="DB204" s="59"/>
      <c r="DC204" s="5"/>
      <c r="DD204" s="16"/>
      <c r="DE204" s="59"/>
      <c r="DF204" s="5"/>
      <c r="DG204" s="16"/>
      <c r="DH204" s="59"/>
      <c r="DI204" s="5"/>
      <c r="DJ204" s="16"/>
      <c r="DK204" s="59"/>
      <c r="DL204" s="5"/>
      <c r="DM204" s="16"/>
      <c r="DN204" s="59"/>
      <c r="DO204" s="5"/>
      <c r="DP204" s="16"/>
      <c r="DQ204" s="59"/>
      <c r="DR204" s="5"/>
      <c r="DS204" s="16"/>
      <c r="DT204" s="59"/>
      <c r="DU204" s="5"/>
      <c r="DV204" s="16"/>
      <c r="DW204" s="59"/>
      <c r="DX204" s="13"/>
      <c r="DY204" s="16"/>
      <c r="DZ204" s="59"/>
      <c r="EA204" s="5"/>
      <c r="EB204" s="16"/>
      <c r="EC204" s="59"/>
      <c r="ED204" s="5"/>
      <c r="EE204" s="16"/>
      <c r="EF204" s="59"/>
      <c r="EG204" s="5"/>
      <c r="EH204" s="16"/>
      <c r="EI204" s="59"/>
      <c r="EJ204" s="5"/>
      <c r="EK204" s="16"/>
      <c r="EL204" s="59"/>
      <c r="EM204" s="5"/>
      <c r="EN204" s="16"/>
      <c r="EO204" s="59"/>
      <c r="EP204" s="5"/>
      <c r="EQ204" s="16"/>
      <c r="ER204" s="59"/>
      <c r="ES204" s="5"/>
      <c r="ET204" s="16"/>
      <c r="EU204" s="59"/>
      <c r="EV204" s="5"/>
      <c r="EW204" s="16"/>
      <c r="EX204" s="59"/>
      <c r="EY204" s="5"/>
      <c r="EZ204" s="16"/>
      <c r="FA204" s="59"/>
      <c r="FB204" s="5"/>
      <c r="FC204" s="16"/>
      <c r="FD204" s="59"/>
      <c r="FE204" s="5"/>
      <c r="FF204" s="16"/>
      <c r="FG204" s="59"/>
      <c r="FH204" s="5"/>
      <c r="FI204" s="16"/>
      <c r="FJ204" s="59"/>
      <c r="FK204" s="5"/>
      <c r="FL204" s="16"/>
      <c r="FM204" s="59"/>
      <c r="FN204" s="13"/>
      <c r="FO204" s="16"/>
      <c r="FP204" s="59"/>
      <c r="FQ204" s="5"/>
      <c r="FR204" s="16"/>
      <c r="FS204" s="59"/>
      <c r="FT204" s="5"/>
      <c r="FU204" s="16"/>
      <c r="FV204" s="59"/>
      <c r="FW204" s="5"/>
      <c r="FX204" s="16"/>
      <c r="FY204" s="59"/>
      <c r="FZ204" s="5"/>
      <c r="GA204" s="16"/>
      <c r="GB204" s="59"/>
      <c r="GC204" s="5"/>
      <c r="GD204" s="16"/>
      <c r="GE204" s="59"/>
      <c r="GF204" s="5"/>
      <c r="GG204" s="16"/>
      <c r="GH204" s="59"/>
      <c r="GI204" s="5"/>
      <c r="GJ204" s="16"/>
      <c r="GK204" s="59"/>
      <c r="GL204" s="5"/>
      <c r="GM204" s="16"/>
      <c r="GN204" s="59"/>
      <c r="GO204" s="5"/>
      <c r="GP204" s="16"/>
      <c r="GQ204" s="59"/>
      <c r="GR204" s="5"/>
      <c r="GS204" s="16"/>
      <c r="GT204" s="59"/>
      <c r="GU204" s="13"/>
      <c r="GV204" s="16"/>
      <c r="GW204" s="76"/>
    </row>
    <row r="205" spans="1:205" ht="12" customHeight="1" x14ac:dyDescent="0.25">
      <c r="A205" s="4"/>
      <c r="B205" s="13"/>
      <c r="C205" s="16"/>
      <c r="D205" s="59"/>
      <c r="E205" s="5"/>
      <c r="F205" s="16"/>
      <c r="G205" s="59"/>
      <c r="H205" s="5"/>
      <c r="I205" s="16"/>
      <c r="J205" s="59"/>
      <c r="K205" s="5"/>
      <c r="L205" s="16"/>
      <c r="M205" s="59"/>
      <c r="N205" s="5"/>
      <c r="O205" s="16"/>
      <c r="P205" s="59"/>
      <c r="Q205" s="5"/>
      <c r="R205" s="16"/>
      <c r="S205" s="59"/>
      <c r="T205" s="5"/>
      <c r="U205" s="16"/>
      <c r="V205" s="59"/>
      <c r="W205" s="5"/>
      <c r="X205" s="16"/>
      <c r="Y205" s="59"/>
      <c r="Z205" s="5"/>
      <c r="AA205" s="16"/>
      <c r="AB205" s="59"/>
      <c r="AC205" s="5"/>
      <c r="AD205" s="16"/>
      <c r="AE205" s="59"/>
      <c r="AF205" s="5"/>
      <c r="AG205" s="16"/>
      <c r="AH205" s="59"/>
      <c r="AI205" s="5"/>
      <c r="AJ205" s="16"/>
      <c r="AK205" s="59"/>
      <c r="AL205" s="5"/>
      <c r="AM205" s="16"/>
      <c r="AN205" s="59"/>
      <c r="AO205" s="5"/>
      <c r="AP205" s="16"/>
      <c r="AQ205" s="59"/>
      <c r="AR205" s="13"/>
      <c r="AS205" s="16"/>
      <c r="AT205" s="59"/>
      <c r="AU205" s="5"/>
      <c r="AV205" s="16"/>
      <c r="AW205" s="59"/>
      <c r="AX205" s="5"/>
      <c r="AY205" s="16"/>
      <c r="AZ205" s="59"/>
      <c r="BA205" s="5"/>
      <c r="BB205" s="16"/>
      <c r="BC205" s="59"/>
      <c r="BD205" s="5"/>
      <c r="BE205" s="16"/>
      <c r="BF205" s="59"/>
      <c r="BG205" s="5"/>
      <c r="BH205" s="16"/>
      <c r="BI205" s="59"/>
      <c r="BJ205" s="5"/>
      <c r="BK205" s="16"/>
      <c r="BL205" s="59"/>
      <c r="BM205" s="5"/>
      <c r="BN205" s="16"/>
      <c r="BO205" s="59"/>
      <c r="BP205" s="5"/>
      <c r="BQ205" s="16"/>
      <c r="BR205" s="59"/>
      <c r="BS205" s="5"/>
      <c r="BT205" s="16"/>
      <c r="BU205" s="59"/>
      <c r="BV205" s="5"/>
      <c r="BW205" s="16"/>
      <c r="BX205" s="59"/>
      <c r="BY205" s="5"/>
      <c r="BZ205" s="16"/>
      <c r="CA205" s="59"/>
      <c r="CB205" s="5"/>
      <c r="CC205" s="16"/>
      <c r="CD205" s="59"/>
      <c r="CE205" s="5"/>
      <c r="CF205" s="16"/>
      <c r="CG205" s="59"/>
      <c r="CH205" s="5"/>
      <c r="CI205" s="16"/>
      <c r="CJ205" s="59"/>
      <c r="CK205" s="5"/>
      <c r="CL205" s="16"/>
      <c r="CM205" s="59"/>
      <c r="CN205" s="13"/>
      <c r="CO205" s="16"/>
      <c r="CP205" s="59"/>
      <c r="CQ205" s="5"/>
      <c r="CR205" s="16"/>
      <c r="CS205" s="59"/>
      <c r="CT205" s="5"/>
      <c r="CU205" s="16"/>
      <c r="CV205" s="59"/>
      <c r="CW205" s="5"/>
      <c r="CX205" s="16"/>
      <c r="CY205" s="59"/>
      <c r="CZ205" s="5"/>
      <c r="DA205" s="16"/>
      <c r="DB205" s="59"/>
      <c r="DC205" s="5"/>
      <c r="DD205" s="16"/>
      <c r="DE205" s="59"/>
      <c r="DF205" s="5"/>
      <c r="DG205" s="16"/>
      <c r="DH205" s="59"/>
      <c r="DI205" s="5"/>
      <c r="DJ205" s="16"/>
      <c r="DK205" s="59"/>
      <c r="DL205" s="5"/>
      <c r="DM205" s="16"/>
      <c r="DN205" s="59"/>
      <c r="DO205" s="5"/>
      <c r="DP205" s="16"/>
      <c r="DQ205" s="59"/>
      <c r="DR205" s="5"/>
      <c r="DS205" s="16"/>
      <c r="DT205" s="59"/>
      <c r="DU205" s="5"/>
      <c r="DV205" s="16"/>
      <c r="DW205" s="59"/>
      <c r="DX205" s="13"/>
      <c r="DY205" s="16"/>
      <c r="DZ205" s="59"/>
      <c r="EA205" s="5"/>
      <c r="EB205" s="16"/>
      <c r="EC205" s="59"/>
      <c r="ED205" s="5"/>
      <c r="EE205" s="16"/>
      <c r="EF205" s="59"/>
      <c r="EG205" s="5"/>
      <c r="EH205" s="16"/>
      <c r="EI205" s="59"/>
      <c r="EJ205" s="5"/>
      <c r="EK205" s="16"/>
      <c r="EL205" s="59"/>
      <c r="EM205" s="5"/>
      <c r="EN205" s="16"/>
      <c r="EO205" s="59"/>
      <c r="EP205" s="5"/>
      <c r="EQ205" s="16"/>
      <c r="ER205" s="59"/>
      <c r="ES205" s="5"/>
      <c r="ET205" s="16"/>
      <c r="EU205" s="59"/>
      <c r="EV205" s="5"/>
      <c r="EW205" s="16"/>
      <c r="EX205" s="59"/>
      <c r="EY205" s="5"/>
      <c r="EZ205" s="16"/>
      <c r="FA205" s="59"/>
      <c r="FB205" s="5"/>
      <c r="FC205" s="16"/>
      <c r="FD205" s="59"/>
      <c r="FE205" s="5"/>
      <c r="FF205" s="16"/>
      <c r="FG205" s="59"/>
      <c r="FH205" s="5"/>
      <c r="FI205" s="16"/>
      <c r="FJ205" s="59"/>
      <c r="FK205" s="5"/>
      <c r="FL205" s="16"/>
      <c r="FM205" s="59"/>
      <c r="FN205" s="13"/>
      <c r="FO205" s="16"/>
      <c r="FP205" s="59"/>
      <c r="FQ205" s="5"/>
      <c r="FR205" s="16"/>
      <c r="FS205" s="59"/>
      <c r="FT205" s="5"/>
      <c r="FU205" s="16"/>
      <c r="FV205" s="59"/>
      <c r="FW205" s="5"/>
      <c r="FX205" s="16"/>
      <c r="FY205" s="59"/>
      <c r="FZ205" s="5"/>
      <c r="GA205" s="16"/>
      <c r="GB205" s="59"/>
      <c r="GC205" s="5"/>
      <c r="GD205" s="16"/>
      <c r="GE205" s="59"/>
      <c r="GF205" s="5"/>
      <c r="GG205" s="16"/>
      <c r="GH205" s="59"/>
      <c r="GI205" s="5"/>
      <c r="GJ205" s="16"/>
      <c r="GK205" s="59"/>
      <c r="GL205" s="5"/>
      <c r="GM205" s="16"/>
      <c r="GN205" s="59"/>
      <c r="GO205" s="5"/>
      <c r="GP205" s="16"/>
      <c r="GQ205" s="59"/>
      <c r="GR205" s="5"/>
      <c r="GS205" s="16"/>
      <c r="GT205" s="59"/>
      <c r="GU205" s="13"/>
      <c r="GV205" s="16"/>
      <c r="GW205" s="76"/>
    </row>
    <row r="206" spans="1:205" ht="12" customHeight="1" x14ac:dyDescent="0.25">
      <c r="A206" s="4"/>
      <c r="B206" s="13"/>
      <c r="C206" s="16"/>
      <c r="D206" s="59"/>
      <c r="E206" s="5"/>
      <c r="F206" s="16"/>
      <c r="G206" s="59"/>
      <c r="H206" s="5"/>
      <c r="I206" s="16"/>
      <c r="J206" s="59"/>
      <c r="K206" s="5"/>
      <c r="L206" s="16"/>
      <c r="M206" s="59"/>
      <c r="N206" s="5"/>
      <c r="O206" s="16"/>
      <c r="P206" s="59"/>
      <c r="Q206" s="5"/>
      <c r="R206" s="16"/>
      <c r="S206" s="59"/>
      <c r="T206" s="5"/>
      <c r="U206" s="16"/>
      <c r="V206" s="59"/>
      <c r="W206" s="5"/>
      <c r="X206" s="16"/>
      <c r="Y206" s="59"/>
      <c r="Z206" s="5"/>
      <c r="AA206" s="16"/>
      <c r="AB206" s="59"/>
      <c r="AC206" s="5"/>
      <c r="AD206" s="16"/>
      <c r="AE206" s="59"/>
      <c r="AF206" s="5"/>
      <c r="AG206" s="16"/>
      <c r="AH206" s="59"/>
      <c r="AI206" s="5"/>
      <c r="AJ206" s="16"/>
      <c r="AK206" s="59"/>
      <c r="AL206" s="5"/>
      <c r="AM206" s="16"/>
      <c r="AN206" s="59"/>
      <c r="AO206" s="5"/>
      <c r="AP206" s="16"/>
      <c r="AQ206" s="59"/>
      <c r="AR206" s="13"/>
      <c r="AS206" s="16"/>
      <c r="AT206" s="59"/>
      <c r="AU206" s="5"/>
      <c r="AV206" s="16"/>
      <c r="AW206" s="59"/>
      <c r="AX206" s="5"/>
      <c r="AY206" s="16"/>
      <c r="AZ206" s="59"/>
      <c r="BA206" s="5"/>
      <c r="BB206" s="16"/>
      <c r="BC206" s="59"/>
      <c r="BD206" s="5"/>
      <c r="BE206" s="16"/>
      <c r="BF206" s="59"/>
      <c r="BG206" s="5"/>
      <c r="BH206" s="16"/>
      <c r="BI206" s="59"/>
      <c r="BJ206" s="5"/>
      <c r="BK206" s="16"/>
      <c r="BL206" s="59"/>
      <c r="BM206" s="5"/>
      <c r="BN206" s="16"/>
      <c r="BO206" s="59"/>
      <c r="BP206" s="5"/>
      <c r="BQ206" s="16"/>
      <c r="BR206" s="59"/>
      <c r="BS206" s="5"/>
      <c r="BT206" s="16"/>
      <c r="BU206" s="59"/>
      <c r="BV206" s="5"/>
      <c r="BW206" s="16"/>
      <c r="BX206" s="59"/>
      <c r="BY206" s="5"/>
      <c r="BZ206" s="16"/>
      <c r="CA206" s="59"/>
      <c r="CB206" s="5"/>
      <c r="CC206" s="16"/>
      <c r="CD206" s="59"/>
      <c r="CE206" s="5"/>
      <c r="CF206" s="16"/>
      <c r="CG206" s="59"/>
      <c r="CH206" s="5"/>
      <c r="CI206" s="16"/>
      <c r="CJ206" s="59"/>
      <c r="CK206" s="5"/>
      <c r="CL206" s="16"/>
      <c r="CM206" s="59"/>
      <c r="CN206" s="13"/>
      <c r="CO206" s="16"/>
      <c r="CP206" s="59"/>
      <c r="CQ206" s="5"/>
      <c r="CR206" s="16"/>
      <c r="CS206" s="59"/>
      <c r="CT206" s="5"/>
      <c r="CU206" s="16"/>
      <c r="CV206" s="59"/>
      <c r="CW206" s="5"/>
      <c r="CX206" s="16"/>
      <c r="CY206" s="59"/>
      <c r="CZ206" s="5"/>
      <c r="DA206" s="16"/>
      <c r="DB206" s="59"/>
      <c r="DC206" s="5"/>
      <c r="DD206" s="16"/>
      <c r="DE206" s="59"/>
      <c r="DF206" s="5"/>
      <c r="DG206" s="16"/>
      <c r="DH206" s="59"/>
      <c r="DI206" s="5"/>
      <c r="DJ206" s="16"/>
      <c r="DK206" s="59"/>
      <c r="DL206" s="5"/>
      <c r="DM206" s="16"/>
      <c r="DN206" s="59"/>
      <c r="DO206" s="5"/>
      <c r="DP206" s="16"/>
      <c r="DQ206" s="59"/>
      <c r="DR206" s="5"/>
      <c r="DS206" s="16"/>
      <c r="DT206" s="59"/>
      <c r="DU206" s="5"/>
      <c r="DV206" s="16"/>
      <c r="DW206" s="59"/>
      <c r="DX206" s="13"/>
      <c r="DY206" s="16"/>
      <c r="DZ206" s="59"/>
      <c r="EA206" s="5"/>
      <c r="EB206" s="16"/>
      <c r="EC206" s="59"/>
      <c r="ED206" s="5"/>
      <c r="EE206" s="16"/>
      <c r="EF206" s="59"/>
      <c r="EG206" s="5"/>
      <c r="EH206" s="16"/>
      <c r="EI206" s="59"/>
      <c r="EJ206" s="5"/>
      <c r="EK206" s="16"/>
      <c r="EL206" s="59"/>
      <c r="EM206" s="5"/>
      <c r="EN206" s="16"/>
      <c r="EO206" s="59"/>
      <c r="EP206" s="5"/>
      <c r="EQ206" s="16"/>
      <c r="ER206" s="59"/>
      <c r="ES206" s="5"/>
      <c r="ET206" s="16"/>
      <c r="EU206" s="59"/>
      <c r="EV206" s="5"/>
      <c r="EW206" s="16"/>
      <c r="EX206" s="59"/>
      <c r="EY206" s="5"/>
      <c r="EZ206" s="16"/>
      <c r="FA206" s="59"/>
      <c r="FB206" s="5"/>
      <c r="FC206" s="16"/>
      <c r="FD206" s="59"/>
      <c r="FE206" s="5"/>
      <c r="FF206" s="16"/>
      <c r="FG206" s="59"/>
      <c r="FH206" s="5"/>
      <c r="FI206" s="16"/>
      <c r="FJ206" s="59"/>
      <c r="FK206" s="5"/>
      <c r="FL206" s="16"/>
      <c r="FM206" s="59"/>
      <c r="FN206" s="13"/>
      <c r="FO206" s="16"/>
      <c r="FP206" s="59"/>
      <c r="FQ206" s="5"/>
      <c r="FR206" s="16"/>
      <c r="FS206" s="59"/>
      <c r="FT206" s="5"/>
      <c r="FU206" s="16"/>
      <c r="FV206" s="59"/>
      <c r="FW206" s="5"/>
      <c r="FX206" s="16"/>
      <c r="FY206" s="59"/>
      <c r="FZ206" s="5"/>
      <c r="GA206" s="16"/>
      <c r="GB206" s="59"/>
      <c r="GC206" s="5"/>
      <c r="GD206" s="16"/>
      <c r="GE206" s="59"/>
      <c r="GF206" s="5"/>
      <c r="GG206" s="16"/>
      <c r="GH206" s="59"/>
      <c r="GI206" s="5"/>
      <c r="GJ206" s="16"/>
      <c r="GK206" s="59"/>
      <c r="GL206" s="5"/>
      <c r="GM206" s="16"/>
      <c r="GN206" s="59"/>
      <c r="GO206" s="5"/>
      <c r="GP206" s="16"/>
      <c r="GQ206" s="59"/>
      <c r="GR206" s="5"/>
      <c r="GS206" s="16"/>
      <c r="GT206" s="59"/>
      <c r="GU206" s="13"/>
      <c r="GV206" s="16"/>
      <c r="GW206" s="76"/>
    </row>
    <row r="207" spans="1:205" ht="12" customHeight="1" x14ac:dyDescent="0.25">
      <c r="A207" s="4"/>
      <c r="B207" s="13"/>
      <c r="C207" s="16"/>
      <c r="D207" s="59"/>
      <c r="E207" s="5"/>
      <c r="F207" s="16"/>
      <c r="G207" s="59"/>
      <c r="H207" s="5"/>
      <c r="I207" s="16"/>
      <c r="J207" s="59"/>
      <c r="K207" s="5"/>
      <c r="L207" s="16"/>
      <c r="M207" s="59"/>
      <c r="N207" s="5"/>
      <c r="O207" s="16"/>
      <c r="P207" s="59"/>
      <c r="Q207" s="5"/>
      <c r="R207" s="16"/>
      <c r="S207" s="59"/>
      <c r="T207" s="5"/>
      <c r="U207" s="16"/>
      <c r="V207" s="59"/>
      <c r="W207" s="5"/>
      <c r="X207" s="16"/>
      <c r="Y207" s="59"/>
      <c r="Z207" s="5"/>
      <c r="AA207" s="16"/>
      <c r="AB207" s="59"/>
      <c r="AC207" s="5"/>
      <c r="AD207" s="16"/>
      <c r="AE207" s="59"/>
      <c r="AF207" s="5"/>
      <c r="AG207" s="16"/>
      <c r="AH207" s="59"/>
      <c r="AI207" s="5"/>
      <c r="AJ207" s="16"/>
      <c r="AK207" s="59"/>
      <c r="AL207" s="5"/>
      <c r="AM207" s="16"/>
      <c r="AN207" s="59"/>
      <c r="AO207" s="5"/>
      <c r="AP207" s="16"/>
      <c r="AQ207" s="59"/>
      <c r="AR207" s="13"/>
      <c r="AS207" s="16"/>
      <c r="AT207" s="59"/>
      <c r="AU207" s="5"/>
      <c r="AV207" s="16"/>
      <c r="AW207" s="59"/>
      <c r="AX207" s="5"/>
      <c r="AY207" s="16"/>
      <c r="AZ207" s="59"/>
      <c r="BA207" s="5"/>
      <c r="BB207" s="16"/>
      <c r="BC207" s="59"/>
      <c r="BD207" s="5"/>
      <c r="BE207" s="16"/>
      <c r="BF207" s="59"/>
      <c r="BG207" s="5"/>
      <c r="BH207" s="16"/>
      <c r="BI207" s="59"/>
      <c r="BJ207" s="5"/>
      <c r="BK207" s="16"/>
      <c r="BL207" s="59"/>
      <c r="BM207" s="5"/>
      <c r="BN207" s="16"/>
      <c r="BO207" s="59"/>
      <c r="BP207" s="5"/>
      <c r="BQ207" s="16"/>
      <c r="BR207" s="59"/>
      <c r="BS207" s="5"/>
      <c r="BT207" s="16"/>
      <c r="BU207" s="59"/>
      <c r="BV207" s="5"/>
      <c r="BW207" s="16"/>
      <c r="BX207" s="59"/>
      <c r="BY207" s="5"/>
      <c r="BZ207" s="16"/>
      <c r="CA207" s="59"/>
      <c r="CB207" s="5"/>
      <c r="CC207" s="16"/>
      <c r="CD207" s="59"/>
      <c r="CE207" s="5"/>
      <c r="CF207" s="16"/>
      <c r="CG207" s="59"/>
      <c r="CH207" s="5"/>
      <c r="CI207" s="16"/>
      <c r="CJ207" s="59"/>
      <c r="CK207" s="5"/>
      <c r="CL207" s="16"/>
      <c r="CM207" s="59"/>
      <c r="CN207" s="13"/>
      <c r="CO207" s="16"/>
      <c r="CP207" s="59"/>
      <c r="CQ207" s="5"/>
      <c r="CR207" s="16"/>
      <c r="CS207" s="59"/>
      <c r="CT207" s="5"/>
      <c r="CU207" s="16"/>
      <c r="CV207" s="59"/>
      <c r="CW207" s="5"/>
      <c r="CX207" s="16"/>
      <c r="CY207" s="59"/>
      <c r="CZ207" s="5"/>
      <c r="DA207" s="16"/>
      <c r="DB207" s="59"/>
      <c r="DC207" s="5"/>
      <c r="DD207" s="16"/>
      <c r="DE207" s="59"/>
      <c r="DF207" s="5"/>
      <c r="DG207" s="16"/>
      <c r="DH207" s="59"/>
      <c r="DI207" s="5"/>
      <c r="DJ207" s="16"/>
      <c r="DK207" s="59"/>
      <c r="DL207" s="5"/>
      <c r="DM207" s="16"/>
      <c r="DN207" s="59"/>
      <c r="DO207" s="5"/>
      <c r="DP207" s="16"/>
      <c r="DQ207" s="59"/>
      <c r="DR207" s="5"/>
      <c r="DS207" s="16"/>
      <c r="DT207" s="59"/>
      <c r="DU207" s="5"/>
      <c r="DV207" s="16"/>
      <c r="DW207" s="59"/>
      <c r="DX207" s="13"/>
      <c r="DY207" s="16"/>
      <c r="DZ207" s="59"/>
      <c r="EA207" s="5"/>
      <c r="EB207" s="16"/>
      <c r="EC207" s="59"/>
      <c r="ED207" s="5"/>
      <c r="EE207" s="16"/>
      <c r="EF207" s="59"/>
      <c r="EG207" s="5"/>
      <c r="EH207" s="16"/>
      <c r="EI207" s="59"/>
      <c r="EJ207" s="5"/>
      <c r="EK207" s="16"/>
      <c r="EL207" s="59"/>
      <c r="EM207" s="5"/>
      <c r="EN207" s="16"/>
      <c r="EO207" s="59"/>
      <c r="EP207" s="5"/>
      <c r="EQ207" s="16"/>
      <c r="ER207" s="59"/>
      <c r="ES207" s="5"/>
      <c r="ET207" s="16"/>
      <c r="EU207" s="59"/>
      <c r="EV207" s="5"/>
      <c r="EW207" s="16"/>
      <c r="EX207" s="59"/>
      <c r="EY207" s="5"/>
      <c r="EZ207" s="16"/>
      <c r="FA207" s="59"/>
      <c r="FB207" s="5"/>
      <c r="FC207" s="16"/>
      <c r="FD207" s="59"/>
      <c r="FE207" s="5"/>
      <c r="FF207" s="16"/>
      <c r="FG207" s="59"/>
      <c r="FH207" s="5"/>
      <c r="FI207" s="16"/>
      <c r="FJ207" s="59"/>
      <c r="FK207" s="5"/>
      <c r="FL207" s="16"/>
      <c r="FM207" s="59"/>
      <c r="FN207" s="13"/>
      <c r="FO207" s="16"/>
      <c r="FP207" s="59"/>
      <c r="FQ207" s="5"/>
      <c r="FR207" s="16"/>
      <c r="FS207" s="59"/>
      <c r="FT207" s="5"/>
      <c r="FU207" s="16"/>
      <c r="FV207" s="59"/>
      <c r="FW207" s="5"/>
      <c r="FX207" s="16"/>
      <c r="FY207" s="59"/>
      <c r="FZ207" s="5"/>
      <c r="GA207" s="16"/>
      <c r="GB207" s="59"/>
      <c r="GC207" s="5"/>
      <c r="GD207" s="16"/>
      <c r="GE207" s="59"/>
      <c r="GF207" s="5"/>
      <c r="GG207" s="16"/>
      <c r="GH207" s="59"/>
      <c r="GI207" s="5"/>
      <c r="GJ207" s="16"/>
      <c r="GK207" s="59"/>
      <c r="GL207" s="5"/>
      <c r="GM207" s="16"/>
      <c r="GN207" s="59"/>
      <c r="GO207" s="5"/>
      <c r="GP207" s="16"/>
      <c r="GQ207" s="59"/>
      <c r="GR207" s="5"/>
      <c r="GS207" s="16"/>
      <c r="GT207" s="59"/>
      <c r="GU207" s="13"/>
      <c r="GV207" s="16"/>
      <c r="GW207" s="76"/>
    </row>
    <row r="208" spans="1:205" ht="12" customHeight="1" x14ac:dyDescent="0.25">
      <c r="A208" s="4"/>
      <c r="B208" s="13"/>
      <c r="C208" s="16"/>
      <c r="D208" s="59"/>
      <c r="E208" s="5"/>
      <c r="F208" s="16"/>
      <c r="G208" s="59"/>
      <c r="H208" s="5"/>
      <c r="I208" s="16"/>
      <c r="J208" s="59"/>
      <c r="K208" s="5"/>
      <c r="L208" s="16"/>
      <c r="M208" s="59"/>
      <c r="N208" s="5"/>
      <c r="O208" s="16"/>
      <c r="P208" s="59"/>
      <c r="Q208" s="5"/>
      <c r="R208" s="16"/>
      <c r="S208" s="59"/>
      <c r="T208" s="5"/>
      <c r="U208" s="16"/>
      <c r="V208" s="59"/>
      <c r="W208" s="5"/>
      <c r="X208" s="16"/>
      <c r="Y208" s="59"/>
      <c r="Z208" s="5"/>
      <c r="AA208" s="16"/>
      <c r="AB208" s="59"/>
      <c r="AC208" s="5"/>
      <c r="AD208" s="16"/>
      <c r="AE208" s="59"/>
      <c r="AF208" s="5"/>
      <c r="AG208" s="16"/>
      <c r="AH208" s="59"/>
      <c r="AI208" s="5"/>
      <c r="AJ208" s="16"/>
      <c r="AK208" s="59"/>
      <c r="AL208" s="5"/>
      <c r="AM208" s="16"/>
      <c r="AN208" s="59"/>
      <c r="AO208" s="5"/>
      <c r="AP208" s="16"/>
      <c r="AQ208" s="59"/>
      <c r="AR208" s="13"/>
      <c r="AS208" s="16"/>
      <c r="AT208" s="59"/>
      <c r="AU208" s="5"/>
      <c r="AV208" s="16"/>
      <c r="AW208" s="59"/>
      <c r="AX208" s="5"/>
      <c r="AY208" s="16"/>
      <c r="AZ208" s="59"/>
      <c r="BA208" s="5"/>
      <c r="BB208" s="16"/>
      <c r="BC208" s="59"/>
      <c r="BD208" s="5"/>
      <c r="BE208" s="16"/>
      <c r="BF208" s="59"/>
      <c r="BG208" s="5"/>
      <c r="BH208" s="16"/>
      <c r="BI208" s="59"/>
      <c r="BJ208" s="5"/>
      <c r="BK208" s="16"/>
      <c r="BL208" s="59"/>
      <c r="BM208" s="5"/>
      <c r="BN208" s="16"/>
      <c r="BO208" s="59"/>
      <c r="BP208" s="5"/>
      <c r="BQ208" s="16"/>
      <c r="BR208" s="59"/>
      <c r="BS208" s="5"/>
      <c r="BT208" s="16"/>
      <c r="BU208" s="59"/>
      <c r="BV208" s="5"/>
      <c r="BW208" s="16"/>
      <c r="BX208" s="59"/>
      <c r="BY208" s="5"/>
      <c r="BZ208" s="16"/>
      <c r="CA208" s="59"/>
      <c r="CB208" s="5"/>
      <c r="CC208" s="16"/>
      <c r="CD208" s="59"/>
      <c r="CE208" s="5"/>
      <c r="CF208" s="16"/>
      <c r="CG208" s="59"/>
      <c r="CH208" s="5"/>
      <c r="CI208" s="16"/>
      <c r="CJ208" s="59"/>
      <c r="CK208" s="5"/>
      <c r="CL208" s="16"/>
      <c r="CM208" s="59"/>
      <c r="CN208" s="13"/>
      <c r="CO208" s="16"/>
      <c r="CP208" s="59"/>
      <c r="CQ208" s="5"/>
      <c r="CR208" s="16"/>
      <c r="CS208" s="59"/>
      <c r="CT208" s="5"/>
      <c r="CU208" s="16"/>
      <c r="CV208" s="59"/>
      <c r="CW208" s="5"/>
      <c r="CX208" s="16"/>
      <c r="CY208" s="59"/>
      <c r="CZ208" s="5"/>
      <c r="DA208" s="16"/>
      <c r="DB208" s="59"/>
      <c r="DC208" s="5"/>
      <c r="DD208" s="16"/>
      <c r="DE208" s="59"/>
      <c r="DF208" s="5"/>
      <c r="DG208" s="16"/>
      <c r="DH208" s="59"/>
      <c r="DI208" s="5"/>
      <c r="DJ208" s="16"/>
      <c r="DK208" s="59"/>
      <c r="DL208" s="5"/>
      <c r="DM208" s="16"/>
      <c r="DN208" s="59"/>
      <c r="DO208" s="5"/>
      <c r="DP208" s="16"/>
      <c r="DQ208" s="59"/>
      <c r="DR208" s="5"/>
      <c r="DS208" s="16"/>
      <c r="DT208" s="59"/>
      <c r="DU208" s="5"/>
      <c r="DV208" s="16"/>
      <c r="DW208" s="59"/>
      <c r="DX208" s="13"/>
      <c r="DY208" s="16"/>
      <c r="DZ208" s="59"/>
      <c r="EA208" s="5"/>
      <c r="EB208" s="16"/>
      <c r="EC208" s="59"/>
      <c r="ED208" s="5"/>
      <c r="EE208" s="16"/>
      <c r="EF208" s="59"/>
      <c r="EG208" s="5"/>
      <c r="EH208" s="16"/>
      <c r="EI208" s="59"/>
      <c r="EJ208" s="5"/>
      <c r="EK208" s="16"/>
      <c r="EL208" s="59"/>
      <c r="EM208" s="5"/>
      <c r="EN208" s="16"/>
      <c r="EO208" s="59"/>
      <c r="EP208" s="5"/>
      <c r="EQ208" s="16"/>
      <c r="ER208" s="59"/>
      <c r="ES208" s="5"/>
      <c r="ET208" s="16"/>
      <c r="EU208" s="59"/>
      <c r="EV208" s="5"/>
      <c r="EW208" s="16"/>
      <c r="EX208" s="59"/>
      <c r="EY208" s="5"/>
      <c r="EZ208" s="16"/>
      <c r="FA208" s="59"/>
      <c r="FB208" s="5"/>
      <c r="FC208" s="16"/>
      <c r="FD208" s="59"/>
      <c r="FE208" s="5"/>
      <c r="FF208" s="16"/>
      <c r="FG208" s="59"/>
      <c r="FH208" s="5"/>
      <c r="FI208" s="16"/>
      <c r="FJ208" s="59"/>
      <c r="FK208" s="5"/>
      <c r="FL208" s="16"/>
      <c r="FM208" s="59"/>
      <c r="FN208" s="13"/>
      <c r="FO208" s="16"/>
      <c r="FP208" s="59"/>
      <c r="FQ208" s="5"/>
      <c r="FR208" s="16"/>
      <c r="FS208" s="59"/>
      <c r="FT208" s="5"/>
      <c r="FU208" s="16"/>
      <c r="FV208" s="59"/>
      <c r="FW208" s="5"/>
      <c r="FX208" s="16"/>
      <c r="FY208" s="59"/>
      <c r="FZ208" s="5"/>
      <c r="GA208" s="16"/>
      <c r="GB208" s="59"/>
      <c r="GC208" s="5"/>
      <c r="GD208" s="16"/>
      <c r="GE208" s="59"/>
      <c r="GF208" s="5"/>
      <c r="GG208" s="16"/>
      <c r="GH208" s="59"/>
      <c r="GI208" s="5"/>
      <c r="GJ208" s="16"/>
      <c r="GK208" s="59"/>
      <c r="GL208" s="5"/>
      <c r="GM208" s="16"/>
      <c r="GN208" s="59"/>
      <c r="GO208" s="5"/>
      <c r="GP208" s="16"/>
      <c r="GQ208" s="59"/>
      <c r="GR208" s="5"/>
      <c r="GS208" s="16"/>
      <c r="GT208" s="59"/>
      <c r="GU208" s="13"/>
      <c r="GV208" s="16"/>
      <c r="GW208" s="76"/>
    </row>
    <row r="209" spans="1:205" ht="12" customHeight="1" x14ac:dyDescent="0.25">
      <c r="A209" s="4"/>
      <c r="B209" s="13"/>
      <c r="C209" s="16"/>
      <c r="D209" s="59"/>
      <c r="E209" s="5"/>
      <c r="F209" s="16"/>
      <c r="G209" s="59"/>
      <c r="H209" s="5"/>
      <c r="I209" s="16"/>
      <c r="J209" s="59"/>
      <c r="K209" s="5"/>
      <c r="L209" s="16"/>
      <c r="M209" s="59"/>
      <c r="N209" s="5"/>
      <c r="O209" s="16"/>
      <c r="P209" s="59"/>
      <c r="Q209" s="5"/>
      <c r="R209" s="16"/>
      <c r="S209" s="59"/>
      <c r="T209" s="5"/>
      <c r="U209" s="16"/>
      <c r="V209" s="59"/>
      <c r="W209" s="5"/>
      <c r="X209" s="16"/>
      <c r="Y209" s="59"/>
      <c r="Z209" s="5"/>
      <c r="AA209" s="16"/>
      <c r="AB209" s="59"/>
      <c r="AC209" s="5"/>
      <c r="AD209" s="16"/>
      <c r="AE209" s="59"/>
      <c r="AF209" s="5"/>
      <c r="AG209" s="16"/>
      <c r="AH209" s="59"/>
      <c r="AI209" s="5"/>
      <c r="AJ209" s="16"/>
      <c r="AK209" s="59"/>
      <c r="AL209" s="5"/>
      <c r="AM209" s="16"/>
      <c r="AN209" s="59"/>
      <c r="AO209" s="5"/>
      <c r="AP209" s="16"/>
      <c r="AQ209" s="59"/>
      <c r="AR209" s="13"/>
      <c r="AS209" s="16"/>
      <c r="AT209" s="59"/>
      <c r="AU209" s="5"/>
      <c r="AV209" s="16"/>
      <c r="AW209" s="59"/>
      <c r="AX209" s="5"/>
      <c r="AY209" s="16"/>
      <c r="AZ209" s="59"/>
      <c r="BA209" s="5"/>
      <c r="BB209" s="16"/>
      <c r="BC209" s="59"/>
      <c r="BD209" s="5"/>
      <c r="BE209" s="16"/>
      <c r="BF209" s="59"/>
      <c r="BG209" s="5"/>
      <c r="BH209" s="16"/>
      <c r="BI209" s="59"/>
      <c r="BJ209" s="5"/>
      <c r="BK209" s="16"/>
      <c r="BL209" s="59"/>
      <c r="BM209" s="5"/>
      <c r="BN209" s="16"/>
      <c r="BO209" s="59"/>
      <c r="BP209" s="5"/>
      <c r="BQ209" s="16"/>
      <c r="BR209" s="59"/>
      <c r="BS209" s="5"/>
      <c r="BT209" s="16"/>
      <c r="BU209" s="59"/>
      <c r="BV209" s="5"/>
      <c r="BW209" s="16"/>
      <c r="BX209" s="59"/>
      <c r="BY209" s="5"/>
      <c r="BZ209" s="16"/>
      <c r="CA209" s="59"/>
      <c r="CB209" s="5"/>
      <c r="CC209" s="16"/>
      <c r="CD209" s="59"/>
      <c r="CE209" s="5"/>
      <c r="CF209" s="16"/>
      <c r="CG209" s="59"/>
      <c r="CH209" s="5"/>
      <c r="CI209" s="16"/>
      <c r="CJ209" s="59"/>
      <c r="CK209" s="5"/>
      <c r="CL209" s="16"/>
      <c r="CM209" s="59"/>
      <c r="CN209" s="13"/>
      <c r="CO209" s="16"/>
      <c r="CP209" s="59"/>
      <c r="CQ209" s="5"/>
      <c r="CR209" s="16"/>
      <c r="CS209" s="59"/>
      <c r="CT209" s="5"/>
      <c r="CU209" s="16"/>
      <c r="CV209" s="59"/>
      <c r="CW209" s="5"/>
      <c r="CX209" s="16"/>
      <c r="CY209" s="59"/>
      <c r="CZ209" s="5"/>
      <c r="DA209" s="16"/>
      <c r="DB209" s="59"/>
      <c r="DC209" s="5"/>
      <c r="DD209" s="16"/>
      <c r="DE209" s="59"/>
      <c r="DF209" s="5"/>
      <c r="DG209" s="16"/>
      <c r="DH209" s="59"/>
      <c r="DI209" s="5"/>
      <c r="DJ209" s="16"/>
      <c r="DK209" s="59"/>
      <c r="DL209" s="5"/>
      <c r="DM209" s="16"/>
      <c r="DN209" s="59"/>
      <c r="DO209" s="5"/>
      <c r="DP209" s="16"/>
      <c r="DQ209" s="59"/>
      <c r="DR209" s="5"/>
      <c r="DS209" s="16"/>
      <c r="DT209" s="59"/>
      <c r="DU209" s="5"/>
      <c r="DV209" s="16"/>
      <c r="DW209" s="59"/>
      <c r="DX209" s="13"/>
      <c r="DY209" s="16"/>
      <c r="DZ209" s="59"/>
      <c r="EA209" s="5"/>
      <c r="EB209" s="16"/>
      <c r="EC209" s="59"/>
      <c r="ED209" s="5"/>
      <c r="EE209" s="16"/>
      <c r="EF209" s="59"/>
      <c r="EG209" s="5"/>
      <c r="EH209" s="16"/>
      <c r="EI209" s="59"/>
      <c r="EJ209" s="5"/>
      <c r="EK209" s="16"/>
      <c r="EL209" s="59"/>
      <c r="EM209" s="5"/>
      <c r="EN209" s="16"/>
      <c r="EO209" s="59"/>
      <c r="EP209" s="5"/>
      <c r="EQ209" s="16"/>
      <c r="ER209" s="59"/>
      <c r="ES209" s="5"/>
      <c r="ET209" s="16"/>
      <c r="EU209" s="59"/>
      <c r="EV209" s="5"/>
      <c r="EW209" s="16"/>
      <c r="EX209" s="59"/>
      <c r="EY209" s="5"/>
      <c r="EZ209" s="16"/>
      <c r="FA209" s="59"/>
      <c r="FB209" s="5"/>
      <c r="FC209" s="16"/>
      <c r="FD209" s="59"/>
      <c r="FE209" s="5"/>
      <c r="FF209" s="16"/>
      <c r="FG209" s="59"/>
      <c r="FH209" s="5"/>
      <c r="FI209" s="16"/>
      <c r="FJ209" s="59"/>
      <c r="FK209" s="5"/>
      <c r="FL209" s="16"/>
      <c r="FM209" s="59"/>
      <c r="FN209" s="13"/>
      <c r="FO209" s="16"/>
      <c r="FP209" s="59"/>
      <c r="FQ209" s="5"/>
      <c r="FR209" s="16"/>
      <c r="FS209" s="59"/>
      <c r="FT209" s="5"/>
      <c r="FU209" s="16"/>
      <c r="FV209" s="59"/>
      <c r="FW209" s="5"/>
      <c r="FX209" s="16"/>
      <c r="FY209" s="59"/>
      <c r="FZ209" s="5"/>
      <c r="GA209" s="16"/>
      <c r="GB209" s="59"/>
      <c r="GC209" s="5"/>
      <c r="GD209" s="16"/>
      <c r="GE209" s="59"/>
      <c r="GF209" s="5"/>
      <c r="GG209" s="16"/>
      <c r="GH209" s="59"/>
      <c r="GI209" s="5"/>
      <c r="GJ209" s="16"/>
      <c r="GK209" s="59"/>
      <c r="GL209" s="5"/>
      <c r="GM209" s="16"/>
      <c r="GN209" s="59"/>
      <c r="GO209" s="5"/>
      <c r="GP209" s="16"/>
      <c r="GQ209" s="59"/>
      <c r="GR209" s="5"/>
      <c r="GS209" s="16"/>
      <c r="GT209" s="59"/>
      <c r="GU209" s="13"/>
      <c r="GV209" s="16"/>
      <c r="GW209" s="76"/>
    </row>
    <row r="210" spans="1:205" ht="12" customHeight="1" x14ac:dyDescent="0.25">
      <c r="A210" s="4"/>
      <c r="B210" s="13"/>
      <c r="C210" s="16"/>
      <c r="D210" s="59"/>
      <c r="E210" s="5"/>
      <c r="F210" s="16"/>
      <c r="G210" s="59"/>
      <c r="H210" s="5"/>
      <c r="I210" s="16"/>
      <c r="J210" s="59"/>
      <c r="K210" s="5"/>
      <c r="L210" s="16"/>
      <c r="M210" s="59"/>
      <c r="N210" s="5"/>
      <c r="O210" s="16"/>
      <c r="P210" s="59"/>
      <c r="Q210" s="5"/>
      <c r="R210" s="16"/>
      <c r="S210" s="59"/>
      <c r="T210" s="5"/>
      <c r="U210" s="16"/>
      <c r="V210" s="59"/>
      <c r="W210" s="5"/>
      <c r="X210" s="16"/>
      <c r="Y210" s="59"/>
      <c r="Z210" s="5"/>
      <c r="AA210" s="16"/>
      <c r="AB210" s="59"/>
      <c r="AC210" s="5"/>
      <c r="AD210" s="16"/>
      <c r="AE210" s="59"/>
      <c r="AF210" s="5"/>
      <c r="AG210" s="16"/>
      <c r="AH210" s="59"/>
      <c r="AI210" s="5"/>
      <c r="AJ210" s="16"/>
      <c r="AK210" s="59"/>
      <c r="AL210" s="5"/>
      <c r="AM210" s="16"/>
      <c r="AN210" s="59"/>
      <c r="AO210" s="5"/>
      <c r="AP210" s="16"/>
      <c r="AQ210" s="59"/>
      <c r="AR210" s="13"/>
      <c r="AS210" s="16"/>
      <c r="AT210" s="59"/>
      <c r="AU210" s="5"/>
      <c r="AV210" s="16"/>
      <c r="AW210" s="59"/>
      <c r="AX210" s="5"/>
      <c r="AY210" s="16"/>
      <c r="AZ210" s="59"/>
      <c r="BA210" s="5"/>
      <c r="BB210" s="16"/>
      <c r="BC210" s="59"/>
      <c r="BD210" s="5"/>
      <c r="BE210" s="16"/>
      <c r="BF210" s="59"/>
      <c r="BG210" s="5"/>
      <c r="BH210" s="16"/>
      <c r="BI210" s="59"/>
      <c r="BJ210" s="5"/>
      <c r="BK210" s="16"/>
      <c r="BL210" s="59"/>
      <c r="BM210" s="5"/>
      <c r="BN210" s="16"/>
      <c r="BO210" s="59"/>
      <c r="BP210" s="5"/>
      <c r="BQ210" s="16"/>
      <c r="BR210" s="59"/>
      <c r="BS210" s="5"/>
      <c r="BT210" s="16"/>
      <c r="BU210" s="59"/>
      <c r="BV210" s="5"/>
      <c r="BW210" s="16"/>
      <c r="BX210" s="59"/>
      <c r="BY210" s="5"/>
      <c r="BZ210" s="16"/>
      <c r="CA210" s="59"/>
      <c r="CB210" s="5"/>
      <c r="CC210" s="16"/>
      <c r="CD210" s="59"/>
      <c r="CE210" s="5"/>
      <c r="CF210" s="16"/>
      <c r="CG210" s="59"/>
      <c r="CH210" s="5"/>
      <c r="CI210" s="16"/>
      <c r="CJ210" s="59"/>
      <c r="CK210" s="5"/>
      <c r="CL210" s="16"/>
      <c r="CM210" s="59"/>
      <c r="CN210" s="13"/>
      <c r="CO210" s="16"/>
      <c r="CP210" s="59"/>
      <c r="CQ210" s="5"/>
      <c r="CR210" s="16"/>
      <c r="CS210" s="59"/>
      <c r="CT210" s="5"/>
      <c r="CU210" s="16"/>
      <c r="CV210" s="59"/>
      <c r="CW210" s="5"/>
      <c r="CX210" s="16"/>
      <c r="CY210" s="59"/>
      <c r="CZ210" s="5"/>
      <c r="DA210" s="16"/>
      <c r="DB210" s="59"/>
      <c r="DC210" s="5"/>
      <c r="DD210" s="16"/>
      <c r="DE210" s="59"/>
      <c r="DF210" s="5"/>
      <c r="DG210" s="16"/>
      <c r="DH210" s="59"/>
      <c r="DI210" s="5"/>
      <c r="DJ210" s="16"/>
      <c r="DK210" s="59"/>
      <c r="DL210" s="5"/>
      <c r="DM210" s="16"/>
      <c r="DN210" s="59"/>
      <c r="DO210" s="5"/>
      <c r="DP210" s="16"/>
      <c r="DQ210" s="59"/>
      <c r="DR210" s="5"/>
      <c r="DS210" s="16"/>
      <c r="DT210" s="59"/>
      <c r="DU210" s="5"/>
      <c r="DV210" s="16"/>
      <c r="DW210" s="59"/>
      <c r="DX210" s="13"/>
      <c r="DY210" s="16"/>
      <c r="DZ210" s="59"/>
      <c r="EA210" s="5"/>
      <c r="EB210" s="16"/>
      <c r="EC210" s="59"/>
      <c r="ED210" s="5"/>
      <c r="EE210" s="16"/>
      <c r="EF210" s="59"/>
      <c r="EG210" s="5"/>
      <c r="EH210" s="16"/>
      <c r="EI210" s="59"/>
      <c r="EJ210" s="5"/>
      <c r="EK210" s="16"/>
      <c r="EL210" s="59"/>
      <c r="EM210" s="5"/>
      <c r="EN210" s="16"/>
      <c r="EO210" s="59"/>
      <c r="EP210" s="5"/>
      <c r="EQ210" s="16"/>
      <c r="ER210" s="59"/>
      <c r="ES210" s="5"/>
      <c r="ET210" s="16"/>
      <c r="EU210" s="59"/>
      <c r="EV210" s="5"/>
      <c r="EW210" s="16"/>
      <c r="EX210" s="59"/>
      <c r="EY210" s="5"/>
      <c r="EZ210" s="16"/>
      <c r="FA210" s="59"/>
      <c r="FB210" s="5"/>
      <c r="FC210" s="16"/>
      <c r="FD210" s="59"/>
      <c r="FE210" s="5"/>
      <c r="FF210" s="16"/>
      <c r="FG210" s="59"/>
      <c r="FH210" s="5"/>
      <c r="FI210" s="16"/>
      <c r="FJ210" s="59"/>
      <c r="FK210" s="5"/>
      <c r="FL210" s="16"/>
      <c r="FM210" s="59"/>
      <c r="FN210" s="13"/>
      <c r="FO210" s="16"/>
      <c r="FP210" s="59"/>
      <c r="FQ210" s="5"/>
      <c r="FR210" s="16"/>
      <c r="FS210" s="59"/>
      <c r="FT210" s="5"/>
      <c r="FU210" s="16"/>
      <c r="FV210" s="59"/>
      <c r="FW210" s="5"/>
      <c r="FX210" s="16"/>
      <c r="FY210" s="59"/>
      <c r="FZ210" s="5"/>
      <c r="GA210" s="16"/>
      <c r="GB210" s="59"/>
      <c r="GC210" s="5"/>
      <c r="GD210" s="16"/>
      <c r="GE210" s="59"/>
      <c r="GF210" s="5"/>
      <c r="GG210" s="16"/>
      <c r="GH210" s="59"/>
      <c r="GI210" s="5"/>
      <c r="GJ210" s="16"/>
      <c r="GK210" s="59"/>
      <c r="GL210" s="5"/>
      <c r="GM210" s="16"/>
      <c r="GN210" s="59"/>
      <c r="GO210" s="5"/>
      <c r="GP210" s="16"/>
      <c r="GQ210" s="59"/>
      <c r="GR210" s="5"/>
      <c r="GS210" s="16"/>
      <c r="GT210" s="59"/>
      <c r="GU210" s="13"/>
      <c r="GV210" s="16"/>
      <c r="GW210" s="76"/>
    </row>
    <row r="211" spans="1:205" ht="12" customHeight="1" x14ac:dyDescent="0.25">
      <c r="A211" s="4"/>
      <c r="B211" s="13"/>
      <c r="C211" s="16"/>
      <c r="D211" s="59"/>
      <c r="E211" s="5"/>
      <c r="F211" s="16"/>
      <c r="G211" s="59"/>
      <c r="H211" s="5"/>
      <c r="I211" s="16"/>
      <c r="J211" s="59"/>
      <c r="K211" s="5"/>
      <c r="L211" s="16"/>
      <c r="M211" s="59"/>
      <c r="N211" s="5"/>
      <c r="O211" s="16"/>
      <c r="P211" s="59"/>
      <c r="Q211" s="5"/>
      <c r="R211" s="16"/>
      <c r="S211" s="59"/>
      <c r="T211" s="5"/>
      <c r="U211" s="16"/>
      <c r="V211" s="59"/>
      <c r="W211" s="5"/>
      <c r="X211" s="16"/>
      <c r="Y211" s="59"/>
      <c r="Z211" s="5"/>
      <c r="AA211" s="16"/>
      <c r="AB211" s="59"/>
      <c r="AC211" s="5"/>
      <c r="AD211" s="16"/>
      <c r="AE211" s="59"/>
      <c r="AF211" s="5"/>
      <c r="AG211" s="16"/>
      <c r="AH211" s="59"/>
      <c r="AI211" s="5"/>
      <c r="AJ211" s="16"/>
      <c r="AK211" s="59"/>
      <c r="AL211" s="5"/>
      <c r="AM211" s="16"/>
      <c r="AN211" s="59"/>
      <c r="AO211" s="5"/>
      <c r="AP211" s="16"/>
      <c r="AQ211" s="59"/>
      <c r="AR211" s="13"/>
      <c r="AS211" s="16"/>
      <c r="AT211" s="59"/>
      <c r="AU211" s="5"/>
      <c r="AV211" s="16"/>
      <c r="AW211" s="59"/>
      <c r="AX211" s="5"/>
      <c r="AY211" s="16"/>
      <c r="AZ211" s="59"/>
      <c r="BA211" s="5"/>
      <c r="BB211" s="16"/>
      <c r="BC211" s="59"/>
      <c r="BD211" s="5"/>
      <c r="BE211" s="16"/>
      <c r="BF211" s="59"/>
      <c r="BG211" s="5"/>
      <c r="BH211" s="16"/>
      <c r="BI211" s="59"/>
      <c r="BJ211" s="5"/>
      <c r="BK211" s="16"/>
      <c r="BL211" s="59"/>
      <c r="BM211" s="5"/>
      <c r="BN211" s="16"/>
      <c r="BO211" s="59"/>
      <c r="BP211" s="5"/>
      <c r="BQ211" s="16"/>
      <c r="BR211" s="59"/>
      <c r="BS211" s="5"/>
      <c r="BT211" s="16"/>
      <c r="BU211" s="59"/>
      <c r="BV211" s="5"/>
      <c r="BW211" s="16"/>
      <c r="BX211" s="59"/>
      <c r="BY211" s="5"/>
      <c r="BZ211" s="16"/>
      <c r="CA211" s="59"/>
      <c r="CB211" s="5"/>
      <c r="CC211" s="16"/>
      <c r="CD211" s="59"/>
      <c r="CE211" s="5"/>
      <c r="CF211" s="16"/>
      <c r="CG211" s="59"/>
      <c r="CH211" s="5"/>
      <c r="CI211" s="16"/>
      <c r="CJ211" s="59"/>
      <c r="CK211" s="5"/>
      <c r="CL211" s="16"/>
      <c r="CM211" s="59"/>
      <c r="CN211" s="13"/>
      <c r="CO211" s="16"/>
      <c r="CP211" s="59"/>
      <c r="CQ211" s="5"/>
      <c r="CR211" s="16"/>
      <c r="CS211" s="59"/>
      <c r="CT211" s="5"/>
      <c r="CU211" s="16"/>
      <c r="CV211" s="59"/>
      <c r="CW211" s="5"/>
      <c r="CX211" s="16"/>
      <c r="CY211" s="59"/>
      <c r="CZ211" s="5"/>
      <c r="DA211" s="16"/>
      <c r="DB211" s="59"/>
      <c r="DC211" s="5"/>
      <c r="DD211" s="16"/>
      <c r="DE211" s="59"/>
      <c r="DF211" s="5"/>
      <c r="DG211" s="16"/>
      <c r="DH211" s="59"/>
      <c r="DI211" s="5"/>
      <c r="DJ211" s="16"/>
      <c r="DK211" s="59"/>
      <c r="DL211" s="5"/>
      <c r="DM211" s="16"/>
      <c r="DN211" s="59"/>
      <c r="DO211" s="5"/>
      <c r="DP211" s="16"/>
      <c r="DQ211" s="59"/>
      <c r="DR211" s="5"/>
      <c r="DS211" s="16"/>
      <c r="DT211" s="59"/>
      <c r="DU211" s="5"/>
      <c r="DV211" s="16"/>
      <c r="DW211" s="59"/>
      <c r="DX211" s="13"/>
      <c r="DY211" s="16"/>
      <c r="DZ211" s="59"/>
      <c r="EA211" s="5"/>
      <c r="EB211" s="16"/>
      <c r="EC211" s="59"/>
      <c r="ED211" s="5"/>
      <c r="EE211" s="16"/>
      <c r="EF211" s="59"/>
      <c r="EG211" s="5"/>
      <c r="EH211" s="16"/>
      <c r="EI211" s="59"/>
      <c r="EJ211" s="5"/>
      <c r="EK211" s="16"/>
      <c r="EL211" s="59"/>
      <c r="EM211" s="5"/>
      <c r="EN211" s="16"/>
      <c r="EO211" s="59"/>
      <c r="EP211" s="5"/>
      <c r="EQ211" s="16"/>
      <c r="ER211" s="59"/>
      <c r="ES211" s="5"/>
      <c r="ET211" s="16"/>
      <c r="EU211" s="59"/>
      <c r="EV211" s="5"/>
      <c r="EW211" s="16"/>
      <c r="EX211" s="59"/>
      <c r="EY211" s="5"/>
      <c r="EZ211" s="16"/>
      <c r="FA211" s="59"/>
      <c r="FB211" s="5"/>
      <c r="FC211" s="16"/>
      <c r="FD211" s="59"/>
      <c r="FE211" s="5"/>
      <c r="FF211" s="16"/>
      <c r="FG211" s="59"/>
      <c r="FH211" s="5"/>
      <c r="FI211" s="16"/>
      <c r="FJ211" s="59"/>
      <c r="FK211" s="5"/>
      <c r="FL211" s="16"/>
      <c r="FM211" s="59"/>
      <c r="FN211" s="13"/>
      <c r="FO211" s="16"/>
      <c r="FP211" s="59"/>
      <c r="FQ211" s="5"/>
      <c r="FR211" s="16"/>
      <c r="FS211" s="59"/>
      <c r="FT211" s="5"/>
      <c r="FU211" s="16"/>
      <c r="FV211" s="59"/>
      <c r="FW211" s="5"/>
      <c r="FX211" s="16"/>
      <c r="FY211" s="59"/>
      <c r="FZ211" s="5"/>
      <c r="GA211" s="16"/>
      <c r="GB211" s="59"/>
      <c r="GC211" s="5"/>
      <c r="GD211" s="16"/>
      <c r="GE211" s="59"/>
      <c r="GF211" s="5"/>
      <c r="GG211" s="16"/>
      <c r="GH211" s="59"/>
      <c r="GI211" s="5"/>
      <c r="GJ211" s="16"/>
      <c r="GK211" s="59"/>
      <c r="GL211" s="5"/>
      <c r="GM211" s="16"/>
      <c r="GN211" s="59"/>
      <c r="GO211" s="5"/>
      <c r="GP211" s="16"/>
      <c r="GQ211" s="59"/>
      <c r="GR211" s="5"/>
      <c r="GS211" s="16"/>
      <c r="GT211" s="59"/>
      <c r="GU211" s="13"/>
      <c r="GV211" s="16"/>
      <c r="GW211" s="76"/>
    </row>
    <row r="212" spans="1:205" ht="12" customHeight="1" x14ac:dyDescent="0.25">
      <c r="A212" s="4"/>
      <c r="B212" s="13"/>
      <c r="C212" s="16"/>
      <c r="D212" s="59"/>
      <c r="E212" s="5"/>
      <c r="F212" s="16"/>
      <c r="G212" s="59"/>
      <c r="H212" s="5"/>
      <c r="I212" s="16"/>
      <c r="J212" s="59"/>
      <c r="K212" s="5"/>
      <c r="L212" s="16"/>
      <c r="M212" s="59"/>
      <c r="N212" s="5"/>
      <c r="O212" s="16"/>
      <c r="P212" s="59"/>
      <c r="Q212" s="5"/>
      <c r="R212" s="16"/>
      <c r="S212" s="59"/>
      <c r="T212" s="5"/>
      <c r="U212" s="16"/>
      <c r="V212" s="59"/>
      <c r="W212" s="5"/>
      <c r="X212" s="16"/>
      <c r="Y212" s="59"/>
      <c r="Z212" s="5"/>
      <c r="AA212" s="16"/>
      <c r="AB212" s="59"/>
      <c r="AC212" s="5"/>
      <c r="AD212" s="16"/>
      <c r="AE212" s="59"/>
      <c r="AF212" s="5"/>
      <c r="AG212" s="16"/>
      <c r="AH212" s="59"/>
      <c r="AI212" s="5"/>
      <c r="AJ212" s="16"/>
      <c r="AK212" s="59"/>
      <c r="AL212" s="5"/>
      <c r="AM212" s="16"/>
      <c r="AN212" s="59"/>
      <c r="AO212" s="5"/>
      <c r="AP212" s="16"/>
      <c r="AQ212" s="59"/>
      <c r="AR212" s="13"/>
      <c r="AS212" s="16"/>
      <c r="AT212" s="59"/>
      <c r="AU212" s="5"/>
      <c r="AV212" s="16"/>
      <c r="AW212" s="59"/>
      <c r="AX212" s="5"/>
      <c r="AY212" s="16"/>
      <c r="AZ212" s="59"/>
      <c r="BA212" s="5"/>
      <c r="BB212" s="16"/>
      <c r="BC212" s="59"/>
      <c r="BD212" s="5"/>
      <c r="BE212" s="16"/>
      <c r="BF212" s="59"/>
      <c r="BG212" s="5"/>
      <c r="BH212" s="16"/>
      <c r="BI212" s="59"/>
      <c r="BJ212" s="5"/>
      <c r="BK212" s="16"/>
      <c r="BL212" s="59"/>
      <c r="BM212" s="5"/>
      <c r="BN212" s="16"/>
      <c r="BO212" s="59"/>
      <c r="BP212" s="5"/>
      <c r="BQ212" s="16"/>
      <c r="BR212" s="59"/>
      <c r="BS212" s="5"/>
      <c r="BT212" s="16"/>
      <c r="BU212" s="59"/>
      <c r="BV212" s="5"/>
      <c r="BW212" s="16"/>
      <c r="BX212" s="59"/>
      <c r="BY212" s="5"/>
      <c r="BZ212" s="16"/>
      <c r="CA212" s="59"/>
      <c r="CB212" s="5"/>
      <c r="CC212" s="16"/>
      <c r="CD212" s="59"/>
      <c r="CE212" s="5"/>
      <c r="CF212" s="16"/>
      <c r="CG212" s="59"/>
      <c r="CH212" s="5"/>
      <c r="CI212" s="16"/>
      <c r="CJ212" s="59"/>
      <c r="CK212" s="5"/>
      <c r="CL212" s="16"/>
      <c r="CM212" s="59"/>
      <c r="CN212" s="13"/>
      <c r="CO212" s="16"/>
      <c r="CP212" s="59"/>
      <c r="CQ212" s="5"/>
      <c r="CR212" s="16"/>
      <c r="CS212" s="59"/>
      <c r="CT212" s="5"/>
      <c r="CU212" s="16"/>
      <c r="CV212" s="59"/>
      <c r="CW212" s="5"/>
      <c r="CX212" s="16"/>
      <c r="CY212" s="59"/>
      <c r="CZ212" s="5"/>
      <c r="DA212" s="16"/>
      <c r="DB212" s="59"/>
      <c r="DC212" s="5"/>
      <c r="DD212" s="16"/>
      <c r="DE212" s="59"/>
      <c r="DF212" s="5"/>
      <c r="DG212" s="16"/>
      <c r="DH212" s="59"/>
      <c r="DI212" s="5"/>
      <c r="DJ212" s="16"/>
      <c r="DK212" s="59"/>
      <c r="DL212" s="5"/>
      <c r="DM212" s="16"/>
      <c r="DN212" s="59"/>
      <c r="DO212" s="5"/>
      <c r="DP212" s="16"/>
      <c r="DQ212" s="59"/>
      <c r="DR212" s="5"/>
      <c r="DS212" s="16"/>
      <c r="DT212" s="59"/>
      <c r="DU212" s="5"/>
      <c r="DV212" s="16"/>
      <c r="DW212" s="59"/>
      <c r="DX212" s="13"/>
      <c r="DY212" s="16"/>
      <c r="DZ212" s="59"/>
      <c r="EA212" s="5"/>
      <c r="EB212" s="16"/>
      <c r="EC212" s="59"/>
      <c r="ED212" s="5"/>
      <c r="EE212" s="16"/>
      <c r="EF212" s="59"/>
      <c r="EG212" s="5"/>
      <c r="EH212" s="16"/>
      <c r="EI212" s="59"/>
      <c r="EJ212" s="5"/>
      <c r="EK212" s="16"/>
      <c r="EL212" s="59"/>
      <c r="EM212" s="5"/>
      <c r="EN212" s="16"/>
      <c r="EO212" s="59"/>
      <c r="EP212" s="5"/>
      <c r="EQ212" s="16"/>
      <c r="ER212" s="59"/>
      <c r="ES212" s="5"/>
      <c r="ET212" s="16"/>
      <c r="EU212" s="59"/>
      <c r="EV212" s="5"/>
      <c r="EW212" s="16"/>
      <c r="EX212" s="59"/>
      <c r="EY212" s="5"/>
      <c r="EZ212" s="16"/>
      <c r="FA212" s="59"/>
      <c r="FB212" s="5"/>
      <c r="FC212" s="16"/>
      <c r="FD212" s="59"/>
      <c r="FE212" s="5"/>
      <c r="FF212" s="16"/>
      <c r="FG212" s="59"/>
      <c r="FH212" s="5"/>
      <c r="FI212" s="16"/>
      <c r="FJ212" s="59"/>
      <c r="FK212" s="5"/>
      <c r="FL212" s="16"/>
      <c r="FM212" s="59"/>
      <c r="FN212" s="13"/>
      <c r="FO212" s="16"/>
      <c r="FP212" s="59"/>
      <c r="FQ212" s="5"/>
      <c r="FR212" s="16"/>
      <c r="FS212" s="59"/>
      <c r="FT212" s="5"/>
      <c r="FU212" s="16"/>
      <c r="FV212" s="59"/>
      <c r="FW212" s="5"/>
      <c r="FX212" s="16"/>
      <c r="FY212" s="59"/>
      <c r="FZ212" s="5"/>
      <c r="GA212" s="16"/>
      <c r="GB212" s="59"/>
      <c r="GC212" s="5"/>
      <c r="GD212" s="16"/>
      <c r="GE212" s="59"/>
      <c r="GF212" s="5"/>
      <c r="GG212" s="16"/>
      <c r="GH212" s="59"/>
      <c r="GI212" s="5"/>
      <c r="GJ212" s="16"/>
      <c r="GK212" s="59"/>
      <c r="GL212" s="5"/>
      <c r="GM212" s="16"/>
      <c r="GN212" s="59"/>
      <c r="GO212" s="5"/>
      <c r="GP212" s="16"/>
      <c r="GQ212" s="59"/>
      <c r="GR212" s="5"/>
      <c r="GS212" s="16"/>
      <c r="GT212" s="59"/>
      <c r="GU212" s="13"/>
      <c r="GV212" s="16"/>
      <c r="GW212" s="76"/>
    </row>
    <row r="213" spans="1:205" ht="12" customHeight="1" x14ac:dyDescent="0.25">
      <c r="A213" s="4"/>
      <c r="B213" s="13"/>
      <c r="C213" s="16"/>
      <c r="D213" s="59"/>
      <c r="E213" s="5"/>
      <c r="F213" s="16"/>
      <c r="G213" s="59"/>
      <c r="H213" s="5"/>
      <c r="I213" s="16"/>
      <c r="J213" s="59"/>
      <c r="K213" s="5"/>
      <c r="L213" s="16"/>
      <c r="M213" s="59"/>
      <c r="N213" s="5"/>
      <c r="O213" s="16"/>
      <c r="P213" s="59"/>
      <c r="Q213" s="5"/>
      <c r="R213" s="16"/>
      <c r="S213" s="59"/>
      <c r="T213" s="5"/>
      <c r="U213" s="16"/>
      <c r="V213" s="59"/>
      <c r="W213" s="5"/>
      <c r="X213" s="16"/>
      <c r="Y213" s="59"/>
      <c r="Z213" s="5"/>
      <c r="AA213" s="16"/>
      <c r="AB213" s="59"/>
      <c r="AC213" s="5"/>
      <c r="AD213" s="16"/>
      <c r="AE213" s="59"/>
      <c r="AF213" s="5"/>
      <c r="AG213" s="16"/>
      <c r="AH213" s="59"/>
      <c r="AI213" s="5"/>
      <c r="AJ213" s="16"/>
      <c r="AK213" s="59"/>
      <c r="AL213" s="5"/>
      <c r="AM213" s="16"/>
      <c r="AN213" s="59"/>
      <c r="AO213" s="5"/>
      <c r="AP213" s="16"/>
      <c r="AQ213" s="59"/>
      <c r="AR213" s="13"/>
      <c r="AS213" s="16"/>
      <c r="AT213" s="59"/>
      <c r="AU213" s="5"/>
      <c r="AV213" s="16"/>
      <c r="AW213" s="59"/>
      <c r="AX213" s="5"/>
      <c r="AY213" s="16"/>
      <c r="AZ213" s="59"/>
      <c r="BA213" s="5"/>
      <c r="BB213" s="16"/>
      <c r="BC213" s="59"/>
      <c r="BD213" s="5"/>
      <c r="BE213" s="16"/>
      <c r="BF213" s="59"/>
      <c r="BG213" s="5"/>
      <c r="BH213" s="16"/>
      <c r="BI213" s="59"/>
      <c r="BJ213" s="5"/>
      <c r="BK213" s="16"/>
      <c r="BL213" s="59"/>
      <c r="BM213" s="5"/>
      <c r="BN213" s="16"/>
      <c r="BO213" s="59"/>
      <c r="BP213" s="5"/>
      <c r="BQ213" s="16"/>
      <c r="BR213" s="59"/>
      <c r="BS213" s="5"/>
      <c r="BT213" s="16"/>
      <c r="BU213" s="59"/>
      <c r="BV213" s="5"/>
      <c r="BW213" s="16"/>
      <c r="BX213" s="59"/>
      <c r="BY213" s="5"/>
      <c r="BZ213" s="16"/>
      <c r="CA213" s="59"/>
      <c r="CB213" s="5"/>
      <c r="CC213" s="16"/>
      <c r="CD213" s="59"/>
      <c r="CE213" s="5"/>
      <c r="CF213" s="16"/>
      <c r="CG213" s="59"/>
      <c r="CH213" s="5"/>
      <c r="CI213" s="16"/>
      <c r="CJ213" s="59"/>
      <c r="CK213" s="5"/>
      <c r="CL213" s="16"/>
      <c r="CM213" s="59"/>
      <c r="CN213" s="13"/>
      <c r="CO213" s="16"/>
      <c r="CP213" s="59"/>
      <c r="CQ213" s="5"/>
      <c r="CR213" s="16"/>
      <c r="CS213" s="59"/>
      <c r="CT213" s="5"/>
      <c r="CU213" s="16"/>
      <c r="CV213" s="59"/>
      <c r="CW213" s="5"/>
      <c r="CX213" s="16"/>
      <c r="CY213" s="59"/>
      <c r="CZ213" s="5"/>
      <c r="DA213" s="16"/>
      <c r="DB213" s="59"/>
      <c r="DC213" s="5"/>
      <c r="DD213" s="16"/>
      <c r="DE213" s="59"/>
      <c r="DF213" s="5"/>
      <c r="DG213" s="16"/>
      <c r="DH213" s="59"/>
      <c r="DI213" s="5"/>
      <c r="DJ213" s="16"/>
      <c r="DK213" s="59"/>
      <c r="DL213" s="5"/>
      <c r="DM213" s="16"/>
      <c r="DN213" s="59"/>
      <c r="DO213" s="5"/>
      <c r="DP213" s="16"/>
      <c r="DQ213" s="59"/>
      <c r="DR213" s="5"/>
      <c r="DS213" s="16"/>
      <c r="DT213" s="59"/>
      <c r="DU213" s="5"/>
      <c r="DV213" s="16"/>
      <c r="DW213" s="59"/>
      <c r="DX213" s="13"/>
      <c r="DY213" s="16"/>
      <c r="DZ213" s="59"/>
      <c r="EA213" s="5"/>
      <c r="EB213" s="16"/>
      <c r="EC213" s="59"/>
      <c r="ED213" s="5"/>
      <c r="EE213" s="16"/>
      <c r="EF213" s="59"/>
      <c r="EG213" s="5"/>
      <c r="EH213" s="16"/>
      <c r="EI213" s="59"/>
      <c r="EJ213" s="5"/>
      <c r="EK213" s="16"/>
      <c r="EL213" s="59"/>
      <c r="EM213" s="5"/>
      <c r="EN213" s="16"/>
      <c r="EO213" s="59"/>
      <c r="EP213" s="5"/>
      <c r="EQ213" s="16"/>
      <c r="ER213" s="59"/>
      <c r="ES213" s="5"/>
      <c r="ET213" s="16"/>
      <c r="EU213" s="59"/>
      <c r="EV213" s="5"/>
      <c r="EW213" s="16"/>
      <c r="EX213" s="59"/>
      <c r="EY213" s="5"/>
      <c r="EZ213" s="16"/>
      <c r="FA213" s="59"/>
      <c r="FB213" s="5"/>
      <c r="FC213" s="16"/>
      <c r="FD213" s="59"/>
      <c r="FE213" s="5"/>
      <c r="FF213" s="16"/>
      <c r="FG213" s="59"/>
      <c r="FH213" s="5"/>
      <c r="FI213" s="16"/>
      <c r="FJ213" s="59"/>
      <c r="FK213" s="5"/>
      <c r="FL213" s="16"/>
      <c r="FM213" s="59"/>
      <c r="FN213" s="13"/>
      <c r="FO213" s="16"/>
      <c r="FP213" s="59"/>
      <c r="FQ213" s="5"/>
      <c r="FR213" s="16"/>
      <c r="FS213" s="59"/>
      <c r="FT213" s="5"/>
      <c r="FU213" s="16"/>
      <c r="FV213" s="59"/>
      <c r="FW213" s="5"/>
      <c r="FX213" s="16"/>
      <c r="FY213" s="59"/>
      <c r="FZ213" s="5"/>
      <c r="GA213" s="16"/>
      <c r="GB213" s="59"/>
      <c r="GC213" s="5"/>
      <c r="GD213" s="16"/>
      <c r="GE213" s="59"/>
      <c r="GF213" s="5"/>
      <c r="GG213" s="16"/>
      <c r="GH213" s="59"/>
      <c r="GI213" s="5"/>
      <c r="GJ213" s="16"/>
      <c r="GK213" s="59"/>
      <c r="GL213" s="5"/>
      <c r="GM213" s="16"/>
      <c r="GN213" s="59"/>
      <c r="GO213" s="5"/>
      <c r="GP213" s="16"/>
      <c r="GQ213" s="59"/>
      <c r="GR213" s="5"/>
      <c r="GS213" s="16"/>
      <c r="GT213" s="59"/>
      <c r="GU213" s="13"/>
      <c r="GV213" s="16"/>
      <c r="GW213" s="76"/>
    </row>
    <row r="214" spans="1:205" ht="12" customHeight="1" x14ac:dyDescent="0.25">
      <c r="A214" s="4"/>
      <c r="B214" s="13"/>
      <c r="C214" s="16"/>
      <c r="D214" s="59"/>
      <c r="E214" s="5"/>
      <c r="F214" s="16"/>
      <c r="G214" s="59"/>
      <c r="H214" s="5"/>
      <c r="I214" s="16"/>
      <c r="J214" s="59"/>
      <c r="K214" s="5"/>
      <c r="L214" s="16"/>
      <c r="M214" s="59"/>
      <c r="N214" s="5"/>
      <c r="O214" s="16"/>
      <c r="P214" s="59"/>
      <c r="Q214" s="5"/>
      <c r="R214" s="16"/>
      <c r="S214" s="59"/>
      <c r="T214" s="5"/>
      <c r="U214" s="16"/>
      <c r="V214" s="59"/>
      <c r="W214" s="5"/>
      <c r="X214" s="16"/>
      <c r="Y214" s="59"/>
      <c r="Z214" s="5"/>
      <c r="AA214" s="16"/>
      <c r="AB214" s="59"/>
      <c r="AC214" s="5"/>
      <c r="AD214" s="16"/>
      <c r="AE214" s="59"/>
      <c r="AF214" s="5"/>
      <c r="AG214" s="16"/>
      <c r="AH214" s="59"/>
      <c r="AI214" s="5"/>
      <c r="AJ214" s="16"/>
      <c r="AK214" s="59"/>
      <c r="AL214" s="5"/>
      <c r="AM214" s="16"/>
      <c r="AN214" s="59"/>
      <c r="AO214" s="5"/>
      <c r="AP214" s="16"/>
      <c r="AQ214" s="59"/>
      <c r="AR214" s="13"/>
      <c r="AS214" s="16"/>
      <c r="AT214" s="59"/>
      <c r="AU214" s="5"/>
      <c r="AV214" s="16"/>
      <c r="AW214" s="59"/>
      <c r="AX214" s="5"/>
      <c r="AY214" s="16"/>
      <c r="AZ214" s="59"/>
      <c r="BA214" s="5"/>
      <c r="BB214" s="16"/>
      <c r="BC214" s="59"/>
      <c r="BD214" s="5"/>
      <c r="BE214" s="16"/>
      <c r="BF214" s="59"/>
      <c r="BG214" s="5"/>
      <c r="BH214" s="16"/>
      <c r="BI214" s="59"/>
      <c r="BJ214" s="5"/>
      <c r="BK214" s="16"/>
      <c r="BL214" s="59"/>
      <c r="BM214" s="5"/>
      <c r="BN214" s="16"/>
      <c r="BO214" s="59"/>
      <c r="BP214" s="5"/>
      <c r="BQ214" s="16"/>
      <c r="BR214" s="59"/>
      <c r="BS214" s="5"/>
      <c r="BT214" s="16"/>
      <c r="BU214" s="59"/>
      <c r="BV214" s="5"/>
      <c r="BW214" s="16"/>
      <c r="BX214" s="59"/>
      <c r="BY214" s="5"/>
      <c r="BZ214" s="16"/>
      <c r="CA214" s="59"/>
      <c r="CB214" s="5"/>
      <c r="CC214" s="16"/>
      <c r="CD214" s="59"/>
      <c r="CE214" s="5"/>
      <c r="CF214" s="16"/>
      <c r="CG214" s="59"/>
      <c r="CH214" s="5"/>
      <c r="CI214" s="16"/>
      <c r="CJ214" s="59"/>
      <c r="CK214" s="5"/>
      <c r="CL214" s="16"/>
      <c r="CM214" s="59"/>
      <c r="CN214" s="13"/>
      <c r="CO214" s="16"/>
      <c r="CP214" s="59"/>
      <c r="CQ214" s="5"/>
      <c r="CR214" s="16"/>
      <c r="CS214" s="59"/>
      <c r="CT214" s="5"/>
      <c r="CU214" s="16"/>
      <c r="CV214" s="59"/>
      <c r="CW214" s="5"/>
      <c r="CX214" s="16"/>
      <c r="CY214" s="59"/>
      <c r="CZ214" s="5"/>
      <c r="DA214" s="16"/>
      <c r="DB214" s="59"/>
      <c r="DC214" s="5"/>
      <c r="DD214" s="16"/>
      <c r="DE214" s="59"/>
      <c r="DF214" s="5"/>
      <c r="DG214" s="16"/>
      <c r="DH214" s="59"/>
      <c r="DI214" s="5"/>
      <c r="DJ214" s="16"/>
      <c r="DK214" s="59"/>
      <c r="DL214" s="5"/>
      <c r="DM214" s="16"/>
      <c r="DN214" s="59"/>
      <c r="DO214" s="5"/>
      <c r="DP214" s="16"/>
      <c r="DQ214" s="59"/>
      <c r="DR214" s="5"/>
      <c r="DS214" s="16"/>
      <c r="DT214" s="59"/>
      <c r="DU214" s="5"/>
      <c r="DV214" s="16"/>
      <c r="DW214" s="59"/>
      <c r="DX214" s="13"/>
      <c r="DY214" s="16"/>
      <c r="DZ214" s="59"/>
      <c r="EA214" s="5"/>
      <c r="EB214" s="16"/>
      <c r="EC214" s="59"/>
      <c r="ED214" s="5"/>
      <c r="EE214" s="16"/>
      <c r="EF214" s="59"/>
      <c r="EG214" s="5"/>
      <c r="EH214" s="16"/>
      <c r="EI214" s="59"/>
      <c r="EJ214" s="5"/>
      <c r="EK214" s="16"/>
      <c r="EL214" s="59"/>
      <c r="EM214" s="5"/>
      <c r="EN214" s="16"/>
      <c r="EO214" s="59"/>
      <c r="EP214" s="5"/>
      <c r="EQ214" s="16"/>
      <c r="ER214" s="59"/>
      <c r="ES214" s="5"/>
      <c r="ET214" s="16"/>
      <c r="EU214" s="59"/>
      <c r="EV214" s="5"/>
      <c r="EW214" s="16"/>
      <c r="EX214" s="59"/>
      <c r="EY214" s="5"/>
      <c r="EZ214" s="16"/>
      <c r="FA214" s="59"/>
      <c r="FB214" s="5"/>
      <c r="FC214" s="16"/>
      <c r="FD214" s="59"/>
      <c r="FE214" s="5"/>
      <c r="FF214" s="16"/>
      <c r="FG214" s="59"/>
      <c r="FH214" s="5"/>
      <c r="FI214" s="16"/>
      <c r="FJ214" s="59"/>
      <c r="FK214" s="5"/>
      <c r="FL214" s="16"/>
      <c r="FM214" s="59"/>
      <c r="FN214" s="13"/>
      <c r="FO214" s="16"/>
      <c r="FP214" s="59"/>
      <c r="FQ214" s="5"/>
      <c r="FR214" s="16"/>
      <c r="FS214" s="59"/>
      <c r="FT214" s="5"/>
      <c r="FU214" s="16"/>
      <c r="FV214" s="59"/>
      <c r="FW214" s="5"/>
      <c r="FX214" s="16"/>
      <c r="FY214" s="59"/>
      <c r="FZ214" s="5"/>
      <c r="GA214" s="16"/>
      <c r="GB214" s="59"/>
      <c r="GC214" s="5"/>
      <c r="GD214" s="16"/>
      <c r="GE214" s="59"/>
      <c r="GF214" s="5"/>
      <c r="GG214" s="16"/>
      <c r="GH214" s="59"/>
      <c r="GI214" s="5"/>
      <c r="GJ214" s="16"/>
      <c r="GK214" s="59"/>
      <c r="GL214" s="5"/>
      <c r="GM214" s="16"/>
      <c r="GN214" s="59"/>
      <c r="GO214" s="5"/>
      <c r="GP214" s="16"/>
      <c r="GQ214" s="59"/>
      <c r="GR214" s="5"/>
      <c r="GS214" s="16"/>
      <c r="GT214" s="59"/>
      <c r="GU214" s="13"/>
      <c r="GV214" s="16"/>
      <c r="GW214" s="76"/>
    </row>
    <row r="215" spans="1:205" ht="12" customHeight="1" x14ac:dyDescent="0.25">
      <c r="A215" s="4"/>
      <c r="B215" s="13"/>
      <c r="C215" s="16"/>
      <c r="D215" s="59"/>
      <c r="E215" s="5"/>
      <c r="F215" s="16"/>
      <c r="G215" s="59"/>
      <c r="H215" s="5"/>
      <c r="I215" s="16"/>
      <c r="J215" s="59"/>
      <c r="K215" s="5"/>
      <c r="L215" s="16"/>
      <c r="M215" s="59"/>
      <c r="N215" s="5"/>
      <c r="O215" s="16"/>
      <c r="P215" s="59"/>
      <c r="Q215" s="5"/>
      <c r="R215" s="16"/>
      <c r="S215" s="59"/>
      <c r="T215" s="5"/>
      <c r="U215" s="16"/>
      <c r="V215" s="59"/>
      <c r="W215" s="5"/>
      <c r="X215" s="16"/>
      <c r="Y215" s="59"/>
      <c r="Z215" s="5"/>
      <c r="AA215" s="16"/>
      <c r="AB215" s="59"/>
      <c r="AC215" s="5"/>
      <c r="AD215" s="16"/>
      <c r="AE215" s="59"/>
      <c r="AF215" s="5"/>
      <c r="AG215" s="16"/>
      <c r="AH215" s="59"/>
      <c r="AI215" s="5"/>
      <c r="AJ215" s="16"/>
      <c r="AK215" s="59"/>
      <c r="AL215" s="5"/>
      <c r="AM215" s="16"/>
      <c r="AN215" s="59"/>
      <c r="AO215" s="5"/>
      <c r="AP215" s="16"/>
      <c r="AQ215" s="59"/>
      <c r="AR215" s="13"/>
      <c r="AS215" s="16"/>
      <c r="AT215" s="59"/>
      <c r="AU215" s="5"/>
      <c r="AV215" s="16"/>
      <c r="AW215" s="59"/>
      <c r="AX215" s="5"/>
      <c r="AY215" s="16"/>
      <c r="AZ215" s="59"/>
      <c r="BA215" s="5"/>
      <c r="BB215" s="16"/>
      <c r="BC215" s="59"/>
      <c r="BD215" s="5"/>
      <c r="BE215" s="16"/>
      <c r="BF215" s="59"/>
      <c r="BG215" s="5"/>
      <c r="BH215" s="16"/>
      <c r="BI215" s="59"/>
      <c r="BJ215" s="5"/>
      <c r="BK215" s="16"/>
      <c r="BL215" s="59"/>
      <c r="BM215" s="5"/>
      <c r="BN215" s="16"/>
      <c r="BO215" s="59"/>
      <c r="BP215" s="5"/>
      <c r="BQ215" s="16"/>
      <c r="BR215" s="59"/>
      <c r="BS215" s="5"/>
      <c r="BT215" s="16"/>
      <c r="BU215" s="59"/>
      <c r="BV215" s="5"/>
      <c r="BW215" s="16"/>
      <c r="BX215" s="59"/>
      <c r="BY215" s="5"/>
      <c r="BZ215" s="16"/>
      <c r="CA215" s="59"/>
      <c r="CB215" s="5"/>
      <c r="CC215" s="16"/>
      <c r="CD215" s="59"/>
      <c r="CE215" s="5"/>
      <c r="CF215" s="16"/>
      <c r="CG215" s="59"/>
      <c r="CH215" s="5"/>
      <c r="CI215" s="16"/>
      <c r="CJ215" s="59"/>
      <c r="CK215" s="5"/>
      <c r="CL215" s="16"/>
      <c r="CM215" s="59"/>
      <c r="CN215" s="13"/>
      <c r="CO215" s="16"/>
      <c r="CP215" s="59"/>
      <c r="CQ215" s="5"/>
      <c r="CR215" s="16"/>
      <c r="CS215" s="59"/>
      <c r="CT215" s="5"/>
      <c r="CU215" s="16"/>
      <c r="CV215" s="59"/>
      <c r="CW215" s="5"/>
      <c r="CX215" s="16"/>
      <c r="CY215" s="59"/>
      <c r="CZ215" s="5"/>
      <c r="DA215" s="16"/>
      <c r="DB215" s="59"/>
      <c r="DC215" s="5"/>
      <c r="DD215" s="16"/>
      <c r="DE215" s="59"/>
      <c r="DF215" s="5"/>
      <c r="DG215" s="16"/>
      <c r="DH215" s="59"/>
      <c r="DI215" s="5"/>
      <c r="DJ215" s="16"/>
      <c r="DK215" s="59"/>
      <c r="DL215" s="5"/>
      <c r="DM215" s="16"/>
      <c r="DN215" s="59"/>
      <c r="DO215" s="5"/>
      <c r="DP215" s="16"/>
      <c r="DQ215" s="59"/>
      <c r="DR215" s="5"/>
      <c r="DS215" s="16"/>
      <c r="DT215" s="59"/>
      <c r="DU215" s="5"/>
      <c r="DV215" s="16"/>
      <c r="DW215" s="59"/>
      <c r="DX215" s="13"/>
      <c r="DY215" s="16"/>
      <c r="DZ215" s="59"/>
      <c r="EA215" s="5"/>
      <c r="EB215" s="16"/>
      <c r="EC215" s="59"/>
      <c r="ED215" s="5"/>
      <c r="EE215" s="16"/>
      <c r="EF215" s="59"/>
      <c r="EG215" s="5"/>
      <c r="EH215" s="16"/>
      <c r="EI215" s="59"/>
      <c r="EJ215" s="5"/>
      <c r="EK215" s="16"/>
      <c r="EL215" s="59"/>
      <c r="EM215" s="5"/>
      <c r="EN215" s="16"/>
      <c r="EO215" s="59"/>
      <c r="EP215" s="5"/>
      <c r="EQ215" s="16"/>
      <c r="ER215" s="59"/>
      <c r="ES215" s="5"/>
      <c r="ET215" s="16"/>
      <c r="EU215" s="59"/>
      <c r="EV215" s="5"/>
      <c r="EW215" s="16"/>
      <c r="EX215" s="59"/>
      <c r="EY215" s="5"/>
      <c r="EZ215" s="16"/>
      <c r="FA215" s="59"/>
      <c r="FB215" s="5"/>
      <c r="FC215" s="16"/>
      <c r="FD215" s="59"/>
      <c r="FE215" s="5"/>
      <c r="FF215" s="16"/>
      <c r="FG215" s="59"/>
      <c r="FH215" s="5"/>
      <c r="FI215" s="16"/>
      <c r="FJ215" s="59"/>
      <c r="FK215" s="5"/>
      <c r="FL215" s="16"/>
      <c r="FM215" s="59"/>
      <c r="FN215" s="13"/>
      <c r="FO215" s="16"/>
      <c r="FP215" s="59"/>
      <c r="FQ215" s="5"/>
      <c r="FR215" s="16"/>
      <c r="FS215" s="59"/>
      <c r="FT215" s="5"/>
      <c r="FU215" s="16"/>
      <c r="FV215" s="59"/>
      <c r="FW215" s="5"/>
      <c r="FX215" s="16"/>
      <c r="FY215" s="59"/>
      <c r="FZ215" s="5"/>
      <c r="GA215" s="16"/>
      <c r="GB215" s="59"/>
      <c r="GC215" s="5"/>
      <c r="GD215" s="16"/>
      <c r="GE215" s="59"/>
      <c r="GF215" s="5"/>
      <c r="GG215" s="16"/>
      <c r="GH215" s="59"/>
      <c r="GI215" s="5"/>
      <c r="GJ215" s="16"/>
      <c r="GK215" s="59"/>
      <c r="GL215" s="5"/>
      <c r="GM215" s="16"/>
      <c r="GN215" s="59"/>
      <c r="GO215" s="5"/>
      <c r="GP215" s="16"/>
      <c r="GQ215" s="59"/>
      <c r="GR215" s="5"/>
      <c r="GS215" s="16"/>
      <c r="GT215" s="59"/>
      <c r="GU215" s="13"/>
      <c r="GV215" s="16"/>
      <c r="GW215" s="76"/>
    </row>
    <row r="216" spans="1:205" ht="12" customHeight="1" x14ac:dyDescent="0.25">
      <c r="A216" s="4"/>
      <c r="B216" s="13"/>
      <c r="C216" s="16"/>
      <c r="D216" s="59"/>
      <c r="E216" s="5"/>
      <c r="F216" s="16"/>
      <c r="G216" s="59"/>
      <c r="H216" s="5"/>
      <c r="I216" s="16"/>
      <c r="J216" s="59"/>
      <c r="K216" s="5"/>
      <c r="L216" s="16"/>
      <c r="M216" s="59"/>
      <c r="N216" s="5"/>
      <c r="O216" s="16"/>
      <c r="P216" s="59"/>
      <c r="Q216" s="5"/>
      <c r="R216" s="16"/>
      <c r="S216" s="59"/>
      <c r="T216" s="5"/>
      <c r="U216" s="16"/>
      <c r="V216" s="59"/>
      <c r="W216" s="5"/>
      <c r="X216" s="16"/>
      <c r="Y216" s="59"/>
      <c r="Z216" s="5"/>
      <c r="AA216" s="16"/>
      <c r="AB216" s="59"/>
      <c r="AC216" s="5"/>
      <c r="AD216" s="16"/>
      <c r="AE216" s="59"/>
      <c r="AF216" s="5"/>
      <c r="AG216" s="16"/>
      <c r="AH216" s="59"/>
      <c r="AI216" s="5"/>
      <c r="AJ216" s="16"/>
      <c r="AK216" s="59"/>
      <c r="AL216" s="5"/>
      <c r="AM216" s="16"/>
      <c r="AN216" s="59"/>
      <c r="AO216" s="5"/>
      <c r="AP216" s="16"/>
      <c r="AQ216" s="59"/>
      <c r="AR216" s="13"/>
      <c r="AS216" s="16"/>
      <c r="AT216" s="59"/>
      <c r="AU216" s="5"/>
      <c r="AV216" s="16"/>
      <c r="AW216" s="59"/>
      <c r="AX216" s="5"/>
      <c r="AY216" s="16"/>
      <c r="AZ216" s="59"/>
      <c r="BA216" s="5"/>
      <c r="BB216" s="16"/>
      <c r="BC216" s="59"/>
      <c r="BD216" s="5"/>
      <c r="BE216" s="16"/>
      <c r="BF216" s="59"/>
      <c r="BG216" s="5"/>
      <c r="BH216" s="16"/>
      <c r="BI216" s="59"/>
      <c r="BJ216" s="5"/>
      <c r="BK216" s="16"/>
      <c r="BL216" s="59"/>
      <c r="BM216" s="5"/>
      <c r="BN216" s="16"/>
      <c r="BO216" s="59"/>
      <c r="BP216" s="5"/>
      <c r="BQ216" s="16"/>
      <c r="BR216" s="59"/>
      <c r="BS216" s="5"/>
      <c r="BT216" s="16"/>
      <c r="BU216" s="59"/>
      <c r="BV216" s="5"/>
      <c r="BW216" s="16"/>
      <c r="BX216" s="59"/>
      <c r="BY216" s="5"/>
      <c r="BZ216" s="16"/>
      <c r="CA216" s="59"/>
      <c r="CB216" s="5"/>
      <c r="CC216" s="16"/>
      <c r="CD216" s="59"/>
      <c r="CE216" s="5"/>
      <c r="CF216" s="16"/>
      <c r="CG216" s="59"/>
      <c r="CH216" s="5"/>
      <c r="CI216" s="16"/>
      <c r="CJ216" s="59"/>
      <c r="CK216" s="5"/>
      <c r="CL216" s="16"/>
      <c r="CM216" s="59"/>
      <c r="CN216" s="13"/>
      <c r="CO216" s="16"/>
      <c r="CP216" s="59"/>
      <c r="CQ216" s="5"/>
      <c r="CR216" s="16"/>
      <c r="CS216" s="59"/>
      <c r="CT216" s="5"/>
      <c r="CU216" s="16"/>
      <c r="CV216" s="59"/>
      <c r="CW216" s="5"/>
      <c r="CX216" s="16"/>
      <c r="CY216" s="59"/>
      <c r="CZ216" s="5"/>
      <c r="DA216" s="16"/>
      <c r="DB216" s="59"/>
      <c r="DC216" s="5"/>
      <c r="DD216" s="16"/>
      <c r="DE216" s="59"/>
      <c r="DF216" s="5"/>
      <c r="DG216" s="16"/>
      <c r="DH216" s="59"/>
      <c r="DI216" s="5"/>
      <c r="DJ216" s="16"/>
      <c r="DK216" s="59"/>
      <c r="DL216" s="5"/>
      <c r="DM216" s="16"/>
      <c r="DN216" s="59"/>
      <c r="DO216" s="5"/>
      <c r="DP216" s="16"/>
      <c r="DQ216" s="59"/>
      <c r="DR216" s="5"/>
      <c r="DS216" s="16"/>
      <c r="DT216" s="59"/>
      <c r="DU216" s="5"/>
      <c r="DV216" s="16"/>
      <c r="DW216" s="59"/>
      <c r="DX216" s="13"/>
      <c r="DY216" s="16"/>
      <c r="DZ216" s="59"/>
      <c r="EA216" s="5"/>
      <c r="EB216" s="16"/>
      <c r="EC216" s="59"/>
      <c r="ED216" s="5"/>
      <c r="EE216" s="16"/>
      <c r="EF216" s="59"/>
      <c r="EG216" s="5"/>
      <c r="EH216" s="16"/>
      <c r="EI216" s="59"/>
      <c r="EJ216" s="5"/>
      <c r="EK216" s="16"/>
      <c r="EL216" s="59"/>
      <c r="EM216" s="5"/>
      <c r="EN216" s="16"/>
      <c r="EO216" s="59"/>
      <c r="EP216" s="5"/>
      <c r="EQ216" s="16"/>
      <c r="ER216" s="59"/>
      <c r="ES216" s="5"/>
      <c r="ET216" s="16"/>
      <c r="EU216" s="59"/>
      <c r="EV216" s="5"/>
      <c r="EW216" s="16"/>
      <c r="EX216" s="59"/>
      <c r="EY216" s="5"/>
      <c r="EZ216" s="16"/>
      <c r="FA216" s="59"/>
      <c r="FB216" s="5"/>
      <c r="FC216" s="16"/>
      <c r="FD216" s="59"/>
      <c r="FE216" s="5"/>
      <c r="FF216" s="16"/>
      <c r="FG216" s="59"/>
      <c r="FH216" s="5"/>
      <c r="FI216" s="16"/>
      <c r="FJ216" s="59"/>
      <c r="FK216" s="5"/>
      <c r="FL216" s="16"/>
      <c r="FM216" s="59"/>
      <c r="FN216" s="13"/>
      <c r="FO216" s="16"/>
      <c r="FP216" s="59"/>
      <c r="FQ216" s="5"/>
      <c r="FR216" s="16"/>
      <c r="FS216" s="59"/>
      <c r="FT216" s="5"/>
      <c r="FU216" s="16"/>
      <c r="FV216" s="59"/>
      <c r="FW216" s="5"/>
      <c r="FX216" s="16"/>
      <c r="FY216" s="59"/>
      <c r="FZ216" s="5"/>
      <c r="GA216" s="16"/>
      <c r="GB216" s="59"/>
      <c r="GC216" s="5"/>
      <c r="GD216" s="16"/>
      <c r="GE216" s="59"/>
      <c r="GF216" s="5"/>
      <c r="GG216" s="16"/>
      <c r="GH216" s="59"/>
      <c r="GI216" s="5"/>
      <c r="GJ216" s="16"/>
      <c r="GK216" s="59"/>
      <c r="GL216" s="5"/>
      <c r="GM216" s="16"/>
      <c r="GN216" s="59"/>
      <c r="GO216" s="5"/>
      <c r="GP216" s="16"/>
      <c r="GQ216" s="59"/>
      <c r="GR216" s="5"/>
      <c r="GS216" s="16"/>
      <c r="GT216" s="59"/>
      <c r="GU216" s="13"/>
      <c r="GV216" s="16"/>
      <c r="GW216" s="76"/>
    </row>
    <row r="217" spans="1:205" ht="12" customHeight="1" x14ac:dyDescent="0.25">
      <c r="A217" s="4"/>
      <c r="B217" s="13"/>
      <c r="C217" s="16"/>
      <c r="D217" s="59"/>
      <c r="E217" s="5"/>
      <c r="F217" s="16"/>
      <c r="G217" s="59"/>
      <c r="H217" s="5"/>
      <c r="I217" s="16"/>
      <c r="J217" s="59"/>
      <c r="K217" s="5"/>
      <c r="L217" s="16"/>
      <c r="M217" s="59"/>
      <c r="N217" s="5"/>
      <c r="O217" s="16"/>
      <c r="P217" s="59"/>
      <c r="Q217" s="5"/>
      <c r="R217" s="16"/>
      <c r="S217" s="59"/>
      <c r="T217" s="5"/>
      <c r="U217" s="16"/>
      <c r="V217" s="59"/>
      <c r="W217" s="5"/>
      <c r="X217" s="16"/>
      <c r="Y217" s="59"/>
      <c r="Z217" s="5"/>
      <c r="AA217" s="16"/>
      <c r="AB217" s="59"/>
      <c r="AC217" s="5"/>
      <c r="AD217" s="16"/>
      <c r="AE217" s="59"/>
      <c r="AF217" s="5"/>
      <c r="AG217" s="16"/>
      <c r="AH217" s="59"/>
      <c r="AI217" s="5"/>
      <c r="AJ217" s="16"/>
      <c r="AK217" s="59"/>
      <c r="AL217" s="5"/>
      <c r="AM217" s="16"/>
      <c r="AN217" s="59"/>
      <c r="AO217" s="5"/>
      <c r="AP217" s="16"/>
      <c r="AQ217" s="59"/>
      <c r="AR217" s="13"/>
      <c r="AS217" s="16"/>
      <c r="AT217" s="59"/>
      <c r="AU217" s="5"/>
      <c r="AV217" s="16"/>
      <c r="AW217" s="59"/>
      <c r="AX217" s="5"/>
      <c r="AY217" s="16"/>
      <c r="AZ217" s="59"/>
      <c r="BA217" s="5"/>
      <c r="BB217" s="16"/>
      <c r="BC217" s="59"/>
      <c r="BD217" s="5"/>
      <c r="BE217" s="16"/>
      <c r="BF217" s="59"/>
      <c r="BG217" s="5"/>
      <c r="BH217" s="16"/>
      <c r="BI217" s="59"/>
      <c r="BJ217" s="5"/>
      <c r="BK217" s="16"/>
      <c r="BL217" s="59"/>
      <c r="BM217" s="5"/>
      <c r="BN217" s="16"/>
      <c r="BO217" s="59"/>
      <c r="BP217" s="5"/>
      <c r="BQ217" s="16"/>
      <c r="BR217" s="59"/>
      <c r="BS217" s="5"/>
      <c r="BT217" s="16"/>
      <c r="BU217" s="59"/>
      <c r="BV217" s="5"/>
      <c r="BW217" s="16"/>
      <c r="BX217" s="59"/>
      <c r="BY217" s="5"/>
      <c r="BZ217" s="16"/>
      <c r="CA217" s="59"/>
      <c r="CB217" s="5"/>
      <c r="CC217" s="16"/>
      <c r="CD217" s="59"/>
      <c r="CE217" s="5"/>
      <c r="CF217" s="16"/>
      <c r="CG217" s="59"/>
      <c r="CH217" s="5"/>
      <c r="CI217" s="16"/>
      <c r="CJ217" s="59"/>
      <c r="CK217" s="5"/>
      <c r="CL217" s="16"/>
      <c r="CM217" s="59"/>
      <c r="CN217" s="13"/>
      <c r="CO217" s="16"/>
      <c r="CP217" s="59"/>
      <c r="CQ217" s="5"/>
      <c r="CR217" s="16"/>
      <c r="CS217" s="59"/>
      <c r="CT217" s="5"/>
      <c r="CU217" s="16"/>
      <c r="CV217" s="59"/>
      <c r="CW217" s="5"/>
      <c r="CX217" s="16"/>
      <c r="CY217" s="59"/>
      <c r="CZ217" s="5"/>
      <c r="DA217" s="16"/>
      <c r="DB217" s="59"/>
      <c r="DC217" s="5"/>
      <c r="DD217" s="16"/>
      <c r="DE217" s="59"/>
      <c r="DF217" s="5"/>
      <c r="DG217" s="16"/>
      <c r="DH217" s="59"/>
      <c r="DI217" s="5"/>
      <c r="DJ217" s="16"/>
      <c r="DK217" s="59"/>
      <c r="DL217" s="5"/>
      <c r="DM217" s="16"/>
      <c r="DN217" s="59"/>
      <c r="DO217" s="5"/>
      <c r="DP217" s="16"/>
      <c r="DQ217" s="59"/>
      <c r="DR217" s="5"/>
      <c r="DS217" s="16"/>
      <c r="DT217" s="59"/>
      <c r="DU217" s="5"/>
      <c r="DV217" s="16"/>
      <c r="DW217" s="59"/>
      <c r="DX217" s="13"/>
      <c r="DY217" s="16"/>
      <c r="DZ217" s="59"/>
      <c r="EA217" s="5"/>
      <c r="EB217" s="16"/>
      <c r="EC217" s="59"/>
      <c r="ED217" s="5"/>
      <c r="EE217" s="16"/>
      <c r="EF217" s="59"/>
      <c r="EG217" s="5"/>
      <c r="EH217" s="16"/>
      <c r="EI217" s="59"/>
      <c r="EJ217" s="5"/>
      <c r="EK217" s="16"/>
      <c r="EL217" s="59"/>
      <c r="EM217" s="5"/>
      <c r="EN217" s="16"/>
      <c r="EO217" s="59"/>
      <c r="EP217" s="5"/>
      <c r="EQ217" s="16"/>
      <c r="ER217" s="59"/>
      <c r="ES217" s="5"/>
      <c r="ET217" s="16"/>
      <c r="EU217" s="59"/>
      <c r="EV217" s="5"/>
      <c r="EW217" s="16"/>
      <c r="EX217" s="59"/>
      <c r="EY217" s="5"/>
      <c r="EZ217" s="16"/>
      <c r="FA217" s="59"/>
      <c r="FB217" s="5"/>
      <c r="FC217" s="16"/>
      <c r="FD217" s="59"/>
      <c r="FE217" s="5"/>
      <c r="FF217" s="16"/>
      <c r="FG217" s="59"/>
      <c r="FH217" s="5"/>
      <c r="FI217" s="16"/>
      <c r="FJ217" s="59"/>
      <c r="FK217" s="5"/>
      <c r="FL217" s="16"/>
      <c r="FM217" s="59"/>
      <c r="FN217" s="13"/>
      <c r="FO217" s="16"/>
      <c r="FP217" s="59"/>
      <c r="FQ217" s="5"/>
      <c r="FR217" s="16"/>
      <c r="FS217" s="59"/>
      <c r="FT217" s="5"/>
      <c r="FU217" s="16"/>
      <c r="FV217" s="59"/>
      <c r="FW217" s="5"/>
      <c r="FX217" s="16"/>
      <c r="FY217" s="59"/>
      <c r="FZ217" s="5"/>
      <c r="GA217" s="16"/>
      <c r="GB217" s="59"/>
      <c r="GC217" s="5"/>
      <c r="GD217" s="16"/>
      <c r="GE217" s="59"/>
      <c r="GF217" s="5"/>
      <c r="GG217" s="16"/>
      <c r="GH217" s="59"/>
      <c r="GI217" s="5"/>
      <c r="GJ217" s="16"/>
      <c r="GK217" s="59"/>
      <c r="GL217" s="5"/>
      <c r="GM217" s="16"/>
      <c r="GN217" s="59"/>
      <c r="GO217" s="5"/>
      <c r="GP217" s="16"/>
      <c r="GQ217" s="59"/>
      <c r="GR217" s="5"/>
      <c r="GS217" s="16"/>
      <c r="GT217" s="59"/>
      <c r="GU217" s="13"/>
      <c r="GV217" s="16"/>
      <c r="GW217" s="76"/>
    </row>
    <row r="218" spans="1:205" ht="12" customHeight="1" x14ac:dyDescent="0.25">
      <c r="A218" s="4"/>
      <c r="B218" s="13"/>
      <c r="C218" s="16"/>
      <c r="D218" s="59"/>
      <c r="E218" s="5"/>
      <c r="F218" s="16"/>
      <c r="G218" s="59"/>
      <c r="H218" s="5"/>
      <c r="I218" s="16"/>
      <c r="J218" s="59"/>
      <c r="K218" s="5"/>
      <c r="L218" s="16"/>
      <c r="M218" s="59"/>
      <c r="N218" s="5"/>
      <c r="O218" s="16"/>
      <c r="P218" s="59"/>
      <c r="Q218" s="5"/>
      <c r="R218" s="16"/>
      <c r="S218" s="59"/>
      <c r="T218" s="5"/>
      <c r="U218" s="16"/>
      <c r="V218" s="59"/>
      <c r="W218" s="5"/>
      <c r="X218" s="16"/>
      <c r="Y218" s="59"/>
      <c r="Z218" s="5"/>
      <c r="AA218" s="16"/>
      <c r="AB218" s="59"/>
      <c r="AC218" s="5"/>
      <c r="AD218" s="16"/>
      <c r="AE218" s="59"/>
      <c r="AF218" s="5"/>
      <c r="AG218" s="16"/>
      <c r="AH218" s="59"/>
      <c r="AI218" s="5"/>
      <c r="AJ218" s="16"/>
      <c r="AK218" s="59"/>
      <c r="AL218" s="5"/>
      <c r="AM218" s="16"/>
      <c r="AN218" s="59"/>
      <c r="AO218" s="5"/>
      <c r="AP218" s="16"/>
      <c r="AQ218" s="59"/>
      <c r="AR218" s="13"/>
      <c r="AS218" s="16"/>
      <c r="AT218" s="59"/>
      <c r="AU218" s="5"/>
      <c r="AV218" s="16"/>
      <c r="AW218" s="59"/>
      <c r="AX218" s="5"/>
      <c r="AY218" s="16"/>
      <c r="AZ218" s="59"/>
      <c r="BA218" s="5"/>
      <c r="BB218" s="16"/>
      <c r="BC218" s="59"/>
      <c r="BD218" s="5"/>
      <c r="BE218" s="16"/>
      <c r="BF218" s="59"/>
      <c r="BG218" s="5"/>
      <c r="BH218" s="16"/>
      <c r="BI218" s="59"/>
      <c r="BJ218" s="5"/>
      <c r="BK218" s="16"/>
      <c r="BL218" s="59"/>
      <c r="BM218" s="5"/>
      <c r="BN218" s="16"/>
      <c r="BO218" s="59"/>
      <c r="BP218" s="5"/>
      <c r="BQ218" s="16"/>
      <c r="BR218" s="59"/>
      <c r="BS218" s="5"/>
      <c r="BT218" s="16"/>
      <c r="BU218" s="59"/>
      <c r="BV218" s="5"/>
      <c r="BW218" s="16"/>
      <c r="BX218" s="59"/>
      <c r="BY218" s="5"/>
      <c r="BZ218" s="16"/>
      <c r="CA218" s="59"/>
      <c r="CB218" s="5"/>
      <c r="CC218" s="16"/>
      <c r="CD218" s="59"/>
      <c r="CE218" s="5"/>
      <c r="CF218" s="16"/>
      <c r="CG218" s="59"/>
      <c r="CH218" s="5"/>
      <c r="CI218" s="16"/>
      <c r="CJ218" s="59"/>
      <c r="CK218" s="5"/>
      <c r="CL218" s="16"/>
      <c r="CM218" s="59"/>
      <c r="CN218" s="13"/>
      <c r="CO218" s="16"/>
      <c r="CP218" s="59"/>
      <c r="CQ218" s="5"/>
      <c r="CR218" s="16"/>
      <c r="CS218" s="59"/>
      <c r="CT218" s="5"/>
      <c r="CU218" s="16"/>
      <c r="CV218" s="59"/>
      <c r="CW218" s="5"/>
      <c r="CX218" s="16"/>
      <c r="CY218" s="59"/>
      <c r="CZ218" s="5"/>
      <c r="DA218" s="16"/>
      <c r="DB218" s="59"/>
      <c r="DC218" s="5"/>
      <c r="DD218" s="16"/>
      <c r="DE218" s="59"/>
      <c r="DF218" s="5"/>
      <c r="DG218" s="16"/>
      <c r="DH218" s="59"/>
      <c r="DI218" s="5"/>
      <c r="DJ218" s="16"/>
      <c r="DK218" s="59"/>
      <c r="DL218" s="5"/>
      <c r="DM218" s="16"/>
      <c r="DN218" s="59"/>
      <c r="DO218" s="5"/>
      <c r="DP218" s="16"/>
      <c r="DQ218" s="59"/>
      <c r="DR218" s="5"/>
      <c r="DS218" s="16"/>
      <c r="DT218" s="59"/>
      <c r="DU218" s="5"/>
      <c r="DV218" s="16"/>
      <c r="DW218" s="59"/>
      <c r="DX218" s="13"/>
      <c r="DY218" s="16"/>
      <c r="DZ218" s="59"/>
      <c r="EA218" s="5"/>
      <c r="EB218" s="16"/>
      <c r="EC218" s="59"/>
      <c r="ED218" s="5"/>
      <c r="EE218" s="16"/>
      <c r="EF218" s="59"/>
      <c r="EG218" s="5"/>
      <c r="EH218" s="16"/>
      <c r="EI218" s="59"/>
      <c r="EJ218" s="5"/>
      <c r="EK218" s="16"/>
      <c r="EL218" s="59"/>
      <c r="EM218" s="5"/>
      <c r="EN218" s="16"/>
      <c r="EO218" s="59"/>
      <c r="EP218" s="5"/>
      <c r="EQ218" s="16"/>
      <c r="ER218" s="59"/>
      <c r="ES218" s="5"/>
      <c r="ET218" s="16"/>
      <c r="EU218" s="59"/>
      <c r="EV218" s="5"/>
      <c r="EW218" s="16"/>
      <c r="EX218" s="59"/>
      <c r="EY218" s="5"/>
      <c r="EZ218" s="16"/>
      <c r="FA218" s="59"/>
      <c r="FB218" s="5"/>
      <c r="FC218" s="16"/>
      <c r="FD218" s="59"/>
      <c r="FE218" s="5"/>
      <c r="FF218" s="16"/>
      <c r="FG218" s="59"/>
      <c r="FH218" s="5"/>
      <c r="FI218" s="16"/>
      <c r="FJ218" s="59"/>
      <c r="FK218" s="5"/>
      <c r="FL218" s="16"/>
      <c r="FM218" s="59"/>
      <c r="FN218" s="13"/>
      <c r="FO218" s="16"/>
      <c r="FP218" s="59"/>
      <c r="FQ218" s="5"/>
      <c r="FR218" s="16"/>
      <c r="FS218" s="59"/>
      <c r="FT218" s="5"/>
      <c r="FU218" s="16"/>
      <c r="FV218" s="59"/>
      <c r="FW218" s="5"/>
      <c r="FX218" s="16"/>
      <c r="FY218" s="59"/>
      <c r="FZ218" s="5"/>
      <c r="GA218" s="16"/>
      <c r="GB218" s="59"/>
      <c r="GC218" s="5"/>
      <c r="GD218" s="16"/>
      <c r="GE218" s="59"/>
      <c r="GF218" s="5"/>
      <c r="GG218" s="16"/>
      <c r="GH218" s="59"/>
      <c r="GI218" s="5"/>
      <c r="GJ218" s="16"/>
      <c r="GK218" s="59"/>
      <c r="GL218" s="5"/>
      <c r="GM218" s="16"/>
      <c r="GN218" s="59"/>
      <c r="GO218" s="5"/>
      <c r="GP218" s="16"/>
      <c r="GQ218" s="59"/>
      <c r="GR218" s="5"/>
      <c r="GS218" s="16"/>
      <c r="GT218" s="59"/>
      <c r="GU218" s="13"/>
      <c r="GV218" s="16"/>
      <c r="GW218" s="76"/>
    </row>
    <row r="219" spans="1:205" ht="12" customHeight="1" x14ac:dyDescent="0.25">
      <c r="A219" s="4"/>
      <c r="B219" s="13"/>
      <c r="C219" s="16"/>
      <c r="D219" s="59"/>
      <c r="E219" s="5"/>
      <c r="F219" s="16"/>
      <c r="G219" s="59"/>
      <c r="H219" s="5"/>
      <c r="I219" s="16"/>
      <c r="J219" s="59"/>
      <c r="K219" s="5"/>
      <c r="L219" s="16"/>
      <c r="M219" s="59"/>
      <c r="N219" s="5"/>
      <c r="O219" s="16"/>
      <c r="P219" s="59"/>
      <c r="Q219" s="5"/>
      <c r="R219" s="16"/>
      <c r="S219" s="59"/>
      <c r="T219" s="5"/>
      <c r="U219" s="16"/>
      <c r="V219" s="59"/>
      <c r="W219" s="5"/>
      <c r="X219" s="16"/>
      <c r="Y219" s="59"/>
      <c r="Z219" s="5"/>
      <c r="AA219" s="16"/>
      <c r="AB219" s="59"/>
      <c r="AC219" s="5"/>
      <c r="AD219" s="16"/>
      <c r="AE219" s="59"/>
      <c r="AF219" s="5"/>
      <c r="AG219" s="16"/>
      <c r="AH219" s="59"/>
      <c r="AI219" s="5"/>
      <c r="AJ219" s="16"/>
      <c r="AK219" s="59"/>
      <c r="AL219" s="5"/>
      <c r="AM219" s="16"/>
      <c r="AN219" s="59"/>
      <c r="AO219" s="5"/>
      <c r="AP219" s="16"/>
      <c r="AQ219" s="59"/>
      <c r="AR219" s="13"/>
      <c r="AS219" s="16"/>
      <c r="AT219" s="59"/>
      <c r="AU219" s="5"/>
      <c r="AV219" s="16"/>
      <c r="AW219" s="59"/>
      <c r="AX219" s="5"/>
      <c r="AY219" s="16"/>
      <c r="AZ219" s="59"/>
      <c r="BA219" s="5"/>
      <c r="BB219" s="16"/>
      <c r="BC219" s="59"/>
      <c r="BD219" s="5"/>
      <c r="BE219" s="16"/>
      <c r="BF219" s="59"/>
      <c r="BG219" s="5"/>
      <c r="BH219" s="16"/>
      <c r="BI219" s="59"/>
      <c r="BJ219" s="5"/>
      <c r="BK219" s="16"/>
      <c r="BL219" s="59"/>
      <c r="BM219" s="5"/>
      <c r="BN219" s="16"/>
      <c r="BO219" s="59"/>
      <c r="BP219" s="5"/>
      <c r="BQ219" s="16"/>
      <c r="BR219" s="59"/>
      <c r="BS219" s="5"/>
      <c r="BT219" s="16"/>
      <c r="BU219" s="59"/>
      <c r="BV219" s="5"/>
      <c r="BW219" s="16"/>
      <c r="BX219" s="59"/>
      <c r="BY219" s="5"/>
      <c r="BZ219" s="16"/>
      <c r="CA219" s="59"/>
      <c r="CB219" s="5"/>
      <c r="CC219" s="16"/>
      <c r="CD219" s="59"/>
      <c r="CE219" s="5"/>
      <c r="CF219" s="16"/>
      <c r="CG219" s="59"/>
      <c r="CH219" s="5"/>
      <c r="CI219" s="16"/>
      <c r="CJ219" s="59"/>
      <c r="CK219" s="5"/>
      <c r="CL219" s="16"/>
      <c r="CM219" s="59"/>
      <c r="CN219" s="13"/>
      <c r="CO219" s="16"/>
      <c r="CP219" s="59"/>
      <c r="CQ219" s="5"/>
      <c r="CR219" s="16"/>
      <c r="CS219" s="59"/>
      <c r="CT219" s="5"/>
      <c r="CU219" s="16"/>
      <c r="CV219" s="59"/>
      <c r="CW219" s="5"/>
      <c r="CX219" s="16"/>
      <c r="CY219" s="59"/>
      <c r="CZ219" s="5"/>
      <c r="DA219" s="16"/>
      <c r="DB219" s="59"/>
      <c r="DC219" s="5"/>
      <c r="DD219" s="16"/>
      <c r="DE219" s="59"/>
      <c r="DF219" s="5"/>
      <c r="DG219" s="16"/>
      <c r="DH219" s="59"/>
      <c r="DI219" s="5"/>
      <c r="DJ219" s="16"/>
      <c r="DK219" s="59"/>
      <c r="DL219" s="5"/>
      <c r="DM219" s="16"/>
      <c r="DN219" s="59"/>
      <c r="DO219" s="5"/>
      <c r="DP219" s="16"/>
      <c r="DQ219" s="59"/>
      <c r="DR219" s="5"/>
      <c r="DS219" s="16"/>
      <c r="DT219" s="59"/>
      <c r="DU219" s="5"/>
      <c r="DV219" s="16"/>
      <c r="DW219" s="59"/>
      <c r="DX219" s="13"/>
      <c r="DY219" s="16"/>
      <c r="DZ219" s="59"/>
      <c r="EA219" s="5"/>
      <c r="EB219" s="16"/>
      <c r="EC219" s="59"/>
      <c r="ED219" s="5"/>
      <c r="EE219" s="16"/>
      <c r="EF219" s="59"/>
      <c r="EG219" s="5"/>
      <c r="EH219" s="16"/>
      <c r="EI219" s="59"/>
      <c r="EJ219" s="5"/>
      <c r="EK219" s="16"/>
      <c r="EL219" s="59"/>
      <c r="EM219" s="5"/>
      <c r="EN219" s="16"/>
      <c r="EO219" s="59"/>
      <c r="EP219" s="5"/>
      <c r="EQ219" s="16"/>
      <c r="ER219" s="59"/>
      <c r="ES219" s="5"/>
      <c r="ET219" s="16"/>
      <c r="EU219" s="59"/>
      <c r="EV219" s="5"/>
      <c r="EW219" s="16"/>
      <c r="EX219" s="59"/>
      <c r="EY219" s="5"/>
      <c r="EZ219" s="16"/>
      <c r="FA219" s="59"/>
      <c r="FB219" s="5"/>
      <c r="FC219" s="16"/>
      <c r="FD219" s="59"/>
      <c r="FE219" s="5"/>
      <c r="FF219" s="16"/>
      <c r="FG219" s="59"/>
      <c r="FH219" s="5"/>
      <c r="FI219" s="16"/>
      <c r="FJ219" s="59"/>
      <c r="FK219" s="5"/>
      <c r="FL219" s="16"/>
      <c r="FM219" s="59"/>
      <c r="FN219" s="13"/>
      <c r="FO219" s="16"/>
      <c r="FP219" s="59"/>
      <c r="FQ219" s="5"/>
      <c r="FR219" s="16"/>
      <c r="FS219" s="59"/>
      <c r="FT219" s="5"/>
      <c r="FU219" s="16"/>
      <c r="FV219" s="59"/>
      <c r="FW219" s="5"/>
      <c r="FX219" s="16"/>
      <c r="FY219" s="59"/>
      <c r="FZ219" s="5"/>
      <c r="GA219" s="16"/>
      <c r="GB219" s="59"/>
      <c r="GC219" s="5"/>
      <c r="GD219" s="16"/>
      <c r="GE219" s="59"/>
      <c r="GF219" s="5"/>
      <c r="GG219" s="16"/>
      <c r="GH219" s="59"/>
      <c r="GI219" s="5"/>
      <c r="GJ219" s="16"/>
      <c r="GK219" s="59"/>
      <c r="GL219" s="5"/>
      <c r="GM219" s="16"/>
      <c r="GN219" s="59"/>
      <c r="GO219" s="5"/>
      <c r="GP219" s="16"/>
      <c r="GQ219" s="59"/>
      <c r="GR219" s="5"/>
      <c r="GS219" s="16"/>
      <c r="GT219" s="59"/>
      <c r="GU219" s="13"/>
      <c r="GV219" s="16"/>
      <c r="GW219" s="76"/>
    </row>
    <row r="220" spans="1:205" ht="12" customHeight="1" x14ac:dyDescent="0.25">
      <c r="A220" s="4"/>
      <c r="B220" s="13"/>
      <c r="C220" s="16"/>
      <c r="D220" s="59"/>
      <c r="E220" s="5"/>
      <c r="F220" s="16"/>
      <c r="G220" s="59"/>
      <c r="H220" s="5"/>
      <c r="I220" s="16"/>
      <c r="J220" s="59"/>
      <c r="K220" s="5"/>
      <c r="L220" s="16"/>
      <c r="M220" s="59"/>
      <c r="N220" s="5"/>
      <c r="O220" s="16"/>
      <c r="P220" s="59"/>
      <c r="Q220" s="5"/>
      <c r="R220" s="16"/>
      <c r="S220" s="59"/>
      <c r="T220" s="5"/>
      <c r="U220" s="16"/>
      <c r="V220" s="59"/>
      <c r="W220" s="5"/>
      <c r="X220" s="16"/>
      <c r="Y220" s="59"/>
      <c r="Z220" s="5"/>
      <c r="AA220" s="16"/>
      <c r="AB220" s="59"/>
      <c r="AC220" s="5"/>
      <c r="AD220" s="16"/>
      <c r="AE220" s="59"/>
      <c r="AF220" s="5"/>
      <c r="AG220" s="16"/>
      <c r="AH220" s="59"/>
      <c r="AI220" s="5"/>
      <c r="AJ220" s="16"/>
      <c r="AK220" s="59"/>
      <c r="AL220" s="5"/>
      <c r="AM220" s="16"/>
      <c r="AN220" s="59"/>
      <c r="AO220" s="5"/>
      <c r="AP220" s="16"/>
      <c r="AQ220" s="59"/>
      <c r="AR220" s="13"/>
      <c r="AS220" s="16"/>
      <c r="AT220" s="59"/>
      <c r="AU220" s="5"/>
      <c r="AV220" s="16"/>
      <c r="AW220" s="59"/>
      <c r="AX220" s="5"/>
      <c r="AY220" s="16"/>
      <c r="AZ220" s="59"/>
      <c r="BA220" s="5"/>
      <c r="BB220" s="16"/>
      <c r="BC220" s="59"/>
      <c r="BD220" s="5"/>
      <c r="BE220" s="16"/>
      <c r="BF220" s="59"/>
      <c r="BG220" s="5"/>
      <c r="BH220" s="16"/>
      <c r="BI220" s="59"/>
      <c r="BJ220" s="5"/>
      <c r="BK220" s="16"/>
      <c r="BL220" s="59"/>
      <c r="BM220" s="5"/>
      <c r="BN220" s="16"/>
      <c r="BO220" s="59"/>
      <c r="BP220" s="5"/>
      <c r="BQ220" s="16"/>
      <c r="BR220" s="59"/>
      <c r="BS220" s="5"/>
      <c r="BT220" s="16"/>
      <c r="BU220" s="59"/>
      <c r="BV220" s="5"/>
      <c r="BW220" s="16"/>
      <c r="BX220" s="59"/>
      <c r="BY220" s="5"/>
      <c r="BZ220" s="16"/>
      <c r="CA220" s="59"/>
      <c r="CB220" s="5"/>
      <c r="CC220" s="16"/>
      <c r="CD220" s="59"/>
      <c r="CE220" s="5"/>
      <c r="CF220" s="16"/>
      <c r="CG220" s="59"/>
      <c r="CH220" s="5"/>
      <c r="CI220" s="16"/>
      <c r="CJ220" s="59"/>
      <c r="CK220" s="5"/>
      <c r="CL220" s="16"/>
      <c r="CM220" s="59"/>
      <c r="CN220" s="13"/>
      <c r="CO220" s="16"/>
      <c r="CP220" s="59"/>
      <c r="CQ220" s="5"/>
      <c r="CR220" s="16"/>
      <c r="CS220" s="59"/>
      <c r="CT220" s="5"/>
      <c r="CU220" s="16"/>
      <c r="CV220" s="59"/>
      <c r="CW220" s="5"/>
      <c r="CX220" s="16"/>
      <c r="CY220" s="59"/>
      <c r="CZ220" s="5"/>
      <c r="DA220" s="16"/>
      <c r="DB220" s="59"/>
      <c r="DC220" s="5"/>
      <c r="DD220" s="16"/>
      <c r="DE220" s="59"/>
      <c r="DF220" s="5"/>
      <c r="DG220" s="16"/>
      <c r="DH220" s="59"/>
      <c r="DI220" s="5"/>
      <c r="DJ220" s="16"/>
      <c r="DK220" s="59"/>
      <c r="DL220" s="5"/>
      <c r="DM220" s="16"/>
      <c r="DN220" s="59"/>
      <c r="DO220" s="5"/>
      <c r="DP220" s="16"/>
      <c r="DQ220" s="59"/>
      <c r="DR220" s="5"/>
      <c r="DS220" s="16"/>
      <c r="DT220" s="59"/>
      <c r="DU220" s="5"/>
      <c r="DV220" s="16"/>
      <c r="DW220" s="59"/>
      <c r="DX220" s="13"/>
      <c r="DY220" s="16"/>
      <c r="DZ220" s="59"/>
      <c r="EA220" s="5"/>
      <c r="EB220" s="16"/>
      <c r="EC220" s="59"/>
      <c r="ED220" s="5"/>
      <c r="EE220" s="16"/>
      <c r="EF220" s="59"/>
      <c r="EG220" s="5"/>
      <c r="EH220" s="16"/>
      <c r="EI220" s="59"/>
      <c r="EJ220" s="5"/>
      <c r="EK220" s="16"/>
      <c r="EL220" s="59"/>
      <c r="EM220" s="5"/>
      <c r="EN220" s="16"/>
      <c r="EO220" s="59"/>
      <c r="EP220" s="5"/>
      <c r="EQ220" s="16"/>
      <c r="ER220" s="59"/>
      <c r="ES220" s="5"/>
      <c r="ET220" s="16"/>
      <c r="EU220" s="59"/>
      <c r="EV220" s="5"/>
      <c r="EW220" s="16"/>
      <c r="EX220" s="59"/>
      <c r="EY220" s="5"/>
      <c r="EZ220" s="16"/>
      <c r="FA220" s="59"/>
      <c r="FB220" s="5"/>
      <c r="FC220" s="16"/>
      <c r="FD220" s="59"/>
      <c r="FE220" s="5"/>
      <c r="FF220" s="16"/>
      <c r="FG220" s="59"/>
      <c r="FH220" s="5"/>
      <c r="FI220" s="16"/>
      <c r="FJ220" s="59"/>
      <c r="FK220" s="5"/>
      <c r="FL220" s="16"/>
      <c r="FM220" s="59"/>
      <c r="FN220" s="13"/>
      <c r="FO220" s="16"/>
      <c r="FP220" s="59"/>
      <c r="FQ220" s="5"/>
      <c r="FR220" s="16"/>
      <c r="FS220" s="59"/>
      <c r="FT220" s="5"/>
      <c r="FU220" s="16"/>
      <c r="FV220" s="59"/>
      <c r="FW220" s="5"/>
      <c r="FX220" s="16"/>
      <c r="FY220" s="59"/>
      <c r="FZ220" s="5"/>
      <c r="GA220" s="16"/>
      <c r="GB220" s="59"/>
      <c r="GC220" s="5"/>
      <c r="GD220" s="16"/>
      <c r="GE220" s="59"/>
      <c r="GF220" s="5"/>
      <c r="GG220" s="16"/>
      <c r="GH220" s="59"/>
      <c r="GI220" s="5"/>
      <c r="GJ220" s="16"/>
      <c r="GK220" s="59"/>
      <c r="GL220" s="5"/>
      <c r="GM220" s="16"/>
      <c r="GN220" s="59"/>
      <c r="GO220" s="5"/>
      <c r="GP220" s="16"/>
      <c r="GQ220" s="59"/>
      <c r="GR220" s="5"/>
      <c r="GS220" s="16"/>
      <c r="GT220" s="59"/>
      <c r="GU220" s="13"/>
      <c r="GV220" s="16"/>
      <c r="GW220" s="76"/>
    </row>
    <row r="221" spans="1:205" ht="12" customHeight="1" x14ac:dyDescent="0.25">
      <c r="A221" s="4"/>
      <c r="B221" s="13"/>
      <c r="C221" s="16"/>
      <c r="D221" s="59"/>
      <c r="E221" s="5"/>
      <c r="F221" s="16"/>
      <c r="G221" s="59"/>
      <c r="H221" s="5"/>
      <c r="I221" s="16"/>
      <c r="J221" s="59"/>
      <c r="K221" s="5"/>
      <c r="L221" s="16"/>
      <c r="M221" s="59"/>
      <c r="N221" s="5"/>
      <c r="O221" s="16"/>
      <c r="P221" s="59"/>
      <c r="Q221" s="5"/>
      <c r="R221" s="16"/>
      <c r="S221" s="59"/>
      <c r="T221" s="5"/>
      <c r="U221" s="16"/>
      <c r="V221" s="59"/>
      <c r="W221" s="5"/>
      <c r="X221" s="16"/>
      <c r="Y221" s="59"/>
      <c r="Z221" s="5"/>
      <c r="AA221" s="16"/>
      <c r="AB221" s="59"/>
      <c r="AC221" s="5"/>
      <c r="AD221" s="16"/>
      <c r="AE221" s="59"/>
      <c r="AF221" s="5"/>
      <c r="AG221" s="16"/>
      <c r="AH221" s="59"/>
      <c r="AI221" s="5"/>
      <c r="AJ221" s="16"/>
      <c r="AK221" s="59"/>
      <c r="AL221" s="5"/>
      <c r="AM221" s="16"/>
      <c r="AN221" s="59"/>
      <c r="AO221" s="5"/>
      <c r="AP221" s="16"/>
      <c r="AQ221" s="59"/>
      <c r="AR221" s="13"/>
      <c r="AS221" s="16"/>
      <c r="AT221" s="59"/>
      <c r="AU221" s="5"/>
      <c r="AV221" s="16"/>
      <c r="AW221" s="59"/>
      <c r="AX221" s="5"/>
      <c r="AY221" s="16"/>
      <c r="AZ221" s="59"/>
      <c r="BA221" s="5"/>
      <c r="BB221" s="16"/>
      <c r="BC221" s="59"/>
      <c r="BD221" s="5"/>
      <c r="BE221" s="16"/>
      <c r="BF221" s="59"/>
      <c r="BG221" s="5"/>
      <c r="BH221" s="16"/>
      <c r="BI221" s="59"/>
      <c r="BJ221" s="5"/>
      <c r="BK221" s="16"/>
      <c r="BL221" s="59"/>
      <c r="BM221" s="5"/>
      <c r="BN221" s="16"/>
      <c r="BO221" s="59"/>
      <c r="BP221" s="5"/>
      <c r="BQ221" s="16"/>
      <c r="BR221" s="59"/>
      <c r="BS221" s="5"/>
      <c r="BT221" s="16"/>
      <c r="BU221" s="59"/>
      <c r="BV221" s="5"/>
      <c r="BW221" s="16"/>
      <c r="BX221" s="59"/>
      <c r="BY221" s="5"/>
      <c r="BZ221" s="16"/>
      <c r="CA221" s="59"/>
      <c r="CB221" s="5"/>
      <c r="CC221" s="16"/>
      <c r="CD221" s="59"/>
      <c r="CE221" s="5"/>
      <c r="CF221" s="16"/>
      <c r="CG221" s="59"/>
      <c r="CH221" s="5"/>
      <c r="CI221" s="16"/>
      <c r="CJ221" s="59"/>
      <c r="CK221" s="5"/>
      <c r="CL221" s="16"/>
      <c r="CM221" s="59"/>
      <c r="CN221" s="13"/>
      <c r="CO221" s="16"/>
      <c r="CP221" s="59"/>
      <c r="CQ221" s="5"/>
      <c r="CR221" s="16"/>
      <c r="CS221" s="59"/>
      <c r="CT221" s="5"/>
      <c r="CU221" s="16"/>
      <c r="CV221" s="59"/>
      <c r="CW221" s="5"/>
      <c r="CX221" s="16"/>
      <c r="CY221" s="59"/>
      <c r="CZ221" s="5"/>
      <c r="DA221" s="16"/>
      <c r="DB221" s="59"/>
      <c r="DC221" s="5"/>
      <c r="DD221" s="16"/>
      <c r="DE221" s="59"/>
      <c r="DF221" s="5"/>
      <c r="DG221" s="16"/>
      <c r="DH221" s="59"/>
      <c r="DI221" s="5"/>
      <c r="DJ221" s="16"/>
      <c r="DK221" s="59"/>
      <c r="DL221" s="5"/>
      <c r="DM221" s="16"/>
      <c r="DN221" s="59"/>
      <c r="DO221" s="5"/>
      <c r="DP221" s="16"/>
      <c r="DQ221" s="59"/>
      <c r="DR221" s="5"/>
      <c r="DS221" s="16"/>
      <c r="DT221" s="59"/>
      <c r="DU221" s="5"/>
      <c r="DV221" s="16"/>
      <c r="DW221" s="59"/>
      <c r="DX221" s="13"/>
      <c r="DY221" s="16"/>
      <c r="DZ221" s="59"/>
      <c r="EA221" s="5"/>
      <c r="EB221" s="16"/>
      <c r="EC221" s="59"/>
      <c r="ED221" s="5"/>
      <c r="EE221" s="16"/>
      <c r="EF221" s="59"/>
      <c r="EG221" s="5"/>
      <c r="EH221" s="16"/>
      <c r="EI221" s="59"/>
      <c r="EJ221" s="5"/>
      <c r="EK221" s="16"/>
      <c r="EL221" s="59"/>
      <c r="EM221" s="5"/>
      <c r="EN221" s="16"/>
      <c r="EO221" s="59"/>
      <c r="EP221" s="5"/>
      <c r="EQ221" s="16"/>
      <c r="ER221" s="59"/>
      <c r="ES221" s="5"/>
      <c r="ET221" s="16"/>
      <c r="EU221" s="59"/>
      <c r="EV221" s="5"/>
      <c r="EW221" s="16"/>
      <c r="EX221" s="59"/>
      <c r="EY221" s="5"/>
      <c r="EZ221" s="16"/>
      <c r="FA221" s="59"/>
      <c r="FB221" s="5"/>
      <c r="FC221" s="16"/>
      <c r="FD221" s="59"/>
      <c r="FE221" s="5"/>
      <c r="FF221" s="16"/>
      <c r="FG221" s="59"/>
      <c r="FH221" s="5"/>
      <c r="FI221" s="16"/>
      <c r="FJ221" s="59"/>
      <c r="FK221" s="5"/>
      <c r="FL221" s="16"/>
      <c r="FM221" s="59"/>
      <c r="FN221" s="13"/>
      <c r="FO221" s="16"/>
      <c r="FP221" s="59"/>
      <c r="FQ221" s="5"/>
      <c r="FR221" s="16"/>
      <c r="FS221" s="59"/>
      <c r="FT221" s="5"/>
      <c r="FU221" s="16"/>
      <c r="FV221" s="59"/>
      <c r="FW221" s="5"/>
      <c r="FX221" s="16"/>
      <c r="FY221" s="59"/>
      <c r="FZ221" s="5"/>
      <c r="GA221" s="16"/>
      <c r="GB221" s="59"/>
      <c r="GC221" s="5"/>
      <c r="GD221" s="16"/>
      <c r="GE221" s="59"/>
      <c r="GF221" s="5"/>
      <c r="GG221" s="16"/>
      <c r="GH221" s="59"/>
      <c r="GI221" s="5"/>
      <c r="GJ221" s="16"/>
      <c r="GK221" s="59"/>
      <c r="GL221" s="5"/>
      <c r="GM221" s="16"/>
      <c r="GN221" s="59"/>
      <c r="GO221" s="5"/>
      <c r="GP221" s="16"/>
      <c r="GQ221" s="59"/>
      <c r="GR221" s="5"/>
      <c r="GS221" s="16"/>
      <c r="GT221" s="59"/>
      <c r="GU221" s="13"/>
      <c r="GV221" s="16"/>
      <c r="GW221" s="76"/>
    </row>
    <row r="222" spans="1:205" ht="12" customHeight="1" x14ac:dyDescent="0.25">
      <c r="A222" s="4"/>
      <c r="B222" s="13"/>
      <c r="C222" s="16"/>
      <c r="D222" s="59"/>
      <c r="E222" s="5"/>
      <c r="F222" s="16"/>
      <c r="G222" s="59"/>
      <c r="H222" s="5"/>
      <c r="I222" s="16"/>
      <c r="J222" s="59"/>
      <c r="K222" s="5"/>
      <c r="L222" s="16"/>
      <c r="M222" s="59"/>
      <c r="N222" s="5"/>
      <c r="O222" s="16"/>
      <c r="P222" s="59"/>
      <c r="Q222" s="5"/>
      <c r="R222" s="16"/>
      <c r="S222" s="59"/>
      <c r="T222" s="5"/>
      <c r="U222" s="16"/>
      <c r="V222" s="59"/>
      <c r="W222" s="5"/>
      <c r="X222" s="16"/>
      <c r="Y222" s="59"/>
      <c r="Z222" s="5"/>
      <c r="AA222" s="16"/>
      <c r="AB222" s="59"/>
      <c r="AC222" s="5"/>
      <c r="AD222" s="16"/>
      <c r="AE222" s="59"/>
      <c r="AF222" s="5"/>
      <c r="AG222" s="16"/>
      <c r="AH222" s="59"/>
      <c r="AI222" s="5"/>
      <c r="AJ222" s="16"/>
      <c r="AK222" s="59"/>
      <c r="AL222" s="5"/>
      <c r="AM222" s="16"/>
      <c r="AN222" s="59"/>
      <c r="AO222" s="5"/>
      <c r="AP222" s="16"/>
      <c r="AQ222" s="59"/>
      <c r="AR222" s="13"/>
      <c r="AS222" s="16"/>
      <c r="AT222" s="59"/>
      <c r="AU222" s="5"/>
      <c r="AV222" s="16"/>
      <c r="AW222" s="59"/>
      <c r="AX222" s="5"/>
      <c r="AY222" s="16"/>
      <c r="AZ222" s="59"/>
      <c r="BA222" s="5"/>
      <c r="BB222" s="16"/>
      <c r="BC222" s="59"/>
      <c r="BD222" s="5"/>
      <c r="BE222" s="16"/>
      <c r="BF222" s="59"/>
      <c r="BG222" s="5"/>
      <c r="BH222" s="16"/>
      <c r="BI222" s="59"/>
      <c r="BJ222" s="5"/>
      <c r="BK222" s="16"/>
      <c r="BL222" s="59"/>
      <c r="BM222" s="5"/>
      <c r="BN222" s="16"/>
      <c r="BO222" s="59"/>
      <c r="BP222" s="5"/>
      <c r="BQ222" s="16"/>
      <c r="BR222" s="59"/>
      <c r="BS222" s="5"/>
      <c r="BT222" s="16"/>
      <c r="BU222" s="59"/>
      <c r="BV222" s="5"/>
      <c r="BW222" s="16"/>
      <c r="BX222" s="59"/>
      <c r="BY222" s="5"/>
      <c r="BZ222" s="16"/>
      <c r="CA222" s="59"/>
      <c r="CB222" s="5"/>
      <c r="CC222" s="16"/>
      <c r="CD222" s="59"/>
      <c r="CE222" s="5"/>
      <c r="CF222" s="16"/>
      <c r="CG222" s="59"/>
      <c r="CH222" s="5"/>
      <c r="CI222" s="16"/>
      <c r="CJ222" s="59"/>
      <c r="CK222" s="5"/>
      <c r="CL222" s="16"/>
      <c r="CM222" s="59"/>
      <c r="CN222" s="13"/>
      <c r="CO222" s="16"/>
      <c r="CP222" s="59"/>
      <c r="CQ222" s="5"/>
      <c r="CR222" s="16"/>
      <c r="CS222" s="59"/>
      <c r="CT222" s="5"/>
      <c r="CU222" s="16"/>
      <c r="CV222" s="59"/>
      <c r="CW222" s="5"/>
      <c r="CX222" s="16"/>
      <c r="CY222" s="59"/>
      <c r="CZ222" s="5"/>
      <c r="DA222" s="16"/>
      <c r="DB222" s="59"/>
      <c r="DC222" s="5"/>
      <c r="DD222" s="16"/>
      <c r="DE222" s="59"/>
      <c r="DF222" s="5"/>
      <c r="DG222" s="16"/>
      <c r="DH222" s="59"/>
      <c r="DI222" s="5"/>
      <c r="DJ222" s="16"/>
      <c r="DK222" s="59"/>
      <c r="DL222" s="5"/>
      <c r="DM222" s="16"/>
      <c r="DN222" s="59"/>
      <c r="DO222" s="5"/>
      <c r="DP222" s="16"/>
      <c r="DQ222" s="59"/>
      <c r="DR222" s="5"/>
      <c r="DS222" s="16"/>
      <c r="DT222" s="59"/>
      <c r="DU222" s="5"/>
      <c r="DV222" s="16"/>
      <c r="DW222" s="59"/>
      <c r="DX222" s="13"/>
      <c r="DY222" s="16"/>
      <c r="DZ222" s="59"/>
      <c r="EA222" s="5"/>
      <c r="EB222" s="16"/>
      <c r="EC222" s="59"/>
      <c r="ED222" s="5"/>
      <c r="EE222" s="16"/>
      <c r="EF222" s="59"/>
      <c r="EG222" s="5"/>
      <c r="EH222" s="16"/>
      <c r="EI222" s="59"/>
      <c r="EJ222" s="5"/>
      <c r="EK222" s="16"/>
      <c r="EL222" s="59"/>
      <c r="EM222" s="5"/>
      <c r="EN222" s="16"/>
      <c r="EO222" s="59"/>
      <c r="EP222" s="5"/>
      <c r="EQ222" s="16"/>
      <c r="ER222" s="59"/>
      <c r="ES222" s="5"/>
      <c r="ET222" s="16"/>
      <c r="EU222" s="59"/>
      <c r="EV222" s="5"/>
      <c r="EW222" s="16"/>
      <c r="EX222" s="59"/>
      <c r="EY222" s="5"/>
      <c r="EZ222" s="16"/>
      <c r="FA222" s="59"/>
      <c r="FB222" s="5"/>
      <c r="FC222" s="16"/>
      <c r="FD222" s="59"/>
      <c r="FE222" s="5"/>
      <c r="FF222" s="16"/>
      <c r="FG222" s="59"/>
      <c r="FH222" s="5"/>
      <c r="FI222" s="16"/>
      <c r="FJ222" s="59"/>
      <c r="FK222" s="5"/>
      <c r="FL222" s="16"/>
      <c r="FM222" s="59"/>
      <c r="FN222" s="13"/>
      <c r="FO222" s="16"/>
      <c r="FP222" s="59"/>
      <c r="FQ222" s="5"/>
      <c r="FR222" s="16"/>
      <c r="FS222" s="59"/>
      <c r="FT222" s="5"/>
      <c r="FU222" s="16"/>
      <c r="FV222" s="59"/>
      <c r="FW222" s="5"/>
      <c r="FX222" s="16"/>
      <c r="FY222" s="59"/>
      <c r="FZ222" s="5"/>
      <c r="GA222" s="16"/>
      <c r="GB222" s="59"/>
      <c r="GC222" s="5"/>
      <c r="GD222" s="16"/>
      <c r="GE222" s="59"/>
      <c r="GF222" s="5"/>
      <c r="GG222" s="16"/>
      <c r="GH222" s="59"/>
      <c r="GI222" s="5"/>
      <c r="GJ222" s="16"/>
      <c r="GK222" s="59"/>
      <c r="GL222" s="5"/>
      <c r="GM222" s="16"/>
      <c r="GN222" s="59"/>
      <c r="GO222" s="5"/>
      <c r="GP222" s="16"/>
      <c r="GQ222" s="59"/>
      <c r="GR222" s="5"/>
      <c r="GS222" s="16"/>
      <c r="GT222" s="59"/>
      <c r="GU222" s="13"/>
      <c r="GV222" s="16"/>
      <c r="GW222" s="76"/>
    </row>
    <row r="223" spans="1:205" ht="12" customHeight="1" x14ac:dyDescent="0.25">
      <c r="A223" s="4"/>
      <c r="B223" s="13"/>
      <c r="C223" s="16"/>
      <c r="D223" s="59"/>
      <c r="E223" s="5"/>
      <c r="F223" s="16"/>
      <c r="G223" s="59"/>
      <c r="H223" s="5"/>
      <c r="I223" s="16"/>
      <c r="J223" s="59"/>
      <c r="K223" s="5"/>
      <c r="L223" s="16"/>
      <c r="M223" s="59"/>
      <c r="N223" s="5"/>
      <c r="O223" s="16"/>
      <c r="P223" s="59"/>
      <c r="Q223" s="5"/>
      <c r="R223" s="16"/>
      <c r="S223" s="59"/>
      <c r="T223" s="5"/>
      <c r="U223" s="16"/>
      <c r="V223" s="59"/>
      <c r="W223" s="5"/>
      <c r="X223" s="16"/>
      <c r="Y223" s="59"/>
      <c r="Z223" s="5"/>
      <c r="AA223" s="16"/>
      <c r="AB223" s="59"/>
      <c r="AC223" s="5"/>
      <c r="AD223" s="16"/>
      <c r="AE223" s="59"/>
      <c r="AF223" s="5"/>
      <c r="AG223" s="16"/>
      <c r="AH223" s="59"/>
      <c r="AI223" s="5"/>
      <c r="AJ223" s="16"/>
      <c r="AK223" s="59"/>
      <c r="AL223" s="5"/>
      <c r="AM223" s="16"/>
      <c r="AN223" s="59"/>
      <c r="AO223" s="5"/>
      <c r="AP223" s="16"/>
      <c r="AQ223" s="59"/>
      <c r="AR223" s="13"/>
      <c r="AS223" s="16"/>
      <c r="AT223" s="59"/>
      <c r="AU223" s="5"/>
      <c r="AV223" s="16"/>
      <c r="AW223" s="59"/>
      <c r="AX223" s="5"/>
      <c r="AY223" s="16"/>
      <c r="AZ223" s="59"/>
      <c r="BA223" s="5"/>
      <c r="BB223" s="16"/>
      <c r="BC223" s="59"/>
      <c r="BD223" s="5"/>
      <c r="BE223" s="16"/>
      <c r="BF223" s="59"/>
      <c r="BG223" s="5"/>
      <c r="BH223" s="16"/>
      <c r="BI223" s="59"/>
      <c r="BJ223" s="5"/>
      <c r="BK223" s="16"/>
      <c r="BL223" s="59"/>
      <c r="BM223" s="5"/>
      <c r="BN223" s="16"/>
      <c r="BO223" s="59"/>
      <c r="BP223" s="5"/>
      <c r="BQ223" s="16"/>
      <c r="BR223" s="59"/>
      <c r="BS223" s="5"/>
      <c r="BT223" s="16"/>
      <c r="BU223" s="59"/>
      <c r="BV223" s="5"/>
      <c r="BW223" s="16"/>
      <c r="BX223" s="59"/>
      <c r="BY223" s="5"/>
      <c r="BZ223" s="16"/>
      <c r="CA223" s="59"/>
      <c r="CB223" s="5"/>
      <c r="CC223" s="16"/>
      <c r="CD223" s="59"/>
      <c r="CE223" s="5"/>
      <c r="CF223" s="16"/>
      <c r="CG223" s="59"/>
      <c r="CH223" s="5"/>
      <c r="CI223" s="16"/>
      <c r="CJ223" s="59"/>
      <c r="CK223" s="5"/>
      <c r="CL223" s="16"/>
      <c r="CM223" s="59"/>
      <c r="CN223" s="13"/>
      <c r="CO223" s="16"/>
      <c r="CP223" s="59"/>
      <c r="CQ223" s="5"/>
      <c r="CR223" s="16"/>
      <c r="CS223" s="59"/>
      <c r="CT223" s="5"/>
      <c r="CU223" s="16"/>
      <c r="CV223" s="59"/>
      <c r="CW223" s="5"/>
      <c r="CX223" s="16"/>
      <c r="CY223" s="59"/>
      <c r="CZ223" s="5"/>
      <c r="DA223" s="16"/>
      <c r="DB223" s="59"/>
      <c r="DC223" s="5"/>
      <c r="DD223" s="16"/>
      <c r="DE223" s="59"/>
      <c r="DF223" s="5"/>
      <c r="DG223" s="16"/>
      <c r="DH223" s="59"/>
      <c r="DI223" s="5"/>
      <c r="DJ223" s="16"/>
      <c r="DK223" s="59"/>
      <c r="DL223" s="5"/>
      <c r="DM223" s="16"/>
      <c r="DN223" s="59"/>
      <c r="DO223" s="5"/>
      <c r="DP223" s="16"/>
      <c r="DQ223" s="59"/>
      <c r="DR223" s="5"/>
      <c r="DS223" s="16"/>
      <c r="DT223" s="59"/>
      <c r="DU223" s="5"/>
      <c r="DV223" s="16"/>
      <c r="DW223" s="59"/>
      <c r="DX223" s="13"/>
      <c r="DY223" s="16"/>
      <c r="DZ223" s="59"/>
      <c r="EA223" s="5"/>
      <c r="EB223" s="16"/>
      <c r="EC223" s="59"/>
      <c r="ED223" s="5"/>
      <c r="EE223" s="16"/>
      <c r="EF223" s="59"/>
      <c r="EG223" s="5"/>
      <c r="EH223" s="16"/>
      <c r="EI223" s="59"/>
      <c r="EJ223" s="5"/>
      <c r="EK223" s="16"/>
      <c r="EL223" s="59"/>
      <c r="EM223" s="5"/>
      <c r="EN223" s="16"/>
      <c r="EO223" s="59"/>
      <c r="EP223" s="5"/>
      <c r="EQ223" s="16"/>
      <c r="ER223" s="59"/>
      <c r="ES223" s="5"/>
      <c r="ET223" s="16"/>
      <c r="EU223" s="59"/>
      <c r="EV223" s="5"/>
      <c r="EW223" s="16"/>
      <c r="EX223" s="59"/>
      <c r="EY223" s="5"/>
      <c r="EZ223" s="16"/>
      <c r="FA223" s="59"/>
      <c r="FB223" s="5"/>
      <c r="FC223" s="16"/>
      <c r="FD223" s="59"/>
      <c r="FE223" s="5"/>
      <c r="FF223" s="16"/>
      <c r="FG223" s="59"/>
      <c r="FH223" s="5"/>
      <c r="FI223" s="16"/>
      <c r="FJ223" s="59"/>
      <c r="FK223" s="5"/>
      <c r="FL223" s="16"/>
      <c r="FM223" s="59"/>
      <c r="FN223" s="13"/>
      <c r="FO223" s="16"/>
      <c r="FP223" s="59"/>
      <c r="FQ223" s="5"/>
      <c r="FR223" s="16"/>
      <c r="FS223" s="59"/>
      <c r="FT223" s="5"/>
      <c r="FU223" s="16"/>
      <c r="FV223" s="59"/>
      <c r="FW223" s="5"/>
      <c r="FX223" s="16"/>
      <c r="FY223" s="59"/>
      <c r="FZ223" s="5"/>
      <c r="GA223" s="16"/>
      <c r="GB223" s="59"/>
      <c r="GC223" s="5"/>
      <c r="GD223" s="16"/>
      <c r="GE223" s="59"/>
      <c r="GF223" s="5"/>
      <c r="GG223" s="16"/>
      <c r="GH223" s="59"/>
      <c r="GI223" s="5"/>
      <c r="GJ223" s="16"/>
      <c r="GK223" s="59"/>
      <c r="GL223" s="5"/>
      <c r="GM223" s="16"/>
      <c r="GN223" s="59"/>
      <c r="GO223" s="5"/>
      <c r="GP223" s="16"/>
      <c r="GQ223" s="59"/>
      <c r="GR223" s="5"/>
      <c r="GS223" s="16"/>
      <c r="GT223" s="59"/>
      <c r="GU223" s="13"/>
      <c r="GV223" s="16"/>
      <c r="GW223" s="76"/>
    </row>
    <row r="224" spans="1:205" ht="12" customHeight="1" x14ac:dyDescent="0.25">
      <c r="A224" s="4"/>
      <c r="B224" s="13"/>
      <c r="C224" s="16"/>
      <c r="D224" s="59"/>
      <c r="E224" s="5"/>
      <c r="F224" s="16"/>
      <c r="G224" s="59"/>
      <c r="H224" s="5"/>
      <c r="I224" s="16"/>
      <c r="J224" s="59"/>
      <c r="K224" s="5"/>
      <c r="L224" s="16"/>
      <c r="M224" s="59"/>
      <c r="N224" s="5"/>
      <c r="O224" s="16"/>
      <c r="P224" s="59"/>
      <c r="Q224" s="5"/>
      <c r="R224" s="16"/>
      <c r="S224" s="59"/>
      <c r="T224" s="5"/>
      <c r="U224" s="16"/>
      <c r="V224" s="59"/>
      <c r="W224" s="5"/>
      <c r="X224" s="16"/>
      <c r="Y224" s="59"/>
      <c r="Z224" s="5"/>
      <c r="AA224" s="16"/>
      <c r="AB224" s="59"/>
      <c r="AC224" s="5"/>
      <c r="AD224" s="16"/>
      <c r="AE224" s="59"/>
      <c r="AF224" s="5"/>
      <c r="AG224" s="16"/>
      <c r="AH224" s="59"/>
      <c r="AI224" s="5"/>
      <c r="AJ224" s="16"/>
      <c r="AK224" s="59"/>
      <c r="AL224" s="5"/>
      <c r="AM224" s="16"/>
      <c r="AN224" s="59"/>
      <c r="AO224" s="5"/>
      <c r="AP224" s="16"/>
      <c r="AQ224" s="59"/>
      <c r="AR224" s="13"/>
      <c r="AS224" s="16"/>
      <c r="AT224" s="59"/>
      <c r="AU224" s="5"/>
      <c r="AV224" s="16"/>
      <c r="AW224" s="59"/>
      <c r="AX224" s="5"/>
      <c r="AY224" s="16"/>
      <c r="AZ224" s="59"/>
      <c r="BA224" s="5"/>
      <c r="BB224" s="16"/>
      <c r="BC224" s="59"/>
      <c r="BD224" s="5"/>
      <c r="BE224" s="16"/>
      <c r="BF224" s="59"/>
      <c r="BG224" s="5"/>
      <c r="BH224" s="16"/>
      <c r="BI224" s="59"/>
      <c r="BJ224" s="5"/>
      <c r="BK224" s="16"/>
      <c r="BL224" s="59"/>
      <c r="BM224" s="5"/>
      <c r="BN224" s="16"/>
      <c r="BO224" s="59"/>
      <c r="BP224" s="5"/>
      <c r="BQ224" s="16"/>
      <c r="BR224" s="59"/>
      <c r="BS224" s="5"/>
      <c r="BT224" s="16"/>
      <c r="BU224" s="59"/>
      <c r="BV224" s="5"/>
      <c r="BW224" s="16"/>
      <c r="BX224" s="59"/>
      <c r="BY224" s="5"/>
      <c r="BZ224" s="16"/>
      <c r="CA224" s="59"/>
      <c r="CB224" s="5"/>
      <c r="CC224" s="16"/>
      <c r="CD224" s="59"/>
      <c r="CE224" s="5"/>
      <c r="CF224" s="16"/>
      <c r="CG224" s="59"/>
      <c r="CH224" s="5"/>
      <c r="CI224" s="16"/>
      <c r="CJ224" s="59"/>
      <c r="CK224" s="5"/>
      <c r="CL224" s="16"/>
      <c r="CM224" s="59"/>
      <c r="CN224" s="13"/>
      <c r="CO224" s="16"/>
      <c r="CP224" s="59"/>
      <c r="CQ224" s="5"/>
      <c r="CR224" s="16"/>
      <c r="CS224" s="59"/>
      <c r="CT224" s="5"/>
      <c r="CU224" s="16"/>
      <c r="CV224" s="59"/>
      <c r="CW224" s="5"/>
      <c r="CX224" s="16"/>
      <c r="CY224" s="59"/>
      <c r="CZ224" s="5"/>
      <c r="DA224" s="16"/>
      <c r="DB224" s="59"/>
      <c r="DC224" s="5"/>
      <c r="DD224" s="16"/>
      <c r="DE224" s="59"/>
      <c r="DF224" s="5"/>
      <c r="DG224" s="16"/>
      <c r="DH224" s="59"/>
      <c r="DI224" s="5"/>
      <c r="DJ224" s="16"/>
      <c r="DK224" s="59"/>
      <c r="DL224" s="5"/>
      <c r="DM224" s="16"/>
      <c r="DN224" s="59"/>
      <c r="DO224" s="5"/>
      <c r="DP224" s="16"/>
      <c r="DQ224" s="59"/>
      <c r="DR224" s="5"/>
      <c r="DS224" s="16"/>
      <c r="DT224" s="59"/>
      <c r="DU224" s="5"/>
      <c r="DV224" s="16"/>
      <c r="DW224" s="59"/>
      <c r="DX224" s="13"/>
      <c r="DY224" s="16"/>
      <c r="DZ224" s="59"/>
      <c r="EA224" s="5"/>
      <c r="EB224" s="16"/>
      <c r="EC224" s="59"/>
      <c r="ED224" s="5"/>
      <c r="EE224" s="16"/>
      <c r="EF224" s="59"/>
      <c r="EG224" s="5"/>
      <c r="EH224" s="16"/>
      <c r="EI224" s="59"/>
      <c r="EJ224" s="5"/>
      <c r="EK224" s="16"/>
      <c r="EL224" s="59"/>
      <c r="EM224" s="5"/>
      <c r="EN224" s="16"/>
      <c r="EO224" s="59"/>
      <c r="EP224" s="5"/>
      <c r="EQ224" s="16"/>
      <c r="ER224" s="59"/>
      <c r="ES224" s="5"/>
      <c r="ET224" s="16"/>
      <c r="EU224" s="59"/>
      <c r="EV224" s="5"/>
      <c r="EW224" s="16"/>
      <c r="EX224" s="59"/>
      <c r="EY224" s="5"/>
      <c r="EZ224" s="16"/>
      <c r="FA224" s="59"/>
      <c r="FB224" s="5"/>
      <c r="FC224" s="16"/>
      <c r="FD224" s="59"/>
      <c r="FE224" s="5"/>
      <c r="FF224" s="16"/>
      <c r="FG224" s="59"/>
      <c r="FH224" s="5"/>
      <c r="FI224" s="16"/>
      <c r="FJ224" s="59"/>
      <c r="FK224" s="5"/>
      <c r="FL224" s="16"/>
      <c r="FM224" s="59"/>
      <c r="FN224" s="13"/>
      <c r="FO224" s="16"/>
      <c r="FP224" s="59"/>
      <c r="FQ224" s="5"/>
      <c r="FR224" s="16"/>
      <c r="FS224" s="59"/>
      <c r="FT224" s="5"/>
      <c r="FU224" s="16"/>
      <c r="FV224" s="59"/>
      <c r="FW224" s="5"/>
      <c r="FX224" s="16"/>
      <c r="FY224" s="59"/>
      <c r="FZ224" s="5"/>
      <c r="GA224" s="16"/>
      <c r="GB224" s="59"/>
      <c r="GC224" s="5"/>
      <c r="GD224" s="16"/>
      <c r="GE224" s="59"/>
      <c r="GF224" s="5"/>
      <c r="GG224" s="16"/>
      <c r="GH224" s="59"/>
      <c r="GI224" s="5"/>
      <c r="GJ224" s="16"/>
      <c r="GK224" s="59"/>
      <c r="GL224" s="5"/>
      <c r="GM224" s="16"/>
      <c r="GN224" s="59"/>
      <c r="GO224" s="5"/>
      <c r="GP224" s="16"/>
      <c r="GQ224" s="59"/>
      <c r="GR224" s="5"/>
      <c r="GS224" s="16"/>
      <c r="GT224" s="59"/>
      <c r="GU224" s="13"/>
      <c r="GV224" s="16"/>
      <c r="GW224" s="76"/>
    </row>
    <row r="225" spans="1:205" ht="12" customHeight="1" x14ac:dyDescent="0.25">
      <c r="A225" s="4"/>
      <c r="B225" s="13"/>
      <c r="C225" s="16"/>
      <c r="D225" s="59"/>
      <c r="E225" s="5"/>
      <c r="F225" s="16"/>
      <c r="G225" s="59"/>
      <c r="H225" s="5"/>
      <c r="I225" s="16"/>
      <c r="J225" s="59"/>
      <c r="K225" s="5"/>
      <c r="L225" s="16"/>
      <c r="M225" s="59"/>
      <c r="N225" s="5"/>
      <c r="O225" s="16"/>
      <c r="P225" s="59"/>
      <c r="Q225" s="5"/>
      <c r="R225" s="16"/>
      <c r="S225" s="59"/>
      <c r="T225" s="5"/>
      <c r="U225" s="16"/>
      <c r="V225" s="59"/>
      <c r="W225" s="5"/>
      <c r="X225" s="16"/>
      <c r="Y225" s="59"/>
      <c r="Z225" s="5"/>
      <c r="AA225" s="16"/>
      <c r="AB225" s="59"/>
      <c r="AC225" s="5"/>
      <c r="AD225" s="16"/>
      <c r="AE225" s="59"/>
      <c r="AF225" s="5"/>
      <c r="AG225" s="16"/>
      <c r="AH225" s="59"/>
      <c r="AI225" s="5"/>
      <c r="AJ225" s="16"/>
      <c r="AK225" s="59"/>
      <c r="AL225" s="5"/>
      <c r="AM225" s="16"/>
      <c r="AN225" s="59"/>
      <c r="AO225" s="5"/>
      <c r="AP225" s="16"/>
      <c r="AQ225" s="59"/>
      <c r="AR225" s="13"/>
      <c r="AS225" s="16"/>
      <c r="AT225" s="59"/>
      <c r="AU225" s="5"/>
      <c r="AV225" s="16"/>
      <c r="AW225" s="59"/>
      <c r="AX225" s="5"/>
      <c r="AY225" s="16"/>
      <c r="AZ225" s="59"/>
      <c r="BA225" s="5"/>
      <c r="BB225" s="16"/>
      <c r="BC225" s="59"/>
      <c r="BD225" s="5"/>
      <c r="BE225" s="16"/>
      <c r="BF225" s="59"/>
      <c r="BG225" s="5"/>
      <c r="BH225" s="16"/>
      <c r="BI225" s="59"/>
      <c r="BJ225" s="5"/>
      <c r="BK225" s="16"/>
      <c r="BL225" s="59"/>
      <c r="BM225" s="5"/>
      <c r="BN225" s="16"/>
      <c r="BO225" s="59"/>
      <c r="BP225" s="5"/>
      <c r="BQ225" s="16"/>
      <c r="BR225" s="59"/>
      <c r="BS225" s="5"/>
      <c r="BT225" s="16"/>
      <c r="BU225" s="59"/>
      <c r="BV225" s="5"/>
      <c r="BW225" s="16"/>
      <c r="BX225" s="59"/>
      <c r="BY225" s="5"/>
      <c r="BZ225" s="16"/>
      <c r="CA225" s="59"/>
      <c r="CB225" s="5"/>
      <c r="CC225" s="16"/>
      <c r="CD225" s="59"/>
      <c r="CE225" s="5"/>
      <c r="CF225" s="16"/>
      <c r="CG225" s="59"/>
      <c r="CH225" s="5"/>
      <c r="CI225" s="16"/>
      <c r="CJ225" s="59"/>
      <c r="CK225" s="5"/>
      <c r="CL225" s="16"/>
      <c r="CM225" s="59"/>
      <c r="CN225" s="13"/>
      <c r="CO225" s="16"/>
      <c r="CP225" s="59"/>
      <c r="CQ225" s="5"/>
      <c r="CR225" s="16"/>
      <c r="CS225" s="59"/>
      <c r="CT225" s="5"/>
      <c r="CU225" s="16"/>
      <c r="CV225" s="59"/>
      <c r="CW225" s="5"/>
      <c r="CX225" s="16"/>
      <c r="CY225" s="59"/>
      <c r="CZ225" s="5"/>
      <c r="DA225" s="16"/>
      <c r="DB225" s="59"/>
      <c r="DC225" s="5"/>
      <c r="DD225" s="16"/>
      <c r="DE225" s="59"/>
      <c r="DF225" s="5"/>
      <c r="DG225" s="16"/>
      <c r="DH225" s="59"/>
      <c r="DI225" s="5"/>
      <c r="DJ225" s="16"/>
      <c r="DK225" s="59"/>
      <c r="DL225" s="5"/>
      <c r="DM225" s="16"/>
      <c r="DN225" s="59"/>
      <c r="DO225" s="5"/>
      <c r="DP225" s="16"/>
      <c r="DQ225" s="59"/>
      <c r="DR225" s="5"/>
      <c r="DS225" s="16"/>
      <c r="DT225" s="59"/>
      <c r="DU225" s="5"/>
      <c r="DV225" s="16"/>
      <c r="DW225" s="59"/>
      <c r="DX225" s="13"/>
      <c r="DY225" s="16"/>
      <c r="DZ225" s="59"/>
      <c r="EA225" s="5"/>
      <c r="EB225" s="16"/>
      <c r="EC225" s="59"/>
      <c r="ED225" s="5"/>
      <c r="EE225" s="16"/>
      <c r="EF225" s="59"/>
      <c r="EG225" s="5"/>
      <c r="EH225" s="16"/>
      <c r="EI225" s="59"/>
      <c r="EJ225" s="5"/>
      <c r="EK225" s="16"/>
      <c r="EL225" s="59"/>
      <c r="EM225" s="5"/>
      <c r="EN225" s="16"/>
      <c r="EO225" s="59"/>
      <c r="EP225" s="5"/>
      <c r="EQ225" s="16"/>
      <c r="ER225" s="59"/>
      <c r="ES225" s="5"/>
      <c r="ET225" s="16"/>
      <c r="EU225" s="59"/>
      <c r="EV225" s="5"/>
      <c r="EW225" s="16"/>
      <c r="EX225" s="59"/>
      <c r="EY225" s="5"/>
      <c r="EZ225" s="16"/>
      <c r="FA225" s="59"/>
      <c r="FB225" s="5"/>
      <c r="FC225" s="16"/>
      <c r="FD225" s="59"/>
      <c r="FE225" s="5"/>
      <c r="FF225" s="16"/>
      <c r="FG225" s="59"/>
      <c r="FH225" s="5"/>
      <c r="FI225" s="16"/>
      <c r="FJ225" s="59"/>
      <c r="FK225" s="5"/>
      <c r="FL225" s="16"/>
      <c r="FM225" s="59"/>
      <c r="FN225" s="13"/>
      <c r="FO225" s="16"/>
      <c r="FP225" s="59"/>
      <c r="FQ225" s="5"/>
      <c r="FR225" s="16"/>
      <c r="FS225" s="59"/>
      <c r="FT225" s="5"/>
      <c r="FU225" s="16"/>
      <c r="FV225" s="59"/>
      <c r="FW225" s="5"/>
      <c r="FX225" s="16"/>
      <c r="FY225" s="59"/>
      <c r="FZ225" s="5"/>
      <c r="GA225" s="16"/>
      <c r="GB225" s="59"/>
      <c r="GC225" s="5"/>
      <c r="GD225" s="16"/>
      <c r="GE225" s="59"/>
      <c r="GF225" s="5"/>
      <c r="GG225" s="16"/>
      <c r="GH225" s="59"/>
      <c r="GI225" s="5"/>
      <c r="GJ225" s="16"/>
      <c r="GK225" s="59"/>
      <c r="GL225" s="5"/>
      <c r="GM225" s="16"/>
      <c r="GN225" s="59"/>
      <c r="GO225" s="5"/>
      <c r="GP225" s="16"/>
      <c r="GQ225" s="59"/>
      <c r="GR225" s="5"/>
      <c r="GS225" s="16"/>
      <c r="GT225" s="59"/>
      <c r="GU225" s="13"/>
      <c r="GV225" s="16"/>
      <c r="GW225" s="76"/>
    </row>
    <row r="226" spans="1:205" ht="12" customHeight="1" thickBot="1" x14ac:dyDescent="0.3">
      <c r="A226" s="18"/>
      <c r="B226" s="14"/>
      <c r="C226" s="17"/>
      <c r="D226" s="60"/>
      <c r="E226" s="15"/>
      <c r="F226" s="17"/>
      <c r="G226" s="60"/>
      <c r="H226" s="15"/>
      <c r="I226" s="17"/>
      <c r="J226" s="60"/>
      <c r="K226" s="15"/>
      <c r="L226" s="17"/>
      <c r="M226" s="60"/>
      <c r="N226" s="15"/>
      <c r="O226" s="17"/>
      <c r="P226" s="60"/>
      <c r="Q226" s="15"/>
      <c r="R226" s="17"/>
      <c r="S226" s="60"/>
      <c r="T226" s="15"/>
      <c r="U226" s="17"/>
      <c r="V226" s="60"/>
      <c r="W226" s="15"/>
      <c r="X226" s="17"/>
      <c r="Y226" s="60"/>
      <c r="Z226" s="15"/>
      <c r="AA226" s="17"/>
      <c r="AB226" s="60"/>
      <c r="AC226" s="15"/>
      <c r="AD226" s="17"/>
      <c r="AE226" s="60"/>
      <c r="AF226" s="15"/>
      <c r="AG226" s="17"/>
      <c r="AH226" s="60"/>
      <c r="AI226" s="15"/>
      <c r="AJ226" s="17"/>
      <c r="AK226" s="60"/>
      <c r="AL226" s="15"/>
      <c r="AM226" s="17"/>
      <c r="AN226" s="60"/>
      <c r="AO226" s="15"/>
      <c r="AP226" s="17"/>
      <c r="AQ226" s="60"/>
      <c r="AR226" s="14"/>
      <c r="AS226" s="17"/>
      <c r="AT226" s="60"/>
      <c r="AU226" s="15"/>
      <c r="AV226" s="17"/>
      <c r="AW226" s="60"/>
      <c r="AX226" s="15"/>
      <c r="AY226" s="17"/>
      <c r="AZ226" s="60"/>
      <c r="BA226" s="15"/>
      <c r="BB226" s="17"/>
      <c r="BC226" s="60"/>
      <c r="BD226" s="15"/>
      <c r="BE226" s="17"/>
      <c r="BF226" s="60"/>
      <c r="BG226" s="15"/>
      <c r="BH226" s="17"/>
      <c r="BI226" s="60"/>
      <c r="BJ226" s="15"/>
      <c r="BK226" s="17"/>
      <c r="BL226" s="60"/>
      <c r="BM226" s="15"/>
      <c r="BN226" s="17"/>
      <c r="BO226" s="60"/>
      <c r="BP226" s="15"/>
      <c r="BQ226" s="17"/>
      <c r="BR226" s="60"/>
      <c r="BS226" s="15"/>
      <c r="BT226" s="17"/>
      <c r="BU226" s="60"/>
      <c r="BV226" s="15"/>
      <c r="BW226" s="17"/>
      <c r="BX226" s="60"/>
      <c r="BY226" s="15"/>
      <c r="BZ226" s="17"/>
      <c r="CA226" s="60"/>
      <c r="CB226" s="15"/>
      <c r="CC226" s="17"/>
      <c r="CD226" s="60"/>
      <c r="CE226" s="15"/>
      <c r="CF226" s="17"/>
      <c r="CG226" s="60"/>
      <c r="CH226" s="15"/>
      <c r="CI226" s="17"/>
      <c r="CJ226" s="60"/>
      <c r="CK226" s="15"/>
      <c r="CL226" s="17"/>
      <c r="CM226" s="60"/>
      <c r="CN226" s="14"/>
      <c r="CO226" s="17"/>
      <c r="CP226" s="60"/>
      <c r="CQ226" s="15"/>
      <c r="CR226" s="17"/>
      <c r="CS226" s="60"/>
      <c r="CT226" s="15"/>
      <c r="CU226" s="17"/>
      <c r="CV226" s="60"/>
      <c r="CW226" s="15"/>
      <c r="CX226" s="17"/>
      <c r="CY226" s="60"/>
      <c r="CZ226" s="15"/>
      <c r="DA226" s="17"/>
      <c r="DB226" s="60"/>
      <c r="DC226" s="15"/>
      <c r="DD226" s="17"/>
      <c r="DE226" s="60"/>
      <c r="DF226" s="15"/>
      <c r="DG226" s="17"/>
      <c r="DH226" s="60"/>
      <c r="DI226" s="15"/>
      <c r="DJ226" s="17"/>
      <c r="DK226" s="60"/>
      <c r="DL226" s="15"/>
      <c r="DM226" s="17"/>
      <c r="DN226" s="60"/>
      <c r="DO226" s="15"/>
      <c r="DP226" s="17"/>
      <c r="DQ226" s="60"/>
      <c r="DR226" s="15"/>
      <c r="DS226" s="17"/>
      <c r="DT226" s="60"/>
      <c r="DU226" s="15"/>
      <c r="DV226" s="17"/>
      <c r="DW226" s="60"/>
      <c r="DX226" s="14"/>
      <c r="DY226" s="17"/>
      <c r="DZ226" s="60"/>
      <c r="EA226" s="15"/>
      <c r="EB226" s="17"/>
      <c r="EC226" s="60"/>
      <c r="ED226" s="15"/>
      <c r="EE226" s="17"/>
      <c r="EF226" s="60"/>
      <c r="EG226" s="15"/>
      <c r="EH226" s="17"/>
      <c r="EI226" s="60"/>
      <c r="EJ226" s="15"/>
      <c r="EK226" s="17"/>
      <c r="EL226" s="60"/>
      <c r="EM226" s="15"/>
      <c r="EN226" s="17"/>
      <c r="EO226" s="60"/>
      <c r="EP226" s="15"/>
      <c r="EQ226" s="17"/>
      <c r="ER226" s="60"/>
      <c r="ES226" s="15"/>
      <c r="ET226" s="17"/>
      <c r="EU226" s="60"/>
      <c r="EV226" s="15"/>
      <c r="EW226" s="17"/>
      <c r="EX226" s="60"/>
      <c r="EY226" s="15"/>
      <c r="EZ226" s="17"/>
      <c r="FA226" s="60"/>
      <c r="FB226" s="15"/>
      <c r="FC226" s="17"/>
      <c r="FD226" s="60"/>
      <c r="FE226" s="15"/>
      <c r="FF226" s="17"/>
      <c r="FG226" s="60"/>
      <c r="FH226" s="15"/>
      <c r="FI226" s="17"/>
      <c r="FJ226" s="60"/>
      <c r="FK226" s="15"/>
      <c r="FL226" s="17"/>
      <c r="FM226" s="60"/>
      <c r="FN226" s="14"/>
      <c r="FO226" s="17"/>
      <c r="FP226" s="60"/>
      <c r="FQ226" s="15"/>
      <c r="FR226" s="17"/>
      <c r="FS226" s="60"/>
      <c r="FT226" s="15"/>
      <c r="FU226" s="17"/>
      <c r="FV226" s="60"/>
      <c r="FW226" s="15"/>
      <c r="FX226" s="17"/>
      <c r="FY226" s="60"/>
      <c r="FZ226" s="15"/>
      <c r="GA226" s="17"/>
      <c r="GB226" s="60"/>
      <c r="GC226" s="15"/>
      <c r="GD226" s="17"/>
      <c r="GE226" s="60"/>
      <c r="GF226" s="15"/>
      <c r="GG226" s="17"/>
      <c r="GH226" s="60"/>
      <c r="GI226" s="15"/>
      <c r="GJ226" s="17"/>
      <c r="GK226" s="60"/>
      <c r="GL226" s="15"/>
      <c r="GM226" s="17"/>
      <c r="GN226" s="60"/>
      <c r="GO226" s="15"/>
      <c r="GP226" s="17"/>
      <c r="GQ226" s="60"/>
      <c r="GR226" s="15"/>
      <c r="GS226" s="17"/>
      <c r="GT226" s="60"/>
      <c r="GU226" s="14"/>
      <c r="GV226" s="17"/>
      <c r="GW226" s="77"/>
    </row>
  </sheetData>
  <mergeCells count="274">
    <mergeCell ref="C2:E2"/>
    <mergeCell ref="C3:E3"/>
    <mergeCell ref="C15:E15"/>
    <mergeCell ref="C4:E4"/>
    <mergeCell ref="FZ20:GB22"/>
    <mergeCell ref="GC20:GE22"/>
    <mergeCell ref="GF20:GH22"/>
    <mergeCell ref="GI20:GK22"/>
    <mergeCell ref="GL20:GN22"/>
    <mergeCell ref="FK20:FM22"/>
    <mergeCell ref="FN20:FP22"/>
    <mergeCell ref="FQ20:FS22"/>
    <mergeCell ref="FT21:FV22"/>
    <mergeCell ref="FW21:FY22"/>
    <mergeCell ref="FT20:FY20"/>
    <mergeCell ref="EJ20:EU20"/>
    <mergeCell ref="EV20:EX22"/>
    <mergeCell ref="F7:H7"/>
    <mergeCell ref="F14:H14"/>
    <mergeCell ref="F12:H12"/>
    <mergeCell ref="F13:H13"/>
    <mergeCell ref="C5:E5"/>
    <mergeCell ref="C6:E6"/>
    <mergeCell ref="C7:E7"/>
    <mergeCell ref="EY20:FJ20"/>
    <mergeCell ref="EA21:EC22"/>
    <mergeCell ref="ED21:EF22"/>
    <mergeCell ref="DX20:EI20"/>
    <mergeCell ref="GR20:GT22"/>
    <mergeCell ref="GU19:GW22"/>
    <mergeCell ref="FN19:GT19"/>
    <mergeCell ref="A19:A20"/>
    <mergeCell ref="A21:A22"/>
    <mergeCell ref="GO20:GQ22"/>
    <mergeCell ref="DX19:FM19"/>
    <mergeCell ref="EG21:EI22"/>
    <mergeCell ref="EJ21:EL22"/>
    <mergeCell ref="EM21:EO22"/>
    <mergeCell ref="EP22:ER22"/>
    <mergeCell ref="ES22:EU22"/>
    <mergeCell ref="EP21:EU21"/>
    <mergeCell ref="DR22:DT22"/>
    <mergeCell ref="DF21:DT21"/>
    <mergeCell ref="CZ20:DT20"/>
    <mergeCell ref="DU20:DW22"/>
    <mergeCell ref="CN19:DW19"/>
    <mergeCell ref="DX21:DZ22"/>
    <mergeCell ref="CZ21:DB22"/>
    <mergeCell ref="DC21:DE22"/>
    <mergeCell ref="DF22:DH22"/>
    <mergeCell ref="DI22:DK22"/>
    <mergeCell ref="DL22:DN22"/>
    <mergeCell ref="DO22:DQ22"/>
    <mergeCell ref="EY21:FA22"/>
    <mergeCell ref="FB22:FD22"/>
    <mergeCell ref="FE22:FG22"/>
    <mergeCell ref="FH22:FJ22"/>
    <mergeCell ref="FB21:FJ21"/>
    <mergeCell ref="CH20:CJ22"/>
    <mergeCell ref="CK20:CM22"/>
    <mergeCell ref="CN20:CP22"/>
    <mergeCell ref="CQ20:CS22"/>
    <mergeCell ref="CT21:CV22"/>
    <mergeCell ref="CW21:CY22"/>
    <mergeCell ref="CT20:CY20"/>
    <mergeCell ref="BV21:BX22"/>
    <mergeCell ref="BY21:CA22"/>
    <mergeCell ref="CB22:CD22"/>
    <mergeCell ref="CE22:CG22"/>
    <mergeCell ref="CB21:CG21"/>
    <mergeCell ref="BV20:CG20"/>
    <mergeCell ref="BJ21:BL22"/>
    <mergeCell ref="BM22:BO22"/>
    <mergeCell ref="BP22:BR22"/>
    <mergeCell ref="BM21:BR21"/>
    <mergeCell ref="BG20:BR20"/>
    <mergeCell ref="BS20:BU22"/>
    <mergeCell ref="AO20:AQ22"/>
    <mergeCell ref="B19:AQ19"/>
    <mergeCell ref="AR20:AT22"/>
    <mergeCell ref="AU21:AW22"/>
    <mergeCell ref="AX21:AZ22"/>
    <mergeCell ref="AU20:BF20"/>
    <mergeCell ref="AR19:CM19"/>
    <mergeCell ref="BA21:BC22"/>
    <mergeCell ref="BD21:BF22"/>
    <mergeCell ref="BG21:BI22"/>
    <mergeCell ref="T20:V22"/>
    <mergeCell ref="W21:Y22"/>
    <mergeCell ref="Z21:AB22"/>
    <mergeCell ref="AC21:AE22"/>
    <mergeCell ref="AF21:AH22"/>
    <mergeCell ref="AI22:AK22"/>
    <mergeCell ref="AI21:AN21"/>
    <mergeCell ref="AC20:AN20"/>
    <mergeCell ref="W20:AB20"/>
    <mergeCell ref="AL22:AN22"/>
    <mergeCell ref="B20:D22"/>
    <mergeCell ref="E21:G22"/>
    <mergeCell ref="H21:J22"/>
    <mergeCell ref="K21:M22"/>
    <mergeCell ref="N21:P22"/>
    <mergeCell ref="Q21:S22"/>
    <mergeCell ref="K20:S20"/>
    <mergeCell ref="E20:J20"/>
    <mergeCell ref="F3:H3"/>
    <mergeCell ref="K3:AH3"/>
    <mergeCell ref="F4:H4"/>
    <mergeCell ref="K4:AH4"/>
    <mergeCell ref="F5:H5"/>
    <mergeCell ref="K5:AH5"/>
    <mergeCell ref="F6:H6"/>
    <mergeCell ref="K6:AH6"/>
    <mergeCell ref="I2:J9"/>
    <mergeCell ref="K2:AH2"/>
    <mergeCell ref="F2:H2"/>
    <mergeCell ref="C17:E17"/>
    <mergeCell ref="F17:H17"/>
    <mergeCell ref="K7:AH7"/>
    <mergeCell ref="F8:H8"/>
    <mergeCell ref="F9:H9"/>
    <mergeCell ref="F10:H10"/>
    <mergeCell ref="F11:H11"/>
    <mergeCell ref="F15:H15"/>
    <mergeCell ref="C11:E11"/>
    <mergeCell ref="C12:E12"/>
    <mergeCell ref="I12:J17"/>
    <mergeCell ref="K12:AH17"/>
    <mergeCell ref="K8:AH8"/>
    <mergeCell ref="C16:E16"/>
    <mergeCell ref="F16:H16"/>
    <mergeCell ref="C13:E13"/>
    <mergeCell ref="C14:E14"/>
    <mergeCell ref="I10:AH11"/>
    <mergeCell ref="K9:AH9"/>
    <mergeCell ref="C8:E8"/>
    <mergeCell ref="C9:E9"/>
    <mergeCell ref="C10:E10"/>
    <mergeCell ref="C23:C30"/>
    <mergeCell ref="D23:D30"/>
    <mergeCell ref="F23:F30"/>
    <mergeCell ref="G23:G30"/>
    <mergeCell ref="I23:I30"/>
    <mergeCell ref="J23:J30"/>
    <mergeCell ref="L23:L30"/>
    <mergeCell ref="M23:M30"/>
    <mergeCell ref="O23:O30"/>
    <mergeCell ref="P23:P30"/>
    <mergeCell ref="R23:R30"/>
    <mergeCell ref="S23:S30"/>
    <mergeCell ref="U23:U30"/>
    <mergeCell ref="V23:V30"/>
    <mergeCell ref="X23:X30"/>
    <mergeCell ref="Y23:Y30"/>
    <mergeCell ref="AA23:AA30"/>
    <mergeCell ref="AB23:AB30"/>
    <mergeCell ref="AD23:AD30"/>
    <mergeCell ref="AE23:AE30"/>
    <mergeCell ref="AG23:AG30"/>
    <mergeCell ref="AH23:AH30"/>
    <mergeCell ref="AJ23:AJ30"/>
    <mergeCell ref="AK23:AK30"/>
    <mergeCell ref="AM23:AM30"/>
    <mergeCell ref="AN23:AN30"/>
    <mergeCell ref="AP23:AP30"/>
    <mergeCell ref="AQ23:AQ30"/>
    <mergeCell ref="AS23:AS30"/>
    <mergeCell ref="AT23:AT30"/>
    <mergeCell ref="AV23:AV30"/>
    <mergeCell ref="AW23:AW30"/>
    <mergeCell ref="AY23:AY30"/>
    <mergeCell ref="AZ23:AZ30"/>
    <mergeCell ref="BB23:BB30"/>
    <mergeCell ref="BC23:BC30"/>
    <mergeCell ref="BE23:BE30"/>
    <mergeCell ref="BF23:BF30"/>
    <mergeCell ref="BH23:BH30"/>
    <mergeCell ref="BI23:BI30"/>
    <mergeCell ref="BK23:BK30"/>
    <mergeCell ref="BL23:BL30"/>
    <mergeCell ref="BN23:BN30"/>
    <mergeCell ref="BO23:BO30"/>
    <mergeCell ref="BQ23:BQ30"/>
    <mergeCell ref="BR23:BR30"/>
    <mergeCell ref="BT23:BT30"/>
    <mergeCell ref="BU23:BU30"/>
    <mergeCell ref="BW23:BW30"/>
    <mergeCell ref="BX23:BX30"/>
    <mergeCell ref="BZ23:BZ30"/>
    <mergeCell ref="CA23:CA30"/>
    <mergeCell ref="CC23:CC30"/>
    <mergeCell ref="CD23:CD30"/>
    <mergeCell ref="CF23:CF30"/>
    <mergeCell ref="CG23:CG30"/>
    <mergeCell ref="CI23:CI30"/>
    <mergeCell ref="CJ23:CJ30"/>
    <mergeCell ref="CL23:CL30"/>
    <mergeCell ref="CM23:CM30"/>
    <mergeCell ref="CO23:CO30"/>
    <mergeCell ref="CP23:CP30"/>
    <mergeCell ref="CR23:CR30"/>
    <mergeCell ref="CS23:CS30"/>
    <mergeCell ref="CU23:CU30"/>
    <mergeCell ref="CV23:CV30"/>
    <mergeCell ref="CX23:CX30"/>
    <mergeCell ref="CY23:CY30"/>
    <mergeCell ref="DA23:DA30"/>
    <mergeCell ref="DB23:DB30"/>
    <mergeCell ref="DD23:DD30"/>
    <mergeCell ref="DE23:DE30"/>
    <mergeCell ref="DG23:DG30"/>
    <mergeCell ref="DH23:DH30"/>
    <mergeCell ref="DJ23:DJ30"/>
    <mergeCell ref="DK23:DK30"/>
    <mergeCell ref="DM23:DM30"/>
    <mergeCell ref="DN23:DN30"/>
    <mergeCell ref="DP23:DP30"/>
    <mergeCell ref="DQ23:DQ30"/>
    <mergeCell ref="DS23:DS30"/>
    <mergeCell ref="DT23:DT30"/>
    <mergeCell ref="DV23:DV30"/>
    <mergeCell ref="DW23:DW30"/>
    <mergeCell ref="DY23:DY30"/>
    <mergeCell ref="DZ23:DZ30"/>
    <mergeCell ref="EB23:EB30"/>
    <mergeCell ref="EC23:EC30"/>
    <mergeCell ref="EE23:EE30"/>
    <mergeCell ref="EF23:EF30"/>
    <mergeCell ref="EH23:EH30"/>
    <mergeCell ref="EI23:EI30"/>
    <mergeCell ref="EK23:EK30"/>
    <mergeCell ref="EL23:EL30"/>
    <mergeCell ref="EN23:EN30"/>
    <mergeCell ref="EO23:EO30"/>
    <mergeCell ref="EQ23:EQ30"/>
    <mergeCell ref="ER23:ER30"/>
    <mergeCell ref="ET23:ET30"/>
    <mergeCell ref="EU23:EU30"/>
    <mergeCell ref="EW23:EW30"/>
    <mergeCell ref="EX23:EX30"/>
    <mergeCell ref="EZ23:EZ30"/>
    <mergeCell ref="FA23:FA30"/>
    <mergeCell ref="FC23:FC30"/>
    <mergeCell ref="FD23:FD30"/>
    <mergeCell ref="FF23:FF30"/>
    <mergeCell ref="FG23:FG30"/>
    <mergeCell ref="FI23:FI30"/>
    <mergeCell ref="GA23:GA30"/>
    <mergeCell ref="GB23:GB30"/>
    <mergeCell ref="GD23:GD30"/>
    <mergeCell ref="GE23:GE30"/>
    <mergeCell ref="FJ23:FJ30"/>
    <mergeCell ref="FL23:FL30"/>
    <mergeCell ref="FM23:FM30"/>
    <mergeCell ref="FO23:FO30"/>
    <mergeCell ref="FP23:FP30"/>
    <mergeCell ref="FR23:FR30"/>
    <mergeCell ref="GW23:GW30"/>
    <mergeCell ref="GJ23:GJ30"/>
    <mergeCell ref="GK23:GK30"/>
    <mergeCell ref="GM23:GM30"/>
    <mergeCell ref="GN23:GN30"/>
    <mergeCell ref="FS23:FS30"/>
    <mergeCell ref="FU23:FU30"/>
    <mergeCell ref="FV23:FV30"/>
    <mergeCell ref="FX23:FX30"/>
    <mergeCell ref="FY23:FY30"/>
    <mergeCell ref="GQ23:GQ30"/>
    <mergeCell ref="GG23:GG30"/>
    <mergeCell ref="GH23:GH30"/>
    <mergeCell ref="GS23:GS30"/>
    <mergeCell ref="GT23:GT30"/>
    <mergeCell ref="GV23:GV30"/>
    <mergeCell ref="GP23:GP30"/>
  </mergeCells>
  <dataValidations count="4">
    <dataValidation type="list" allowBlank="1" showInputMessage="1" showErrorMessage="1" errorTitle="Attention!" error="This value is not valid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F17:H17">
      <formula1>Obs_conf_code</formula1>
    </dataValidation>
    <dataValidation type="list" allowBlank="1" showInputMessage="1" showErrorMessage="1" errorTitle="Attention!" error="This value is not possible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C31:C226 F31:F226 I31:I226 L31:L226 O31:O226 R31:R226 U31:U226 X31:X226 AA31:AA226 AD31:AD226 AG31:AG226 AJ31:AJ226 AM31:AM226 AP31:AP226 AS31:AS226 AV31:AV226 AY31:AY226 BB31:BB226 BE31:BE226 BH31:BH226 BK31:BK226 BN31:BN226 BQ31:BQ226 BT31:BT226 BW31:BW226 BZ31:BZ226 CC31:CC226 CF31:CF226 CI31:CI226 CL31:CL226 CO31:CO226 CR31:CR226 CU31:CU226 CX31:CX226 DA31:DA226 DD31:DD226 DG31:DG226 DJ31:DJ226 DM31:DM226 DP31:DP226 DS31:DS226 DV31:DV226 DY31:DY226 EB31:EB226 EE31:EE226 EH31:EH226 EK31:EK226 EN31:EN226 EQ31:EQ226 ET31:ET226 EW31:EW226 EZ31:EZ226 FC31:FC226 FF31:FF226 FI31:FI226 FL31:FL226 FO31:FO226 FR31:FR226 FU31:FU226 FX31:FX226 GA31:GA226 GD31:GD226 GG31:GG226 GJ31:GJ226 GM31:GM226 GP31:GP226 GS31:GS226 GV31:GV226">
      <formula1>Obs_status_code</formula1>
    </dataValidation>
    <dataValidation type="list" allowBlank="1" showInputMessage="1" showErrorMessage="1" errorTitle="Attention!" error="This value is not possible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D31:D226 G31:G226 J31:J226 M31:M226 P31:P226 S31:S226 V31:V226 Y31:Y226 AB31:AB226 AE31:AE226 AH31:AH226 AK31:AK226 AN31:AN226 AQ31:AQ226 AT31:AT226 AW31:AW226 AZ31:AZ226 BC31:BC226 BF31:BF226 BI31:BI226 BL31:BL226 BO31:BO226 BR31:BR226 BU31:BU226 BX31:BX226 CA31:CA226 CD31:CD226 CG31:CG226 CJ31:CJ226 CM31:CM226 CP31:CP226 CS31:CS226 CV31:CV226 CY31:CY226 DB31:DB226 DE31:DE226 DH31:DH226 DK31:DK226 DN31:DN226 DQ31:DQ226 DT31:DT226 DW31:DW226 DZ31:DZ226 EC31:EC226 EF31:EF226 EI31:EI226 EL31:EL226 EO31:EO226 ER31:ER226 EU31:EU226 EX31:EX226 FA31:FA226 FD31:FD226 FG31:FG226 FJ31:FJ226 FM31:FM226 FP31:FP226 FS31:FS226 FV31:FV226 FY31:FY226 GB31:GB226 GE31:GE226 GH31:GH226 GK31:GK226 GN31:GN226 GQ31:GQ226 GT31:GT226 GW31:GW226">
      <formula1>Obs_conf_code</formula1>
    </dataValidation>
    <dataValidation type="list" allowBlank="1" showInputMessage="1" showErrorMessage="1" errorTitle="Attention!" error="This value is not valid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F16:H16">
      <formula1>Obs_status_code</formula1>
    </dataValidation>
  </dataValidations>
  <pageMargins left="0.75" right="0.75" top="1" bottom="1" header="0.4921259845" footer="0.4921259845"/>
  <pageSetup scale="30" fitToHeight="0" orientation="landscape" horizontalDpi="200" verticalDpi="200"/>
  <headerFooter alignWithMargins="0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>
    <pageSetUpPr fitToPage="1"/>
  </sheetPr>
  <dimension ref="A1:HZ226"/>
  <sheetViews>
    <sheetView topLeftCell="R4" workbookViewId="0">
      <selection activeCell="B17" sqref="B17"/>
    </sheetView>
  </sheetViews>
  <sheetFormatPr defaultColWidth="11.453125" defaultRowHeight="12" customHeight="1" x14ac:dyDescent="0.25"/>
  <cols>
    <col min="1" max="1" width="28.90625" style="2" customWidth="1"/>
    <col min="2" max="2" width="12.453125" style="2" customWidth="1"/>
    <col min="3" max="4" width="4.08984375" style="2" customWidth="1"/>
    <col min="5" max="5" width="15.08984375" style="2" bestFit="1" customWidth="1"/>
    <col min="6" max="7" width="4.08984375" style="2" customWidth="1"/>
    <col min="8" max="8" width="12.453125" style="2" customWidth="1"/>
    <col min="9" max="10" width="4.08984375" style="2" customWidth="1"/>
    <col min="11" max="11" width="12.453125" style="2" customWidth="1"/>
    <col min="12" max="13" width="4.08984375" style="2" customWidth="1"/>
    <col min="14" max="14" width="12.453125" style="2" customWidth="1"/>
    <col min="15" max="16" width="4.08984375" style="2" customWidth="1"/>
    <col min="17" max="17" width="12.453125" style="2" customWidth="1"/>
    <col min="18" max="19" width="4.08984375" style="2" customWidth="1"/>
    <col min="20" max="20" width="12.453125" style="2" customWidth="1"/>
    <col min="21" max="22" width="4.08984375" style="2" customWidth="1"/>
    <col min="23" max="23" width="12.453125" style="2" customWidth="1"/>
    <col min="24" max="25" width="4.08984375" style="2" customWidth="1"/>
    <col min="26" max="26" width="12.453125" style="2" customWidth="1"/>
    <col min="27" max="28" width="4.08984375" style="2" customWidth="1"/>
    <col min="29" max="29" width="12.453125" style="2" customWidth="1"/>
    <col min="30" max="31" width="4.08984375" style="2" customWidth="1"/>
    <col min="32" max="32" width="12.453125" style="2" customWidth="1"/>
    <col min="33" max="34" width="4.08984375" style="2" customWidth="1"/>
    <col min="35" max="35" width="12.453125" style="2" customWidth="1"/>
    <col min="36" max="37" width="4.08984375" style="2" customWidth="1"/>
    <col min="38" max="38" width="12.453125" style="2" customWidth="1"/>
    <col min="39" max="40" width="4.08984375" style="2" customWidth="1"/>
    <col min="41" max="41" width="11.453125" style="2"/>
    <col min="42" max="43" width="4.08984375" style="2" customWidth="1"/>
    <col min="44" max="44" width="11.453125" style="2"/>
    <col min="45" max="46" width="4.08984375" style="2" customWidth="1"/>
    <col min="47" max="47" width="11.453125" style="2"/>
    <col min="48" max="49" width="4.08984375" style="2" customWidth="1"/>
    <col min="50" max="50" width="12.453125" style="2" customWidth="1"/>
    <col min="51" max="52" width="4.08984375" style="2" customWidth="1"/>
    <col min="53" max="53" width="15.08984375" style="2" bestFit="1" customWidth="1"/>
    <col min="54" max="55" width="4.08984375" style="2" customWidth="1"/>
    <col min="56" max="56" width="12.453125" style="2" customWidth="1"/>
    <col min="57" max="58" width="4.08984375" style="2" customWidth="1"/>
    <col min="59" max="59" width="12.453125" style="2" customWidth="1"/>
    <col min="60" max="61" width="4.08984375" style="2" customWidth="1"/>
    <col min="62" max="62" width="12.453125" style="2" customWidth="1"/>
    <col min="63" max="64" width="4.08984375" style="2" customWidth="1"/>
    <col min="65" max="65" width="12.453125" style="2" customWidth="1"/>
    <col min="66" max="67" width="4.08984375" style="2" customWidth="1"/>
    <col min="68" max="68" width="12.453125" style="2" customWidth="1"/>
    <col min="69" max="70" width="4.08984375" style="2" customWidth="1"/>
    <col min="71" max="71" width="12.453125" style="2" customWidth="1"/>
    <col min="72" max="73" width="4.08984375" style="2" customWidth="1"/>
    <col min="74" max="74" width="12.453125" style="2" customWidth="1"/>
    <col min="75" max="76" width="4.08984375" style="2" customWidth="1"/>
    <col min="77" max="77" width="12.453125" style="2" customWidth="1"/>
    <col min="78" max="79" width="4.08984375" style="2" customWidth="1"/>
    <col min="80" max="80" width="12.453125" style="2" customWidth="1"/>
    <col min="81" max="82" width="4.08984375" style="2" customWidth="1"/>
    <col min="83" max="83" width="12.453125" style="2" customWidth="1"/>
    <col min="84" max="85" width="4.08984375" style="2" customWidth="1"/>
    <col min="86" max="86" width="12.453125" style="2" customWidth="1"/>
    <col min="87" max="88" width="4.08984375" style="2" customWidth="1"/>
    <col min="89" max="89" width="11.453125" style="2"/>
    <col min="90" max="91" width="4.08984375" style="2" customWidth="1"/>
    <col min="92" max="92" width="11.453125" style="2"/>
    <col min="93" max="94" width="4.08984375" style="2" customWidth="1"/>
    <col min="95" max="95" width="11.453125" style="2"/>
    <col min="96" max="97" width="4.08984375" style="2" customWidth="1"/>
    <col min="98" max="98" width="12.453125" style="2" customWidth="1"/>
    <col min="99" max="100" width="4.08984375" style="2" customWidth="1"/>
    <col min="101" max="101" width="15.08984375" style="2" bestFit="1" customWidth="1"/>
    <col min="102" max="103" width="4.08984375" style="2" customWidth="1"/>
    <col min="104" max="104" width="12.453125" style="2" customWidth="1"/>
    <col min="105" max="106" width="4.08984375" style="2" customWidth="1"/>
    <col min="107" max="107" width="12.453125" style="2" customWidth="1"/>
    <col min="108" max="109" width="4.08984375" style="2" customWidth="1"/>
    <col min="110" max="110" width="12.453125" style="2" customWidth="1"/>
    <col min="111" max="112" width="4.08984375" style="2" customWidth="1"/>
    <col min="113" max="113" width="12.453125" style="2" customWidth="1"/>
    <col min="114" max="115" width="4.08984375" style="2" customWidth="1"/>
    <col min="116" max="116" width="12.453125" style="2" customWidth="1"/>
    <col min="117" max="118" width="4.08984375" style="2" customWidth="1"/>
    <col min="119" max="119" width="12.453125" style="2" customWidth="1"/>
    <col min="120" max="121" width="4.08984375" style="2" customWidth="1"/>
    <col min="122" max="122" width="12.453125" style="2" customWidth="1"/>
    <col min="123" max="124" width="4.08984375" style="2" customWidth="1"/>
    <col min="125" max="125" width="12.453125" style="2" customWidth="1"/>
    <col min="126" max="127" width="4.08984375" style="2" customWidth="1"/>
    <col min="128" max="128" width="12.453125" style="2" customWidth="1"/>
    <col min="129" max="130" width="4.08984375" style="2" customWidth="1"/>
    <col min="131" max="131" width="12.453125" style="2" customWidth="1"/>
    <col min="132" max="133" width="4.08984375" style="2" customWidth="1"/>
    <col min="134" max="134" width="12.453125" style="2" customWidth="1"/>
    <col min="135" max="136" width="4.08984375" style="2" customWidth="1"/>
    <col min="137" max="137" width="11.453125" style="2"/>
    <col min="138" max="139" width="4.08984375" style="2" customWidth="1"/>
    <col min="140" max="140" width="11.453125" style="2"/>
    <col min="141" max="142" width="4.08984375" style="2" customWidth="1"/>
    <col min="143" max="143" width="11.453125" style="2"/>
    <col min="144" max="145" width="4.08984375" style="2" customWidth="1"/>
    <col min="146" max="146" width="12.453125" style="2" customWidth="1"/>
    <col min="147" max="148" width="4.08984375" style="2" customWidth="1"/>
    <col min="149" max="149" width="15.08984375" style="2" bestFit="1" customWidth="1"/>
    <col min="150" max="151" width="4.08984375" style="2" customWidth="1"/>
    <col min="152" max="152" width="12.453125" style="2" customWidth="1"/>
    <col min="153" max="154" width="4.08984375" style="2" customWidth="1"/>
    <col min="155" max="155" width="12.453125" style="2" customWidth="1"/>
    <col min="156" max="157" width="4.08984375" style="2" customWidth="1"/>
    <col min="158" max="158" width="12.453125" style="2" customWidth="1"/>
    <col min="159" max="160" width="4.08984375" style="2" customWidth="1"/>
    <col min="161" max="161" width="12.453125" style="2" customWidth="1"/>
    <col min="162" max="163" width="4.08984375" style="2" customWidth="1"/>
    <col min="164" max="164" width="12.453125" style="2" customWidth="1"/>
    <col min="165" max="166" width="4.08984375" style="2" customWidth="1"/>
    <col min="167" max="167" width="12.453125" style="2" customWidth="1"/>
    <col min="168" max="169" width="4.08984375" style="2" customWidth="1"/>
    <col min="170" max="170" width="12.453125" style="2" customWidth="1"/>
    <col min="171" max="172" width="4.08984375" style="2" customWidth="1"/>
    <col min="173" max="173" width="12.453125" style="2" customWidth="1"/>
    <col min="174" max="175" width="4.08984375" style="2" customWidth="1"/>
    <col min="176" max="176" width="12.453125" style="2" customWidth="1"/>
    <col min="177" max="178" width="4.08984375" style="2" customWidth="1"/>
    <col min="179" max="179" width="12.453125" style="2" customWidth="1"/>
    <col min="180" max="181" width="4.08984375" style="2" customWidth="1"/>
    <col min="182" max="182" width="12.453125" style="2" customWidth="1"/>
    <col min="183" max="184" width="4.08984375" style="2" customWidth="1"/>
    <col min="185" max="185" width="11.453125" style="2"/>
    <col min="186" max="187" width="4.08984375" style="2" customWidth="1"/>
    <col min="188" max="188" width="11.453125" style="2"/>
    <col min="189" max="190" width="4.08984375" style="2" customWidth="1"/>
    <col min="191" max="191" width="11.453125" style="2"/>
    <col min="192" max="193" width="4.08984375" style="2" customWidth="1"/>
    <col min="194" max="194" width="12.453125" style="2" customWidth="1"/>
    <col min="195" max="196" width="4.08984375" style="2" customWidth="1"/>
    <col min="197" max="197" width="15.08984375" style="2" bestFit="1" customWidth="1"/>
    <col min="198" max="199" width="4.08984375" style="2" customWidth="1"/>
    <col min="200" max="200" width="12.453125" style="2" customWidth="1"/>
    <col min="201" max="202" width="4.08984375" style="2" customWidth="1"/>
    <col min="203" max="203" width="12.453125" style="2" customWidth="1"/>
    <col min="204" max="205" width="4.08984375" style="2" customWidth="1"/>
    <col min="206" max="206" width="12.453125" style="2" customWidth="1"/>
    <col min="207" max="208" width="4.08984375" style="2" customWidth="1"/>
    <col min="209" max="209" width="12.453125" style="2" customWidth="1"/>
    <col min="210" max="211" width="4.08984375" style="2" customWidth="1"/>
    <col min="212" max="16384" width="11.453125" style="2"/>
  </cols>
  <sheetData>
    <row r="1" spans="1:52" s="1" customFormat="1" ht="19.5" customHeight="1" thickBot="1" x14ac:dyDescent="0.2">
      <c r="A1" s="6" t="s">
        <v>503</v>
      </c>
      <c r="B1" s="7"/>
      <c r="C1" s="7"/>
      <c r="D1" s="7"/>
      <c r="E1" s="8"/>
      <c r="F1" s="7"/>
      <c r="G1" s="7"/>
      <c r="H1" s="9"/>
      <c r="I1" s="7"/>
      <c r="J1" s="7"/>
      <c r="K1" s="9"/>
      <c r="L1" s="7"/>
      <c r="M1" s="7"/>
      <c r="N1" s="8"/>
      <c r="O1" s="7"/>
      <c r="P1" s="7"/>
      <c r="Q1" s="8"/>
      <c r="R1" s="7"/>
      <c r="S1" s="7"/>
      <c r="T1" s="8"/>
      <c r="U1" s="7"/>
      <c r="V1" s="7"/>
      <c r="W1" s="7"/>
      <c r="X1" s="7"/>
      <c r="Y1" s="7"/>
      <c r="Z1" s="9"/>
      <c r="AA1" s="7"/>
      <c r="AB1" s="7"/>
      <c r="AD1" s="7"/>
      <c r="AE1" s="7"/>
      <c r="AF1" s="9"/>
      <c r="AG1" s="7"/>
      <c r="AH1" s="7"/>
      <c r="AI1" s="9"/>
      <c r="AJ1" s="7"/>
      <c r="AK1" s="7"/>
      <c r="AL1" s="10"/>
      <c r="AM1" s="7"/>
      <c r="AN1" s="7"/>
      <c r="AP1" s="7"/>
      <c r="AQ1" s="7"/>
      <c r="AS1" s="7"/>
      <c r="AT1" s="7"/>
      <c r="AV1" s="7"/>
      <c r="AW1" s="7"/>
      <c r="AY1" s="7"/>
      <c r="AZ1" s="7"/>
    </row>
    <row r="2" spans="1:52" ht="12" customHeight="1" x14ac:dyDescent="0.25">
      <c r="A2" s="33" t="s">
        <v>18</v>
      </c>
      <c r="B2" s="39" t="s">
        <v>44</v>
      </c>
      <c r="C2" s="211" t="s">
        <v>5</v>
      </c>
      <c r="D2" s="212"/>
      <c r="E2" s="212"/>
      <c r="F2" s="209" t="s">
        <v>470</v>
      </c>
      <c r="G2" s="209"/>
      <c r="H2" s="210"/>
      <c r="I2" s="165" t="s">
        <v>402</v>
      </c>
      <c r="J2" s="166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  <c r="AF2" s="153"/>
      <c r="AG2" s="153"/>
      <c r="AH2" s="154"/>
    </row>
    <row r="3" spans="1:52" ht="12" customHeight="1" x14ac:dyDescent="0.25">
      <c r="A3" s="19" t="s">
        <v>0</v>
      </c>
      <c r="B3" s="40" t="s">
        <v>494</v>
      </c>
      <c r="C3" s="169" t="s">
        <v>1</v>
      </c>
      <c r="D3" s="170"/>
      <c r="E3" s="170"/>
      <c r="F3" s="143" t="s">
        <v>407</v>
      </c>
      <c r="G3" s="143"/>
      <c r="H3" s="144"/>
      <c r="I3" s="167"/>
      <c r="J3" s="168"/>
      <c r="K3" s="158" t="s">
        <v>254</v>
      </c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  <c r="AE3" s="156"/>
      <c r="AF3" s="156"/>
      <c r="AG3" s="156"/>
      <c r="AH3" s="157"/>
    </row>
    <row r="4" spans="1:52" ht="12" customHeight="1" x14ac:dyDescent="0.25">
      <c r="A4" s="23" t="s">
        <v>15</v>
      </c>
      <c r="B4" s="75" t="s">
        <v>518</v>
      </c>
      <c r="C4" s="169" t="s">
        <v>38</v>
      </c>
      <c r="D4" s="170"/>
      <c r="E4" s="170"/>
      <c r="F4" s="143" t="s">
        <v>24</v>
      </c>
      <c r="G4" s="143"/>
      <c r="H4" s="144"/>
      <c r="I4" s="167"/>
      <c r="J4" s="168"/>
      <c r="K4" s="158" t="s">
        <v>255</v>
      </c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7"/>
    </row>
    <row r="5" spans="1:52" ht="12" customHeight="1" x14ac:dyDescent="0.25">
      <c r="A5" s="20" t="s">
        <v>16</v>
      </c>
      <c r="B5" s="65" t="s">
        <v>495</v>
      </c>
      <c r="C5" s="169" t="s">
        <v>12</v>
      </c>
      <c r="D5" s="170"/>
      <c r="E5" s="170"/>
      <c r="F5" s="143" t="s">
        <v>41</v>
      </c>
      <c r="G5" s="143"/>
      <c r="H5" s="144"/>
      <c r="I5" s="167"/>
      <c r="J5" s="168"/>
      <c r="K5" s="158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7"/>
    </row>
    <row r="6" spans="1:52" ht="12" customHeight="1" x14ac:dyDescent="0.25">
      <c r="A6" s="20" t="s">
        <v>27</v>
      </c>
      <c r="B6" s="51" t="s">
        <v>46</v>
      </c>
      <c r="C6" s="169" t="s">
        <v>13</v>
      </c>
      <c r="D6" s="170"/>
      <c r="E6" s="170"/>
      <c r="F6" s="143"/>
      <c r="G6" s="143"/>
      <c r="H6" s="144"/>
      <c r="I6" s="167"/>
      <c r="J6" s="168"/>
      <c r="K6" s="158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7"/>
    </row>
    <row r="7" spans="1:52" ht="12" customHeight="1" x14ac:dyDescent="0.25">
      <c r="A7" s="20" t="s">
        <v>14</v>
      </c>
      <c r="B7" s="65" t="s">
        <v>475</v>
      </c>
      <c r="C7" s="169" t="s">
        <v>22</v>
      </c>
      <c r="D7" s="170"/>
      <c r="E7" s="170"/>
      <c r="F7" s="215" t="s">
        <v>29</v>
      </c>
      <c r="G7" s="216"/>
      <c r="H7" s="217"/>
      <c r="I7" s="167"/>
      <c r="J7" s="168"/>
      <c r="K7" s="158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  <c r="AE7" s="156"/>
      <c r="AF7" s="156"/>
      <c r="AG7" s="156"/>
      <c r="AH7" s="157"/>
    </row>
    <row r="8" spans="1:52" ht="12" customHeight="1" x14ac:dyDescent="0.25">
      <c r="A8" s="20" t="s">
        <v>403</v>
      </c>
      <c r="B8" s="75" t="s">
        <v>527</v>
      </c>
      <c r="C8" s="169" t="s">
        <v>19</v>
      </c>
      <c r="D8" s="170"/>
      <c r="E8" s="170"/>
      <c r="F8" s="143" t="s">
        <v>45</v>
      </c>
      <c r="G8" s="143"/>
      <c r="H8" s="144"/>
      <c r="I8" s="167"/>
      <c r="J8" s="168"/>
      <c r="K8" s="158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  <c r="AE8" s="156"/>
      <c r="AF8" s="156"/>
      <c r="AG8" s="156"/>
      <c r="AH8" s="157"/>
    </row>
    <row r="9" spans="1:52" ht="12" customHeight="1" x14ac:dyDescent="0.25">
      <c r="A9" s="23" t="s">
        <v>31</v>
      </c>
      <c r="B9" s="75" t="s">
        <v>526</v>
      </c>
      <c r="C9" s="169" t="s">
        <v>2</v>
      </c>
      <c r="D9" s="170"/>
      <c r="E9" s="170"/>
      <c r="F9" s="141" t="s">
        <v>387</v>
      </c>
      <c r="G9" s="141"/>
      <c r="H9" s="142"/>
      <c r="I9" s="167"/>
      <c r="J9" s="168"/>
      <c r="K9" s="158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6"/>
      <c r="Z9" s="156"/>
      <c r="AA9" s="156"/>
      <c r="AB9" s="156"/>
      <c r="AC9" s="156"/>
      <c r="AD9" s="156"/>
      <c r="AE9" s="156"/>
      <c r="AF9" s="156"/>
      <c r="AG9" s="156"/>
      <c r="AH9" s="157"/>
      <c r="AI9" s="93"/>
      <c r="AJ9" s="94"/>
    </row>
    <row r="10" spans="1:52" ht="12" customHeight="1" x14ac:dyDescent="0.25">
      <c r="A10" s="20" t="s">
        <v>17</v>
      </c>
      <c r="B10" s="71" t="s">
        <v>496</v>
      </c>
      <c r="C10" s="169" t="s">
        <v>4</v>
      </c>
      <c r="D10" s="170"/>
      <c r="E10" s="170"/>
      <c r="F10" s="141" t="s">
        <v>404</v>
      </c>
      <c r="G10" s="141"/>
      <c r="H10" s="142"/>
      <c r="I10" s="159" t="s">
        <v>598</v>
      </c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  <c r="AH10" s="161"/>
      <c r="AI10" s="95"/>
      <c r="AJ10" s="96"/>
    </row>
    <row r="11" spans="1:52" ht="12" customHeight="1" x14ac:dyDescent="0.25">
      <c r="A11" s="20" t="s">
        <v>40</v>
      </c>
      <c r="B11" s="74" t="s">
        <v>513</v>
      </c>
      <c r="C11" s="169" t="s">
        <v>3</v>
      </c>
      <c r="D11" s="170"/>
      <c r="E11" s="170"/>
      <c r="F11" s="143" t="s">
        <v>30</v>
      </c>
      <c r="G11" s="143"/>
      <c r="H11" s="144"/>
      <c r="I11" s="162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4"/>
    </row>
    <row r="12" spans="1:52" ht="12" customHeight="1" x14ac:dyDescent="0.25">
      <c r="A12" s="20" t="s">
        <v>405</v>
      </c>
      <c r="B12" s="70" t="s">
        <v>42</v>
      </c>
      <c r="C12" s="169" t="s">
        <v>23</v>
      </c>
      <c r="D12" s="170"/>
      <c r="E12" s="170"/>
      <c r="F12" s="143" t="s">
        <v>30</v>
      </c>
      <c r="G12" s="143"/>
      <c r="H12" s="144"/>
      <c r="I12" s="159" t="s">
        <v>34</v>
      </c>
      <c r="J12" s="174"/>
      <c r="K12" s="179"/>
      <c r="L12" s="179"/>
      <c r="M12" s="179"/>
      <c r="N12" s="179"/>
      <c r="O12" s="179"/>
      <c r="P12" s="179"/>
      <c r="Q12" s="179"/>
      <c r="R12" s="179"/>
      <c r="S12" s="179"/>
      <c r="T12" s="179"/>
      <c r="U12" s="179"/>
      <c r="V12" s="179"/>
      <c r="W12" s="179"/>
      <c r="X12" s="179"/>
      <c r="Y12" s="179"/>
      <c r="Z12" s="179"/>
      <c r="AA12" s="179"/>
      <c r="AB12" s="179"/>
      <c r="AC12" s="179"/>
      <c r="AD12" s="179"/>
      <c r="AE12" s="179"/>
      <c r="AF12" s="179"/>
      <c r="AG12" s="179"/>
      <c r="AH12" s="180"/>
    </row>
    <row r="13" spans="1:52" ht="12" customHeight="1" x14ac:dyDescent="0.25">
      <c r="A13" s="20" t="s">
        <v>472</v>
      </c>
      <c r="B13" s="70" t="s">
        <v>42</v>
      </c>
      <c r="C13" s="169" t="s">
        <v>804</v>
      </c>
      <c r="D13" s="170"/>
      <c r="E13" s="170"/>
      <c r="F13" s="143" t="s">
        <v>516</v>
      </c>
      <c r="G13" s="143"/>
      <c r="H13" s="144"/>
      <c r="I13" s="175"/>
      <c r="J13" s="176"/>
      <c r="K13" s="181"/>
      <c r="L13" s="181"/>
      <c r="M13" s="181"/>
      <c r="N13" s="181"/>
      <c r="O13" s="181"/>
      <c r="P13" s="181"/>
      <c r="Q13" s="181"/>
      <c r="R13" s="181"/>
      <c r="S13" s="181"/>
      <c r="T13" s="181"/>
      <c r="U13" s="181"/>
      <c r="V13" s="181"/>
      <c r="W13" s="181"/>
      <c r="X13" s="181"/>
      <c r="Y13" s="181"/>
      <c r="Z13" s="181"/>
      <c r="AA13" s="181"/>
      <c r="AB13" s="181"/>
      <c r="AC13" s="181"/>
      <c r="AD13" s="181"/>
      <c r="AE13" s="181"/>
      <c r="AF13" s="181"/>
      <c r="AG13" s="181"/>
      <c r="AH13" s="182"/>
    </row>
    <row r="14" spans="1:52" ht="12" customHeight="1" x14ac:dyDescent="0.25">
      <c r="A14" s="20" t="s">
        <v>6</v>
      </c>
      <c r="B14" s="40"/>
      <c r="C14" s="169" t="s">
        <v>39</v>
      </c>
      <c r="D14" s="170"/>
      <c r="E14" s="170"/>
      <c r="F14" s="141" t="s">
        <v>805</v>
      </c>
      <c r="G14" s="141"/>
      <c r="H14" s="142"/>
      <c r="I14" s="175"/>
      <c r="J14" s="176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  <c r="V14" s="181"/>
      <c r="W14" s="181"/>
      <c r="X14" s="181"/>
      <c r="Y14" s="181"/>
      <c r="Z14" s="181"/>
      <c r="AA14" s="181"/>
      <c r="AB14" s="181"/>
      <c r="AC14" s="181"/>
      <c r="AD14" s="181"/>
      <c r="AE14" s="181"/>
      <c r="AF14" s="181"/>
      <c r="AG14" s="181"/>
      <c r="AH14" s="182"/>
    </row>
    <row r="15" spans="1:52" ht="12" customHeight="1" x14ac:dyDescent="0.25">
      <c r="A15" s="20" t="s">
        <v>7</v>
      </c>
      <c r="B15" s="40"/>
      <c r="C15" s="169" t="s">
        <v>406</v>
      </c>
      <c r="D15" s="170"/>
      <c r="E15" s="170"/>
      <c r="F15" s="141" t="s">
        <v>806</v>
      </c>
      <c r="G15" s="141"/>
      <c r="H15" s="142"/>
      <c r="I15" s="175"/>
      <c r="J15" s="176"/>
      <c r="K15" s="181"/>
      <c r="L15" s="181"/>
      <c r="M15" s="181"/>
      <c r="N15" s="181"/>
      <c r="O15" s="181"/>
      <c r="P15" s="181"/>
      <c r="Q15" s="181"/>
      <c r="R15" s="181"/>
      <c r="S15" s="181"/>
      <c r="T15" s="181"/>
      <c r="U15" s="181"/>
      <c r="V15" s="181"/>
      <c r="W15" s="181"/>
      <c r="X15" s="181"/>
      <c r="Y15" s="181"/>
      <c r="Z15" s="181"/>
      <c r="AA15" s="181"/>
      <c r="AB15" s="181"/>
      <c r="AC15" s="181"/>
      <c r="AD15" s="181"/>
      <c r="AE15" s="181"/>
      <c r="AF15" s="181"/>
      <c r="AG15" s="181"/>
      <c r="AH15" s="182"/>
    </row>
    <row r="16" spans="1:52" ht="12" customHeight="1" x14ac:dyDescent="0.25">
      <c r="A16" s="20" t="s">
        <v>597</v>
      </c>
      <c r="B16" s="92" t="s">
        <v>815</v>
      </c>
      <c r="C16" s="169" t="s">
        <v>488</v>
      </c>
      <c r="D16" s="170"/>
      <c r="E16" s="170"/>
      <c r="F16" s="171" t="s">
        <v>10</v>
      </c>
      <c r="G16" s="172"/>
      <c r="H16" s="173"/>
      <c r="I16" s="175"/>
      <c r="J16" s="176"/>
      <c r="K16" s="181"/>
      <c r="L16" s="181"/>
      <c r="M16" s="181"/>
      <c r="N16" s="181"/>
      <c r="O16" s="181"/>
      <c r="P16" s="181"/>
      <c r="Q16" s="181"/>
      <c r="R16" s="181"/>
      <c r="S16" s="181"/>
      <c r="T16" s="181"/>
      <c r="U16" s="181"/>
      <c r="V16" s="181"/>
      <c r="W16" s="181"/>
      <c r="X16" s="181"/>
      <c r="Y16" s="181"/>
      <c r="Z16" s="181"/>
      <c r="AA16" s="181"/>
      <c r="AB16" s="181"/>
      <c r="AC16" s="181"/>
      <c r="AD16" s="181"/>
      <c r="AE16" s="181"/>
      <c r="AF16" s="181"/>
      <c r="AG16" s="181"/>
      <c r="AH16" s="182"/>
    </row>
    <row r="17" spans="1:234" ht="12" customHeight="1" thickBot="1" x14ac:dyDescent="0.3">
      <c r="A17" s="38" t="s">
        <v>8</v>
      </c>
      <c r="B17" s="78"/>
      <c r="C17" s="185" t="s">
        <v>489</v>
      </c>
      <c r="D17" s="186"/>
      <c r="E17" s="186"/>
      <c r="F17" s="187" t="s">
        <v>11</v>
      </c>
      <c r="G17" s="188"/>
      <c r="H17" s="189"/>
      <c r="I17" s="177"/>
      <c r="J17" s="178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  <c r="W17" s="183"/>
      <c r="X17" s="183"/>
      <c r="Y17" s="183"/>
      <c r="Z17" s="183"/>
      <c r="AA17" s="183"/>
      <c r="AB17" s="183"/>
      <c r="AC17" s="183"/>
      <c r="AD17" s="183"/>
      <c r="AE17" s="183"/>
      <c r="AF17" s="183"/>
      <c r="AG17" s="183"/>
      <c r="AH17" s="184"/>
    </row>
    <row r="18" spans="1:234" ht="5.25" customHeight="1" thickBot="1" x14ac:dyDescent="0.25">
      <c r="HZ18" s="24"/>
    </row>
    <row r="19" spans="1:234" ht="15" customHeight="1" x14ac:dyDescent="0.25">
      <c r="A19" s="205" t="s">
        <v>58</v>
      </c>
      <c r="B19" s="150" t="s">
        <v>296</v>
      </c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Q19" s="151"/>
      <c r="R19" s="151"/>
      <c r="S19" s="151"/>
      <c r="T19" s="151"/>
      <c r="U19" s="151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2"/>
      <c r="AX19" s="150" t="s">
        <v>297</v>
      </c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  <c r="BI19" s="151"/>
      <c r="BJ19" s="151"/>
      <c r="BK19" s="151"/>
      <c r="BL19" s="151"/>
      <c r="BM19" s="151"/>
      <c r="BN19" s="151"/>
      <c r="BO19" s="151"/>
      <c r="BP19" s="151"/>
      <c r="BQ19" s="151"/>
      <c r="BR19" s="151"/>
      <c r="BS19" s="151"/>
      <c r="BT19" s="151"/>
      <c r="BU19" s="151"/>
      <c r="BV19" s="151"/>
      <c r="BW19" s="151"/>
      <c r="BX19" s="151"/>
      <c r="BY19" s="151"/>
      <c r="BZ19" s="151"/>
      <c r="CA19" s="151"/>
      <c r="CB19" s="151"/>
      <c r="CC19" s="151"/>
      <c r="CD19" s="151"/>
      <c r="CE19" s="151"/>
      <c r="CF19" s="151"/>
      <c r="CG19" s="151"/>
      <c r="CH19" s="151"/>
      <c r="CI19" s="151"/>
      <c r="CJ19" s="151"/>
      <c r="CK19" s="151"/>
      <c r="CL19" s="151"/>
      <c r="CM19" s="151"/>
      <c r="CN19" s="151"/>
      <c r="CO19" s="151"/>
      <c r="CP19" s="151"/>
      <c r="CQ19" s="151"/>
      <c r="CR19" s="151"/>
      <c r="CS19" s="152"/>
      <c r="CT19" s="150" t="s">
        <v>129</v>
      </c>
      <c r="CU19" s="151"/>
      <c r="CV19" s="151"/>
      <c r="CW19" s="151"/>
      <c r="CX19" s="151"/>
      <c r="CY19" s="151"/>
      <c r="CZ19" s="151"/>
      <c r="DA19" s="151"/>
      <c r="DB19" s="151"/>
      <c r="DC19" s="151"/>
      <c r="DD19" s="151"/>
      <c r="DE19" s="151"/>
      <c r="DF19" s="151"/>
      <c r="DG19" s="151"/>
      <c r="DH19" s="151"/>
      <c r="DI19" s="151"/>
      <c r="DJ19" s="151"/>
      <c r="DK19" s="151"/>
      <c r="DL19" s="151"/>
      <c r="DM19" s="151"/>
      <c r="DN19" s="151"/>
      <c r="DO19" s="151"/>
      <c r="DP19" s="151"/>
      <c r="DQ19" s="151"/>
      <c r="DR19" s="151"/>
      <c r="DS19" s="151"/>
      <c r="DT19" s="151"/>
      <c r="DU19" s="151"/>
      <c r="DV19" s="151"/>
      <c r="DW19" s="151"/>
      <c r="DX19" s="151"/>
      <c r="DY19" s="151"/>
      <c r="DZ19" s="151"/>
      <c r="EA19" s="151"/>
      <c r="EB19" s="151"/>
      <c r="EC19" s="151"/>
      <c r="ED19" s="151"/>
      <c r="EE19" s="151"/>
      <c r="EF19" s="151"/>
      <c r="EG19" s="151"/>
      <c r="EH19" s="151"/>
      <c r="EI19" s="151"/>
      <c r="EJ19" s="151"/>
      <c r="EK19" s="151"/>
      <c r="EL19" s="152"/>
      <c r="EM19" s="150" t="s">
        <v>130</v>
      </c>
      <c r="EN19" s="151"/>
      <c r="EO19" s="151"/>
      <c r="EP19" s="151"/>
      <c r="EQ19" s="151"/>
      <c r="ER19" s="151"/>
      <c r="ES19" s="151"/>
      <c r="ET19" s="151"/>
      <c r="EU19" s="151"/>
      <c r="EV19" s="151"/>
      <c r="EW19" s="151"/>
      <c r="EX19" s="151"/>
      <c r="EY19" s="151"/>
      <c r="EZ19" s="151"/>
      <c r="FA19" s="151"/>
      <c r="FB19" s="151"/>
      <c r="FC19" s="151"/>
      <c r="FD19" s="151"/>
      <c r="FE19" s="151"/>
      <c r="FF19" s="151"/>
      <c r="FG19" s="151"/>
      <c r="FH19" s="151"/>
      <c r="FI19" s="151"/>
      <c r="FJ19" s="151"/>
      <c r="FK19" s="151"/>
      <c r="FL19" s="151"/>
      <c r="FM19" s="151"/>
      <c r="FN19" s="151"/>
      <c r="FO19" s="151"/>
      <c r="FP19" s="151"/>
      <c r="FQ19" s="151"/>
      <c r="FR19" s="151"/>
      <c r="FS19" s="151"/>
      <c r="FT19" s="151"/>
      <c r="FU19" s="151"/>
      <c r="FV19" s="151"/>
      <c r="FW19" s="151"/>
      <c r="FX19" s="151"/>
      <c r="FY19" s="151"/>
      <c r="FZ19" s="151"/>
      <c r="GA19" s="151"/>
      <c r="GB19" s="151"/>
      <c r="GC19" s="151"/>
      <c r="GD19" s="151"/>
      <c r="GE19" s="151"/>
      <c r="GF19" s="151"/>
      <c r="GG19" s="151"/>
      <c r="GH19" s="151"/>
      <c r="GI19" s="151"/>
      <c r="GJ19" s="151"/>
      <c r="GK19" s="151"/>
      <c r="GL19" s="151"/>
      <c r="GM19" s="151"/>
      <c r="GN19" s="152"/>
      <c r="GO19" s="255" t="s">
        <v>131</v>
      </c>
      <c r="GP19" s="256"/>
      <c r="GQ19" s="256"/>
      <c r="GR19" s="256"/>
      <c r="GS19" s="256"/>
      <c r="GT19" s="256"/>
      <c r="GU19" s="256"/>
      <c r="GV19" s="256"/>
      <c r="GW19" s="256"/>
      <c r="GX19" s="256"/>
      <c r="GY19" s="256"/>
      <c r="GZ19" s="257"/>
      <c r="HA19" s="150" t="s">
        <v>132</v>
      </c>
      <c r="HB19" s="151"/>
      <c r="HC19" s="152"/>
    </row>
    <row r="20" spans="1:234" ht="15" customHeight="1" thickBot="1" x14ac:dyDescent="0.3">
      <c r="A20" s="234"/>
      <c r="B20" s="200" t="s">
        <v>79</v>
      </c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 t="s">
        <v>94</v>
      </c>
      <c r="O20" s="149"/>
      <c r="P20" s="149"/>
      <c r="Q20" s="149" t="s">
        <v>65</v>
      </c>
      <c r="R20" s="149"/>
      <c r="S20" s="149"/>
      <c r="T20" s="149"/>
      <c r="U20" s="149"/>
      <c r="V20" s="149"/>
      <c r="W20" s="149"/>
      <c r="X20" s="149"/>
      <c r="Y20" s="149"/>
      <c r="Z20" s="149" t="s">
        <v>95</v>
      </c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49"/>
      <c r="AL20" s="149"/>
      <c r="AM20" s="149"/>
      <c r="AN20" s="149"/>
      <c r="AO20" s="149"/>
      <c r="AP20" s="149"/>
      <c r="AQ20" s="149"/>
      <c r="AR20" s="149" t="s">
        <v>363</v>
      </c>
      <c r="AS20" s="149"/>
      <c r="AT20" s="149"/>
      <c r="AU20" s="149" t="s">
        <v>364</v>
      </c>
      <c r="AV20" s="149"/>
      <c r="AW20" s="195"/>
      <c r="AX20" s="200" t="s">
        <v>98</v>
      </c>
      <c r="AY20" s="149"/>
      <c r="AZ20" s="149"/>
      <c r="BA20" s="149"/>
      <c r="BB20" s="149"/>
      <c r="BC20" s="149"/>
      <c r="BD20" s="149"/>
      <c r="BE20" s="149"/>
      <c r="BF20" s="149"/>
      <c r="BG20" s="149" t="s">
        <v>99</v>
      </c>
      <c r="BH20" s="149"/>
      <c r="BI20" s="149"/>
      <c r="BJ20" s="149"/>
      <c r="BK20" s="149"/>
      <c r="BL20" s="149"/>
      <c r="BM20" s="149"/>
      <c r="BN20" s="149"/>
      <c r="BO20" s="149"/>
      <c r="BP20" s="149"/>
      <c r="BQ20" s="149"/>
      <c r="BR20" s="149"/>
      <c r="BS20" s="149"/>
      <c r="BT20" s="149"/>
      <c r="BU20" s="149"/>
      <c r="BV20" s="149"/>
      <c r="BW20" s="149"/>
      <c r="BX20" s="149"/>
      <c r="BY20" s="149" t="s">
        <v>100</v>
      </c>
      <c r="BZ20" s="149"/>
      <c r="CA20" s="149"/>
      <c r="CB20" s="149" t="s">
        <v>101</v>
      </c>
      <c r="CC20" s="149"/>
      <c r="CD20" s="149"/>
      <c r="CE20" s="149"/>
      <c r="CF20" s="149"/>
      <c r="CG20" s="149"/>
      <c r="CH20" s="149"/>
      <c r="CI20" s="149"/>
      <c r="CJ20" s="149"/>
      <c r="CK20" s="149"/>
      <c r="CL20" s="149"/>
      <c r="CM20" s="149"/>
      <c r="CN20" s="149"/>
      <c r="CO20" s="149"/>
      <c r="CP20" s="149"/>
      <c r="CQ20" s="149" t="s">
        <v>135</v>
      </c>
      <c r="CR20" s="149"/>
      <c r="CS20" s="195"/>
      <c r="CT20" s="258" t="s">
        <v>365</v>
      </c>
      <c r="CU20" s="259"/>
      <c r="CV20" s="259"/>
      <c r="CW20" s="259"/>
      <c r="CX20" s="259"/>
      <c r="CY20" s="259"/>
      <c r="CZ20" s="259"/>
      <c r="DA20" s="259"/>
      <c r="DB20" s="259"/>
      <c r="DC20" s="259"/>
      <c r="DD20" s="259"/>
      <c r="DE20" s="260"/>
      <c r="DF20" s="149" t="s">
        <v>94</v>
      </c>
      <c r="DG20" s="149"/>
      <c r="DH20" s="149"/>
      <c r="DI20" s="149" t="s">
        <v>64</v>
      </c>
      <c r="DJ20" s="149"/>
      <c r="DK20" s="149"/>
      <c r="DL20" s="149"/>
      <c r="DM20" s="149"/>
      <c r="DN20" s="149"/>
      <c r="DO20" s="149"/>
      <c r="DP20" s="149"/>
      <c r="DQ20" s="149"/>
      <c r="DR20" s="149" t="s">
        <v>95</v>
      </c>
      <c r="DS20" s="149"/>
      <c r="DT20" s="149"/>
      <c r="DU20" s="149"/>
      <c r="DV20" s="149"/>
      <c r="DW20" s="149"/>
      <c r="DX20" s="149"/>
      <c r="DY20" s="149"/>
      <c r="DZ20" s="149"/>
      <c r="EA20" s="149"/>
      <c r="EB20" s="149"/>
      <c r="EC20" s="149"/>
      <c r="ED20" s="149"/>
      <c r="EE20" s="149"/>
      <c r="EF20" s="149"/>
      <c r="EG20" s="149"/>
      <c r="EH20" s="149"/>
      <c r="EI20" s="149"/>
      <c r="EJ20" s="149" t="s">
        <v>298</v>
      </c>
      <c r="EK20" s="149"/>
      <c r="EL20" s="195"/>
      <c r="EM20" s="200" t="s">
        <v>134</v>
      </c>
      <c r="EN20" s="149"/>
      <c r="EO20" s="149"/>
      <c r="EP20" s="149" t="s">
        <v>98</v>
      </c>
      <c r="EQ20" s="149"/>
      <c r="ER20" s="149"/>
      <c r="ES20" s="149"/>
      <c r="ET20" s="149"/>
      <c r="EU20" s="149"/>
      <c r="EV20" s="149"/>
      <c r="EW20" s="149"/>
      <c r="EX20" s="149"/>
      <c r="EY20" s="149" t="s">
        <v>99</v>
      </c>
      <c r="EZ20" s="149"/>
      <c r="FA20" s="149"/>
      <c r="FB20" s="149"/>
      <c r="FC20" s="149"/>
      <c r="FD20" s="149"/>
      <c r="FE20" s="149"/>
      <c r="FF20" s="149"/>
      <c r="FG20" s="149"/>
      <c r="FH20" s="149"/>
      <c r="FI20" s="149"/>
      <c r="FJ20" s="149"/>
      <c r="FK20" s="149"/>
      <c r="FL20" s="149"/>
      <c r="FM20" s="149"/>
      <c r="FN20" s="149"/>
      <c r="FO20" s="149"/>
      <c r="FP20" s="149"/>
      <c r="FQ20" s="149"/>
      <c r="FR20" s="149"/>
      <c r="FS20" s="149"/>
      <c r="FT20" s="149"/>
      <c r="FU20" s="149"/>
      <c r="FV20" s="149"/>
      <c r="FW20" s="149" t="s">
        <v>100</v>
      </c>
      <c r="FX20" s="149"/>
      <c r="FY20" s="149"/>
      <c r="FZ20" s="149" t="s">
        <v>138</v>
      </c>
      <c r="GA20" s="149"/>
      <c r="GB20" s="149"/>
      <c r="GC20" s="149"/>
      <c r="GD20" s="149"/>
      <c r="GE20" s="149"/>
      <c r="GF20" s="149"/>
      <c r="GG20" s="149"/>
      <c r="GH20" s="149"/>
      <c r="GI20" s="149"/>
      <c r="GJ20" s="149"/>
      <c r="GK20" s="149"/>
      <c r="GL20" s="149"/>
      <c r="GM20" s="149"/>
      <c r="GN20" s="195"/>
      <c r="GO20" s="198" t="s">
        <v>148</v>
      </c>
      <c r="GP20" s="192"/>
      <c r="GQ20" s="192"/>
      <c r="GR20" s="192" t="s">
        <v>149</v>
      </c>
      <c r="GS20" s="192"/>
      <c r="GT20" s="192"/>
      <c r="GU20" s="192" t="s">
        <v>366</v>
      </c>
      <c r="GV20" s="192"/>
      <c r="GW20" s="192"/>
      <c r="GX20" s="192" t="s">
        <v>367</v>
      </c>
      <c r="GY20" s="192"/>
      <c r="GZ20" s="214"/>
      <c r="HA20" s="198"/>
      <c r="HB20" s="192"/>
      <c r="HC20" s="214"/>
    </row>
    <row r="21" spans="1:234" ht="15" customHeight="1" x14ac:dyDescent="0.25">
      <c r="A21" s="207" t="str">
        <f>$B$3 &amp; "
" &amp;$B$4 &amp; "
" &amp; IF($F$9=3,"tsd",IF($F$9=6,"hours",IF($F$9=9,"bn","")))</f>
        <v xml:space="preserve">LU
Row 27
</v>
      </c>
      <c r="B21" s="145" t="s">
        <v>48</v>
      </c>
      <c r="C21" s="146"/>
      <c r="D21" s="146"/>
      <c r="E21" s="146" t="s">
        <v>80</v>
      </c>
      <c r="F21" s="146"/>
      <c r="G21" s="146"/>
      <c r="H21" s="146" t="s">
        <v>81</v>
      </c>
      <c r="I21" s="146"/>
      <c r="J21" s="146"/>
      <c r="K21" s="149" t="s">
        <v>368</v>
      </c>
      <c r="L21" s="149"/>
      <c r="M21" s="149"/>
      <c r="N21" s="149"/>
      <c r="O21" s="149"/>
      <c r="P21" s="149"/>
      <c r="Q21" s="192" t="s">
        <v>48</v>
      </c>
      <c r="R21" s="192"/>
      <c r="S21" s="192"/>
      <c r="T21" s="149" t="s">
        <v>67</v>
      </c>
      <c r="U21" s="149"/>
      <c r="V21" s="149"/>
      <c r="W21" s="149" t="s">
        <v>105</v>
      </c>
      <c r="X21" s="149"/>
      <c r="Y21" s="149"/>
      <c r="Z21" s="192" t="s">
        <v>48</v>
      </c>
      <c r="AA21" s="192"/>
      <c r="AB21" s="192"/>
      <c r="AC21" s="149" t="s">
        <v>302</v>
      </c>
      <c r="AD21" s="149"/>
      <c r="AE21" s="149"/>
      <c r="AF21" s="149" t="s">
        <v>108</v>
      </c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95"/>
      <c r="AX21" s="198" t="s">
        <v>48</v>
      </c>
      <c r="AY21" s="192"/>
      <c r="AZ21" s="192"/>
      <c r="BA21" s="192" t="s">
        <v>157</v>
      </c>
      <c r="BB21" s="192"/>
      <c r="BC21" s="192"/>
      <c r="BD21" s="149" t="s">
        <v>151</v>
      </c>
      <c r="BE21" s="149"/>
      <c r="BF21" s="149"/>
      <c r="BG21" s="192" t="s">
        <v>48</v>
      </c>
      <c r="BH21" s="192"/>
      <c r="BI21" s="192"/>
      <c r="BJ21" s="149" t="s">
        <v>152</v>
      </c>
      <c r="BK21" s="149"/>
      <c r="BL21" s="149"/>
      <c r="BM21" s="149" t="s">
        <v>153</v>
      </c>
      <c r="BN21" s="149"/>
      <c r="BO21" s="149"/>
      <c r="BP21" s="192" t="s">
        <v>304</v>
      </c>
      <c r="BQ21" s="192"/>
      <c r="BR21" s="192"/>
      <c r="BS21" s="192"/>
      <c r="BT21" s="192"/>
      <c r="BU21" s="192"/>
      <c r="BV21" s="192"/>
      <c r="BW21" s="192"/>
      <c r="BX21" s="192"/>
      <c r="BY21" s="149"/>
      <c r="BZ21" s="149"/>
      <c r="CA21" s="149"/>
      <c r="CB21" s="192" t="s">
        <v>48</v>
      </c>
      <c r="CC21" s="192"/>
      <c r="CD21" s="192"/>
      <c r="CE21" s="192" t="s">
        <v>305</v>
      </c>
      <c r="CF21" s="192"/>
      <c r="CG21" s="192"/>
      <c r="CH21" s="192" t="s">
        <v>539</v>
      </c>
      <c r="CI21" s="192"/>
      <c r="CJ21" s="192"/>
      <c r="CK21" s="192"/>
      <c r="CL21" s="192"/>
      <c r="CM21" s="192"/>
      <c r="CN21" s="192"/>
      <c r="CO21" s="192"/>
      <c r="CP21" s="192"/>
      <c r="CQ21" s="149"/>
      <c r="CR21" s="149"/>
      <c r="CS21" s="195"/>
      <c r="CT21" s="200" t="s">
        <v>48</v>
      </c>
      <c r="CU21" s="149"/>
      <c r="CV21" s="149"/>
      <c r="CW21" s="149" t="s">
        <v>369</v>
      </c>
      <c r="CX21" s="149"/>
      <c r="CY21" s="149"/>
      <c r="CZ21" s="149" t="s">
        <v>370</v>
      </c>
      <c r="DA21" s="149"/>
      <c r="DB21" s="149"/>
      <c r="DC21" s="149" t="s">
        <v>371</v>
      </c>
      <c r="DD21" s="149"/>
      <c r="DE21" s="149"/>
      <c r="DF21" s="149"/>
      <c r="DG21" s="149"/>
      <c r="DH21" s="149"/>
      <c r="DI21" s="192" t="s">
        <v>540</v>
      </c>
      <c r="DJ21" s="192"/>
      <c r="DK21" s="192"/>
      <c r="DL21" s="149" t="s">
        <v>66</v>
      </c>
      <c r="DM21" s="149"/>
      <c r="DN21" s="149"/>
      <c r="DO21" s="149" t="s">
        <v>104</v>
      </c>
      <c r="DP21" s="149"/>
      <c r="DQ21" s="149"/>
      <c r="DR21" s="192" t="s">
        <v>48</v>
      </c>
      <c r="DS21" s="192"/>
      <c r="DT21" s="192"/>
      <c r="DU21" s="149" t="s">
        <v>302</v>
      </c>
      <c r="DV21" s="149"/>
      <c r="DW21" s="149"/>
      <c r="DX21" s="149" t="s">
        <v>108</v>
      </c>
      <c r="DY21" s="149"/>
      <c r="DZ21" s="149"/>
      <c r="EA21" s="149"/>
      <c r="EB21" s="149"/>
      <c r="EC21" s="149"/>
      <c r="ED21" s="149"/>
      <c r="EE21" s="149"/>
      <c r="EF21" s="149"/>
      <c r="EG21" s="149"/>
      <c r="EH21" s="149"/>
      <c r="EI21" s="149"/>
      <c r="EJ21" s="149"/>
      <c r="EK21" s="149"/>
      <c r="EL21" s="195"/>
      <c r="EM21" s="200"/>
      <c r="EN21" s="149"/>
      <c r="EO21" s="149"/>
      <c r="EP21" s="192" t="s">
        <v>48</v>
      </c>
      <c r="EQ21" s="192"/>
      <c r="ER21" s="192"/>
      <c r="ES21" s="192" t="s">
        <v>157</v>
      </c>
      <c r="ET21" s="192"/>
      <c r="EU21" s="192"/>
      <c r="EV21" s="149" t="s">
        <v>151</v>
      </c>
      <c r="EW21" s="149"/>
      <c r="EX21" s="149"/>
      <c r="EY21" s="192" t="s">
        <v>48</v>
      </c>
      <c r="EZ21" s="192"/>
      <c r="FA21" s="192"/>
      <c r="FB21" s="149" t="s">
        <v>152</v>
      </c>
      <c r="FC21" s="149"/>
      <c r="FD21" s="149"/>
      <c r="FE21" s="149" t="s">
        <v>153</v>
      </c>
      <c r="FF21" s="149"/>
      <c r="FG21" s="149"/>
      <c r="FH21" s="192" t="s">
        <v>304</v>
      </c>
      <c r="FI21" s="192"/>
      <c r="FJ21" s="192"/>
      <c r="FK21" s="192"/>
      <c r="FL21" s="192"/>
      <c r="FM21" s="192"/>
      <c r="FN21" s="192"/>
      <c r="FO21" s="192"/>
      <c r="FP21" s="192"/>
      <c r="FQ21" s="192"/>
      <c r="FR21" s="192"/>
      <c r="FS21" s="192"/>
      <c r="FT21" s="192"/>
      <c r="FU21" s="192"/>
      <c r="FV21" s="192"/>
      <c r="FW21" s="149"/>
      <c r="FX21" s="149"/>
      <c r="FY21" s="149"/>
      <c r="FZ21" s="192" t="s">
        <v>48</v>
      </c>
      <c r="GA21" s="192"/>
      <c r="GB21" s="192"/>
      <c r="GC21" s="149" t="s">
        <v>158</v>
      </c>
      <c r="GD21" s="149"/>
      <c r="GE21" s="149"/>
      <c r="GF21" s="192" t="s">
        <v>308</v>
      </c>
      <c r="GG21" s="192"/>
      <c r="GH21" s="192"/>
      <c r="GI21" s="192"/>
      <c r="GJ21" s="192"/>
      <c r="GK21" s="192"/>
      <c r="GL21" s="192"/>
      <c r="GM21" s="192"/>
      <c r="GN21" s="214"/>
      <c r="GO21" s="198"/>
      <c r="GP21" s="192"/>
      <c r="GQ21" s="192"/>
      <c r="GR21" s="192"/>
      <c r="GS21" s="192"/>
      <c r="GT21" s="192"/>
      <c r="GU21" s="192"/>
      <c r="GV21" s="192"/>
      <c r="GW21" s="192"/>
      <c r="GX21" s="192"/>
      <c r="GY21" s="192"/>
      <c r="GZ21" s="214"/>
      <c r="HA21" s="198"/>
      <c r="HB21" s="192"/>
      <c r="HC21" s="214"/>
    </row>
    <row r="22" spans="1:234" ht="51.75" customHeight="1" thickBot="1" x14ac:dyDescent="0.3">
      <c r="A22" s="208"/>
      <c r="B22" s="147"/>
      <c r="C22" s="148"/>
      <c r="D22" s="148"/>
      <c r="E22" s="148"/>
      <c r="F22" s="148"/>
      <c r="G22" s="148"/>
      <c r="H22" s="148"/>
      <c r="I22" s="148"/>
      <c r="J22" s="148"/>
      <c r="K22" s="194"/>
      <c r="L22" s="194"/>
      <c r="M22" s="194"/>
      <c r="N22" s="194"/>
      <c r="O22" s="194"/>
      <c r="P22" s="194"/>
      <c r="Q22" s="193"/>
      <c r="R22" s="193"/>
      <c r="S22" s="193"/>
      <c r="T22" s="194"/>
      <c r="U22" s="194"/>
      <c r="V22" s="194"/>
      <c r="W22" s="194"/>
      <c r="X22" s="194"/>
      <c r="Y22" s="194"/>
      <c r="Z22" s="193"/>
      <c r="AA22" s="193"/>
      <c r="AB22" s="193"/>
      <c r="AC22" s="194"/>
      <c r="AD22" s="194"/>
      <c r="AE22" s="194"/>
      <c r="AF22" s="194" t="s">
        <v>48</v>
      </c>
      <c r="AG22" s="194"/>
      <c r="AH22" s="194"/>
      <c r="AI22" s="194" t="s">
        <v>166</v>
      </c>
      <c r="AJ22" s="194"/>
      <c r="AK22" s="194"/>
      <c r="AL22" s="194" t="s">
        <v>167</v>
      </c>
      <c r="AM22" s="194"/>
      <c r="AN22" s="194"/>
      <c r="AO22" s="241" t="s">
        <v>160</v>
      </c>
      <c r="AP22" s="241"/>
      <c r="AQ22" s="241"/>
      <c r="AR22" s="194"/>
      <c r="AS22" s="194"/>
      <c r="AT22" s="194"/>
      <c r="AU22" s="194"/>
      <c r="AV22" s="194"/>
      <c r="AW22" s="196"/>
      <c r="AX22" s="199"/>
      <c r="AY22" s="193"/>
      <c r="AZ22" s="193"/>
      <c r="BA22" s="193"/>
      <c r="BB22" s="193"/>
      <c r="BC22" s="193"/>
      <c r="BD22" s="194"/>
      <c r="BE22" s="194"/>
      <c r="BF22" s="194"/>
      <c r="BG22" s="193"/>
      <c r="BH22" s="193"/>
      <c r="BI22" s="193"/>
      <c r="BJ22" s="194"/>
      <c r="BK22" s="194"/>
      <c r="BL22" s="194"/>
      <c r="BM22" s="194"/>
      <c r="BN22" s="194"/>
      <c r="BO22" s="194"/>
      <c r="BP22" s="193" t="s">
        <v>48</v>
      </c>
      <c r="BQ22" s="193"/>
      <c r="BR22" s="193"/>
      <c r="BS22" s="193" t="s">
        <v>124</v>
      </c>
      <c r="BT22" s="193"/>
      <c r="BU22" s="193"/>
      <c r="BV22" s="193" t="s">
        <v>126</v>
      </c>
      <c r="BW22" s="193"/>
      <c r="BX22" s="193"/>
      <c r="BY22" s="194"/>
      <c r="BZ22" s="194"/>
      <c r="CA22" s="194"/>
      <c r="CB22" s="193"/>
      <c r="CC22" s="193"/>
      <c r="CD22" s="193"/>
      <c r="CE22" s="193"/>
      <c r="CF22" s="193"/>
      <c r="CG22" s="193"/>
      <c r="CH22" s="193" t="s">
        <v>48</v>
      </c>
      <c r="CI22" s="193"/>
      <c r="CJ22" s="193"/>
      <c r="CK22" s="193" t="s">
        <v>127</v>
      </c>
      <c r="CL22" s="193"/>
      <c r="CM22" s="193"/>
      <c r="CN22" s="193" t="s">
        <v>128</v>
      </c>
      <c r="CO22" s="193"/>
      <c r="CP22" s="193"/>
      <c r="CQ22" s="194"/>
      <c r="CR22" s="194"/>
      <c r="CS22" s="196"/>
      <c r="CT22" s="219"/>
      <c r="CU22" s="194"/>
      <c r="CV22" s="194"/>
      <c r="CW22" s="194"/>
      <c r="CX22" s="194"/>
      <c r="CY22" s="194"/>
      <c r="CZ22" s="194"/>
      <c r="DA22" s="194"/>
      <c r="DB22" s="194"/>
      <c r="DC22" s="194"/>
      <c r="DD22" s="194"/>
      <c r="DE22" s="194"/>
      <c r="DF22" s="194"/>
      <c r="DG22" s="194"/>
      <c r="DH22" s="194"/>
      <c r="DI22" s="193"/>
      <c r="DJ22" s="193"/>
      <c r="DK22" s="193"/>
      <c r="DL22" s="194"/>
      <c r="DM22" s="194"/>
      <c r="DN22" s="194"/>
      <c r="DO22" s="194"/>
      <c r="DP22" s="194"/>
      <c r="DQ22" s="194"/>
      <c r="DR22" s="193"/>
      <c r="DS22" s="193"/>
      <c r="DT22" s="193"/>
      <c r="DU22" s="194"/>
      <c r="DV22" s="194"/>
      <c r="DW22" s="194"/>
      <c r="DX22" s="194" t="s">
        <v>48</v>
      </c>
      <c r="DY22" s="194"/>
      <c r="DZ22" s="194"/>
      <c r="EA22" s="194" t="s">
        <v>166</v>
      </c>
      <c r="EB22" s="194"/>
      <c r="EC22" s="194"/>
      <c r="ED22" s="194" t="s">
        <v>372</v>
      </c>
      <c r="EE22" s="194"/>
      <c r="EF22" s="194"/>
      <c r="EG22" s="241" t="s">
        <v>160</v>
      </c>
      <c r="EH22" s="241"/>
      <c r="EI22" s="241"/>
      <c r="EJ22" s="194"/>
      <c r="EK22" s="194"/>
      <c r="EL22" s="196"/>
      <c r="EM22" s="219"/>
      <c r="EN22" s="194"/>
      <c r="EO22" s="194"/>
      <c r="EP22" s="193"/>
      <c r="EQ22" s="193"/>
      <c r="ER22" s="193"/>
      <c r="ES22" s="193"/>
      <c r="ET22" s="193"/>
      <c r="EU22" s="193"/>
      <c r="EV22" s="194"/>
      <c r="EW22" s="194"/>
      <c r="EX22" s="194"/>
      <c r="EY22" s="193"/>
      <c r="EZ22" s="193"/>
      <c r="FA22" s="193"/>
      <c r="FB22" s="194"/>
      <c r="FC22" s="194"/>
      <c r="FD22" s="194"/>
      <c r="FE22" s="194"/>
      <c r="FF22" s="194"/>
      <c r="FG22" s="194"/>
      <c r="FH22" s="193" t="s">
        <v>48</v>
      </c>
      <c r="FI22" s="193"/>
      <c r="FJ22" s="193"/>
      <c r="FK22" s="193" t="s">
        <v>124</v>
      </c>
      <c r="FL22" s="193"/>
      <c r="FM22" s="193"/>
      <c r="FN22" s="148" t="s">
        <v>373</v>
      </c>
      <c r="FO22" s="148"/>
      <c r="FP22" s="148"/>
      <c r="FQ22" s="193" t="s">
        <v>126</v>
      </c>
      <c r="FR22" s="193"/>
      <c r="FS22" s="193"/>
      <c r="FT22" s="193" t="s">
        <v>394</v>
      </c>
      <c r="FU22" s="193"/>
      <c r="FV22" s="193"/>
      <c r="FW22" s="194"/>
      <c r="FX22" s="194"/>
      <c r="FY22" s="194"/>
      <c r="FZ22" s="193"/>
      <c r="GA22" s="193"/>
      <c r="GB22" s="193"/>
      <c r="GC22" s="194"/>
      <c r="GD22" s="194"/>
      <c r="GE22" s="194"/>
      <c r="GF22" s="193" t="s">
        <v>48</v>
      </c>
      <c r="GG22" s="193"/>
      <c r="GH22" s="193"/>
      <c r="GI22" s="193" t="s">
        <v>169</v>
      </c>
      <c r="GJ22" s="193"/>
      <c r="GK22" s="193"/>
      <c r="GL22" s="193" t="s">
        <v>280</v>
      </c>
      <c r="GM22" s="193"/>
      <c r="GN22" s="197"/>
      <c r="GO22" s="199"/>
      <c r="GP22" s="193"/>
      <c r="GQ22" s="193"/>
      <c r="GR22" s="193"/>
      <c r="GS22" s="193"/>
      <c r="GT22" s="193"/>
      <c r="GU22" s="193"/>
      <c r="GV22" s="193"/>
      <c r="GW22" s="193"/>
      <c r="GX22" s="193"/>
      <c r="GY22" s="193"/>
      <c r="GZ22" s="197"/>
      <c r="HA22" s="199"/>
      <c r="HB22" s="193"/>
      <c r="HC22" s="197"/>
    </row>
    <row r="23" spans="1:234" ht="12" customHeight="1" x14ac:dyDescent="0.25">
      <c r="A23" s="21" t="s">
        <v>20</v>
      </c>
      <c r="B23" s="25" t="s">
        <v>82</v>
      </c>
      <c r="C23" s="135" t="s">
        <v>448</v>
      </c>
      <c r="D23" s="132" t="s">
        <v>490</v>
      </c>
      <c r="E23" s="56" t="s">
        <v>83</v>
      </c>
      <c r="F23" s="135" t="s">
        <v>448</v>
      </c>
      <c r="G23" s="132" t="s">
        <v>490</v>
      </c>
      <c r="H23" s="56" t="s">
        <v>84</v>
      </c>
      <c r="I23" s="135" t="s">
        <v>448</v>
      </c>
      <c r="J23" s="132" t="s">
        <v>490</v>
      </c>
      <c r="K23" s="56" t="s">
        <v>85</v>
      </c>
      <c r="L23" s="135" t="s">
        <v>448</v>
      </c>
      <c r="M23" s="132" t="s">
        <v>490</v>
      </c>
      <c r="N23" s="56" t="s">
        <v>171</v>
      </c>
      <c r="O23" s="135" t="s">
        <v>448</v>
      </c>
      <c r="P23" s="132" t="s">
        <v>490</v>
      </c>
      <c r="Q23" s="56" t="s">
        <v>70</v>
      </c>
      <c r="R23" s="135" t="s">
        <v>448</v>
      </c>
      <c r="S23" s="132" t="s">
        <v>490</v>
      </c>
      <c r="T23" s="56" t="s">
        <v>71</v>
      </c>
      <c r="U23" s="135" t="s">
        <v>448</v>
      </c>
      <c r="V23" s="132" t="s">
        <v>490</v>
      </c>
      <c r="W23" s="56" t="s">
        <v>172</v>
      </c>
      <c r="X23" s="135" t="s">
        <v>448</v>
      </c>
      <c r="Y23" s="132" t="s">
        <v>490</v>
      </c>
      <c r="Z23" s="56" t="s">
        <v>173</v>
      </c>
      <c r="AA23" s="135" t="s">
        <v>448</v>
      </c>
      <c r="AB23" s="132" t="s">
        <v>490</v>
      </c>
      <c r="AC23" s="56" t="s">
        <v>174</v>
      </c>
      <c r="AD23" s="135" t="s">
        <v>448</v>
      </c>
      <c r="AE23" s="132" t="s">
        <v>490</v>
      </c>
      <c r="AF23" s="56" t="s">
        <v>391</v>
      </c>
      <c r="AG23" s="135" t="s">
        <v>448</v>
      </c>
      <c r="AH23" s="132" t="s">
        <v>490</v>
      </c>
      <c r="AI23" s="56" t="s">
        <v>175</v>
      </c>
      <c r="AJ23" s="135" t="s">
        <v>448</v>
      </c>
      <c r="AK23" s="132" t="s">
        <v>490</v>
      </c>
      <c r="AL23" s="56" t="s">
        <v>176</v>
      </c>
      <c r="AM23" s="135" t="s">
        <v>448</v>
      </c>
      <c r="AN23" s="132" t="s">
        <v>490</v>
      </c>
      <c r="AO23" s="56" t="s">
        <v>177</v>
      </c>
      <c r="AP23" s="135" t="s">
        <v>448</v>
      </c>
      <c r="AQ23" s="132" t="s">
        <v>490</v>
      </c>
      <c r="AR23" s="56" t="s">
        <v>178</v>
      </c>
      <c r="AS23" s="135" t="s">
        <v>448</v>
      </c>
      <c r="AT23" s="132" t="s">
        <v>490</v>
      </c>
      <c r="AU23" s="56" t="s">
        <v>179</v>
      </c>
      <c r="AV23" s="135" t="s">
        <v>448</v>
      </c>
      <c r="AW23" s="132" t="s">
        <v>490</v>
      </c>
      <c r="AX23" s="25" t="s">
        <v>180</v>
      </c>
      <c r="AY23" s="135" t="s">
        <v>448</v>
      </c>
      <c r="AZ23" s="132" t="s">
        <v>490</v>
      </c>
      <c r="BA23" s="56" t="s">
        <v>181</v>
      </c>
      <c r="BB23" s="135" t="s">
        <v>448</v>
      </c>
      <c r="BC23" s="132" t="s">
        <v>490</v>
      </c>
      <c r="BD23" s="56" t="s">
        <v>182</v>
      </c>
      <c r="BE23" s="135" t="s">
        <v>448</v>
      </c>
      <c r="BF23" s="132" t="s">
        <v>490</v>
      </c>
      <c r="BG23" s="56" t="s">
        <v>183</v>
      </c>
      <c r="BH23" s="135" t="s">
        <v>448</v>
      </c>
      <c r="BI23" s="132" t="s">
        <v>490</v>
      </c>
      <c r="BJ23" s="56" t="s">
        <v>184</v>
      </c>
      <c r="BK23" s="135" t="s">
        <v>448</v>
      </c>
      <c r="BL23" s="132" t="s">
        <v>490</v>
      </c>
      <c r="BM23" s="56" t="s">
        <v>185</v>
      </c>
      <c r="BN23" s="135" t="s">
        <v>448</v>
      </c>
      <c r="BO23" s="132" t="s">
        <v>490</v>
      </c>
      <c r="BP23" s="56" t="s">
        <v>392</v>
      </c>
      <c r="BQ23" s="135" t="s">
        <v>448</v>
      </c>
      <c r="BR23" s="132" t="s">
        <v>490</v>
      </c>
      <c r="BS23" s="56" t="s">
        <v>186</v>
      </c>
      <c r="BT23" s="135" t="s">
        <v>448</v>
      </c>
      <c r="BU23" s="132" t="s">
        <v>490</v>
      </c>
      <c r="BV23" s="56" t="s">
        <v>187</v>
      </c>
      <c r="BW23" s="135" t="s">
        <v>448</v>
      </c>
      <c r="BX23" s="132" t="s">
        <v>490</v>
      </c>
      <c r="BY23" s="56" t="s">
        <v>188</v>
      </c>
      <c r="BZ23" s="135" t="s">
        <v>448</v>
      </c>
      <c r="CA23" s="132" t="s">
        <v>490</v>
      </c>
      <c r="CB23" s="56" t="s">
        <v>398</v>
      </c>
      <c r="CC23" s="135" t="s">
        <v>448</v>
      </c>
      <c r="CD23" s="132" t="s">
        <v>490</v>
      </c>
      <c r="CE23" s="56" t="s">
        <v>399</v>
      </c>
      <c r="CF23" s="135" t="s">
        <v>448</v>
      </c>
      <c r="CG23" s="132" t="s">
        <v>490</v>
      </c>
      <c r="CH23" s="56" t="s">
        <v>397</v>
      </c>
      <c r="CI23" s="135" t="s">
        <v>448</v>
      </c>
      <c r="CJ23" s="132" t="s">
        <v>490</v>
      </c>
      <c r="CK23" s="56" t="s">
        <v>400</v>
      </c>
      <c r="CL23" s="135" t="s">
        <v>448</v>
      </c>
      <c r="CM23" s="132" t="s">
        <v>490</v>
      </c>
      <c r="CN23" s="56" t="s">
        <v>401</v>
      </c>
      <c r="CO23" s="135" t="s">
        <v>448</v>
      </c>
      <c r="CP23" s="132" t="s">
        <v>490</v>
      </c>
      <c r="CQ23" s="56" t="s">
        <v>189</v>
      </c>
      <c r="CR23" s="135" t="s">
        <v>448</v>
      </c>
      <c r="CS23" s="132" t="s">
        <v>490</v>
      </c>
      <c r="CT23" s="25" t="s">
        <v>190</v>
      </c>
      <c r="CU23" s="135" t="s">
        <v>448</v>
      </c>
      <c r="CV23" s="132" t="s">
        <v>490</v>
      </c>
      <c r="CW23" s="56" t="s">
        <v>191</v>
      </c>
      <c r="CX23" s="135" t="s">
        <v>448</v>
      </c>
      <c r="CY23" s="132" t="s">
        <v>490</v>
      </c>
      <c r="CZ23" s="56" t="s">
        <v>192</v>
      </c>
      <c r="DA23" s="135" t="s">
        <v>448</v>
      </c>
      <c r="DB23" s="132" t="s">
        <v>490</v>
      </c>
      <c r="DC23" s="56" t="s">
        <v>193</v>
      </c>
      <c r="DD23" s="135" t="s">
        <v>448</v>
      </c>
      <c r="DE23" s="132" t="s">
        <v>490</v>
      </c>
      <c r="DF23" s="56" t="s">
        <v>171</v>
      </c>
      <c r="DG23" s="135" t="s">
        <v>448</v>
      </c>
      <c r="DH23" s="132" t="s">
        <v>490</v>
      </c>
      <c r="DI23" s="56" t="s">
        <v>68</v>
      </c>
      <c r="DJ23" s="135" t="s">
        <v>448</v>
      </c>
      <c r="DK23" s="132" t="s">
        <v>490</v>
      </c>
      <c r="DL23" s="56" t="s">
        <v>69</v>
      </c>
      <c r="DM23" s="135" t="s">
        <v>448</v>
      </c>
      <c r="DN23" s="132" t="s">
        <v>490</v>
      </c>
      <c r="DO23" s="56" t="s">
        <v>194</v>
      </c>
      <c r="DP23" s="135" t="s">
        <v>448</v>
      </c>
      <c r="DQ23" s="132" t="s">
        <v>490</v>
      </c>
      <c r="DR23" s="56" t="s">
        <v>173</v>
      </c>
      <c r="DS23" s="135" t="s">
        <v>448</v>
      </c>
      <c r="DT23" s="132" t="s">
        <v>490</v>
      </c>
      <c r="DU23" s="56" t="s">
        <v>174</v>
      </c>
      <c r="DV23" s="135" t="s">
        <v>448</v>
      </c>
      <c r="DW23" s="132" t="s">
        <v>490</v>
      </c>
      <c r="DX23" s="56" t="s">
        <v>391</v>
      </c>
      <c r="DY23" s="135" t="s">
        <v>448</v>
      </c>
      <c r="DZ23" s="132" t="s">
        <v>490</v>
      </c>
      <c r="EA23" s="56" t="s">
        <v>175</v>
      </c>
      <c r="EB23" s="135" t="s">
        <v>448</v>
      </c>
      <c r="EC23" s="132" t="s">
        <v>490</v>
      </c>
      <c r="ED23" s="56" t="s">
        <v>176</v>
      </c>
      <c r="EE23" s="135" t="s">
        <v>448</v>
      </c>
      <c r="EF23" s="132" t="s">
        <v>490</v>
      </c>
      <c r="EG23" s="56" t="s">
        <v>177</v>
      </c>
      <c r="EH23" s="135" t="s">
        <v>448</v>
      </c>
      <c r="EI23" s="132" t="s">
        <v>490</v>
      </c>
      <c r="EJ23" s="56" t="s">
        <v>178</v>
      </c>
      <c r="EK23" s="135" t="s">
        <v>448</v>
      </c>
      <c r="EL23" s="132" t="s">
        <v>490</v>
      </c>
      <c r="EM23" s="25" t="s">
        <v>179</v>
      </c>
      <c r="EN23" s="135" t="s">
        <v>448</v>
      </c>
      <c r="EO23" s="132" t="s">
        <v>490</v>
      </c>
      <c r="EP23" s="56" t="s">
        <v>180</v>
      </c>
      <c r="EQ23" s="135" t="s">
        <v>448</v>
      </c>
      <c r="ER23" s="132" t="s">
        <v>490</v>
      </c>
      <c r="ES23" s="56" t="s">
        <v>181</v>
      </c>
      <c r="ET23" s="135" t="s">
        <v>448</v>
      </c>
      <c r="EU23" s="132" t="s">
        <v>490</v>
      </c>
      <c r="EV23" s="56" t="s">
        <v>182</v>
      </c>
      <c r="EW23" s="135" t="s">
        <v>448</v>
      </c>
      <c r="EX23" s="132" t="s">
        <v>490</v>
      </c>
      <c r="EY23" s="56" t="s">
        <v>183</v>
      </c>
      <c r="EZ23" s="135" t="s">
        <v>448</v>
      </c>
      <c r="FA23" s="132" t="s">
        <v>490</v>
      </c>
      <c r="FB23" s="56" t="s">
        <v>184</v>
      </c>
      <c r="FC23" s="135" t="s">
        <v>448</v>
      </c>
      <c r="FD23" s="132" t="s">
        <v>490</v>
      </c>
      <c r="FE23" s="56" t="s">
        <v>185</v>
      </c>
      <c r="FF23" s="135" t="s">
        <v>448</v>
      </c>
      <c r="FG23" s="132" t="s">
        <v>490</v>
      </c>
      <c r="FH23" s="56" t="s">
        <v>392</v>
      </c>
      <c r="FI23" s="135" t="s">
        <v>448</v>
      </c>
      <c r="FJ23" s="132" t="s">
        <v>490</v>
      </c>
      <c r="FK23" s="56" t="s">
        <v>186</v>
      </c>
      <c r="FL23" s="135" t="s">
        <v>448</v>
      </c>
      <c r="FM23" s="132" t="s">
        <v>490</v>
      </c>
      <c r="FN23" s="56" t="s">
        <v>186</v>
      </c>
      <c r="FO23" s="135" t="s">
        <v>448</v>
      </c>
      <c r="FP23" s="132" t="s">
        <v>490</v>
      </c>
      <c r="FQ23" s="56" t="s">
        <v>187</v>
      </c>
      <c r="FR23" s="135" t="s">
        <v>448</v>
      </c>
      <c r="FS23" s="132" t="s">
        <v>490</v>
      </c>
      <c r="FT23" s="56" t="s">
        <v>195</v>
      </c>
      <c r="FU23" s="135" t="s">
        <v>448</v>
      </c>
      <c r="FV23" s="132" t="s">
        <v>490</v>
      </c>
      <c r="FW23" s="56" t="s">
        <v>188</v>
      </c>
      <c r="FX23" s="135" t="s">
        <v>448</v>
      </c>
      <c r="FY23" s="132" t="s">
        <v>490</v>
      </c>
      <c r="FZ23" s="56" t="s">
        <v>398</v>
      </c>
      <c r="GA23" s="135" t="s">
        <v>448</v>
      </c>
      <c r="GB23" s="132" t="s">
        <v>490</v>
      </c>
      <c r="GC23" s="56" t="s">
        <v>399</v>
      </c>
      <c r="GD23" s="135" t="s">
        <v>448</v>
      </c>
      <c r="GE23" s="132" t="s">
        <v>490</v>
      </c>
      <c r="GF23" s="56" t="s">
        <v>397</v>
      </c>
      <c r="GG23" s="135" t="s">
        <v>448</v>
      </c>
      <c r="GH23" s="132" t="s">
        <v>490</v>
      </c>
      <c r="GI23" s="56" t="s">
        <v>400</v>
      </c>
      <c r="GJ23" s="135" t="s">
        <v>448</v>
      </c>
      <c r="GK23" s="132" t="s">
        <v>490</v>
      </c>
      <c r="GL23" s="56" t="s">
        <v>401</v>
      </c>
      <c r="GM23" s="135" t="s">
        <v>448</v>
      </c>
      <c r="GN23" s="132" t="s">
        <v>490</v>
      </c>
      <c r="GO23" s="25" t="s">
        <v>196</v>
      </c>
      <c r="GP23" s="135" t="s">
        <v>448</v>
      </c>
      <c r="GQ23" s="132" t="s">
        <v>490</v>
      </c>
      <c r="GR23" s="56" t="s">
        <v>197</v>
      </c>
      <c r="GS23" s="135" t="s">
        <v>448</v>
      </c>
      <c r="GT23" s="132" t="s">
        <v>490</v>
      </c>
      <c r="GU23" s="56" t="s">
        <v>198</v>
      </c>
      <c r="GV23" s="135" t="s">
        <v>448</v>
      </c>
      <c r="GW23" s="132" t="s">
        <v>490</v>
      </c>
      <c r="GX23" s="56" t="s">
        <v>199</v>
      </c>
      <c r="GY23" s="135" t="s">
        <v>448</v>
      </c>
      <c r="GZ23" s="132" t="s">
        <v>490</v>
      </c>
      <c r="HA23" s="25" t="s">
        <v>390</v>
      </c>
      <c r="HB23" s="135" t="s">
        <v>448</v>
      </c>
      <c r="HC23" s="138" t="s">
        <v>490</v>
      </c>
    </row>
    <row r="24" spans="1:234" ht="12" customHeight="1" x14ac:dyDescent="0.25">
      <c r="A24" s="54" t="s">
        <v>479</v>
      </c>
      <c r="B24" s="52" t="s">
        <v>478</v>
      </c>
      <c r="C24" s="136"/>
      <c r="D24" s="133"/>
      <c r="E24" s="61" t="s">
        <v>478</v>
      </c>
      <c r="F24" s="136"/>
      <c r="G24" s="133"/>
      <c r="H24" s="61" t="s">
        <v>478</v>
      </c>
      <c r="I24" s="136"/>
      <c r="J24" s="133"/>
      <c r="K24" s="61" t="s">
        <v>478</v>
      </c>
      <c r="L24" s="136"/>
      <c r="M24" s="133"/>
      <c r="N24" s="61" t="s">
        <v>478</v>
      </c>
      <c r="O24" s="136"/>
      <c r="P24" s="133"/>
      <c r="Q24" s="61" t="s">
        <v>478</v>
      </c>
      <c r="R24" s="136"/>
      <c r="S24" s="133"/>
      <c r="T24" s="61" t="s">
        <v>478</v>
      </c>
      <c r="U24" s="136"/>
      <c r="V24" s="133"/>
      <c r="W24" s="61" t="s">
        <v>478</v>
      </c>
      <c r="X24" s="136"/>
      <c r="Y24" s="133"/>
      <c r="Z24" s="61" t="s">
        <v>478</v>
      </c>
      <c r="AA24" s="136"/>
      <c r="AB24" s="133"/>
      <c r="AC24" s="61" t="s">
        <v>478</v>
      </c>
      <c r="AD24" s="136"/>
      <c r="AE24" s="133"/>
      <c r="AF24" s="61" t="s">
        <v>478</v>
      </c>
      <c r="AG24" s="136"/>
      <c r="AH24" s="133"/>
      <c r="AI24" s="61" t="s">
        <v>478</v>
      </c>
      <c r="AJ24" s="136"/>
      <c r="AK24" s="133"/>
      <c r="AL24" s="61" t="s">
        <v>478</v>
      </c>
      <c r="AM24" s="136"/>
      <c r="AN24" s="133"/>
      <c r="AO24" s="61" t="s">
        <v>478</v>
      </c>
      <c r="AP24" s="136"/>
      <c r="AQ24" s="133"/>
      <c r="AR24" s="61" t="s">
        <v>478</v>
      </c>
      <c r="AS24" s="136"/>
      <c r="AT24" s="133"/>
      <c r="AU24" s="61" t="s">
        <v>478</v>
      </c>
      <c r="AV24" s="136"/>
      <c r="AW24" s="133"/>
      <c r="AX24" s="52" t="s">
        <v>478</v>
      </c>
      <c r="AY24" s="136"/>
      <c r="AZ24" s="133"/>
      <c r="BA24" s="61" t="s">
        <v>478</v>
      </c>
      <c r="BB24" s="136"/>
      <c r="BC24" s="133"/>
      <c r="BD24" s="61" t="s">
        <v>478</v>
      </c>
      <c r="BE24" s="136"/>
      <c r="BF24" s="133"/>
      <c r="BG24" s="61" t="s">
        <v>478</v>
      </c>
      <c r="BH24" s="136"/>
      <c r="BI24" s="133"/>
      <c r="BJ24" s="61" t="s">
        <v>478</v>
      </c>
      <c r="BK24" s="136"/>
      <c r="BL24" s="133"/>
      <c r="BM24" s="61" t="s">
        <v>478</v>
      </c>
      <c r="BN24" s="136"/>
      <c r="BO24" s="133"/>
      <c r="BP24" s="61" t="s">
        <v>478</v>
      </c>
      <c r="BQ24" s="136"/>
      <c r="BR24" s="133"/>
      <c r="BS24" s="61" t="s">
        <v>478</v>
      </c>
      <c r="BT24" s="136"/>
      <c r="BU24" s="133"/>
      <c r="BV24" s="61" t="s">
        <v>478</v>
      </c>
      <c r="BW24" s="136"/>
      <c r="BX24" s="133"/>
      <c r="BY24" s="61" t="s">
        <v>478</v>
      </c>
      <c r="BZ24" s="136"/>
      <c r="CA24" s="133"/>
      <c r="CB24" s="61" t="s">
        <v>478</v>
      </c>
      <c r="CC24" s="136"/>
      <c r="CD24" s="133"/>
      <c r="CE24" s="61" t="s">
        <v>478</v>
      </c>
      <c r="CF24" s="136"/>
      <c r="CG24" s="133"/>
      <c r="CH24" s="61" t="s">
        <v>478</v>
      </c>
      <c r="CI24" s="136"/>
      <c r="CJ24" s="133"/>
      <c r="CK24" s="61" t="s">
        <v>478</v>
      </c>
      <c r="CL24" s="136"/>
      <c r="CM24" s="133"/>
      <c r="CN24" s="61" t="s">
        <v>478</v>
      </c>
      <c r="CO24" s="136"/>
      <c r="CP24" s="133"/>
      <c r="CQ24" s="61" t="s">
        <v>478</v>
      </c>
      <c r="CR24" s="136"/>
      <c r="CS24" s="133"/>
      <c r="CT24" s="52" t="s">
        <v>478</v>
      </c>
      <c r="CU24" s="136"/>
      <c r="CV24" s="133"/>
      <c r="CW24" s="61" t="s">
        <v>478</v>
      </c>
      <c r="CX24" s="136"/>
      <c r="CY24" s="133"/>
      <c r="CZ24" s="61" t="s">
        <v>478</v>
      </c>
      <c r="DA24" s="136"/>
      <c r="DB24" s="133"/>
      <c r="DC24" s="61" t="s">
        <v>478</v>
      </c>
      <c r="DD24" s="136"/>
      <c r="DE24" s="133"/>
      <c r="DF24" s="61" t="s">
        <v>478</v>
      </c>
      <c r="DG24" s="136"/>
      <c r="DH24" s="133"/>
      <c r="DI24" s="61" t="s">
        <v>478</v>
      </c>
      <c r="DJ24" s="136"/>
      <c r="DK24" s="133"/>
      <c r="DL24" s="61" t="s">
        <v>478</v>
      </c>
      <c r="DM24" s="136"/>
      <c r="DN24" s="133"/>
      <c r="DO24" s="61" t="s">
        <v>478</v>
      </c>
      <c r="DP24" s="136"/>
      <c r="DQ24" s="133"/>
      <c r="DR24" s="61" t="s">
        <v>478</v>
      </c>
      <c r="DS24" s="136"/>
      <c r="DT24" s="133"/>
      <c r="DU24" s="61" t="s">
        <v>478</v>
      </c>
      <c r="DV24" s="136"/>
      <c r="DW24" s="133"/>
      <c r="DX24" s="61" t="s">
        <v>478</v>
      </c>
      <c r="DY24" s="136"/>
      <c r="DZ24" s="133"/>
      <c r="EA24" s="61" t="s">
        <v>478</v>
      </c>
      <c r="EB24" s="136"/>
      <c r="EC24" s="133"/>
      <c r="ED24" s="61" t="s">
        <v>478</v>
      </c>
      <c r="EE24" s="136"/>
      <c r="EF24" s="133"/>
      <c r="EG24" s="61" t="s">
        <v>478</v>
      </c>
      <c r="EH24" s="136"/>
      <c r="EI24" s="133"/>
      <c r="EJ24" s="61" t="s">
        <v>478</v>
      </c>
      <c r="EK24" s="136"/>
      <c r="EL24" s="133"/>
      <c r="EM24" s="52" t="s">
        <v>478</v>
      </c>
      <c r="EN24" s="136"/>
      <c r="EO24" s="133"/>
      <c r="EP24" s="61" t="s">
        <v>478</v>
      </c>
      <c r="EQ24" s="136"/>
      <c r="ER24" s="133"/>
      <c r="ES24" s="61" t="s">
        <v>478</v>
      </c>
      <c r="ET24" s="136"/>
      <c r="EU24" s="133"/>
      <c r="EV24" s="61" t="s">
        <v>478</v>
      </c>
      <c r="EW24" s="136"/>
      <c r="EX24" s="133"/>
      <c r="EY24" s="61" t="s">
        <v>478</v>
      </c>
      <c r="EZ24" s="136"/>
      <c r="FA24" s="133"/>
      <c r="FB24" s="61" t="s">
        <v>478</v>
      </c>
      <c r="FC24" s="136"/>
      <c r="FD24" s="133"/>
      <c r="FE24" s="61" t="s">
        <v>478</v>
      </c>
      <c r="FF24" s="136"/>
      <c r="FG24" s="133"/>
      <c r="FH24" s="61" t="s">
        <v>478</v>
      </c>
      <c r="FI24" s="136"/>
      <c r="FJ24" s="133"/>
      <c r="FK24" s="61" t="s">
        <v>478</v>
      </c>
      <c r="FL24" s="136"/>
      <c r="FM24" s="133"/>
      <c r="FN24" s="61" t="s">
        <v>529</v>
      </c>
      <c r="FO24" s="136"/>
      <c r="FP24" s="133"/>
      <c r="FQ24" s="61" t="s">
        <v>478</v>
      </c>
      <c r="FR24" s="136"/>
      <c r="FS24" s="133"/>
      <c r="FT24" s="61" t="s">
        <v>478</v>
      </c>
      <c r="FU24" s="136"/>
      <c r="FV24" s="133"/>
      <c r="FW24" s="61" t="s">
        <v>478</v>
      </c>
      <c r="FX24" s="136"/>
      <c r="FY24" s="133"/>
      <c r="FZ24" s="61" t="s">
        <v>478</v>
      </c>
      <c r="GA24" s="136"/>
      <c r="GB24" s="133"/>
      <c r="GC24" s="61" t="s">
        <v>478</v>
      </c>
      <c r="GD24" s="136"/>
      <c r="GE24" s="133"/>
      <c r="GF24" s="61" t="s">
        <v>478</v>
      </c>
      <c r="GG24" s="136"/>
      <c r="GH24" s="133"/>
      <c r="GI24" s="61" t="s">
        <v>478</v>
      </c>
      <c r="GJ24" s="136"/>
      <c r="GK24" s="133"/>
      <c r="GL24" s="61" t="s">
        <v>478</v>
      </c>
      <c r="GM24" s="136"/>
      <c r="GN24" s="133"/>
      <c r="GO24" s="52" t="s">
        <v>478</v>
      </c>
      <c r="GP24" s="136"/>
      <c r="GQ24" s="133"/>
      <c r="GR24" s="61" t="s">
        <v>478</v>
      </c>
      <c r="GS24" s="136"/>
      <c r="GT24" s="133"/>
      <c r="GU24" s="61" t="s">
        <v>478</v>
      </c>
      <c r="GV24" s="136"/>
      <c r="GW24" s="133"/>
      <c r="GX24" s="61" t="s">
        <v>478</v>
      </c>
      <c r="GY24" s="136"/>
      <c r="GZ24" s="133"/>
      <c r="HA24" s="52" t="s">
        <v>478</v>
      </c>
      <c r="HB24" s="136"/>
      <c r="HC24" s="139"/>
    </row>
    <row r="25" spans="1:234" ht="12.75" customHeight="1" x14ac:dyDescent="0.25">
      <c r="A25" s="54" t="s">
        <v>21</v>
      </c>
      <c r="B25" s="26" t="s">
        <v>25</v>
      </c>
      <c r="C25" s="136"/>
      <c r="D25" s="133"/>
      <c r="E25" s="62" t="s">
        <v>25</v>
      </c>
      <c r="F25" s="136"/>
      <c r="G25" s="133"/>
      <c r="H25" s="62" t="s">
        <v>25</v>
      </c>
      <c r="I25" s="136"/>
      <c r="J25" s="133"/>
      <c r="K25" s="62" t="s">
        <v>25</v>
      </c>
      <c r="L25" s="136"/>
      <c r="M25" s="133"/>
      <c r="N25" s="62" t="s">
        <v>25</v>
      </c>
      <c r="O25" s="136"/>
      <c r="P25" s="133"/>
      <c r="Q25" s="62" t="s">
        <v>25</v>
      </c>
      <c r="R25" s="136"/>
      <c r="S25" s="133"/>
      <c r="T25" s="62" t="s">
        <v>25</v>
      </c>
      <c r="U25" s="136"/>
      <c r="V25" s="133"/>
      <c r="W25" s="62" t="s">
        <v>25</v>
      </c>
      <c r="X25" s="136"/>
      <c r="Y25" s="133"/>
      <c r="Z25" s="62" t="s">
        <v>25</v>
      </c>
      <c r="AA25" s="136"/>
      <c r="AB25" s="133"/>
      <c r="AC25" s="62" t="s">
        <v>25</v>
      </c>
      <c r="AD25" s="136"/>
      <c r="AE25" s="133"/>
      <c r="AF25" s="62" t="s">
        <v>25</v>
      </c>
      <c r="AG25" s="136"/>
      <c r="AH25" s="133"/>
      <c r="AI25" s="62" t="s">
        <v>25</v>
      </c>
      <c r="AJ25" s="136"/>
      <c r="AK25" s="133"/>
      <c r="AL25" s="62" t="s">
        <v>25</v>
      </c>
      <c r="AM25" s="136"/>
      <c r="AN25" s="133"/>
      <c r="AO25" s="62" t="s">
        <v>25</v>
      </c>
      <c r="AP25" s="136"/>
      <c r="AQ25" s="133"/>
      <c r="AR25" s="62" t="s">
        <v>25</v>
      </c>
      <c r="AS25" s="136"/>
      <c r="AT25" s="133"/>
      <c r="AU25" s="62" t="s">
        <v>25</v>
      </c>
      <c r="AV25" s="136"/>
      <c r="AW25" s="133"/>
      <c r="AX25" s="26" t="s">
        <v>25</v>
      </c>
      <c r="AY25" s="136"/>
      <c r="AZ25" s="133"/>
      <c r="BA25" s="62" t="s">
        <v>25</v>
      </c>
      <c r="BB25" s="136"/>
      <c r="BC25" s="133"/>
      <c r="BD25" s="62" t="s">
        <v>25</v>
      </c>
      <c r="BE25" s="136"/>
      <c r="BF25" s="133"/>
      <c r="BG25" s="62" t="s">
        <v>25</v>
      </c>
      <c r="BH25" s="136"/>
      <c r="BI25" s="133"/>
      <c r="BJ25" s="62" t="s">
        <v>25</v>
      </c>
      <c r="BK25" s="136"/>
      <c r="BL25" s="133"/>
      <c r="BM25" s="62" t="s">
        <v>25</v>
      </c>
      <c r="BN25" s="136"/>
      <c r="BO25" s="133"/>
      <c r="BP25" s="62" t="s">
        <v>25</v>
      </c>
      <c r="BQ25" s="136"/>
      <c r="BR25" s="133"/>
      <c r="BS25" s="62" t="s">
        <v>25</v>
      </c>
      <c r="BT25" s="136"/>
      <c r="BU25" s="133"/>
      <c r="BV25" s="62" t="s">
        <v>25</v>
      </c>
      <c r="BW25" s="136"/>
      <c r="BX25" s="133"/>
      <c r="BY25" s="62" t="s">
        <v>25</v>
      </c>
      <c r="BZ25" s="136"/>
      <c r="CA25" s="133"/>
      <c r="CB25" s="62" t="s">
        <v>25</v>
      </c>
      <c r="CC25" s="136"/>
      <c r="CD25" s="133"/>
      <c r="CE25" s="62" t="s">
        <v>25</v>
      </c>
      <c r="CF25" s="136"/>
      <c r="CG25" s="133"/>
      <c r="CH25" s="62" t="s">
        <v>25</v>
      </c>
      <c r="CI25" s="136"/>
      <c r="CJ25" s="133"/>
      <c r="CK25" s="62" t="s">
        <v>25</v>
      </c>
      <c r="CL25" s="136"/>
      <c r="CM25" s="133"/>
      <c r="CN25" s="62" t="s">
        <v>25</v>
      </c>
      <c r="CO25" s="136"/>
      <c r="CP25" s="133"/>
      <c r="CQ25" s="62" t="s">
        <v>25</v>
      </c>
      <c r="CR25" s="136"/>
      <c r="CS25" s="133"/>
      <c r="CT25" s="26" t="s">
        <v>24</v>
      </c>
      <c r="CU25" s="136"/>
      <c r="CV25" s="133"/>
      <c r="CW25" s="62" t="s">
        <v>24</v>
      </c>
      <c r="CX25" s="136"/>
      <c r="CY25" s="133"/>
      <c r="CZ25" s="62" t="s">
        <v>24</v>
      </c>
      <c r="DA25" s="136"/>
      <c r="DB25" s="133"/>
      <c r="DC25" s="62" t="s">
        <v>24</v>
      </c>
      <c r="DD25" s="136"/>
      <c r="DE25" s="133"/>
      <c r="DF25" s="62" t="s">
        <v>24</v>
      </c>
      <c r="DG25" s="136"/>
      <c r="DH25" s="133"/>
      <c r="DI25" s="62" t="s">
        <v>24</v>
      </c>
      <c r="DJ25" s="136"/>
      <c r="DK25" s="133"/>
      <c r="DL25" s="62" t="s">
        <v>24</v>
      </c>
      <c r="DM25" s="136"/>
      <c r="DN25" s="133"/>
      <c r="DO25" s="62" t="s">
        <v>24</v>
      </c>
      <c r="DP25" s="136"/>
      <c r="DQ25" s="133"/>
      <c r="DR25" s="62" t="s">
        <v>24</v>
      </c>
      <c r="DS25" s="136"/>
      <c r="DT25" s="133"/>
      <c r="DU25" s="62" t="s">
        <v>24</v>
      </c>
      <c r="DV25" s="136"/>
      <c r="DW25" s="133"/>
      <c r="DX25" s="62" t="s">
        <v>24</v>
      </c>
      <c r="DY25" s="136"/>
      <c r="DZ25" s="133"/>
      <c r="EA25" s="62" t="s">
        <v>24</v>
      </c>
      <c r="EB25" s="136"/>
      <c r="EC25" s="133"/>
      <c r="ED25" s="62" t="s">
        <v>24</v>
      </c>
      <c r="EE25" s="136"/>
      <c r="EF25" s="133"/>
      <c r="EG25" s="62" t="s">
        <v>24</v>
      </c>
      <c r="EH25" s="136"/>
      <c r="EI25" s="133"/>
      <c r="EJ25" s="62" t="s">
        <v>24</v>
      </c>
      <c r="EK25" s="136"/>
      <c r="EL25" s="133"/>
      <c r="EM25" s="26" t="s">
        <v>24</v>
      </c>
      <c r="EN25" s="136"/>
      <c r="EO25" s="133"/>
      <c r="EP25" s="62" t="s">
        <v>24</v>
      </c>
      <c r="EQ25" s="136"/>
      <c r="ER25" s="133"/>
      <c r="ES25" s="62" t="s">
        <v>24</v>
      </c>
      <c r="ET25" s="136"/>
      <c r="EU25" s="133"/>
      <c r="EV25" s="62" t="s">
        <v>24</v>
      </c>
      <c r="EW25" s="136"/>
      <c r="EX25" s="133"/>
      <c r="EY25" s="62" t="s">
        <v>24</v>
      </c>
      <c r="EZ25" s="136"/>
      <c r="FA25" s="133"/>
      <c r="FB25" s="62" t="s">
        <v>24</v>
      </c>
      <c r="FC25" s="136"/>
      <c r="FD25" s="133"/>
      <c r="FE25" s="62" t="s">
        <v>24</v>
      </c>
      <c r="FF25" s="136"/>
      <c r="FG25" s="133"/>
      <c r="FH25" s="62" t="s">
        <v>24</v>
      </c>
      <c r="FI25" s="136"/>
      <c r="FJ25" s="133"/>
      <c r="FK25" s="62" t="s">
        <v>24</v>
      </c>
      <c r="FL25" s="136"/>
      <c r="FM25" s="133"/>
      <c r="FN25" s="62" t="s">
        <v>24</v>
      </c>
      <c r="FO25" s="136"/>
      <c r="FP25" s="133"/>
      <c r="FQ25" s="62" t="s">
        <v>24</v>
      </c>
      <c r="FR25" s="136"/>
      <c r="FS25" s="133"/>
      <c r="FT25" s="62" t="s">
        <v>24</v>
      </c>
      <c r="FU25" s="136"/>
      <c r="FV25" s="133"/>
      <c r="FW25" s="62" t="s">
        <v>24</v>
      </c>
      <c r="FX25" s="136"/>
      <c r="FY25" s="133"/>
      <c r="FZ25" s="62" t="s">
        <v>24</v>
      </c>
      <c r="GA25" s="136"/>
      <c r="GB25" s="133"/>
      <c r="GC25" s="62" t="s">
        <v>24</v>
      </c>
      <c r="GD25" s="136"/>
      <c r="GE25" s="133"/>
      <c r="GF25" s="62" t="s">
        <v>24</v>
      </c>
      <c r="GG25" s="136"/>
      <c r="GH25" s="133"/>
      <c r="GI25" s="62" t="s">
        <v>24</v>
      </c>
      <c r="GJ25" s="136"/>
      <c r="GK25" s="133"/>
      <c r="GL25" s="62" t="s">
        <v>24</v>
      </c>
      <c r="GM25" s="136"/>
      <c r="GN25" s="133"/>
      <c r="GO25" s="26" t="s">
        <v>26</v>
      </c>
      <c r="GP25" s="136"/>
      <c r="GQ25" s="133"/>
      <c r="GR25" s="62" t="s">
        <v>26</v>
      </c>
      <c r="GS25" s="136"/>
      <c r="GT25" s="133"/>
      <c r="GU25" s="62" t="s">
        <v>26</v>
      </c>
      <c r="GV25" s="136"/>
      <c r="GW25" s="133"/>
      <c r="GX25" s="62" t="s">
        <v>26</v>
      </c>
      <c r="GY25" s="136"/>
      <c r="GZ25" s="133"/>
      <c r="HA25" s="26" t="s">
        <v>42</v>
      </c>
      <c r="HB25" s="136"/>
      <c r="HC25" s="139"/>
    </row>
    <row r="26" spans="1:234" ht="12.75" customHeight="1" x14ac:dyDescent="0.25">
      <c r="A26" s="54" t="s">
        <v>524</v>
      </c>
      <c r="B26" s="26" t="s">
        <v>30</v>
      </c>
      <c r="C26" s="136"/>
      <c r="D26" s="133"/>
      <c r="E26" s="62" t="s">
        <v>30</v>
      </c>
      <c r="F26" s="136"/>
      <c r="G26" s="133"/>
      <c r="H26" s="62" t="s">
        <v>30</v>
      </c>
      <c r="I26" s="136"/>
      <c r="J26" s="133"/>
      <c r="K26" s="62" t="s">
        <v>30</v>
      </c>
      <c r="L26" s="136"/>
      <c r="M26" s="133"/>
      <c r="N26" s="62" t="s">
        <v>30</v>
      </c>
      <c r="O26" s="136"/>
      <c r="P26" s="133"/>
      <c r="Q26" s="62" t="s">
        <v>30</v>
      </c>
      <c r="R26" s="136"/>
      <c r="S26" s="133"/>
      <c r="T26" s="62" t="s">
        <v>30</v>
      </c>
      <c r="U26" s="136"/>
      <c r="V26" s="133"/>
      <c r="W26" s="62" t="s">
        <v>30</v>
      </c>
      <c r="X26" s="136"/>
      <c r="Y26" s="133"/>
      <c r="Z26" s="62" t="s">
        <v>30</v>
      </c>
      <c r="AA26" s="136"/>
      <c r="AB26" s="133"/>
      <c r="AC26" s="62" t="s">
        <v>30</v>
      </c>
      <c r="AD26" s="136"/>
      <c r="AE26" s="133"/>
      <c r="AF26" s="62" t="s">
        <v>30</v>
      </c>
      <c r="AG26" s="136"/>
      <c r="AH26" s="133"/>
      <c r="AI26" s="62" t="s">
        <v>30</v>
      </c>
      <c r="AJ26" s="136"/>
      <c r="AK26" s="133"/>
      <c r="AL26" s="62" t="s">
        <v>30</v>
      </c>
      <c r="AM26" s="136"/>
      <c r="AN26" s="133"/>
      <c r="AO26" s="62" t="s">
        <v>30</v>
      </c>
      <c r="AP26" s="136"/>
      <c r="AQ26" s="133"/>
      <c r="AR26" s="62" t="s">
        <v>30</v>
      </c>
      <c r="AS26" s="136"/>
      <c r="AT26" s="133"/>
      <c r="AU26" s="62" t="s">
        <v>30</v>
      </c>
      <c r="AV26" s="136"/>
      <c r="AW26" s="133"/>
      <c r="AX26" s="26" t="s">
        <v>30</v>
      </c>
      <c r="AY26" s="136"/>
      <c r="AZ26" s="133"/>
      <c r="BA26" s="62" t="s">
        <v>30</v>
      </c>
      <c r="BB26" s="136"/>
      <c r="BC26" s="133"/>
      <c r="BD26" s="62" t="s">
        <v>30</v>
      </c>
      <c r="BE26" s="136"/>
      <c r="BF26" s="133"/>
      <c r="BG26" s="62" t="s">
        <v>30</v>
      </c>
      <c r="BH26" s="136"/>
      <c r="BI26" s="133"/>
      <c r="BJ26" s="62" t="s">
        <v>30</v>
      </c>
      <c r="BK26" s="136"/>
      <c r="BL26" s="133"/>
      <c r="BM26" s="62" t="s">
        <v>30</v>
      </c>
      <c r="BN26" s="136"/>
      <c r="BO26" s="133"/>
      <c r="BP26" s="62" t="s">
        <v>30</v>
      </c>
      <c r="BQ26" s="136"/>
      <c r="BR26" s="133"/>
      <c r="BS26" s="62" t="s">
        <v>30</v>
      </c>
      <c r="BT26" s="136"/>
      <c r="BU26" s="133"/>
      <c r="BV26" s="62" t="s">
        <v>30</v>
      </c>
      <c r="BW26" s="136"/>
      <c r="BX26" s="133"/>
      <c r="BY26" s="62" t="s">
        <v>30</v>
      </c>
      <c r="BZ26" s="136"/>
      <c r="CA26" s="133"/>
      <c r="CB26" s="62" t="s">
        <v>30</v>
      </c>
      <c r="CC26" s="136"/>
      <c r="CD26" s="133"/>
      <c r="CE26" s="62" t="s">
        <v>30</v>
      </c>
      <c r="CF26" s="136"/>
      <c r="CG26" s="133"/>
      <c r="CH26" s="62" t="s">
        <v>30</v>
      </c>
      <c r="CI26" s="136"/>
      <c r="CJ26" s="133"/>
      <c r="CK26" s="62" t="s">
        <v>30</v>
      </c>
      <c r="CL26" s="136"/>
      <c r="CM26" s="133"/>
      <c r="CN26" s="62" t="s">
        <v>30</v>
      </c>
      <c r="CO26" s="136"/>
      <c r="CP26" s="133"/>
      <c r="CQ26" s="62" t="s">
        <v>30</v>
      </c>
      <c r="CR26" s="136"/>
      <c r="CS26" s="133"/>
      <c r="CT26" s="26" t="s">
        <v>30</v>
      </c>
      <c r="CU26" s="136"/>
      <c r="CV26" s="133"/>
      <c r="CW26" s="62" t="s">
        <v>30</v>
      </c>
      <c r="CX26" s="136"/>
      <c r="CY26" s="133"/>
      <c r="CZ26" s="62" t="s">
        <v>30</v>
      </c>
      <c r="DA26" s="136"/>
      <c r="DB26" s="133"/>
      <c r="DC26" s="62" t="s">
        <v>30</v>
      </c>
      <c r="DD26" s="136"/>
      <c r="DE26" s="133"/>
      <c r="DF26" s="62" t="s">
        <v>30</v>
      </c>
      <c r="DG26" s="136"/>
      <c r="DH26" s="133"/>
      <c r="DI26" s="62" t="s">
        <v>30</v>
      </c>
      <c r="DJ26" s="136"/>
      <c r="DK26" s="133"/>
      <c r="DL26" s="62" t="s">
        <v>30</v>
      </c>
      <c r="DM26" s="136"/>
      <c r="DN26" s="133"/>
      <c r="DO26" s="62" t="s">
        <v>30</v>
      </c>
      <c r="DP26" s="136"/>
      <c r="DQ26" s="133"/>
      <c r="DR26" s="62" t="s">
        <v>30</v>
      </c>
      <c r="DS26" s="136"/>
      <c r="DT26" s="133"/>
      <c r="DU26" s="62" t="s">
        <v>30</v>
      </c>
      <c r="DV26" s="136"/>
      <c r="DW26" s="133"/>
      <c r="DX26" s="62" t="s">
        <v>30</v>
      </c>
      <c r="DY26" s="136"/>
      <c r="DZ26" s="133"/>
      <c r="EA26" s="62" t="s">
        <v>30</v>
      </c>
      <c r="EB26" s="136"/>
      <c r="EC26" s="133"/>
      <c r="ED26" s="62" t="s">
        <v>30</v>
      </c>
      <c r="EE26" s="136"/>
      <c r="EF26" s="133"/>
      <c r="EG26" s="62" t="s">
        <v>30</v>
      </c>
      <c r="EH26" s="136"/>
      <c r="EI26" s="133"/>
      <c r="EJ26" s="62" t="s">
        <v>30</v>
      </c>
      <c r="EK26" s="136"/>
      <c r="EL26" s="133"/>
      <c r="EM26" s="26" t="s">
        <v>30</v>
      </c>
      <c r="EN26" s="136"/>
      <c r="EO26" s="133"/>
      <c r="EP26" s="62" t="s">
        <v>30</v>
      </c>
      <c r="EQ26" s="136"/>
      <c r="ER26" s="133"/>
      <c r="ES26" s="62" t="s">
        <v>30</v>
      </c>
      <c r="ET26" s="136"/>
      <c r="EU26" s="133"/>
      <c r="EV26" s="62" t="s">
        <v>30</v>
      </c>
      <c r="EW26" s="136"/>
      <c r="EX26" s="133"/>
      <c r="EY26" s="62" t="s">
        <v>30</v>
      </c>
      <c r="EZ26" s="136"/>
      <c r="FA26" s="133"/>
      <c r="FB26" s="62" t="s">
        <v>30</v>
      </c>
      <c r="FC26" s="136"/>
      <c r="FD26" s="133"/>
      <c r="FE26" s="62" t="s">
        <v>30</v>
      </c>
      <c r="FF26" s="136"/>
      <c r="FG26" s="133"/>
      <c r="FH26" s="62" t="s">
        <v>30</v>
      </c>
      <c r="FI26" s="136"/>
      <c r="FJ26" s="133"/>
      <c r="FK26" s="62" t="s">
        <v>30</v>
      </c>
      <c r="FL26" s="136"/>
      <c r="FM26" s="133"/>
      <c r="FN26" s="62" t="s">
        <v>30</v>
      </c>
      <c r="FO26" s="136"/>
      <c r="FP26" s="133"/>
      <c r="FQ26" s="62" t="s">
        <v>30</v>
      </c>
      <c r="FR26" s="136"/>
      <c r="FS26" s="133"/>
      <c r="FT26" s="62" t="s">
        <v>30</v>
      </c>
      <c r="FU26" s="136"/>
      <c r="FV26" s="133"/>
      <c r="FW26" s="62" t="s">
        <v>30</v>
      </c>
      <c r="FX26" s="136"/>
      <c r="FY26" s="133"/>
      <c r="FZ26" s="62" t="s">
        <v>30</v>
      </c>
      <c r="GA26" s="136"/>
      <c r="GB26" s="133"/>
      <c r="GC26" s="62" t="s">
        <v>30</v>
      </c>
      <c r="GD26" s="136"/>
      <c r="GE26" s="133"/>
      <c r="GF26" s="62" t="s">
        <v>30</v>
      </c>
      <c r="GG26" s="136"/>
      <c r="GH26" s="133"/>
      <c r="GI26" s="62" t="s">
        <v>30</v>
      </c>
      <c r="GJ26" s="136"/>
      <c r="GK26" s="133"/>
      <c r="GL26" s="62" t="s">
        <v>30</v>
      </c>
      <c r="GM26" s="136"/>
      <c r="GN26" s="133"/>
      <c r="GO26" s="26" t="s">
        <v>42</v>
      </c>
      <c r="GP26" s="136"/>
      <c r="GQ26" s="133"/>
      <c r="GR26" s="62" t="s">
        <v>42</v>
      </c>
      <c r="GS26" s="136"/>
      <c r="GT26" s="133"/>
      <c r="GU26" s="62" t="s">
        <v>42</v>
      </c>
      <c r="GV26" s="136"/>
      <c r="GW26" s="133"/>
      <c r="GX26" s="62" t="s">
        <v>42</v>
      </c>
      <c r="GY26" s="136"/>
      <c r="GZ26" s="133"/>
      <c r="HA26" s="26" t="s">
        <v>42</v>
      </c>
      <c r="HB26" s="136"/>
      <c r="HC26" s="139"/>
    </row>
    <row r="27" spans="1:234" ht="12.75" customHeight="1" x14ac:dyDescent="0.25">
      <c r="A27" s="54" t="s">
        <v>32</v>
      </c>
      <c r="B27" s="35" t="s">
        <v>46</v>
      </c>
      <c r="C27" s="136"/>
      <c r="D27" s="133"/>
      <c r="E27" s="57" t="s">
        <v>46</v>
      </c>
      <c r="F27" s="136"/>
      <c r="G27" s="133"/>
      <c r="H27" s="57" t="s">
        <v>46</v>
      </c>
      <c r="I27" s="136"/>
      <c r="J27" s="133"/>
      <c r="K27" s="57" t="s">
        <v>46</v>
      </c>
      <c r="L27" s="136"/>
      <c r="M27" s="133"/>
      <c r="N27" s="57" t="s">
        <v>46</v>
      </c>
      <c r="O27" s="136"/>
      <c r="P27" s="133"/>
      <c r="Q27" s="57" t="s">
        <v>46</v>
      </c>
      <c r="R27" s="136"/>
      <c r="S27" s="133"/>
      <c r="T27" s="57" t="s">
        <v>46</v>
      </c>
      <c r="U27" s="136"/>
      <c r="V27" s="133"/>
      <c r="W27" s="57" t="s">
        <v>46</v>
      </c>
      <c r="X27" s="136"/>
      <c r="Y27" s="133"/>
      <c r="Z27" s="57" t="s">
        <v>46</v>
      </c>
      <c r="AA27" s="136"/>
      <c r="AB27" s="133"/>
      <c r="AC27" s="57" t="s">
        <v>46</v>
      </c>
      <c r="AD27" s="136"/>
      <c r="AE27" s="133"/>
      <c r="AF27" s="57" t="s">
        <v>46</v>
      </c>
      <c r="AG27" s="136"/>
      <c r="AH27" s="133"/>
      <c r="AI27" s="57" t="s">
        <v>46</v>
      </c>
      <c r="AJ27" s="136"/>
      <c r="AK27" s="133"/>
      <c r="AL27" s="57" t="s">
        <v>46</v>
      </c>
      <c r="AM27" s="136"/>
      <c r="AN27" s="133"/>
      <c r="AO27" s="57" t="s">
        <v>46</v>
      </c>
      <c r="AP27" s="136"/>
      <c r="AQ27" s="133"/>
      <c r="AR27" s="57" t="s">
        <v>46</v>
      </c>
      <c r="AS27" s="136"/>
      <c r="AT27" s="133"/>
      <c r="AU27" s="57" t="s">
        <v>46</v>
      </c>
      <c r="AV27" s="136"/>
      <c r="AW27" s="133"/>
      <c r="AX27" s="35" t="s">
        <v>46</v>
      </c>
      <c r="AY27" s="136"/>
      <c r="AZ27" s="133"/>
      <c r="BA27" s="57" t="s">
        <v>46</v>
      </c>
      <c r="BB27" s="136"/>
      <c r="BC27" s="133"/>
      <c r="BD27" s="57" t="s">
        <v>46</v>
      </c>
      <c r="BE27" s="136"/>
      <c r="BF27" s="133"/>
      <c r="BG27" s="57" t="s">
        <v>46</v>
      </c>
      <c r="BH27" s="136"/>
      <c r="BI27" s="133"/>
      <c r="BJ27" s="57" t="s">
        <v>46</v>
      </c>
      <c r="BK27" s="136"/>
      <c r="BL27" s="133"/>
      <c r="BM27" s="57" t="s">
        <v>46</v>
      </c>
      <c r="BN27" s="136"/>
      <c r="BO27" s="133"/>
      <c r="BP27" s="57" t="s">
        <v>46</v>
      </c>
      <c r="BQ27" s="136"/>
      <c r="BR27" s="133"/>
      <c r="BS27" s="57" t="s">
        <v>46</v>
      </c>
      <c r="BT27" s="136"/>
      <c r="BU27" s="133"/>
      <c r="BV27" s="57" t="s">
        <v>46</v>
      </c>
      <c r="BW27" s="136"/>
      <c r="BX27" s="133"/>
      <c r="BY27" s="57" t="s">
        <v>46</v>
      </c>
      <c r="BZ27" s="136"/>
      <c r="CA27" s="133"/>
      <c r="CB27" s="57" t="s">
        <v>46</v>
      </c>
      <c r="CC27" s="136"/>
      <c r="CD27" s="133"/>
      <c r="CE27" s="57" t="s">
        <v>46</v>
      </c>
      <c r="CF27" s="136"/>
      <c r="CG27" s="133"/>
      <c r="CH27" s="57" t="s">
        <v>46</v>
      </c>
      <c r="CI27" s="136"/>
      <c r="CJ27" s="133"/>
      <c r="CK27" s="57" t="s">
        <v>46</v>
      </c>
      <c r="CL27" s="136"/>
      <c r="CM27" s="133"/>
      <c r="CN27" s="57" t="s">
        <v>46</v>
      </c>
      <c r="CO27" s="136"/>
      <c r="CP27" s="133"/>
      <c r="CQ27" s="57" t="s">
        <v>46</v>
      </c>
      <c r="CR27" s="136"/>
      <c r="CS27" s="133"/>
      <c r="CT27" s="35" t="s">
        <v>46</v>
      </c>
      <c r="CU27" s="136"/>
      <c r="CV27" s="133"/>
      <c r="CW27" s="57" t="s">
        <v>46</v>
      </c>
      <c r="CX27" s="136"/>
      <c r="CY27" s="133"/>
      <c r="CZ27" s="57" t="s">
        <v>46</v>
      </c>
      <c r="DA27" s="136"/>
      <c r="DB27" s="133"/>
      <c r="DC27" s="57" t="s">
        <v>46</v>
      </c>
      <c r="DD27" s="136"/>
      <c r="DE27" s="133"/>
      <c r="DF27" s="57" t="s">
        <v>46</v>
      </c>
      <c r="DG27" s="136"/>
      <c r="DH27" s="133"/>
      <c r="DI27" s="57" t="s">
        <v>46</v>
      </c>
      <c r="DJ27" s="136"/>
      <c r="DK27" s="133"/>
      <c r="DL27" s="57" t="s">
        <v>46</v>
      </c>
      <c r="DM27" s="136"/>
      <c r="DN27" s="133"/>
      <c r="DO27" s="57" t="s">
        <v>46</v>
      </c>
      <c r="DP27" s="136"/>
      <c r="DQ27" s="133"/>
      <c r="DR27" s="57" t="s">
        <v>46</v>
      </c>
      <c r="DS27" s="136"/>
      <c r="DT27" s="133"/>
      <c r="DU27" s="57" t="s">
        <v>46</v>
      </c>
      <c r="DV27" s="136"/>
      <c r="DW27" s="133"/>
      <c r="DX27" s="57" t="s">
        <v>46</v>
      </c>
      <c r="DY27" s="136"/>
      <c r="DZ27" s="133"/>
      <c r="EA27" s="57" t="s">
        <v>46</v>
      </c>
      <c r="EB27" s="136"/>
      <c r="EC27" s="133"/>
      <c r="ED27" s="57" t="s">
        <v>46</v>
      </c>
      <c r="EE27" s="136"/>
      <c r="EF27" s="133"/>
      <c r="EG27" s="57" t="s">
        <v>46</v>
      </c>
      <c r="EH27" s="136"/>
      <c r="EI27" s="133"/>
      <c r="EJ27" s="57" t="s">
        <v>46</v>
      </c>
      <c r="EK27" s="136"/>
      <c r="EL27" s="133"/>
      <c r="EM27" s="35" t="s">
        <v>46</v>
      </c>
      <c r="EN27" s="136"/>
      <c r="EO27" s="133"/>
      <c r="EP27" s="57" t="s">
        <v>46</v>
      </c>
      <c r="EQ27" s="136"/>
      <c r="ER27" s="133"/>
      <c r="ES27" s="57" t="s">
        <v>46</v>
      </c>
      <c r="ET27" s="136"/>
      <c r="EU27" s="133"/>
      <c r="EV27" s="57" t="s">
        <v>46</v>
      </c>
      <c r="EW27" s="136"/>
      <c r="EX27" s="133"/>
      <c r="EY27" s="57" t="s">
        <v>46</v>
      </c>
      <c r="EZ27" s="136"/>
      <c r="FA27" s="133"/>
      <c r="FB27" s="57" t="s">
        <v>46</v>
      </c>
      <c r="FC27" s="136"/>
      <c r="FD27" s="133"/>
      <c r="FE27" s="57" t="s">
        <v>46</v>
      </c>
      <c r="FF27" s="136"/>
      <c r="FG27" s="133"/>
      <c r="FH27" s="57" t="s">
        <v>46</v>
      </c>
      <c r="FI27" s="136"/>
      <c r="FJ27" s="133"/>
      <c r="FK27" s="57" t="s">
        <v>46</v>
      </c>
      <c r="FL27" s="136"/>
      <c r="FM27" s="133"/>
      <c r="FN27" s="57" t="s">
        <v>46</v>
      </c>
      <c r="FO27" s="136"/>
      <c r="FP27" s="133"/>
      <c r="FQ27" s="57" t="s">
        <v>46</v>
      </c>
      <c r="FR27" s="136"/>
      <c r="FS27" s="133"/>
      <c r="FT27" s="57" t="s">
        <v>46</v>
      </c>
      <c r="FU27" s="136"/>
      <c r="FV27" s="133"/>
      <c r="FW27" s="57" t="s">
        <v>46</v>
      </c>
      <c r="FX27" s="136"/>
      <c r="FY27" s="133"/>
      <c r="FZ27" s="57" t="s">
        <v>46</v>
      </c>
      <c r="GA27" s="136"/>
      <c r="GB27" s="133"/>
      <c r="GC27" s="57" t="s">
        <v>46</v>
      </c>
      <c r="GD27" s="136"/>
      <c r="GE27" s="133"/>
      <c r="GF27" s="57" t="s">
        <v>46</v>
      </c>
      <c r="GG27" s="136"/>
      <c r="GH27" s="133"/>
      <c r="GI27" s="57" t="s">
        <v>46</v>
      </c>
      <c r="GJ27" s="136"/>
      <c r="GK27" s="133"/>
      <c r="GL27" s="57" t="s">
        <v>46</v>
      </c>
      <c r="GM27" s="136"/>
      <c r="GN27" s="133"/>
      <c r="GO27" s="35" t="s">
        <v>46</v>
      </c>
      <c r="GP27" s="136"/>
      <c r="GQ27" s="133"/>
      <c r="GR27" s="57" t="s">
        <v>46</v>
      </c>
      <c r="GS27" s="136"/>
      <c r="GT27" s="133"/>
      <c r="GU27" s="57" t="s">
        <v>46</v>
      </c>
      <c r="GV27" s="136"/>
      <c r="GW27" s="133"/>
      <c r="GX27" s="57" t="s">
        <v>46</v>
      </c>
      <c r="GY27" s="136"/>
      <c r="GZ27" s="133"/>
      <c r="HA27" s="35" t="s">
        <v>46</v>
      </c>
      <c r="HB27" s="136"/>
      <c r="HC27" s="139"/>
    </row>
    <row r="28" spans="1:234" ht="12.75" customHeight="1" x14ac:dyDescent="0.25">
      <c r="A28" s="54" t="s">
        <v>525</v>
      </c>
      <c r="B28" s="35" t="s">
        <v>42</v>
      </c>
      <c r="C28" s="136"/>
      <c r="D28" s="133"/>
      <c r="E28" s="57" t="s">
        <v>42</v>
      </c>
      <c r="F28" s="136"/>
      <c r="G28" s="133"/>
      <c r="H28" s="57" t="s">
        <v>42</v>
      </c>
      <c r="I28" s="136"/>
      <c r="J28" s="133"/>
      <c r="K28" s="57" t="s">
        <v>42</v>
      </c>
      <c r="L28" s="136"/>
      <c r="M28" s="133"/>
      <c r="N28" s="57" t="s">
        <v>42</v>
      </c>
      <c r="O28" s="136"/>
      <c r="P28" s="133"/>
      <c r="Q28" s="57" t="s">
        <v>42</v>
      </c>
      <c r="R28" s="136"/>
      <c r="S28" s="133"/>
      <c r="T28" s="57" t="s">
        <v>42</v>
      </c>
      <c r="U28" s="136"/>
      <c r="V28" s="133"/>
      <c r="W28" s="57" t="s">
        <v>42</v>
      </c>
      <c r="X28" s="136"/>
      <c r="Y28" s="133"/>
      <c r="Z28" s="57" t="s">
        <v>42</v>
      </c>
      <c r="AA28" s="136"/>
      <c r="AB28" s="133"/>
      <c r="AC28" s="57" t="s">
        <v>42</v>
      </c>
      <c r="AD28" s="136"/>
      <c r="AE28" s="133"/>
      <c r="AF28" s="57" t="s">
        <v>42</v>
      </c>
      <c r="AG28" s="136"/>
      <c r="AH28" s="133"/>
      <c r="AI28" s="57" t="s">
        <v>42</v>
      </c>
      <c r="AJ28" s="136"/>
      <c r="AK28" s="133"/>
      <c r="AL28" s="57" t="s">
        <v>42</v>
      </c>
      <c r="AM28" s="136"/>
      <c r="AN28" s="133"/>
      <c r="AO28" s="57" t="s">
        <v>42</v>
      </c>
      <c r="AP28" s="136"/>
      <c r="AQ28" s="133"/>
      <c r="AR28" s="57" t="s">
        <v>42</v>
      </c>
      <c r="AS28" s="136"/>
      <c r="AT28" s="133"/>
      <c r="AU28" s="57" t="s">
        <v>42</v>
      </c>
      <c r="AV28" s="136"/>
      <c r="AW28" s="133"/>
      <c r="AX28" s="35" t="s">
        <v>42</v>
      </c>
      <c r="AY28" s="136"/>
      <c r="AZ28" s="133"/>
      <c r="BA28" s="57" t="s">
        <v>42</v>
      </c>
      <c r="BB28" s="136"/>
      <c r="BC28" s="133"/>
      <c r="BD28" s="57" t="s">
        <v>42</v>
      </c>
      <c r="BE28" s="136"/>
      <c r="BF28" s="133"/>
      <c r="BG28" s="57" t="s">
        <v>42</v>
      </c>
      <c r="BH28" s="136"/>
      <c r="BI28" s="133"/>
      <c r="BJ28" s="57" t="s">
        <v>42</v>
      </c>
      <c r="BK28" s="136"/>
      <c r="BL28" s="133"/>
      <c r="BM28" s="57" t="s">
        <v>42</v>
      </c>
      <c r="BN28" s="136"/>
      <c r="BO28" s="133"/>
      <c r="BP28" s="57" t="s">
        <v>42</v>
      </c>
      <c r="BQ28" s="136"/>
      <c r="BR28" s="133"/>
      <c r="BS28" s="57" t="s">
        <v>42</v>
      </c>
      <c r="BT28" s="136"/>
      <c r="BU28" s="133"/>
      <c r="BV28" s="57" t="s">
        <v>42</v>
      </c>
      <c r="BW28" s="136"/>
      <c r="BX28" s="133"/>
      <c r="BY28" s="57" t="s">
        <v>42</v>
      </c>
      <c r="BZ28" s="136"/>
      <c r="CA28" s="133"/>
      <c r="CB28" s="57" t="s">
        <v>42</v>
      </c>
      <c r="CC28" s="136"/>
      <c r="CD28" s="133"/>
      <c r="CE28" s="57" t="s">
        <v>42</v>
      </c>
      <c r="CF28" s="136"/>
      <c r="CG28" s="133"/>
      <c r="CH28" s="57" t="s">
        <v>42</v>
      </c>
      <c r="CI28" s="136"/>
      <c r="CJ28" s="133"/>
      <c r="CK28" s="57" t="s">
        <v>42</v>
      </c>
      <c r="CL28" s="136"/>
      <c r="CM28" s="133"/>
      <c r="CN28" s="57" t="s">
        <v>42</v>
      </c>
      <c r="CO28" s="136"/>
      <c r="CP28" s="133"/>
      <c r="CQ28" s="57" t="s">
        <v>42</v>
      </c>
      <c r="CR28" s="136"/>
      <c r="CS28" s="133"/>
      <c r="CT28" s="35" t="s">
        <v>42</v>
      </c>
      <c r="CU28" s="136"/>
      <c r="CV28" s="133"/>
      <c r="CW28" s="57" t="s">
        <v>42</v>
      </c>
      <c r="CX28" s="136"/>
      <c r="CY28" s="133"/>
      <c r="CZ28" s="57" t="s">
        <v>42</v>
      </c>
      <c r="DA28" s="136"/>
      <c r="DB28" s="133"/>
      <c r="DC28" s="57" t="s">
        <v>42</v>
      </c>
      <c r="DD28" s="136"/>
      <c r="DE28" s="133"/>
      <c r="DF28" s="57" t="s">
        <v>42</v>
      </c>
      <c r="DG28" s="136"/>
      <c r="DH28" s="133"/>
      <c r="DI28" s="57" t="s">
        <v>42</v>
      </c>
      <c r="DJ28" s="136"/>
      <c r="DK28" s="133"/>
      <c r="DL28" s="57" t="s">
        <v>42</v>
      </c>
      <c r="DM28" s="136"/>
      <c r="DN28" s="133"/>
      <c r="DO28" s="57" t="s">
        <v>42</v>
      </c>
      <c r="DP28" s="136"/>
      <c r="DQ28" s="133"/>
      <c r="DR28" s="57" t="s">
        <v>42</v>
      </c>
      <c r="DS28" s="136"/>
      <c r="DT28" s="133"/>
      <c r="DU28" s="57" t="s">
        <v>42</v>
      </c>
      <c r="DV28" s="136"/>
      <c r="DW28" s="133"/>
      <c r="DX28" s="57" t="s">
        <v>42</v>
      </c>
      <c r="DY28" s="136"/>
      <c r="DZ28" s="133"/>
      <c r="EA28" s="57" t="s">
        <v>42</v>
      </c>
      <c r="EB28" s="136"/>
      <c r="EC28" s="133"/>
      <c r="ED28" s="57" t="s">
        <v>42</v>
      </c>
      <c r="EE28" s="136"/>
      <c r="EF28" s="133"/>
      <c r="EG28" s="57" t="s">
        <v>42</v>
      </c>
      <c r="EH28" s="136"/>
      <c r="EI28" s="133"/>
      <c r="EJ28" s="57" t="s">
        <v>42</v>
      </c>
      <c r="EK28" s="136"/>
      <c r="EL28" s="133"/>
      <c r="EM28" s="35" t="s">
        <v>42</v>
      </c>
      <c r="EN28" s="136"/>
      <c r="EO28" s="133"/>
      <c r="EP28" s="57" t="s">
        <v>42</v>
      </c>
      <c r="EQ28" s="136"/>
      <c r="ER28" s="133"/>
      <c r="ES28" s="57" t="s">
        <v>42</v>
      </c>
      <c r="ET28" s="136"/>
      <c r="EU28" s="133"/>
      <c r="EV28" s="57" t="s">
        <v>42</v>
      </c>
      <c r="EW28" s="136"/>
      <c r="EX28" s="133"/>
      <c r="EY28" s="57" t="s">
        <v>42</v>
      </c>
      <c r="EZ28" s="136"/>
      <c r="FA28" s="133"/>
      <c r="FB28" s="57" t="s">
        <v>42</v>
      </c>
      <c r="FC28" s="136"/>
      <c r="FD28" s="133"/>
      <c r="FE28" s="57" t="s">
        <v>42</v>
      </c>
      <c r="FF28" s="136"/>
      <c r="FG28" s="133"/>
      <c r="FH28" s="57" t="s">
        <v>42</v>
      </c>
      <c r="FI28" s="136"/>
      <c r="FJ28" s="133"/>
      <c r="FK28" s="57" t="s">
        <v>42</v>
      </c>
      <c r="FL28" s="136"/>
      <c r="FM28" s="133"/>
      <c r="FN28" s="57" t="s">
        <v>42</v>
      </c>
      <c r="FO28" s="136"/>
      <c r="FP28" s="133"/>
      <c r="FQ28" s="57" t="s">
        <v>42</v>
      </c>
      <c r="FR28" s="136"/>
      <c r="FS28" s="133"/>
      <c r="FT28" s="57" t="s">
        <v>42</v>
      </c>
      <c r="FU28" s="136"/>
      <c r="FV28" s="133"/>
      <c r="FW28" s="57" t="s">
        <v>42</v>
      </c>
      <c r="FX28" s="136"/>
      <c r="FY28" s="133"/>
      <c r="FZ28" s="57" t="s">
        <v>42</v>
      </c>
      <c r="GA28" s="136"/>
      <c r="GB28" s="133"/>
      <c r="GC28" s="57" t="s">
        <v>42</v>
      </c>
      <c r="GD28" s="136"/>
      <c r="GE28" s="133"/>
      <c r="GF28" s="57" t="s">
        <v>42</v>
      </c>
      <c r="GG28" s="136"/>
      <c r="GH28" s="133"/>
      <c r="GI28" s="57" t="s">
        <v>42</v>
      </c>
      <c r="GJ28" s="136"/>
      <c r="GK28" s="133"/>
      <c r="GL28" s="57" t="s">
        <v>42</v>
      </c>
      <c r="GM28" s="136"/>
      <c r="GN28" s="133"/>
      <c r="GO28" s="35" t="s">
        <v>42</v>
      </c>
      <c r="GP28" s="136"/>
      <c r="GQ28" s="133"/>
      <c r="GR28" s="57" t="s">
        <v>42</v>
      </c>
      <c r="GS28" s="136"/>
      <c r="GT28" s="133"/>
      <c r="GU28" s="57" t="s">
        <v>42</v>
      </c>
      <c r="GV28" s="136"/>
      <c r="GW28" s="133"/>
      <c r="GX28" s="57" t="s">
        <v>42</v>
      </c>
      <c r="GY28" s="136"/>
      <c r="GZ28" s="133"/>
      <c r="HA28" s="35" t="s">
        <v>42</v>
      </c>
      <c r="HB28" s="136"/>
      <c r="HC28" s="139"/>
    </row>
    <row r="29" spans="1:234" ht="12.75" customHeight="1" x14ac:dyDescent="0.25">
      <c r="A29" s="54" t="s">
        <v>517</v>
      </c>
      <c r="B29" s="35" t="s">
        <v>42</v>
      </c>
      <c r="C29" s="136"/>
      <c r="D29" s="133"/>
      <c r="E29" s="57" t="s">
        <v>42</v>
      </c>
      <c r="F29" s="136"/>
      <c r="G29" s="133"/>
      <c r="H29" s="57" t="s">
        <v>42</v>
      </c>
      <c r="I29" s="136"/>
      <c r="J29" s="133"/>
      <c r="K29" s="57" t="s">
        <v>42</v>
      </c>
      <c r="L29" s="136"/>
      <c r="M29" s="133"/>
      <c r="N29" s="57" t="s">
        <v>42</v>
      </c>
      <c r="O29" s="136"/>
      <c r="P29" s="133"/>
      <c r="Q29" s="57" t="s">
        <v>42</v>
      </c>
      <c r="R29" s="136"/>
      <c r="S29" s="133"/>
      <c r="T29" s="57" t="s">
        <v>42</v>
      </c>
      <c r="U29" s="136"/>
      <c r="V29" s="133"/>
      <c r="W29" s="57" t="s">
        <v>42</v>
      </c>
      <c r="X29" s="136"/>
      <c r="Y29" s="133"/>
      <c r="Z29" s="57" t="s">
        <v>42</v>
      </c>
      <c r="AA29" s="136"/>
      <c r="AB29" s="133"/>
      <c r="AC29" s="57" t="s">
        <v>42</v>
      </c>
      <c r="AD29" s="136"/>
      <c r="AE29" s="133"/>
      <c r="AF29" s="57" t="s">
        <v>42</v>
      </c>
      <c r="AG29" s="136"/>
      <c r="AH29" s="133"/>
      <c r="AI29" s="57" t="s">
        <v>42</v>
      </c>
      <c r="AJ29" s="136"/>
      <c r="AK29" s="133"/>
      <c r="AL29" s="57" t="s">
        <v>42</v>
      </c>
      <c r="AM29" s="136"/>
      <c r="AN29" s="133"/>
      <c r="AO29" s="57" t="s">
        <v>42</v>
      </c>
      <c r="AP29" s="136"/>
      <c r="AQ29" s="133"/>
      <c r="AR29" s="57" t="s">
        <v>42</v>
      </c>
      <c r="AS29" s="136"/>
      <c r="AT29" s="133"/>
      <c r="AU29" s="57" t="s">
        <v>42</v>
      </c>
      <c r="AV29" s="136"/>
      <c r="AW29" s="133"/>
      <c r="AX29" s="35" t="s">
        <v>42</v>
      </c>
      <c r="AY29" s="136"/>
      <c r="AZ29" s="133"/>
      <c r="BA29" s="57" t="s">
        <v>42</v>
      </c>
      <c r="BB29" s="136"/>
      <c r="BC29" s="133"/>
      <c r="BD29" s="57" t="s">
        <v>42</v>
      </c>
      <c r="BE29" s="136"/>
      <c r="BF29" s="133"/>
      <c r="BG29" s="57" t="s">
        <v>42</v>
      </c>
      <c r="BH29" s="136"/>
      <c r="BI29" s="133"/>
      <c r="BJ29" s="57" t="s">
        <v>42</v>
      </c>
      <c r="BK29" s="136"/>
      <c r="BL29" s="133"/>
      <c r="BM29" s="57" t="s">
        <v>42</v>
      </c>
      <c r="BN29" s="136"/>
      <c r="BO29" s="133"/>
      <c r="BP29" s="57" t="s">
        <v>42</v>
      </c>
      <c r="BQ29" s="136"/>
      <c r="BR29" s="133"/>
      <c r="BS29" s="57" t="s">
        <v>42</v>
      </c>
      <c r="BT29" s="136"/>
      <c r="BU29" s="133"/>
      <c r="BV29" s="57" t="s">
        <v>42</v>
      </c>
      <c r="BW29" s="136"/>
      <c r="BX29" s="133"/>
      <c r="BY29" s="57" t="s">
        <v>42</v>
      </c>
      <c r="BZ29" s="136"/>
      <c r="CA29" s="133"/>
      <c r="CB29" s="57" t="s">
        <v>42</v>
      </c>
      <c r="CC29" s="136"/>
      <c r="CD29" s="133"/>
      <c r="CE29" s="57" t="s">
        <v>42</v>
      </c>
      <c r="CF29" s="136"/>
      <c r="CG29" s="133"/>
      <c r="CH29" s="57" t="s">
        <v>42</v>
      </c>
      <c r="CI29" s="136"/>
      <c r="CJ29" s="133"/>
      <c r="CK29" s="57" t="s">
        <v>42</v>
      </c>
      <c r="CL29" s="136"/>
      <c r="CM29" s="133"/>
      <c r="CN29" s="57" t="s">
        <v>42</v>
      </c>
      <c r="CO29" s="136"/>
      <c r="CP29" s="133"/>
      <c r="CQ29" s="57" t="s">
        <v>42</v>
      </c>
      <c r="CR29" s="136"/>
      <c r="CS29" s="133"/>
      <c r="CT29" s="35" t="s">
        <v>42</v>
      </c>
      <c r="CU29" s="136"/>
      <c r="CV29" s="133"/>
      <c r="CW29" s="57" t="s">
        <v>42</v>
      </c>
      <c r="CX29" s="136"/>
      <c r="CY29" s="133"/>
      <c r="CZ29" s="57" t="s">
        <v>42</v>
      </c>
      <c r="DA29" s="136"/>
      <c r="DB29" s="133"/>
      <c r="DC29" s="57" t="s">
        <v>42</v>
      </c>
      <c r="DD29" s="136"/>
      <c r="DE29" s="133"/>
      <c r="DF29" s="57" t="s">
        <v>42</v>
      </c>
      <c r="DG29" s="136"/>
      <c r="DH29" s="133"/>
      <c r="DI29" s="57" t="s">
        <v>42</v>
      </c>
      <c r="DJ29" s="136"/>
      <c r="DK29" s="133"/>
      <c r="DL29" s="57" t="s">
        <v>42</v>
      </c>
      <c r="DM29" s="136"/>
      <c r="DN29" s="133"/>
      <c r="DO29" s="57" t="s">
        <v>42</v>
      </c>
      <c r="DP29" s="136"/>
      <c r="DQ29" s="133"/>
      <c r="DR29" s="57" t="s">
        <v>42</v>
      </c>
      <c r="DS29" s="136"/>
      <c r="DT29" s="133"/>
      <c r="DU29" s="57" t="s">
        <v>42</v>
      </c>
      <c r="DV29" s="136"/>
      <c r="DW29" s="133"/>
      <c r="DX29" s="57" t="s">
        <v>42</v>
      </c>
      <c r="DY29" s="136"/>
      <c r="DZ29" s="133"/>
      <c r="EA29" s="57" t="s">
        <v>42</v>
      </c>
      <c r="EB29" s="136"/>
      <c r="EC29" s="133"/>
      <c r="ED29" s="57" t="s">
        <v>42</v>
      </c>
      <c r="EE29" s="136"/>
      <c r="EF29" s="133"/>
      <c r="EG29" s="57" t="s">
        <v>42</v>
      </c>
      <c r="EH29" s="136"/>
      <c r="EI29" s="133"/>
      <c r="EJ29" s="57" t="s">
        <v>42</v>
      </c>
      <c r="EK29" s="136"/>
      <c r="EL29" s="133"/>
      <c r="EM29" s="35" t="s">
        <v>42</v>
      </c>
      <c r="EN29" s="136"/>
      <c r="EO29" s="133"/>
      <c r="EP29" s="57" t="s">
        <v>42</v>
      </c>
      <c r="EQ29" s="136"/>
      <c r="ER29" s="133"/>
      <c r="ES29" s="57" t="s">
        <v>42</v>
      </c>
      <c r="ET29" s="136"/>
      <c r="EU29" s="133"/>
      <c r="EV29" s="57" t="s">
        <v>42</v>
      </c>
      <c r="EW29" s="136"/>
      <c r="EX29" s="133"/>
      <c r="EY29" s="57" t="s">
        <v>42</v>
      </c>
      <c r="EZ29" s="136"/>
      <c r="FA29" s="133"/>
      <c r="FB29" s="57" t="s">
        <v>42</v>
      </c>
      <c r="FC29" s="136"/>
      <c r="FD29" s="133"/>
      <c r="FE29" s="57" t="s">
        <v>42</v>
      </c>
      <c r="FF29" s="136"/>
      <c r="FG29" s="133"/>
      <c r="FH29" s="57" t="s">
        <v>42</v>
      </c>
      <c r="FI29" s="136"/>
      <c r="FJ29" s="133"/>
      <c r="FK29" s="57" t="s">
        <v>42</v>
      </c>
      <c r="FL29" s="136"/>
      <c r="FM29" s="133"/>
      <c r="FN29" s="57" t="s">
        <v>42</v>
      </c>
      <c r="FO29" s="136"/>
      <c r="FP29" s="133"/>
      <c r="FQ29" s="57" t="s">
        <v>42</v>
      </c>
      <c r="FR29" s="136"/>
      <c r="FS29" s="133"/>
      <c r="FT29" s="57" t="s">
        <v>42</v>
      </c>
      <c r="FU29" s="136"/>
      <c r="FV29" s="133"/>
      <c r="FW29" s="57" t="s">
        <v>42</v>
      </c>
      <c r="FX29" s="136"/>
      <c r="FY29" s="133"/>
      <c r="FZ29" s="57" t="s">
        <v>42</v>
      </c>
      <c r="GA29" s="136"/>
      <c r="GB29" s="133"/>
      <c r="GC29" s="57" t="s">
        <v>42</v>
      </c>
      <c r="GD29" s="136"/>
      <c r="GE29" s="133"/>
      <c r="GF29" s="57" t="s">
        <v>42</v>
      </c>
      <c r="GG29" s="136"/>
      <c r="GH29" s="133"/>
      <c r="GI29" s="57" t="s">
        <v>42</v>
      </c>
      <c r="GJ29" s="136"/>
      <c r="GK29" s="133"/>
      <c r="GL29" s="57" t="s">
        <v>42</v>
      </c>
      <c r="GM29" s="136"/>
      <c r="GN29" s="133"/>
      <c r="GO29" s="35" t="s">
        <v>42</v>
      </c>
      <c r="GP29" s="136"/>
      <c r="GQ29" s="133"/>
      <c r="GR29" s="57" t="s">
        <v>42</v>
      </c>
      <c r="GS29" s="136"/>
      <c r="GT29" s="133"/>
      <c r="GU29" s="57" t="s">
        <v>42</v>
      </c>
      <c r="GV29" s="136"/>
      <c r="GW29" s="133"/>
      <c r="GX29" s="57" t="s">
        <v>42</v>
      </c>
      <c r="GY29" s="136"/>
      <c r="GZ29" s="133"/>
      <c r="HA29" s="35" t="s">
        <v>42</v>
      </c>
      <c r="HB29" s="136"/>
      <c r="HC29" s="139"/>
    </row>
    <row r="30" spans="1:234" ht="12" customHeight="1" thickBot="1" x14ac:dyDescent="0.3">
      <c r="A30" s="27" t="s">
        <v>9</v>
      </c>
      <c r="B30" s="22" t="s">
        <v>200</v>
      </c>
      <c r="C30" s="137"/>
      <c r="D30" s="134"/>
      <c r="E30" s="58">
        <v>2</v>
      </c>
      <c r="F30" s="137"/>
      <c r="G30" s="134"/>
      <c r="H30" s="58">
        <v>3</v>
      </c>
      <c r="I30" s="137"/>
      <c r="J30" s="134"/>
      <c r="K30" s="58">
        <v>4</v>
      </c>
      <c r="L30" s="137"/>
      <c r="M30" s="134"/>
      <c r="N30" s="58">
        <v>5</v>
      </c>
      <c r="O30" s="137"/>
      <c r="P30" s="134"/>
      <c r="Q30" s="58" t="s">
        <v>201</v>
      </c>
      <c r="R30" s="137"/>
      <c r="S30" s="134"/>
      <c r="T30" s="58">
        <v>7</v>
      </c>
      <c r="U30" s="137"/>
      <c r="V30" s="134"/>
      <c r="W30" s="58">
        <v>8</v>
      </c>
      <c r="X30" s="137"/>
      <c r="Y30" s="134"/>
      <c r="Z30" s="58" t="s">
        <v>202</v>
      </c>
      <c r="AA30" s="137"/>
      <c r="AB30" s="134"/>
      <c r="AC30" s="58">
        <v>10</v>
      </c>
      <c r="AD30" s="137"/>
      <c r="AE30" s="134"/>
      <c r="AF30" s="58" t="s">
        <v>203</v>
      </c>
      <c r="AG30" s="137"/>
      <c r="AH30" s="134"/>
      <c r="AI30" s="58">
        <v>12</v>
      </c>
      <c r="AJ30" s="137"/>
      <c r="AK30" s="134"/>
      <c r="AL30" s="58">
        <v>13</v>
      </c>
      <c r="AM30" s="137"/>
      <c r="AN30" s="134"/>
      <c r="AO30" s="58">
        <v>14</v>
      </c>
      <c r="AP30" s="137"/>
      <c r="AQ30" s="134"/>
      <c r="AR30" s="58">
        <v>15</v>
      </c>
      <c r="AS30" s="137"/>
      <c r="AT30" s="134"/>
      <c r="AU30" s="58">
        <v>16</v>
      </c>
      <c r="AV30" s="137"/>
      <c r="AW30" s="134"/>
      <c r="AX30" s="22" t="s">
        <v>204</v>
      </c>
      <c r="AY30" s="137"/>
      <c r="AZ30" s="134"/>
      <c r="BA30" s="58">
        <v>18</v>
      </c>
      <c r="BB30" s="137"/>
      <c r="BC30" s="134"/>
      <c r="BD30" s="58">
        <v>19</v>
      </c>
      <c r="BE30" s="137"/>
      <c r="BF30" s="134"/>
      <c r="BG30" s="58" t="s">
        <v>205</v>
      </c>
      <c r="BH30" s="137"/>
      <c r="BI30" s="134"/>
      <c r="BJ30" s="58">
        <v>21</v>
      </c>
      <c r="BK30" s="137"/>
      <c r="BL30" s="134"/>
      <c r="BM30" s="58">
        <v>22</v>
      </c>
      <c r="BN30" s="137"/>
      <c r="BO30" s="134"/>
      <c r="BP30" s="58" t="s">
        <v>206</v>
      </c>
      <c r="BQ30" s="137"/>
      <c r="BR30" s="134"/>
      <c r="BS30" s="58">
        <v>24</v>
      </c>
      <c r="BT30" s="137"/>
      <c r="BU30" s="134"/>
      <c r="BV30" s="58">
        <v>25</v>
      </c>
      <c r="BW30" s="137"/>
      <c r="BX30" s="134"/>
      <c r="BY30" s="58">
        <v>26</v>
      </c>
      <c r="BZ30" s="137"/>
      <c r="CA30" s="134"/>
      <c r="CB30" s="58" t="s">
        <v>207</v>
      </c>
      <c r="CC30" s="137"/>
      <c r="CD30" s="134"/>
      <c r="CE30" s="58">
        <v>28</v>
      </c>
      <c r="CF30" s="137"/>
      <c r="CG30" s="134"/>
      <c r="CH30" s="58" t="s">
        <v>208</v>
      </c>
      <c r="CI30" s="137"/>
      <c r="CJ30" s="134"/>
      <c r="CK30" s="58">
        <v>30</v>
      </c>
      <c r="CL30" s="137"/>
      <c r="CM30" s="134"/>
      <c r="CN30" s="58">
        <v>31</v>
      </c>
      <c r="CO30" s="137"/>
      <c r="CP30" s="134"/>
      <c r="CQ30" s="58">
        <v>32</v>
      </c>
      <c r="CR30" s="137"/>
      <c r="CS30" s="134"/>
      <c r="CT30" s="22" t="s">
        <v>209</v>
      </c>
      <c r="CU30" s="137"/>
      <c r="CV30" s="134"/>
      <c r="CW30" s="58">
        <v>34</v>
      </c>
      <c r="CX30" s="137"/>
      <c r="CY30" s="134"/>
      <c r="CZ30" s="58">
        <v>35</v>
      </c>
      <c r="DA30" s="137"/>
      <c r="DB30" s="134"/>
      <c r="DC30" s="58">
        <v>36</v>
      </c>
      <c r="DD30" s="137"/>
      <c r="DE30" s="134"/>
      <c r="DF30" s="58">
        <v>37</v>
      </c>
      <c r="DG30" s="137"/>
      <c r="DH30" s="134"/>
      <c r="DI30" s="58" t="s">
        <v>210</v>
      </c>
      <c r="DJ30" s="137"/>
      <c r="DK30" s="134"/>
      <c r="DL30" s="58">
        <v>39</v>
      </c>
      <c r="DM30" s="137"/>
      <c r="DN30" s="134"/>
      <c r="DO30" s="58">
        <v>40</v>
      </c>
      <c r="DP30" s="137"/>
      <c r="DQ30" s="134"/>
      <c r="DR30" s="58" t="s">
        <v>211</v>
      </c>
      <c r="DS30" s="137"/>
      <c r="DT30" s="134"/>
      <c r="DU30" s="58">
        <v>42</v>
      </c>
      <c r="DV30" s="137"/>
      <c r="DW30" s="134"/>
      <c r="DX30" s="58" t="s">
        <v>212</v>
      </c>
      <c r="DY30" s="137"/>
      <c r="DZ30" s="134"/>
      <c r="EA30" s="58">
        <v>44</v>
      </c>
      <c r="EB30" s="137"/>
      <c r="EC30" s="134"/>
      <c r="ED30" s="58">
        <v>45</v>
      </c>
      <c r="EE30" s="137"/>
      <c r="EF30" s="134"/>
      <c r="EG30" s="58">
        <v>46</v>
      </c>
      <c r="EH30" s="137"/>
      <c r="EI30" s="134"/>
      <c r="EJ30" s="58">
        <v>47</v>
      </c>
      <c r="EK30" s="137"/>
      <c r="EL30" s="134"/>
      <c r="EM30" s="22">
        <v>48</v>
      </c>
      <c r="EN30" s="137"/>
      <c r="EO30" s="134"/>
      <c r="EP30" s="58" t="s">
        <v>213</v>
      </c>
      <c r="EQ30" s="137"/>
      <c r="ER30" s="134"/>
      <c r="ES30" s="58">
        <v>50</v>
      </c>
      <c r="ET30" s="137"/>
      <c r="EU30" s="134"/>
      <c r="EV30" s="58">
        <v>51</v>
      </c>
      <c r="EW30" s="137"/>
      <c r="EX30" s="134"/>
      <c r="EY30" s="58" t="s">
        <v>214</v>
      </c>
      <c r="EZ30" s="137"/>
      <c r="FA30" s="134"/>
      <c r="FB30" s="58">
        <v>53</v>
      </c>
      <c r="FC30" s="137"/>
      <c r="FD30" s="134"/>
      <c r="FE30" s="58">
        <v>54</v>
      </c>
      <c r="FF30" s="137"/>
      <c r="FG30" s="134"/>
      <c r="FH30" s="58" t="s">
        <v>512</v>
      </c>
      <c r="FI30" s="137"/>
      <c r="FJ30" s="134"/>
      <c r="FK30" s="58">
        <v>56</v>
      </c>
      <c r="FL30" s="137"/>
      <c r="FM30" s="134"/>
      <c r="FN30" s="58">
        <v>57</v>
      </c>
      <c r="FO30" s="137"/>
      <c r="FP30" s="134"/>
      <c r="FQ30" s="58">
        <v>58</v>
      </c>
      <c r="FR30" s="137"/>
      <c r="FS30" s="134"/>
      <c r="FT30" s="58">
        <v>59</v>
      </c>
      <c r="FU30" s="137"/>
      <c r="FV30" s="134"/>
      <c r="FW30" s="58">
        <v>60</v>
      </c>
      <c r="FX30" s="137"/>
      <c r="FY30" s="134"/>
      <c r="FZ30" s="58" t="s">
        <v>215</v>
      </c>
      <c r="GA30" s="137"/>
      <c r="GB30" s="134"/>
      <c r="GC30" s="58">
        <v>62</v>
      </c>
      <c r="GD30" s="137"/>
      <c r="GE30" s="134"/>
      <c r="GF30" s="58" t="s">
        <v>216</v>
      </c>
      <c r="GG30" s="137"/>
      <c r="GH30" s="134"/>
      <c r="GI30" s="58">
        <v>64</v>
      </c>
      <c r="GJ30" s="137"/>
      <c r="GK30" s="134"/>
      <c r="GL30" s="58">
        <v>65</v>
      </c>
      <c r="GM30" s="137"/>
      <c r="GN30" s="134"/>
      <c r="GO30" s="22">
        <v>66</v>
      </c>
      <c r="GP30" s="137"/>
      <c r="GQ30" s="134"/>
      <c r="GR30" s="58">
        <v>67</v>
      </c>
      <c r="GS30" s="137"/>
      <c r="GT30" s="134"/>
      <c r="GU30" s="58">
        <v>68</v>
      </c>
      <c r="GV30" s="137"/>
      <c r="GW30" s="134"/>
      <c r="GX30" s="58">
        <v>69</v>
      </c>
      <c r="GY30" s="137"/>
      <c r="GZ30" s="134"/>
      <c r="HA30" s="22">
        <v>70</v>
      </c>
      <c r="HB30" s="137"/>
      <c r="HC30" s="140"/>
    </row>
    <row r="31" spans="1:234" ht="12" customHeight="1" x14ac:dyDescent="0.25">
      <c r="A31" s="28" t="s">
        <v>468</v>
      </c>
      <c r="B31" s="12">
        <v>45</v>
      </c>
      <c r="C31" s="16"/>
      <c r="D31" s="59"/>
      <c r="E31" s="3">
        <v>452</v>
      </c>
      <c r="F31" s="16"/>
      <c r="G31" s="59"/>
      <c r="H31" s="3">
        <v>25</v>
      </c>
      <c r="I31" s="16"/>
      <c r="J31" s="59"/>
      <c r="K31" s="3">
        <v>452</v>
      </c>
      <c r="L31" s="16"/>
      <c r="M31" s="59"/>
      <c r="N31" s="3">
        <v>452</v>
      </c>
      <c r="O31" s="16"/>
      <c r="P31" s="59"/>
      <c r="Q31" s="3">
        <v>24</v>
      </c>
      <c r="R31" s="16"/>
      <c r="S31" s="59"/>
      <c r="T31" s="3">
        <v>2</v>
      </c>
      <c r="U31" s="16"/>
      <c r="V31" s="59"/>
      <c r="W31" s="3">
        <v>452</v>
      </c>
      <c r="X31" s="16"/>
      <c r="Y31" s="59"/>
      <c r="Z31" s="3">
        <v>25</v>
      </c>
      <c r="AA31" s="16"/>
      <c r="AB31" s="59"/>
      <c r="AC31" s="3">
        <v>52</v>
      </c>
      <c r="AD31" s="16"/>
      <c r="AE31" s="59"/>
      <c r="AF31" s="3">
        <v>4520</v>
      </c>
      <c r="AG31" s="16"/>
      <c r="AH31" s="59"/>
      <c r="AI31" s="3">
        <v>45</v>
      </c>
      <c r="AJ31" s="16"/>
      <c r="AK31" s="59"/>
      <c r="AL31" s="3">
        <v>452</v>
      </c>
      <c r="AM31" s="16"/>
      <c r="AN31" s="59"/>
      <c r="AO31" s="3">
        <v>25</v>
      </c>
      <c r="AP31" s="16"/>
      <c r="AQ31" s="59"/>
      <c r="AR31" s="3">
        <v>452</v>
      </c>
      <c r="AS31" s="16"/>
      <c r="AT31" s="59"/>
      <c r="AU31" s="3">
        <v>452</v>
      </c>
      <c r="AV31" s="16"/>
      <c r="AW31" s="59"/>
      <c r="AX31" s="12">
        <v>24</v>
      </c>
      <c r="AY31" s="16"/>
      <c r="AZ31" s="59"/>
      <c r="BA31" s="3">
        <v>2</v>
      </c>
      <c r="BB31" s="16"/>
      <c r="BC31" s="59"/>
      <c r="BD31" s="3">
        <v>452</v>
      </c>
      <c r="BE31" s="16"/>
      <c r="BF31" s="59"/>
      <c r="BG31" s="3">
        <v>25</v>
      </c>
      <c r="BH31" s="16"/>
      <c r="BI31" s="59"/>
      <c r="BJ31" s="3">
        <v>52</v>
      </c>
      <c r="BK31" s="16"/>
      <c r="BL31" s="59"/>
      <c r="BM31" s="3">
        <v>4520</v>
      </c>
      <c r="BN31" s="16"/>
      <c r="BO31" s="59"/>
      <c r="BP31" s="3">
        <v>45</v>
      </c>
      <c r="BQ31" s="16"/>
      <c r="BR31" s="59"/>
      <c r="BS31" s="3">
        <v>452</v>
      </c>
      <c r="BT31" s="16"/>
      <c r="BU31" s="59"/>
      <c r="BV31" s="3">
        <v>25</v>
      </c>
      <c r="BW31" s="16"/>
      <c r="BX31" s="59"/>
      <c r="BY31" s="3">
        <v>452</v>
      </c>
      <c r="BZ31" s="16"/>
      <c r="CA31" s="59"/>
      <c r="CB31" s="3">
        <v>452</v>
      </c>
      <c r="CC31" s="16"/>
      <c r="CD31" s="59"/>
      <c r="CE31" s="3">
        <v>24</v>
      </c>
      <c r="CF31" s="16"/>
      <c r="CG31" s="59"/>
      <c r="CH31" s="3">
        <v>2</v>
      </c>
      <c r="CI31" s="16"/>
      <c r="CJ31" s="59"/>
      <c r="CK31" s="3">
        <v>452</v>
      </c>
      <c r="CL31" s="16"/>
      <c r="CM31" s="59"/>
      <c r="CN31" s="3">
        <v>25</v>
      </c>
      <c r="CO31" s="16"/>
      <c r="CP31" s="59"/>
      <c r="CQ31" s="3">
        <v>52</v>
      </c>
      <c r="CR31" s="16"/>
      <c r="CS31" s="59"/>
      <c r="CT31" s="12">
        <v>4520</v>
      </c>
      <c r="CU31" s="16"/>
      <c r="CV31" s="59"/>
      <c r="CW31" s="3">
        <v>45</v>
      </c>
      <c r="CX31" s="16"/>
      <c r="CY31" s="59"/>
      <c r="CZ31" s="3">
        <v>452</v>
      </c>
      <c r="DA31" s="16"/>
      <c r="DB31" s="59"/>
      <c r="DC31" s="3">
        <v>25</v>
      </c>
      <c r="DD31" s="16"/>
      <c r="DE31" s="59"/>
      <c r="DF31" s="3">
        <v>452</v>
      </c>
      <c r="DG31" s="16"/>
      <c r="DH31" s="59"/>
      <c r="DI31" s="3">
        <v>452</v>
      </c>
      <c r="DJ31" s="16"/>
      <c r="DK31" s="59"/>
      <c r="DL31" s="3">
        <v>24</v>
      </c>
      <c r="DM31" s="16"/>
      <c r="DN31" s="59"/>
      <c r="DO31" s="3">
        <v>2</v>
      </c>
      <c r="DP31" s="16"/>
      <c r="DQ31" s="59"/>
      <c r="DR31" s="3">
        <v>452</v>
      </c>
      <c r="DS31" s="16"/>
      <c r="DT31" s="59"/>
      <c r="DU31" s="3">
        <v>25</v>
      </c>
      <c r="DV31" s="16"/>
      <c r="DW31" s="59"/>
      <c r="DX31" s="3">
        <v>52</v>
      </c>
      <c r="DY31" s="16"/>
      <c r="DZ31" s="59"/>
      <c r="EA31" s="3">
        <v>4520</v>
      </c>
      <c r="EB31" s="16"/>
      <c r="EC31" s="59"/>
      <c r="ED31" s="3">
        <v>45</v>
      </c>
      <c r="EE31" s="16"/>
      <c r="EF31" s="59"/>
      <c r="EG31" s="3">
        <v>452</v>
      </c>
      <c r="EH31" s="16"/>
      <c r="EI31" s="59"/>
      <c r="EJ31" s="3">
        <v>25</v>
      </c>
      <c r="EK31" s="16"/>
      <c r="EL31" s="59"/>
      <c r="EM31" s="12">
        <v>452</v>
      </c>
      <c r="EN31" s="16"/>
      <c r="EO31" s="59"/>
      <c r="EP31" s="3">
        <v>452</v>
      </c>
      <c r="EQ31" s="16"/>
      <c r="ER31" s="59"/>
      <c r="ES31" s="3">
        <v>24</v>
      </c>
      <c r="ET31" s="16"/>
      <c r="EU31" s="59"/>
      <c r="EV31" s="3">
        <v>2</v>
      </c>
      <c r="EW31" s="16"/>
      <c r="EX31" s="59"/>
      <c r="EY31" s="3">
        <v>452</v>
      </c>
      <c r="EZ31" s="16"/>
      <c r="FA31" s="59"/>
      <c r="FB31" s="3">
        <v>25</v>
      </c>
      <c r="FC31" s="16"/>
      <c r="FD31" s="59"/>
      <c r="FE31" s="3">
        <v>52</v>
      </c>
      <c r="FF31" s="16"/>
      <c r="FG31" s="59"/>
      <c r="FH31" s="3">
        <v>4520</v>
      </c>
      <c r="FI31" s="16"/>
      <c r="FJ31" s="59"/>
      <c r="FK31" s="3">
        <v>45</v>
      </c>
      <c r="FL31" s="16"/>
      <c r="FM31" s="59"/>
      <c r="FN31" s="3">
        <v>452</v>
      </c>
      <c r="FO31" s="16"/>
      <c r="FP31" s="59"/>
      <c r="FQ31" s="3">
        <v>25</v>
      </c>
      <c r="FR31" s="16"/>
      <c r="FS31" s="59"/>
      <c r="FT31" s="3">
        <v>452</v>
      </c>
      <c r="FU31" s="16"/>
      <c r="FV31" s="59"/>
      <c r="FW31" s="3">
        <v>452</v>
      </c>
      <c r="FX31" s="16"/>
      <c r="FY31" s="59"/>
      <c r="FZ31" s="3">
        <v>24</v>
      </c>
      <c r="GA31" s="16"/>
      <c r="GB31" s="59"/>
      <c r="GC31" s="3">
        <v>2</v>
      </c>
      <c r="GD31" s="16"/>
      <c r="GE31" s="59"/>
      <c r="GF31" s="3">
        <v>452</v>
      </c>
      <c r="GG31" s="16"/>
      <c r="GH31" s="59"/>
      <c r="GI31" s="3">
        <v>25</v>
      </c>
      <c r="GJ31" s="16"/>
      <c r="GK31" s="59"/>
      <c r="GL31" s="3">
        <v>52</v>
      </c>
      <c r="GM31" s="16"/>
      <c r="GN31" s="59"/>
      <c r="GO31" s="12">
        <v>4520</v>
      </c>
      <c r="GP31" s="16"/>
      <c r="GQ31" s="59"/>
      <c r="GR31" s="3">
        <v>45</v>
      </c>
      <c r="GS31" s="16"/>
      <c r="GT31" s="59"/>
      <c r="GU31" s="3">
        <v>452</v>
      </c>
      <c r="GV31" s="16"/>
      <c r="GW31" s="59"/>
      <c r="GX31" s="3">
        <v>25</v>
      </c>
      <c r="GY31" s="16"/>
      <c r="GZ31" s="59"/>
      <c r="HA31" s="12">
        <v>452</v>
      </c>
      <c r="HB31" s="16"/>
      <c r="HC31" s="76"/>
    </row>
    <row r="32" spans="1:234" ht="12" customHeight="1" x14ac:dyDescent="0.25">
      <c r="A32" s="4"/>
      <c r="B32" s="13"/>
      <c r="C32" s="16"/>
      <c r="D32" s="59"/>
      <c r="E32" s="5"/>
      <c r="F32" s="16"/>
      <c r="G32" s="59"/>
      <c r="H32" s="5"/>
      <c r="I32" s="16"/>
      <c r="J32" s="59"/>
      <c r="K32" s="5"/>
      <c r="L32" s="16"/>
      <c r="M32" s="59"/>
      <c r="N32" s="5"/>
      <c r="O32" s="16"/>
      <c r="P32" s="59"/>
      <c r="Q32" s="5"/>
      <c r="R32" s="16"/>
      <c r="S32" s="59"/>
      <c r="T32" s="5"/>
      <c r="U32" s="16"/>
      <c r="V32" s="59"/>
      <c r="W32" s="5"/>
      <c r="X32" s="16"/>
      <c r="Y32" s="59"/>
      <c r="Z32" s="5"/>
      <c r="AA32" s="16"/>
      <c r="AB32" s="59"/>
      <c r="AC32" s="5"/>
      <c r="AD32" s="16"/>
      <c r="AE32" s="59"/>
      <c r="AF32" s="5"/>
      <c r="AG32" s="16"/>
      <c r="AH32" s="59"/>
      <c r="AI32" s="5"/>
      <c r="AJ32" s="16"/>
      <c r="AK32" s="59"/>
      <c r="AL32" s="5"/>
      <c r="AM32" s="16"/>
      <c r="AN32" s="59"/>
      <c r="AO32" s="5"/>
      <c r="AP32" s="16"/>
      <c r="AQ32" s="59"/>
      <c r="AR32" s="5"/>
      <c r="AS32" s="16"/>
      <c r="AT32" s="59"/>
      <c r="AU32" s="5"/>
      <c r="AV32" s="16"/>
      <c r="AW32" s="59"/>
      <c r="AX32" s="13"/>
      <c r="AY32" s="16"/>
      <c r="AZ32" s="59"/>
      <c r="BA32" s="5"/>
      <c r="BB32" s="16"/>
      <c r="BC32" s="59"/>
      <c r="BD32" s="5"/>
      <c r="BE32" s="16"/>
      <c r="BF32" s="59"/>
      <c r="BG32" s="5"/>
      <c r="BH32" s="16"/>
      <c r="BI32" s="59"/>
      <c r="BJ32" s="5"/>
      <c r="BK32" s="16"/>
      <c r="BL32" s="59"/>
      <c r="BM32" s="5"/>
      <c r="BN32" s="16"/>
      <c r="BO32" s="59"/>
      <c r="BP32" s="5"/>
      <c r="BQ32" s="16"/>
      <c r="BR32" s="59"/>
      <c r="BS32" s="5"/>
      <c r="BT32" s="16"/>
      <c r="BU32" s="59"/>
      <c r="BV32" s="5"/>
      <c r="BW32" s="16"/>
      <c r="BX32" s="59"/>
      <c r="BY32" s="5"/>
      <c r="BZ32" s="16"/>
      <c r="CA32" s="59"/>
      <c r="CB32" s="5"/>
      <c r="CC32" s="16"/>
      <c r="CD32" s="59"/>
      <c r="CE32" s="5"/>
      <c r="CF32" s="16"/>
      <c r="CG32" s="59"/>
      <c r="CH32" s="5"/>
      <c r="CI32" s="16"/>
      <c r="CJ32" s="59"/>
      <c r="CK32" s="5"/>
      <c r="CL32" s="16"/>
      <c r="CM32" s="59"/>
      <c r="CN32" s="5"/>
      <c r="CO32" s="16"/>
      <c r="CP32" s="59"/>
      <c r="CQ32" s="5"/>
      <c r="CR32" s="16"/>
      <c r="CS32" s="59"/>
      <c r="CT32" s="13"/>
      <c r="CU32" s="16"/>
      <c r="CV32" s="59"/>
      <c r="CW32" s="5"/>
      <c r="CX32" s="16"/>
      <c r="CY32" s="59"/>
      <c r="CZ32" s="5"/>
      <c r="DA32" s="16"/>
      <c r="DB32" s="59"/>
      <c r="DC32" s="5"/>
      <c r="DD32" s="16"/>
      <c r="DE32" s="59"/>
      <c r="DF32" s="5"/>
      <c r="DG32" s="16"/>
      <c r="DH32" s="59"/>
      <c r="DI32" s="5"/>
      <c r="DJ32" s="16"/>
      <c r="DK32" s="59"/>
      <c r="DL32" s="5"/>
      <c r="DM32" s="16"/>
      <c r="DN32" s="59"/>
      <c r="DO32" s="5"/>
      <c r="DP32" s="16"/>
      <c r="DQ32" s="59"/>
      <c r="DR32" s="5"/>
      <c r="DS32" s="16"/>
      <c r="DT32" s="59"/>
      <c r="DU32" s="5"/>
      <c r="DV32" s="16"/>
      <c r="DW32" s="59"/>
      <c r="DX32" s="5"/>
      <c r="DY32" s="16"/>
      <c r="DZ32" s="59"/>
      <c r="EA32" s="5"/>
      <c r="EB32" s="16"/>
      <c r="EC32" s="59"/>
      <c r="ED32" s="5"/>
      <c r="EE32" s="16"/>
      <c r="EF32" s="59"/>
      <c r="EG32" s="5"/>
      <c r="EH32" s="16"/>
      <c r="EI32" s="59"/>
      <c r="EJ32" s="5"/>
      <c r="EK32" s="16"/>
      <c r="EL32" s="59"/>
      <c r="EM32" s="13"/>
      <c r="EN32" s="16"/>
      <c r="EO32" s="59"/>
      <c r="EP32" s="5"/>
      <c r="EQ32" s="16"/>
      <c r="ER32" s="59"/>
      <c r="ES32" s="5"/>
      <c r="ET32" s="16"/>
      <c r="EU32" s="59"/>
      <c r="EV32" s="5"/>
      <c r="EW32" s="16"/>
      <c r="EX32" s="59"/>
      <c r="EY32" s="5"/>
      <c r="EZ32" s="16"/>
      <c r="FA32" s="59"/>
      <c r="FB32" s="5"/>
      <c r="FC32" s="16"/>
      <c r="FD32" s="59"/>
      <c r="FE32" s="5"/>
      <c r="FF32" s="16"/>
      <c r="FG32" s="59"/>
      <c r="FH32" s="5"/>
      <c r="FI32" s="16"/>
      <c r="FJ32" s="59"/>
      <c r="FK32" s="5"/>
      <c r="FL32" s="16"/>
      <c r="FM32" s="59"/>
      <c r="FN32" s="5"/>
      <c r="FO32" s="16"/>
      <c r="FP32" s="59"/>
      <c r="FQ32" s="5"/>
      <c r="FR32" s="16"/>
      <c r="FS32" s="59"/>
      <c r="FT32" s="5"/>
      <c r="FU32" s="16"/>
      <c r="FV32" s="59"/>
      <c r="FW32" s="5"/>
      <c r="FX32" s="16"/>
      <c r="FY32" s="59"/>
      <c r="FZ32" s="5"/>
      <c r="GA32" s="16"/>
      <c r="GB32" s="59"/>
      <c r="GC32" s="5"/>
      <c r="GD32" s="16"/>
      <c r="GE32" s="59"/>
      <c r="GF32" s="5"/>
      <c r="GG32" s="16"/>
      <c r="GH32" s="59"/>
      <c r="GI32" s="5"/>
      <c r="GJ32" s="16"/>
      <c r="GK32" s="59"/>
      <c r="GL32" s="5"/>
      <c r="GM32" s="16"/>
      <c r="GN32" s="59"/>
      <c r="GO32" s="13"/>
      <c r="GP32" s="16"/>
      <c r="GQ32" s="59"/>
      <c r="GR32" s="5"/>
      <c r="GS32" s="16"/>
      <c r="GT32" s="59"/>
      <c r="GU32" s="5"/>
      <c r="GV32" s="16"/>
      <c r="GW32" s="59"/>
      <c r="GX32" s="5"/>
      <c r="GY32" s="16"/>
      <c r="GZ32" s="59"/>
      <c r="HA32" s="13"/>
      <c r="HB32" s="16"/>
      <c r="HC32" s="76"/>
    </row>
    <row r="33" spans="1:211" ht="12" customHeight="1" x14ac:dyDescent="0.25">
      <c r="A33" s="4"/>
      <c r="B33" s="13"/>
      <c r="C33" s="16"/>
      <c r="D33" s="59"/>
      <c r="E33" s="5"/>
      <c r="F33" s="16"/>
      <c r="G33" s="59"/>
      <c r="H33" s="5"/>
      <c r="I33" s="16"/>
      <c r="J33" s="59"/>
      <c r="K33" s="5"/>
      <c r="L33" s="16"/>
      <c r="M33" s="59"/>
      <c r="N33" s="5"/>
      <c r="O33" s="16"/>
      <c r="P33" s="59"/>
      <c r="Q33" s="5"/>
      <c r="R33" s="16"/>
      <c r="S33" s="59"/>
      <c r="T33" s="5"/>
      <c r="U33" s="16"/>
      <c r="V33" s="59"/>
      <c r="W33" s="5"/>
      <c r="X33" s="16"/>
      <c r="Y33" s="59"/>
      <c r="Z33" s="5"/>
      <c r="AA33" s="16"/>
      <c r="AB33" s="59"/>
      <c r="AC33" s="5"/>
      <c r="AD33" s="16"/>
      <c r="AE33" s="59"/>
      <c r="AF33" s="5"/>
      <c r="AG33" s="16"/>
      <c r="AH33" s="59"/>
      <c r="AI33" s="5"/>
      <c r="AJ33" s="16"/>
      <c r="AK33" s="59"/>
      <c r="AL33" s="5"/>
      <c r="AM33" s="16"/>
      <c r="AN33" s="59"/>
      <c r="AO33" s="5"/>
      <c r="AP33" s="16"/>
      <c r="AQ33" s="59"/>
      <c r="AR33" s="5"/>
      <c r="AS33" s="16"/>
      <c r="AT33" s="59"/>
      <c r="AU33" s="5"/>
      <c r="AV33" s="16"/>
      <c r="AW33" s="59"/>
      <c r="AX33" s="13"/>
      <c r="AY33" s="16"/>
      <c r="AZ33" s="59"/>
      <c r="BA33" s="5"/>
      <c r="BB33" s="16"/>
      <c r="BC33" s="59"/>
      <c r="BD33" s="5"/>
      <c r="BE33" s="16"/>
      <c r="BF33" s="59"/>
      <c r="BG33" s="5"/>
      <c r="BH33" s="16"/>
      <c r="BI33" s="59"/>
      <c r="BJ33" s="5"/>
      <c r="BK33" s="16"/>
      <c r="BL33" s="59"/>
      <c r="BM33" s="5"/>
      <c r="BN33" s="16"/>
      <c r="BO33" s="59"/>
      <c r="BP33" s="5"/>
      <c r="BQ33" s="16"/>
      <c r="BR33" s="59"/>
      <c r="BS33" s="5"/>
      <c r="BT33" s="16"/>
      <c r="BU33" s="59"/>
      <c r="BV33" s="5"/>
      <c r="BW33" s="16"/>
      <c r="BX33" s="59"/>
      <c r="BY33" s="5"/>
      <c r="BZ33" s="16"/>
      <c r="CA33" s="59"/>
      <c r="CB33" s="5"/>
      <c r="CC33" s="16"/>
      <c r="CD33" s="59"/>
      <c r="CE33" s="5"/>
      <c r="CF33" s="16"/>
      <c r="CG33" s="59"/>
      <c r="CH33" s="5"/>
      <c r="CI33" s="16"/>
      <c r="CJ33" s="59"/>
      <c r="CK33" s="5"/>
      <c r="CL33" s="16"/>
      <c r="CM33" s="59"/>
      <c r="CN33" s="5"/>
      <c r="CO33" s="16"/>
      <c r="CP33" s="59"/>
      <c r="CQ33" s="5"/>
      <c r="CR33" s="16"/>
      <c r="CS33" s="59"/>
      <c r="CT33" s="13"/>
      <c r="CU33" s="16"/>
      <c r="CV33" s="59"/>
      <c r="CW33" s="5"/>
      <c r="CX33" s="16"/>
      <c r="CY33" s="59"/>
      <c r="CZ33" s="5"/>
      <c r="DA33" s="16"/>
      <c r="DB33" s="59"/>
      <c r="DC33" s="5"/>
      <c r="DD33" s="16"/>
      <c r="DE33" s="59"/>
      <c r="DF33" s="5"/>
      <c r="DG33" s="16"/>
      <c r="DH33" s="59"/>
      <c r="DI33" s="5"/>
      <c r="DJ33" s="16"/>
      <c r="DK33" s="59"/>
      <c r="DL33" s="5"/>
      <c r="DM33" s="16"/>
      <c r="DN33" s="59"/>
      <c r="DO33" s="5"/>
      <c r="DP33" s="16"/>
      <c r="DQ33" s="59"/>
      <c r="DR33" s="5"/>
      <c r="DS33" s="16"/>
      <c r="DT33" s="59"/>
      <c r="DU33" s="5"/>
      <c r="DV33" s="16"/>
      <c r="DW33" s="59"/>
      <c r="DX33" s="5"/>
      <c r="DY33" s="16"/>
      <c r="DZ33" s="59"/>
      <c r="EA33" s="5"/>
      <c r="EB33" s="16"/>
      <c r="EC33" s="59"/>
      <c r="ED33" s="5"/>
      <c r="EE33" s="16"/>
      <c r="EF33" s="59"/>
      <c r="EG33" s="5"/>
      <c r="EH33" s="16"/>
      <c r="EI33" s="59"/>
      <c r="EJ33" s="5"/>
      <c r="EK33" s="16"/>
      <c r="EL33" s="59"/>
      <c r="EM33" s="13"/>
      <c r="EN33" s="16"/>
      <c r="EO33" s="59"/>
      <c r="EP33" s="5"/>
      <c r="EQ33" s="16"/>
      <c r="ER33" s="59"/>
      <c r="ES33" s="5"/>
      <c r="ET33" s="16"/>
      <c r="EU33" s="59"/>
      <c r="EV33" s="5"/>
      <c r="EW33" s="16"/>
      <c r="EX33" s="59"/>
      <c r="EY33" s="5"/>
      <c r="EZ33" s="16"/>
      <c r="FA33" s="59"/>
      <c r="FB33" s="5"/>
      <c r="FC33" s="16"/>
      <c r="FD33" s="59"/>
      <c r="FE33" s="5"/>
      <c r="FF33" s="16"/>
      <c r="FG33" s="59"/>
      <c r="FH33" s="5"/>
      <c r="FI33" s="16"/>
      <c r="FJ33" s="59"/>
      <c r="FK33" s="5"/>
      <c r="FL33" s="16"/>
      <c r="FM33" s="59"/>
      <c r="FN33" s="5"/>
      <c r="FO33" s="16"/>
      <c r="FP33" s="59"/>
      <c r="FQ33" s="5"/>
      <c r="FR33" s="16"/>
      <c r="FS33" s="59"/>
      <c r="FT33" s="5"/>
      <c r="FU33" s="16"/>
      <c r="FV33" s="59"/>
      <c r="FW33" s="5"/>
      <c r="FX33" s="16"/>
      <c r="FY33" s="59"/>
      <c r="FZ33" s="5"/>
      <c r="GA33" s="16"/>
      <c r="GB33" s="59"/>
      <c r="GC33" s="5"/>
      <c r="GD33" s="16"/>
      <c r="GE33" s="59"/>
      <c r="GF33" s="5"/>
      <c r="GG33" s="16"/>
      <c r="GH33" s="59"/>
      <c r="GI33" s="5"/>
      <c r="GJ33" s="16"/>
      <c r="GK33" s="59"/>
      <c r="GL33" s="5"/>
      <c r="GM33" s="16"/>
      <c r="GN33" s="59"/>
      <c r="GO33" s="13"/>
      <c r="GP33" s="16"/>
      <c r="GQ33" s="59"/>
      <c r="GR33" s="5"/>
      <c r="GS33" s="16"/>
      <c r="GT33" s="59"/>
      <c r="GU33" s="5"/>
      <c r="GV33" s="16"/>
      <c r="GW33" s="59"/>
      <c r="GX33" s="5"/>
      <c r="GY33" s="16"/>
      <c r="GZ33" s="59"/>
      <c r="HA33" s="13"/>
      <c r="HB33" s="16"/>
      <c r="HC33" s="76"/>
    </row>
    <row r="34" spans="1:211" ht="12" customHeight="1" x14ac:dyDescent="0.25">
      <c r="A34" s="4"/>
      <c r="B34" s="13"/>
      <c r="C34" s="16"/>
      <c r="D34" s="59"/>
      <c r="E34" s="5"/>
      <c r="F34" s="16"/>
      <c r="G34" s="59"/>
      <c r="H34" s="5"/>
      <c r="I34" s="16"/>
      <c r="J34" s="59"/>
      <c r="K34" s="5"/>
      <c r="L34" s="16"/>
      <c r="M34" s="59"/>
      <c r="N34" s="5"/>
      <c r="O34" s="16"/>
      <c r="P34" s="59"/>
      <c r="Q34" s="5"/>
      <c r="R34" s="16"/>
      <c r="S34" s="59"/>
      <c r="T34" s="5"/>
      <c r="U34" s="16"/>
      <c r="V34" s="59"/>
      <c r="W34" s="5"/>
      <c r="X34" s="16"/>
      <c r="Y34" s="59"/>
      <c r="Z34" s="5"/>
      <c r="AA34" s="16"/>
      <c r="AB34" s="59"/>
      <c r="AC34" s="5"/>
      <c r="AD34" s="16"/>
      <c r="AE34" s="59"/>
      <c r="AF34" s="5"/>
      <c r="AG34" s="16"/>
      <c r="AH34" s="59"/>
      <c r="AI34" s="5"/>
      <c r="AJ34" s="16"/>
      <c r="AK34" s="59"/>
      <c r="AL34" s="5"/>
      <c r="AM34" s="16"/>
      <c r="AN34" s="59"/>
      <c r="AO34" s="5"/>
      <c r="AP34" s="16"/>
      <c r="AQ34" s="59"/>
      <c r="AR34" s="5"/>
      <c r="AS34" s="16"/>
      <c r="AT34" s="59"/>
      <c r="AU34" s="5"/>
      <c r="AV34" s="16"/>
      <c r="AW34" s="59"/>
      <c r="AX34" s="13"/>
      <c r="AY34" s="16"/>
      <c r="AZ34" s="59"/>
      <c r="BA34" s="5"/>
      <c r="BB34" s="16"/>
      <c r="BC34" s="59"/>
      <c r="BD34" s="5"/>
      <c r="BE34" s="16"/>
      <c r="BF34" s="59"/>
      <c r="BG34" s="5"/>
      <c r="BH34" s="16"/>
      <c r="BI34" s="59"/>
      <c r="BJ34" s="5"/>
      <c r="BK34" s="16"/>
      <c r="BL34" s="59"/>
      <c r="BM34" s="5"/>
      <c r="BN34" s="16"/>
      <c r="BO34" s="59"/>
      <c r="BP34" s="5"/>
      <c r="BQ34" s="16"/>
      <c r="BR34" s="59"/>
      <c r="BS34" s="5"/>
      <c r="BT34" s="16"/>
      <c r="BU34" s="59"/>
      <c r="BV34" s="5"/>
      <c r="BW34" s="16"/>
      <c r="BX34" s="59"/>
      <c r="BY34" s="5"/>
      <c r="BZ34" s="16"/>
      <c r="CA34" s="59"/>
      <c r="CB34" s="5"/>
      <c r="CC34" s="16"/>
      <c r="CD34" s="59"/>
      <c r="CE34" s="5"/>
      <c r="CF34" s="16"/>
      <c r="CG34" s="59"/>
      <c r="CH34" s="5"/>
      <c r="CI34" s="16"/>
      <c r="CJ34" s="59"/>
      <c r="CK34" s="5"/>
      <c r="CL34" s="16"/>
      <c r="CM34" s="59"/>
      <c r="CN34" s="5"/>
      <c r="CO34" s="16"/>
      <c r="CP34" s="59"/>
      <c r="CQ34" s="5"/>
      <c r="CR34" s="16"/>
      <c r="CS34" s="59"/>
      <c r="CT34" s="13"/>
      <c r="CU34" s="16"/>
      <c r="CV34" s="59"/>
      <c r="CW34" s="5"/>
      <c r="CX34" s="16"/>
      <c r="CY34" s="59"/>
      <c r="CZ34" s="5"/>
      <c r="DA34" s="16"/>
      <c r="DB34" s="59"/>
      <c r="DC34" s="5"/>
      <c r="DD34" s="16"/>
      <c r="DE34" s="59"/>
      <c r="DF34" s="5"/>
      <c r="DG34" s="16"/>
      <c r="DH34" s="59"/>
      <c r="DI34" s="5"/>
      <c r="DJ34" s="16"/>
      <c r="DK34" s="59"/>
      <c r="DL34" s="5"/>
      <c r="DM34" s="16"/>
      <c r="DN34" s="59"/>
      <c r="DO34" s="5"/>
      <c r="DP34" s="16"/>
      <c r="DQ34" s="59"/>
      <c r="DR34" s="5"/>
      <c r="DS34" s="16"/>
      <c r="DT34" s="59"/>
      <c r="DU34" s="5"/>
      <c r="DV34" s="16"/>
      <c r="DW34" s="59"/>
      <c r="DX34" s="5"/>
      <c r="DY34" s="16"/>
      <c r="DZ34" s="59"/>
      <c r="EA34" s="5"/>
      <c r="EB34" s="16"/>
      <c r="EC34" s="59"/>
      <c r="ED34" s="5"/>
      <c r="EE34" s="16"/>
      <c r="EF34" s="59"/>
      <c r="EG34" s="5"/>
      <c r="EH34" s="16"/>
      <c r="EI34" s="59"/>
      <c r="EJ34" s="5"/>
      <c r="EK34" s="16"/>
      <c r="EL34" s="59"/>
      <c r="EM34" s="13"/>
      <c r="EN34" s="16"/>
      <c r="EO34" s="59"/>
      <c r="EP34" s="5"/>
      <c r="EQ34" s="16"/>
      <c r="ER34" s="59"/>
      <c r="ES34" s="5"/>
      <c r="ET34" s="16"/>
      <c r="EU34" s="59"/>
      <c r="EV34" s="5"/>
      <c r="EW34" s="16"/>
      <c r="EX34" s="59"/>
      <c r="EY34" s="5"/>
      <c r="EZ34" s="16"/>
      <c r="FA34" s="59"/>
      <c r="FB34" s="5"/>
      <c r="FC34" s="16"/>
      <c r="FD34" s="59"/>
      <c r="FE34" s="5"/>
      <c r="FF34" s="16"/>
      <c r="FG34" s="59"/>
      <c r="FH34" s="5"/>
      <c r="FI34" s="16"/>
      <c r="FJ34" s="59"/>
      <c r="FK34" s="5"/>
      <c r="FL34" s="16"/>
      <c r="FM34" s="59"/>
      <c r="FN34" s="5"/>
      <c r="FO34" s="16"/>
      <c r="FP34" s="59"/>
      <c r="FQ34" s="5"/>
      <c r="FR34" s="16"/>
      <c r="FS34" s="59"/>
      <c r="FT34" s="5"/>
      <c r="FU34" s="16"/>
      <c r="FV34" s="59"/>
      <c r="FW34" s="5"/>
      <c r="FX34" s="16"/>
      <c r="FY34" s="59"/>
      <c r="FZ34" s="5"/>
      <c r="GA34" s="16"/>
      <c r="GB34" s="59"/>
      <c r="GC34" s="5"/>
      <c r="GD34" s="16"/>
      <c r="GE34" s="59"/>
      <c r="GF34" s="5"/>
      <c r="GG34" s="16"/>
      <c r="GH34" s="59"/>
      <c r="GI34" s="5"/>
      <c r="GJ34" s="16"/>
      <c r="GK34" s="59"/>
      <c r="GL34" s="5"/>
      <c r="GM34" s="16"/>
      <c r="GN34" s="59"/>
      <c r="GO34" s="13"/>
      <c r="GP34" s="16"/>
      <c r="GQ34" s="59"/>
      <c r="GR34" s="5"/>
      <c r="GS34" s="16"/>
      <c r="GT34" s="59"/>
      <c r="GU34" s="5"/>
      <c r="GV34" s="16"/>
      <c r="GW34" s="59"/>
      <c r="GX34" s="5"/>
      <c r="GY34" s="16"/>
      <c r="GZ34" s="59"/>
      <c r="HA34" s="13"/>
      <c r="HB34" s="16"/>
      <c r="HC34" s="76"/>
    </row>
    <row r="35" spans="1:211" ht="12" customHeight="1" x14ac:dyDescent="0.25">
      <c r="A35" s="4"/>
      <c r="B35" s="13"/>
      <c r="C35" s="16"/>
      <c r="D35" s="59"/>
      <c r="E35" s="5"/>
      <c r="F35" s="16"/>
      <c r="G35" s="59"/>
      <c r="H35" s="5"/>
      <c r="I35" s="16"/>
      <c r="J35" s="59"/>
      <c r="K35" s="5"/>
      <c r="L35" s="16"/>
      <c r="M35" s="59"/>
      <c r="N35" s="5"/>
      <c r="O35" s="16"/>
      <c r="P35" s="59"/>
      <c r="Q35" s="5"/>
      <c r="R35" s="16"/>
      <c r="S35" s="59"/>
      <c r="T35" s="5"/>
      <c r="U35" s="16"/>
      <c r="V35" s="59"/>
      <c r="W35" s="5"/>
      <c r="X35" s="16"/>
      <c r="Y35" s="59"/>
      <c r="Z35" s="5"/>
      <c r="AA35" s="16"/>
      <c r="AB35" s="59"/>
      <c r="AC35" s="5"/>
      <c r="AD35" s="16"/>
      <c r="AE35" s="59"/>
      <c r="AF35" s="5"/>
      <c r="AG35" s="16"/>
      <c r="AH35" s="59"/>
      <c r="AI35" s="5"/>
      <c r="AJ35" s="16"/>
      <c r="AK35" s="59"/>
      <c r="AL35" s="5"/>
      <c r="AM35" s="16"/>
      <c r="AN35" s="59"/>
      <c r="AO35" s="5"/>
      <c r="AP35" s="16"/>
      <c r="AQ35" s="59"/>
      <c r="AR35" s="5"/>
      <c r="AS35" s="16"/>
      <c r="AT35" s="59"/>
      <c r="AU35" s="5"/>
      <c r="AV35" s="16"/>
      <c r="AW35" s="59"/>
      <c r="AX35" s="13"/>
      <c r="AY35" s="16"/>
      <c r="AZ35" s="59"/>
      <c r="BA35" s="5"/>
      <c r="BB35" s="16"/>
      <c r="BC35" s="59"/>
      <c r="BD35" s="5"/>
      <c r="BE35" s="16"/>
      <c r="BF35" s="59"/>
      <c r="BG35" s="5"/>
      <c r="BH35" s="16"/>
      <c r="BI35" s="59"/>
      <c r="BJ35" s="5"/>
      <c r="BK35" s="16"/>
      <c r="BL35" s="59"/>
      <c r="BM35" s="5"/>
      <c r="BN35" s="16"/>
      <c r="BO35" s="59"/>
      <c r="BP35" s="5"/>
      <c r="BQ35" s="16"/>
      <c r="BR35" s="59"/>
      <c r="BS35" s="5"/>
      <c r="BT35" s="16"/>
      <c r="BU35" s="59"/>
      <c r="BV35" s="5"/>
      <c r="BW35" s="16"/>
      <c r="BX35" s="59"/>
      <c r="BY35" s="5"/>
      <c r="BZ35" s="16"/>
      <c r="CA35" s="59"/>
      <c r="CB35" s="5"/>
      <c r="CC35" s="16"/>
      <c r="CD35" s="59"/>
      <c r="CE35" s="5"/>
      <c r="CF35" s="16"/>
      <c r="CG35" s="59"/>
      <c r="CH35" s="5"/>
      <c r="CI35" s="16"/>
      <c r="CJ35" s="59"/>
      <c r="CK35" s="5"/>
      <c r="CL35" s="16"/>
      <c r="CM35" s="59"/>
      <c r="CN35" s="5"/>
      <c r="CO35" s="16"/>
      <c r="CP35" s="59"/>
      <c r="CQ35" s="5"/>
      <c r="CR35" s="16"/>
      <c r="CS35" s="59"/>
      <c r="CT35" s="13"/>
      <c r="CU35" s="16"/>
      <c r="CV35" s="59"/>
      <c r="CW35" s="5"/>
      <c r="CX35" s="16"/>
      <c r="CY35" s="59"/>
      <c r="CZ35" s="5"/>
      <c r="DA35" s="16"/>
      <c r="DB35" s="59"/>
      <c r="DC35" s="5"/>
      <c r="DD35" s="16"/>
      <c r="DE35" s="59"/>
      <c r="DF35" s="5"/>
      <c r="DG35" s="16"/>
      <c r="DH35" s="59"/>
      <c r="DI35" s="5"/>
      <c r="DJ35" s="16"/>
      <c r="DK35" s="59"/>
      <c r="DL35" s="5"/>
      <c r="DM35" s="16"/>
      <c r="DN35" s="59"/>
      <c r="DO35" s="5"/>
      <c r="DP35" s="16"/>
      <c r="DQ35" s="59"/>
      <c r="DR35" s="5"/>
      <c r="DS35" s="16"/>
      <c r="DT35" s="59"/>
      <c r="DU35" s="5"/>
      <c r="DV35" s="16"/>
      <c r="DW35" s="59"/>
      <c r="DX35" s="5"/>
      <c r="DY35" s="16"/>
      <c r="DZ35" s="59"/>
      <c r="EA35" s="5"/>
      <c r="EB35" s="16"/>
      <c r="EC35" s="59"/>
      <c r="ED35" s="5"/>
      <c r="EE35" s="16"/>
      <c r="EF35" s="59"/>
      <c r="EG35" s="5"/>
      <c r="EH35" s="16"/>
      <c r="EI35" s="59"/>
      <c r="EJ35" s="5"/>
      <c r="EK35" s="16"/>
      <c r="EL35" s="59"/>
      <c r="EM35" s="13"/>
      <c r="EN35" s="16"/>
      <c r="EO35" s="59"/>
      <c r="EP35" s="5"/>
      <c r="EQ35" s="16"/>
      <c r="ER35" s="59"/>
      <c r="ES35" s="5"/>
      <c r="ET35" s="16"/>
      <c r="EU35" s="59"/>
      <c r="EV35" s="5"/>
      <c r="EW35" s="16"/>
      <c r="EX35" s="59"/>
      <c r="EY35" s="5"/>
      <c r="EZ35" s="16"/>
      <c r="FA35" s="59"/>
      <c r="FB35" s="5"/>
      <c r="FC35" s="16"/>
      <c r="FD35" s="59"/>
      <c r="FE35" s="5"/>
      <c r="FF35" s="16"/>
      <c r="FG35" s="59"/>
      <c r="FH35" s="5"/>
      <c r="FI35" s="16"/>
      <c r="FJ35" s="59"/>
      <c r="FK35" s="5"/>
      <c r="FL35" s="16"/>
      <c r="FM35" s="59"/>
      <c r="FN35" s="5"/>
      <c r="FO35" s="16"/>
      <c r="FP35" s="59"/>
      <c r="FQ35" s="5"/>
      <c r="FR35" s="16"/>
      <c r="FS35" s="59"/>
      <c r="FT35" s="5"/>
      <c r="FU35" s="16"/>
      <c r="FV35" s="59"/>
      <c r="FW35" s="5"/>
      <c r="FX35" s="16"/>
      <c r="FY35" s="59"/>
      <c r="FZ35" s="5"/>
      <c r="GA35" s="16"/>
      <c r="GB35" s="59"/>
      <c r="GC35" s="5"/>
      <c r="GD35" s="16"/>
      <c r="GE35" s="59"/>
      <c r="GF35" s="5"/>
      <c r="GG35" s="16"/>
      <c r="GH35" s="59"/>
      <c r="GI35" s="5"/>
      <c r="GJ35" s="16"/>
      <c r="GK35" s="59"/>
      <c r="GL35" s="5"/>
      <c r="GM35" s="16"/>
      <c r="GN35" s="59"/>
      <c r="GO35" s="13"/>
      <c r="GP35" s="16"/>
      <c r="GQ35" s="59"/>
      <c r="GR35" s="5"/>
      <c r="GS35" s="16"/>
      <c r="GT35" s="59"/>
      <c r="GU35" s="5"/>
      <c r="GV35" s="16"/>
      <c r="GW35" s="59"/>
      <c r="GX35" s="5"/>
      <c r="GY35" s="16"/>
      <c r="GZ35" s="59"/>
      <c r="HA35" s="13"/>
      <c r="HB35" s="16"/>
      <c r="HC35" s="76"/>
    </row>
    <row r="36" spans="1:211" ht="12" customHeight="1" x14ac:dyDescent="0.25">
      <c r="A36" s="4"/>
      <c r="B36" s="13"/>
      <c r="C36" s="16"/>
      <c r="D36" s="59"/>
      <c r="E36" s="5"/>
      <c r="F36" s="16"/>
      <c r="G36" s="59"/>
      <c r="H36" s="5"/>
      <c r="I36" s="16"/>
      <c r="J36" s="59"/>
      <c r="K36" s="5"/>
      <c r="L36" s="16"/>
      <c r="M36" s="59"/>
      <c r="N36" s="5"/>
      <c r="O36" s="16"/>
      <c r="P36" s="59"/>
      <c r="Q36" s="5"/>
      <c r="R36" s="16"/>
      <c r="S36" s="59"/>
      <c r="T36" s="5"/>
      <c r="U36" s="16"/>
      <c r="V36" s="59"/>
      <c r="W36" s="5"/>
      <c r="X36" s="16"/>
      <c r="Y36" s="59"/>
      <c r="Z36" s="5"/>
      <c r="AA36" s="16"/>
      <c r="AB36" s="59"/>
      <c r="AC36" s="5"/>
      <c r="AD36" s="16"/>
      <c r="AE36" s="59"/>
      <c r="AF36" s="5"/>
      <c r="AG36" s="16"/>
      <c r="AH36" s="59"/>
      <c r="AI36" s="5"/>
      <c r="AJ36" s="16"/>
      <c r="AK36" s="59"/>
      <c r="AL36" s="5"/>
      <c r="AM36" s="16"/>
      <c r="AN36" s="59"/>
      <c r="AO36" s="5"/>
      <c r="AP36" s="16"/>
      <c r="AQ36" s="59"/>
      <c r="AR36" s="5"/>
      <c r="AS36" s="16"/>
      <c r="AT36" s="59"/>
      <c r="AU36" s="5"/>
      <c r="AV36" s="16"/>
      <c r="AW36" s="59"/>
      <c r="AX36" s="13"/>
      <c r="AY36" s="16"/>
      <c r="AZ36" s="59"/>
      <c r="BA36" s="5"/>
      <c r="BB36" s="16"/>
      <c r="BC36" s="59"/>
      <c r="BD36" s="5"/>
      <c r="BE36" s="16"/>
      <c r="BF36" s="59"/>
      <c r="BG36" s="5"/>
      <c r="BH36" s="16"/>
      <c r="BI36" s="59"/>
      <c r="BJ36" s="5"/>
      <c r="BK36" s="16"/>
      <c r="BL36" s="59"/>
      <c r="BM36" s="5"/>
      <c r="BN36" s="16"/>
      <c r="BO36" s="59"/>
      <c r="BP36" s="5"/>
      <c r="BQ36" s="16"/>
      <c r="BR36" s="59"/>
      <c r="BS36" s="5"/>
      <c r="BT36" s="16"/>
      <c r="BU36" s="59"/>
      <c r="BV36" s="5"/>
      <c r="BW36" s="16"/>
      <c r="BX36" s="59"/>
      <c r="BY36" s="5"/>
      <c r="BZ36" s="16"/>
      <c r="CA36" s="59"/>
      <c r="CB36" s="5"/>
      <c r="CC36" s="16"/>
      <c r="CD36" s="59"/>
      <c r="CE36" s="5"/>
      <c r="CF36" s="16"/>
      <c r="CG36" s="59"/>
      <c r="CH36" s="5"/>
      <c r="CI36" s="16"/>
      <c r="CJ36" s="59"/>
      <c r="CK36" s="5"/>
      <c r="CL36" s="16"/>
      <c r="CM36" s="59"/>
      <c r="CN36" s="5"/>
      <c r="CO36" s="16"/>
      <c r="CP36" s="59"/>
      <c r="CQ36" s="5"/>
      <c r="CR36" s="16"/>
      <c r="CS36" s="59"/>
      <c r="CT36" s="13"/>
      <c r="CU36" s="16"/>
      <c r="CV36" s="59"/>
      <c r="CW36" s="5"/>
      <c r="CX36" s="16"/>
      <c r="CY36" s="59"/>
      <c r="CZ36" s="5"/>
      <c r="DA36" s="16"/>
      <c r="DB36" s="59"/>
      <c r="DC36" s="5"/>
      <c r="DD36" s="16"/>
      <c r="DE36" s="59"/>
      <c r="DF36" s="5"/>
      <c r="DG36" s="16"/>
      <c r="DH36" s="59"/>
      <c r="DI36" s="5"/>
      <c r="DJ36" s="16"/>
      <c r="DK36" s="59"/>
      <c r="DL36" s="5"/>
      <c r="DM36" s="16"/>
      <c r="DN36" s="59"/>
      <c r="DO36" s="5"/>
      <c r="DP36" s="16"/>
      <c r="DQ36" s="59"/>
      <c r="DR36" s="5"/>
      <c r="DS36" s="16"/>
      <c r="DT36" s="59"/>
      <c r="DU36" s="5"/>
      <c r="DV36" s="16"/>
      <c r="DW36" s="59"/>
      <c r="DX36" s="5"/>
      <c r="DY36" s="16"/>
      <c r="DZ36" s="59"/>
      <c r="EA36" s="5"/>
      <c r="EB36" s="16"/>
      <c r="EC36" s="59"/>
      <c r="ED36" s="5"/>
      <c r="EE36" s="16"/>
      <c r="EF36" s="59"/>
      <c r="EG36" s="5"/>
      <c r="EH36" s="16"/>
      <c r="EI36" s="59"/>
      <c r="EJ36" s="5"/>
      <c r="EK36" s="16"/>
      <c r="EL36" s="59"/>
      <c r="EM36" s="13"/>
      <c r="EN36" s="16"/>
      <c r="EO36" s="59"/>
      <c r="EP36" s="5"/>
      <c r="EQ36" s="16"/>
      <c r="ER36" s="59"/>
      <c r="ES36" s="5"/>
      <c r="ET36" s="16"/>
      <c r="EU36" s="59"/>
      <c r="EV36" s="5"/>
      <c r="EW36" s="16"/>
      <c r="EX36" s="59"/>
      <c r="EY36" s="5"/>
      <c r="EZ36" s="16"/>
      <c r="FA36" s="59"/>
      <c r="FB36" s="5"/>
      <c r="FC36" s="16"/>
      <c r="FD36" s="59"/>
      <c r="FE36" s="5"/>
      <c r="FF36" s="16"/>
      <c r="FG36" s="59"/>
      <c r="FH36" s="5"/>
      <c r="FI36" s="16"/>
      <c r="FJ36" s="59"/>
      <c r="FK36" s="5"/>
      <c r="FL36" s="16"/>
      <c r="FM36" s="59"/>
      <c r="FN36" s="5"/>
      <c r="FO36" s="16"/>
      <c r="FP36" s="59"/>
      <c r="FQ36" s="5"/>
      <c r="FR36" s="16"/>
      <c r="FS36" s="59"/>
      <c r="FT36" s="5"/>
      <c r="FU36" s="16"/>
      <c r="FV36" s="59"/>
      <c r="FW36" s="5"/>
      <c r="FX36" s="16"/>
      <c r="FY36" s="59"/>
      <c r="FZ36" s="5"/>
      <c r="GA36" s="16"/>
      <c r="GB36" s="59"/>
      <c r="GC36" s="5"/>
      <c r="GD36" s="16"/>
      <c r="GE36" s="59"/>
      <c r="GF36" s="5"/>
      <c r="GG36" s="16"/>
      <c r="GH36" s="59"/>
      <c r="GI36" s="5"/>
      <c r="GJ36" s="16"/>
      <c r="GK36" s="59"/>
      <c r="GL36" s="5"/>
      <c r="GM36" s="16"/>
      <c r="GN36" s="59"/>
      <c r="GO36" s="13"/>
      <c r="GP36" s="16"/>
      <c r="GQ36" s="59"/>
      <c r="GR36" s="5"/>
      <c r="GS36" s="16"/>
      <c r="GT36" s="59"/>
      <c r="GU36" s="5"/>
      <c r="GV36" s="16"/>
      <c r="GW36" s="59"/>
      <c r="GX36" s="5"/>
      <c r="GY36" s="16"/>
      <c r="GZ36" s="59"/>
      <c r="HA36" s="13"/>
      <c r="HB36" s="16"/>
      <c r="HC36" s="76"/>
    </row>
    <row r="37" spans="1:211" ht="12" customHeight="1" x14ac:dyDescent="0.25">
      <c r="A37" s="4"/>
      <c r="B37" s="13"/>
      <c r="C37" s="16"/>
      <c r="D37" s="59"/>
      <c r="E37" s="5"/>
      <c r="F37" s="16"/>
      <c r="G37" s="59"/>
      <c r="H37" s="5"/>
      <c r="I37" s="16"/>
      <c r="J37" s="59"/>
      <c r="K37" s="5"/>
      <c r="L37" s="16"/>
      <c r="M37" s="59"/>
      <c r="N37" s="5"/>
      <c r="O37" s="16"/>
      <c r="P37" s="59"/>
      <c r="Q37" s="5"/>
      <c r="R37" s="16"/>
      <c r="S37" s="59"/>
      <c r="T37" s="5"/>
      <c r="U37" s="16"/>
      <c r="V37" s="59"/>
      <c r="W37" s="5"/>
      <c r="X37" s="16"/>
      <c r="Y37" s="59"/>
      <c r="Z37" s="5"/>
      <c r="AA37" s="16"/>
      <c r="AB37" s="59"/>
      <c r="AC37" s="5"/>
      <c r="AD37" s="16"/>
      <c r="AE37" s="59"/>
      <c r="AF37" s="5"/>
      <c r="AG37" s="16"/>
      <c r="AH37" s="59"/>
      <c r="AI37" s="5"/>
      <c r="AJ37" s="16"/>
      <c r="AK37" s="59"/>
      <c r="AL37" s="5"/>
      <c r="AM37" s="16"/>
      <c r="AN37" s="59"/>
      <c r="AO37" s="5"/>
      <c r="AP37" s="16"/>
      <c r="AQ37" s="59"/>
      <c r="AR37" s="5"/>
      <c r="AS37" s="16"/>
      <c r="AT37" s="59"/>
      <c r="AU37" s="5"/>
      <c r="AV37" s="16"/>
      <c r="AW37" s="59"/>
      <c r="AX37" s="13"/>
      <c r="AY37" s="16"/>
      <c r="AZ37" s="59"/>
      <c r="BA37" s="5"/>
      <c r="BB37" s="16"/>
      <c r="BC37" s="59"/>
      <c r="BD37" s="5"/>
      <c r="BE37" s="16"/>
      <c r="BF37" s="59"/>
      <c r="BG37" s="5"/>
      <c r="BH37" s="16"/>
      <c r="BI37" s="59"/>
      <c r="BJ37" s="5"/>
      <c r="BK37" s="16"/>
      <c r="BL37" s="59"/>
      <c r="BM37" s="5"/>
      <c r="BN37" s="16"/>
      <c r="BO37" s="59"/>
      <c r="BP37" s="5"/>
      <c r="BQ37" s="16"/>
      <c r="BR37" s="59"/>
      <c r="BS37" s="5"/>
      <c r="BT37" s="16"/>
      <c r="BU37" s="59"/>
      <c r="BV37" s="5"/>
      <c r="BW37" s="16"/>
      <c r="BX37" s="59"/>
      <c r="BY37" s="5"/>
      <c r="BZ37" s="16"/>
      <c r="CA37" s="59"/>
      <c r="CB37" s="5"/>
      <c r="CC37" s="16"/>
      <c r="CD37" s="59"/>
      <c r="CE37" s="5"/>
      <c r="CF37" s="16"/>
      <c r="CG37" s="59"/>
      <c r="CH37" s="5"/>
      <c r="CI37" s="16"/>
      <c r="CJ37" s="59"/>
      <c r="CK37" s="5"/>
      <c r="CL37" s="16"/>
      <c r="CM37" s="59"/>
      <c r="CN37" s="5"/>
      <c r="CO37" s="16"/>
      <c r="CP37" s="59"/>
      <c r="CQ37" s="5"/>
      <c r="CR37" s="16"/>
      <c r="CS37" s="59"/>
      <c r="CT37" s="13"/>
      <c r="CU37" s="16"/>
      <c r="CV37" s="59"/>
      <c r="CW37" s="5"/>
      <c r="CX37" s="16"/>
      <c r="CY37" s="59"/>
      <c r="CZ37" s="5"/>
      <c r="DA37" s="16"/>
      <c r="DB37" s="59"/>
      <c r="DC37" s="5"/>
      <c r="DD37" s="16"/>
      <c r="DE37" s="59"/>
      <c r="DF37" s="5"/>
      <c r="DG37" s="16"/>
      <c r="DH37" s="59"/>
      <c r="DI37" s="5"/>
      <c r="DJ37" s="16"/>
      <c r="DK37" s="59"/>
      <c r="DL37" s="5"/>
      <c r="DM37" s="16"/>
      <c r="DN37" s="59"/>
      <c r="DO37" s="5"/>
      <c r="DP37" s="16"/>
      <c r="DQ37" s="59"/>
      <c r="DR37" s="5"/>
      <c r="DS37" s="16"/>
      <c r="DT37" s="59"/>
      <c r="DU37" s="5"/>
      <c r="DV37" s="16"/>
      <c r="DW37" s="59"/>
      <c r="DX37" s="5"/>
      <c r="DY37" s="16"/>
      <c r="DZ37" s="59"/>
      <c r="EA37" s="5"/>
      <c r="EB37" s="16"/>
      <c r="EC37" s="59"/>
      <c r="ED37" s="5"/>
      <c r="EE37" s="16"/>
      <c r="EF37" s="59"/>
      <c r="EG37" s="5"/>
      <c r="EH37" s="16"/>
      <c r="EI37" s="59"/>
      <c r="EJ37" s="5"/>
      <c r="EK37" s="16"/>
      <c r="EL37" s="59"/>
      <c r="EM37" s="13"/>
      <c r="EN37" s="16"/>
      <c r="EO37" s="59"/>
      <c r="EP37" s="5"/>
      <c r="EQ37" s="16"/>
      <c r="ER37" s="59"/>
      <c r="ES37" s="5"/>
      <c r="ET37" s="16"/>
      <c r="EU37" s="59"/>
      <c r="EV37" s="5"/>
      <c r="EW37" s="16"/>
      <c r="EX37" s="59"/>
      <c r="EY37" s="5"/>
      <c r="EZ37" s="16"/>
      <c r="FA37" s="59"/>
      <c r="FB37" s="5"/>
      <c r="FC37" s="16"/>
      <c r="FD37" s="59"/>
      <c r="FE37" s="5"/>
      <c r="FF37" s="16"/>
      <c r="FG37" s="59"/>
      <c r="FH37" s="5"/>
      <c r="FI37" s="16"/>
      <c r="FJ37" s="59"/>
      <c r="FK37" s="5"/>
      <c r="FL37" s="16"/>
      <c r="FM37" s="59"/>
      <c r="FN37" s="5"/>
      <c r="FO37" s="16"/>
      <c r="FP37" s="59"/>
      <c r="FQ37" s="5"/>
      <c r="FR37" s="16"/>
      <c r="FS37" s="59"/>
      <c r="FT37" s="5"/>
      <c r="FU37" s="16"/>
      <c r="FV37" s="59"/>
      <c r="FW37" s="5"/>
      <c r="FX37" s="16"/>
      <c r="FY37" s="59"/>
      <c r="FZ37" s="5"/>
      <c r="GA37" s="16"/>
      <c r="GB37" s="59"/>
      <c r="GC37" s="5"/>
      <c r="GD37" s="16"/>
      <c r="GE37" s="59"/>
      <c r="GF37" s="5"/>
      <c r="GG37" s="16"/>
      <c r="GH37" s="59"/>
      <c r="GI37" s="5"/>
      <c r="GJ37" s="16"/>
      <c r="GK37" s="59"/>
      <c r="GL37" s="5"/>
      <c r="GM37" s="16"/>
      <c r="GN37" s="59"/>
      <c r="GO37" s="13"/>
      <c r="GP37" s="16"/>
      <c r="GQ37" s="59"/>
      <c r="GR37" s="5"/>
      <c r="GS37" s="16"/>
      <c r="GT37" s="59"/>
      <c r="GU37" s="5"/>
      <c r="GV37" s="16"/>
      <c r="GW37" s="59"/>
      <c r="GX37" s="5"/>
      <c r="GY37" s="16"/>
      <c r="GZ37" s="59"/>
      <c r="HA37" s="13"/>
      <c r="HB37" s="16"/>
      <c r="HC37" s="76"/>
    </row>
    <row r="38" spans="1:211" ht="12" customHeight="1" x14ac:dyDescent="0.25">
      <c r="A38" s="4"/>
      <c r="B38" s="13"/>
      <c r="C38" s="16"/>
      <c r="D38" s="59"/>
      <c r="E38" s="5"/>
      <c r="F38" s="16"/>
      <c r="G38" s="59"/>
      <c r="H38" s="5"/>
      <c r="I38" s="16"/>
      <c r="J38" s="59"/>
      <c r="K38" s="5"/>
      <c r="L38" s="16"/>
      <c r="M38" s="59"/>
      <c r="N38" s="5"/>
      <c r="O38" s="16"/>
      <c r="P38" s="59"/>
      <c r="Q38" s="5"/>
      <c r="R38" s="16"/>
      <c r="S38" s="59"/>
      <c r="T38" s="5"/>
      <c r="U38" s="16"/>
      <c r="V38" s="59"/>
      <c r="W38" s="5"/>
      <c r="X38" s="16"/>
      <c r="Y38" s="59"/>
      <c r="Z38" s="5"/>
      <c r="AA38" s="16"/>
      <c r="AB38" s="59"/>
      <c r="AC38" s="5"/>
      <c r="AD38" s="16"/>
      <c r="AE38" s="59"/>
      <c r="AF38" s="5"/>
      <c r="AG38" s="16"/>
      <c r="AH38" s="59"/>
      <c r="AI38" s="5"/>
      <c r="AJ38" s="16"/>
      <c r="AK38" s="59"/>
      <c r="AL38" s="5"/>
      <c r="AM38" s="16"/>
      <c r="AN38" s="59"/>
      <c r="AO38" s="5"/>
      <c r="AP38" s="16"/>
      <c r="AQ38" s="59"/>
      <c r="AR38" s="5"/>
      <c r="AS38" s="16"/>
      <c r="AT38" s="59"/>
      <c r="AU38" s="5"/>
      <c r="AV38" s="16"/>
      <c r="AW38" s="59"/>
      <c r="AX38" s="13"/>
      <c r="AY38" s="16"/>
      <c r="AZ38" s="59"/>
      <c r="BA38" s="5"/>
      <c r="BB38" s="16"/>
      <c r="BC38" s="59"/>
      <c r="BD38" s="5"/>
      <c r="BE38" s="16"/>
      <c r="BF38" s="59"/>
      <c r="BG38" s="5"/>
      <c r="BH38" s="16"/>
      <c r="BI38" s="59"/>
      <c r="BJ38" s="5"/>
      <c r="BK38" s="16"/>
      <c r="BL38" s="59"/>
      <c r="BM38" s="5"/>
      <c r="BN38" s="16"/>
      <c r="BO38" s="59"/>
      <c r="BP38" s="5"/>
      <c r="BQ38" s="16"/>
      <c r="BR38" s="59"/>
      <c r="BS38" s="5"/>
      <c r="BT38" s="16"/>
      <c r="BU38" s="59"/>
      <c r="BV38" s="5"/>
      <c r="BW38" s="16"/>
      <c r="BX38" s="59"/>
      <c r="BY38" s="5"/>
      <c r="BZ38" s="16"/>
      <c r="CA38" s="59"/>
      <c r="CB38" s="5"/>
      <c r="CC38" s="16"/>
      <c r="CD38" s="59"/>
      <c r="CE38" s="5"/>
      <c r="CF38" s="16"/>
      <c r="CG38" s="59"/>
      <c r="CH38" s="5"/>
      <c r="CI38" s="16"/>
      <c r="CJ38" s="59"/>
      <c r="CK38" s="5"/>
      <c r="CL38" s="16"/>
      <c r="CM38" s="59"/>
      <c r="CN38" s="5"/>
      <c r="CO38" s="16"/>
      <c r="CP38" s="59"/>
      <c r="CQ38" s="5"/>
      <c r="CR38" s="16"/>
      <c r="CS38" s="59"/>
      <c r="CT38" s="13"/>
      <c r="CU38" s="16"/>
      <c r="CV38" s="59"/>
      <c r="CW38" s="5"/>
      <c r="CX38" s="16"/>
      <c r="CY38" s="59"/>
      <c r="CZ38" s="5"/>
      <c r="DA38" s="16"/>
      <c r="DB38" s="59"/>
      <c r="DC38" s="5"/>
      <c r="DD38" s="16"/>
      <c r="DE38" s="59"/>
      <c r="DF38" s="5"/>
      <c r="DG38" s="16"/>
      <c r="DH38" s="59"/>
      <c r="DI38" s="5"/>
      <c r="DJ38" s="16"/>
      <c r="DK38" s="59"/>
      <c r="DL38" s="5"/>
      <c r="DM38" s="16"/>
      <c r="DN38" s="59"/>
      <c r="DO38" s="5"/>
      <c r="DP38" s="16"/>
      <c r="DQ38" s="59"/>
      <c r="DR38" s="5"/>
      <c r="DS38" s="16"/>
      <c r="DT38" s="59"/>
      <c r="DU38" s="5"/>
      <c r="DV38" s="16"/>
      <c r="DW38" s="59"/>
      <c r="DX38" s="5"/>
      <c r="DY38" s="16"/>
      <c r="DZ38" s="59"/>
      <c r="EA38" s="5"/>
      <c r="EB38" s="16"/>
      <c r="EC38" s="59"/>
      <c r="ED38" s="5"/>
      <c r="EE38" s="16"/>
      <c r="EF38" s="59"/>
      <c r="EG38" s="5"/>
      <c r="EH38" s="16"/>
      <c r="EI38" s="59"/>
      <c r="EJ38" s="5"/>
      <c r="EK38" s="16"/>
      <c r="EL38" s="59"/>
      <c r="EM38" s="13"/>
      <c r="EN38" s="16"/>
      <c r="EO38" s="59"/>
      <c r="EP38" s="5"/>
      <c r="EQ38" s="16"/>
      <c r="ER38" s="59"/>
      <c r="ES38" s="5"/>
      <c r="ET38" s="16"/>
      <c r="EU38" s="59"/>
      <c r="EV38" s="5"/>
      <c r="EW38" s="16"/>
      <c r="EX38" s="59"/>
      <c r="EY38" s="5"/>
      <c r="EZ38" s="16"/>
      <c r="FA38" s="59"/>
      <c r="FB38" s="5"/>
      <c r="FC38" s="16"/>
      <c r="FD38" s="59"/>
      <c r="FE38" s="5"/>
      <c r="FF38" s="16"/>
      <c r="FG38" s="59"/>
      <c r="FH38" s="5"/>
      <c r="FI38" s="16"/>
      <c r="FJ38" s="59"/>
      <c r="FK38" s="5"/>
      <c r="FL38" s="16"/>
      <c r="FM38" s="59"/>
      <c r="FN38" s="5"/>
      <c r="FO38" s="16"/>
      <c r="FP38" s="59"/>
      <c r="FQ38" s="5"/>
      <c r="FR38" s="16"/>
      <c r="FS38" s="59"/>
      <c r="FT38" s="5"/>
      <c r="FU38" s="16"/>
      <c r="FV38" s="59"/>
      <c r="FW38" s="5"/>
      <c r="FX38" s="16"/>
      <c r="FY38" s="59"/>
      <c r="FZ38" s="5"/>
      <c r="GA38" s="16"/>
      <c r="GB38" s="59"/>
      <c r="GC38" s="5"/>
      <c r="GD38" s="16"/>
      <c r="GE38" s="59"/>
      <c r="GF38" s="5"/>
      <c r="GG38" s="16"/>
      <c r="GH38" s="59"/>
      <c r="GI38" s="5"/>
      <c r="GJ38" s="16"/>
      <c r="GK38" s="59"/>
      <c r="GL38" s="5"/>
      <c r="GM38" s="16"/>
      <c r="GN38" s="59"/>
      <c r="GO38" s="13"/>
      <c r="GP38" s="16"/>
      <c r="GQ38" s="59"/>
      <c r="GR38" s="5"/>
      <c r="GS38" s="16"/>
      <c r="GT38" s="59"/>
      <c r="GU38" s="5"/>
      <c r="GV38" s="16"/>
      <c r="GW38" s="59"/>
      <c r="GX38" s="5"/>
      <c r="GY38" s="16"/>
      <c r="GZ38" s="59"/>
      <c r="HA38" s="13"/>
      <c r="HB38" s="16"/>
      <c r="HC38" s="76"/>
    </row>
    <row r="39" spans="1:211" ht="12" customHeight="1" x14ac:dyDescent="0.25">
      <c r="A39" s="4"/>
      <c r="B39" s="13"/>
      <c r="C39" s="16"/>
      <c r="D39" s="59"/>
      <c r="E39" s="5"/>
      <c r="F39" s="16"/>
      <c r="G39" s="59"/>
      <c r="H39" s="5"/>
      <c r="I39" s="16"/>
      <c r="J39" s="59"/>
      <c r="K39" s="5"/>
      <c r="L39" s="16"/>
      <c r="M39" s="59"/>
      <c r="N39" s="5"/>
      <c r="O39" s="16"/>
      <c r="P39" s="59"/>
      <c r="Q39" s="5"/>
      <c r="R39" s="16"/>
      <c r="S39" s="59"/>
      <c r="T39" s="5"/>
      <c r="U39" s="16"/>
      <c r="V39" s="59"/>
      <c r="W39" s="5"/>
      <c r="X39" s="16"/>
      <c r="Y39" s="59"/>
      <c r="Z39" s="5"/>
      <c r="AA39" s="16"/>
      <c r="AB39" s="59"/>
      <c r="AC39" s="5"/>
      <c r="AD39" s="16"/>
      <c r="AE39" s="59"/>
      <c r="AF39" s="5"/>
      <c r="AG39" s="16"/>
      <c r="AH39" s="59"/>
      <c r="AI39" s="5"/>
      <c r="AJ39" s="16"/>
      <c r="AK39" s="59"/>
      <c r="AL39" s="5"/>
      <c r="AM39" s="16"/>
      <c r="AN39" s="59"/>
      <c r="AO39" s="5"/>
      <c r="AP39" s="16"/>
      <c r="AQ39" s="59"/>
      <c r="AR39" s="5"/>
      <c r="AS39" s="16"/>
      <c r="AT39" s="59"/>
      <c r="AU39" s="5"/>
      <c r="AV39" s="16"/>
      <c r="AW39" s="59"/>
      <c r="AX39" s="13"/>
      <c r="AY39" s="16"/>
      <c r="AZ39" s="59"/>
      <c r="BA39" s="5"/>
      <c r="BB39" s="16"/>
      <c r="BC39" s="59"/>
      <c r="BD39" s="5"/>
      <c r="BE39" s="16"/>
      <c r="BF39" s="59"/>
      <c r="BG39" s="5"/>
      <c r="BH39" s="16"/>
      <c r="BI39" s="59"/>
      <c r="BJ39" s="5"/>
      <c r="BK39" s="16"/>
      <c r="BL39" s="59"/>
      <c r="BM39" s="5"/>
      <c r="BN39" s="16"/>
      <c r="BO39" s="59"/>
      <c r="BP39" s="5"/>
      <c r="BQ39" s="16"/>
      <c r="BR39" s="59"/>
      <c r="BS39" s="5"/>
      <c r="BT39" s="16"/>
      <c r="BU39" s="59"/>
      <c r="BV39" s="5"/>
      <c r="BW39" s="16"/>
      <c r="BX39" s="59"/>
      <c r="BY39" s="5"/>
      <c r="BZ39" s="16"/>
      <c r="CA39" s="59"/>
      <c r="CB39" s="5"/>
      <c r="CC39" s="16"/>
      <c r="CD39" s="59"/>
      <c r="CE39" s="5"/>
      <c r="CF39" s="16"/>
      <c r="CG39" s="59"/>
      <c r="CH39" s="5"/>
      <c r="CI39" s="16"/>
      <c r="CJ39" s="59"/>
      <c r="CK39" s="5"/>
      <c r="CL39" s="16"/>
      <c r="CM39" s="59"/>
      <c r="CN39" s="5"/>
      <c r="CO39" s="16"/>
      <c r="CP39" s="59"/>
      <c r="CQ39" s="5"/>
      <c r="CR39" s="16"/>
      <c r="CS39" s="59"/>
      <c r="CT39" s="13"/>
      <c r="CU39" s="16"/>
      <c r="CV39" s="59"/>
      <c r="CW39" s="5"/>
      <c r="CX39" s="16"/>
      <c r="CY39" s="59"/>
      <c r="CZ39" s="5"/>
      <c r="DA39" s="16"/>
      <c r="DB39" s="59"/>
      <c r="DC39" s="5"/>
      <c r="DD39" s="16"/>
      <c r="DE39" s="59"/>
      <c r="DF39" s="5"/>
      <c r="DG39" s="16"/>
      <c r="DH39" s="59"/>
      <c r="DI39" s="5"/>
      <c r="DJ39" s="16"/>
      <c r="DK39" s="59"/>
      <c r="DL39" s="5"/>
      <c r="DM39" s="16"/>
      <c r="DN39" s="59"/>
      <c r="DO39" s="5"/>
      <c r="DP39" s="16"/>
      <c r="DQ39" s="59"/>
      <c r="DR39" s="5"/>
      <c r="DS39" s="16"/>
      <c r="DT39" s="59"/>
      <c r="DU39" s="5"/>
      <c r="DV39" s="16"/>
      <c r="DW39" s="59"/>
      <c r="DX39" s="5"/>
      <c r="DY39" s="16"/>
      <c r="DZ39" s="59"/>
      <c r="EA39" s="5"/>
      <c r="EB39" s="16"/>
      <c r="EC39" s="59"/>
      <c r="ED39" s="5"/>
      <c r="EE39" s="16"/>
      <c r="EF39" s="59"/>
      <c r="EG39" s="5"/>
      <c r="EH39" s="16"/>
      <c r="EI39" s="59"/>
      <c r="EJ39" s="5"/>
      <c r="EK39" s="16"/>
      <c r="EL39" s="59"/>
      <c r="EM39" s="13"/>
      <c r="EN39" s="16"/>
      <c r="EO39" s="59"/>
      <c r="EP39" s="5"/>
      <c r="EQ39" s="16"/>
      <c r="ER39" s="59"/>
      <c r="ES39" s="5"/>
      <c r="ET39" s="16"/>
      <c r="EU39" s="59"/>
      <c r="EV39" s="5"/>
      <c r="EW39" s="16"/>
      <c r="EX39" s="59"/>
      <c r="EY39" s="5"/>
      <c r="EZ39" s="16"/>
      <c r="FA39" s="59"/>
      <c r="FB39" s="5"/>
      <c r="FC39" s="16"/>
      <c r="FD39" s="59"/>
      <c r="FE39" s="5"/>
      <c r="FF39" s="16"/>
      <c r="FG39" s="59"/>
      <c r="FH39" s="5"/>
      <c r="FI39" s="16"/>
      <c r="FJ39" s="59"/>
      <c r="FK39" s="5"/>
      <c r="FL39" s="16"/>
      <c r="FM39" s="59"/>
      <c r="FN39" s="5"/>
      <c r="FO39" s="16"/>
      <c r="FP39" s="59"/>
      <c r="FQ39" s="5"/>
      <c r="FR39" s="16"/>
      <c r="FS39" s="59"/>
      <c r="FT39" s="5"/>
      <c r="FU39" s="16"/>
      <c r="FV39" s="59"/>
      <c r="FW39" s="5"/>
      <c r="FX39" s="16"/>
      <c r="FY39" s="59"/>
      <c r="FZ39" s="5"/>
      <c r="GA39" s="16"/>
      <c r="GB39" s="59"/>
      <c r="GC39" s="5"/>
      <c r="GD39" s="16"/>
      <c r="GE39" s="59"/>
      <c r="GF39" s="5"/>
      <c r="GG39" s="16"/>
      <c r="GH39" s="59"/>
      <c r="GI39" s="5"/>
      <c r="GJ39" s="16"/>
      <c r="GK39" s="59"/>
      <c r="GL39" s="5"/>
      <c r="GM39" s="16"/>
      <c r="GN39" s="59"/>
      <c r="GO39" s="13"/>
      <c r="GP39" s="16"/>
      <c r="GQ39" s="59"/>
      <c r="GR39" s="5"/>
      <c r="GS39" s="16"/>
      <c r="GT39" s="59"/>
      <c r="GU39" s="5"/>
      <c r="GV39" s="16"/>
      <c r="GW39" s="59"/>
      <c r="GX39" s="5"/>
      <c r="GY39" s="16"/>
      <c r="GZ39" s="59"/>
      <c r="HA39" s="13"/>
      <c r="HB39" s="16"/>
      <c r="HC39" s="76"/>
    </row>
    <row r="40" spans="1:211" ht="12" customHeight="1" x14ac:dyDescent="0.25">
      <c r="A40" s="4"/>
      <c r="B40" s="13"/>
      <c r="C40" s="16"/>
      <c r="D40" s="59"/>
      <c r="E40" s="5"/>
      <c r="F40" s="16"/>
      <c r="G40" s="59"/>
      <c r="H40" s="5"/>
      <c r="I40" s="16"/>
      <c r="J40" s="59"/>
      <c r="K40" s="5"/>
      <c r="L40" s="16"/>
      <c r="M40" s="59"/>
      <c r="N40" s="5"/>
      <c r="O40" s="16"/>
      <c r="P40" s="59"/>
      <c r="Q40" s="5"/>
      <c r="R40" s="16"/>
      <c r="S40" s="59"/>
      <c r="T40" s="5"/>
      <c r="U40" s="16"/>
      <c r="V40" s="59"/>
      <c r="W40" s="5"/>
      <c r="X40" s="16"/>
      <c r="Y40" s="59"/>
      <c r="Z40" s="5"/>
      <c r="AA40" s="16"/>
      <c r="AB40" s="59"/>
      <c r="AC40" s="5"/>
      <c r="AD40" s="16"/>
      <c r="AE40" s="59"/>
      <c r="AF40" s="5"/>
      <c r="AG40" s="16"/>
      <c r="AH40" s="59"/>
      <c r="AI40" s="5"/>
      <c r="AJ40" s="16"/>
      <c r="AK40" s="59"/>
      <c r="AL40" s="5"/>
      <c r="AM40" s="16"/>
      <c r="AN40" s="59"/>
      <c r="AO40" s="5"/>
      <c r="AP40" s="16"/>
      <c r="AQ40" s="59"/>
      <c r="AR40" s="5"/>
      <c r="AS40" s="16"/>
      <c r="AT40" s="59"/>
      <c r="AU40" s="5"/>
      <c r="AV40" s="16"/>
      <c r="AW40" s="59"/>
      <c r="AX40" s="13"/>
      <c r="AY40" s="16"/>
      <c r="AZ40" s="59"/>
      <c r="BA40" s="5"/>
      <c r="BB40" s="16"/>
      <c r="BC40" s="59"/>
      <c r="BD40" s="5"/>
      <c r="BE40" s="16"/>
      <c r="BF40" s="59"/>
      <c r="BG40" s="5"/>
      <c r="BH40" s="16"/>
      <c r="BI40" s="59"/>
      <c r="BJ40" s="5"/>
      <c r="BK40" s="16"/>
      <c r="BL40" s="59"/>
      <c r="BM40" s="5"/>
      <c r="BN40" s="16"/>
      <c r="BO40" s="59"/>
      <c r="BP40" s="5"/>
      <c r="BQ40" s="16"/>
      <c r="BR40" s="59"/>
      <c r="BS40" s="5"/>
      <c r="BT40" s="16"/>
      <c r="BU40" s="59"/>
      <c r="BV40" s="5"/>
      <c r="BW40" s="16"/>
      <c r="BX40" s="59"/>
      <c r="BY40" s="5"/>
      <c r="BZ40" s="16"/>
      <c r="CA40" s="59"/>
      <c r="CB40" s="5"/>
      <c r="CC40" s="16"/>
      <c r="CD40" s="59"/>
      <c r="CE40" s="5"/>
      <c r="CF40" s="16"/>
      <c r="CG40" s="59"/>
      <c r="CH40" s="5"/>
      <c r="CI40" s="16"/>
      <c r="CJ40" s="59"/>
      <c r="CK40" s="5"/>
      <c r="CL40" s="16"/>
      <c r="CM40" s="59"/>
      <c r="CN40" s="5"/>
      <c r="CO40" s="16"/>
      <c r="CP40" s="59"/>
      <c r="CQ40" s="5"/>
      <c r="CR40" s="16"/>
      <c r="CS40" s="59"/>
      <c r="CT40" s="13"/>
      <c r="CU40" s="16"/>
      <c r="CV40" s="59"/>
      <c r="CW40" s="5"/>
      <c r="CX40" s="16"/>
      <c r="CY40" s="59"/>
      <c r="CZ40" s="5"/>
      <c r="DA40" s="16"/>
      <c r="DB40" s="59"/>
      <c r="DC40" s="5"/>
      <c r="DD40" s="16"/>
      <c r="DE40" s="59"/>
      <c r="DF40" s="5"/>
      <c r="DG40" s="16"/>
      <c r="DH40" s="59"/>
      <c r="DI40" s="5"/>
      <c r="DJ40" s="16"/>
      <c r="DK40" s="59"/>
      <c r="DL40" s="5"/>
      <c r="DM40" s="16"/>
      <c r="DN40" s="59"/>
      <c r="DO40" s="5"/>
      <c r="DP40" s="16"/>
      <c r="DQ40" s="59"/>
      <c r="DR40" s="5"/>
      <c r="DS40" s="16"/>
      <c r="DT40" s="59"/>
      <c r="DU40" s="5"/>
      <c r="DV40" s="16"/>
      <c r="DW40" s="59"/>
      <c r="DX40" s="5"/>
      <c r="DY40" s="16"/>
      <c r="DZ40" s="59"/>
      <c r="EA40" s="5"/>
      <c r="EB40" s="16"/>
      <c r="EC40" s="59"/>
      <c r="ED40" s="5"/>
      <c r="EE40" s="16"/>
      <c r="EF40" s="59"/>
      <c r="EG40" s="5"/>
      <c r="EH40" s="16"/>
      <c r="EI40" s="59"/>
      <c r="EJ40" s="5"/>
      <c r="EK40" s="16"/>
      <c r="EL40" s="59"/>
      <c r="EM40" s="13"/>
      <c r="EN40" s="16"/>
      <c r="EO40" s="59"/>
      <c r="EP40" s="5"/>
      <c r="EQ40" s="16"/>
      <c r="ER40" s="59"/>
      <c r="ES40" s="5"/>
      <c r="ET40" s="16"/>
      <c r="EU40" s="59"/>
      <c r="EV40" s="5"/>
      <c r="EW40" s="16"/>
      <c r="EX40" s="59"/>
      <c r="EY40" s="5"/>
      <c r="EZ40" s="16"/>
      <c r="FA40" s="59"/>
      <c r="FB40" s="5"/>
      <c r="FC40" s="16"/>
      <c r="FD40" s="59"/>
      <c r="FE40" s="5"/>
      <c r="FF40" s="16"/>
      <c r="FG40" s="59"/>
      <c r="FH40" s="5"/>
      <c r="FI40" s="16"/>
      <c r="FJ40" s="59"/>
      <c r="FK40" s="5"/>
      <c r="FL40" s="16"/>
      <c r="FM40" s="59"/>
      <c r="FN40" s="5"/>
      <c r="FO40" s="16"/>
      <c r="FP40" s="59"/>
      <c r="FQ40" s="5"/>
      <c r="FR40" s="16"/>
      <c r="FS40" s="59"/>
      <c r="FT40" s="5"/>
      <c r="FU40" s="16"/>
      <c r="FV40" s="59"/>
      <c r="FW40" s="5"/>
      <c r="FX40" s="16"/>
      <c r="FY40" s="59"/>
      <c r="FZ40" s="5"/>
      <c r="GA40" s="16"/>
      <c r="GB40" s="59"/>
      <c r="GC40" s="5"/>
      <c r="GD40" s="16"/>
      <c r="GE40" s="59"/>
      <c r="GF40" s="5"/>
      <c r="GG40" s="16"/>
      <c r="GH40" s="59"/>
      <c r="GI40" s="5"/>
      <c r="GJ40" s="16"/>
      <c r="GK40" s="59"/>
      <c r="GL40" s="5"/>
      <c r="GM40" s="16"/>
      <c r="GN40" s="59"/>
      <c r="GO40" s="13"/>
      <c r="GP40" s="16"/>
      <c r="GQ40" s="59"/>
      <c r="GR40" s="5"/>
      <c r="GS40" s="16"/>
      <c r="GT40" s="59"/>
      <c r="GU40" s="5"/>
      <c r="GV40" s="16"/>
      <c r="GW40" s="59"/>
      <c r="GX40" s="5"/>
      <c r="GY40" s="16"/>
      <c r="GZ40" s="59"/>
      <c r="HA40" s="13"/>
      <c r="HB40" s="16"/>
      <c r="HC40" s="76"/>
    </row>
    <row r="41" spans="1:211" ht="12" customHeight="1" x14ac:dyDescent="0.25">
      <c r="A41" s="4"/>
      <c r="B41" s="13"/>
      <c r="C41" s="16"/>
      <c r="D41" s="59"/>
      <c r="E41" s="5"/>
      <c r="F41" s="16"/>
      <c r="G41" s="59"/>
      <c r="H41" s="5"/>
      <c r="I41" s="16"/>
      <c r="J41" s="59"/>
      <c r="K41" s="5"/>
      <c r="L41" s="16"/>
      <c r="M41" s="59"/>
      <c r="N41" s="5"/>
      <c r="O41" s="16"/>
      <c r="P41" s="59"/>
      <c r="Q41" s="5"/>
      <c r="R41" s="16"/>
      <c r="S41" s="59"/>
      <c r="T41" s="5"/>
      <c r="U41" s="16"/>
      <c r="V41" s="59"/>
      <c r="W41" s="5"/>
      <c r="X41" s="16"/>
      <c r="Y41" s="59"/>
      <c r="Z41" s="5"/>
      <c r="AA41" s="16"/>
      <c r="AB41" s="59"/>
      <c r="AC41" s="5"/>
      <c r="AD41" s="16"/>
      <c r="AE41" s="59"/>
      <c r="AF41" s="5"/>
      <c r="AG41" s="16"/>
      <c r="AH41" s="59"/>
      <c r="AI41" s="5"/>
      <c r="AJ41" s="16"/>
      <c r="AK41" s="59"/>
      <c r="AL41" s="5"/>
      <c r="AM41" s="16"/>
      <c r="AN41" s="59"/>
      <c r="AO41" s="5"/>
      <c r="AP41" s="16"/>
      <c r="AQ41" s="59"/>
      <c r="AR41" s="5"/>
      <c r="AS41" s="16"/>
      <c r="AT41" s="59"/>
      <c r="AU41" s="5"/>
      <c r="AV41" s="16"/>
      <c r="AW41" s="59"/>
      <c r="AX41" s="13"/>
      <c r="AY41" s="16"/>
      <c r="AZ41" s="59"/>
      <c r="BA41" s="5"/>
      <c r="BB41" s="16"/>
      <c r="BC41" s="59"/>
      <c r="BD41" s="5"/>
      <c r="BE41" s="16"/>
      <c r="BF41" s="59"/>
      <c r="BG41" s="5"/>
      <c r="BH41" s="16"/>
      <c r="BI41" s="59"/>
      <c r="BJ41" s="5"/>
      <c r="BK41" s="16"/>
      <c r="BL41" s="59"/>
      <c r="BM41" s="5"/>
      <c r="BN41" s="16"/>
      <c r="BO41" s="59"/>
      <c r="BP41" s="5"/>
      <c r="BQ41" s="16"/>
      <c r="BR41" s="59"/>
      <c r="BS41" s="5"/>
      <c r="BT41" s="16"/>
      <c r="BU41" s="59"/>
      <c r="BV41" s="5"/>
      <c r="BW41" s="16"/>
      <c r="BX41" s="59"/>
      <c r="BY41" s="5"/>
      <c r="BZ41" s="16"/>
      <c r="CA41" s="59"/>
      <c r="CB41" s="5"/>
      <c r="CC41" s="16"/>
      <c r="CD41" s="59"/>
      <c r="CE41" s="5"/>
      <c r="CF41" s="16"/>
      <c r="CG41" s="59"/>
      <c r="CH41" s="5"/>
      <c r="CI41" s="16"/>
      <c r="CJ41" s="59"/>
      <c r="CK41" s="5"/>
      <c r="CL41" s="16"/>
      <c r="CM41" s="59"/>
      <c r="CN41" s="5"/>
      <c r="CO41" s="16"/>
      <c r="CP41" s="59"/>
      <c r="CQ41" s="5"/>
      <c r="CR41" s="16"/>
      <c r="CS41" s="59"/>
      <c r="CT41" s="13"/>
      <c r="CU41" s="16"/>
      <c r="CV41" s="59"/>
      <c r="CW41" s="5"/>
      <c r="CX41" s="16"/>
      <c r="CY41" s="59"/>
      <c r="CZ41" s="5"/>
      <c r="DA41" s="16"/>
      <c r="DB41" s="59"/>
      <c r="DC41" s="5"/>
      <c r="DD41" s="16"/>
      <c r="DE41" s="59"/>
      <c r="DF41" s="5"/>
      <c r="DG41" s="16"/>
      <c r="DH41" s="59"/>
      <c r="DI41" s="5"/>
      <c r="DJ41" s="16"/>
      <c r="DK41" s="59"/>
      <c r="DL41" s="5"/>
      <c r="DM41" s="16"/>
      <c r="DN41" s="59"/>
      <c r="DO41" s="5"/>
      <c r="DP41" s="16"/>
      <c r="DQ41" s="59"/>
      <c r="DR41" s="5"/>
      <c r="DS41" s="16"/>
      <c r="DT41" s="59"/>
      <c r="DU41" s="5"/>
      <c r="DV41" s="16"/>
      <c r="DW41" s="59"/>
      <c r="DX41" s="5"/>
      <c r="DY41" s="16"/>
      <c r="DZ41" s="59"/>
      <c r="EA41" s="5"/>
      <c r="EB41" s="16"/>
      <c r="EC41" s="59"/>
      <c r="ED41" s="5"/>
      <c r="EE41" s="16"/>
      <c r="EF41" s="59"/>
      <c r="EG41" s="5"/>
      <c r="EH41" s="16"/>
      <c r="EI41" s="59"/>
      <c r="EJ41" s="5"/>
      <c r="EK41" s="16"/>
      <c r="EL41" s="59"/>
      <c r="EM41" s="13"/>
      <c r="EN41" s="16"/>
      <c r="EO41" s="59"/>
      <c r="EP41" s="5"/>
      <c r="EQ41" s="16"/>
      <c r="ER41" s="59"/>
      <c r="ES41" s="5"/>
      <c r="ET41" s="16"/>
      <c r="EU41" s="59"/>
      <c r="EV41" s="5"/>
      <c r="EW41" s="16"/>
      <c r="EX41" s="59"/>
      <c r="EY41" s="5"/>
      <c r="EZ41" s="16"/>
      <c r="FA41" s="59"/>
      <c r="FB41" s="5"/>
      <c r="FC41" s="16"/>
      <c r="FD41" s="59"/>
      <c r="FE41" s="5"/>
      <c r="FF41" s="16"/>
      <c r="FG41" s="59"/>
      <c r="FH41" s="5"/>
      <c r="FI41" s="16"/>
      <c r="FJ41" s="59"/>
      <c r="FK41" s="5"/>
      <c r="FL41" s="16"/>
      <c r="FM41" s="59"/>
      <c r="FN41" s="5"/>
      <c r="FO41" s="16"/>
      <c r="FP41" s="59"/>
      <c r="FQ41" s="5"/>
      <c r="FR41" s="16"/>
      <c r="FS41" s="59"/>
      <c r="FT41" s="5"/>
      <c r="FU41" s="16"/>
      <c r="FV41" s="59"/>
      <c r="FW41" s="5"/>
      <c r="FX41" s="16"/>
      <c r="FY41" s="59"/>
      <c r="FZ41" s="5"/>
      <c r="GA41" s="16"/>
      <c r="GB41" s="59"/>
      <c r="GC41" s="5"/>
      <c r="GD41" s="16"/>
      <c r="GE41" s="59"/>
      <c r="GF41" s="5"/>
      <c r="GG41" s="16"/>
      <c r="GH41" s="59"/>
      <c r="GI41" s="5"/>
      <c r="GJ41" s="16"/>
      <c r="GK41" s="59"/>
      <c r="GL41" s="5"/>
      <c r="GM41" s="16"/>
      <c r="GN41" s="59"/>
      <c r="GO41" s="13"/>
      <c r="GP41" s="16"/>
      <c r="GQ41" s="59"/>
      <c r="GR41" s="5"/>
      <c r="GS41" s="16"/>
      <c r="GT41" s="59"/>
      <c r="GU41" s="5"/>
      <c r="GV41" s="16"/>
      <c r="GW41" s="59"/>
      <c r="GX41" s="5"/>
      <c r="GY41" s="16"/>
      <c r="GZ41" s="59"/>
      <c r="HA41" s="13"/>
      <c r="HB41" s="16"/>
      <c r="HC41" s="76"/>
    </row>
    <row r="42" spans="1:211" ht="12" customHeight="1" x14ac:dyDescent="0.25">
      <c r="A42" s="4"/>
      <c r="B42" s="13"/>
      <c r="C42" s="16"/>
      <c r="D42" s="59"/>
      <c r="E42" s="5"/>
      <c r="F42" s="16"/>
      <c r="G42" s="59"/>
      <c r="H42" s="5"/>
      <c r="I42" s="16"/>
      <c r="J42" s="59"/>
      <c r="K42" s="5"/>
      <c r="L42" s="16"/>
      <c r="M42" s="59"/>
      <c r="N42" s="5"/>
      <c r="O42" s="16"/>
      <c r="P42" s="59"/>
      <c r="Q42" s="5"/>
      <c r="R42" s="16"/>
      <c r="S42" s="59"/>
      <c r="T42" s="5"/>
      <c r="U42" s="16"/>
      <c r="V42" s="59"/>
      <c r="W42" s="5"/>
      <c r="X42" s="16"/>
      <c r="Y42" s="59"/>
      <c r="Z42" s="5"/>
      <c r="AA42" s="16"/>
      <c r="AB42" s="59"/>
      <c r="AC42" s="5"/>
      <c r="AD42" s="16"/>
      <c r="AE42" s="59"/>
      <c r="AF42" s="5"/>
      <c r="AG42" s="16"/>
      <c r="AH42" s="59"/>
      <c r="AI42" s="5"/>
      <c r="AJ42" s="16"/>
      <c r="AK42" s="59"/>
      <c r="AL42" s="5"/>
      <c r="AM42" s="16"/>
      <c r="AN42" s="59"/>
      <c r="AO42" s="5"/>
      <c r="AP42" s="16"/>
      <c r="AQ42" s="59"/>
      <c r="AR42" s="5"/>
      <c r="AS42" s="16"/>
      <c r="AT42" s="59"/>
      <c r="AU42" s="5"/>
      <c r="AV42" s="16"/>
      <c r="AW42" s="59"/>
      <c r="AX42" s="13"/>
      <c r="AY42" s="16"/>
      <c r="AZ42" s="59"/>
      <c r="BA42" s="5"/>
      <c r="BB42" s="16"/>
      <c r="BC42" s="59"/>
      <c r="BD42" s="5"/>
      <c r="BE42" s="16"/>
      <c r="BF42" s="59"/>
      <c r="BG42" s="5"/>
      <c r="BH42" s="16"/>
      <c r="BI42" s="59"/>
      <c r="BJ42" s="5"/>
      <c r="BK42" s="16"/>
      <c r="BL42" s="59"/>
      <c r="BM42" s="5"/>
      <c r="BN42" s="16"/>
      <c r="BO42" s="59"/>
      <c r="BP42" s="5"/>
      <c r="BQ42" s="16"/>
      <c r="BR42" s="59"/>
      <c r="BS42" s="5"/>
      <c r="BT42" s="16"/>
      <c r="BU42" s="59"/>
      <c r="BV42" s="5"/>
      <c r="BW42" s="16"/>
      <c r="BX42" s="59"/>
      <c r="BY42" s="5"/>
      <c r="BZ42" s="16"/>
      <c r="CA42" s="59"/>
      <c r="CB42" s="5"/>
      <c r="CC42" s="16"/>
      <c r="CD42" s="59"/>
      <c r="CE42" s="5"/>
      <c r="CF42" s="16"/>
      <c r="CG42" s="59"/>
      <c r="CH42" s="5"/>
      <c r="CI42" s="16"/>
      <c r="CJ42" s="59"/>
      <c r="CK42" s="5"/>
      <c r="CL42" s="16"/>
      <c r="CM42" s="59"/>
      <c r="CN42" s="5"/>
      <c r="CO42" s="16"/>
      <c r="CP42" s="59"/>
      <c r="CQ42" s="5"/>
      <c r="CR42" s="16"/>
      <c r="CS42" s="59"/>
      <c r="CT42" s="13"/>
      <c r="CU42" s="16"/>
      <c r="CV42" s="59"/>
      <c r="CW42" s="5"/>
      <c r="CX42" s="16"/>
      <c r="CY42" s="59"/>
      <c r="CZ42" s="5"/>
      <c r="DA42" s="16"/>
      <c r="DB42" s="59"/>
      <c r="DC42" s="5"/>
      <c r="DD42" s="16"/>
      <c r="DE42" s="59"/>
      <c r="DF42" s="5"/>
      <c r="DG42" s="16"/>
      <c r="DH42" s="59"/>
      <c r="DI42" s="5"/>
      <c r="DJ42" s="16"/>
      <c r="DK42" s="59"/>
      <c r="DL42" s="5"/>
      <c r="DM42" s="16"/>
      <c r="DN42" s="59"/>
      <c r="DO42" s="5"/>
      <c r="DP42" s="16"/>
      <c r="DQ42" s="59"/>
      <c r="DR42" s="5"/>
      <c r="DS42" s="16"/>
      <c r="DT42" s="59"/>
      <c r="DU42" s="5"/>
      <c r="DV42" s="16"/>
      <c r="DW42" s="59"/>
      <c r="DX42" s="5"/>
      <c r="DY42" s="16"/>
      <c r="DZ42" s="59"/>
      <c r="EA42" s="5"/>
      <c r="EB42" s="16"/>
      <c r="EC42" s="59"/>
      <c r="ED42" s="5"/>
      <c r="EE42" s="16"/>
      <c r="EF42" s="59"/>
      <c r="EG42" s="5"/>
      <c r="EH42" s="16"/>
      <c r="EI42" s="59"/>
      <c r="EJ42" s="5"/>
      <c r="EK42" s="16"/>
      <c r="EL42" s="59"/>
      <c r="EM42" s="13"/>
      <c r="EN42" s="16"/>
      <c r="EO42" s="59"/>
      <c r="EP42" s="5"/>
      <c r="EQ42" s="16"/>
      <c r="ER42" s="59"/>
      <c r="ES42" s="5"/>
      <c r="ET42" s="16"/>
      <c r="EU42" s="59"/>
      <c r="EV42" s="5"/>
      <c r="EW42" s="16"/>
      <c r="EX42" s="59"/>
      <c r="EY42" s="5"/>
      <c r="EZ42" s="16"/>
      <c r="FA42" s="59"/>
      <c r="FB42" s="5"/>
      <c r="FC42" s="16"/>
      <c r="FD42" s="59"/>
      <c r="FE42" s="5"/>
      <c r="FF42" s="16"/>
      <c r="FG42" s="59"/>
      <c r="FH42" s="5"/>
      <c r="FI42" s="16"/>
      <c r="FJ42" s="59"/>
      <c r="FK42" s="5"/>
      <c r="FL42" s="16"/>
      <c r="FM42" s="59"/>
      <c r="FN42" s="5"/>
      <c r="FO42" s="16"/>
      <c r="FP42" s="59"/>
      <c r="FQ42" s="5"/>
      <c r="FR42" s="16"/>
      <c r="FS42" s="59"/>
      <c r="FT42" s="5"/>
      <c r="FU42" s="16"/>
      <c r="FV42" s="59"/>
      <c r="FW42" s="5"/>
      <c r="FX42" s="16"/>
      <c r="FY42" s="59"/>
      <c r="FZ42" s="5"/>
      <c r="GA42" s="16"/>
      <c r="GB42" s="59"/>
      <c r="GC42" s="5"/>
      <c r="GD42" s="16"/>
      <c r="GE42" s="59"/>
      <c r="GF42" s="5"/>
      <c r="GG42" s="16"/>
      <c r="GH42" s="59"/>
      <c r="GI42" s="5"/>
      <c r="GJ42" s="16"/>
      <c r="GK42" s="59"/>
      <c r="GL42" s="5"/>
      <c r="GM42" s="16"/>
      <c r="GN42" s="59"/>
      <c r="GO42" s="13"/>
      <c r="GP42" s="16"/>
      <c r="GQ42" s="59"/>
      <c r="GR42" s="5"/>
      <c r="GS42" s="16"/>
      <c r="GT42" s="59"/>
      <c r="GU42" s="5"/>
      <c r="GV42" s="16"/>
      <c r="GW42" s="59"/>
      <c r="GX42" s="5"/>
      <c r="GY42" s="16"/>
      <c r="GZ42" s="59"/>
      <c r="HA42" s="13"/>
      <c r="HB42" s="16"/>
      <c r="HC42" s="76"/>
    </row>
    <row r="43" spans="1:211" ht="12" customHeight="1" x14ac:dyDescent="0.25">
      <c r="A43" s="4"/>
      <c r="B43" s="13"/>
      <c r="C43" s="16"/>
      <c r="D43" s="59"/>
      <c r="E43" s="5"/>
      <c r="F43" s="16"/>
      <c r="G43" s="59"/>
      <c r="H43" s="5"/>
      <c r="I43" s="16"/>
      <c r="J43" s="59"/>
      <c r="K43" s="5"/>
      <c r="L43" s="16"/>
      <c r="M43" s="59"/>
      <c r="N43" s="5"/>
      <c r="O43" s="16"/>
      <c r="P43" s="59"/>
      <c r="Q43" s="5"/>
      <c r="R43" s="16"/>
      <c r="S43" s="59"/>
      <c r="T43" s="5"/>
      <c r="U43" s="16"/>
      <c r="V43" s="59"/>
      <c r="W43" s="5"/>
      <c r="X43" s="16"/>
      <c r="Y43" s="59"/>
      <c r="Z43" s="5"/>
      <c r="AA43" s="16"/>
      <c r="AB43" s="59"/>
      <c r="AC43" s="5"/>
      <c r="AD43" s="16"/>
      <c r="AE43" s="59"/>
      <c r="AF43" s="5"/>
      <c r="AG43" s="16"/>
      <c r="AH43" s="59"/>
      <c r="AI43" s="5"/>
      <c r="AJ43" s="16"/>
      <c r="AK43" s="59"/>
      <c r="AL43" s="5"/>
      <c r="AM43" s="16"/>
      <c r="AN43" s="59"/>
      <c r="AO43" s="5"/>
      <c r="AP43" s="16"/>
      <c r="AQ43" s="59"/>
      <c r="AR43" s="5"/>
      <c r="AS43" s="16"/>
      <c r="AT43" s="59"/>
      <c r="AU43" s="5"/>
      <c r="AV43" s="16"/>
      <c r="AW43" s="59"/>
      <c r="AX43" s="13"/>
      <c r="AY43" s="16"/>
      <c r="AZ43" s="59"/>
      <c r="BA43" s="5"/>
      <c r="BB43" s="16"/>
      <c r="BC43" s="59"/>
      <c r="BD43" s="5"/>
      <c r="BE43" s="16"/>
      <c r="BF43" s="59"/>
      <c r="BG43" s="5"/>
      <c r="BH43" s="16"/>
      <c r="BI43" s="59"/>
      <c r="BJ43" s="5"/>
      <c r="BK43" s="16"/>
      <c r="BL43" s="59"/>
      <c r="BM43" s="5"/>
      <c r="BN43" s="16"/>
      <c r="BO43" s="59"/>
      <c r="BP43" s="5"/>
      <c r="BQ43" s="16"/>
      <c r="BR43" s="59"/>
      <c r="BS43" s="5"/>
      <c r="BT43" s="16"/>
      <c r="BU43" s="59"/>
      <c r="BV43" s="5"/>
      <c r="BW43" s="16"/>
      <c r="BX43" s="59"/>
      <c r="BY43" s="5"/>
      <c r="BZ43" s="16"/>
      <c r="CA43" s="59"/>
      <c r="CB43" s="5"/>
      <c r="CC43" s="16"/>
      <c r="CD43" s="59"/>
      <c r="CE43" s="5"/>
      <c r="CF43" s="16"/>
      <c r="CG43" s="59"/>
      <c r="CH43" s="5"/>
      <c r="CI43" s="16"/>
      <c r="CJ43" s="59"/>
      <c r="CK43" s="5"/>
      <c r="CL43" s="16"/>
      <c r="CM43" s="59"/>
      <c r="CN43" s="5"/>
      <c r="CO43" s="16"/>
      <c r="CP43" s="59"/>
      <c r="CQ43" s="5"/>
      <c r="CR43" s="16"/>
      <c r="CS43" s="59"/>
      <c r="CT43" s="13"/>
      <c r="CU43" s="16"/>
      <c r="CV43" s="59"/>
      <c r="CW43" s="5"/>
      <c r="CX43" s="16"/>
      <c r="CY43" s="59"/>
      <c r="CZ43" s="5"/>
      <c r="DA43" s="16"/>
      <c r="DB43" s="59"/>
      <c r="DC43" s="5"/>
      <c r="DD43" s="16"/>
      <c r="DE43" s="59"/>
      <c r="DF43" s="5"/>
      <c r="DG43" s="16"/>
      <c r="DH43" s="59"/>
      <c r="DI43" s="5"/>
      <c r="DJ43" s="16"/>
      <c r="DK43" s="59"/>
      <c r="DL43" s="5"/>
      <c r="DM43" s="16"/>
      <c r="DN43" s="59"/>
      <c r="DO43" s="5"/>
      <c r="DP43" s="16"/>
      <c r="DQ43" s="59"/>
      <c r="DR43" s="5"/>
      <c r="DS43" s="16"/>
      <c r="DT43" s="59"/>
      <c r="DU43" s="5"/>
      <c r="DV43" s="16"/>
      <c r="DW43" s="59"/>
      <c r="DX43" s="5"/>
      <c r="DY43" s="16"/>
      <c r="DZ43" s="59"/>
      <c r="EA43" s="5"/>
      <c r="EB43" s="16"/>
      <c r="EC43" s="59"/>
      <c r="ED43" s="5"/>
      <c r="EE43" s="16"/>
      <c r="EF43" s="59"/>
      <c r="EG43" s="5"/>
      <c r="EH43" s="16"/>
      <c r="EI43" s="59"/>
      <c r="EJ43" s="5"/>
      <c r="EK43" s="16"/>
      <c r="EL43" s="59"/>
      <c r="EM43" s="13"/>
      <c r="EN43" s="16"/>
      <c r="EO43" s="59"/>
      <c r="EP43" s="5"/>
      <c r="EQ43" s="16"/>
      <c r="ER43" s="59"/>
      <c r="ES43" s="5"/>
      <c r="ET43" s="16"/>
      <c r="EU43" s="59"/>
      <c r="EV43" s="5"/>
      <c r="EW43" s="16"/>
      <c r="EX43" s="59"/>
      <c r="EY43" s="5"/>
      <c r="EZ43" s="16"/>
      <c r="FA43" s="59"/>
      <c r="FB43" s="5"/>
      <c r="FC43" s="16"/>
      <c r="FD43" s="59"/>
      <c r="FE43" s="5"/>
      <c r="FF43" s="16"/>
      <c r="FG43" s="59"/>
      <c r="FH43" s="5"/>
      <c r="FI43" s="16"/>
      <c r="FJ43" s="59"/>
      <c r="FK43" s="5"/>
      <c r="FL43" s="16"/>
      <c r="FM43" s="59"/>
      <c r="FN43" s="5"/>
      <c r="FO43" s="16"/>
      <c r="FP43" s="59"/>
      <c r="FQ43" s="5"/>
      <c r="FR43" s="16"/>
      <c r="FS43" s="59"/>
      <c r="FT43" s="5"/>
      <c r="FU43" s="16"/>
      <c r="FV43" s="59"/>
      <c r="FW43" s="5"/>
      <c r="FX43" s="16"/>
      <c r="FY43" s="59"/>
      <c r="FZ43" s="5"/>
      <c r="GA43" s="16"/>
      <c r="GB43" s="59"/>
      <c r="GC43" s="5"/>
      <c r="GD43" s="16"/>
      <c r="GE43" s="59"/>
      <c r="GF43" s="5"/>
      <c r="GG43" s="16"/>
      <c r="GH43" s="59"/>
      <c r="GI43" s="5"/>
      <c r="GJ43" s="16"/>
      <c r="GK43" s="59"/>
      <c r="GL43" s="5"/>
      <c r="GM43" s="16"/>
      <c r="GN43" s="59"/>
      <c r="GO43" s="13"/>
      <c r="GP43" s="16"/>
      <c r="GQ43" s="59"/>
      <c r="GR43" s="5"/>
      <c r="GS43" s="16"/>
      <c r="GT43" s="59"/>
      <c r="GU43" s="5"/>
      <c r="GV43" s="16"/>
      <c r="GW43" s="59"/>
      <c r="GX43" s="5"/>
      <c r="GY43" s="16"/>
      <c r="GZ43" s="59"/>
      <c r="HA43" s="13"/>
      <c r="HB43" s="16"/>
      <c r="HC43" s="76"/>
    </row>
    <row r="44" spans="1:211" ht="12" customHeight="1" x14ac:dyDescent="0.25">
      <c r="A44" s="4"/>
      <c r="B44" s="13"/>
      <c r="C44" s="16"/>
      <c r="D44" s="59"/>
      <c r="E44" s="5"/>
      <c r="F44" s="16"/>
      <c r="G44" s="59"/>
      <c r="H44" s="5"/>
      <c r="I44" s="16"/>
      <c r="J44" s="59"/>
      <c r="K44" s="5"/>
      <c r="L44" s="16"/>
      <c r="M44" s="59"/>
      <c r="N44" s="5"/>
      <c r="O44" s="16"/>
      <c r="P44" s="59"/>
      <c r="Q44" s="5"/>
      <c r="R44" s="16"/>
      <c r="S44" s="59"/>
      <c r="T44" s="5"/>
      <c r="U44" s="16"/>
      <c r="V44" s="59"/>
      <c r="W44" s="5"/>
      <c r="X44" s="16"/>
      <c r="Y44" s="59"/>
      <c r="Z44" s="5"/>
      <c r="AA44" s="16"/>
      <c r="AB44" s="59"/>
      <c r="AC44" s="5"/>
      <c r="AD44" s="16"/>
      <c r="AE44" s="59"/>
      <c r="AF44" s="5"/>
      <c r="AG44" s="16"/>
      <c r="AH44" s="59"/>
      <c r="AI44" s="5"/>
      <c r="AJ44" s="16"/>
      <c r="AK44" s="59"/>
      <c r="AL44" s="5"/>
      <c r="AM44" s="16"/>
      <c r="AN44" s="59"/>
      <c r="AO44" s="5"/>
      <c r="AP44" s="16"/>
      <c r="AQ44" s="59"/>
      <c r="AR44" s="5"/>
      <c r="AS44" s="16"/>
      <c r="AT44" s="59"/>
      <c r="AU44" s="5"/>
      <c r="AV44" s="16"/>
      <c r="AW44" s="59"/>
      <c r="AX44" s="13"/>
      <c r="AY44" s="16"/>
      <c r="AZ44" s="59"/>
      <c r="BA44" s="5"/>
      <c r="BB44" s="16"/>
      <c r="BC44" s="59"/>
      <c r="BD44" s="5"/>
      <c r="BE44" s="16"/>
      <c r="BF44" s="59"/>
      <c r="BG44" s="5"/>
      <c r="BH44" s="16"/>
      <c r="BI44" s="59"/>
      <c r="BJ44" s="5"/>
      <c r="BK44" s="16"/>
      <c r="BL44" s="59"/>
      <c r="BM44" s="5"/>
      <c r="BN44" s="16"/>
      <c r="BO44" s="59"/>
      <c r="BP44" s="5"/>
      <c r="BQ44" s="16"/>
      <c r="BR44" s="59"/>
      <c r="BS44" s="5"/>
      <c r="BT44" s="16"/>
      <c r="BU44" s="59"/>
      <c r="BV44" s="5"/>
      <c r="BW44" s="16"/>
      <c r="BX44" s="59"/>
      <c r="BY44" s="5"/>
      <c r="BZ44" s="16"/>
      <c r="CA44" s="59"/>
      <c r="CB44" s="5"/>
      <c r="CC44" s="16"/>
      <c r="CD44" s="59"/>
      <c r="CE44" s="5"/>
      <c r="CF44" s="16"/>
      <c r="CG44" s="59"/>
      <c r="CH44" s="5"/>
      <c r="CI44" s="16"/>
      <c r="CJ44" s="59"/>
      <c r="CK44" s="5"/>
      <c r="CL44" s="16"/>
      <c r="CM44" s="59"/>
      <c r="CN44" s="5"/>
      <c r="CO44" s="16"/>
      <c r="CP44" s="59"/>
      <c r="CQ44" s="5"/>
      <c r="CR44" s="16"/>
      <c r="CS44" s="59"/>
      <c r="CT44" s="13"/>
      <c r="CU44" s="16"/>
      <c r="CV44" s="59"/>
      <c r="CW44" s="5"/>
      <c r="CX44" s="16"/>
      <c r="CY44" s="59"/>
      <c r="CZ44" s="5"/>
      <c r="DA44" s="16"/>
      <c r="DB44" s="59"/>
      <c r="DC44" s="5"/>
      <c r="DD44" s="16"/>
      <c r="DE44" s="59"/>
      <c r="DF44" s="5"/>
      <c r="DG44" s="16"/>
      <c r="DH44" s="59"/>
      <c r="DI44" s="5"/>
      <c r="DJ44" s="16"/>
      <c r="DK44" s="59"/>
      <c r="DL44" s="5"/>
      <c r="DM44" s="16"/>
      <c r="DN44" s="59"/>
      <c r="DO44" s="5"/>
      <c r="DP44" s="16"/>
      <c r="DQ44" s="59"/>
      <c r="DR44" s="5"/>
      <c r="DS44" s="16"/>
      <c r="DT44" s="59"/>
      <c r="DU44" s="5"/>
      <c r="DV44" s="16"/>
      <c r="DW44" s="59"/>
      <c r="DX44" s="5"/>
      <c r="DY44" s="16"/>
      <c r="DZ44" s="59"/>
      <c r="EA44" s="5"/>
      <c r="EB44" s="16"/>
      <c r="EC44" s="59"/>
      <c r="ED44" s="5"/>
      <c r="EE44" s="16"/>
      <c r="EF44" s="59"/>
      <c r="EG44" s="5"/>
      <c r="EH44" s="16"/>
      <c r="EI44" s="59"/>
      <c r="EJ44" s="5"/>
      <c r="EK44" s="16"/>
      <c r="EL44" s="59"/>
      <c r="EM44" s="13"/>
      <c r="EN44" s="16"/>
      <c r="EO44" s="59"/>
      <c r="EP44" s="5"/>
      <c r="EQ44" s="16"/>
      <c r="ER44" s="59"/>
      <c r="ES44" s="5"/>
      <c r="ET44" s="16"/>
      <c r="EU44" s="59"/>
      <c r="EV44" s="5"/>
      <c r="EW44" s="16"/>
      <c r="EX44" s="59"/>
      <c r="EY44" s="5"/>
      <c r="EZ44" s="16"/>
      <c r="FA44" s="59"/>
      <c r="FB44" s="5"/>
      <c r="FC44" s="16"/>
      <c r="FD44" s="59"/>
      <c r="FE44" s="5"/>
      <c r="FF44" s="16"/>
      <c r="FG44" s="59"/>
      <c r="FH44" s="5"/>
      <c r="FI44" s="16"/>
      <c r="FJ44" s="59"/>
      <c r="FK44" s="5"/>
      <c r="FL44" s="16"/>
      <c r="FM44" s="59"/>
      <c r="FN44" s="5"/>
      <c r="FO44" s="16"/>
      <c r="FP44" s="59"/>
      <c r="FQ44" s="5"/>
      <c r="FR44" s="16"/>
      <c r="FS44" s="59"/>
      <c r="FT44" s="5"/>
      <c r="FU44" s="16"/>
      <c r="FV44" s="59"/>
      <c r="FW44" s="5"/>
      <c r="FX44" s="16"/>
      <c r="FY44" s="59"/>
      <c r="FZ44" s="5"/>
      <c r="GA44" s="16"/>
      <c r="GB44" s="59"/>
      <c r="GC44" s="5"/>
      <c r="GD44" s="16"/>
      <c r="GE44" s="59"/>
      <c r="GF44" s="5"/>
      <c r="GG44" s="16"/>
      <c r="GH44" s="59"/>
      <c r="GI44" s="5"/>
      <c r="GJ44" s="16"/>
      <c r="GK44" s="59"/>
      <c r="GL44" s="5"/>
      <c r="GM44" s="16"/>
      <c r="GN44" s="59"/>
      <c r="GO44" s="13"/>
      <c r="GP44" s="16"/>
      <c r="GQ44" s="59"/>
      <c r="GR44" s="5"/>
      <c r="GS44" s="16"/>
      <c r="GT44" s="59"/>
      <c r="GU44" s="5"/>
      <c r="GV44" s="16"/>
      <c r="GW44" s="59"/>
      <c r="GX44" s="5"/>
      <c r="GY44" s="16"/>
      <c r="GZ44" s="59"/>
      <c r="HA44" s="13"/>
      <c r="HB44" s="16"/>
      <c r="HC44" s="76"/>
    </row>
    <row r="45" spans="1:211" ht="12" customHeight="1" x14ac:dyDescent="0.25">
      <c r="A45" s="4"/>
      <c r="B45" s="13"/>
      <c r="C45" s="16"/>
      <c r="D45" s="59"/>
      <c r="E45" s="5"/>
      <c r="F45" s="16"/>
      <c r="G45" s="59"/>
      <c r="H45" s="5"/>
      <c r="I45" s="16"/>
      <c r="J45" s="59"/>
      <c r="K45" s="5"/>
      <c r="L45" s="16"/>
      <c r="M45" s="59"/>
      <c r="N45" s="5"/>
      <c r="O45" s="16"/>
      <c r="P45" s="59"/>
      <c r="Q45" s="5"/>
      <c r="R45" s="16"/>
      <c r="S45" s="59"/>
      <c r="T45" s="5"/>
      <c r="U45" s="16"/>
      <c r="V45" s="59"/>
      <c r="W45" s="5"/>
      <c r="X45" s="16"/>
      <c r="Y45" s="59"/>
      <c r="Z45" s="5"/>
      <c r="AA45" s="16"/>
      <c r="AB45" s="59"/>
      <c r="AC45" s="5"/>
      <c r="AD45" s="16"/>
      <c r="AE45" s="59"/>
      <c r="AF45" s="5"/>
      <c r="AG45" s="16"/>
      <c r="AH45" s="59"/>
      <c r="AI45" s="5"/>
      <c r="AJ45" s="16"/>
      <c r="AK45" s="59"/>
      <c r="AL45" s="5"/>
      <c r="AM45" s="16"/>
      <c r="AN45" s="59"/>
      <c r="AO45" s="5"/>
      <c r="AP45" s="16"/>
      <c r="AQ45" s="59"/>
      <c r="AR45" s="5"/>
      <c r="AS45" s="16"/>
      <c r="AT45" s="59"/>
      <c r="AU45" s="5"/>
      <c r="AV45" s="16"/>
      <c r="AW45" s="59"/>
      <c r="AX45" s="13"/>
      <c r="AY45" s="16"/>
      <c r="AZ45" s="59"/>
      <c r="BA45" s="5"/>
      <c r="BB45" s="16"/>
      <c r="BC45" s="59"/>
      <c r="BD45" s="5"/>
      <c r="BE45" s="16"/>
      <c r="BF45" s="59"/>
      <c r="BG45" s="5"/>
      <c r="BH45" s="16"/>
      <c r="BI45" s="59"/>
      <c r="BJ45" s="5"/>
      <c r="BK45" s="16"/>
      <c r="BL45" s="59"/>
      <c r="BM45" s="5"/>
      <c r="BN45" s="16"/>
      <c r="BO45" s="59"/>
      <c r="BP45" s="5"/>
      <c r="BQ45" s="16"/>
      <c r="BR45" s="59"/>
      <c r="BS45" s="5"/>
      <c r="BT45" s="16"/>
      <c r="BU45" s="59"/>
      <c r="BV45" s="5"/>
      <c r="BW45" s="16"/>
      <c r="BX45" s="59"/>
      <c r="BY45" s="5"/>
      <c r="BZ45" s="16"/>
      <c r="CA45" s="59"/>
      <c r="CB45" s="5"/>
      <c r="CC45" s="16"/>
      <c r="CD45" s="59"/>
      <c r="CE45" s="5"/>
      <c r="CF45" s="16"/>
      <c r="CG45" s="59"/>
      <c r="CH45" s="5"/>
      <c r="CI45" s="16"/>
      <c r="CJ45" s="59"/>
      <c r="CK45" s="5"/>
      <c r="CL45" s="16"/>
      <c r="CM45" s="59"/>
      <c r="CN45" s="5"/>
      <c r="CO45" s="16"/>
      <c r="CP45" s="59"/>
      <c r="CQ45" s="5"/>
      <c r="CR45" s="16"/>
      <c r="CS45" s="59"/>
      <c r="CT45" s="13"/>
      <c r="CU45" s="16"/>
      <c r="CV45" s="59"/>
      <c r="CW45" s="5"/>
      <c r="CX45" s="16"/>
      <c r="CY45" s="59"/>
      <c r="CZ45" s="5"/>
      <c r="DA45" s="16"/>
      <c r="DB45" s="59"/>
      <c r="DC45" s="5"/>
      <c r="DD45" s="16"/>
      <c r="DE45" s="59"/>
      <c r="DF45" s="5"/>
      <c r="DG45" s="16"/>
      <c r="DH45" s="59"/>
      <c r="DI45" s="5"/>
      <c r="DJ45" s="16"/>
      <c r="DK45" s="59"/>
      <c r="DL45" s="5"/>
      <c r="DM45" s="16"/>
      <c r="DN45" s="59"/>
      <c r="DO45" s="5"/>
      <c r="DP45" s="16"/>
      <c r="DQ45" s="59"/>
      <c r="DR45" s="5"/>
      <c r="DS45" s="16"/>
      <c r="DT45" s="59"/>
      <c r="DU45" s="5"/>
      <c r="DV45" s="16"/>
      <c r="DW45" s="59"/>
      <c r="DX45" s="5"/>
      <c r="DY45" s="16"/>
      <c r="DZ45" s="59"/>
      <c r="EA45" s="5"/>
      <c r="EB45" s="16"/>
      <c r="EC45" s="59"/>
      <c r="ED45" s="5"/>
      <c r="EE45" s="16"/>
      <c r="EF45" s="59"/>
      <c r="EG45" s="5"/>
      <c r="EH45" s="16"/>
      <c r="EI45" s="59"/>
      <c r="EJ45" s="5"/>
      <c r="EK45" s="16"/>
      <c r="EL45" s="59"/>
      <c r="EM45" s="13"/>
      <c r="EN45" s="16"/>
      <c r="EO45" s="59"/>
      <c r="EP45" s="5"/>
      <c r="EQ45" s="16"/>
      <c r="ER45" s="59"/>
      <c r="ES45" s="5"/>
      <c r="ET45" s="16"/>
      <c r="EU45" s="59"/>
      <c r="EV45" s="5"/>
      <c r="EW45" s="16"/>
      <c r="EX45" s="59"/>
      <c r="EY45" s="5"/>
      <c r="EZ45" s="16"/>
      <c r="FA45" s="59"/>
      <c r="FB45" s="5"/>
      <c r="FC45" s="16"/>
      <c r="FD45" s="59"/>
      <c r="FE45" s="5"/>
      <c r="FF45" s="16"/>
      <c r="FG45" s="59"/>
      <c r="FH45" s="5"/>
      <c r="FI45" s="16"/>
      <c r="FJ45" s="59"/>
      <c r="FK45" s="5"/>
      <c r="FL45" s="16"/>
      <c r="FM45" s="59"/>
      <c r="FN45" s="5"/>
      <c r="FO45" s="16"/>
      <c r="FP45" s="59"/>
      <c r="FQ45" s="5"/>
      <c r="FR45" s="16"/>
      <c r="FS45" s="59"/>
      <c r="FT45" s="5"/>
      <c r="FU45" s="16"/>
      <c r="FV45" s="59"/>
      <c r="FW45" s="5"/>
      <c r="FX45" s="16"/>
      <c r="FY45" s="59"/>
      <c r="FZ45" s="5"/>
      <c r="GA45" s="16"/>
      <c r="GB45" s="59"/>
      <c r="GC45" s="5"/>
      <c r="GD45" s="16"/>
      <c r="GE45" s="59"/>
      <c r="GF45" s="5"/>
      <c r="GG45" s="16"/>
      <c r="GH45" s="59"/>
      <c r="GI45" s="5"/>
      <c r="GJ45" s="16"/>
      <c r="GK45" s="59"/>
      <c r="GL45" s="5"/>
      <c r="GM45" s="16"/>
      <c r="GN45" s="59"/>
      <c r="GO45" s="13"/>
      <c r="GP45" s="16"/>
      <c r="GQ45" s="59"/>
      <c r="GR45" s="5"/>
      <c r="GS45" s="16"/>
      <c r="GT45" s="59"/>
      <c r="GU45" s="5"/>
      <c r="GV45" s="16"/>
      <c r="GW45" s="59"/>
      <c r="GX45" s="5"/>
      <c r="GY45" s="16"/>
      <c r="GZ45" s="59"/>
      <c r="HA45" s="13"/>
      <c r="HB45" s="16"/>
      <c r="HC45" s="76"/>
    </row>
    <row r="46" spans="1:211" ht="12" customHeight="1" x14ac:dyDescent="0.25">
      <c r="A46" s="4"/>
      <c r="B46" s="13"/>
      <c r="C46" s="16"/>
      <c r="D46" s="59"/>
      <c r="E46" s="5"/>
      <c r="F46" s="16"/>
      <c r="G46" s="59"/>
      <c r="H46" s="5"/>
      <c r="I46" s="16"/>
      <c r="J46" s="59"/>
      <c r="K46" s="5"/>
      <c r="L46" s="16"/>
      <c r="M46" s="59"/>
      <c r="N46" s="5"/>
      <c r="O46" s="16"/>
      <c r="P46" s="59"/>
      <c r="Q46" s="5"/>
      <c r="R46" s="16"/>
      <c r="S46" s="59"/>
      <c r="T46" s="5"/>
      <c r="U46" s="16"/>
      <c r="V46" s="59"/>
      <c r="W46" s="5"/>
      <c r="X46" s="16"/>
      <c r="Y46" s="59"/>
      <c r="Z46" s="5"/>
      <c r="AA46" s="16"/>
      <c r="AB46" s="59"/>
      <c r="AC46" s="5"/>
      <c r="AD46" s="16"/>
      <c r="AE46" s="59"/>
      <c r="AF46" s="5"/>
      <c r="AG46" s="16"/>
      <c r="AH46" s="59"/>
      <c r="AI46" s="5"/>
      <c r="AJ46" s="16"/>
      <c r="AK46" s="59"/>
      <c r="AL46" s="5"/>
      <c r="AM46" s="16"/>
      <c r="AN46" s="59"/>
      <c r="AO46" s="5"/>
      <c r="AP46" s="16"/>
      <c r="AQ46" s="59"/>
      <c r="AR46" s="5"/>
      <c r="AS46" s="16"/>
      <c r="AT46" s="59"/>
      <c r="AU46" s="5"/>
      <c r="AV46" s="16"/>
      <c r="AW46" s="59"/>
      <c r="AX46" s="13"/>
      <c r="AY46" s="16"/>
      <c r="AZ46" s="59"/>
      <c r="BA46" s="5"/>
      <c r="BB46" s="16"/>
      <c r="BC46" s="59"/>
      <c r="BD46" s="5"/>
      <c r="BE46" s="16"/>
      <c r="BF46" s="59"/>
      <c r="BG46" s="5"/>
      <c r="BH46" s="16"/>
      <c r="BI46" s="59"/>
      <c r="BJ46" s="5"/>
      <c r="BK46" s="16"/>
      <c r="BL46" s="59"/>
      <c r="BM46" s="5"/>
      <c r="BN46" s="16"/>
      <c r="BO46" s="59"/>
      <c r="BP46" s="5"/>
      <c r="BQ46" s="16"/>
      <c r="BR46" s="59"/>
      <c r="BS46" s="5"/>
      <c r="BT46" s="16"/>
      <c r="BU46" s="59"/>
      <c r="BV46" s="5"/>
      <c r="BW46" s="16"/>
      <c r="BX46" s="59"/>
      <c r="BY46" s="5"/>
      <c r="BZ46" s="16"/>
      <c r="CA46" s="59"/>
      <c r="CB46" s="5"/>
      <c r="CC46" s="16"/>
      <c r="CD46" s="59"/>
      <c r="CE46" s="5"/>
      <c r="CF46" s="16"/>
      <c r="CG46" s="59"/>
      <c r="CH46" s="5"/>
      <c r="CI46" s="16"/>
      <c r="CJ46" s="59"/>
      <c r="CK46" s="5"/>
      <c r="CL46" s="16"/>
      <c r="CM46" s="59"/>
      <c r="CN46" s="5"/>
      <c r="CO46" s="16"/>
      <c r="CP46" s="59"/>
      <c r="CQ46" s="5"/>
      <c r="CR46" s="16"/>
      <c r="CS46" s="59"/>
      <c r="CT46" s="13"/>
      <c r="CU46" s="16"/>
      <c r="CV46" s="59"/>
      <c r="CW46" s="5"/>
      <c r="CX46" s="16"/>
      <c r="CY46" s="59"/>
      <c r="CZ46" s="5"/>
      <c r="DA46" s="16"/>
      <c r="DB46" s="59"/>
      <c r="DC46" s="5"/>
      <c r="DD46" s="16"/>
      <c r="DE46" s="59"/>
      <c r="DF46" s="5"/>
      <c r="DG46" s="16"/>
      <c r="DH46" s="59"/>
      <c r="DI46" s="5"/>
      <c r="DJ46" s="16"/>
      <c r="DK46" s="59"/>
      <c r="DL46" s="5"/>
      <c r="DM46" s="16"/>
      <c r="DN46" s="59"/>
      <c r="DO46" s="5"/>
      <c r="DP46" s="16"/>
      <c r="DQ46" s="59"/>
      <c r="DR46" s="5"/>
      <c r="DS46" s="16"/>
      <c r="DT46" s="59"/>
      <c r="DU46" s="5"/>
      <c r="DV46" s="16"/>
      <c r="DW46" s="59"/>
      <c r="DX46" s="5"/>
      <c r="DY46" s="16"/>
      <c r="DZ46" s="59"/>
      <c r="EA46" s="5"/>
      <c r="EB46" s="16"/>
      <c r="EC46" s="59"/>
      <c r="ED46" s="5"/>
      <c r="EE46" s="16"/>
      <c r="EF46" s="59"/>
      <c r="EG46" s="5"/>
      <c r="EH46" s="16"/>
      <c r="EI46" s="59"/>
      <c r="EJ46" s="5"/>
      <c r="EK46" s="16"/>
      <c r="EL46" s="59"/>
      <c r="EM46" s="13"/>
      <c r="EN46" s="16"/>
      <c r="EO46" s="59"/>
      <c r="EP46" s="5"/>
      <c r="EQ46" s="16"/>
      <c r="ER46" s="59"/>
      <c r="ES46" s="5"/>
      <c r="ET46" s="16"/>
      <c r="EU46" s="59"/>
      <c r="EV46" s="5"/>
      <c r="EW46" s="16"/>
      <c r="EX46" s="59"/>
      <c r="EY46" s="5"/>
      <c r="EZ46" s="16"/>
      <c r="FA46" s="59"/>
      <c r="FB46" s="5"/>
      <c r="FC46" s="16"/>
      <c r="FD46" s="59"/>
      <c r="FE46" s="5"/>
      <c r="FF46" s="16"/>
      <c r="FG46" s="59"/>
      <c r="FH46" s="5"/>
      <c r="FI46" s="16"/>
      <c r="FJ46" s="59"/>
      <c r="FK46" s="5"/>
      <c r="FL46" s="16"/>
      <c r="FM46" s="59"/>
      <c r="FN46" s="5"/>
      <c r="FO46" s="16"/>
      <c r="FP46" s="59"/>
      <c r="FQ46" s="5"/>
      <c r="FR46" s="16"/>
      <c r="FS46" s="59"/>
      <c r="FT46" s="5"/>
      <c r="FU46" s="16"/>
      <c r="FV46" s="59"/>
      <c r="FW46" s="5"/>
      <c r="FX46" s="16"/>
      <c r="FY46" s="59"/>
      <c r="FZ46" s="5"/>
      <c r="GA46" s="16"/>
      <c r="GB46" s="59"/>
      <c r="GC46" s="5"/>
      <c r="GD46" s="16"/>
      <c r="GE46" s="59"/>
      <c r="GF46" s="5"/>
      <c r="GG46" s="16"/>
      <c r="GH46" s="59"/>
      <c r="GI46" s="5"/>
      <c r="GJ46" s="16"/>
      <c r="GK46" s="59"/>
      <c r="GL46" s="5"/>
      <c r="GM46" s="16"/>
      <c r="GN46" s="59"/>
      <c r="GO46" s="13"/>
      <c r="GP46" s="16"/>
      <c r="GQ46" s="59"/>
      <c r="GR46" s="5"/>
      <c r="GS46" s="16"/>
      <c r="GT46" s="59"/>
      <c r="GU46" s="5"/>
      <c r="GV46" s="16"/>
      <c r="GW46" s="59"/>
      <c r="GX46" s="5"/>
      <c r="GY46" s="16"/>
      <c r="GZ46" s="59"/>
      <c r="HA46" s="13"/>
      <c r="HB46" s="16"/>
      <c r="HC46" s="76"/>
    </row>
    <row r="47" spans="1:211" ht="12" customHeight="1" x14ac:dyDescent="0.25">
      <c r="A47" s="4"/>
      <c r="B47" s="13"/>
      <c r="C47" s="16"/>
      <c r="D47" s="59"/>
      <c r="E47" s="5"/>
      <c r="F47" s="16"/>
      <c r="G47" s="59"/>
      <c r="H47" s="5"/>
      <c r="I47" s="16"/>
      <c r="J47" s="59"/>
      <c r="K47" s="5"/>
      <c r="L47" s="16"/>
      <c r="M47" s="59"/>
      <c r="N47" s="5"/>
      <c r="O47" s="16"/>
      <c r="P47" s="59"/>
      <c r="Q47" s="5"/>
      <c r="R47" s="16"/>
      <c r="S47" s="59"/>
      <c r="T47" s="5"/>
      <c r="U47" s="16"/>
      <c r="V47" s="59"/>
      <c r="W47" s="5"/>
      <c r="X47" s="16"/>
      <c r="Y47" s="59"/>
      <c r="Z47" s="5"/>
      <c r="AA47" s="16"/>
      <c r="AB47" s="59"/>
      <c r="AC47" s="5"/>
      <c r="AD47" s="16"/>
      <c r="AE47" s="59"/>
      <c r="AF47" s="5"/>
      <c r="AG47" s="16"/>
      <c r="AH47" s="59"/>
      <c r="AI47" s="5"/>
      <c r="AJ47" s="16"/>
      <c r="AK47" s="59"/>
      <c r="AL47" s="5"/>
      <c r="AM47" s="16"/>
      <c r="AN47" s="59"/>
      <c r="AO47" s="5"/>
      <c r="AP47" s="16"/>
      <c r="AQ47" s="59"/>
      <c r="AR47" s="5"/>
      <c r="AS47" s="16"/>
      <c r="AT47" s="59"/>
      <c r="AU47" s="5"/>
      <c r="AV47" s="16"/>
      <c r="AW47" s="59"/>
      <c r="AX47" s="13"/>
      <c r="AY47" s="16"/>
      <c r="AZ47" s="59"/>
      <c r="BA47" s="5"/>
      <c r="BB47" s="16"/>
      <c r="BC47" s="59"/>
      <c r="BD47" s="5"/>
      <c r="BE47" s="16"/>
      <c r="BF47" s="59"/>
      <c r="BG47" s="5"/>
      <c r="BH47" s="16"/>
      <c r="BI47" s="59"/>
      <c r="BJ47" s="5"/>
      <c r="BK47" s="16"/>
      <c r="BL47" s="59"/>
      <c r="BM47" s="5"/>
      <c r="BN47" s="16"/>
      <c r="BO47" s="59"/>
      <c r="BP47" s="5"/>
      <c r="BQ47" s="16"/>
      <c r="BR47" s="59"/>
      <c r="BS47" s="5"/>
      <c r="BT47" s="16"/>
      <c r="BU47" s="59"/>
      <c r="BV47" s="5"/>
      <c r="BW47" s="16"/>
      <c r="BX47" s="59"/>
      <c r="BY47" s="5"/>
      <c r="BZ47" s="16"/>
      <c r="CA47" s="59"/>
      <c r="CB47" s="5"/>
      <c r="CC47" s="16"/>
      <c r="CD47" s="59"/>
      <c r="CE47" s="5"/>
      <c r="CF47" s="16"/>
      <c r="CG47" s="59"/>
      <c r="CH47" s="5"/>
      <c r="CI47" s="16"/>
      <c r="CJ47" s="59"/>
      <c r="CK47" s="5"/>
      <c r="CL47" s="16"/>
      <c r="CM47" s="59"/>
      <c r="CN47" s="5"/>
      <c r="CO47" s="16"/>
      <c r="CP47" s="59"/>
      <c r="CQ47" s="5"/>
      <c r="CR47" s="16"/>
      <c r="CS47" s="59"/>
      <c r="CT47" s="13"/>
      <c r="CU47" s="16"/>
      <c r="CV47" s="59"/>
      <c r="CW47" s="5"/>
      <c r="CX47" s="16"/>
      <c r="CY47" s="59"/>
      <c r="CZ47" s="5"/>
      <c r="DA47" s="16"/>
      <c r="DB47" s="59"/>
      <c r="DC47" s="5"/>
      <c r="DD47" s="16"/>
      <c r="DE47" s="59"/>
      <c r="DF47" s="5"/>
      <c r="DG47" s="16"/>
      <c r="DH47" s="59"/>
      <c r="DI47" s="5"/>
      <c r="DJ47" s="16"/>
      <c r="DK47" s="59"/>
      <c r="DL47" s="5"/>
      <c r="DM47" s="16"/>
      <c r="DN47" s="59"/>
      <c r="DO47" s="5"/>
      <c r="DP47" s="16"/>
      <c r="DQ47" s="59"/>
      <c r="DR47" s="5"/>
      <c r="DS47" s="16"/>
      <c r="DT47" s="59"/>
      <c r="DU47" s="5"/>
      <c r="DV47" s="16"/>
      <c r="DW47" s="59"/>
      <c r="DX47" s="5"/>
      <c r="DY47" s="16"/>
      <c r="DZ47" s="59"/>
      <c r="EA47" s="5"/>
      <c r="EB47" s="16"/>
      <c r="EC47" s="59"/>
      <c r="ED47" s="5"/>
      <c r="EE47" s="16"/>
      <c r="EF47" s="59"/>
      <c r="EG47" s="5"/>
      <c r="EH47" s="16"/>
      <c r="EI47" s="59"/>
      <c r="EJ47" s="5"/>
      <c r="EK47" s="16"/>
      <c r="EL47" s="59"/>
      <c r="EM47" s="13"/>
      <c r="EN47" s="16"/>
      <c r="EO47" s="59"/>
      <c r="EP47" s="5"/>
      <c r="EQ47" s="16"/>
      <c r="ER47" s="59"/>
      <c r="ES47" s="5"/>
      <c r="ET47" s="16"/>
      <c r="EU47" s="59"/>
      <c r="EV47" s="5"/>
      <c r="EW47" s="16"/>
      <c r="EX47" s="59"/>
      <c r="EY47" s="5"/>
      <c r="EZ47" s="16"/>
      <c r="FA47" s="59"/>
      <c r="FB47" s="5"/>
      <c r="FC47" s="16"/>
      <c r="FD47" s="59"/>
      <c r="FE47" s="5"/>
      <c r="FF47" s="16"/>
      <c r="FG47" s="59"/>
      <c r="FH47" s="5"/>
      <c r="FI47" s="16"/>
      <c r="FJ47" s="59"/>
      <c r="FK47" s="5"/>
      <c r="FL47" s="16"/>
      <c r="FM47" s="59"/>
      <c r="FN47" s="5"/>
      <c r="FO47" s="16"/>
      <c r="FP47" s="59"/>
      <c r="FQ47" s="5"/>
      <c r="FR47" s="16"/>
      <c r="FS47" s="59"/>
      <c r="FT47" s="5"/>
      <c r="FU47" s="16"/>
      <c r="FV47" s="59"/>
      <c r="FW47" s="5"/>
      <c r="FX47" s="16"/>
      <c r="FY47" s="59"/>
      <c r="FZ47" s="5"/>
      <c r="GA47" s="16"/>
      <c r="GB47" s="59"/>
      <c r="GC47" s="5"/>
      <c r="GD47" s="16"/>
      <c r="GE47" s="59"/>
      <c r="GF47" s="5"/>
      <c r="GG47" s="16"/>
      <c r="GH47" s="59"/>
      <c r="GI47" s="5"/>
      <c r="GJ47" s="16"/>
      <c r="GK47" s="59"/>
      <c r="GL47" s="5"/>
      <c r="GM47" s="16"/>
      <c r="GN47" s="59"/>
      <c r="GO47" s="13"/>
      <c r="GP47" s="16"/>
      <c r="GQ47" s="59"/>
      <c r="GR47" s="5"/>
      <c r="GS47" s="16"/>
      <c r="GT47" s="59"/>
      <c r="GU47" s="5"/>
      <c r="GV47" s="16"/>
      <c r="GW47" s="59"/>
      <c r="GX47" s="5"/>
      <c r="GY47" s="16"/>
      <c r="GZ47" s="59"/>
      <c r="HA47" s="13"/>
      <c r="HB47" s="16"/>
      <c r="HC47" s="76"/>
    </row>
    <row r="48" spans="1:211" ht="12" customHeight="1" x14ac:dyDescent="0.25">
      <c r="A48" s="4"/>
      <c r="B48" s="13"/>
      <c r="C48" s="16"/>
      <c r="D48" s="59"/>
      <c r="E48" s="5"/>
      <c r="F48" s="16"/>
      <c r="G48" s="59"/>
      <c r="H48" s="5"/>
      <c r="I48" s="16"/>
      <c r="J48" s="59"/>
      <c r="K48" s="5"/>
      <c r="L48" s="16"/>
      <c r="M48" s="59"/>
      <c r="N48" s="5"/>
      <c r="O48" s="16"/>
      <c r="P48" s="59"/>
      <c r="Q48" s="5"/>
      <c r="R48" s="16"/>
      <c r="S48" s="59"/>
      <c r="T48" s="5"/>
      <c r="U48" s="16"/>
      <c r="V48" s="59"/>
      <c r="W48" s="5"/>
      <c r="X48" s="16"/>
      <c r="Y48" s="59"/>
      <c r="Z48" s="5"/>
      <c r="AA48" s="16"/>
      <c r="AB48" s="59"/>
      <c r="AC48" s="5"/>
      <c r="AD48" s="16"/>
      <c r="AE48" s="59"/>
      <c r="AF48" s="5"/>
      <c r="AG48" s="16"/>
      <c r="AH48" s="59"/>
      <c r="AI48" s="5"/>
      <c r="AJ48" s="16"/>
      <c r="AK48" s="59"/>
      <c r="AL48" s="5"/>
      <c r="AM48" s="16"/>
      <c r="AN48" s="59"/>
      <c r="AO48" s="5"/>
      <c r="AP48" s="16"/>
      <c r="AQ48" s="59"/>
      <c r="AR48" s="5"/>
      <c r="AS48" s="16"/>
      <c r="AT48" s="59"/>
      <c r="AU48" s="5"/>
      <c r="AV48" s="16"/>
      <c r="AW48" s="59"/>
      <c r="AX48" s="13"/>
      <c r="AY48" s="16"/>
      <c r="AZ48" s="59"/>
      <c r="BA48" s="5"/>
      <c r="BB48" s="16"/>
      <c r="BC48" s="59"/>
      <c r="BD48" s="5"/>
      <c r="BE48" s="16"/>
      <c r="BF48" s="59"/>
      <c r="BG48" s="5"/>
      <c r="BH48" s="16"/>
      <c r="BI48" s="59"/>
      <c r="BJ48" s="5"/>
      <c r="BK48" s="16"/>
      <c r="BL48" s="59"/>
      <c r="BM48" s="5"/>
      <c r="BN48" s="16"/>
      <c r="BO48" s="59"/>
      <c r="BP48" s="5"/>
      <c r="BQ48" s="16"/>
      <c r="BR48" s="59"/>
      <c r="BS48" s="5"/>
      <c r="BT48" s="16"/>
      <c r="BU48" s="59"/>
      <c r="BV48" s="5"/>
      <c r="BW48" s="16"/>
      <c r="BX48" s="59"/>
      <c r="BY48" s="5"/>
      <c r="BZ48" s="16"/>
      <c r="CA48" s="59"/>
      <c r="CB48" s="5"/>
      <c r="CC48" s="16"/>
      <c r="CD48" s="59"/>
      <c r="CE48" s="5"/>
      <c r="CF48" s="16"/>
      <c r="CG48" s="59"/>
      <c r="CH48" s="5"/>
      <c r="CI48" s="16"/>
      <c r="CJ48" s="59"/>
      <c r="CK48" s="5"/>
      <c r="CL48" s="16"/>
      <c r="CM48" s="59"/>
      <c r="CN48" s="5"/>
      <c r="CO48" s="16"/>
      <c r="CP48" s="59"/>
      <c r="CQ48" s="5"/>
      <c r="CR48" s="16"/>
      <c r="CS48" s="59"/>
      <c r="CT48" s="13"/>
      <c r="CU48" s="16"/>
      <c r="CV48" s="59"/>
      <c r="CW48" s="5"/>
      <c r="CX48" s="16"/>
      <c r="CY48" s="59"/>
      <c r="CZ48" s="5"/>
      <c r="DA48" s="16"/>
      <c r="DB48" s="59"/>
      <c r="DC48" s="5"/>
      <c r="DD48" s="16"/>
      <c r="DE48" s="59"/>
      <c r="DF48" s="5"/>
      <c r="DG48" s="16"/>
      <c r="DH48" s="59"/>
      <c r="DI48" s="5"/>
      <c r="DJ48" s="16"/>
      <c r="DK48" s="59"/>
      <c r="DL48" s="5"/>
      <c r="DM48" s="16"/>
      <c r="DN48" s="59"/>
      <c r="DO48" s="5"/>
      <c r="DP48" s="16"/>
      <c r="DQ48" s="59"/>
      <c r="DR48" s="5"/>
      <c r="DS48" s="16"/>
      <c r="DT48" s="59"/>
      <c r="DU48" s="5"/>
      <c r="DV48" s="16"/>
      <c r="DW48" s="59"/>
      <c r="DX48" s="5"/>
      <c r="DY48" s="16"/>
      <c r="DZ48" s="59"/>
      <c r="EA48" s="5"/>
      <c r="EB48" s="16"/>
      <c r="EC48" s="59"/>
      <c r="ED48" s="5"/>
      <c r="EE48" s="16"/>
      <c r="EF48" s="59"/>
      <c r="EG48" s="5"/>
      <c r="EH48" s="16"/>
      <c r="EI48" s="59"/>
      <c r="EJ48" s="5"/>
      <c r="EK48" s="16"/>
      <c r="EL48" s="59"/>
      <c r="EM48" s="13"/>
      <c r="EN48" s="16"/>
      <c r="EO48" s="59"/>
      <c r="EP48" s="5"/>
      <c r="EQ48" s="16"/>
      <c r="ER48" s="59"/>
      <c r="ES48" s="5"/>
      <c r="ET48" s="16"/>
      <c r="EU48" s="59"/>
      <c r="EV48" s="5"/>
      <c r="EW48" s="16"/>
      <c r="EX48" s="59"/>
      <c r="EY48" s="5"/>
      <c r="EZ48" s="16"/>
      <c r="FA48" s="59"/>
      <c r="FB48" s="5"/>
      <c r="FC48" s="16"/>
      <c r="FD48" s="59"/>
      <c r="FE48" s="5"/>
      <c r="FF48" s="16"/>
      <c r="FG48" s="59"/>
      <c r="FH48" s="5"/>
      <c r="FI48" s="16"/>
      <c r="FJ48" s="59"/>
      <c r="FK48" s="5"/>
      <c r="FL48" s="16"/>
      <c r="FM48" s="59"/>
      <c r="FN48" s="5"/>
      <c r="FO48" s="16"/>
      <c r="FP48" s="59"/>
      <c r="FQ48" s="5"/>
      <c r="FR48" s="16"/>
      <c r="FS48" s="59"/>
      <c r="FT48" s="5"/>
      <c r="FU48" s="16"/>
      <c r="FV48" s="59"/>
      <c r="FW48" s="5"/>
      <c r="FX48" s="16"/>
      <c r="FY48" s="59"/>
      <c r="FZ48" s="5"/>
      <c r="GA48" s="16"/>
      <c r="GB48" s="59"/>
      <c r="GC48" s="5"/>
      <c r="GD48" s="16"/>
      <c r="GE48" s="59"/>
      <c r="GF48" s="5"/>
      <c r="GG48" s="16"/>
      <c r="GH48" s="59"/>
      <c r="GI48" s="5"/>
      <c r="GJ48" s="16"/>
      <c r="GK48" s="59"/>
      <c r="GL48" s="5"/>
      <c r="GM48" s="16"/>
      <c r="GN48" s="59"/>
      <c r="GO48" s="13"/>
      <c r="GP48" s="16"/>
      <c r="GQ48" s="59"/>
      <c r="GR48" s="5"/>
      <c r="GS48" s="16"/>
      <c r="GT48" s="59"/>
      <c r="GU48" s="5"/>
      <c r="GV48" s="16"/>
      <c r="GW48" s="59"/>
      <c r="GX48" s="5"/>
      <c r="GY48" s="16"/>
      <c r="GZ48" s="59"/>
      <c r="HA48" s="13"/>
      <c r="HB48" s="16"/>
      <c r="HC48" s="76"/>
    </row>
    <row r="49" spans="1:211" ht="12" customHeight="1" x14ac:dyDescent="0.25">
      <c r="A49" s="4"/>
      <c r="B49" s="13"/>
      <c r="C49" s="16"/>
      <c r="D49" s="59"/>
      <c r="E49" s="5"/>
      <c r="F49" s="16"/>
      <c r="G49" s="59"/>
      <c r="H49" s="5"/>
      <c r="I49" s="16"/>
      <c r="J49" s="59"/>
      <c r="K49" s="5"/>
      <c r="L49" s="16"/>
      <c r="M49" s="59"/>
      <c r="N49" s="5"/>
      <c r="O49" s="16"/>
      <c r="P49" s="59"/>
      <c r="Q49" s="5"/>
      <c r="R49" s="16"/>
      <c r="S49" s="59"/>
      <c r="T49" s="5"/>
      <c r="U49" s="16"/>
      <c r="V49" s="59"/>
      <c r="W49" s="5"/>
      <c r="X49" s="16"/>
      <c r="Y49" s="59"/>
      <c r="Z49" s="5"/>
      <c r="AA49" s="16"/>
      <c r="AB49" s="59"/>
      <c r="AC49" s="5"/>
      <c r="AD49" s="16"/>
      <c r="AE49" s="59"/>
      <c r="AF49" s="5"/>
      <c r="AG49" s="16"/>
      <c r="AH49" s="59"/>
      <c r="AI49" s="5"/>
      <c r="AJ49" s="16"/>
      <c r="AK49" s="59"/>
      <c r="AL49" s="5"/>
      <c r="AM49" s="16"/>
      <c r="AN49" s="59"/>
      <c r="AO49" s="5"/>
      <c r="AP49" s="16"/>
      <c r="AQ49" s="59"/>
      <c r="AR49" s="5"/>
      <c r="AS49" s="16"/>
      <c r="AT49" s="59"/>
      <c r="AU49" s="5"/>
      <c r="AV49" s="16"/>
      <c r="AW49" s="59"/>
      <c r="AX49" s="13"/>
      <c r="AY49" s="16"/>
      <c r="AZ49" s="59"/>
      <c r="BA49" s="5"/>
      <c r="BB49" s="16"/>
      <c r="BC49" s="59"/>
      <c r="BD49" s="5"/>
      <c r="BE49" s="16"/>
      <c r="BF49" s="59"/>
      <c r="BG49" s="5"/>
      <c r="BH49" s="16"/>
      <c r="BI49" s="59"/>
      <c r="BJ49" s="5"/>
      <c r="BK49" s="16"/>
      <c r="BL49" s="59"/>
      <c r="BM49" s="5"/>
      <c r="BN49" s="16"/>
      <c r="BO49" s="59"/>
      <c r="BP49" s="5"/>
      <c r="BQ49" s="16"/>
      <c r="BR49" s="59"/>
      <c r="BS49" s="5"/>
      <c r="BT49" s="16"/>
      <c r="BU49" s="59"/>
      <c r="BV49" s="5"/>
      <c r="BW49" s="16"/>
      <c r="BX49" s="59"/>
      <c r="BY49" s="5"/>
      <c r="BZ49" s="16"/>
      <c r="CA49" s="59"/>
      <c r="CB49" s="5"/>
      <c r="CC49" s="16"/>
      <c r="CD49" s="59"/>
      <c r="CE49" s="5"/>
      <c r="CF49" s="16"/>
      <c r="CG49" s="59"/>
      <c r="CH49" s="5"/>
      <c r="CI49" s="16"/>
      <c r="CJ49" s="59"/>
      <c r="CK49" s="5"/>
      <c r="CL49" s="16"/>
      <c r="CM49" s="59"/>
      <c r="CN49" s="5"/>
      <c r="CO49" s="16"/>
      <c r="CP49" s="59"/>
      <c r="CQ49" s="5"/>
      <c r="CR49" s="16"/>
      <c r="CS49" s="59"/>
      <c r="CT49" s="13"/>
      <c r="CU49" s="16"/>
      <c r="CV49" s="59"/>
      <c r="CW49" s="5"/>
      <c r="CX49" s="16"/>
      <c r="CY49" s="59"/>
      <c r="CZ49" s="5"/>
      <c r="DA49" s="16"/>
      <c r="DB49" s="59"/>
      <c r="DC49" s="5"/>
      <c r="DD49" s="16"/>
      <c r="DE49" s="59"/>
      <c r="DF49" s="5"/>
      <c r="DG49" s="16"/>
      <c r="DH49" s="59"/>
      <c r="DI49" s="5"/>
      <c r="DJ49" s="16"/>
      <c r="DK49" s="59"/>
      <c r="DL49" s="5"/>
      <c r="DM49" s="16"/>
      <c r="DN49" s="59"/>
      <c r="DO49" s="5"/>
      <c r="DP49" s="16"/>
      <c r="DQ49" s="59"/>
      <c r="DR49" s="5"/>
      <c r="DS49" s="16"/>
      <c r="DT49" s="59"/>
      <c r="DU49" s="5"/>
      <c r="DV49" s="16"/>
      <c r="DW49" s="59"/>
      <c r="DX49" s="5"/>
      <c r="DY49" s="16"/>
      <c r="DZ49" s="59"/>
      <c r="EA49" s="5"/>
      <c r="EB49" s="16"/>
      <c r="EC49" s="59"/>
      <c r="ED49" s="5"/>
      <c r="EE49" s="16"/>
      <c r="EF49" s="59"/>
      <c r="EG49" s="5"/>
      <c r="EH49" s="16"/>
      <c r="EI49" s="59"/>
      <c r="EJ49" s="5"/>
      <c r="EK49" s="16"/>
      <c r="EL49" s="59"/>
      <c r="EM49" s="13"/>
      <c r="EN49" s="16"/>
      <c r="EO49" s="59"/>
      <c r="EP49" s="5"/>
      <c r="EQ49" s="16"/>
      <c r="ER49" s="59"/>
      <c r="ES49" s="5"/>
      <c r="ET49" s="16"/>
      <c r="EU49" s="59"/>
      <c r="EV49" s="5"/>
      <c r="EW49" s="16"/>
      <c r="EX49" s="59"/>
      <c r="EY49" s="5"/>
      <c r="EZ49" s="16"/>
      <c r="FA49" s="59"/>
      <c r="FB49" s="5"/>
      <c r="FC49" s="16"/>
      <c r="FD49" s="59"/>
      <c r="FE49" s="5"/>
      <c r="FF49" s="16"/>
      <c r="FG49" s="59"/>
      <c r="FH49" s="5"/>
      <c r="FI49" s="16"/>
      <c r="FJ49" s="59"/>
      <c r="FK49" s="5"/>
      <c r="FL49" s="16"/>
      <c r="FM49" s="59"/>
      <c r="FN49" s="5"/>
      <c r="FO49" s="16"/>
      <c r="FP49" s="59"/>
      <c r="FQ49" s="5"/>
      <c r="FR49" s="16"/>
      <c r="FS49" s="59"/>
      <c r="FT49" s="5"/>
      <c r="FU49" s="16"/>
      <c r="FV49" s="59"/>
      <c r="FW49" s="5"/>
      <c r="FX49" s="16"/>
      <c r="FY49" s="59"/>
      <c r="FZ49" s="5"/>
      <c r="GA49" s="16"/>
      <c r="GB49" s="59"/>
      <c r="GC49" s="5"/>
      <c r="GD49" s="16"/>
      <c r="GE49" s="59"/>
      <c r="GF49" s="5"/>
      <c r="GG49" s="16"/>
      <c r="GH49" s="59"/>
      <c r="GI49" s="5"/>
      <c r="GJ49" s="16"/>
      <c r="GK49" s="59"/>
      <c r="GL49" s="5"/>
      <c r="GM49" s="16"/>
      <c r="GN49" s="59"/>
      <c r="GO49" s="13"/>
      <c r="GP49" s="16"/>
      <c r="GQ49" s="59"/>
      <c r="GR49" s="5"/>
      <c r="GS49" s="16"/>
      <c r="GT49" s="59"/>
      <c r="GU49" s="5"/>
      <c r="GV49" s="16"/>
      <c r="GW49" s="59"/>
      <c r="GX49" s="5"/>
      <c r="GY49" s="16"/>
      <c r="GZ49" s="59"/>
      <c r="HA49" s="13"/>
      <c r="HB49" s="16"/>
      <c r="HC49" s="76"/>
    </row>
    <row r="50" spans="1:211" ht="12" customHeight="1" x14ac:dyDescent="0.25">
      <c r="A50" s="4"/>
      <c r="B50" s="13"/>
      <c r="C50" s="16"/>
      <c r="D50" s="59"/>
      <c r="E50" s="5"/>
      <c r="F50" s="16"/>
      <c r="G50" s="59"/>
      <c r="H50" s="5"/>
      <c r="I50" s="16"/>
      <c r="J50" s="59"/>
      <c r="K50" s="5"/>
      <c r="L50" s="16"/>
      <c r="M50" s="59"/>
      <c r="N50" s="5"/>
      <c r="O50" s="16"/>
      <c r="P50" s="59"/>
      <c r="Q50" s="5"/>
      <c r="R50" s="16"/>
      <c r="S50" s="59"/>
      <c r="T50" s="5"/>
      <c r="U50" s="16"/>
      <c r="V50" s="59"/>
      <c r="W50" s="5"/>
      <c r="X50" s="16"/>
      <c r="Y50" s="59"/>
      <c r="Z50" s="5"/>
      <c r="AA50" s="16"/>
      <c r="AB50" s="59"/>
      <c r="AC50" s="5"/>
      <c r="AD50" s="16"/>
      <c r="AE50" s="59"/>
      <c r="AF50" s="5"/>
      <c r="AG50" s="16"/>
      <c r="AH50" s="59"/>
      <c r="AI50" s="5"/>
      <c r="AJ50" s="16"/>
      <c r="AK50" s="59"/>
      <c r="AL50" s="5"/>
      <c r="AM50" s="16"/>
      <c r="AN50" s="59"/>
      <c r="AO50" s="5"/>
      <c r="AP50" s="16"/>
      <c r="AQ50" s="59"/>
      <c r="AR50" s="5"/>
      <c r="AS50" s="16"/>
      <c r="AT50" s="59"/>
      <c r="AU50" s="5"/>
      <c r="AV50" s="16"/>
      <c r="AW50" s="59"/>
      <c r="AX50" s="13"/>
      <c r="AY50" s="16"/>
      <c r="AZ50" s="59"/>
      <c r="BA50" s="5"/>
      <c r="BB50" s="16"/>
      <c r="BC50" s="59"/>
      <c r="BD50" s="5"/>
      <c r="BE50" s="16"/>
      <c r="BF50" s="59"/>
      <c r="BG50" s="5"/>
      <c r="BH50" s="16"/>
      <c r="BI50" s="59"/>
      <c r="BJ50" s="5"/>
      <c r="BK50" s="16"/>
      <c r="BL50" s="59"/>
      <c r="BM50" s="5"/>
      <c r="BN50" s="16"/>
      <c r="BO50" s="59"/>
      <c r="BP50" s="5"/>
      <c r="BQ50" s="16"/>
      <c r="BR50" s="59"/>
      <c r="BS50" s="5"/>
      <c r="BT50" s="16"/>
      <c r="BU50" s="59"/>
      <c r="BV50" s="5"/>
      <c r="BW50" s="16"/>
      <c r="BX50" s="59"/>
      <c r="BY50" s="5"/>
      <c r="BZ50" s="16"/>
      <c r="CA50" s="59"/>
      <c r="CB50" s="5"/>
      <c r="CC50" s="16"/>
      <c r="CD50" s="59"/>
      <c r="CE50" s="5"/>
      <c r="CF50" s="16"/>
      <c r="CG50" s="59"/>
      <c r="CH50" s="5"/>
      <c r="CI50" s="16"/>
      <c r="CJ50" s="59"/>
      <c r="CK50" s="5"/>
      <c r="CL50" s="16"/>
      <c r="CM50" s="59"/>
      <c r="CN50" s="5"/>
      <c r="CO50" s="16"/>
      <c r="CP50" s="59"/>
      <c r="CQ50" s="5"/>
      <c r="CR50" s="16"/>
      <c r="CS50" s="59"/>
      <c r="CT50" s="13"/>
      <c r="CU50" s="16"/>
      <c r="CV50" s="59"/>
      <c r="CW50" s="5"/>
      <c r="CX50" s="16"/>
      <c r="CY50" s="59"/>
      <c r="CZ50" s="5"/>
      <c r="DA50" s="16"/>
      <c r="DB50" s="59"/>
      <c r="DC50" s="5"/>
      <c r="DD50" s="16"/>
      <c r="DE50" s="59"/>
      <c r="DF50" s="5"/>
      <c r="DG50" s="16"/>
      <c r="DH50" s="59"/>
      <c r="DI50" s="5"/>
      <c r="DJ50" s="16"/>
      <c r="DK50" s="59"/>
      <c r="DL50" s="5"/>
      <c r="DM50" s="16"/>
      <c r="DN50" s="59"/>
      <c r="DO50" s="5"/>
      <c r="DP50" s="16"/>
      <c r="DQ50" s="59"/>
      <c r="DR50" s="5"/>
      <c r="DS50" s="16"/>
      <c r="DT50" s="59"/>
      <c r="DU50" s="5"/>
      <c r="DV50" s="16"/>
      <c r="DW50" s="59"/>
      <c r="DX50" s="5"/>
      <c r="DY50" s="16"/>
      <c r="DZ50" s="59"/>
      <c r="EA50" s="5"/>
      <c r="EB50" s="16"/>
      <c r="EC50" s="59"/>
      <c r="ED50" s="5"/>
      <c r="EE50" s="16"/>
      <c r="EF50" s="59"/>
      <c r="EG50" s="5"/>
      <c r="EH50" s="16"/>
      <c r="EI50" s="59"/>
      <c r="EJ50" s="5"/>
      <c r="EK50" s="16"/>
      <c r="EL50" s="59"/>
      <c r="EM50" s="13"/>
      <c r="EN50" s="16"/>
      <c r="EO50" s="59"/>
      <c r="EP50" s="5"/>
      <c r="EQ50" s="16"/>
      <c r="ER50" s="59"/>
      <c r="ES50" s="5"/>
      <c r="ET50" s="16"/>
      <c r="EU50" s="59"/>
      <c r="EV50" s="5"/>
      <c r="EW50" s="16"/>
      <c r="EX50" s="59"/>
      <c r="EY50" s="5"/>
      <c r="EZ50" s="16"/>
      <c r="FA50" s="59"/>
      <c r="FB50" s="5"/>
      <c r="FC50" s="16"/>
      <c r="FD50" s="59"/>
      <c r="FE50" s="5"/>
      <c r="FF50" s="16"/>
      <c r="FG50" s="59"/>
      <c r="FH50" s="5"/>
      <c r="FI50" s="16"/>
      <c r="FJ50" s="59"/>
      <c r="FK50" s="5"/>
      <c r="FL50" s="16"/>
      <c r="FM50" s="59"/>
      <c r="FN50" s="5"/>
      <c r="FO50" s="16"/>
      <c r="FP50" s="59"/>
      <c r="FQ50" s="5"/>
      <c r="FR50" s="16"/>
      <c r="FS50" s="59"/>
      <c r="FT50" s="5"/>
      <c r="FU50" s="16"/>
      <c r="FV50" s="59"/>
      <c r="FW50" s="5"/>
      <c r="FX50" s="16"/>
      <c r="FY50" s="59"/>
      <c r="FZ50" s="5"/>
      <c r="GA50" s="16"/>
      <c r="GB50" s="59"/>
      <c r="GC50" s="5"/>
      <c r="GD50" s="16"/>
      <c r="GE50" s="59"/>
      <c r="GF50" s="5"/>
      <c r="GG50" s="16"/>
      <c r="GH50" s="59"/>
      <c r="GI50" s="5"/>
      <c r="GJ50" s="16"/>
      <c r="GK50" s="59"/>
      <c r="GL50" s="5"/>
      <c r="GM50" s="16"/>
      <c r="GN50" s="59"/>
      <c r="GO50" s="13"/>
      <c r="GP50" s="16"/>
      <c r="GQ50" s="59"/>
      <c r="GR50" s="5"/>
      <c r="GS50" s="16"/>
      <c r="GT50" s="59"/>
      <c r="GU50" s="5"/>
      <c r="GV50" s="16"/>
      <c r="GW50" s="59"/>
      <c r="GX50" s="5"/>
      <c r="GY50" s="16"/>
      <c r="GZ50" s="59"/>
      <c r="HA50" s="13"/>
      <c r="HB50" s="16"/>
      <c r="HC50" s="76"/>
    </row>
    <row r="51" spans="1:211" ht="12" customHeight="1" x14ac:dyDescent="0.25">
      <c r="A51" s="4"/>
      <c r="B51" s="13"/>
      <c r="C51" s="16"/>
      <c r="D51" s="59"/>
      <c r="E51" s="5"/>
      <c r="F51" s="16"/>
      <c r="G51" s="59"/>
      <c r="H51" s="5"/>
      <c r="I51" s="16"/>
      <c r="J51" s="59"/>
      <c r="K51" s="5"/>
      <c r="L51" s="16"/>
      <c r="M51" s="59"/>
      <c r="N51" s="5"/>
      <c r="O51" s="16"/>
      <c r="P51" s="59"/>
      <c r="Q51" s="5"/>
      <c r="R51" s="16"/>
      <c r="S51" s="59"/>
      <c r="T51" s="5"/>
      <c r="U51" s="16"/>
      <c r="V51" s="59"/>
      <c r="W51" s="5"/>
      <c r="X51" s="16"/>
      <c r="Y51" s="59"/>
      <c r="Z51" s="5"/>
      <c r="AA51" s="16"/>
      <c r="AB51" s="59"/>
      <c r="AC51" s="5"/>
      <c r="AD51" s="16"/>
      <c r="AE51" s="59"/>
      <c r="AF51" s="5"/>
      <c r="AG51" s="16"/>
      <c r="AH51" s="59"/>
      <c r="AI51" s="5"/>
      <c r="AJ51" s="16"/>
      <c r="AK51" s="59"/>
      <c r="AL51" s="5"/>
      <c r="AM51" s="16"/>
      <c r="AN51" s="59"/>
      <c r="AO51" s="5"/>
      <c r="AP51" s="16"/>
      <c r="AQ51" s="59"/>
      <c r="AR51" s="5"/>
      <c r="AS51" s="16"/>
      <c r="AT51" s="59"/>
      <c r="AU51" s="5"/>
      <c r="AV51" s="16"/>
      <c r="AW51" s="59"/>
      <c r="AX51" s="13"/>
      <c r="AY51" s="16"/>
      <c r="AZ51" s="59"/>
      <c r="BA51" s="5"/>
      <c r="BB51" s="16"/>
      <c r="BC51" s="59"/>
      <c r="BD51" s="5"/>
      <c r="BE51" s="16"/>
      <c r="BF51" s="59"/>
      <c r="BG51" s="5"/>
      <c r="BH51" s="16"/>
      <c r="BI51" s="59"/>
      <c r="BJ51" s="5"/>
      <c r="BK51" s="16"/>
      <c r="BL51" s="59"/>
      <c r="BM51" s="5"/>
      <c r="BN51" s="16"/>
      <c r="BO51" s="59"/>
      <c r="BP51" s="5"/>
      <c r="BQ51" s="16"/>
      <c r="BR51" s="59"/>
      <c r="BS51" s="5"/>
      <c r="BT51" s="16"/>
      <c r="BU51" s="59"/>
      <c r="BV51" s="5"/>
      <c r="BW51" s="16"/>
      <c r="BX51" s="59"/>
      <c r="BY51" s="5"/>
      <c r="BZ51" s="16"/>
      <c r="CA51" s="59"/>
      <c r="CB51" s="5"/>
      <c r="CC51" s="16"/>
      <c r="CD51" s="59"/>
      <c r="CE51" s="5"/>
      <c r="CF51" s="16"/>
      <c r="CG51" s="59"/>
      <c r="CH51" s="5"/>
      <c r="CI51" s="16"/>
      <c r="CJ51" s="59"/>
      <c r="CK51" s="5"/>
      <c r="CL51" s="16"/>
      <c r="CM51" s="59"/>
      <c r="CN51" s="5"/>
      <c r="CO51" s="16"/>
      <c r="CP51" s="59"/>
      <c r="CQ51" s="5"/>
      <c r="CR51" s="16"/>
      <c r="CS51" s="59"/>
      <c r="CT51" s="13"/>
      <c r="CU51" s="16"/>
      <c r="CV51" s="59"/>
      <c r="CW51" s="5"/>
      <c r="CX51" s="16"/>
      <c r="CY51" s="59"/>
      <c r="CZ51" s="5"/>
      <c r="DA51" s="16"/>
      <c r="DB51" s="59"/>
      <c r="DC51" s="5"/>
      <c r="DD51" s="16"/>
      <c r="DE51" s="59"/>
      <c r="DF51" s="5"/>
      <c r="DG51" s="16"/>
      <c r="DH51" s="59"/>
      <c r="DI51" s="5"/>
      <c r="DJ51" s="16"/>
      <c r="DK51" s="59"/>
      <c r="DL51" s="5"/>
      <c r="DM51" s="16"/>
      <c r="DN51" s="59"/>
      <c r="DO51" s="5"/>
      <c r="DP51" s="16"/>
      <c r="DQ51" s="59"/>
      <c r="DR51" s="5"/>
      <c r="DS51" s="16"/>
      <c r="DT51" s="59"/>
      <c r="DU51" s="5"/>
      <c r="DV51" s="16"/>
      <c r="DW51" s="59"/>
      <c r="DX51" s="5"/>
      <c r="DY51" s="16"/>
      <c r="DZ51" s="59"/>
      <c r="EA51" s="5"/>
      <c r="EB51" s="16"/>
      <c r="EC51" s="59"/>
      <c r="ED51" s="5"/>
      <c r="EE51" s="16"/>
      <c r="EF51" s="59"/>
      <c r="EG51" s="5"/>
      <c r="EH51" s="16"/>
      <c r="EI51" s="59"/>
      <c r="EJ51" s="5"/>
      <c r="EK51" s="16"/>
      <c r="EL51" s="59"/>
      <c r="EM51" s="13"/>
      <c r="EN51" s="16"/>
      <c r="EO51" s="59"/>
      <c r="EP51" s="5"/>
      <c r="EQ51" s="16"/>
      <c r="ER51" s="59"/>
      <c r="ES51" s="5"/>
      <c r="ET51" s="16"/>
      <c r="EU51" s="59"/>
      <c r="EV51" s="5"/>
      <c r="EW51" s="16"/>
      <c r="EX51" s="59"/>
      <c r="EY51" s="5"/>
      <c r="EZ51" s="16"/>
      <c r="FA51" s="59"/>
      <c r="FB51" s="5"/>
      <c r="FC51" s="16"/>
      <c r="FD51" s="59"/>
      <c r="FE51" s="5"/>
      <c r="FF51" s="16"/>
      <c r="FG51" s="59"/>
      <c r="FH51" s="5"/>
      <c r="FI51" s="16"/>
      <c r="FJ51" s="59"/>
      <c r="FK51" s="5"/>
      <c r="FL51" s="16"/>
      <c r="FM51" s="59"/>
      <c r="FN51" s="5"/>
      <c r="FO51" s="16"/>
      <c r="FP51" s="59"/>
      <c r="FQ51" s="5"/>
      <c r="FR51" s="16"/>
      <c r="FS51" s="59"/>
      <c r="FT51" s="5"/>
      <c r="FU51" s="16"/>
      <c r="FV51" s="59"/>
      <c r="FW51" s="5"/>
      <c r="FX51" s="16"/>
      <c r="FY51" s="59"/>
      <c r="FZ51" s="5"/>
      <c r="GA51" s="16"/>
      <c r="GB51" s="59"/>
      <c r="GC51" s="5"/>
      <c r="GD51" s="16"/>
      <c r="GE51" s="59"/>
      <c r="GF51" s="5"/>
      <c r="GG51" s="16"/>
      <c r="GH51" s="59"/>
      <c r="GI51" s="5"/>
      <c r="GJ51" s="16"/>
      <c r="GK51" s="59"/>
      <c r="GL51" s="5"/>
      <c r="GM51" s="16"/>
      <c r="GN51" s="59"/>
      <c r="GO51" s="13"/>
      <c r="GP51" s="16"/>
      <c r="GQ51" s="59"/>
      <c r="GR51" s="5"/>
      <c r="GS51" s="16"/>
      <c r="GT51" s="59"/>
      <c r="GU51" s="5"/>
      <c r="GV51" s="16"/>
      <c r="GW51" s="59"/>
      <c r="GX51" s="5"/>
      <c r="GY51" s="16"/>
      <c r="GZ51" s="59"/>
      <c r="HA51" s="13"/>
      <c r="HB51" s="16"/>
      <c r="HC51" s="76"/>
    </row>
    <row r="52" spans="1:211" ht="12" customHeight="1" x14ac:dyDescent="0.25">
      <c r="A52" s="4"/>
      <c r="B52" s="13"/>
      <c r="C52" s="16"/>
      <c r="D52" s="59"/>
      <c r="E52" s="5"/>
      <c r="F52" s="16"/>
      <c r="G52" s="59"/>
      <c r="H52" s="5"/>
      <c r="I52" s="16"/>
      <c r="J52" s="59"/>
      <c r="K52" s="5"/>
      <c r="L52" s="16"/>
      <c r="M52" s="59"/>
      <c r="N52" s="5"/>
      <c r="O52" s="16"/>
      <c r="P52" s="59"/>
      <c r="Q52" s="5"/>
      <c r="R52" s="16"/>
      <c r="S52" s="59"/>
      <c r="T52" s="5"/>
      <c r="U52" s="16"/>
      <c r="V52" s="59"/>
      <c r="W52" s="5"/>
      <c r="X52" s="16"/>
      <c r="Y52" s="59"/>
      <c r="Z52" s="5"/>
      <c r="AA52" s="16"/>
      <c r="AB52" s="59"/>
      <c r="AC52" s="5"/>
      <c r="AD52" s="16"/>
      <c r="AE52" s="59"/>
      <c r="AF52" s="5"/>
      <c r="AG52" s="16"/>
      <c r="AH52" s="59"/>
      <c r="AI52" s="5"/>
      <c r="AJ52" s="16"/>
      <c r="AK52" s="59"/>
      <c r="AL52" s="5"/>
      <c r="AM52" s="16"/>
      <c r="AN52" s="59"/>
      <c r="AO52" s="5"/>
      <c r="AP52" s="16"/>
      <c r="AQ52" s="59"/>
      <c r="AR52" s="5"/>
      <c r="AS52" s="16"/>
      <c r="AT52" s="59"/>
      <c r="AU52" s="5"/>
      <c r="AV52" s="16"/>
      <c r="AW52" s="59"/>
      <c r="AX52" s="13"/>
      <c r="AY52" s="16"/>
      <c r="AZ52" s="59"/>
      <c r="BA52" s="5"/>
      <c r="BB52" s="16"/>
      <c r="BC52" s="59"/>
      <c r="BD52" s="5"/>
      <c r="BE52" s="16"/>
      <c r="BF52" s="59"/>
      <c r="BG52" s="5"/>
      <c r="BH52" s="16"/>
      <c r="BI52" s="59"/>
      <c r="BJ52" s="5"/>
      <c r="BK52" s="16"/>
      <c r="BL52" s="59"/>
      <c r="BM52" s="5"/>
      <c r="BN52" s="16"/>
      <c r="BO52" s="59"/>
      <c r="BP52" s="5"/>
      <c r="BQ52" s="16"/>
      <c r="BR52" s="59"/>
      <c r="BS52" s="5"/>
      <c r="BT52" s="16"/>
      <c r="BU52" s="59"/>
      <c r="BV52" s="5"/>
      <c r="BW52" s="16"/>
      <c r="BX52" s="59"/>
      <c r="BY52" s="5"/>
      <c r="BZ52" s="16"/>
      <c r="CA52" s="59"/>
      <c r="CB52" s="5"/>
      <c r="CC52" s="16"/>
      <c r="CD52" s="59"/>
      <c r="CE52" s="5"/>
      <c r="CF52" s="16"/>
      <c r="CG52" s="59"/>
      <c r="CH52" s="5"/>
      <c r="CI52" s="16"/>
      <c r="CJ52" s="59"/>
      <c r="CK52" s="5"/>
      <c r="CL52" s="16"/>
      <c r="CM52" s="59"/>
      <c r="CN52" s="5"/>
      <c r="CO52" s="16"/>
      <c r="CP52" s="59"/>
      <c r="CQ52" s="5"/>
      <c r="CR52" s="16"/>
      <c r="CS52" s="59"/>
      <c r="CT52" s="13"/>
      <c r="CU52" s="16"/>
      <c r="CV52" s="59"/>
      <c r="CW52" s="5"/>
      <c r="CX52" s="16"/>
      <c r="CY52" s="59"/>
      <c r="CZ52" s="5"/>
      <c r="DA52" s="16"/>
      <c r="DB52" s="59"/>
      <c r="DC52" s="5"/>
      <c r="DD52" s="16"/>
      <c r="DE52" s="59"/>
      <c r="DF52" s="5"/>
      <c r="DG52" s="16"/>
      <c r="DH52" s="59"/>
      <c r="DI52" s="5"/>
      <c r="DJ52" s="16"/>
      <c r="DK52" s="59"/>
      <c r="DL52" s="5"/>
      <c r="DM52" s="16"/>
      <c r="DN52" s="59"/>
      <c r="DO52" s="5"/>
      <c r="DP52" s="16"/>
      <c r="DQ52" s="59"/>
      <c r="DR52" s="5"/>
      <c r="DS52" s="16"/>
      <c r="DT52" s="59"/>
      <c r="DU52" s="5"/>
      <c r="DV52" s="16"/>
      <c r="DW52" s="59"/>
      <c r="DX52" s="5"/>
      <c r="DY52" s="16"/>
      <c r="DZ52" s="59"/>
      <c r="EA52" s="5"/>
      <c r="EB52" s="16"/>
      <c r="EC52" s="59"/>
      <c r="ED52" s="5"/>
      <c r="EE52" s="16"/>
      <c r="EF52" s="59"/>
      <c r="EG52" s="5"/>
      <c r="EH52" s="16"/>
      <c r="EI52" s="59"/>
      <c r="EJ52" s="5"/>
      <c r="EK52" s="16"/>
      <c r="EL52" s="59"/>
      <c r="EM52" s="13"/>
      <c r="EN52" s="16"/>
      <c r="EO52" s="59"/>
      <c r="EP52" s="5"/>
      <c r="EQ52" s="16"/>
      <c r="ER52" s="59"/>
      <c r="ES52" s="5"/>
      <c r="ET52" s="16"/>
      <c r="EU52" s="59"/>
      <c r="EV52" s="5"/>
      <c r="EW52" s="16"/>
      <c r="EX52" s="59"/>
      <c r="EY52" s="5"/>
      <c r="EZ52" s="16"/>
      <c r="FA52" s="59"/>
      <c r="FB52" s="5"/>
      <c r="FC52" s="16"/>
      <c r="FD52" s="59"/>
      <c r="FE52" s="5"/>
      <c r="FF52" s="16"/>
      <c r="FG52" s="59"/>
      <c r="FH52" s="5"/>
      <c r="FI52" s="16"/>
      <c r="FJ52" s="59"/>
      <c r="FK52" s="5"/>
      <c r="FL52" s="16"/>
      <c r="FM52" s="59"/>
      <c r="FN52" s="5"/>
      <c r="FO52" s="16"/>
      <c r="FP52" s="59"/>
      <c r="FQ52" s="5"/>
      <c r="FR52" s="16"/>
      <c r="FS52" s="59"/>
      <c r="FT52" s="5"/>
      <c r="FU52" s="16"/>
      <c r="FV52" s="59"/>
      <c r="FW52" s="5"/>
      <c r="FX52" s="16"/>
      <c r="FY52" s="59"/>
      <c r="FZ52" s="5"/>
      <c r="GA52" s="16"/>
      <c r="GB52" s="59"/>
      <c r="GC52" s="5"/>
      <c r="GD52" s="16"/>
      <c r="GE52" s="59"/>
      <c r="GF52" s="5"/>
      <c r="GG52" s="16"/>
      <c r="GH52" s="59"/>
      <c r="GI52" s="5"/>
      <c r="GJ52" s="16"/>
      <c r="GK52" s="59"/>
      <c r="GL52" s="5"/>
      <c r="GM52" s="16"/>
      <c r="GN52" s="59"/>
      <c r="GO52" s="13"/>
      <c r="GP52" s="16"/>
      <c r="GQ52" s="59"/>
      <c r="GR52" s="5"/>
      <c r="GS52" s="16"/>
      <c r="GT52" s="59"/>
      <c r="GU52" s="5"/>
      <c r="GV52" s="16"/>
      <c r="GW52" s="59"/>
      <c r="GX52" s="5"/>
      <c r="GY52" s="16"/>
      <c r="GZ52" s="59"/>
      <c r="HA52" s="13"/>
      <c r="HB52" s="16"/>
      <c r="HC52" s="76"/>
    </row>
    <row r="53" spans="1:211" ht="12" customHeight="1" x14ac:dyDescent="0.25">
      <c r="A53" s="4"/>
      <c r="B53" s="13"/>
      <c r="C53" s="16"/>
      <c r="D53" s="59"/>
      <c r="E53" s="5"/>
      <c r="F53" s="16"/>
      <c r="G53" s="59"/>
      <c r="H53" s="5"/>
      <c r="I53" s="16"/>
      <c r="J53" s="59"/>
      <c r="K53" s="5"/>
      <c r="L53" s="16"/>
      <c r="M53" s="59"/>
      <c r="N53" s="5"/>
      <c r="O53" s="16"/>
      <c r="P53" s="59"/>
      <c r="Q53" s="5"/>
      <c r="R53" s="16"/>
      <c r="S53" s="59"/>
      <c r="T53" s="5"/>
      <c r="U53" s="16"/>
      <c r="V53" s="59"/>
      <c r="W53" s="5"/>
      <c r="X53" s="16"/>
      <c r="Y53" s="59"/>
      <c r="Z53" s="5"/>
      <c r="AA53" s="16"/>
      <c r="AB53" s="59"/>
      <c r="AC53" s="5"/>
      <c r="AD53" s="16"/>
      <c r="AE53" s="59"/>
      <c r="AF53" s="5"/>
      <c r="AG53" s="16"/>
      <c r="AH53" s="59"/>
      <c r="AI53" s="5"/>
      <c r="AJ53" s="16"/>
      <c r="AK53" s="59"/>
      <c r="AL53" s="5"/>
      <c r="AM53" s="16"/>
      <c r="AN53" s="59"/>
      <c r="AO53" s="5"/>
      <c r="AP53" s="16"/>
      <c r="AQ53" s="59"/>
      <c r="AR53" s="5"/>
      <c r="AS53" s="16"/>
      <c r="AT53" s="59"/>
      <c r="AU53" s="5"/>
      <c r="AV53" s="16"/>
      <c r="AW53" s="59"/>
      <c r="AX53" s="13"/>
      <c r="AY53" s="16"/>
      <c r="AZ53" s="59"/>
      <c r="BA53" s="5"/>
      <c r="BB53" s="16"/>
      <c r="BC53" s="59"/>
      <c r="BD53" s="5"/>
      <c r="BE53" s="16"/>
      <c r="BF53" s="59"/>
      <c r="BG53" s="5"/>
      <c r="BH53" s="16"/>
      <c r="BI53" s="59"/>
      <c r="BJ53" s="5"/>
      <c r="BK53" s="16"/>
      <c r="BL53" s="59"/>
      <c r="BM53" s="5"/>
      <c r="BN53" s="16"/>
      <c r="BO53" s="59"/>
      <c r="BP53" s="5"/>
      <c r="BQ53" s="16"/>
      <c r="BR53" s="59"/>
      <c r="BS53" s="5"/>
      <c r="BT53" s="16"/>
      <c r="BU53" s="59"/>
      <c r="BV53" s="5"/>
      <c r="BW53" s="16"/>
      <c r="BX53" s="59"/>
      <c r="BY53" s="5"/>
      <c r="BZ53" s="16"/>
      <c r="CA53" s="59"/>
      <c r="CB53" s="5"/>
      <c r="CC53" s="16"/>
      <c r="CD53" s="59"/>
      <c r="CE53" s="5"/>
      <c r="CF53" s="16"/>
      <c r="CG53" s="59"/>
      <c r="CH53" s="5"/>
      <c r="CI53" s="16"/>
      <c r="CJ53" s="59"/>
      <c r="CK53" s="5"/>
      <c r="CL53" s="16"/>
      <c r="CM53" s="59"/>
      <c r="CN53" s="5"/>
      <c r="CO53" s="16"/>
      <c r="CP53" s="59"/>
      <c r="CQ53" s="5"/>
      <c r="CR53" s="16"/>
      <c r="CS53" s="59"/>
      <c r="CT53" s="13"/>
      <c r="CU53" s="16"/>
      <c r="CV53" s="59"/>
      <c r="CW53" s="5"/>
      <c r="CX53" s="16"/>
      <c r="CY53" s="59"/>
      <c r="CZ53" s="5"/>
      <c r="DA53" s="16"/>
      <c r="DB53" s="59"/>
      <c r="DC53" s="5"/>
      <c r="DD53" s="16"/>
      <c r="DE53" s="59"/>
      <c r="DF53" s="5"/>
      <c r="DG53" s="16"/>
      <c r="DH53" s="59"/>
      <c r="DI53" s="5"/>
      <c r="DJ53" s="16"/>
      <c r="DK53" s="59"/>
      <c r="DL53" s="5"/>
      <c r="DM53" s="16"/>
      <c r="DN53" s="59"/>
      <c r="DO53" s="5"/>
      <c r="DP53" s="16"/>
      <c r="DQ53" s="59"/>
      <c r="DR53" s="5"/>
      <c r="DS53" s="16"/>
      <c r="DT53" s="59"/>
      <c r="DU53" s="5"/>
      <c r="DV53" s="16"/>
      <c r="DW53" s="59"/>
      <c r="DX53" s="5"/>
      <c r="DY53" s="16"/>
      <c r="DZ53" s="59"/>
      <c r="EA53" s="5"/>
      <c r="EB53" s="16"/>
      <c r="EC53" s="59"/>
      <c r="ED53" s="5"/>
      <c r="EE53" s="16"/>
      <c r="EF53" s="59"/>
      <c r="EG53" s="5"/>
      <c r="EH53" s="16"/>
      <c r="EI53" s="59"/>
      <c r="EJ53" s="5"/>
      <c r="EK53" s="16"/>
      <c r="EL53" s="59"/>
      <c r="EM53" s="13"/>
      <c r="EN53" s="16"/>
      <c r="EO53" s="59"/>
      <c r="EP53" s="5"/>
      <c r="EQ53" s="16"/>
      <c r="ER53" s="59"/>
      <c r="ES53" s="5"/>
      <c r="ET53" s="16"/>
      <c r="EU53" s="59"/>
      <c r="EV53" s="5"/>
      <c r="EW53" s="16"/>
      <c r="EX53" s="59"/>
      <c r="EY53" s="5"/>
      <c r="EZ53" s="16"/>
      <c r="FA53" s="59"/>
      <c r="FB53" s="5"/>
      <c r="FC53" s="16"/>
      <c r="FD53" s="59"/>
      <c r="FE53" s="5"/>
      <c r="FF53" s="16"/>
      <c r="FG53" s="59"/>
      <c r="FH53" s="5"/>
      <c r="FI53" s="16"/>
      <c r="FJ53" s="59"/>
      <c r="FK53" s="5"/>
      <c r="FL53" s="16"/>
      <c r="FM53" s="59"/>
      <c r="FN53" s="5"/>
      <c r="FO53" s="16"/>
      <c r="FP53" s="59"/>
      <c r="FQ53" s="5"/>
      <c r="FR53" s="16"/>
      <c r="FS53" s="59"/>
      <c r="FT53" s="5"/>
      <c r="FU53" s="16"/>
      <c r="FV53" s="59"/>
      <c r="FW53" s="5"/>
      <c r="FX53" s="16"/>
      <c r="FY53" s="59"/>
      <c r="FZ53" s="5"/>
      <c r="GA53" s="16"/>
      <c r="GB53" s="59"/>
      <c r="GC53" s="5"/>
      <c r="GD53" s="16"/>
      <c r="GE53" s="59"/>
      <c r="GF53" s="5"/>
      <c r="GG53" s="16"/>
      <c r="GH53" s="59"/>
      <c r="GI53" s="5"/>
      <c r="GJ53" s="16"/>
      <c r="GK53" s="59"/>
      <c r="GL53" s="5"/>
      <c r="GM53" s="16"/>
      <c r="GN53" s="59"/>
      <c r="GO53" s="13"/>
      <c r="GP53" s="16"/>
      <c r="GQ53" s="59"/>
      <c r="GR53" s="5"/>
      <c r="GS53" s="16"/>
      <c r="GT53" s="59"/>
      <c r="GU53" s="5"/>
      <c r="GV53" s="16"/>
      <c r="GW53" s="59"/>
      <c r="GX53" s="5"/>
      <c r="GY53" s="16"/>
      <c r="GZ53" s="59"/>
      <c r="HA53" s="13"/>
      <c r="HB53" s="16"/>
      <c r="HC53" s="76"/>
    </row>
    <row r="54" spans="1:211" ht="12" customHeight="1" x14ac:dyDescent="0.25">
      <c r="A54" s="4"/>
      <c r="B54" s="13"/>
      <c r="C54" s="16"/>
      <c r="D54" s="59"/>
      <c r="E54" s="5"/>
      <c r="F54" s="16"/>
      <c r="G54" s="59"/>
      <c r="H54" s="5"/>
      <c r="I54" s="16"/>
      <c r="J54" s="59"/>
      <c r="K54" s="5"/>
      <c r="L54" s="16"/>
      <c r="M54" s="59"/>
      <c r="N54" s="5"/>
      <c r="O54" s="16"/>
      <c r="P54" s="59"/>
      <c r="Q54" s="5"/>
      <c r="R54" s="16"/>
      <c r="S54" s="59"/>
      <c r="T54" s="5"/>
      <c r="U54" s="16"/>
      <c r="V54" s="59"/>
      <c r="W54" s="5"/>
      <c r="X54" s="16"/>
      <c r="Y54" s="59"/>
      <c r="Z54" s="5"/>
      <c r="AA54" s="16"/>
      <c r="AB54" s="59"/>
      <c r="AC54" s="5"/>
      <c r="AD54" s="16"/>
      <c r="AE54" s="59"/>
      <c r="AF54" s="5"/>
      <c r="AG54" s="16"/>
      <c r="AH54" s="59"/>
      <c r="AI54" s="5"/>
      <c r="AJ54" s="16"/>
      <c r="AK54" s="59"/>
      <c r="AL54" s="5"/>
      <c r="AM54" s="16"/>
      <c r="AN54" s="59"/>
      <c r="AO54" s="5"/>
      <c r="AP54" s="16"/>
      <c r="AQ54" s="59"/>
      <c r="AR54" s="5"/>
      <c r="AS54" s="16"/>
      <c r="AT54" s="59"/>
      <c r="AU54" s="5"/>
      <c r="AV54" s="16"/>
      <c r="AW54" s="59"/>
      <c r="AX54" s="13"/>
      <c r="AY54" s="16"/>
      <c r="AZ54" s="59"/>
      <c r="BA54" s="5"/>
      <c r="BB54" s="16"/>
      <c r="BC54" s="59"/>
      <c r="BD54" s="5"/>
      <c r="BE54" s="16"/>
      <c r="BF54" s="59"/>
      <c r="BG54" s="5"/>
      <c r="BH54" s="16"/>
      <c r="BI54" s="59"/>
      <c r="BJ54" s="5"/>
      <c r="BK54" s="16"/>
      <c r="BL54" s="59"/>
      <c r="BM54" s="5"/>
      <c r="BN54" s="16"/>
      <c r="BO54" s="59"/>
      <c r="BP54" s="5"/>
      <c r="BQ54" s="16"/>
      <c r="BR54" s="59"/>
      <c r="BS54" s="5"/>
      <c r="BT54" s="16"/>
      <c r="BU54" s="59"/>
      <c r="BV54" s="5"/>
      <c r="BW54" s="16"/>
      <c r="BX54" s="59"/>
      <c r="BY54" s="5"/>
      <c r="BZ54" s="16"/>
      <c r="CA54" s="59"/>
      <c r="CB54" s="5"/>
      <c r="CC54" s="16"/>
      <c r="CD54" s="59"/>
      <c r="CE54" s="5"/>
      <c r="CF54" s="16"/>
      <c r="CG54" s="59"/>
      <c r="CH54" s="5"/>
      <c r="CI54" s="16"/>
      <c r="CJ54" s="59"/>
      <c r="CK54" s="5"/>
      <c r="CL54" s="16"/>
      <c r="CM54" s="59"/>
      <c r="CN54" s="5"/>
      <c r="CO54" s="16"/>
      <c r="CP54" s="59"/>
      <c r="CQ54" s="5"/>
      <c r="CR54" s="16"/>
      <c r="CS54" s="59"/>
      <c r="CT54" s="13"/>
      <c r="CU54" s="16"/>
      <c r="CV54" s="59"/>
      <c r="CW54" s="5"/>
      <c r="CX54" s="16"/>
      <c r="CY54" s="59"/>
      <c r="CZ54" s="5"/>
      <c r="DA54" s="16"/>
      <c r="DB54" s="59"/>
      <c r="DC54" s="5"/>
      <c r="DD54" s="16"/>
      <c r="DE54" s="59"/>
      <c r="DF54" s="5"/>
      <c r="DG54" s="16"/>
      <c r="DH54" s="59"/>
      <c r="DI54" s="5"/>
      <c r="DJ54" s="16"/>
      <c r="DK54" s="59"/>
      <c r="DL54" s="5"/>
      <c r="DM54" s="16"/>
      <c r="DN54" s="59"/>
      <c r="DO54" s="5"/>
      <c r="DP54" s="16"/>
      <c r="DQ54" s="59"/>
      <c r="DR54" s="5"/>
      <c r="DS54" s="16"/>
      <c r="DT54" s="59"/>
      <c r="DU54" s="5"/>
      <c r="DV54" s="16"/>
      <c r="DW54" s="59"/>
      <c r="DX54" s="5"/>
      <c r="DY54" s="16"/>
      <c r="DZ54" s="59"/>
      <c r="EA54" s="5"/>
      <c r="EB54" s="16"/>
      <c r="EC54" s="59"/>
      <c r="ED54" s="5"/>
      <c r="EE54" s="16"/>
      <c r="EF54" s="59"/>
      <c r="EG54" s="5"/>
      <c r="EH54" s="16"/>
      <c r="EI54" s="59"/>
      <c r="EJ54" s="5"/>
      <c r="EK54" s="16"/>
      <c r="EL54" s="59"/>
      <c r="EM54" s="13"/>
      <c r="EN54" s="16"/>
      <c r="EO54" s="59"/>
      <c r="EP54" s="5"/>
      <c r="EQ54" s="16"/>
      <c r="ER54" s="59"/>
      <c r="ES54" s="5"/>
      <c r="ET54" s="16"/>
      <c r="EU54" s="59"/>
      <c r="EV54" s="5"/>
      <c r="EW54" s="16"/>
      <c r="EX54" s="59"/>
      <c r="EY54" s="5"/>
      <c r="EZ54" s="16"/>
      <c r="FA54" s="59"/>
      <c r="FB54" s="5"/>
      <c r="FC54" s="16"/>
      <c r="FD54" s="59"/>
      <c r="FE54" s="5"/>
      <c r="FF54" s="16"/>
      <c r="FG54" s="59"/>
      <c r="FH54" s="5"/>
      <c r="FI54" s="16"/>
      <c r="FJ54" s="59"/>
      <c r="FK54" s="5"/>
      <c r="FL54" s="16"/>
      <c r="FM54" s="59"/>
      <c r="FN54" s="5"/>
      <c r="FO54" s="16"/>
      <c r="FP54" s="59"/>
      <c r="FQ54" s="5"/>
      <c r="FR54" s="16"/>
      <c r="FS54" s="59"/>
      <c r="FT54" s="5"/>
      <c r="FU54" s="16"/>
      <c r="FV54" s="59"/>
      <c r="FW54" s="5"/>
      <c r="FX54" s="16"/>
      <c r="FY54" s="59"/>
      <c r="FZ54" s="5"/>
      <c r="GA54" s="16"/>
      <c r="GB54" s="59"/>
      <c r="GC54" s="5"/>
      <c r="GD54" s="16"/>
      <c r="GE54" s="59"/>
      <c r="GF54" s="5"/>
      <c r="GG54" s="16"/>
      <c r="GH54" s="59"/>
      <c r="GI54" s="5"/>
      <c r="GJ54" s="16"/>
      <c r="GK54" s="59"/>
      <c r="GL54" s="5"/>
      <c r="GM54" s="16"/>
      <c r="GN54" s="59"/>
      <c r="GO54" s="13"/>
      <c r="GP54" s="16"/>
      <c r="GQ54" s="59"/>
      <c r="GR54" s="5"/>
      <c r="GS54" s="16"/>
      <c r="GT54" s="59"/>
      <c r="GU54" s="5"/>
      <c r="GV54" s="16"/>
      <c r="GW54" s="59"/>
      <c r="GX54" s="5"/>
      <c r="GY54" s="16"/>
      <c r="GZ54" s="59"/>
      <c r="HA54" s="13"/>
      <c r="HB54" s="16"/>
      <c r="HC54" s="76"/>
    </row>
    <row r="55" spans="1:211" ht="12" customHeight="1" x14ac:dyDescent="0.25">
      <c r="A55" s="4"/>
      <c r="B55" s="13"/>
      <c r="C55" s="16"/>
      <c r="D55" s="59"/>
      <c r="E55" s="5"/>
      <c r="F55" s="16"/>
      <c r="G55" s="59"/>
      <c r="H55" s="5"/>
      <c r="I55" s="16"/>
      <c r="J55" s="59"/>
      <c r="K55" s="5"/>
      <c r="L55" s="16"/>
      <c r="M55" s="59"/>
      <c r="N55" s="5"/>
      <c r="O55" s="16"/>
      <c r="P55" s="59"/>
      <c r="Q55" s="5"/>
      <c r="R55" s="16"/>
      <c r="S55" s="59"/>
      <c r="T55" s="5"/>
      <c r="U55" s="16"/>
      <c r="V55" s="59"/>
      <c r="W55" s="5"/>
      <c r="X55" s="16"/>
      <c r="Y55" s="59"/>
      <c r="Z55" s="5"/>
      <c r="AA55" s="16"/>
      <c r="AB55" s="59"/>
      <c r="AC55" s="5"/>
      <c r="AD55" s="16"/>
      <c r="AE55" s="59"/>
      <c r="AF55" s="5"/>
      <c r="AG55" s="16"/>
      <c r="AH55" s="59"/>
      <c r="AI55" s="5"/>
      <c r="AJ55" s="16"/>
      <c r="AK55" s="59"/>
      <c r="AL55" s="5"/>
      <c r="AM55" s="16"/>
      <c r="AN55" s="59"/>
      <c r="AO55" s="5"/>
      <c r="AP55" s="16"/>
      <c r="AQ55" s="59"/>
      <c r="AR55" s="5"/>
      <c r="AS55" s="16"/>
      <c r="AT55" s="59"/>
      <c r="AU55" s="5"/>
      <c r="AV55" s="16"/>
      <c r="AW55" s="59"/>
      <c r="AX55" s="13"/>
      <c r="AY55" s="16"/>
      <c r="AZ55" s="59"/>
      <c r="BA55" s="5"/>
      <c r="BB55" s="16"/>
      <c r="BC55" s="59"/>
      <c r="BD55" s="5"/>
      <c r="BE55" s="16"/>
      <c r="BF55" s="59"/>
      <c r="BG55" s="5"/>
      <c r="BH55" s="16"/>
      <c r="BI55" s="59"/>
      <c r="BJ55" s="5"/>
      <c r="BK55" s="16"/>
      <c r="BL55" s="59"/>
      <c r="BM55" s="5"/>
      <c r="BN55" s="16"/>
      <c r="BO55" s="59"/>
      <c r="BP55" s="5"/>
      <c r="BQ55" s="16"/>
      <c r="BR55" s="59"/>
      <c r="BS55" s="5"/>
      <c r="BT55" s="16"/>
      <c r="BU55" s="59"/>
      <c r="BV55" s="5"/>
      <c r="BW55" s="16"/>
      <c r="BX55" s="59"/>
      <c r="BY55" s="5"/>
      <c r="BZ55" s="16"/>
      <c r="CA55" s="59"/>
      <c r="CB55" s="5"/>
      <c r="CC55" s="16"/>
      <c r="CD55" s="59"/>
      <c r="CE55" s="5"/>
      <c r="CF55" s="16"/>
      <c r="CG55" s="59"/>
      <c r="CH55" s="5"/>
      <c r="CI55" s="16"/>
      <c r="CJ55" s="59"/>
      <c r="CK55" s="5"/>
      <c r="CL55" s="16"/>
      <c r="CM55" s="59"/>
      <c r="CN55" s="5"/>
      <c r="CO55" s="16"/>
      <c r="CP55" s="59"/>
      <c r="CQ55" s="5"/>
      <c r="CR55" s="16"/>
      <c r="CS55" s="59"/>
      <c r="CT55" s="13"/>
      <c r="CU55" s="16"/>
      <c r="CV55" s="59"/>
      <c r="CW55" s="5"/>
      <c r="CX55" s="16"/>
      <c r="CY55" s="59"/>
      <c r="CZ55" s="5"/>
      <c r="DA55" s="16"/>
      <c r="DB55" s="59"/>
      <c r="DC55" s="5"/>
      <c r="DD55" s="16"/>
      <c r="DE55" s="59"/>
      <c r="DF55" s="5"/>
      <c r="DG55" s="16"/>
      <c r="DH55" s="59"/>
      <c r="DI55" s="5"/>
      <c r="DJ55" s="16"/>
      <c r="DK55" s="59"/>
      <c r="DL55" s="5"/>
      <c r="DM55" s="16"/>
      <c r="DN55" s="59"/>
      <c r="DO55" s="5"/>
      <c r="DP55" s="16"/>
      <c r="DQ55" s="59"/>
      <c r="DR55" s="5"/>
      <c r="DS55" s="16"/>
      <c r="DT55" s="59"/>
      <c r="DU55" s="5"/>
      <c r="DV55" s="16"/>
      <c r="DW55" s="59"/>
      <c r="DX55" s="5"/>
      <c r="DY55" s="16"/>
      <c r="DZ55" s="59"/>
      <c r="EA55" s="5"/>
      <c r="EB55" s="16"/>
      <c r="EC55" s="59"/>
      <c r="ED55" s="5"/>
      <c r="EE55" s="16"/>
      <c r="EF55" s="59"/>
      <c r="EG55" s="5"/>
      <c r="EH55" s="16"/>
      <c r="EI55" s="59"/>
      <c r="EJ55" s="5"/>
      <c r="EK55" s="16"/>
      <c r="EL55" s="59"/>
      <c r="EM55" s="13"/>
      <c r="EN55" s="16"/>
      <c r="EO55" s="59"/>
      <c r="EP55" s="5"/>
      <c r="EQ55" s="16"/>
      <c r="ER55" s="59"/>
      <c r="ES55" s="5"/>
      <c r="ET55" s="16"/>
      <c r="EU55" s="59"/>
      <c r="EV55" s="5"/>
      <c r="EW55" s="16"/>
      <c r="EX55" s="59"/>
      <c r="EY55" s="5"/>
      <c r="EZ55" s="16"/>
      <c r="FA55" s="59"/>
      <c r="FB55" s="5"/>
      <c r="FC55" s="16"/>
      <c r="FD55" s="59"/>
      <c r="FE55" s="5"/>
      <c r="FF55" s="16"/>
      <c r="FG55" s="59"/>
      <c r="FH55" s="5"/>
      <c r="FI55" s="16"/>
      <c r="FJ55" s="59"/>
      <c r="FK55" s="5"/>
      <c r="FL55" s="16"/>
      <c r="FM55" s="59"/>
      <c r="FN55" s="5"/>
      <c r="FO55" s="16"/>
      <c r="FP55" s="59"/>
      <c r="FQ55" s="5"/>
      <c r="FR55" s="16"/>
      <c r="FS55" s="59"/>
      <c r="FT55" s="5"/>
      <c r="FU55" s="16"/>
      <c r="FV55" s="59"/>
      <c r="FW55" s="5"/>
      <c r="FX55" s="16"/>
      <c r="FY55" s="59"/>
      <c r="FZ55" s="5"/>
      <c r="GA55" s="16"/>
      <c r="GB55" s="59"/>
      <c r="GC55" s="5"/>
      <c r="GD55" s="16"/>
      <c r="GE55" s="59"/>
      <c r="GF55" s="5"/>
      <c r="GG55" s="16"/>
      <c r="GH55" s="59"/>
      <c r="GI55" s="5"/>
      <c r="GJ55" s="16"/>
      <c r="GK55" s="59"/>
      <c r="GL55" s="5"/>
      <c r="GM55" s="16"/>
      <c r="GN55" s="59"/>
      <c r="GO55" s="13"/>
      <c r="GP55" s="16"/>
      <c r="GQ55" s="59"/>
      <c r="GR55" s="5"/>
      <c r="GS55" s="16"/>
      <c r="GT55" s="59"/>
      <c r="GU55" s="5"/>
      <c r="GV55" s="16"/>
      <c r="GW55" s="59"/>
      <c r="GX55" s="5"/>
      <c r="GY55" s="16"/>
      <c r="GZ55" s="59"/>
      <c r="HA55" s="13"/>
      <c r="HB55" s="16"/>
      <c r="HC55" s="76"/>
    </row>
    <row r="56" spans="1:211" ht="12" customHeight="1" x14ac:dyDescent="0.25">
      <c r="A56" s="4"/>
      <c r="B56" s="13"/>
      <c r="C56" s="16"/>
      <c r="D56" s="59"/>
      <c r="E56" s="5"/>
      <c r="F56" s="16"/>
      <c r="G56" s="59"/>
      <c r="H56" s="5"/>
      <c r="I56" s="16"/>
      <c r="J56" s="59"/>
      <c r="K56" s="5"/>
      <c r="L56" s="16"/>
      <c r="M56" s="59"/>
      <c r="N56" s="5"/>
      <c r="O56" s="16"/>
      <c r="P56" s="59"/>
      <c r="Q56" s="5"/>
      <c r="R56" s="16"/>
      <c r="S56" s="59"/>
      <c r="T56" s="5"/>
      <c r="U56" s="16"/>
      <c r="V56" s="59"/>
      <c r="W56" s="5"/>
      <c r="X56" s="16"/>
      <c r="Y56" s="59"/>
      <c r="Z56" s="5"/>
      <c r="AA56" s="16"/>
      <c r="AB56" s="59"/>
      <c r="AC56" s="5"/>
      <c r="AD56" s="16"/>
      <c r="AE56" s="59"/>
      <c r="AF56" s="5"/>
      <c r="AG56" s="16"/>
      <c r="AH56" s="59"/>
      <c r="AI56" s="5"/>
      <c r="AJ56" s="16"/>
      <c r="AK56" s="59"/>
      <c r="AL56" s="5"/>
      <c r="AM56" s="16"/>
      <c r="AN56" s="59"/>
      <c r="AO56" s="5"/>
      <c r="AP56" s="16"/>
      <c r="AQ56" s="59"/>
      <c r="AR56" s="5"/>
      <c r="AS56" s="16"/>
      <c r="AT56" s="59"/>
      <c r="AU56" s="5"/>
      <c r="AV56" s="16"/>
      <c r="AW56" s="59"/>
      <c r="AX56" s="13"/>
      <c r="AY56" s="16"/>
      <c r="AZ56" s="59"/>
      <c r="BA56" s="5"/>
      <c r="BB56" s="16"/>
      <c r="BC56" s="59"/>
      <c r="BD56" s="5"/>
      <c r="BE56" s="16"/>
      <c r="BF56" s="59"/>
      <c r="BG56" s="5"/>
      <c r="BH56" s="16"/>
      <c r="BI56" s="59"/>
      <c r="BJ56" s="5"/>
      <c r="BK56" s="16"/>
      <c r="BL56" s="59"/>
      <c r="BM56" s="5"/>
      <c r="BN56" s="16"/>
      <c r="BO56" s="59"/>
      <c r="BP56" s="5"/>
      <c r="BQ56" s="16"/>
      <c r="BR56" s="59"/>
      <c r="BS56" s="5"/>
      <c r="BT56" s="16"/>
      <c r="BU56" s="59"/>
      <c r="BV56" s="5"/>
      <c r="BW56" s="16"/>
      <c r="BX56" s="59"/>
      <c r="BY56" s="5"/>
      <c r="BZ56" s="16"/>
      <c r="CA56" s="59"/>
      <c r="CB56" s="5"/>
      <c r="CC56" s="16"/>
      <c r="CD56" s="59"/>
      <c r="CE56" s="5"/>
      <c r="CF56" s="16"/>
      <c r="CG56" s="59"/>
      <c r="CH56" s="5"/>
      <c r="CI56" s="16"/>
      <c r="CJ56" s="59"/>
      <c r="CK56" s="5"/>
      <c r="CL56" s="16"/>
      <c r="CM56" s="59"/>
      <c r="CN56" s="5"/>
      <c r="CO56" s="16"/>
      <c r="CP56" s="59"/>
      <c r="CQ56" s="5"/>
      <c r="CR56" s="16"/>
      <c r="CS56" s="59"/>
      <c r="CT56" s="13"/>
      <c r="CU56" s="16"/>
      <c r="CV56" s="59"/>
      <c r="CW56" s="5"/>
      <c r="CX56" s="16"/>
      <c r="CY56" s="59"/>
      <c r="CZ56" s="5"/>
      <c r="DA56" s="16"/>
      <c r="DB56" s="59"/>
      <c r="DC56" s="5"/>
      <c r="DD56" s="16"/>
      <c r="DE56" s="59"/>
      <c r="DF56" s="5"/>
      <c r="DG56" s="16"/>
      <c r="DH56" s="59"/>
      <c r="DI56" s="5"/>
      <c r="DJ56" s="16"/>
      <c r="DK56" s="59"/>
      <c r="DL56" s="5"/>
      <c r="DM56" s="16"/>
      <c r="DN56" s="59"/>
      <c r="DO56" s="5"/>
      <c r="DP56" s="16"/>
      <c r="DQ56" s="59"/>
      <c r="DR56" s="5"/>
      <c r="DS56" s="16"/>
      <c r="DT56" s="59"/>
      <c r="DU56" s="5"/>
      <c r="DV56" s="16"/>
      <c r="DW56" s="59"/>
      <c r="DX56" s="5"/>
      <c r="DY56" s="16"/>
      <c r="DZ56" s="59"/>
      <c r="EA56" s="5"/>
      <c r="EB56" s="16"/>
      <c r="EC56" s="59"/>
      <c r="ED56" s="5"/>
      <c r="EE56" s="16"/>
      <c r="EF56" s="59"/>
      <c r="EG56" s="5"/>
      <c r="EH56" s="16"/>
      <c r="EI56" s="59"/>
      <c r="EJ56" s="5"/>
      <c r="EK56" s="16"/>
      <c r="EL56" s="59"/>
      <c r="EM56" s="13"/>
      <c r="EN56" s="16"/>
      <c r="EO56" s="59"/>
      <c r="EP56" s="5"/>
      <c r="EQ56" s="16"/>
      <c r="ER56" s="59"/>
      <c r="ES56" s="5"/>
      <c r="ET56" s="16"/>
      <c r="EU56" s="59"/>
      <c r="EV56" s="5"/>
      <c r="EW56" s="16"/>
      <c r="EX56" s="59"/>
      <c r="EY56" s="5"/>
      <c r="EZ56" s="16"/>
      <c r="FA56" s="59"/>
      <c r="FB56" s="5"/>
      <c r="FC56" s="16"/>
      <c r="FD56" s="59"/>
      <c r="FE56" s="5"/>
      <c r="FF56" s="16"/>
      <c r="FG56" s="59"/>
      <c r="FH56" s="5"/>
      <c r="FI56" s="16"/>
      <c r="FJ56" s="59"/>
      <c r="FK56" s="5"/>
      <c r="FL56" s="16"/>
      <c r="FM56" s="59"/>
      <c r="FN56" s="5"/>
      <c r="FO56" s="16"/>
      <c r="FP56" s="59"/>
      <c r="FQ56" s="5"/>
      <c r="FR56" s="16"/>
      <c r="FS56" s="59"/>
      <c r="FT56" s="5"/>
      <c r="FU56" s="16"/>
      <c r="FV56" s="59"/>
      <c r="FW56" s="5"/>
      <c r="FX56" s="16"/>
      <c r="FY56" s="59"/>
      <c r="FZ56" s="5"/>
      <c r="GA56" s="16"/>
      <c r="GB56" s="59"/>
      <c r="GC56" s="5"/>
      <c r="GD56" s="16"/>
      <c r="GE56" s="59"/>
      <c r="GF56" s="5"/>
      <c r="GG56" s="16"/>
      <c r="GH56" s="59"/>
      <c r="GI56" s="5"/>
      <c r="GJ56" s="16"/>
      <c r="GK56" s="59"/>
      <c r="GL56" s="5"/>
      <c r="GM56" s="16"/>
      <c r="GN56" s="59"/>
      <c r="GO56" s="13"/>
      <c r="GP56" s="16"/>
      <c r="GQ56" s="59"/>
      <c r="GR56" s="5"/>
      <c r="GS56" s="16"/>
      <c r="GT56" s="59"/>
      <c r="GU56" s="5"/>
      <c r="GV56" s="16"/>
      <c r="GW56" s="59"/>
      <c r="GX56" s="5"/>
      <c r="GY56" s="16"/>
      <c r="GZ56" s="59"/>
      <c r="HA56" s="13"/>
      <c r="HB56" s="16"/>
      <c r="HC56" s="76"/>
    </row>
    <row r="57" spans="1:211" ht="12" customHeight="1" x14ac:dyDescent="0.25">
      <c r="A57" s="4"/>
      <c r="B57" s="13"/>
      <c r="C57" s="16"/>
      <c r="D57" s="59"/>
      <c r="E57" s="5"/>
      <c r="F57" s="16"/>
      <c r="G57" s="59"/>
      <c r="H57" s="5"/>
      <c r="I57" s="16"/>
      <c r="J57" s="59"/>
      <c r="K57" s="5"/>
      <c r="L57" s="16"/>
      <c r="M57" s="59"/>
      <c r="N57" s="5"/>
      <c r="O57" s="16"/>
      <c r="P57" s="59"/>
      <c r="Q57" s="5"/>
      <c r="R57" s="16"/>
      <c r="S57" s="59"/>
      <c r="T57" s="5"/>
      <c r="U57" s="16"/>
      <c r="V57" s="59"/>
      <c r="W57" s="5"/>
      <c r="X57" s="16"/>
      <c r="Y57" s="59"/>
      <c r="Z57" s="5"/>
      <c r="AA57" s="16"/>
      <c r="AB57" s="59"/>
      <c r="AC57" s="5"/>
      <c r="AD57" s="16"/>
      <c r="AE57" s="59"/>
      <c r="AF57" s="5"/>
      <c r="AG57" s="16"/>
      <c r="AH57" s="59"/>
      <c r="AI57" s="5"/>
      <c r="AJ57" s="16"/>
      <c r="AK57" s="59"/>
      <c r="AL57" s="5"/>
      <c r="AM57" s="16"/>
      <c r="AN57" s="59"/>
      <c r="AO57" s="5"/>
      <c r="AP57" s="16"/>
      <c r="AQ57" s="59"/>
      <c r="AR57" s="5"/>
      <c r="AS57" s="16"/>
      <c r="AT57" s="59"/>
      <c r="AU57" s="5"/>
      <c r="AV57" s="16"/>
      <c r="AW57" s="59"/>
      <c r="AX57" s="13"/>
      <c r="AY57" s="16"/>
      <c r="AZ57" s="59"/>
      <c r="BA57" s="5"/>
      <c r="BB57" s="16"/>
      <c r="BC57" s="59"/>
      <c r="BD57" s="5"/>
      <c r="BE57" s="16"/>
      <c r="BF57" s="59"/>
      <c r="BG57" s="5"/>
      <c r="BH57" s="16"/>
      <c r="BI57" s="59"/>
      <c r="BJ57" s="5"/>
      <c r="BK57" s="16"/>
      <c r="BL57" s="59"/>
      <c r="BM57" s="5"/>
      <c r="BN57" s="16"/>
      <c r="BO57" s="59"/>
      <c r="BP57" s="5"/>
      <c r="BQ57" s="16"/>
      <c r="BR57" s="59"/>
      <c r="BS57" s="5"/>
      <c r="BT57" s="16"/>
      <c r="BU57" s="59"/>
      <c r="BV57" s="5"/>
      <c r="BW57" s="16"/>
      <c r="BX57" s="59"/>
      <c r="BY57" s="5"/>
      <c r="BZ57" s="16"/>
      <c r="CA57" s="59"/>
      <c r="CB57" s="5"/>
      <c r="CC57" s="16"/>
      <c r="CD57" s="59"/>
      <c r="CE57" s="5"/>
      <c r="CF57" s="16"/>
      <c r="CG57" s="59"/>
      <c r="CH57" s="5"/>
      <c r="CI57" s="16"/>
      <c r="CJ57" s="59"/>
      <c r="CK57" s="5"/>
      <c r="CL57" s="16"/>
      <c r="CM57" s="59"/>
      <c r="CN57" s="5"/>
      <c r="CO57" s="16"/>
      <c r="CP57" s="59"/>
      <c r="CQ57" s="5"/>
      <c r="CR57" s="16"/>
      <c r="CS57" s="59"/>
      <c r="CT57" s="13"/>
      <c r="CU57" s="16"/>
      <c r="CV57" s="59"/>
      <c r="CW57" s="5"/>
      <c r="CX57" s="16"/>
      <c r="CY57" s="59"/>
      <c r="CZ57" s="5"/>
      <c r="DA57" s="16"/>
      <c r="DB57" s="59"/>
      <c r="DC57" s="5"/>
      <c r="DD57" s="16"/>
      <c r="DE57" s="59"/>
      <c r="DF57" s="5"/>
      <c r="DG57" s="16"/>
      <c r="DH57" s="59"/>
      <c r="DI57" s="5"/>
      <c r="DJ57" s="16"/>
      <c r="DK57" s="59"/>
      <c r="DL57" s="5"/>
      <c r="DM57" s="16"/>
      <c r="DN57" s="59"/>
      <c r="DO57" s="5"/>
      <c r="DP57" s="16"/>
      <c r="DQ57" s="59"/>
      <c r="DR57" s="5"/>
      <c r="DS57" s="16"/>
      <c r="DT57" s="59"/>
      <c r="DU57" s="5"/>
      <c r="DV57" s="16"/>
      <c r="DW57" s="59"/>
      <c r="DX57" s="5"/>
      <c r="DY57" s="16"/>
      <c r="DZ57" s="59"/>
      <c r="EA57" s="5"/>
      <c r="EB57" s="16"/>
      <c r="EC57" s="59"/>
      <c r="ED57" s="5"/>
      <c r="EE57" s="16"/>
      <c r="EF57" s="59"/>
      <c r="EG57" s="5"/>
      <c r="EH57" s="16"/>
      <c r="EI57" s="59"/>
      <c r="EJ57" s="5"/>
      <c r="EK57" s="16"/>
      <c r="EL57" s="59"/>
      <c r="EM57" s="13"/>
      <c r="EN57" s="16"/>
      <c r="EO57" s="59"/>
      <c r="EP57" s="5"/>
      <c r="EQ57" s="16"/>
      <c r="ER57" s="59"/>
      <c r="ES57" s="5"/>
      <c r="ET57" s="16"/>
      <c r="EU57" s="59"/>
      <c r="EV57" s="5"/>
      <c r="EW57" s="16"/>
      <c r="EX57" s="59"/>
      <c r="EY57" s="5"/>
      <c r="EZ57" s="16"/>
      <c r="FA57" s="59"/>
      <c r="FB57" s="5"/>
      <c r="FC57" s="16"/>
      <c r="FD57" s="59"/>
      <c r="FE57" s="5"/>
      <c r="FF57" s="16"/>
      <c r="FG57" s="59"/>
      <c r="FH57" s="5"/>
      <c r="FI57" s="16"/>
      <c r="FJ57" s="59"/>
      <c r="FK57" s="5"/>
      <c r="FL57" s="16"/>
      <c r="FM57" s="59"/>
      <c r="FN57" s="5"/>
      <c r="FO57" s="16"/>
      <c r="FP57" s="59"/>
      <c r="FQ57" s="5"/>
      <c r="FR57" s="16"/>
      <c r="FS57" s="59"/>
      <c r="FT57" s="5"/>
      <c r="FU57" s="16"/>
      <c r="FV57" s="59"/>
      <c r="FW57" s="5"/>
      <c r="FX57" s="16"/>
      <c r="FY57" s="59"/>
      <c r="FZ57" s="5"/>
      <c r="GA57" s="16"/>
      <c r="GB57" s="59"/>
      <c r="GC57" s="5"/>
      <c r="GD57" s="16"/>
      <c r="GE57" s="59"/>
      <c r="GF57" s="5"/>
      <c r="GG57" s="16"/>
      <c r="GH57" s="59"/>
      <c r="GI57" s="5"/>
      <c r="GJ57" s="16"/>
      <c r="GK57" s="59"/>
      <c r="GL57" s="5"/>
      <c r="GM57" s="16"/>
      <c r="GN57" s="59"/>
      <c r="GO57" s="13"/>
      <c r="GP57" s="16"/>
      <c r="GQ57" s="59"/>
      <c r="GR57" s="5"/>
      <c r="GS57" s="16"/>
      <c r="GT57" s="59"/>
      <c r="GU57" s="5"/>
      <c r="GV57" s="16"/>
      <c r="GW57" s="59"/>
      <c r="GX57" s="5"/>
      <c r="GY57" s="16"/>
      <c r="GZ57" s="59"/>
      <c r="HA57" s="13"/>
      <c r="HB57" s="16"/>
      <c r="HC57" s="76"/>
    </row>
    <row r="58" spans="1:211" ht="12" customHeight="1" x14ac:dyDescent="0.25">
      <c r="A58" s="4"/>
      <c r="B58" s="13"/>
      <c r="C58" s="16"/>
      <c r="D58" s="59"/>
      <c r="E58" s="5"/>
      <c r="F58" s="16"/>
      <c r="G58" s="59"/>
      <c r="H58" s="5"/>
      <c r="I58" s="16"/>
      <c r="J58" s="59"/>
      <c r="K58" s="5"/>
      <c r="L58" s="16"/>
      <c r="M58" s="59"/>
      <c r="N58" s="5"/>
      <c r="O58" s="16"/>
      <c r="P58" s="59"/>
      <c r="Q58" s="5"/>
      <c r="R58" s="16"/>
      <c r="S58" s="59"/>
      <c r="T58" s="5"/>
      <c r="U58" s="16"/>
      <c r="V58" s="59"/>
      <c r="W58" s="5"/>
      <c r="X58" s="16"/>
      <c r="Y58" s="59"/>
      <c r="Z58" s="5"/>
      <c r="AA58" s="16"/>
      <c r="AB58" s="59"/>
      <c r="AC58" s="5"/>
      <c r="AD58" s="16"/>
      <c r="AE58" s="59"/>
      <c r="AF58" s="5"/>
      <c r="AG58" s="16"/>
      <c r="AH58" s="59"/>
      <c r="AI58" s="5"/>
      <c r="AJ58" s="16"/>
      <c r="AK58" s="59"/>
      <c r="AL58" s="5"/>
      <c r="AM58" s="16"/>
      <c r="AN58" s="59"/>
      <c r="AO58" s="5"/>
      <c r="AP58" s="16"/>
      <c r="AQ58" s="59"/>
      <c r="AR58" s="5"/>
      <c r="AS58" s="16"/>
      <c r="AT58" s="59"/>
      <c r="AU58" s="5"/>
      <c r="AV58" s="16"/>
      <c r="AW58" s="59"/>
      <c r="AX58" s="13"/>
      <c r="AY58" s="16"/>
      <c r="AZ58" s="59"/>
      <c r="BA58" s="5"/>
      <c r="BB58" s="16"/>
      <c r="BC58" s="59"/>
      <c r="BD58" s="5"/>
      <c r="BE58" s="16"/>
      <c r="BF58" s="59"/>
      <c r="BG58" s="5"/>
      <c r="BH58" s="16"/>
      <c r="BI58" s="59"/>
      <c r="BJ58" s="5"/>
      <c r="BK58" s="16"/>
      <c r="BL58" s="59"/>
      <c r="BM58" s="5"/>
      <c r="BN58" s="16"/>
      <c r="BO58" s="59"/>
      <c r="BP58" s="5"/>
      <c r="BQ58" s="16"/>
      <c r="BR58" s="59"/>
      <c r="BS58" s="5"/>
      <c r="BT58" s="16"/>
      <c r="BU58" s="59"/>
      <c r="BV58" s="5"/>
      <c r="BW58" s="16"/>
      <c r="BX58" s="59"/>
      <c r="BY58" s="5"/>
      <c r="BZ58" s="16"/>
      <c r="CA58" s="59"/>
      <c r="CB58" s="5"/>
      <c r="CC58" s="16"/>
      <c r="CD58" s="59"/>
      <c r="CE58" s="5"/>
      <c r="CF58" s="16"/>
      <c r="CG58" s="59"/>
      <c r="CH58" s="5"/>
      <c r="CI58" s="16"/>
      <c r="CJ58" s="59"/>
      <c r="CK58" s="5"/>
      <c r="CL58" s="16"/>
      <c r="CM58" s="59"/>
      <c r="CN58" s="5"/>
      <c r="CO58" s="16"/>
      <c r="CP58" s="59"/>
      <c r="CQ58" s="5"/>
      <c r="CR58" s="16"/>
      <c r="CS58" s="59"/>
      <c r="CT58" s="13"/>
      <c r="CU58" s="16"/>
      <c r="CV58" s="59"/>
      <c r="CW58" s="5"/>
      <c r="CX58" s="16"/>
      <c r="CY58" s="59"/>
      <c r="CZ58" s="5"/>
      <c r="DA58" s="16"/>
      <c r="DB58" s="59"/>
      <c r="DC58" s="5"/>
      <c r="DD58" s="16"/>
      <c r="DE58" s="59"/>
      <c r="DF58" s="5"/>
      <c r="DG58" s="16"/>
      <c r="DH58" s="59"/>
      <c r="DI58" s="5"/>
      <c r="DJ58" s="16"/>
      <c r="DK58" s="59"/>
      <c r="DL58" s="5"/>
      <c r="DM58" s="16"/>
      <c r="DN58" s="59"/>
      <c r="DO58" s="5"/>
      <c r="DP58" s="16"/>
      <c r="DQ58" s="59"/>
      <c r="DR58" s="5"/>
      <c r="DS58" s="16"/>
      <c r="DT58" s="59"/>
      <c r="DU58" s="5"/>
      <c r="DV58" s="16"/>
      <c r="DW58" s="59"/>
      <c r="DX58" s="5"/>
      <c r="DY58" s="16"/>
      <c r="DZ58" s="59"/>
      <c r="EA58" s="5"/>
      <c r="EB58" s="16"/>
      <c r="EC58" s="59"/>
      <c r="ED58" s="5"/>
      <c r="EE58" s="16"/>
      <c r="EF58" s="59"/>
      <c r="EG58" s="5"/>
      <c r="EH58" s="16"/>
      <c r="EI58" s="59"/>
      <c r="EJ58" s="5"/>
      <c r="EK58" s="16"/>
      <c r="EL58" s="59"/>
      <c r="EM58" s="13"/>
      <c r="EN58" s="16"/>
      <c r="EO58" s="59"/>
      <c r="EP58" s="5"/>
      <c r="EQ58" s="16"/>
      <c r="ER58" s="59"/>
      <c r="ES58" s="5"/>
      <c r="ET58" s="16"/>
      <c r="EU58" s="59"/>
      <c r="EV58" s="5"/>
      <c r="EW58" s="16"/>
      <c r="EX58" s="59"/>
      <c r="EY58" s="5"/>
      <c r="EZ58" s="16"/>
      <c r="FA58" s="59"/>
      <c r="FB58" s="5"/>
      <c r="FC58" s="16"/>
      <c r="FD58" s="59"/>
      <c r="FE58" s="5"/>
      <c r="FF58" s="16"/>
      <c r="FG58" s="59"/>
      <c r="FH58" s="5"/>
      <c r="FI58" s="16"/>
      <c r="FJ58" s="59"/>
      <c r="FK58" s="5"/>
      <c r="FL58" s="16"/>
      <c r="FM58" s="59"/>
      <c r="FN58" s="5"/>
      <c r="FO58" s="16"/>
      <c r="FP58" s="59"/>
      <c r="FQ58" s="5"/>
      <c r="FR58" s="16"/>
      <c r="FS58" s="59"/>
      <c r="FT58" s="5"/>
      <c r="FU58" s="16"/>
      <c r="FV58" s="59"/>
      <c r="FW58" s="5"/>
      <c r="FX58" s="16"/>
      <c r="FY58" s="59"/>
      <c r="FZ58" s="5"/>
      <c r="GA58" s="16"/>
      <c r="GB58" s="59"/>
      <c r="GC58" s="5"/>
      <c r="GD58" s="16"/>
      <c r="GE58" s="59"/>
      <c r="GF58" s="5"/>
      <c r="GG58" s="16"/>
      <c r="GH58" s="59"/>
      <c r="GI58" s="5"/>
      <c r="GJ58" s="16"/>
      <c r="GK58" s="59"/>
      <c r="GL58" s="5"/>
      <c r="GM58" s="16"/>
      <c r="GN58" s="59"/>
      <c r="GO58" s="13"/>
      <c r="GP58" s="16"/>
      <c r="GQ58" s="59"/>
      <c r="GR58" s="5"/>
      <c r="GS58" s="16"/>
      <c r="GT58" s="59"/>
      <c r="GU58" s="5"/>
      <c r="GV58" s="16"/>
      <c r="GW58" s="59"/>
      <c r="GX58" s="5"/>
      <c r="GY58" s="16"/>
      <c r="GZ58" s="59"/>
      <c r="HA58" s="13"/>
      <c r="HB58" s="16"/>
      <c r="HC58" s="76"/>
    </row>
    <row r="59" spans="1:211" ht="12" customHeight="1" x14ac:dyDescent="0.25">
      <c r="A59" s="4"/>
      <c r="B59" s="13"/>
      <c r="C59" s="16"/>
      <c r="D59" s="59"/>
      <c r="E59" s="5"/>
      <c r="F59" s="16"/>
      <c r="G59" s="59"/>
      <c r="H59" s="5"/>
      <c r="I59" s="16"/>
      <c r="J59" s="59"/>
      <c r="K59" s="5"/>
      <c r="L59" s="16"/>
      <c r="M59" s="59"/>
      <c r="N59" s="5"/>
      <c r="O59" s="16"/>
      <c r="P59" s="59"/>
      <c r="Q59" s="5"/>
      <c r="R59" s="16"/>
      <c r="S59" s="59"/>
      <c r="T59" s="5"/>
      <c r="U59" s="16"/>
      <c r="V59" s="59"/>
      <c r="W59" s="5"/>
      <c r="X59" s="16"/>
      <c r="Y59" s="59"/>
      <c r="Z59" s="5"/>
      <c r="AA59" s="16"/>
      <c r="AB59" s="59"/>
      <c r="AC59" s="5"/>
      <c r="AD59" s="16"/>
      <c r="AE59" s="59"/>
      <c r="AF59" s="5"/>
      <c r="AG59" s="16"/>
      <c r="AH59" s="59"/>
      <c r="AI59" s="5"/>
      <c r="AJ59" s="16"/>
      <c r="AK59" s="59"/>
      <c r="AL59" s="5"/>
      <c r="AM59" s="16"/>
      <c r="AN59" s="59"/>
      <c r="AO59" s="5"/>
      <c r="AP59" s="16"/>
      <c r="AQ59" s="59"/>
      <c r="AR59" s="5"/>
      <c r="AS59" s="16"/>
      <c r="AT59" s="59"/>
      <c r="AU59" s="5"/>
      <c r="AV59" s="16"/>
      <c r="AW59" s="59"/>
      <c r="AX59" s="13"/>
      <c r="AY59" s="16"/>
      <c r="AZ59" s="59"/>
      <c r="BA59" s="5"/>
      <c r="BB59" s="16"/>
      <c r="BC59" s="59"/>
      <c r="BD59" s="5"/>
      <c r="BE59" s="16"/>
      <c r="BF59" s="59"/>
      <c r="BG59" s="5"/>
      <c r="BH59" s="16"/>
      <c r="BI59" s="59"/>
      <c r="BJ59" s="5"/>
      <c r="BK59" s="16"/>
      <c r="BL59" s="59"/>
      <c r="BM59" s="5"/>
      <c r="BN59" s="16"/>
      <c r="BO59" s="59"/>
      <c r="BP59" s="5"/>
      <c r="BQ59" s="16"/>
      <c r="BR59" s="59"/>
      <c r="BS59" s="5"/>
      <c r="BT59" s="16"/>
      <c r="BU59" s="59"/>
      <c r="BV59" s="5"/>
      <c r="BW59" s="16"/>
      <c r="BX59" s="59"/>
      <c r="BY59" s="5"/>
      <c r="BZ59" s="16"/>
      <c r="CA59" s="59"/>
      <c r="CB59" s="5"/>
      <c r="CC59" s="16"/>
      <c r="CD59" s="59"/>
      <c r="CE59" s="5"/>
      <c r="CF59" s="16"/>
      <c r="CG59" s="59"/>
      <c r="CH59" s="5"/>
      <c r="CI59" s="16"/>
      <c r="CJ59" s="59"/>
      <c r="CK59" s="5"/>
      <c r="CL59" s="16"/>
      <c r="CM59" s="59"/>
      <c r="CN59" s="5"/>
      <c r="CO59" s="16"/>
      <c r="CP59" s="59"/>
      <c r="CQ59" s="5"/>
      <c r="CR59" s="16"/>
      <c r="CS59" s="59"/>
      <c r="CT59" s="13"/>
      <c r="CU59" s="16"/>
      <c r="CV59" s="59"/>
      <c r="CW59" s="5"/>
      <c r="CX59" s="16"/>
      <c r="CY59" s="59"/>
      <c r="CZ59" s="5"/>
      <c r="DA59" s="16"/>
      <c r="DB59" s="59"/>
      <c r="DC59" s="5"/>
      <c r="DD59" s="16"/>
      <c r="DE59" s="59"/>
      <c r="DF59" s="5"/>
      <c r="DG59" s="16"/>
      <c r="DH59" s="59"/>
      <c r="DI59" s="5"/>
      <c r="DJ59" s="16"/>
      <c r="DK59" s="59"/>
      <c r="DL59" s="5"/>
      <c r="DM59" s="16"/>
      <c r="DN59" s="59"/>
      <c r="DO59" s="5"/>
      <c r="DP59" s="16"/>
      <c r="DQ59" s="59"/>
      <c r="DR59" s="5"/>
      <c r="DS59" s="16"/>
      <c r="DT59" s="59"/>
      <c r="DU59" s="5"/>
      <c r="DV59" s="16"/>
      <c r="DW59" s="59"/>
      <c r="DX59" s="5"/>
      <c r="DY59" s="16"/>
      <c r="DZ59" s="59"/>
      <c r="EA59" s="5"/>
      <c r="EB59" s="16"/>
      <c r="EC59" s="59"/>
      <c r="ED59" s="5"/>
      <c r="EE59" s="16"/>
      <c r="EF59" s="59"/>
      <c r="EG59" s="5"/>
      <c r="EH59" s="16"/>
      <c r="EI59" s="59"/>
      <c r="EJ59" s="5"/>
      <c r="EK59" s="16"/>
      <c r="EL59" s="59"/>
      <c r="EM59" s="13"/>
      <c r="EN59" s="16"/>
      <c r="EO59" s="59"/>
      <c r="EP59" s="5"/>
      <c r="EQ59" s="16"/>
      <c r="ER59" s="59"/>
      <c r="ES59" s="5"/>
      <c r="ET59" s="16"/>
      <c r="EU59" s="59"/>
      <c r="EV59" s="5"/>
      <c r="EW59" s="16"/>
      <c r="EX59" s="59"/>
      <c r="EY59" s="5"/>
      <c r="EZ59" s="16"/>
      <c r="FA59" s="59"/>
      <c r="FB59" s="5"/>
      <c r="FC59" s="16"/>
      <c r="FD59" s="59"/>
      <c r="FE59" s="5"/>
      <c r="FF59" s="16"/>
      <c r="FG59" s="59"/>
      <c r="FH59" s="5"/>
      <c r="FI59" s="16"/>
      <c r="FJ59" s="59"/>
      <c r="FK59" s="5"/>
      <c r="FL59" s="16"/>
      <c r="FM59" s="59"/>
      <c r="FN59" s="5"/>
      <c r="FO59" s="16"/>
      <c r="FP59" s="59"/>
      <c r="FQ59" s="5"/>
      <c r="FR59" s="16"/>
      <c r="FS59" s="59"/>
      <c r="FT59" s="5"/>
      <c r="FU59" s="16"/>
      <c r="FV59" s="59"/>
      <c r="FW59" s="5"/>
      <c r="FX59" s="16"/>
      <c r="FY59" s="59"/>
      <c r="FZ59" s="5"/>
      <c r="GA59" s="16"/>
      <c r="GB59" s="59"/>
      <c r="GC59" s="5"/>
      <c r="GD59" s="16"/>
      <c r="GE59" s="59"/>
      <c r="GF59" s="5"/>
      <c r="GG59" s="16"/>
      <c r="GH59" s="59"/>
      <c r="GI59" s="5"/>
      <c r="GJ59" s="16"/>
      <c r="GK59" s="59"/>
      <c r="GL59" s="5"/>
      <c r="GM59" s="16"/>
      <c r="GN59" s="59"/>
      <c r="GO59" s="13"/>
      <c r="GP59" s="16"/>
      <c r="GQ59" s="59"/>
      <c r="GR59" s="5"/>
      <c r="GS59" s="16"/>
      <c r="GT59" s="59"/>
      <c r="GU59" s="5"/>
      <c r="GV59" s="16"/>
      <c r="GW59" s="59"/>
      <c r="GX59" s="5"/>
      <c r="GY59" s="16"/>
      <c r="GZ59" s="59"/>
      <c r="HA59" s="13"/>
      <c r="HB59" s="16"/>
      <c r="HC59" s="76"/>
    </row>
    <row r="60" spans="1:211" ht="12" customHeight="1" x14ac:dyDescent="0.25">
      <c r="A60" s="4"/>
      <c r="B60" s="13"/>
      <c r="C60" s="16"/>
      <c r="D60" s="59"/>
      <c r="E60" s="5"/>
      <c r="F60" s="16"/>
      <c r="G60" s="59"/>
      <c r="H60" s="5"/>
      <c r="I60" s="16"/>
      <c r="J60" s="59"/>
      <c r="K60" s="5"/>
      <c r="L60" s="16"/>
      <c r="M60" s="59"/>
      <c r="N60" s="5"/>
      <c r="O60" s="16"/>
      <c r="P60" s="59"/>
      <c r="Q60" s="5"/>
      <c r="R60" s="16"/>
      <c r="S60" s="59"/>
      <c r="T60" s="5"/>
      <c r="U60" s="16"/>
      <c r="V60" s="59"/>
      <c r="W60" s="5"/>
      <c r="X60" s="16"/>
      <c r="Y60" s="59"/>
      <c r="Z60" s="5"/>
      <c r="AA60" s="16"/>
      <c r="AB60" s="59"/>
      <c r="AC60" s="5"/>
      <c r="AD60" s="16"/>
      <c r="AE60" s="59"/>
      <c r="AF60" s="5"/>
      <c r="AG60" s="16"/>
      <c r="AH60" s="59"/>
      <c r="AI60" s="5"/>
      <c r="AJ60" s="16"/>
      <c r="AK60" s="59"/>
      <c r="AL60" s="5"/>
      <c r="AM60" s="16"/>
      <c r="AN60" s="59"/>
      <c r="AO60" s="5"/>
      <c r="AP60" s="16"/>
      <c r="AQ60" s="59"/>
      <c r="AR60" s="5"/>
      <c r="AS60" s="16"/>
      <c r="AT60" s="59"/>
      <c r="AU60" s="5"/>
      <c r="AV60" s="16"/>
      <c r="AW60" s="59"/>
      <c r="AX60" s="13"/>
      <c r="AY60" s="16"/>
      <c r="AZ60" s="59"/>
      <c r="BA60" s="5"/>
      <c r="BB60" s="16"/>
      <c r="BC60" s="59"/>
      <c r="BD60" s="5"/>
      <c r="BE60" s="16"/>
      <c r="BF60" s="59"/>
      <c r="BG60" s="5"/>
      <c r="BH60" s="16"/>
      <c r="BI60" s="59"/>
      <c r="BJ60" s="5"/>
      <c r="BK60" s="16"/>
      <c r="BL60" s="59"/>
      <c r="BM60" s="5"/>
      <c r="BN60" s="16"/>
      <c r="BO60" s="59"/>
      <c r="BP60" s="5"/>
      <c r="BQ60" s="16"/>
      <c r="BR60" s="59"/>
      <c r="BS60" s="5"/>
      <c r="BT60" s="16"/>
      <c r="BU60" s="59"/>
      <c r="BV60" s="5"/>
      <c r="BW60" s="16"/>
      <c r="BX60" s="59"/>
      <c r="BY60" s="5"/>
      <c r="BZ60" s="16"/>
      <c r="CA60" s="59"/>
      <c r="CB60" s="5"/>
      <c r="CC60" s="16"/>
      <c r="CD60" s="59"/>
      <c r="CE60" s="5"/>
      <c r="CF60" s="16"/>
      <c r="CG60" s="59"/>
      <c r="CH60" s="5"/>
      <c r="CI60" s="16"/>
      <c r="CJ60" s="59"/>
      <c r="CK60" s="5"/>
      <c r="CL60" s="16"/>
      <c r="CM60" s="59"/>
      <c r="CN60" s="5"/>
      <c r="CO60" s="16"/>
      <c r="CP60" s="59"/>
      <c r="CQ60" s="5"/>
      <c r="CR60" s="16"/>
      <c r="CS60" s="59"/>
      <c r="CT60" s="13"/>
      <c r="CU60" s="16"/>
      <c r="CV60" s="59"/>
      <c r="CW60" s="5"/>
      <c r="CX60" s="16"/>
      <c r="CY60" s="59"/>
      <c r="CZ60" s="5"/>
      <c r="DA60" s="16"/>
      <c r="DB60" s="59"/>
      <c r="DC60" s="5"/>
      <c r="DD60" s="16"/>
      <c r="DE60" s="59"/>
      <c r="DF60" s="5"/>
      <c r="DG60" s="16"/>
      <c r="DH60" s="59"/>
      <c r="DI60" s="5"/>
      <c r="DJ60" s="16"/>
      <c r="DK60" s="59"/>
      <c r="DL60" s="5"/>
      <c r="DM60" s="16"/>
      <c r="DN60" s="59"/>
      <c r="DO60" s="5"/>
      <c r="DP60" s="16"/>
      <c r="DQ60" s="59"/>
      <c r="DR60" s="5"/>
      <c r="DS60" s="16"/>
      <c r="DT60" s="59"/>
      <c r="DU60" s="5"/>
      <c r="DV60" s="16"/>
      <c r="DW60" s="59"/>
      <c r="DX60" s="5"/>
      <c r="DY60" s="16"/>
      <c r="DZ60" s="59"/>
      <c r="EA60" s="5"/>
      <c r="EB60" s="16"/>
      <c r="EC60" s="59"/>
      <c r="ED60" s="5"/>
      <c r="EE60" s="16"/>
      <c r="EF60" s="59"/>
      <c r="EG60" s="5"/>
      <c r="EH60" s="16"/>
      <c r="EI60" s="59"/>
      <c r="EJ60" s="5"/>
      <c r="EK60" s="16"/>
      <c r="EL60" s="59"/>
      <c r="EM60" s="13"/>
      <c r="EN60" s="16"/>
      <c r="EO60" s="59"/>
      <c r="EP60" s="5"/>
      <c r="EQ60" s="16"/>
      <c r="ER60" s="59"/>
      <c r="ES60" s="5"/>
      <c r="ET60" s="16"/>
      <c r="EU60" s="59"/>
      <c r="EV60" s="5"/>
      <c r="EW60" s="16"/>
      <c r="EX60" s="59"/>
      <c r="EY60" s="5"/>
      <c r="EZ60" s="16"/>
      <c r="FA60" s="59"/>
      <c r="FB60" s="5"/>
      <c r="FC60" s="16"/>
      <c r="FD60" s="59"/>
      <c r="FE60" s="5"/>
      <c r="FF60" s="16"/>
      <c r="FG60" s="59"/>
      <c r="FH60" s="5"/>
      <c r="FI60" s="16"/>
      <c r="FJ60" s="59"/>
      <c r="FK60" s="5"/>
      <c r="FL60" s="16"/>
      <c r="FM60" s="59"/>
      <c r="FN60" s="5"/>
      <c r="FO60" s="16"/>
      <c r="FP60" s="59"/>
      <c r="FQ60" s="5"/>
      <c r="FR60" s="16"/>
      <c r="FS60" s="59"/>
      <c r="FT60" s="5"/>
      <c r="FU60" s="16"/>
      <c r="FV60" s="59"/>
      <c r="FW60" s="5"/>
      <c r="FX60" s="16"/>
      <c r="FY60" s="59"/>
      <c r="FZ60" s="5"/>
      <c r="GA60" s="16"/>
      <c r="GB60" s="59"/>
      <c r="GC60" s="5"/>
      <c r="GD60" s="16"/>
      <c r="GE60" s="59"/>
      <c r="GF60" s="5"/>
      <c r="GG60" s="16"/>
      <c r="GH60" s="59"/>
      <c r="GI60" s="5"/>
      <c r="GJ60" s="16"/>
      <c r="GK60" s="59"/>
      <c r="GL60" s="5"/>
      <c r="GM60" s="16"/>
      <c r="GN60" s="59"/>
      <c r="GO60" s="13"/>
      <c r="GP60" s="16"/>
      <c r="GQ60" s="59"/>
      <c r="GR60" s="5"/>
      <c r="GS60" s="16"/>
      <c r="GT60" s="59"/>
      <c r="GU60" s="5"/>
      <c r="GV60" s="16"/>
      <c r="GW60" s="59"/>
      <c r="GX60" s="5"/>
      <c r="GY60" s="16"/>
      <c r="GZ60" s="59"/>
      <c r="HA60" s="13"/>
      <c r="HB60" s="16"/>
      <c r="HC60" s="76"/>
    </row>
    <row r="61" spans="1:211" ht="12" customHeight="1" x14ac:dyDescent="0.25">
      <c r="A61" s="4"/>
      <c r="B61" s="13"/>
      <c r="C61" s="16"/>
      <c r="D61" s="59"/>
      <c r="E61" s="5"/>
      <c r="F61" s="16"/>
      <c r="G61" s="59"/>
      <c r="H61" s="5"/>
      <c r="I61" s="16"/>
      <c r="J61" s="59"/>
      <c r="K61" s="5"/>
      <c r="L61" s="16"/>
      <c r="M61" s="59"/>
      <c r="N61" s="5"/>
      <c r="O61" s="16"/>
      <c r="P61" s="59"/>
      <c r="Q61" s="5"/>
      <c r="R61" s="16"/>
      <c r="S61" s="59"/>
      <c r="T61" s="5"/>
      <c r="U61" s="16"/>
      <c r="V61" s="59"/>
      <c r="W61" s="5"/>
      <c r="X61" s="16"/>
      <c r="Y61" s="59"/>
      <c r="Z61" s="5"/>
      <c r="AA61" s="16"/>
      <c r="AB61" s="59"/>
      <c r="AC61" s="5"/>
      <c r="AD61" s="16"/>
      <c r="AE61" s="59"/>
      <c r="AF61" s="5"/>
      <c r="AG61" s="16"/>
      <c r="AH61" s="59"/>
      <c r="AI61" s="5"/>
      <c r="AJ61" s="16"/>
      <c r="AK61" s="59"/>
      <c r="AL61" s="5"/>
      <c r="AM61" s="16"/>
      <c r="AN61" s="59"/>
      <c r="AO61" s="5"/>
      <c r="AP61" s="16"/>
      <c r="AQ61" s="59"/>
      <c r="AR61" s="5"/>
      <c r="AS61" s="16"/>
      <c r="AT61" s="59"/>
      <c r="AU61" s="5"/>
      <c r="AV61" s="16"/>
      <c r="AW61" s="59"/>
      <c r="AX61" s="13"/>
      <c r="AY61" s="16"/>
      <c r="AZ61" s="59"/>
      <c r="BA61" s="5"/>
      <c r="BB61" s="16"/>
      <c r="BC61" s="59"/>
      <c r="BD61" s="5"/>
      <c r="BE61" s="16"/>
      <c r="BF61" s="59"/>
      <c r="BG61" s="5"/>
      <c r="BH61" s="16"/>
      <c r="BI61" s="59"/>
      <c r="BJ61" s="5"/>
      <c r="BK61" s="16"/>
      <c r="BL61" s="59"/>
      <c r="BM61" s="5"/>
      <c r="BN61" s="16"/>
      <c r="BO61" s="59"/>
      <c r="BP61" s="5"/>
      <c r="BQ61" s="16"/>
      <c r="BR61" s="59"/>
      <c r="BS61" s="5"/>
      <c r="BT61" s="16"/>
      <c r="BU61" s="59"/>
      <c r="BV61" s="5"/>
      <c r="BW61" s="16"/>
      <c r="BX61" s="59"/>
      <c r="BY61" s="5"/>
      <c r="BZ61" s="16"/>
      <c r="CA61" s="59"/>
      <c r="CB61" s="5"/>
      <c r="CC61" s="16"/>
      <c r="CD61" s="59"/>
      <c r="CE61" s="5"/>
      <c r="CF61" s="16"/>
      <c r="CG61" s="59"/>
      <c r="CH61" s="5"/>
      <c r="CI61" s="16"/>
      <c r="CJ61" s="59"/>
      <c r="CK61" s="5"/>
      <c r="CL61" s="16"/>
      <c r="CM61" s="59"/>
      <c r="CN61" s="5"/>
      <c r="CO61" s="16"/>
      <c r="CP61" s="59"/>
      <c r="CQ61" s="5"/>
      <c r="CR61" s="16"/>
      <c r="CS61" s="59"/>
      <c r="CT61" s="13"/>
      <c r="CU61" s="16"/>
      <c r="CV61" s="59"/>
      <c r="CW61" s="5"/>
      <c r="CX61" s="16"/>
      <c r="CY61" s="59"/>
      <c r="CZ61" s="5"/>
      <c r="DA61" s="16"/>
      <c r="DB61" s="59"/>
      <c r="DC61" s="5"/>
      <c r="DD61" s="16"/>
      <c r="DE61" s="59"/>
      <c r="DF61" s="5"/>
      <c r="DG61" s="16"/>
      <c r="DH61" s="59"/>
      <c r="DI61" s="5"/>
      <c r="DJ61" s="16"/>
      <c r="DK61" s="59"/>
      <c r="DL61" s="5"/>
      <c r="DM61" s="16"/>
      <c r="DN61" s="59"/>
      <c r="DO61" s="5"/>
      <c r="DP61" s="16"/>
      <c r="DQ61" s="59"/>
      <c r="DR61" s="5"/>
      <c r="DS61" s="16"/>
      <c r="DT61" s="59"/>
      <c r="DU61" s="5"/>
      <c r="DV61" s="16"/>
      <c r="DW61" s="59"/>
      <c r="DX61" s="5"/>
      <c r="DY61" s="16"/>
      <c r="DZ61" s="59"/>
      <c r="EA61" s="5"/>
      <c r="EB61" s="16"/>
      <c r="EC61" s="59"/>
      <c r="ED61" s="5"/>
      <c r="EE61" s="16"/>
      <c r="EF61" s="59"/>
      <c r="EG61" s="5"/>
      <c r="EH61" s="16"/>
      <c r="EI61" s="59"/>
      <c r="EJ61" s="5"/>
      <c r="EK61" s="16"/>
      <c r="EL61" s="59"/>
      <c r="EM61" s="13"/>
      <c r="EN61" s="16"/>
      <c r="EO61" s="59"/>
      <c r="EP61" s="5"/>
      <c r="EQ61" s="16"/>
      <c r="ER61" s="59"/>
      <c r="ES61" s="5"/>
      <c r="ET61" s="16"/>
      <c r="EU61" s="59"/>
      <c r="EV61" s="5"/>
      <c r="EW61" s="16"/>
      <c r="EX61" s="59"/>
      <c r="EY61" s="5"/>
      <c r="EZ61" s="16"/>
      <c r="FA61" s="59"/>
      <c r="FB61" s="5"/>
      <c r="FC61" s="16"/>
      <c r="FD61" s="59"/>
      <c r="FE61" s="5"/>
      <c r="FF61" s="16"/>
      <c r="FG61" s="59"/>
      <c r="FH61" s="5"/>
      <c r="FI61" s="16"/>
      <c r="FJ61" s="59"/>
      <c r="FK61" s="5"/>
      <c r="FL61" s="16"/>
      <c r="FM61" s="59"/>
      <c r="FN61" s="5"/>
      <c r="FO61" s="16"/>
      <c r="FP61" s="59"/>
      <c r="FQ61" s="5"/>
      <c r="FR61" s="16"/>
      <c r="FS61" s="59"/>
      <c r="FT61" s="5"/>
      <c r="FU61" s="16"/>
      <c r="FV61" s="59"/>
      <c r="FW61" s="5"/>
      <c r="FX61" s="16"/>
      <c r="FY61" s="59"/>
      <c r="FZ61" s="5"/>
      <c r="GA61" s="16"/>
      <c r="GB61" s="59"/>
      <c r="GC61" s="5"/>
      <c r="GD61" s="16"/>
      <c r="GE61" s="59"/>
      <c r="GF61" s="5"/>
      <c r="GG61" s="16"/>
      <c r="GH61" s="59"/>
      <c r="GI61" s="5"/>
      <c r="GJ61" s="16"/>
      <c r="GK61" s="59"/>
      <c r="GL61" s="5"/>
      <c r="GM61" s="16"/>
      <c r="GN61" s="59"/>
      <c r="GO61" s="13"/>
      <c r="GP61" s="16"/>
      <c r="GQ61" s="59"/>
      <c r="GR61" s="5"/>
      <c r="GS61" s="16"/>
      <c r="GT61" s="59"/>
      <c r="GU61" s="5"/>
      <c r="GV61" s="16"/>
      <c r="GW61" s="59"/>
      <c r="GX61" s="5"/>
      <c r="GY61" s="16"/>
      <c r="GZ61" s="59"/>
      <c r="HA61" s="13"/>
      <c r="HB61" s="16"/>
      <c r="HC61" s="76"/>
    </row>
    <row r="62" spans="1:211" ht="12" customHeight="1" x14ac:dyDescent="0.25">
      <c r="A62" s="4"/>
      <c r="B62" s="13"/>
      <c r="C62" s="16"/>
      <c r="D62" s="59"/>
      <c r="E62" s="5"/>
      <c r="F62" s="16"/>
      <c r="G62" s="59"/>
      <c r="H62" s="5"/>
      <c r="I62" s="16"/>
      <c r="J62" s="59"/>
      <c r="K62" s="5"/>
      <c r="L62" s="16"/>
      <c r="M62" s="59"/>
      <c r="N62" s="5"/>
      <c r="O62" s="16"/>
      <c r="P62" s="59"/>
      <c r="Q62" s="5"/>
      <c r="R62" s="16"/>
      <c r="S62" s="59"/>
      <c r="T62" s="5"/>
      <c r="U62" s="16"/>
      <c r="V62" s="59"/>
      <c r="W62" s="5"/>
      <c r="X62" s="16"/>
      <c r="Y62" s="59"/>
      <c r="Z62" s="5"/>
      <c r="AA62" s="16"/>
      <c r="AB62" s="59"/>
      <c r="AC62" s="5"/>
      <c r="AD62" s="16"/>
      <c r="AE62" s="59"/>
      <c r="AF62" s="5"/>
      <c r="AG62" s="16"/>
      <c r="AH62" s="59"/>
      <c r="AI62" s="5"/>
      <c r="AJ62" s="16"/>
      <c r="AK62" s="59"/>
      <c r="AL62" s="5"/>
      <c r="AM62" s="16"/>
      <c r="AN62" s="59"/>
      <c r="AO62" s="5"/>
      <c r="AP62" s="16"/>
      <c r="AQ62" s="59"/>
      <c r="AR62" s="5"/>
      <c r="AS62" s="16"/>
      <c r="AT62" s="59"/>
      <c r="AU62" s="5"/>
      <c r="AV62" s="16"/>
      <c r="AW62" s="59"/>
      <c r="AX62" s="13"/>
      <c r="AY62" s="16"/>
      <c r="AZ62" s="59"/>
      <c r="BA62" s="5"/>
      <c r="BB62" s="16"/>
      <c r="BC62" s="59"/>
      <c r="BD62" s="5"/>
      <c r="BE62" s="16"/>
      <c r="BF62" s="59"/>
      <c r="BG62" s="5"/>
      <c r="BH62" s="16"/>
      <c r="BI62" s="59"/>
      <c r="BJ62" s="5"/>
      <c r="BK62" s="16"/>
      <c r="BL62" s="59"/>
      <c r="BM62" s="5"/>
      <c r="BN62" s="16"/>
      <c r="BO62" s="59"/>
      <c r="BP62" s="5"/>
      <c r="BQ62" s="16"/>
      <c r="BR62" s="59"/>
      <c r="BS62" s="5"/>
      <c r="BT62" s="16"/>
      <c r="BU62" s="59"/>
      <c r="BV62" s="5"/>
      <c r="BW62" s="16"/>
      <c r="BX62" s="59"/>
      <c r="BY62" s="5"/>
      <c r="BZ62" s="16"/>
      <c r="CA62" s="59"/>
      <c r="CB62" s="5"/>
      <c r="CC62" s="16"/>
      <c r="CD62" s="59"/>
      <c r="CE62" s="5"/>
      <c r="CF62" s="16"/>
      <c r="CG62" s="59"/>
      <c r="CH62" s="5"/>
      <c r="CI62" s="16"/>
      <c r="CJ62" s="59"/>
      <c r="CK62" s="5"/>
      <c r="CL62" s="16"/>
      <c r="CM62" s="59"/>
      <c r="CN62" s="5"/>
      <c r="CO62" s="16"/>
      <c r="CP62" s="59"/>
      <c r="CQ62" s="5"/>
      <c r="CR62" s="16"/>
      <c r="CS62" s="59"/>
      <c r="CT62" s="13"/>
      <c r="CU62" s="16"/>
      <c r="CV62" s="59"/>
      <c r="CW62" s="5"/>
      <c r="CX62" s="16"/>
      <c r="CY62" s="59"/>
      <c r="CZ62" s="5"/>
      <c r="DA62" s="16"/>
      <c r="DB62" s="59"/>
      <c r="DC62" s="5"/>
      <c r="DD62" s="16"/>
      <c r="DE62" s="59"/>
      <c r="DF62" s="5"/>
      <c r="DG62" s="16"/>
      <c r="DH62" s="59"/>
      <c r="DI62" s="5"/>
      <c r="DJ62" s="16"/>
      <c r="DK62" s="59"/>
      <c r="DL62" s="5"/>
      <c r="DM62" s="16"/>
      <c r="DN62" s="59"/>
      <c r="DO62" s="5"/>
      <c r="DP62" s="16"/>
      <c r="DQ62" s="59"/>
      <c r="DR62" s="5"/>
      <c r="DS62" s="16"/>
      <c r="DT62" s="59"/>
      <c r="DU62" s="5"/>
      <c r="DV62" s="16"/>
      <c r="DW62" s="59"/>
      <c r="DX62" s="5"/>
      <c r="DY62" s="16"/>
      <c r="DZ62" s="59"/>
      <c r="EA62" s="5"/>
      <c r="EB62" s="16"/>
      <c r="EC62" s="59"/>
      <c r="ED62" s="5"/>
      <c r="EE62" s="16"/>
      <c r="EF62" s="59"/>
      <c r="EG62" s="5"/>
      <c r="EH62" s="16"/>
      <c r="EI62" s="59"/>
      <c r="EJ62" s="5"/>
      <c r="EK62" s="16"/>
      <c r="EL62" s="59"/>
      <c r="EM62" s="13"/>
      <c r="EN62" s="16"/>
      <c r="EO62" s="59"/>
      <c r="EP62" s="5"/>
      <c r="EQ62" s="16"/>
      <c r="ER62" s="59"/>
      <c r="ES62" s="5"/>
      <c r="ET62" s="16"/>
      <c r="EU62" s="59"/>
      <c r="EV62" s="5"/>
      <c r="EW62" s="16"/>
      <c r="EX62" s="59"/>
      <c r="EY62" s="5"/>
      <c r="EZ62" s="16"/>
      <c r="FA62" s="59"/>
      <c r="FB62" s="5"/>
      <c r="FC62" s="16"/>
      <c r="FD62" s="59"/>
      <c r="FE62" s="5"/>
      <c r="FF62" s="16"/>
      <c r="FG62" s="59"/>
      <c r="FH62" s="5"/>
      <c r="FI62" s="16"/>
      <c r="FJ62" s="59"/>
      <c r="FK62" s="5"/>
      <c r="FL62" s="16"/>
      <c r="FM62" s="59"/>
      <c r="FN62" s="5"/>
      <c r="FO62" s="16"/>
      <c r="FP62" s="59"/>
      <c r="FQ62" s="5"/>
      <c r="FR62" s="16"/>
      <c r="FS62" s="59"/>
      <c r="FT62" s="5"/>
      <c r="FU62" s="16"/>
      <c r="FV62" s="59"/>
      <c r="FW62" s="5"/>
      <c r="FX62" s="16"/>
      <c r="FY62" s="59"/>
      <c r="FZ62" s="5"/>
      <c r="GA62" s="16"/>
      <c r="GB62" s="59"/>
      <c r="GC62" s="5"/>
      <c r="GD62" s="16"/>
      <c r="GE62" s="59"/>
      <c r="GF62" s="5"/>
      <c r="GG62" s="16"/>
      <c r="GH62" s="59"/>
      <c r="GI62" s="5"/>
      <c r="GJ62" s="16"/>
      <c r="GK62" s="59"/>
      <c r="GL62" s="5"/>
      <c r="GM62" s="16"/>
      <c r="GN62" s="59"/>
      <c r="GO62" s="13"/>
      <c r="GP62" s="16"/>
      <c r="GQ62" s="59"/>
      <c r="GR62" s="5"/>
      <c r="GS62" s="16"/>
      <c r="GT62" s="59"/>
      <c r="GU62" s="5"/>
      <c r="GV62" s="16"/>
      <c r="GW62" s="59"/>
      <c r="GX62" s="5"/>
      <c r="GY62" s="16"/>
      <c r="GZ62" s="59"/>
      <c r="HA62" s="13"/>
      <c r="HB62" s="16"/>
      <c r="HC62" s="76"/>
    </row>
    <row r="63" spans="1:211" ht="12" customHeight="1" x14ac:dyDescent="0.25">
      <c r="A63" s="4"/>
      <c r="B63" s="13"/>
      <c r="C63" s="16"/>
      <c r="D63" s="59"/>
      <c r="E63" s="5"/>
      <c r="F63" s="16"/>
      <c r="G63" s="59"/>
      <c r="H63" s="5"/>
      <c r="I63" s="16"/>
      <c r="J63" s="59"/>
      <c r="K63" s="5"/>
      <c r="L63" s="16"/>
      <c r="M63" s="59"/>
      <c r="N63" s="5"/>
      <c r="O63" s="16"/>
      <c r="P63" s="59"/>
      <c r="Q63" s="5"/>
      <c r="R63" s="16"/>
      <c r="S63" s="59"/>
      <c r="T63" s="5"/>
      <c r="U63" s="16"/>
      <c r="V63" s="59"/>
      <c r="W63" s="5"/>
      <c r="X63" s="16"/>
      <c r="Y63" s="59"/>
      <c r="Z63" s="5"/>
      <c r="AA63" s="16"/>
      <c r="AB63" s="59"/>
      <c r="AC63" s="5"/>
      <c r="AD63" s="16"/>
      <c r="AE63" s="59"/>
      <c r="AF63" s="5"/>
      <c r="AG63" s="16"/>
      <c r="AH63" s="59"/>
      <c r="AI63" s="5"/>
      <c r="AJ63" s="16"/>
      <c r="AK63" s="59"/>
      <c r="AL63" s="5"/>
      <c r="AM63" s="16"/>
      <c r="AN63" s="59"/>
      <c r="AO63" s="5"/>
      <c r="AP63" s="16"/>
      <c r="AQ63" s="59"/>
      <c r="AR63" s="5"/>
      <c r="AS63" s="16"/>
      <c r="AT63" s="59"/>
      <c r="AU63" s="5"/>
      <c r="AV63" s="16"/>
      <c r="AW63" s="59"/>
      <c r="AX63" s="13"/>
      <c r="AY63" s="16"/>
      <c r="AZ63" s="59"/>
      <c r="BA63" s="5"/>
      <c r="BB63" s="16"/>
      <c r="BC63" s="59"/>
      <c r="BD63" s="5"/>
      <c r="BE63" s="16"/>
      <c r="BF63" s="59"/>
      <c r="BG63" s="5"/>
      <c r="BH63" s="16"/>
      <c r="BI63" s="59"/>
      <c r="BJ63" s="5"/>
      <c r="BK63" s="16"/>
      <c r="BL63" s="59"/>
      <c r="BM63" s="5"/>
      <c r="BN63" s="16"/>
      <c r="BO63" s="59"/>
      <c r="BP63" s="5"/>
      <c r="BQ63" s="16"/>
      <c r="BR63" s="59"/>
      <c r="BS63" s="5"/>
      <c r="BT63" s="16"/>
      <c r="BU63" s="59"/>
      <c r="BV63" s="5"/>
      <c r="BW63" s="16"/>
      <c r="BX63" s="59"/>
      <c r="BY63" s="5"/>
      <c r="BZ63" s="16"/>
      <c r="CA63" s="59"/>
      <c r="CB63" s="5"/>
      <c r="CC63" s="16"/>
      <c r="CD63" s="59"/>
      <c r="CE63" s="5"/>
      <c r="CF63" s="16"/>
      <c r="CG63" s="59"/>
      <c r="CH63" s="5"/>
      <c r="CI63" s="16"/>
      <c r="CJ63" s="59"/>
      <c r="CK63" s="5"/>
      <c r="CL63" s="16"/>
      <c r="CM63" s="59"/>
      <c r="CN63" s="5"/>
      <c r="CO63" s="16"/>
      <c r="CP63" s="59"/>
      <c r="CQ63" s="5"/>
      <c r="CR63" s="16"/>
      <c r="CS63" s="59"/>
      <c r="CT63" s="13"/>
      <c r="CU63" s="16"/>
      <c r="CV63" s="59"/>
      <c r="CW63" s="5"/>
      <c r="CX63" s="16"/>
      <c r="CY63" s="59"/>
      <c r="CZ63" s="5"/>
      <c r="DA63" s="16"/>
      <c r="DB63" s="59"/>
      <c r="DC63" s="5"/>
      <c r="DD63" s="16"/>
      <c r="DE63" s="59"/>
      <c r="DF63" s="5"/>
      <c r="DG63" s="16"/>
      <c r="DH63" s="59"/>
      <c r="DI63" s="5"/>
      <c r="DJ63" s="16"/>
      <c r="DK63" s="59"/>
      <c r="DL63" s="5"/>
      <c r="DM63" s="16"/>
      <c r="DN63" s="59"/>
      <c r="DO63" s="5"/>
      <c r="DP63" s="16"/>
      <c r="DQ63" s="59"/>
      <c r="DR63" s="5"/>
      <c r="DS63" s="16"/>
      <c r="DT63" s="59"/>
      <c r="DU63" s="5"/>
      <c r="DV63" s="16"/>
      <c r="DW63" s="59"/>
      <c r="DX63" s="5"/>
      <c r="DY63" s="16"/>
      <c r="DZ63" s="59"/>
      <c r="EA63" s="5"/>
      <c r="EB63" s="16"/>
      <c r="EC63" s="59"/>
      <c r="ED63" s="5"/>
      <c r="EE63" s="16"/>
      <c r="EF63" s="59"/>
      <c r="EG63" s="5"/>
      <c r="EH63" s="16"/>
      <c r="EI63" s="59"/>
      <c r="EJ63" s="5"/>
      <c r="EK63" s="16"/>
      <c r="EL63" s="59"/>
      <c r="EM63" s="13"/>
      <c r="EN63" s="16"/>
      <c r="EO63" s="59"/>
      <c r="EP63" s="5"/>
      <c r="EQ63" s="16"/>
      <c r="ER63" s="59"/>
      <c r="ES63" s="5"/>
      <c r="ET63" s="16"/>
      <c r="EU63" s="59"/>
      <c r="EV63" s="5"/>
      <c r="EW63" s="16"/>
      <c r="EX63" s="59"/>
      <c r="EY63" s="5"/>
      <c r="EZ63" s="16"/>
      <c r="FA63" s="59"/>
      <c r="FB63" s="5"/>
      <c r="FC63" s="16"/>
      <c r="FD63" s="59"/>
      <c r="FE63" s="5"/>
      <c r="FF63" s="16"/>
      <c r="FG63" s="59"/>
      <c r="FH63" s="5"/>
      <c r="FI63" s="16"/>
      <c r="FJ63" s="59"/>
      <c r="FK63" s="5"/>
      <c r="FL63" s="16"/>
      <c r="FM63" s="59"/>
      <c r="FN63" s="5"/>
      <c r="FO63" s="16"/>
      <c r="FP63" s="59"/>
      <c r="FQ63" s="5"/>
      <c r="FR63" s="16"/>
      <c r="FS63" s="59"/>
      <c r="FT63" s="5"/>
      <c r="FU63" s="16"/>
      <c r="FV63" s="59"/>
      <c r="FW63" s="5"/>
      <c r="FX63" s="16"/>
      <c r="FY63" s="59"/>
      <c r="FZ63" s="5"/>
      <c r="GA63" s="16"/>
      <c r="GB63" s="59"/>
      <c r="GC63" s="5"/>
      <c r="GD63" s="16"/>
      <c r="GE63" s="59"/>
      <c r="GF63" s="5"/>
      <c r="GG63" s="16"/>
      <c r="GH63" s="59"/>
      <c r="GI63" s="5"/>
      <c r="GJ63" s="16"/>
      <c r="GK63" s="59"/>
      <c r="GL63" s="5"/>
      <c r="GM63" s="16"/>
      <c r="GN63" s="59"/>
      <c r="GO63" s="13"/>
      <c r="GP63" s="16"/>
      <c r="GQ63" s="59"/>
      <c r="GR63" s="5"/>
      <c r="GS63" s="16"/>
      <c r="GT63" s="59"/>
      <c r="GU63" s="5"/>
      <c r="GV63" s="16"/>
      <c r="GW63" s="59"/>
      <c r="GX63" s="5"/>
      <c r="GY63" s="16"/>
      <c r="GZ63" s="59"/>
      <c r="HA63" s="13"/>
      <c r="HB63" s="16"/>
      <c r="HC63" s="76"/>
    </row>
    <row r="64" spans="1:211" ht="12" customHeight="1" x14ac:dyDescent="0.25">
      <c r="A64" s="4"/>
      <c r="B64" s="13"/>
      <c r="C64" s="16"/>
      <c r="D64" s="59"/>
      <c r="E64" s="5"/>
      <c r="F64" s="16"/>
      <c r="G64" s="59"/>
      <c r="H64" s="5"/>
      <c r="I64" s="16"/>
      <c r="J64" s="59"/>
      <c r="K64" s="5"/>
      <c r="L64" s="16"/>
      <c r="M64" s="59"/>
      <c r="N64" s="5"/>
      <c r="O64" s="16"/>
      <c r="P64" s="59"/>
      <c r="Q64" s="5"/>
      <c r="R64" s="16"/>
      <c r="S64" s="59"/>
      <c r="T64" s="5"/>
      <c r="U64" s="16"/>
      <c r="V64" s="59"/>
      <c r="W64" s="5"/>
      <c r="X64" s="16"/>
      <c r="Y64" s="59"/>
      <c r="Z64" s="5"/>
      <c r="AA64" s="16"/>
      <c r="AB64" s="59"/>
      <c r="AC64" s="5"/>
      <c r="AD64" s="16"/>
      <c r="AE64" s="59"/>
      <c r="AF64" s="5"/>
      <c r="AG64" s="16"/>
      <c r="AH64" s="59"/>
      <c r="AI64" s="5"/>
      <c r="AJ64" s="16"/>
      <c r="AK64" s="59"/>
      <c r="AL64" s="5"/>
      <c r="AM64" s="16"/>
      <c r="AN64" s="59"/>
      <c r="AO64" s="5"/>
      <c r="AP64" s="16"/>
      <c r="AQ64" s="59"/>
      <c r="AR64" s="5"/>
      <c r="AS64" s="16"/>
      <c r="AT64" s="59"/>
      <c r="AU64" s="5"/>
      <c r="AV64" s="16"/>
      <c r="AW64" s="59"/>
      <c r="AX64" s="13"/>
      <c r="AY64" s="16"/>
      <c r="AZ64" s="59"/>
      <c r="BA64" s="5"/>
      <c r="BB64" s="16"/>
      <c r="BC64" s="59"/>
      <c r="BD64" s="5"/>
      <c r="BE64" s="16"/>
      <c r="BF64" s="59"/>
      <c r="BG64" s="5"/>
      <c r="BH64" s="16"/>
      <c r="BI64" s="59"/>
      <c r="BJ64" s="5"/>
      <c r="BK64" s="16"/>
      <c r="BL64" s="59"/>
      <c r="BM64" s="5"/>
      <c r="BN64" s="16"/>
      <c r="BO64" s="59"/>
      <c r="BP64" s="5"/>
      <c r="BQ64" s="16"/>
      <c r="BR64" s="59"/>
      <c r="BS64" s="5"/>
      <c r="BT64" s="16"/>
      <c r="BU64" s="59"/>
      <c r="BV64" s="5"/>
      <c r="BW64" s="16"/>
      <c r="BX64" s="59"/>
      <c r="BY64" s="5"/>
      <c r="BZ64" s="16"/>
      <c r="CA64" s="59"/>
      <c r="CB64" s="5"/>
      <c r="CC64" s="16"/>
      <c r="CD64" s="59"/>
      <c r="CE64" s="5"/>
      <c r="CF64" s="16"/>
      <c r="CG64" s="59"/>
      <c r="CH64" s="5"/>
      <c r="CI64" s="16"/>
      <c r="CJ64" s="59"/>
      <c r="CK64" s="5"/>
      <c r="CL64" s="16"/>
      <c r="CM64" s="59"/>
      <c r="CN64" s="5"/>
      <c r="CO64" s="16"/>
      <c r="CP64" s="59"/>
      <c r="CQ64" s="5"/>
      <c r="CR64" s="16"/>
      <c r="CS64" s="59"/>
      <c r="CT64" s="13"/>
      <c r="CU64" s="16"/>
      <c r="CV64" s="59"/>
      <c r="CW64" s="5"/>
      <c r="CX64" s="16"/>
      <c r="CY64" s="59"/>
      <c r="CZ64" s="5"/>
      <c r="DA64" s="16"/>
      <c r="DB64" s="59"/>
      <c r="DC64" s="5"/>
      <c r="DD64" s="16"/>
      <c r="DE64" s="59"/>
      <c r="DF64" s="5"/>
      <c r="DG64" s="16"/>
      <c r="DH64" s="59"/>
      <c r="DI64" s="5"/>
      <c r="DJ64" s="16"/>
      <c r="DK64" s="59"/>
      <c r="DL64" s="5"/>
      <c r="DM64" s="16"/>
      <c r="DN64" s="59"/>
      <c r="DO64" s="5"/>
      <c r="DP64" s="16"/>
      <c r="DQ64" s="59"/>
      <c r="DR64" s="5"/>
      <c r="DS64" s="16"/>
      <c r="DT64" s="59"/>
      <c r="DU64" s="5"/>
      <c r="DV64" s="16"/>
      <c r="DW64" s="59"/>
      <c r="DX64" s="5"/>
      <c r="DY64" s="16"/>
      <c r="DZ64" s="59"/>
      <c r="EA64" s="5"/>
      <c r="EB64" s="16"/>
      <c r="EC64" s="59"/>
      <c r="ED64" s="5"/>
      <c r="EE64" s="16"/>
      <c r="EF64" s="59"/>
      <c r="EG64" s="5"/>
      <c r="EH64" s="16"/>
      <c r="EI64" s="59"/>
      <c r="EJ64" s="5"/>
      <c r="EK64" s="16"/>
      <c r="EL64" s="59"/>
      <c r="EM64" s="13"/>
      <c r="EN64" s="16"/>
      <c r="EO64" s="59"/>
      <c r="EP64" s="5"/>
      <c r="EQ64" s="16"/>
      <c r="ER64" s="59"/>
      <c r="ES64" s="5"/>
      <c r="ET64" s="16"/>
      <c r="EU64" s="59"/>
      <c r="EV64" s="5"/>
      <c r="EW64" s="16"/>
      <c r="EX64" s="59"/>
      <c r="EY64" s="5"/>
      <c r="EZ64" s="16"/>
      <c r="FA64" s="59"/>
      <c r="FB64" s="5"/>
      <c r="FC64" s="16"/>
      <c r="FD64" s="59"/>
      <c r="FE64" s="5"/>
      <c r="FF64" s="16"/>
      <c r="FG64" s="59"/>
      <c r="FH64" s="5"/>
      <c r="FI64" s="16"/>
      <c r="FJ64" s="59"/>
      <c r="FK64" s="5"/>
      <c r="FL64" s="16"/>
      <c r="FM64" s="59"/>
      <c r="FN64" s="5"/>
      <c r="FO64" s="16"/>
      <c r="FP64" s="59"/>
      <c r="FQ64" s="5"/>
      <c r="FR64" s="16"/>
      <c r="FS64" s="59"/>
      <c r="FT64" s="5"/>
      <c r="FU64" s="16"/>
      <c r="FV64" s="59"/>
      <c r="FW64" s="5"/>
      <c r="FX64" s="16"/>
      <c r="FY64" s="59"/>
      <c r="FZ64" s="5"/>
      <c r="GA64" s="16"/>
      <c r="GB64" s="59"/>
      <c r="GC64" s="5"/>
      <c r="GD64" s="16"/>
      <c r="GE64" s="59"/>
      <c r="GF64" s="5"/>
      <c r="GG64" s="16"/>
      <c r="GH64" s="59"/>
      <c r="GI64" s="5"/>
      <c r="GJ64" s="16"/>
      <c r="GK64" s="59"/>
      <c r="GL64" s="5"/>
      <c r="GM64" s="16"/>
      <c r="GN64" s="59"/>
      <c r="GO64" s="13"/>
      <c r="GP64" s="16"/>
      <c r="GQ64" s="59"/>
      <c r="GR64" s="5"/>
      <c r="GS64" s="16"/>
      <c r="GT64" s="59"/>
      <c r="GU64" s="5"/>
      <c r="GV64" s="16"/>
      <c r="GW64" s="59"/>
      <c r="GX64" s="5"/>
      <c r="GY64" s="16"/>
      <c r="GZ64" s="59"/>
      <c r="HA64" s="13"/>
      <c r="HB64" s="16"/>
      <c r="HC64" s="76"/>
    </row>
    <row r="65" spans="1:211" ht="12" customHeight="1" x14ac:dyDescent="0.25">
      <c r="A65" s="4"/>
      <c r="B65" s="13"/>
      <c r="C65" s="16"/>
      <c r="D65" s="59"/>
      <c r="E65" s="5"/>
      <c r="F65" s="16"/>
      <c r="G65" s="59"/>
      <c r="H65" s="5"/>
      <c r="I65" s="16"/>
      <c r="J65" s="59"/>
      <c r="K65" s="5"/>
      <c r="L65" s="16"/>
      <c r="M65" s="59"/>
      <c r="N65" s="5"/>
      <c r="O65" s="16"/>
      <c r="P65" s="59"/>
      <c r="Q65" s="5"/>
      <c r="R65" s="16"/>
      <c r="S65" s="59"/>
      <c r="T65" s="5"/>
      <c r="U65" s="16"/>
      <c r="V65" s="59"/>
      <c r="W65" s="5"/>
      <c r="X65" s="16"/>
      <c r="Y65" s="59"/>
      <c r="Z65" s="5"/>
      <c r="AA65" s="16"/>
      <c r="AB65" s="59"/>
      <c r="AC65" s="5"/>
      <c r="AD65" s="16"/>
      <c r="AE65" s="59"/>
      <c r="AF65" s="5"/>
      <c r="AG65" s="16"/>
      <c r="AH65" s="59"/>
      <c r="AI65" s="5"/>
      <c r="AJ65" s="16"/>
      <c r="AK65" s="59"/>
      <c r="AL65" s="5"/>
      <c r="AM65" s="16"/>
      <c r="AN65" s="59"/>
      <c r="AO65" s="5"/>
      <c r="AP65" s="16"/>
      <c r="AQ65" s="59"/>
      <c r="AR65" s="5"/>
      <c r="AS65" s="16"/>
      <c r="AT65" s="59"/>
      <c r="AU65" s="5"/>
      <c r="AV65" s="16"/>
      <c r="AW65" s="59"/>
      <c r="AX65" s="13"/>
      <c r="AY65" s="16"/>
      <c r="AZ65" s="59"/>
      <c r="BA65" s="5"/>
      <c r="BB65" s="16"/>
      <c r="BC65" s="59"/>
      <c r="BD65" s="5"/>
      <c r="BE65" s="16"/>
      <c r="BF65" s="59"/>
      <c r="BG65" s="5"/>
      <c r="BH65" s="16"/>
      <c r="BI65" s="59"/>
      <c r="BJ65" s="5"/>
      <c r="BK65" s="16"/>
      <c r="BL65" s="59"/>
      <c r="BM65" s="5"/>
      <c r="BN65" s="16"/>
      <c r="BO65" s="59"/>
      <c r="BP65" s="5"/>
      <c r="BQ65" s="16"/>
      <c r="BR65" s="59"/>
      <c r="BS65" s="5"/>
      <c r="BT65" s="16"/>
      <c r="BU65" s="59"/>
      <c r="BV65" s="5"/>
      <c r="BW65" s="16"/>
      <c r="BX65" s="59"/>
      <c r="BY65" s="5"/>
      <c r="BZ65" s="16"/>
      <c r="CA65" s="59"/>
      <c r="CB65" s="5"/>
      <c r="CC65" s="16"/>
      <c r="CD65" s="59"/>
      <c r="CE65" s="5"/>
      <c r="CF65" s="16"/>
      <c r="CG65" s="59"/>
      <c r="CH65" s="5"/>
      <c r="CI65" s="16"/>
      <c r="CJ65" s="59"/>
      <c r="CK65" s="5"/>
      <c r="CL65" s="16"/>
      <c r="CM65" s="59"/>
      <c r="CN65" s="5"/>
      <c r="CO65" s="16"/>
      <c r="CP65" s="59"/>
      <c r="CQ65" s="5"/>
      <c r="CR65" s="16"/>
      <c r="CS65" s="59"/>
      <c r="CT65" s="13"/>
      <c r="CU65" s="16"/>
      <c r="CV65" s="59"/>
      <c r="CW65" s="5"/>
      <c r="CX65" s="16"/>
      <c r="CY65" s="59"/>
      <c r="CZ65" s="5"/>
      <c r="DA65" s="16"/>
      <c r="DB65" s="59"/>
      <c r="DC65" s="5"/>
      <c r="DD65" s="16"/>
      <c r="DE65" s="59"/>
      <c r="DF65" s="5"/>
      <c r="DG65" s="16"/>
      <c r="DH65" s="59"/>
      <c r="DI65" s="5"/>
      <c r="DJ65" s="16"/>
      <c r="DK65" s="59"/>
      <c r="DL65" s="5"/>
      <c r="DM65" s="16"/>
      <c r="DN65" s="59"/>
      <c r="DO65" s="5"/>
      <c r="DP65" s="16"/>
      <c r="DQ65" s="59"/>
      <c r="DR65" s="5"/>
      <c r="DS65" s="16"/>
      <c r="DT65" s="59"/>
      <c r="DU65" s="5"/>
      <c r="DV65" s="16"/>
      <c r="DW65" s="59"/>
      <c r="DX65" s="5"/>
      <c r="DY65" s="16"/>
      <c r="DZ65" s="59"/>
      <c r="EA65" s="5"/>
      <c r="EB65" s="16"/>
      <c r="EC65" s="59"/>
      <c r="ED65" s="5"/>
      <c r="EE65" s="16"/>
      <c r="EF65" s="59"/>
      <c r="EG65" s="5"/>
      <c r="EH65" s="16"/>
      <c r="EI65" s="59"/>
      <c r="EJ65" s="5"/>
      <c r="EK65" s="16"/>
      <c r="EL65" s="59"/>
      <c r="EM65" s="13"/>
      <c r="EN65" s="16"/>
      <c r="EO65" s="59"/>
      <c r="EP65" s="5"/>
      <c r="EQ65" s="16"/>
      <c r="ER65" s="59"/>
      <c r="ES65" s="5"/>
      <c r="ET65" s="16"/>
      <c r="EU65" s="59"/>
      <c r="EV65" s="5"/>
      <c r="EW65" s="16"/>
      <c r="EX65" s="59"/>
      <c r="EY65" s="5"/>
      <c r="EZ65" s="16"/>
      <c r="FA65" s="59"/>
      <c r="FB65" s="5"/>
      <c r="FC65" s="16"/>
      <c r="FD65" s="59"/>
      <c r="FE65" s="5"/>
      <c r="FF65" s="16"/>
      <c r="FG65" s="59"/>
      <c r="FH65" s="5"/>
      <c r="FI65" s="16"/>
      <c r="FJ65" s="59"/>
      <c r="FK65" s="5"/>
      <c r="FL65" s="16"/>
      <c r="FM65" s="59"/>
      <c r="FN65" s="5"/>
      <c r="FO65" s="16"/>
      <c r="FP65" s="59"/>
      <c r="FQ65" s="5"/>
      <c r="FR65" s="16"/>
      <c r="FS65" s="59"/>
      <c r="FT65" s="5"/>
      <c r="FU65" s="16"/>
      <c r="FV65" s="59"/>
      <c r="FW65" s="5"/>
      <c r="FX65" s="16"/>
      <c r="FY65" s="59"/>
      <c r="FZ65" s="5"/>
      <c r="GA65" s="16"/>
      <c r="GB65" s="59"/>
      <c r="GC65" s="5"/>
      <c r="GD65" s="16"/>
      <c r="GE65" s="59"/>
      <c r="GF65" s="5"/>
      <c r="GG65" s="16"/>
      <c r="GH65" s="59"/>
      <c r="GI65" s="5"/>
      <c r="GJ65" s="16"/>
      <c r="GK65" s="59"/>
      <c r="GL65" s="5"/>
      <c r="GM65" s="16"/>
      <c r="GN65" s="59"/>
      <c r="GO65" s="13"/>
      <c r="GP65" s="16"/>
      <c r="GQ65" s="59"/>
      <c r="GR65" s="5"/>
      <c r="GS65" s="16"/>
      <c r="GT65" s="59"/>
      <c r="GU65" s="5"/>
      <c r="GV65" s="16"/>
      <c r="GW65" s="59"/>
      <c r="GX65" s="5"/>
      <c r="GY65" s="16"/>
      <c r="GZ65" s="59"/>
      <c r="HA65" s="13"/>
      <c r="HB65" s="16"/>
      <c r="HC65" s="76"/>
    </row>
    <row r="66" spans="1:211" ht="12" customHeight="1" x14ac:dyDescent="0.25">
      <c r="A66" s="4"/>
      <c r="B66" s="13"/>
      <c r="C66" s="16"/>
      <c r="D66" s="59"/>
      <c r="E66" s="5"/>
      <c r="F66" s="16"/>
      <c r="G66" s="59"/>
      <c r="H66" s="5"/>
      <c r="I66" s="16"/>
      <c r="J66" s="59"/>
      <c r="K66" s="5"/>
      <c r="L66" s="16"/>
      <c r="M66" s="59"/>
      <c r="N66" s="5"/>
      <c r="O66" s="16"/>
      <c r="P66" s="59"/>
      <c r="Q66" s="5"/>
      <c r="R66" s="16"/>
      <c r="S66" s="59"/>
      <c r="T66" s="5"/>
      <c r="U66" s="16"/>
      <c r="V66" s="59"/>
      <c r="W66" s="5"/>
      <c r="X66" s="16"/>
      <c r="Y66" s="59"/>
      <c r="Z66" s="5"/>
      <c r="AA66" s="16"/>
      <c r="AB66" s="59"/>
      <c r="AC66" s="5"/>
      <c r="AD66" s="16"/>
      <c r="AE66" s="59"/>
      <c r="AF66" s="5"/>
      <c r="AG66" s="16"/>
      <c r="AH66" s="59"/>
      <c r="AI66" s="5"/>
      <c r="AJ66" s="16"/>
      <c r="AK66" s="59"/>
      <c r="AL66" s="5"/>
      <c r="AM66" s="16"/>
      <c r="AN66" s="59"/>
      <c r="AO66" s="5"/>
      <c r="AP66" s="16"/>
      <c r="AQ66" s="59"/>
      <c r="AR66" s="5"/>
      <c r="AS66" s="16"/>
      <c r="AT66" s="59"/>
      <c r="AU66" s="5"/>
      <c r="AV66" s="16"/>
      <c r="AW66" s="59"/>
      <c r="AX66" s="13"/>
      <c r="AY66" s="16"/>
      <c r="AZ66" s="59"/>
      <c r="BA66" s="5"/>
      <c r="BB66" s="16"/>
      <c r="BC66" s="59"/>
      <c r="BD66" s="5"/>
      <c r="BE66" s="16"/>
      <c r="BF66" s="59"/>
      <c r="BG66" s="5"/>
      <c r="BH66" s="16"/>
      <c r="BI66" s="59"/>
      <c r="BJ66" s="5"/>
      <c r="BK66" s="16"/>
      <c r="BL66" s="59"/>
      <c r="BM66" s="5"/>
      <c r="BN66" s="16"/>
      <c r="BO66" s="59"/>
      <c r="BP66" s="5"/>
      <c r="BQ66" s="16"/>
      <c r="BR66" s="59"/>
      <c r="BS66" s="5"/>
      <c r="BT66" s="16"/>
      <c r="BU66" s="59"/>
      <c r="BV66" s="5"/>
      <c r="BW66" s="16"/>
      <c r="BX66" s="59"/>
      <c r="BY66" s="5"/>
      <c r="BZ66" s="16"/>
      <c r="CA66" s="59"/>
      <c r="CB66" s="5"/>
      <c r="CC66" s="16"/>
      <c r="CD66" s="59"/>
      <c r="CE66" s="5"/>
      <c r="CF66" s="16"/>
      <c r="CG66" s="59"/>
      <c r="CH66" s="5"/>
      <c r="CI66" s="16"/>
      <c r="CJ66" s="59"/>
      <c r="CK66" s="5"/>
      <c r="CL66" s="16"/>
      <c r="CM66" s="59"/>
      <c r="CN66" s="5"/>
      <c r="CO66" s="16"/>
      <c r="CP66" s="59"/>
      <c r="CQ66" s="5"/>
      <c r="CR66" s="16"/>
      <c r="CS66" s="59"/>
      <c r="CT66" s="13"/>
      <c r="CU66" s="16"/>
      <c r="CV66" s="59"/>
      <c r="CW66" s="5"/>
      <c r="CX66" s="16"/>
      <c r="CY66" s="59"/>
      <c r="CZ66" s="5"/>
      <c r="DA66" s="16"/>
      <c r="DB66" s="59"/>
      <c r="DC66" s="5"/>
      <c r="DD66" s="16"/>
      <c r="DE66" s="59"/>
      <c r="DF66" s="5"/>
      <c r="DG66" s="16"/>
      <c r="DH66" s="59"/>
      <c r="DI66" s="5"/>
      <c r="DJ66" s="16"/>
      <c r="DK66" s="59"/>
      <c r="DL66" s="5"/>
      <c r="DM66" s="16"/>
      <c r="DN66" s="59"/>
      <c r="DO66" s="5"/>
      <c r="DP66" s="16"/>
      <c r="DQ66" s="59"/>
      <c r="DR66" s="5"/>
      <c r="DS66" s="16"/>
      <c r="DT66" s="59"/>
      <c r="DU66" s="5"/>
      <c r="DV66" s="16"/>
      <c r="DW66" s="59"/>
      <c r="DX66" s="5"/>
      <c r="DY66" s="16"/>
      <c r="DZ66" s="59"/>
      <c r="EA66" s="5"/>
      <c r="EB66" s="16"/>
      <c r="EC66" s="59"/>
      <c r="ED66" s="5"/>
      <c r="EE66" s="16"/>
      <c r="EF66" s="59"/>
      <c r="EG66" s="5"/>
      <c r="EH66" s="16"/>
      <c r="EI66" s="59"/>
      <c r="EJ66" s="5"/>
      <c r="EK66" s="16"/>
      <c r="EL66" s="59"/>
      <c r="EM66" s="13"/>
      <c r="EN66" s="16"/>
      <c r="EO66" s="59"/>
      <c r="EP66" s="5"/>
      <c r="EQ66" s="16"/>
      <c r="ER66" s="59"/>
      <c r="ES66" s="5"/>
      <c r="ET66" s="16"/>
      <c r="EU66" s="59"/>
      <c r="EV66" s="5"/>
      <c r="EW66" s="16"/>
      <c r="EX66" s="59"/>
      <c r="EY66" s="5"/>
      <c r="EZ66" s="16"/>
      <c r="FA66" s="59"/>
      <c r="FB66" s="5"/>
      <c r="FC66" s="16"/>
      <c r="FD66" s="59"/>
      <c r="FE66" s="5"/>
      <c r="FF66" s="16"/>
      <c r="FG66" s="59"/>
      <c r="FH66" s="5"/>
      <c r="FI66" s="16"/>
      <c r="FJ66" s="59"/>
      <c r="FK66" s="5"/>
      <c r="FL66" s="16"/>
      <c r="FM66" s="59"/>
      <c r="FN66" s="5"/>
      <c r="FO66" s="16"/>
      <c r="FP66" s="59"/>
      <c r="FQ66" s="5"/>
      <c r="FR66" s="16"/>
      <c r="FS66" s="59"/>
      <c r="FT66" s="5"/>
      <c r="FU66" s="16"/>
      <c r="FV66" s="59"/>
      <c r="FW66" s="5"/>
      <c r="FX66" s="16"/>
      <c r="FY66" s="59"/>
      <c r="FZ66" s="5"/>
      <c r="GA66" s="16"/>
      <c r="GB66" s="59"/>
      <c r="GC66" s="5"/>
      <c r="GD66" s="16"/>
      <c r="GE66" s="59"/>
      <c r="GF66" s="5"/>
      <c r="GG66" s="16"/>
      <c r="GH66" s="59"/>
      <c r="GI66" s="5"/>
      <c r="GJ66" s="16"/>
      <c r="GK66" s="59"/>
      <c r="GL66" s="5"/>
      <c r="GM66" s="16"/>
      <c r="GN66" s="59"/>
      <c r="GO66" s="13"/>
      <c r="GP66" s="16"/>
      <c r="GQ66" s="59"/>
      <c r="GR66" s="5"/>
      <c r="GS66" s="16"/>
      <c r="GT66" s="59"/>
      <c r="GU66" s="5"/>
      <c r="GV66" s="16"/>
      <c r="GW66" s="59"/>
      <c r="GX66" s="5"/>
      <c r="GY66" s="16"/>
      <c r="GZ66" s="59"/>
      <c r="HA66" s="13"/>
      <c r="HB66" s="16"/>
      <c r="HC66" s="76"/>
    </row>
    <row r="67" spans="1:211" ht="12" customHeight="1" x14ac:dyDescent="0.25">
      <c r="A67" s="4"/>
      <c r="B67" s="13"/>
      <c r="C67" s="16"/>
      <c r="D67" s="59"/>
      <c r="E67" s="5"/>
      <c r="F67" s="16"/>
      <c r="G67" s="59"/>
      <c r="H67" s="5"/>
      <c r="I67" s="16"/>
      <c r="J67" s="59"/>
      <c r="K67" s="5"/>
      <c r="L67" s="16"/>
      <c r="M67" s="59"/>
      <c r="N67" s="5"/>
      <c r="O67" s="16"/>
      <c r="P67" s="59"/>
      <c r="Q67" s="5"/>
      <c r="R67" s="16"/>
      <c r="S67" s="59"/>
      <c r="T67" s="5"/>
      <c r="U67" s="16"/>
      <c r="V67" s="59"/>
      <c r="W67" s="5"/>
      <c r="X67" s="16"/>
      <c r="Y67" s="59"/>
      <c r="Z67" s="5"/>
      <c r="AA67" s="16"/>
      <c r="AB67" s="59"/>
      <c r="AC67" s="5"/>
      <c r="AD67" s="16"/>
      <c r="AE67" s="59"/>
      <c r="AF67" s="5"/>
      <c r="AG67" s="16"/>
      <c r="AH67" s="59"/>
      <c r="AI67" s="5"/>
      <c r="AJ67" s="16"/>
      <c r="AK67" s="59"/>
      <c r="AL67" s="5"/>
      <c r="AM67" s="16"/>
      <c r="AN67" s="59"/>
      <c r="AO67" s="5"/>
      <c r="AP67" s="16"/>
      <c r="AQ67" s="59"/>
      <c r="AR67" s="5"/>
      <c r="AS67" s="16"/>
      <c r="AT67" s="59"/>
      <c r="AU67" s="5"/>
      <c r="AV67" s="16"/>
      <c r="AW67" s="59"/>
      <c r="AX67" s="13"/>
      <c r="AY67" s="16"/>
      <c r="AZ67" s="59"/>
      <c r="BA67" s="5"/>
      <c r="BB67" s="16"/>
      <c r="BC67" s="59"/>
      <c r="BD67" s="5"/>
      <c r="BE67" s="16"/>
      <c r="BF67" s="59"/>
      <c r="BG67" s="5"/>
      <c r="BH67" s="16"/>
      <c r="BI67" s="59"/>
      <c r="BJ67" s="5"/>
      <c r="BK67" s="16"/>
      <c r="BL67" s="59"/>
      <c r="BM67" s="5"/>
      <c r="BN67" s="16"/>
      <c r="BO67" s="59"/>
      <c r="BP67" s="5"/>
      <c r="BQ67" s="16"/>
      <c r="BR67" s="59"/>
      <c r="BS67" s="5"/>
      <c r="BT67" s="16"/>
      <c r="BU67" s="59"/>
      <c r="BV67" s="5"/>
      <c r="BW67" s="16"/>
      <c r="BX67" s="59"/>
      <c r="BY67" s="5"/>
      <c r="BZ67" s="16"/>
      <c r="CA67" s="59"/>
      <c r="CB67" s="5"/>
      <c r="CC67" s="16"/>
      <c r="CD67" s="59"/>
      <c r="CE67" s="5"/>
      <c r="CF67" s="16"/>
      <c r="CG67" s="59"/>
      <c r="CH67" s="5"/>
      <c r="CI67" s="16"/>
      <c r="CJ67" s="59"/>
      <c r="CK67" s="5"/>
      <c r="CL67" s="16"/>
      <c r="CM67" s="59"/>
      <c r="CN67" s="5"/>
      <c r="CO67" s="16"/>
      <c r="CP67" s="59"/>
      <c r="CQ67" s="5"/>
      <c r="CR67" s="16"/>
      <c r="CS67" s="59"/>
      <c r="CT67" s="13"/>
      <c r="CU67" s="16"/>
      <c r="CV67" s="59"/>
      <c r="CW67" s="5"/>
      <c r="CX67" s="16"/>
      <c r="CY67" s="59"/>
      <c r="CZ67" s="5"/>
      <c r="DA67" s="16"/>
      <c r="DB67" s="59"/>
      <c r="DC67" s="5"/>
      <c r="DD67" s="16"/>
      <c r="DE67" s="59"/>
      <c r="DF67" s="5"/>
      <c r="DG67" s="16"/>
      <c r="DH67" s="59"/>
      <c r="DI67" s="5"/>
      <c r="DJ67" s="16"/>
      <c r="DK67" s="59"/>
      <c r="DL67" s="5"/>
      <c r="DM67" s="16"/>
      <c r="DN67" s="59"/>
      <c r="DO67" s="5"/>
      <c r="DP67" s="16"/>
      <c r="DQ67" s="59"/>
      <c r="DR67" s="5"/>
      <c r="DS67" s="16"/>
      <c r="DT67" s="59"/>
      <c r="DU67" s="5"/>
      <c r="DV67" s="16"/>
      <c r="DW67" s="59"/>
      <c r="DX67" s="5"/>
      <c r="DY67" s="16"/>
      <c r="DZ67" s="59"/>
      <c r="EA67" s="5"/>
      <c r="EB67" s="16"/>
      <c r="EC67" s="59"/>
      <c r="ED67" s="5"/>
      <c r="EE67" s="16"/>
      <c r="EF67" s="59"/>
      <c r="EG67" s="5"/>
      <c r="EH67" s="16"/>
      <c r="EI67" s="59"/>
      <c r="EJ67" s="5"/>
      <c r="EK67" s="16"/>
      <c r="EL67" s="59"/>
      <c r="EM67" s="13"/>
      <c r="EN67" s="16"/>
      <c r="EO67" s="59"/>
      <c r="EP67" s="5"/>
      <c r="EQ67" s="16"/>
      <c r="ER67" s="59"/>
      <c r="ES67" s="5"/>
      <c r="ET67" s="16"/>
      <c r="EU67" s="59"/>
      <c r="EV67" s="5"/>
      <c r="EW67" s="16"/>
      <c r="EX67" s="59"/>
      <c r="EY67" s="5"/>
      <c r="EZ67" s="16"/>
      <c r="FA67" s="59"/>
      <c r="FB67" s="5"/>
      <c r="FC67" s="16"/>
      <c r="FD67" s="59"/>
      <c r="FE67" s="5"/>
      <c r="FF67" s="16"/>
      <c r="FG67" s="59"/>
      <c r="FH67" s="5"/>
      <c r="FI67" s="16"/>
      <c r="FJ67" s="59"/>
      <c r="FK67" s="5"/>
      <c r="FL67" s="16"/>
      <c r="FM67" s="59"/>
      <c r="FN67" s="5"/>
      <c r="FO67" s="16"/>
      <c r="FP67" s="59"/>
      <c r="FQ67" s="5"/>
      <c r="FR67" s="16"/>
      <c r="FS67" s="59"/>
      <c r="FT67" s="5"/>
      <c r="FU67" s="16"/>
      <c r="FV67" s="59"/>
      <c r="FW67" s="5"/>
      <c r="FX67" s="16"/>
      <c r="FY67" s="59"/>
      <c r="FZ67" s="5"/>
      <c r="GA67" s="16"/>
      <c r="GB67" s="59"/>
      <c r="GC67" s="5"/>
      <c r="GD67" s="16"/>
      <c r="GE67" s="59"/>
      <c r="GF67" s="5"/>
      <c r="GG67" s="16"/>
      <c r="GH67" s="59"/>
      <c r="GI67" s="5"/>
      <c r="GJ67" s="16"/>
      <c r="GK67" s="59"/>
      <c r="GL67" s="5"/>
      <c r="GM67" s="16"/>
      <c r="GN67" s="59"/>
      <c r="GO67" s="13"/>
      <c r="GP67" s="16"/>
      <c r="GQ67" s="59"/>
      <c r="GR67" s="5"/>
      <c r="GS67" s="16"/>
      <c r="GT67" s="59"/>
      <c r="GU67" s="5"/>
      <c r="GV67" s="16"/>
      <c r="GW67" s="59"/>
      <c r="GX67" s="5"/>
      <c r="GY67" s="16"/>
      <c r="GZ67" s="59"/>
      <c r="HA67" s="13"/>
      <c r="HB67" s="16"/>
      <c r="HC67" s="76"/>
    </row>
    <row r="68" spans="1:211" ht="12" customHeight="1" x14ac:dyDescent="0.25">
      <c r="A68" s="4"/>
      <c r="B68" s="13"/>
      <c r="C68" s="16"/>
      <c r="D68" s="59"/>
      <c r="E68" s="5"/>
      <c r="F68" s="16"/>
      <c r="G68" s="59"/>
      <c r="H68" s="5"/>
      <c r="I68" s="16"/>
      <c r="J68" s="59"/>
      <c r="K68" s="5"/>
      <c r="L68" s="16"/>
      <c r="M68" s="59"/>
      <c r="N68" s="5"/>
      <c r="O68" s="16"/>
      <c r="P68" s="59"/>
      <c r="Q68" s="5"/>
      <c r="R68" s="16"/>
      <c r="S68" s="59"/>
      <c r="T68" s="5"/>
      <c r="U68" s="16"/>
      <c r="V68" s="59"/>
      <c r="W68" s="5"/>
      <c r="X68" s="16"/>
      <c r="Y68" s="59"/>
      <c r="Z68" s="5"/>
      <c r="AA68" s="16"/>
      <c r="AB68" s="59"/>
      <c r="AC68" s="5"/>
      <c r="AD68" s="16"/>
      <c r="AE68" s="59"/>
      <c r="AF68" s="5"/>
      <c r="AG68" s="16"/>
      <c r="AH68" s="59"/>
      <c r="AI68" s="5"/>
      <c r="AJ68" s="16"/>
      <c r="AK68" s="59"/>
      <c r="AL68" s="5"/>
      <c r="AM68" s="16"/>
      <c r="AN68" s="59"/>
      <c r="AO68" s="5"/>
      <c r="AP68" s="16"/>
      <c r="AQ68" s="59"/>
      <c r="AR68" s="5"/>
      <c r="AS68" s="16"/>
      <c r="AT68" s="59"/>
      <c r="AU68" s="5"/>
      <c r="AV68" s="16"/>
      <c r="AW68" s="59"/>
      <c r="AX68" s="13"/>
      <c r="AY68" s="16"/>
      <c r="AZ68" s="59"/>
      <c r="BA68" s="5"/>
      <c r="BB68" s="16"/>
      <c r="BC68" s="59"/>
      <c r="BD68" s="5"/>
      <c r="BE68" s="16"/>
      <c r="BF68" s="59"/>
      <c r="BG68" s="5"/>
      <c r="BH68" s="16"/>
      <c r="BI68" s="59"/>
      <c r="BJ68" s="5"/>
      <c r="BK68" s="16"/>
      <c r="BL68" s="59"/>
      <c r="BM68" s="5"/>
      <c r="BN68" s="16"/>
      <c r="BO68" s="59"/>
      <c r="BP68" s="5"/>
      <c r="BQ68" s="16"/>
      <c r="BR68" s="59"/>
      <c r="BS68" s="5"/>
      <c r="BT68" s="16"/>
      <c r="BU68" s="59"/>
      <c r="BV68" s="5"/>
      <c r="BW68" s="16"/>
      <c r="BX68" s="59"/>
      <c r="BY68" s="5"/>
      <c r="BZ68" s="16"/>
      <c r="CA68" s="59"/>
      <c r="CB68" s="5"/>
      <c r="CC68" s="16"/>
      <c r="CD68" s="59"/>
      <c r="CE68" s="5"/>
      <c r="CF68" s="16"/>
      <c r="CG68" s="59"/>
      <c r="CH68" s="5"/>
      <c r="CI68" s="16"/>
      <c r="CJ68" s="59"/>
      <c r="CK68" s="5"/>
      <c r="CL68" s="16"/>
      <c r="CM68" s="59"/>
      <c r="CN68" s="5"/>
      <c r="CO68" s="16"/>
      <c r="CP68" s="59"/>
      <c r="CQ68" s="5"/>
      <c r="CR68" s="16"/>
      <c r="CS68" s="59"/>
      <c r="CT68" s="13"/>
      <c r="CU68" s="16"/>
      <c r="CV68" s="59"/>
      <c r="CW68" s="5"/>
      <c r="CX68" s="16"/>
      <c r="CY68" s="59"/>
      <c r="CZ68" s="5"/>
      <c r="DA68" s="16"/>
      <c r="DB68" s="59"/>
      <c r="DC68" s="5"/>
      <c r="DD68" s="16"/>
      <c r="DE68" s="59"/>
      <c r="DF68" s="5"/>
      <c r="DG68" s="16"/>
      <c r="DH68" s="59"/>
      <c r="DI68" s="5"/>
      <c r="DJ68" s="16"/>
      <c r="DK68" s="59"/>
      <c r="DL68" s="5"/>
      <c r="DM68" s="16"/>
      <c r="DN68" s="59"/>
      <c r="DO68" s="5"/>
      <c r="DP68" s="16"/>
      <c r="DQ68" s="59"/>
      <c r="DR68" s="5"/>
      <c r="DS68" s="16"/>
      <c r="DT68" s="59"/>
      <c r="DU68" s="5"/>
      <c r="DV68" s="16"/>
      <c r="DW68" s="59"/>
      <c r="DX68" s="5"/>
      <c r="DY68" s="16"/>
      <c r="DZ68" s="59"/>
      <c r="EA68" s="5"/>
      <c r="EB68" s="16"/>
      <c r="EC68" s="59"/>
      <c r="ED68" s="5"/>
      <c r="EE68" s="16"/>
      <c r="EF68" s="59"/>
      <c r="EG68" s="5"/>
      <c r="EH68" s="16"/>
      <c r="EI68" s="59"/>
      <c r="EJ68" s="5"/>
      <c r="EK68" s="16"/>
      <c r="EL68" s="59"/>
      <c r="EM68" s="13"/>
      <c r="EN68" s="16"/>
      <c r="EO68" s="59"/>
      <c r="EP68" s="5"/>
      <c r="EQ68" s="16"/>
      <c r="ER68" s="59"/>
      <c r="ES68" s="5"/>
      <c r="ET68" s="16"/>
      <c r="EU68" s="59"/>
      <c r="EV68" s="5"/>
      <c r="EW68" s="16"/>
      <c r="EX68" s="59"/>
      <c r="EY68" s="5"/>
      <c r="EZ68" s="16"/>
      <c r="FA68" s="59"/>
      <c r="FB68" s="5"/>
      <c r="FC68" s="16"/>
      <c r="FD68" s="59"/>
      <c r="FE68" s="5"/>
      <c r="FF68" s="16"/>
      <c r="FG68" s="59"/>
      <c r="FH68" s="5"/>
      <c r="FI68" s="16"/>
      <c r="FJ68" s="59"/>
      <c r="FK68" s="5"/>
      <c r="FL68" s="16"/>
      <c r="FM68" s="59"/>
      <c r="FN68" s="5"/>
      <c r="FO68" s="16"/>
      <c r="FP68" s="59"/>
      <c r="FQ68" s="5"/>
      <c r="FR68" s="16"/>
      <c r="FS68" s="59"/>
      <c r="FT68" s="5"/>
      <c r="FU68" s="16"/>
      <c r="FV68" s="59"/>
      <c r="FW68" s="5"/>
      <c r="FX68" s="16"/>
      <c r="FY68" s="59"/>
      <c r="FZ68" s="5"/>
      <c r="GA68" s="16"/>
      <c r="GB68" s="59"/>
      <c r="GC68" s="5"/>
      <c r="GD68" s="16"/>
      <c r="GE68" s="59"/>
      <c r="GF68" s="5"/>
      <c r="GG68" s="16"/>
      <c r="GH68" s="59"/>
      <c r="GI68" s="5"/>
      <c r="GJ68" s="16"/>
      <c r="GK68" s="59"/>
      <c r="GL68" s="5"/>
      <c r="GM68" s="16"/>
      <c r="GN68" s="59"/>
      <c r="GO68" s="13"/>
      <c r="GP68" s="16"/>
      <c r="GQ68" s="59"/>
      <c r="GR68" s="5"/>
      <c r="GS68" s="16"/>
      <c r="GT68" s="59"/>
      <c r="GU68" s="5"/>
      <c r="GV68" s="16"/>
      <c r="GW68" s="59"/>
      <c r="GX68" s="5"/>
      <c r="GY68" s="16"/>
      <c r="GZ68" s="59"/>
      <c r="HA68" s="13"/>
      <c r="HB68" s="16"/>
      <c r="HC68" s="76"/>
    </row>
    <row r="69" spans="1:211" ht="12" customHeight="1" x14ac:dyDescent="0.25">
      <c r="A69" s="4"/>
      <c r="B69" s="13"/>
      <c r="C69" s="16"/>
      <c r="D69" s="59"/>
      <c r="E69" s="5"/>
      <c r="F69" s="16"/>
      <c r="G69" s="59"/>
      <c r="H69" s="5"/>
      <c r="I69" s="16"/>
      <c r="J69" s="59"/>
      <c r="K69" s="5"/>
      <c r="L69" s="16"/>
      <c r="M69" s="59"/>
      <c r="N69" s="5"/>
      <c r="O69" s="16"/>
      <c r="P69" s="59"/>
      <c r="Q69" s="5"/>
      <c r="R69" s="16"/>
      <c r="S69" s="59"/>
      <c r="T69" s="5"/>
      <c r="U69" s="16"/>
      <c r="V69" s="59"/>
      <c r="W69" s="5"/>
      <c r="X69" s="16"/>
      <c r="Y69" s="59"/>
      <c r="Z69" s="5"/>
      <c r="AA69" s="16"/>
      <c r="AB69" s="59"/>
      <c r="AC69" s="5"/>
      <c r="AD69" s="16"/>
      <c r="AE69" s="59"/>
      <c r="AF69" s="5"/>
      <c r="AG69" s="16"/>
      <c r="AH69" s="59"/>
      <c r="AI69" s="5"/>
      <c r="AJ69" s="16"/>
      <c r="AK69" s="59"/>
      <c r="AL69" s="5"/>
      <c r="AM69" s="16"/>
      <c r="AN69" s="59"/>
      <c r="AO69" s="5"/>
      <c r="AP69" s="16"/>
      <c r="AQ69" s="59"/>
      <c r="AR69" s="5"/>
      <c r="AS69" s="16"/>
      <c r="AT69" s="59"/>
      <c r="AU69" s="5"/>
      <c r="AV69" s="16"/>
      <c r="AW69" s="59"/>
      <c r="AX69" s="13"/>
      <c r="AY69" s="16"/>
      <c r="AZ69" s="59"/>
      <c r="BA69" s="5"/>
      <c r="BB69" s="16"/>
      <c r="BC69" s="59"/>
      <c r="BD69" s="5"/>
      <c r="BE69" s="16"/>
      <c r="BF69" s="59"/>
      <c r="BG69" s="5"/>
      <c r="BH69" s="16"/>
      <c r="BI69" s="59"/>
      <c r="BJ69" s="5"/>
      <c r="BK69" s="16"/>
      <c r="BL69" s="59"/>
      <c r="BM69" s="5"/>
      <c r="BN69" s="16"/>
      <c r="BO69" s="59"/>
      <c r="BP69" s="5"/>
      <c r="BQ69" s="16"/>
      <c r="BR69" s="59"/>
      <c r="BS69" s="5"/>
      <c r="BT69" s="16"/>
      <c r="BU69" s="59"/>
      <c r="BV69" s="5"/>
      <c r="BW69" s="16"/>
      <c r="BX69" s="59"/>
      <c r="BY69" s="5"/>
      <c r="BZ69" s="16"/>
      <c r="CA69" s="59"/>
      <c r="CB69" s="5"/>
      <c r="CC69" s="16"/>
      <c r="CD69" s="59"/>
      <c r="CE69" s="5"/>
      <c r="CF69" s="16"/>
      <c r="CG69" s="59"/>
      <c r="CH69" s="5"/>
      <c r="CI69" s="16"/>
      <c r="CJ69" s="59"/>
      <c r="CK69" s="5"/>
      <c r="CL69" s="16"/>
      <c r="CM69" s="59"/>
      <c r="CN69" s="5"/>
      <c r="CO69" s="16"/>
      <c r="CP69" s="59"/>
      <c r="CQ69" s="5"/>
      <c r="CR69" s="16"/>
      <c r="CS69" s="59"/>
      <c r="CT69" s="13"/>
      <c r="CU69" s="16"/>
      <c r="CV69" s="59"/>
      <c r="CW69" s="5"/>
      <c r="CX69" s="16"/>
      <c r="CY69" s="59"/>
      <c r="CZ69" s="5"/>
      <c r="DA69" s="16"/>
      <c r="DB69" s="59"/>
      <c r="DC69" s="5"/>
      <c r="DD69" s="16"/>
      <c r="DE69" s="59"/>
      <c r="DF69" s="5"/>
      <c r="DG69" s="16"/>
      <c r="DH69" s="59"/>
      <c r="DI69" s="5"/>
      <c r="DJ69" s="16"/>
      <c r="DK69" s="59"/>
      <c r="DL69" s="5"/>
      <c r="DM69" s="16"/>
      <c r="DN69" s="59"/>
      <c r="DO69" s="5"/>
      <c r="DP69" s="16"/>
      <c r="DQ69" s="59"/>
      <c r="DR69" s="5"/>
      <c r="DS69" s="16"/>
      <c r="DT69" s="59"/>
      <c r="DU69" s="5"/>
      <c r="DV69" s="16"/>
      <c r="DW69" s="59"/>
      <c r="DX69" s="5"/>
      <c r="DY69" s="16"/>
      <c r="DZ69" s="59"/>
      <c r="EA69" s="5"/>
      <c r="EB69" s="16"/>
      <c r="EC69" s="59"/>
      <c r="ED69" s="5"/>
      <c r="EE69" s="16"/>
      <c r="EF69" s="59"/>
      <c r="EG69" s="5"/>
      <c r="EH69" s="16"/>
      <c r="EI69" s="59"/>
      <c r="EJ69" s="5"/>
      <c r="EK69" s="16"/>
      <c r="EL69" s="59"/>
      <c r="EM69" s="13"/>
      <c r="EN69" s="16"/>
      <c r="EO69" s="59"/>
      <c r="EP69" s="5"/>
      <c r="EQ69" s="16"/>
      <c r="ER69" s="59"/>
      <c r="ES69" s="5"/>
      <c r="ET69" s="16"/>
      <c r="EU69" s="59"/>
      <c r="EV69" s="5"/>
      <c r="EW69" s="16"/>
      <c r="EX69" s="59"/>
      <c r="EY69" s="5"/>
      <c r="EZ69" s="16"/>
      <c r="FA69" s="59"/>
      <c r="FB69" s="5"/>
      <c r="FC69" s="16"/>
      <c r="FD69" s="59"/>
      <c r="FE69" s="5"/>
      <c r="FF69" s="16"/>
      <c r="FG69" s="59"/>
      <c r="FH69" s="5"/>
      <c r="FI69" s="16"/>
      <c r="FJ69" s="59"/>
      <c r="FK69" s="5"/>
      <c r="FL69" s="16"/>
      <c r="FM69" s="59"/>
      <c r="FN69" s="5"/>
      <c r="FO69" s="16"/>
      <c r="FP69" s="59"/>
      <c r="FQ69" s="5"/>
      <c r="FR69" s="16"/>
      <c r="FS69" s="59"/>
      <c r="FT69" s="5"/>
      <c r="FU69" s="16"/>
      <c r="FV69" s="59"/>
      <c r="FW69" s="5"/>
      <c r="FX69" s="16"/>
      <c r="FY69" s="59"/>
      <c r="FZ69" s="5"/>
      <c r="GA69" s="16"/>
      <c r="GB69" s="59"/>
      <c r="GC69" s="5"/>
      <c r="GD69" s="16"/>
      <c r="GE69" s="59"/>
      <c r="GF69" s="5"/>
      <c r="GG69" s="16"/>
      <c r="GH69" s="59"/>
      <c r="GI69" s="5"/>
      <c r="GJ69" s="16"/>
      <c r="GK69" s="59"/>
      <c r="GL69" s="5"/>
      <c r="GM69" s="16"/>
      <c r="GN69" s="59"/>
      <c r="GO69" s="13"/>
      <c r="GP69" s="16"/>
      <c r="GQ69" s="59"/>
      <c r="GR69" s="5"/>
      <c r="GS69" s="16"/>
      <c r="GT69" s="59"/>
      <c r="GU69" s="5"/>
      <c r="GV69" s="16"/>
      <c r="GW69" s="59"/>
      <c r="GX69" s="5"/>
      <c r="GY69" s="16"/>
      <c r="GZ69" s="59"/>
      <c r="HA69" s="13"/>
      <c r="HB69" s="16"/>
      <c r="HC69" s="76"/>
    </row>
    <row r="70" spans="1:211" ht="12" customHeight="1" x14ac:dyDescent="0.25">
      <c r="A70" s="4"/>
      <c r="B70" s="13"/>
      <c r="C70" s="16"/>
      <c r="D70" s="59"/>
      <c r="E70" s="5"/>
      <c r="F70" s="16"/>
      <c r="G70" s="59"/>
      <c r="H70" s="5"/>
      <c r="I70" s="16"/>
      <c r="J70" s="59"/>
      <c r="K70" s="5"/>
      <c r="L70" s="16"/>
      <c r="M70" s="59"/>
      <c r="N70" s="5"/>
      <c r="O70" s="16"/>
      <c r="P70" s="59"/>
      <c r="Q70" s="5"/>
      <c r="R70" s="16"/>
      <c r="S70" s="59"/>
      <c r="T70" s="5"/>
      <c r="U70" s="16"/>
      <c r="V70" s="59"/>
      <c r="W70" s="5"/>
      <c r="X70" s="16"/>
      <c r="Y70" s="59"/>
      <c r="Z70" s="5"/>
      <c r="AA70" s="16"/>
      <c r="AB70" s="59"/>
      <c r="AC70" s="5"/>
      <c r="AD70" s="16"/>
      <c r="AE70" s="59"/>
      <c r="AF70" s="5"/>
      <c r="AG70" s="16"/>
      <c r="AH70" s="59"/>
      <c r="AI70" s="5"/>
      <c r="AJ70" s="16"/>
      <c r="AK70" s="59"/>
      <c r="AL70" s="5"/>
      <c r="AM70" s="16"/>
      <c r="AN70" s="59"/>
      <c r="AO70" s="5"/>
      <c r="AP70" s="16"/>
      <c r="AQ70" s="59"/>
      <c r="AR70" s="5"/>
      <c r="AS70" s="16"/>
      <c r="AT70" s="59"/>
      <c r="AU70" s="5"/>
      <c r="AV70" s="16"/>
      <c r="AW70" s="59"/>
      <c r="AX70" s="13"/>
      <c r="AY70" s="16"/>
      <c r="AZ70" s="59"/>
      <c r="BA70" s="5"/>
      <c r="BB70" s="16"/>
      <c r="BC70" s="59"/>
      <c r="BD70" s="5"/>
      <c r="BE70" s="16"/>
      <c r="BF70" s="59"/>
      <c r="BG70" s="5"/>
      <c r="BH70" s="16"/>
      <c r="BI70" s="59"/>
      <c r="BJ70" s="5"/>
      <c r="BK70" s="16"/>
      <c r="BL70" s="59"/>
      <c r="BM70" s="5"/>
      <c r="BN70" s="16"/>
      <c r="BO70" s="59"/>
      <c r="BP70" s="5"/>
      <c r="BQ70" s="16"/>
      <c r="BR70" s="59"/>
      <c r="BS70" s="5"/>
      <c r="BT70" s="16"/>
      <c r="BU70" s="59"/>
      <c r="BV70" s="5"/>
      <c r="BW70" s="16"/>
      <c r="BX70" s="59"/>
      <c r="BY70" s="5"/>
      <c r="BZ70" s="16"/>
      <c r="CA70" s="59"/>
      <c r="CB70" s="5"/>
      <c r="CC70" s="16"/>
      <c r="CD70" s="59"/>
      <c r="CE70" s="5"/>
      <c r="CF70" s="16"/>
      <c r="CG70" s="59"/>
      <c r="CH70" s="5"/>
      <c r="CI70" s="16"/>
      <c r="CJ70" s="59"/>
      <c r="CK70" s="5"/>
      <c r="CL70" s="16"/>
      <c r="CM70" s="59"/>
      <c r="CN70" s="5"/>
      <c r="CO70" s="16"/>
      <c r="CP70" s="59"/>
      <c r="CQ70" s="5"/>
      <c r="CR70" s="16"/>
      <c r="CS70" s="59"/>
      <c r="CT70" s="13"/>
      <c r="CU70" s="16"/>
      <c r="CV70" s="59"/>
      <c r="CW70" s="5"/>
      <c r="CX70" s="16"/>
      <c r="CY70" s="59"/>
      <c r="CZ70" s="5"/>
      <c r="DA70" s="16"/>
      <c r="DB70" s="59"/>
      <c r="DC70" s="5"/>
      <c r="DD70" s="16"/>
      <c r="DE70" s="59"/>
      <c r="DF70" s="5"/>
      <c r="DG70" s="16"/>
      <c r="DH70" s="59"/>
      <c r="DI70" s="5"/>
      <c r="DJ70" s="16"/>
      <c r="DK70" s="59"/>
      <c r="DL70" s="5"/>
      <c r="DM70" s="16"/>
      <c r="DN70" s="59"/>
      <c r="DO70" s="5"/>
      <c r="DP70" s="16"/>
      <c r="DQ70" s="59"/>
      <c r="DR70" s="5"/>
      <c r="DS70" s="16"/>
      <c r="DT70" s="59"/>
      <c r="DU70" s="5"/>
      <c r="DV70" s="16"/>
      <c r="DW70" s="59"/>
      <c r="DX70" s="5"/>
      <c r="DY70" s="16"/>
      <c r="DZ70" s="59"/>
      <c r="EA70" s="5"/>
      <c r="EB70" s="16"/>
      <c r="EC70" s="59"/>
      <c r="ED70" s="5"/>
      <c r="EE70" s="16"/>
      <c r="EF70" s="59"/>
      <c r="EG70" s="5"/>
      <c r="EH70" s="16"/>
      <c r="EI70" s="59"/>
      <c r="EJ70" s="5"/>
      <c r="EK70" s="16"/>
      <c r="EL70" s="59"/>
      <c r="EM70" s="13"/>
      <c r="EN70" s="16"/>
      <c r="EO70" s="59"/>
      <c r="EP70" s="5"/>
      <c r="EQ70" s="16"/>
      <c r="ER70" s="59"/>
      <c r="ES70" s="5"/>
      <c r="ET70" s="16"/>
      <c r="EU70" s="59"/>
      <c r="EV70" s="5"/>
      <c r="EW70" s="16"/>
      <c r="EX70" s="59"/>
      <c r="EY70" s="5"/>
      <c r="EZ70" s="16"/>
      <c r="FA70" s="59"/>
      <c r="FB70" s="5"/>
      <c r="FC70" s="16"/>
      <c r="FD70" s="59"/>
      <c r="FE70" s="5"/>
      <c r="FF70" s="16"/>
      <c r="FG70" s="59"/>
      <c r="FH70" s="5"/>
      <c r="FI70" s="16"/>
      <c r="FJ70" s="59"/>
      <c r="FK70" s="5"/>
      <c r="FL70" s="16"/>
      <c r="FM70" s="59"/>
      <c r="FN70" s="5"/>
      <c r="FO70" s="16"/>
      <c r="FP70" s="59"/>
      <c r="FQ70" s="5"/>
      <c r="FR70" s="16"/>
      <c r="FS70" s="59"/>
      <c r="FT70" s="5"/>
      <c r="FU70" s="16"/>
      <c r="FV70" s="59"/>
      <c r="FW70" s="5"/>
      <c r="FX70" s="16"/>
      <c r="FY70" s="59"/>
      <c r="FZ70" s="5"/>
      <c r="GA70" s="16"/>
      <c r="GB70" s="59"/>
      <c r="GC70" s="5"/>
      <c r="GD70" s="16"/>
      <c r="GE70" s="59"/>
      <c r="GF70" s="5"/>
      <c r="GG70" s="16"/>
      <c r="GH70" s="59"/>
      <c r="GI70" s="5"/>
      <c r="GJ70" s="16"/>
      <c r="GK70" s="59"/>
      <c r="GL70" s="5"/>
      <c r="GM70" s="16"/>
      <c r="GN70" s="59"/>
      <c r="GO70" s="13"/>
      <c r="GP70" s="16"/>
      <c r="GQ70" s="59"/>
      <c r="GR70" s="5"/>
      <c r="GS70" s="16"/>
      <c r="GT70" s="59"/>
      <c r="GU70" s="5"/>
      <c r="GV70" s="16"/>
      <c r="GW70" s="59"/>
      <c r="GX70" s="5"/>
      <c r="GY70" s="16"/>
      <c r="GZ70" s="59"/>
      <c r="HA70" s="13"/>
      <c r="HB70" s="16"/>
      <c r="HC70" s="76"/>
    </row>
    <row r="71" spans="1:211" ht="12" customHeight="1" x14ac:dyDescent="0.25">
      <c r="A71" s="4"/>
      <c r="B71" s="13"/>
      <c r="C71" s="16"/>
      <c r="D71" s="59"/>
      <c r="E71" s="5"/>
      <c r="F71" s="16"/>
      <c r="G71" s="59"/>
      <c r="H71" s="5"/>
      <c r="I71" s="16"/>
      <c r="J71" s="59"/>
      <c r="K71" s="5"/>
      <c r="L71" s="16"/>
      <c r="M71" s="59"/>
      <c r="N71" s="5"/>
      <c r="O71" s="16"/>
      <c r="P71" s="59"/>
      <c r="Q71" s="5"/>
      <c r="R71" s="16"/>
      <c r="S71" s="59"/>
      <c r="T71" s="5"/>
      <c r="U71" s="16"/>
      <c r="V71" s="59"/>
      <c r="W71" s="5"/>
      <c r="X71" s="16"/>
      <c r="Y71" s="59"/>
      <c r="Z71" s="5"/>
      <c r="AA71" s="16"/>
      <c r="AB71" s="59"/>
      <c r="AC71" s="5"/>
      <c r="AD71" s="16"/>
      <c r="AE71" s="59"/>
      <c r="AF71" s="5"/>
      <c r="AG71" s="16"/>
      <c r="AH71" s="59"/>
      <c r="AI71" s="5"/>
      <c r="AJ71" s="16"/>
      <c r="AK71" s="59"/>
      <c r="AL71" s="5"/>
      <c r="AM71" s="16"/>
      <c r="AN71" s="59"/>
      <c r="AO71" s="5"/>
      <c r="AP71" s="16"/>
      <c r="AQ71" s="59"/>
      <c r="AR71" s="5"/>
      <c r="AS71" s="16"/>
      <c r="AT71" s="59"/>
      <c r="AU71" s="5"/>
      <c r="AV71" s="16"/>
      <c r="AW71" s="59"/>
      <c r="AX71" s="13"/>
      <c r="AY71" s="16"/>
      <c r="AZ71" s="59"/>
      <c r="BA71" s="5"/>
      <c r="BB71" s="16"/>
      <c r="BC71" s="59"/>
      <c r="BD71" s="5"/>
      <c r="BE71" s="16"/>
      <c r="BF71" s="59"/>
      <c r="BG71" s="5"/>
      <c r="BH71" s="16"/>
      <c r="BI71" s="59"/>
      <c r="BJ71" s="5"/>
      <c r="BK71" s="16"/>
      <c r="BL71" s="59"/>
      <c r="BM71" s="5"/>
      <c r="BN71" s="16"/>
      <c r="BO71" s="59"/>
      <c r="BP71" s="5"/>
      <c r="BQ71" s="16"/>
      <c r="BR71" s="59"/>
      <c r="BS71" s="5"/>
      <c r="BT71" s="16"/>
      <c r="BU71" s="59"/>
      <c r="BV71" s="5"/>
      <c r="BW71" s="16"/>
      <c r="BX71" s="59"/>
      <c r="BY71" s="5"/>
      <c r="BZ71" s="16"/>
      <c r="CA71" s="59"/>
      <c r="CB71" s="5"/>
      <c r="CC71" s="16"/>
      <c r="CD71" s="59"/>
      <c r="CE71" s="5"/>
      <c r="CF71" s="16"/>
      <c r="CG71" s="59"/>
      <c r="CH71" s="5"/>
      <c r="CI71" s="16"/>
      <c r="CJ71" s="59"/>
      <c r="CK71" s="5"/>
      <c r="CL71" s="16"/>
      <c r="CM71" s="59"/>
      <c r="CN71" s="5"/>
      <c r="CO71" s="16"/>
      <c r="CP71" s="59"/>
      <c r="CQ71" s="5"/>
      <c r="CR71" s="16"/>
      <c r="CS71" s="59"/>
      <c r="CT71" s="13"/>
      <c r="CU71" s="16"/>
      <c r="CV71" s="59"/>
      <c r="CW71" s="5"/>
      <c r="CX71" s="16"/>
      <c r="CY71" s="59"/>
      <c r="CZ71" s="5"/>
      <c r="DA71" s="16"/>
      <c r="DB71" s="59"/>
      <c r="DC71" s="5"/>
      <c r="DD71" s="16"/>
      <c r="DE71" s="59"/>
      <c r="DF71" s="5"/>
      <c r="DG71" s="16"/>
      <c r="DH71" s="59"/>
      <c r="DI71" s="5"/>
      <c r="DJ71" s="16"/>
      <c r="DK71" s="59"/>
      <c r="DL71" s="5"/>
      <c r="DM71" s="16"/>
      <c r="DN71" s="59"/>
      <c r="DO71" s="5"/>
      <c r="DP71" s="16"/>
      <c r="DQ71" s="59"/>
      <c r="DR71" s="5"/>
      <c r="DS71" s="16"/>
      <c r="DT71" s="59"/>
      <c r="DU71" s="5"/>
      <c r="DV71" s="16"/>
      <c r="DW71" s="59"/>
      <c r="DX71" s="5"/>
      <c r="DY71" s="16"/>
      <c r="DZ71" s="59"/>
      <c r="EA71" s="5"/>
      <c r="EB71" s="16"/>
      <c r="EC71" s="59"/>
      <c r="ED71" s="5"/>
      <c r="EE71" s="16"/>
      <c r="EF71" s="59"/>
      <c r="EG71" s="5"/>
      <c r="EH71" s="16"/>
      <c r="EI71" s="59"/>
      <c r="EJ71" s="5"/>
      <c r="EK71" s="16"/>
      <c r="EL71" s="59"/>
      <c r="EM71" s="13"/>
      <c r="EN71" s="16"/>
      <c r="EO71" s="59"/>
      <c r="EP71" s="5"/>
      <c r="EQ71" s="16"/>
      <c r="ER71" s="59"/>
      <c r="ES71" s="5"/>
      <c r="ET71" s="16"/>
      <c r="EU71" s="59"/>
      <c r="EV71" s="5"/>
      <c r="EW71" s="16"/>
      <c r="EX71" s="59"/>
      <c r="EY71" s="5"/>
      <c r="EZ71" s="16"/>
      <c r="FA71" s="59"/>
      <c r="FB71" s="5"/>
      <c r="FC71" s="16"/>
      <c r="FD71" s="59"/>
      <c r="FE71" s="5"/>
      <c r="FF71" s="16"/>
      <c r="FG71" s="59"/>
      <c r="FH71" s="5"/>
      <c r="FI71" s="16"/>
      <c r="FJ71" s="59"/>
      <c r="FK71" s="5"/>
      <c r="FL71" s="16"/>
      <c r="FM71" s="59"/>
      <c r="FN71" s="5"/>
      <c r="FO71" s="16"/>
      <c r="FP71" s="59"/>
      <c r="FQ71" s="5"/>
      <c r="FR71" s="16"/>
      <c r="FS71" s="59"/>
      <c r="FT71" s="5"/>
      <c r="FU71" s="16"/>
      <c r="FV71" s="59"/>
      <c r="FW71" s="5"/>
      <c r="FX71" s="16"/>
      <c r="FY71" s="59"/>
      <c r="FZ71" s="5"/>
      <c r="GA71" s="16"/>
      <c r="GB71" s="59"/>
      <c r="GC71" s="5"/>
      <c r="GD71" s="16"/>
      <c r="GE71" s="59"/>
      <c r="GF71" s="5"/>
      <c r="GG71" s="16"/>
      <c r="GH71" s="59"/>
      <c r="GI71" s="5"/>
      <c r="GJ71" s="16"/>
      <c r="GK71" s="59"/>
      <c r="GL71" s="5"/>
      <c r="GM71" s="16"/>
      <c r="GN71" s="59"/>
      <c r="GO71" s="13"/>
      <c r="GP71" s="16"/>
      <c r="GQ71" s="59"/>
      <c r="GR71" s="5"/>
      <c r="GS71" s="16"/>
      <c r="GT71" s="59"/>
      <c r="GU71" s="5"/>
      <c r="GV71" s="16"/>
      <c r="GW71" s="59"/>
      <c r="GX71" s="5"/>
      <c r="GY71" s="16"/>
      <c r="GZ71" s="59"/>
      <c r="HA71" s="13"/>
      <c r="HB71" s="16"/>
      <c r="HC71" s="76"/>
    </row>
    <row r="72" spans="1:211" ht="12" customHeight="1" x14ac:dyDescent="0.25">
      <c r="A72" s="4"/>
      <c r="B72" s="13"/>
      <c r="C72" s="16"/>
      <c r="D72" s="59"/>
      <c r="E72" s="5"/>
      <c r="F72" s="16"/>
      <c r="G72" s="59"/>
      <c r="H72" s="5"/>
      <c r="I72" s="16"/>
      <c r="J72" s="59"/>
      <c r="K72" s="5"/>
      <c r="L72" s="16"/>
      <c r="M72" s="59"/>
      <c r="N72" s="5"/>
      <c r="O72" s="16"/>
      <c r="P72" s="59"/>
      <c r="Q72" s="5"/>
      <c r="R72" s="16"/>
      <c r="S72" s="59"/>
      <c r="T72" s="5"/>
      <c r="U72" s="16"/>
      <c r="V72" s="59"/>
      <c r="W72" s="5"/>
      <c r="X72" s="16"/>
      <c r="Y72" s="59"/>
      <c r="Z72" s="5"/>
      <c r="AA72" s="16"/>
      <c r="AB72" s="59"/>
      <c r="AC72" s="5"/>
      <c r="AD72" s="16"/>
      <c r="AE72" s="59"/>
      <c r="AF72" s="5"/>
      <c r="AG72" s="16"/>
      <c r="AH72" s="59"/>
      <c r="AI72" s="5"/>
      <c r="AJ72" s="16"/>
      <c r="AK72" s="59"/>
      <c r="AL72" s="5"/>
      <c r="AM72" s="16"/>
      <c r="AN72" s="59"/>
      <c r="AO72" s="5"/>
      <c r="AP72" s="16"/>
      <c r="AQ72" s="59"/>
      <c r="AR72" s="5"/>
      <c r="AS72" s="16"/>
      <c r="AT72" s="59"/>
      <c r="AU72" s="5"/>
      <c r="AV72" s="16"/>
      <c r="AW72" s="59"/>
      <c r="AX72" s="13"/>
      <c r="AY72" s="16"/>
      <c r="AZ72" s="59"/>
      <c r="BA72" s="5"/>
      <c r="BB72" s="16"/>
      <c r="BC72" s="59"/>
      <c r="BD72" s="5"/>
      <c r="BE72" s="16"/>
      <c r="BF72" s="59"/>
      <c r="BG72" s="5"/>
      <c r="BH72" s="16"/>
      <c r="BI72" s="59"/>
      <c r="BJ72" s="5"/>
      <c r="BK72" s="16"/>
      <c r="BL72" s="59"/>
      <c r="BM72" s="5"/>
      <c r="BN72" s="16"/>
      <c r="BO72" s="59"/>
      <c r="BP72" s="5"/>
      <c r="BQ72" s="16"/>
      <c r="BR72" s="59"/>
      <c r="BS72" s="5"/>
      <c r="BT72" s="16"/>
      <c r="BU72" s="59"/>
      <c r="BV72" s="5"/>
      <c r="BW72" s="16"/>
      <c r="BX72" s="59"/>
      <c r="BY72" s="5"/>
      <c r="BZ72" s="16"/>
      <c r="CA72" s="59"/>
      <c r="CB72" s="5"/>
      <c r="CC72" s="16"/>
      <c r="CD72" s="59"/>
      <c r="CE72" s="5"/>
      <c r="CF72" s="16"/>
      <c r="CG72" s="59"/>
      <c r="CH72" s="5"/>
      <c r="CI72" s="16"/>
      <c r="CJ72" s="59"/>
      <c r="CK72" s="5"/>
      <c r="CL72" s="16"/>
      <c r="CM72" s="59"/>
      <c r="CN72" s="5"/>
      <c r="CO72" s="16"/>
      <c r="CP72" s="59"/>
      <c r="CQ72" s="5"/>
      <c r="CR72" s="16"/>
      <c r="CS72" s="59"/>
      <c r="CT72" s="13"/>
      <c r="CU72" s="16"/>
      <c r="CV72" s="59"/>
      <c r="CW72" s="5"/>
      <c r="CX72" s="16"/>
      <c r="CY72" s="59"/>
      <c r="CZ72" s="5"/>
      <c r="DA72" s="16"/>
      <c r="DB72" s="59"/>
      <c r="DC72" s="5"/>
      <c r="DD72" s="16"/>
      <c r="DE72" s="59"/>
      <c r="DF72" s="5"/>
      <c r="DG72" s="16"/>
      <c r="DH72" s="59"/>
      <c r="DI72" s="5"/>
      <c r="DJ72" s="16"/>
      <c r="DK72" s="59"/>
      <c r="DL72" s="5"/>
      <c r="DM72" s="16"/>
      <c r="DN72" s="59"/>
      <c r="DO72" s="5"/>
      <c r="DP72" s="16"/>
      <c r="DQ72" s="59"/>
      <c r="DR72" s="5"/>
      <c r="DS72" s="16"/>
      <c r="DT72" s="59"/>
      <c r="DU72" s="5"/>
      <c r="DV72" s="16"/>
      <c r="DW72" s="59"/>
      <c r="DX72" s="5"/>
      <c r="DY72" s="16"/>
      <c r="DZ72" s="59"/>
      <c r="EA72" s="5"/>
      <c r="EB72" s="16"/>
      <c r="EC72" s="59"/>
      <c r="ED72" s="5"/>
      <c r="EE72" s="16"/>
      <c r="EF72" s="59"/>
      <c r="EG72" s="5"/>
      <c r="EH72" s="16"/>
      <c r="EI72" s="59"/>
      <c r="EJ72" s="5"/>
      <c r="EK72" s="16"/>
      <c r="EL72" s="59"/>
      <c r="EM72" s="13"/>
      <c r="EN72" s="16"/>
      <c r="EO72" s="59"/>
      <c r="EP72" s="5"/>
      <c r="EQ72" s="16"/>
      <c r="ER72" s="59"/>
      <c r="ES72" s="5"/>
      <c r="ET72" s="16"/>
      <c r="EU72" s="59"/>
      <c r="EV72" s="5"/>
      <c r="EW72" s="16"/>
      <c r="EX72" s="59"/>
      <c r="EY72" s="5"/>
      <c r="EZ72" s="16"/>
      <c r="FA72" s="59"/>
      <c r="FB72" s="5"/>
      <c r="FC72" s="16"/>
      <c r="FD72" s="59"/>
      <c r="FE72" s="5"/>
      <c r="FF72" s="16"/>
      <c r="FG72" s="59"/>
      <c r="FH72" s="5"/>
      <c r="FI72" s="16"/>
      <c r="FJ72" s="59"/>
      <c r="FK72" s="5"/>
      <c r="FL72" s="16"/>
      <c r="FM72" s="59"/>
      <c r="FN72" s="5"/>
      <c r="FO72" s="16"/>
      <c r="FP72" s="59"/>
      <c r="FQ72" s="5"/>
      <c r="FR72" s="16"/>
      <c r="FS72" s="59"/>
      <c r="FT72" s="5"/>
      <c r="FU72" s="16"/>
      <c r="FV72" s="59"/>
      <c r="FW72" s="5"/>
      <c r="FX72" s="16"/>
      <c r="FY72" s="59"/>
      <c r="FZ72" s="5"/>
      <c r="GA72" s="16"/>
      <c r="GB72" s="59"/>
      <c r="GC72" s="5"/>
      <c r="GD72" s="16"/>
      <c r="GE72" s="59"/>
      <c r="GF72" s="5"/>
      <c r="GG72" s="16"/>
      <c r="GH72" s="59"/>
      <c r="GI72" s="5"/>
      <c r="GJ72" s="16"/>
      <c r="GK72" s="59"/>
      <c r="GL72" s="5"/>
      <c r="GM72" s="16"/>
      <c r="GN72" s="59"/>
      <c r="GO72" s="13"/>
      <c r="GP72" s="16"/>
      <c r="GQ72" s="59"/>
      <c r="GR72" s="5"/>
      <c r="GS72" s="16"/>
      <c r="GT72" s="59"/>
      <c r="GU72" s="5"/>
      <c r="GV72" s="16"/>
      <c r="GW72" s="59"/>
      <c r="GX72" s="5"/>
      <c r="GY72" s="16"/>
      <c r="GZ72" s="59"/>
      <c r="HA72" s="13"/>
      <c r="HB72" s="16"/>
      <c r="HC72" s="76"/>
    </row>
    <row r="73" spans="1:211" ht="12" customHeight="1" x14ac:dyDescent="0.25">
      <c r="A73" s="4"/>
      <c r="B73" s="13"/>
      <c r="C73" s="16"/>
      <c r="D73" s="59"/>
      <c r="E73" s="5"/>
      <c r="F73" s="16"/>
      <c r="G73" s="59"/>
      <c r="H73" s="5"/>
      <c r="I73" s="16"/>
      <c r="J73" s="59"/>
      <c r="K73" s="5"/>
      <c r="L73" s="16"/>
      <c r="M73" s="59"/>
      <c r="N73" s="5"/>
      <c r="O73" s="16"/>
      <c r="P73" s="59"/>
      <c r="Q73" s="5"/>
      <c r="R73" s="16"/>
      <c r="S73" s="59"/>
      <c r="T73" s="5"/>
      <c r="U73" s="16"/>
      <c r="V73" s="59"/>
      <c r="W73" s="5"/>
      <c r="X73" s="16"/>
      <c r="Y73" s="59"/>
      <c r="Z73" s="5"/>
      <c r="AA73" s="16"/>
      <c r="AB73" s="59"/>
      <c r="AC73" s="5"/>
      <c r="AD73" s="16"/>
      <c r="AE73" s="59"/>
      <c r="AF73" s="5"/>
      <c r="AG73" s="16"/>
      <c r="AH73" s="59"/>
      <c r="AI73" s="5"/>
      <c r="AJ73" s="16"/>
      <c r="AK73" s="59"/>
      <c r="AL73" s="5"/>
      <c r="AM73" s="16"/>
      <c r="AN73" s="59"/>
      <c r="AO73" s="5"/>
      <c r="AP73" s="16"/>
      <c r="AQ73" s="59"/>
      <c r="AR73" s="5"/>
      <c r="AS73" s="16"/>
      <c r="AT73" s="59"/>
      <c r="AU73" s="5"/>
      <c r="AV73" s="16"/>
      <c r="AW73" s="59"/>
      <c r="AX73" s="13"/>
      <c r="AY73" s="16"/>
      <c r="AZ73" s="59"/>
      <c r="BA73" s="5"/>
      <c r="BB73" s="16"/>
      <c r="BC73" s="59"/>
      <c r="BD73" s="5"/>
      <c r="BE73" s="16"/>
      <c r="BF73" s="59"/>
      <c r="BG73" s="5"/>
      <c r="BH73" s="16"/>
      <c r="BI73" s="59"/>
      <c r="BJ73" s="5"/>
      <c r="BK73" s="16"/>
      <c r="BL73" s="59"/>
      <c r="BM73" s="5"/>
      <c r="BN73" s="16"/>
      <c r="BO73" s="59"/>
      <c r="BP73" s="5"/>
      <c r="BQ73" s="16"/>
      <c r="BR73" s="59"/>
      <c r="BS73" s="5"/>
      <c r="BT73" s="16"/>
      <c r="BU73" s="59"/>
      <c r="BV73" s="5"/>
      <c r="BW73" s="16"/>
      <c r="BX73" s="59"/>
      <c r="BY73" s="5"/>
      <c r="BZ73" s="16"/>
      <c r="CA73" s="59"/>
      <c r="CB73" s="5"/>
      <c r="CC73" s="16"/>
      <c r="CD73" s="59"/>
      <c r="CE73" s="5"/>
      <c r="CF73" s="16"/>
      <c r="CG73" s="59"/>
      <c r="CH73" s="5"/>
      <c r="CI73" s="16"/>
      <c r="CJ73" s="59"/>
      <c r="CK73" s="5"/>
      <c r="CL73" s="16"/>
      <c r="CM73" s="59"/>
      <c r="CN73" s="5"/>
      <c r="CO73" s="16"/>
      <c r="CP73" s="59"/>
      <c r="CQ73" s="5"/>
      <c r="CR73" s="16"/>
      <c r="CS73" s="59"/>
      <c r="CT73" s="13"/>
      <c r="CU73" s="16"/>
      <c r="CV73" s="59"/>
      <c r="CW73" s="5"/>
      <c r="CX73" s="16"/>
      <c r="CY73" s="59"/>
      <c r="CZ73" s="5"/>
      <c r="DA73" s="16"/>
      <c r="DB73" s="59"/>
      <c r="DC73" s="5"/>
      <c r="DD73" s="16"/>
      <c r="DE73" s="59"/>
      <c r="DF73" s="5"/>
      <c r="DG73" s="16"/>
      <c r="DH73" s="59"/>
      <c r="DI73" s="5"/>
      <c r="DJ73" s="16"/>
      <c r="DK73" s="59"/>
      <c r="DL73" s="5"/>
      <c r="DM73" s="16"/>
      <c r="DN73" s="59"/>
      <c r="DO73" s="5"/>
      <c r="DP73" s="16"/>
      <c r="DQ73" s="59"/>
      <c r="DR73" s="5"/>
      <c r="DS73" s="16"/>
      <c r="DT73" s="59"/>
      <c r="DU73" s="5"/>
      <c r="DV73" s="16"/>
      <c r="DW73" s="59"/>
      <c r="DX73" s="5"/>
      <c r="DY73" s="16"/>
      <c r="DZ73" s="59"/>
      <c r="EA73" s="5"/>
      <c r="EB73" s="16"/>
      <c r="EC73" s="59"/>
      <c r="ED73" s="5"/>
      <c r="EE73" s="16"/>
      <c r="EF73" s="59"/>
      <c r="EG73" s="5"/>
      <c r="EH73" s="16"/>
      <c r="EI73" s="59"/>
      <c r="EJ73" s="5"/>
      <c r="EK73" s="16"/>
      <c r="EL73" s="59"/>
      <c r="EM73" s="13"/>
      <c r="EN73" s="16"/>
      <c r="EO73" s="59"/>
      <c r="EP73" s="5"/>
      <c r="EQ73" s="16"/>
      <c r="ER73" s="59"/>
      <c r="ES73" s="5"/>
      <c r="ET73" s="16"/>
      <c r="EU73" s="59"/>
      <c r="EV73" s="5"/>
      <c r="EW73" s="16"/>
      <c r="EX73" s="59"/>
      <c r="EY73" s="5"/>
      <c r="EZ73" s="16"/>
      <c r="FA73" s="59"/>
      <c r="FB73" s="5"/>
      <c r="FC73" s="16"/>
      <c r="FD73" s="59"/>
      <c r="FE73" s="5"/>
      <c r="FF73" s="16"/>
      <c r="FG73" s="59"/>
      <c r="FH73" s="5"/>
      <c r="FI73" s="16"/>
      <c r="FJ73" s="59"/>
      <c r="FK73" s="5"/>
      <c r="FL73" s="16"/>
      <c r="FM73" s="59"/>
      <c r="FN73" s="5"/>
      <c r="FO73" s="16"/>
      <c r="FP73" s="59"/>
      <c r="FQ73" s="5"/>
      <c r="FR73" s="16"/>
      <c r="FS73" s="59"/>
      <c r="FT73" s="5"/>
      <c r="FU73" s="16"/>
      <c r="FV73" s="59"/>
      <c r="FW73" s="5"/>
      <c r="FX73" s="16"/>
      <c r="FY73" s="59"/>
      <c r="FZ73" s="5"/>
      <c r="GA73" s="16"/>
      <c r="GB73" s="59"/>
      <c r="GC73" s="5"/>
      <c r="GD73" s="16"/>
      <c r="GE73" s="59"/>
      <c r="GF73" s="5"/>
      <c r="GG73" s="16"/>
      <c r="GH73" s="59"/>
      <c r="GI73" s="5"/>
      <c r="GJ73" s="16"/>
      <c r="GK73" s="59"/>
      <c r="GL73" s="5"/>
      <c r="GM73" s="16"/>
      <c r="GN73" s="59"/>
      <c r="GO73" s="13"/>
      <c r="GP73" s="16"/>
      <c r="GQ73" s="59"/>
      <c r="GR73" s="5"/>
      <c r="GS73" s="16"/>
      <c r="GT73" s="59"/>
      <c r="GU73" s="5"/>
      <c r="GV73" s="16"/>
      <c r="GW73" s="59"/>
      <c r="GX73" s="5"/>
      <c r="GY73" s="16"/>
      <c r="GZ73" s="59"/>
      <c r="HA73" s="13"/>
      <c r="HB73" s="16"/>
      <c r="HC73" s="76"/>
    </row>
    <row r="74" spans="1:211" ht="12" customHeight="1" x14ac:dyDescent="0.25">
      <c r="A74" s="4"/>
      <c r="B74" s="13"/>
      <c r="C74" s="16"/>
      <c r="D74" s="59"/>
      <c r="E74" s="5"/>
      <c r="F74" s="16"/>
      <c r="G74" s="59"/>
      <c r="H74" s="5"/>
      <c r="I74" s="16"/>
      <c r="J74" s="59"/>
      <c r="K74" s="5"/>
      <c r="L74" s="16"/>
      <c r="M74" s="59"/>
      <c r="N74" s="5"/>
      <c r="O74" s="16"/>
      <c r="P74" s="59"/>
      <c r="Q74" s="5"/>
      <c r="R74" s="16"/>
      <c r="S74" s="59"/>
      <c r="T74" s="5"/>
      <c r="U74" s="16"/>
      <c r="V74" s="59"/>
      <c r="W74" s="5"/>
      <c r="X74" s="16"/>
      <c r="Y74" s="59"/>
      <c r="Z74" s="5"/>
      <c r="AA74" s="16"/>
      <c r="AB74" s="59"/>
      <c r="AC74" s="5"/>
      <c r="AD74" s="16"/>
      <c r="AE74" s="59"/>
      <c r="AF74" s="5"/>
      <c r="AG74" s="16"/>
      <c r="AH74" s="59"/>
      <c r="AI74" s="5"/>
      <c r="AJ74" s="16"/>
      <c r="AK74" s="59"/>
      <c r="AL74" s="5"/>
      <c r="AM74" s="16"/>
      <c r="AN74" s="59"/>
      <c r="AO74" s="5"/>
      <c r="AP74" s="16"/>
      <c r="AQ74" s="59"/>
      <c r="AR74" s="5"/>
      <c r="AS74" s="16"/>
      <c r="AT74" s="59"/>
      <c r="AU74" s="5"/>
      <c r="AV74" s="16"/>
      <c r="AW74" s="59"/>
      <c r="AX74" s="13"/>
      <c r="AY74" s="16"/>
      <c r="AZ74" s="59"/>
      <c r="BA74" s="5"/>
      <c r="BB74" s="16"/>
      <c r="BC74" s="59"/>
      <c r="BD74" s="5"/>
      <c r="BE74" s="16"/>
      <c r="BF74" s="59"/>
      <c r="BG74" s="5"/>
      <c r="BH74" s="16"/>
      <c r="BI74" s="59"/>
      <c r="BJ74" s="5"/>
      <c r="BK74" s="16"/>
      <c r="BL74" s="59"/>
      <c r="BM74" s="5"/>
      <c r="BN74" s="16"/>
      <c r="BO74" s="59"/>
      <c r="BP74" s="5"/>
      <c r="BQ74" s="16"/>
      <c r="BR74" s="59"/>
      <c r="BS74" s="5"/>
      <c r="BT74" s="16"/>
      <c r="BU74" s="59"/>
      <c r="BV74" s="5"/>
      <c r="BW74" s="16"/>
      <c r="BX74" s="59"/>
      <c r="BY74" s="5"/>
      <c r="BZ74" s="16"/>
      <c r="CA74" s="59"/>
      <c r="CB74" s="5"/>
      <c r="CC74" s="16"/>
      <c r="CD74" s="59"/>
      <c r="CE74" s="5"/>
      <c r="CF74" s="16"/>
      <c r="CG74" s="59"/>
      <c r="CH74" s="5"/>
      <c r="CI74" s="16"/>
      <c r="CJ74" s="59"/>
      <c r="CK74" s="5"/>
      <c r="CL74" s="16"/>
      <c r="CM74" s="59"/>
      <c r="CN74" s="5"/>
      <c r="CO74" s="16"/>
      <c r="CP74" s="59"/>
      <c r="CQ74" s="5"/>
      <c r="CR74" s="16"/>
      <c r="CS74" s="59"/>
      <c r="CT74" s="13"/>
      <c r="CU74" s="16"/>
      <c r="CV74" s="59"/>
      <c r="CW74" s="5"/>
      <c r="CX74" s="16"/>
      <c r="CY74" s="59"/>
      <c r="CZ74" s="5"/>
      <c r="DA74" s="16"/>
      <c r="DB74" s="59"/>
      <c r="DC74" s="5"/>
      <c r="DD74" s="16"/>
      <c r="DE74" s="59"/>
      <c r="DF74" s="5"/>
      <c r="DG74" s="16"/>
      <c r="DH74" s="59"/>
      <c r="DI74" s="5"/>
      <c r="DJ74" s="16"/>
      <c r="DK74" s="59"/>
      <c r="DL74" s="5"/>
      <c r="DM74" s="16"/>
      <c r="DN74" s="59"/>
      <c r="DO74" s="5"/>
      <c r="DP74" s="16"/>
      <c r="DQ74" s="59"/>
      <c r="DR74" s="5"/>
      <c r="DS74" s="16"/>
      <c r="DT74" s="59"/>
      <c r="DU74" s="5"/>
      <c r="DV74" s="16"/>
      <c r="DW74" s="59"/>
      <c r="DX74" s="5"/>
      <c r="DY74" s="16"/>
      <c r="DZ74" s="59"/>
      <c r="EA74" s="5"/>
      <c r="EB74" s="16"/>
      <c r="EC74" s="59"/>
      <c r="ED74" s="5"/>
      <c r="EE74" s="16"/>
      <c r="EF74" s="59"/>
      <c r="EG74" s="5"/>
      <c r="EH74" s="16"/>
      <c r="EI74" s="59"/>
      <c r="EJ74" s="5"/>
      <c r="EK74" s="16"/>
      <c r="EL74" s="59"/>
      <c r="EM74" s="13"/>
      <c r="EN74" s="16"/>
      <c r="EO74" s="59"/>
      <c r="EP74" s="5"/>
      <c r="EQ74" s="16"/>
      <c r="ER74" s="59"/>
      <c r="ES74" s="5"/>
      <c r="ET74" s="16"/>
      <c r="EU74" s="59"/>
      <c r="EV74" s="5"/>
      <c r="EW74" s="16"/>
      <c r="EX74" s="59"/>
      <c r="EY74" s="5"/>
      <c r="EZ74" s="16"/>
      <c r="FA74" s="59"/>
      <c r="FB74" s="5"/>
      <c r="FC74" s="16"/>
      <c r="FD74" s="59"/>
      <c r="FE74" s="5"/>
      <c r="FF74" s="16"/>
      <c r="FG74" s="59"/>
      <c r="FH74" s="5"/>
      <c r="FI74" s="16"/>
      <c r="FJ74" s="59"/>
      <c r="FK74" s="5"/>
      <c r="FL74" s="16"/>
      <c r="FM74" s="59"/>
      <c r="FN74" s="5"/>
      <c r="FO74" s="16"/>
      <c r="FP74" s="59"/>
      <c r="FQ74" s="5"/>
      <c r="FR74" s="16"/>
      <c r="FS74" s="59"/>
      <c r="FT74" s="5"/>
      <c r="FU74" s="16"/>
      <c r="FV74" s="59"/>
      <c r="FW74" s="5"/>
      <c r="FX74" s="16"/>
      <c r="FY74" s="59"/>
      <c r="FZ74" s="5"/>
      <c r="GA74" s="16"/>
      <c r="GB74" s="59"/>
      <c r="GC74" s="5"/>
      <c r="GD74" s="16"/>
      <c r="GE74" s="59"/>
      <c r="GF74" s="5"/>
      <c r="GG74" s="16"/>
      <c r="GH74" s="59"/>
      <c r="GI74" s="5"/>
      <c r="GJ74" s="16"/>
      <c r="GK74" s="59"/>
      <c r="GL74" s="5"/>
      <c r="GM74" s="16"/>
      <c r="GN74" s="59"/>
      <c r="GO74" s="13"/>
      <c r="GP74" s="16"/>
      <c r="GQ74" s="59"/>
      <c r="GR74" s="5"/>
      <c r="GS74" s="16"/>
      <c r="GT74" s="59"/>
      <c r="GU74" s="5"/>
      <c r="GV74" s="16"/>
      <c r="GW74" s="59"/>
      <c r="GX74" s="5"/>
      <c r="GY74" s="16"/>
      <c r="GZ74" s="59"/>
      <c r="HA74" s="13"/>
      <c r="HB74" s="16"/>
      <c r="HC74" s="76"/>
    </row>
    <row r="75" spans="1:211" ht="12" customHeight="1" x14ac:dyDescent="0.25">
      <c r="A75" s="4"/>
      <c r="B75" s="13"/>
      <c r="C75" s="16"/>
      <c r="D75" s="59"/>
      <c r="E75" s="5"/>
      <c r="F75" s="16"/>
      <c r="G75" s="59"/>
      <c r="H75" s="5"/>
      <c r="I75" s="16"/>
      <c r="J75" s="59"/>
      <c r="K75" s="5"/>
      <c r="L75" s="16"/>
      <c r="M75" s="59"/>
      <c r="N75" s="5"/>
      <c r="O75" s="16"/>
      <c r="P75" s="59"/>
      <c r="Q75" s="5"/>
      <c r="R75" s="16"/>
      <c r="S75" s="59"/>
      <c r="T75" s="5"/>
      <c r="U75" s="16"/>
      <c r="V75" s="59"/>
      <c r="W75" s="5"/>
      <c r="X75" s="16"/>
      <c r="Y75" s="59"/>
      <c r="Z75" s="5"/>
      <c r="AA75" s="16"/>
      <c r="AB75" s="59"/>
      <c r="AC75" s="5"/>
      <c r="AD75" s="16"/>
      <c r="AE75" s="59"/>
      <c r="AF75" s="5"/>
      <c r="AG75" s="16"/>
      <c r="AH75" s="59"/>
      <c r="AI75" s="5"/>
      <c r="AJ75" s="16"/>
      <c r="AK75" s="59"/>
      <c r="AL75" s="5"/>
      <c r="AM75" s="16"/>
      <c r="AN75" s="59"/>
      <c r="AO75" s="5"/>
      <c r="AP75" s="16"/>
      <c r="AQ75" s="59"/>
      <c r="AR75" s="5"/>
      <c r="AS75" s="16"/>
      <c r="AT75" s="59"/>
      <c r="AU75" s="5"/>
      <c r="AV75" s="16"/>
      <c r="AW75" s="59"/>
      <c r="AX75" s="13"/>
      <c r="AY75" s="16"/>
      <c r="AZ75" s="59"/>
      <c r="BA75" s="5"/>
      <c r="BB75" s="16"/>
      <c r="BC75" s="59"/>
      <c r="BD75" s="5"/>
      <c r="BE75" s="16"/>
      <c r="BF75" s="59"/>
      <c r="BG75" s="5"/>
      <c r="BH75" s="16"/>
      <c r="BI75" s="59"/>
      <c r="BJ75" s="5"/>
      <c r="BK75" s="16"/>
      <c r="BL75" s="59"/>
      <c r="BM75" s="5"/>
      <c r="BN75" s="16"/>
      <c r="BO75" s="59"/>
      <c r="BP75" s="5"/>
      <c r="BQ75" s="16"/>
      <c r="BR75" s="59"/>
      <c r="BS75" s="5"/>
      <c r="BT75" s="16"/>
      <c r="BU75" s="59"/>
      <c r="BV75" s="5"/>
      <c r="BW75" s="16"/>
      <c r="BX75" s="59"/>
      <c r="BY75" s="5"/>
      <c r="BZ75" s="16"/>
      <c r="CA75" s="59"/>
      <c r="CB75" s="5"/>
      <c r="CC75" s="16"/>
      <c r="CD75" s="59"/>
      <c r="CE75" s="5"/>
      <c r="CF75" s="16"/>
      <c r="CG75" s="59"/>
      <c r="CH75" s="5"/>
      <c r="CI75" s="16"/>
      <c r="CJ75" s="59"/>
      <c r="CK75" s="5"/>
      <c r="CL75" s="16"/>
      <c r="CM75" s="59"/>
      <c r="CN75" s="5"/>
      <c r="CO75" s="16"/>
      <c r="CP75" s="59"/>
      <c r="CQ75" s="5"/>
      <c r="CR75" s="16"/>
      <c r="CS75" s="59"/>
      <c r="CT75" s="13"/>
      <c r="CU75" s="16"/>
      <c r="CV75" s="59"/>
      <c r="CW75" s="5"/>
      <c r="CX75" s="16"/>
      <c r="CY75" s="59"/>
      <c r="CZ75" s="5"/>
      <c r="DA75" s="16"/>
      <c r="DB75" s="59"/>
      <c r="DC75" s="5"/>
      <c r="DD75" s="16"/>
      <c r="DE75" s="59"/>
      <c r="DF75" s="5"/>
      <c r="DG75" s="16"/>
      <c r="DH75" s="59"/>
      <c r="DI75" s="5"/>
      <c r="DJ75" s="16"/>
      <c r="DK75" s="59"/>
      <c r="DL75" s="5"/>
      <c r="DM75" s="16"/>
      <c r="DN75" s="59"/>
      <c r="DO75" s="5"/>
      <c r="DP75" s="16"/>
      <c r="DQ75" s="59"/>
      <c r="DR75" s="5"/>
      <c r="DS75" s="16"/>
      <c r="DT75" s="59"/>
      <c r="DU75" s="5"/>
      <c r="DV75" s="16"/>
      <c r="DW75" s="59"/>
      <c r="DX75" s="5"/>
      <c r="DY75" s="16"/>
      <c r="DZ75" s="59"/>
      <c r="EA75" s="5"/>
      <c r="EB75" s="16"/>
      <c r="EC75" s="59"/>
      <c r="ED75" s="5"/>
      <c r="EE75" s="16"/>
      <c r="EF75" s="59"/>
      <c r="EG75" s="5"/>
      <c r="EH75" s="16"/>
      <c r="EI75" s="59"/>
      <c r="EJ75" s="5"/>
      <c r="EK75" s="16"/>
      <c r="EL75" s="59"/>
      <c r="EM75" s="13"/>
      <c r="EN75" s="16"/>
      <c r="EO75" s="59"/>
      <c r="EP75" s="5"/>
      <c r="EQ75" s="16"/>
      <c r="ER75" s="59"/>
      <c r="ES75" s="5"/>
      <c r="ET75" s="16"/>
      <c r="EU75" s="59"/>
      <c r="EV75" s="5"/>
      <c r="EW75" s="16"/>
      <c r="EX75" s="59"/>
      <c r="EY75" s="5"/>
      <c r="EZ75" s="16"/>
      <c r="FA75" s="59"/>
      <c r="FB75" s="5"/>
      <c r="FC75" s="16"/>
      <c r="FD75" s="59"/>
      <c r="FE75" s="5"/>
      <c r="FF75" s="16"/>
      <c r="FG75" s="59"/>
      <c r="FH75" s="5"/>
      <c r="FI75" s="16"/>
      <c r="FJ75" s="59"/>
      <c r="FK75" s="5"/>
      <c r="FL75" s="16"/>
      <c r="FM75" s="59"/>
      <c r="FN75" s="5"/>
      <c r="FO75" s="16"/>
      <c r="FP75" s="59"/>
      <c r="FQ75" s="5"/>
      <c r="FR75" s="16"/>
      <c r="FS75" s="59"/>
      <c r="FT75" s="5"/>
      <c r="FU75" s="16"/>
      <c r="FV75" s="59"/>
      <c r="FW75" s="5"/>
      <c r="FX75" s="16"/>
      <c r="FY75" s="59"/>
      <c r="FZ75" s="5"/>
      <c r="GA75" s="16"/>
      <c r="GB75" s="59"/>
      <c r="GC75" s="5"/>
      <c r="GD75" s="16"/>
      <c r="GE75" s="59"/>
      <c r="GF75" s="5"/>
      <c r="GG75" s="16"/>
      <c r="GH75" s="59"/>
      <c r="GI75" s="5"/>
      <c r="GJ75" s="16"/>
      <c r="GK75" s="59"/>
      <c r="GL75" s="5"/>
      <c r="GM75" s="16"/>
      <c r="GN75" s="59"/>
      <c r="GO75" s="13"/>
      <c r="GP75" s="16"/>
      <c r="GQ75" s="59"/>
      <c r="GR75" s="5"/>
      <c r="GS75" s="16"/>
      <c r="GT75" s="59"/>
      <c r="GU75" s="5"/>
      <c r="GV75" s="16"/>
      <c r="GW75" s="59"/>
      <c r="GX75" s="5"/>
      <c r="GY75" s="16"/>
      <c r="GZ75" s="59"/>
      <c r="HA75" s="13"/>
      <c r="HB75" s="16"/>
      <c r="HC75" s="76"/>
    </row>
    <row r="76" spans="1:211" ht="12" customHeight="1" x14ac:dyDescent="0.25">
      <c r="A76" s="4"/>
      <c r="B76" s="13"/>
      <c r="C76" s="16"/>
      <c r="D76" s="59"/>
      <c r="E76" s="5"/>
      <c r="F76" s="16"/>
      <c r="G76" s="59"/>
      <c r="H76" s="5"/>
      <c r="I76" s="16"/>
      <c r="J76" s="59"/>
      <c r="K76" s="5"/>
      <c r="L76" s="16"/>
      <c r="M76" s="59"/>
      <c r="N76" s="5"/>
      <c r="O76" s="16"/>
      <c r="P76" s="59"/>
      <c r="Q76" s="5"/>
      <c r="R76" s="16"/>
      <c r="S76" s="59"/>
      <c r="T76" s="5"/>
      <c r="U76" s="16"/>
      <c r="V76" s="59"/>
      <c r="W76" s="5"/>
      <c r="X76" s="16"/>
      <c r="Y76" s="59"/>
      <c r="Z76" s="5"/>
      <c r="AA76" s="16"/>
      <c r="AB76" s="59"/>
      <c r="AC76" s="5"/>
      <c r="AD76" s="16"/>
      <c r="AE76" s="59"/>
      <c r="AF76" s="5"/>
      <c r="AG76" s="16"/>
      <c r="AH76" s="59"/>
      <c r="AI76" s="5"/>
      <c r="AJ76" s="16"/>
      <c r="AK76" s="59"/>
      <c r="AL76" s="5"/>
      <c r="AM76" s="16"/>
      <c r="AN76" s="59"/>
      <c r="AO76" s="5"/>
      <c r="AP76" s="16"/>
      <c r="AQ76" s="59"/>
      <c r="AR76" s="5"/>
      <c r="AS76" s="16"/>
      <c r="AT76" s="59"/>
      <c r="AU76" s="5"/>
      <c r="AV76" s="16"/>
      <c r="AW76" s="59"/>
      <c r="AX76" s="13"/>
      <c r="AY76" s="16"/>
      <c r="AZ76" s="59"/>
      <c r="BA76" s="5"/>
      <c r="BB76" s="16"/>
      <c r="BC76" s="59"/>
      <c r="BD76" s="5"/>
      <c r="BE76" s="16"/>
      <c r="BF76" s="59"/>
      <c r="BG76" s="5"/>
      <c r="BH76" s="16"/>
      <c r="BI76" s="59"/>
      <c r="BJ76" s="5"/>
      <c r="BK76" s="16"/>
      <c r="BL76" s="59"/>
      <c r="BM76" s="5"/>
      <c r="BN76" s="16"/>
      <c r="BO76" s="59"/>
      <c r="BP76" s="5"/>
      <c r="BQ76" s="16"/>
      <c r="BR76" s="59"/>
      <c r="BS76" s="5"/>
      <c r="BT76" s="16"/>
      <c r="BU76" s="59"/>
      <c r="BV76" s="5"/>
      <c r="BW76" s="16"/>
      <c r="BX76" s="59"/>
      <c r="BY76" s="5"/>
      <c r="BZ76" s="16"/>
      <c r="CA76" s="59"/>
      <c r="CB76" s="5"/>
      <c r="CC76" s="16"/>
      <c r="CD76" s="59"/>
      <c r="CE76" s="5"/>
      <c r="CF76" s="16"/>
      <c r="CG76" s="59"/>
      <c r="CH76" s="5"/>
      <c r="CI76" s="16"/>
      <c r="CJ76" s="59"/>
      <c r="CK76" s="5"/>
      <c r="CL76" s="16"/>
      <c r="CM76" s="59"/>
      <c r="CN76" s="5"/>
      <c r="CO76" s="16"/>
      <c r="CP76" s="59"/>
      <c r="CQ76" s="5"/>
      <c r="CR76" s="16"/>
      <c r="CS76" s="59"/>
      <c r="CT76" s="13"/>
      <c r="CU76" s="16"/>
      <c r="CV76" s="59"/>
      <c r="CW76" s="5"/>
      <c r="CX76" s="16"/>
      <c r="CY76" s="59"/>
      <c r="CZ76" s="5"/>
      <c r="DA76" s="16"/>
      <c r="DB76" s="59"/>
      <c r="DC76" s="5"/>
      <c r="DD76" s="16"/>
      <c r="DE76" s="59"/>
      <c r="DF76" s="5"/>
      <c r="DG76" s="16"/>
      <c r="DH76" s="59"/>
      <c r="DI76" s="5"/>
      <c r="DJ76" s="16"/>
      <c r="DK76" s="59"/>
      <c r="DL76" s="5"/>
      <c r="DM76" s="16"/>
      <c r="DN76" s="59"/>
      <c r="DO76" s="5"/>
      <c r="DP76" s="16"/>
      <c r="DQ76" s="59"/>
      <c r="DR76" s="5"/>
      <c r="DS76" s="16"/>
      <c r="DT76" s="59"/>
      <c r="DU76" s="5"/>
      <c r="DV76" s="16"/>
      <c r="DW76" s="59"/>
      <c r="DX76" s="5"/>
      <c r="DY76" s="16"/>
      <c r="DZ76" s="59"/>
      <c r="EA76" s="5"/>
      <c r="EB76" s="16"/>
      <c r="EC76" s="59"/>
      <c r="ED76" s="5"/>
      <c r="EE76" s="16"/>
      <c r="EF76" s="59"/>
      <c r="EG76" s="5"/>
      <c r="EH76" s="16"/>
      <c r="EI76" s="59"/>
      <c r="EJ76" s="5"/>
      <c r="EK76" s="16"/>
      <c r="EL76" s="59"/>
      <c r="EM76" s="13"/>
      <c r="EN76" s="16"/>
      <c r="EO76" s="59"/>
      <c r="EP76" s="5"/>
      <c r="EQ76" s="16"/>
      <c r="ER76" s="59"/>
      <c r="ES76" s="5"/>
      <c r="ET76" s="16"/>
      <c r="EU76" s="59"/>
      <c r="EV76" s="5"/>
      <c r="EW76" s="16"/>
      <c r="EX76" s="59"/>
      <c r="EY76" s="5"/>
      <c r="EZ76" s="16"/>
      <c r="FA76" s="59"/>
      <c r="FB76" s="5"/>
      <c r="FC76" s="16"/>
      <c r="FD76" s="59"/>
      <c r="FE76" s="5"/>
      <c r="FF76" s="16"/>
      <c r="FG76" s="59"/>
      <c r="FH76" s="5"/>
      <c r="FI76" s="16"/>
      <c r="FJ76" s="59"/>
      <c r="FK76" s="5"/>
      <c r="FL76" s="16"/>
      <c r="FM76" s="59"/>
      <c r="FN76" s="5"/>
      <c r="FO76" s="16"/>
      <c r="FP76" s="59"/>
      <c r="FQ76" s="5"/>
      <c r="FR76" s="16"/>
      <c r="FS76" s="59"/>
      <c r="FT76" s="5"/>
      <c r="FU76" s="16"/>
      <c r="FV76" s="59"/>
      <c r="FW76" s="5"/>
      <c r="FX76" s="16"/>
      <c r="FY76" s="59"/>
      <c r="FZ76" s="5"/>
      <c r="GA76" s="16"/>
      <c r="GB76" s="59"/>
      <c r="GC76" s="5"/>
      <c r="GD76" s="16"/>
      <c r="GE76" s="59"/>
      <c r="GF76" s="5"/>
      <c r="GG76" s="16"/>
      <c r="GH76" s="59"/>
      <c r="GI76" s="5"/>
      <c r="GJ76" s="16"/>
      <c r="GK76" s="59"/>
      <c r="GL76" s="5"/>
      <c r="GM76" s="16"/>
      <c r="GN76" s="59"/>
      <c r="GO76" s="13"/>
      <c r="GP76" s="16"/>
      <c r="GQ76" s="59"/>
      <c r="GR76" s="5"/>
      <c r="GS76" s="16"/>
      <c r="GT76" s="59"/>
      <c r="GU76" s="5"/>
      <c r="GV76" s="16"/>
      <c r="GW76" s="59"/>
      <c r="GX76" s="5"/>
      <c r="GY76" s="16"/>
      <c r="GZ76" s="59"/>
      <c r="HA76" s="13"/>
      <c r="HB76" s="16"/>
      <c r="HC76" s="76"/>
    </row>
    <row r="77" spans="1:211" ht="12" customHeight="1" x14ac:dyDescent="0.25">
      <c r="A77" s="4"/>
      <c r="B77" s="13"/>
      <c r="C77" s="16"/>
      <c r="D77" s="59"/>
      <c r="E77" s="5"/>
      <c r="F77" s="16"/>
      <c r="G77" s="59"/>
      <c r="H77" s="5"/>
      <c r="I77" s="16"/>
      <c r="J77" s="59"/>
      <c r="K77" s="5"/>
      <c r="L77" s="16"/>
      <c r="M77" s="59"/>
      <c r="N77" s="5"/>
      <c r="O77" s="16"/>
      <c r="P77" s="59"/>
      <c r="Q77" s="5"/>
      <c r="R77" s="16"/>
      <c r="S77" s="59"/>
      <c r="T77" s="5"/>
      <c r="U77" s="16"/>
      <c r="V77" s="59"/>
      <c r="W77" s="5"/>
      <c r="X77" s="16"/>
      <c r="Y77" s="59"/>
      <c r="Z77" s="5"/>
      <c r="AA77" s="16"/>
      <c r="AB77" s="59"/>
      <c r="AC77" s="5"/>
      <c r="AD77" s="16"/>
      <c r="AE77" s="59"/>
      <c r="AF77" s="5"/>
      <c r="AG77" s="16"/>
      <c r="AH77" s="59"/>
      <c r="AI77" s="5"/>
      <c r="AJ77" s="16"/>
      <c r="AK77" s="59"/>
      <c r="AL77" s="5"/>
      <c r="AM77" s="16"/>
      <c r="AN77" s="59"/>
      <c r="AO77" s="5"/>
      <c r="AP77" s="16"/>
      <c r="AQ77" s="59"/>
      <c r="AR77" s="5"/>
      <c r="AS77" s="16"/>
      <c r="AT77" s="59"/>
      <c r="AU77" s="5"/>
      <c r="AV77" s="16"/>
      <c r="AW77" s="59"/>
      <c r="AX77" s="13"/>
      <c r="AY77" s="16"/>
      <c r="AZ77" s="59"/>
      <c r="BA77" s="5"/>
      <c r="BB77" s="16"/>
      <c r="BC77" s="59"/>
      <c r="BD77" s="5"/>
      <c r="BE77" s="16"/>
      <c r="BF77" s="59"/>
      <c r="BG77" s="5"/>
      <c r="BH77" s="16"/>
      <c r="BI77" s="59"/>
      <c r="BJ77" s="5"/>
      <c r="BK77" s="16"/>
      <c r="BL77" s="59"/>
      <c r="BM77" s="5"/>
      <c r="BN77" s="16"/>
      <c r="BO77" s="59"/>
      <c r="BP77" s="5"/>
      <c r="BQ77" s="16"/>
      <c r="BR77" s="59"/>
      <c r="BS77" s="5"/>
      <c r="BT77" s="16"/>
      <c r="BU77" s="59"/>
      <c r="BV77" s="5"/>
      <c r="BW77" s="16"/>
      <c r="BX77" s="59"/>
      <c r="BY77" s="5"/>
      <c r="BZ77" s="16"/>
      <c r="CA77" s="59"/>
      <c r="CB77" s="5"/>
      <c r="CC77" s="16"/>
      <c r="CD77" s="59"/>
      <c r="CE77" s="5"/>
      <c r="CF77" s="16"/>
      <c r="CG77" s="59"/>
      <c r="CH77" s="5"/>
      <c r="CI77" s="16"/>
      <c r="CJ77" s="59"/>
      <c r="CK77" s="5"/>
      <c r="CL77" s="16"/>
      <c r="CM77" s="59"/>
      <c r="CN77" s="5"/>
      <c r="CO77" s="16"/>
      <c r="CP77" s="59"/>
      <c r="CQ77" s="5"/>
      <c r="CR77" s="16"/>
      <c r="CS77" s="59"/>
      <c r="CT77" s="13"/>
      <c r="CU77" s="16"/>
      <c r="CV77" s="59"/>
      <c r="CW77" s="5"/>
      <c r="CX77" s="16"/>
      <c r="CY77" s="59"/>
      <c r="CZ77" s="5"/>
      <c r="DA77" s="16"/>
      <c r="DB77" s="59"/>
      <c r="DC77" s="5"/>
      <c r="DD77" s="16"/>
      <c r="DE77" s="59"/>
      <c r="DF77" s="5"/>
      <c r="DG77" s="16"/>
      <c r="DH77" s="59"/>
      <c r="DI77" s="5"/>
      <c r="DJ77" s="16"/>
      <c r="DK77" s="59"/>
      <c r="DL77" s="5"/>
      <c r="DM77" s="16"/>
      <c r="DN77" s="59"/>
      <c r="DO77" s="5"/>
      <c r="DP77" s="16"/>
      <c r="DQ77" s="59"/>
      <c r="DR77" s="5"/>
      <c r="DS77" s="16"/>
      <c r="DT77" s="59"/>
      <c r="DU77" s="5"/>
      <c r="DV77" s="16"/>
      <c r="DW77" s="59"/>
      <c r="DX77" s="5"/>
      <c r="DY77" s="16"/>
      <c r="DZ77" s="59"/>
      <c r="EA77" s="5"/>
      <c r="EB77" s="16"/>
      <c r="EC77" s="59"/>
      <c r="ED77" s="5"/>
      <c r="EE77" s="16"/>
      <c r="EF77" s="59"/>
      <c r="EG77" s="5"/>
      <c r="EH77" s="16"/>
      <c r="EI77" s="59"/>
      <c r="EJ77" s="5"/>
      <c r="EK77" s="16"/>
      <c r="EL77" s="59"/>
      <c r="EM77" s="13"/>
      <c r="EN77" s="16"/>
      <c r="EO77" s="59"/>
      <c r="EP77" s="5"/>
      <c r="EQ77" s="16"/>
      <c r="ER77" s="59"/>
      <c r="ES77" s="5"/>
      <c r="ET77" s="16"/>
      <c r="EU77" s="59"/>
      <c r="EV77" s="5"/>
      <c r="EW77" s="16"/>
      <c r="EX77" s="59"/>
      <c r="EY77" s="5"/>
      <c r="EZ77" s="16"/>
      <c r="FA77" s="59"/>
      <c r="FB77" s="5"/>
      <c r="FC77" s="16"/>
      <c r="FD77" s="59"/>
      <c r="FE77" s="5"/>
      <c r="FF77" s="16"/>
      <c r="FG77" s="59"/>
      <c r="FH77" s="5"/>
      <c r="FI77" s="16"/>
      <c r="FJ77" s="59"/>
      <c r="FK77" s="5"/>
      <c r="FL77" s="16"/>
      <c r="FM77" s="59"/>
      <c r="FN77" s="5"/>
      <c r="FO77" s="16"/>
      <c r="FP77" s="59"/>
      <c r="FQ77" s="5"/>
      <c r="FR77" s="16"/>
      <c r="FS77" s="59"/>
      <c r="FT77" s="5"/>
      <c r="FU77" s="16"/>
      <c r="FV77" s="59"/>
      <c r="FW77" s="5"/>
      <c r="FX77" s="16"/>
      <c r="FY77" s="59"/>
      <c r="FZ77" s="5"/>
      <c r="GA77" s="16"/>
      <c r="GB77" s="59"/>
      <c r="GC77" s="5"/>
      <c r="GD77" s="16"/>
      <c r="GE77" s="59"/>
      <c r="GF77" s="5"/>
      <c r="GG77" s="16"/>
      <c r="GH77" s="59"/>
      <c r="GI77" s="5"/>
      <c r="GJ77" s="16"/>
      <c r="GK77" s="59"/>
      <c r="GL77" s="5"/>
      <c r="GM77" s="16"/>
      <c r="GN77" s="59"/>
      <c r="GO77" s="13"/>
      <c r="GP77" s="16"/>
      <c r="GQ77" s="59"/>
      <c r="GR77" s="5"/>
      <c r="GS77" s="16"/>
      <c r="GT77" s="59"/>
      <c r="GU77" s="5"/>
      <c r="GV77" s="16"/>
      <c r="GW77" s="59"/>
      <c r="GX77" s="5"/>
      <c r="GY77" s="16"/>
      <c r="GZ77" s="59"/>
      <c r="HA77" s="13"/>
      <c r="HB77" s="16"/>
      <c r="HC77" s="76"/>
    </row>
    <row r="78" spans="1:211" ht="12" customHeight="1" x14ac:dyDescent="0.25">
      <c r="A78" s="4"/>
      <c r="B78" s="13"/>
      <c r="C78" s="16"/>
      <c r="D78" s="59"/>
      <c r="E78" s="5"/>
      <c r="F78" s="16"/>
      <c r="G78" s="59"/>
      <c r="H78" s="5"/>
      <c r="I78" s="16"/>
      <c r="J78" s="59"/>
      <c r="K78" s="5"/>
      <c r="L78" s="16"/>
      <c r="M78" s="59"/>
      <c r="N78" s="5"/>
      <c r="O78" s="16"/>
      <c r="P78" s="59"/>
      <c r="Q78" s="5"/>
      <c r="R78" s="16"/>
      <c r="S78" s="59"/>
      <c r="T78" s="5"/>
      <c r="U78" s="16"/>
      <c r="V78" s="59"/>
      <c r="W78" s="5"/>
      <c r="X78" s="16"/>
      <c r="Y78" s="59"/>
      <c r="Z78" s="5"/>
      <c r="AA78" s="16"/>
      <c r="AB78" s="59"/>
      <c r="AC78" s="5"/>
      <c r="AD78" s="16"/>
      <c r="AE78" s="59"/>
      <c r="AF78" s="5"/>
      <c r="AG78" s="16"/>
      <c r="AH78" s="59"/>
      <c r="AI78" s="5"/>
      <c r="AJ78" s="16"/>
      <c r="AK78" s="59"/>
      <c r="AL78" s="5"/>
      <c r="AM78" s="16"/>
      <c r="AN78" s="59"/>
      <c r="AO78" s="5"/>
      <c r="AP78" s="16"/>
      <c r="AQ78" s="59"/>
      <c r="AR78" s="5"/>
      <c r="AS78" s="16"/>
      <c r="AT78" s="59"/>
      <c r="AU78" s="5"/>
      <c r="AV78" s="16"/>
      <c r="AW78" s="59"/>
      <c r="AX78" s="13"/>
      <c r="AY78" s="16"/>
      <c r="AZ78" s="59"/>
      <c r="BA78" s="5"/>
      <c r="BB78" s="16"/>
      <c r="BC78" s="59"/>
      <c r="BD78" s="5"/>
      <c r="BE78" s="16"/>
      <c r="BF78" s="59"/>
      <c r="BG78" s="5"/>
      <c r="BH78" s="16"/>
      <c r="BI78" s="59"/>
      <c r="BJ78" s="5"/>
      <c r="BK78" s="16"/>
      <c r="BL78" s="59"/>
      <c r="BM78" s="5"/>
      <c r="BN78" s="16"/>
      <c r="BO78" s="59"/>
      <c r="BP78" s="5"/>
      <c r="BQ78" s="16"/>
      <c r="BR78" s="59"/>
      <c r="BS78" s="5"/>
      <c r="BT78" s="16"/>
      <c r="BU78" s="59"/>
      <c r="BV78" s="5"/>
      <c r="BW78" s="16"/>
      <c r="BX78" s="59"/>
      <c r="BY78" s="5"/>
      <c r="BZ78" s="16"/>
      <c r="CA78" s="59"/>
      <c r="CB78" s="5"/>
      <c r="CC78" s="16"/>
      <c r="CD78" s="59"/>
      <c r="CE78" s="5"/>
      <c r="CF78" s="16"/>
      <c r="CG78" s="59"/>
      <c r="CH78" s="5"/>
      <c r="CI78" s="16"/>
      <c r="CJ78" s="59"/>
      <c r="CK78" s="5"/>
      <c r="CL78" s="16"/>
      <c r="CM78" s="59"/>
      <c r="CN78" s="5"/>
      <c r="CO78" s="16"/>
      <c r="CP78" s="59"/>
      <c r="CQ78" s="5"/>
      <c r="CR78" s="16"/>
      <c r="CS78" s="59"/>
      <c r="CT78" s="13"/>
      <c r="CU78" s="16"/>
      <c r="CV78" s="59"/>
      <c r="CW78" s="5"/>
      <c r="CX78" s="16"/>
      <c r="CY78" s="59"/>
      <c r="CZ78" s="5"/>
      <c r="DA78" s="16"/>
      <c r="DB78" s="59"/>
      <c r="DC78" s="5"/>
      <c r="DD78" s="16"/>
      <c r="DE78" s="59"/>
      <c r="DF78" s="5"/>
      <c r="DG78" s="16"/>
      <c r="DH78" s="59"/>
      <c r="DI78" s="5"/>
      <c r="DJ78" s="16"/>
      <c r="DK78" s="59"/>
      <c r="DL78" s="5"/>
      <c r="DM78" s="16"/>
      <c r="DN78" s="59"/>
      <c r="DO78" s="5"/>
      <c r="DP78" s="16"/>
      <c r="DQ78" s="59"/>
      <c r="DR78" s="5"/>
      <c r="DS78" s="16"/>
      <c r="DT78" s="59"/>
      <c r="DU78" s="5"/>
      <c r="DV78" s="16"/>
      <c r="DW78" s="59"/>
      <c r="DX78" s="5"/>
      <c r="DY78" s="16"/>
      <c r="DZ78" s="59"/>
      <c r="EA78" s="5"/>
      <c r="EB78" s="16"/>
      <c r="EC78" s="59"/>
      <c r="ED78" s="5"/>
      <c r="EE78" s="16"/>
      <c r="EF78" s="59"/>
      <c r="EG78" s="5"/>
      <c r="EH78" s="16"/>
      <c r="EI78" s="59"/>
      <c r="EJ78" s="5"/>
      <c r="EK78" s="16"/>
      <c r="EL78" s="59"/>
      <c r="EM78" s="13"/>
      <c r="EN78" s="16"/>
      <c r="EO78" s="59"/>
      <c r="EP78" s="5"/>
      <c r="EQ78" s="16"/>
      <c r="ER78" s="59"/>
      <c r="ES78" s="5"/>
      <c r="ET78" s="16"/>
      <c r="EU78" s="59"/>
      <c r="EV78" s="5"/>
      <c r="EW78" s="16"/>
      <c r="EX78" s="59"/>
      <c r="EY78" s="5"/>
      <c r="EZ78" s="16"/>
      <c r="FA78" s="59"/>
      <c r="FB78" s="5"/>
      <c r="FC78" s="16"/>
      <c r="FD78" s="59"/>
      <c r="FE78" s="5"/>
      <c r="FF78" s="16"/>
      <c r="FG78" s="59"/>
      <c r="FH78" s="5"/>
      <c r="FI78" s="16"/>
      <c r="FJ78" s="59"/>
      <c r="FK78" s="5"/>
      <c r="FL78" s="16"/>
      <c r="FM78" s="59"/>
      <c r="FN78" s="5"/>
      <c r="FO78" s="16"/>
      <c r="FP78" s="59"/>
      <c r="FQ78" s="5"/>
      <c r="FR78" s="16"/>
      <c r="FS78" s="59"/>
      <c r="FT78" s="5"/>
      <c r="FU78" s="16"/>
      <c r="FV78" s="59"/>
      <c r="FW78" s="5"/>
      <c r="FX78" s="16"/>
      <c r="FY78" s="59"/>
      <c r="FZ78" s="5"/>
      <c r="GA78" s="16"/>
      <c r="GB78" s="59"/>
      <c r="GC78" s="5"/>
      <c r="GD78" s="16"/>
      <c r="GE78" s="59"/>
      <c r="GF78" s="5"/>
      <c r="GG78" s="16"/>
      <c r="GH78" s="59"/>
      <c r="GI78" s="5"/>
      <c r="GJ78" s="16"/>
      <c r="GK78" s="59"/>
      <c r="GL78" s="5"/>
      <c r="GM78" s="16"/>
      <c r="GN78" s="59"/>
      <c r="GO78" s="13"/>
      <c r="GP78" s="16"/>
      <c r="GQ78" s="59"/>
      <c r="GR78" s="5"/>
      <c r="GS78" s="16"/>
      <c r="GT78" s="59"/>
      <c r="GU78" s="5"/>
      <c r="GV78" s="16"/>
      <c r="GW78" s="59"/>
      <c r="GX78" s="5"/>
      <c r="GY78" s="16"/>
      <c r="GZ78" s="59"/>
      <c r="HA78" s="13"/>
      <c r="HB78" s="16"/>
      <c r="HC78" s="76"/>
    </row>
    <row r="79" spans="1:211" ht="12" customHeight="1" x14ac:dyDescent="0.25">
      <c r="A79" s="4"/>
      <c r="B79" s="13"/>
      <c r="C79" s="16"/>
      <c r="D79" s="59"/>
      <c r="E79" s="5"/>
      <c r="F79" s="16"/>
      <c r="G79" s="59"/>
      <c r="H79" s="5"/>
      <c r="I79" s="16"/>
      <c r="J79" s="59"/>
      <c r="K79" s="5"/>
      <c r="L79" s="16"/>
      <c r="M79" s="59"/>
      <c r="N79" s="5"/>
      <c r="O79" s="16"/>
      <c r="P79" s="59"/>
      <c r="Q79" s="5"/>
      <c r="R79" s="16"/>
      <c r="S79" s="59"/>
      <c r="T79" s="5"/>
      <c r="U79" s="16"/>
      <c r="V79" s="59"/>
      <c r="W79" s="5"/>
      <c r="X79" s="16"/>
      <c r="Y79" s="59"/>
      <c r="Z79" s="5"/>
      <c r="AA79" s="16"/>
      <c r="AB79" s="59"/>
      <c r="AC79" s="5"/>
      <c r="AD79" s="16"/>
      <c r="AE79" s="59"/>
      <c r="AF79" s="5"/>
      <c r="AG79" s="16"/>
      <c r="AH79" s="59"/>
      <c r="AI79" s="5"/>
      <c r="AJ79" s="16"/>
      <c r="AK79" s="59"/>
      <c r="AL79" s="5"/>
      <c r="AM79" s="16"/>
      <c r="AN79" s="59"/>
      <c r="AO79" s="5"/>
      <c r="AP79" s="16"/>
      <c r="AQ79" s="59"/>
      <c r="AR79" s="5"/>
      <c r="AS79" s="16"/>
      <c r="AT79" s="59"/>
      <c r="AU79" s="5"/>
      <c r="AV79" s="16"/>
      <c r="AW79" s="59"/>
      <c r="AX79" s="13"/>
      <c r="AY79" s="16"/>
      <c r="AZ79" s="59"/>
      <c r="BA79" s="5"/>
      <c r="BB79" s="16"/>
      <c r="BC79" s="59"/>
      <c r="BD79" s="5"/>
      <c r="BE79" s="16"/>
      <c r="BF79" s="59"/>
      <c r="BG79" s="5"/>
      <c r="BH79" s="16"/>
      <c r="BI79" s="59"/>
      <c r="BJ79" s="5"/>
      <c r="BK79" s="16"/>
      <c r="BL79" s="59"/>
      <c r="BM79" s="5"/>
      <c r="BN79" s="16"/>
      <c r="BO79" s="59"/>
      <c r="BP79" s="5"/>
      <c r="BQ79" s="16"/>
      <c r="BR79" s="59"/>
      <c r="BS79" s="5"/>
      <c r="BT79" s="16"/>
      <c r="BU79" s="59"/>
      <c r="BV79" s="5"/>
      <c r="BW79" s="16"/>
      <c r="BX79" s="59"/>
      <c r="BY79" s="5"/>
      <c r="BZ79" s="16"/>
      <c r="CA79" s="59"/>
      <c r="CB79" s="5"/>
      <c r="CC79" s="16"/>
      <c r="CD79" s="59"/>
      <c r="CE79" s="5"/>
      <c r="CF79" s="16"/>
      <c r="CG79" s="59"/>
      <c r="CH79" s="5"/>
      <c r="CI79" s="16"/>
      <c r="CJ79" s="59"/>
      <c r="CK79" s="5"/>
      <c r="CL79" s="16"/>
      <c r="CM79" s="59"/>
      <c r="CN79" s="5"/>
      <c r="CO79" s="16"/>
      <c r="CP79" s="59"/>
      <c r="CQ79" s="5"/>
      <c r="CR79" s="16"/>
      <c r="CS79" s="59"/>
      <c r="CT79" s="13"/>
      <c r="CU79" s="16"/>
      <c r="CV79" s="59"/>
      <c r="CW79" s="5"/>
      <c r="CX79" s="16"/>
      <c r="CY79" s="59"/>
      <c r="CZ79" s="5"/>
      <c r="DA79" s="16"/>
      <c r="DB79" s="59"/>
      <c r="DC79" s="5"/>
      <c r="DD79" s="16"/>
      <c r="DE79" s="59"/>
      <c r="DF79" s="5"/>
      <c r="DG79" s="16"/>
      <c r="DH79" s="59"/>
      <c r="DI79" s="5"/>
      <c r="DJ79" s="16"/>
      <c r="DK79" s="59"/>
      <c r="DL79" s="5"/>
      <c r="DM79" s="16"/>
      <c r="DN79" s="59"/>
      <c r="DO79" s="5"/>
      <c r="DP79" s="16"/>
      <c r="DQ79" s="59"/>
      <c r="DR79" s="5"/>
      <c r="DS79" s="16"/>
      <c r="DT79" s="59"/>
      <c r="DU79" s="5"/>
      <c r="DV79" s="16"/>
      <c r="DW79" s="59"/>
      <c r="DX79" s="5"/>
      <c r="DY79" s="16"/>
      <c r="DZ79" s="59"/>
      <c r="EA79" s="5"/>
      <c r="EB79" s="16"/>
      <c r="EC79" s="59"/>
      <c r="ED79" s="5"/>
      <c r="EE79" s="16"/>
      <c r="EF79" s="59"/>
      <c r="EG79" s="5"/>
      <c r="EH79" s="16"/>
      <c r="EI79" s="59"/>
      <c r="EJ79" s="5"/>
      <c r="EK79" s="16"/>
      <c r="EL79" s="59"/>
      <c r="EM79" s="13"/>
      <c r="EN79" s="16"/>
      <c r="EO79" s="59"/>
      <c r="EP79" s="5"/>
      <c r="EQ79" s="16"/>
      <c r="ER79" s="59"/>
      <c r="ES79" s="5"/>
      <c r="ET79" s="16"/>
      <c r="EU79" s="59"/>
      <c r="EV79" s="5"/>
      <c r="EW79" s="16"/>
      <c r="EX79" s="59"/>
      <c r="EY79" s="5"/>
      <c r="EZ79" s="16"/>
      <c r="FA79" s="59"/>
      <c r="FB79" s="5"/>
      <c r="FC79" s="16"/>
      <c r="FD79" s="59"/>
      <c r="FE79" s="5"/>
      <c r="FF79" s="16"/>
      <c r="FG79" s="59"/>
      <c r="FH79" s="5"/>
      <c r="FI79" s="16"/>
      <c r="FJ79" s="59"/>
      <c r="FK79" s="5"/>
      <c r="FL79" s="16"/>
      <c r="FM79" s="59"/>
      <c r="FN79" s="5"/>
      <c r="FO79" s="16"/>
      <c r="FP79" s="59"/>
      <c r="FQ79" s="5"/>
      <c r="FR79" s="16"/>
      <c r="FS79" s="59"/>
      <c r="FT79" s="5"/>
      <c r="FU79" s="16"/>
      <c r="FV79" s="59"/>
      <c r="FW79" s="5"/>
      <c r="FX79" s="16"/>
      <c r="FY79" s="59"/>
      <c r="FZ79" s="5"/>
      <c r="GA79" s="16"/>
      <c r="GB79" s="59"/>
      <c r="GC79" s="5"/>
      <c r="GD79" s="16"/>
      <c r="GE79" s="59"/>
      <c r="GF79" s="5"/>
      <c r="GG79" s="16"/>
      <c r="GH79" s="59"/>
      <c r="GI79" s="5"/>
      <c r="GJ79" s="16"/>
      <c r="GK79" s="59"/>
      <c r="GL79" s="5"/>
      <c r="GM79" s="16"/>
      <c r="GN79" s="59"/>
      <c r="GO79" s="13"/>
      <c r="GP79" s="16"/>
      <c r="GQ79" s="59"/>
      <c r="GR79" s="5"/>
      <c r="GS79" s="16"/>
      <c r="GT79" s="59"/>
      <c r="GU79" s="5"/>
      <c r="GV79" s="16"/>
      <c r="GW79" s="59"/>
      <c r="GX79" s="5"/>
      <c r="GY79" s="16"/>
      <c r="GZ79" s="59"/>
      <c r="HA79" s="13"/>
      <c r="HB79" s="16"/>
      <c r="HC79" s="76"/>
    </row>
    <row r="80" spans="1:211" ht="12" customHeight="1" x14ac:dyDescent="0.25">
      <c r="A80" s="4"/>
      <c r="B80" s="13"/>
      <c r="C80" s="16"/>
      <c r="D80" s="59"/>
      <c r="E80" s="5"/>
      <c r="F80" s="16"/>
      <c r="G80" s="59"/>
      <c r="H80" s="5"/>
      <c r="I80" s="16"/>
      <c r="J80" s="59"/>
      <c r="K80" s="5"/>
      <c r="L80" s="16"/>
      <c r="M80" s="59"/>
      <c r="N80" s="5"/>
      <c r="O80" s="16"/>
      <c r="P80" s="59"/>
      <c r="Q80" s="5"/>
      <c r="R80" s="16"/>
      <c r="S80" s="59"/>
      <c r="T80" s="5"/>
      <c r="U80" s="16"/>
      <c r="V80" s="59"/>
      <c r="W80" s="5"/>
      <c r="X80" s="16"/>
      <c r="Y80" s="59"/>
      <c r="Z80" s="5"/>
      <c r="AA80" s="16"/>
      <c r="AB80" s="59"/>
      <c r="AC80" s="5"/>
      <c r="AD80" s="16"/>
      <c r="AE80" s="59"/>
      <c r="AF80" s="5"/>
      <c r="AG80" s="16"/>
      <c r="AH80" s="59"/>
      <c r="AI80" s="5"/>
      <c r="AJ80" s="16"/>
      <c r="AK80" s="59"/>
      <c r="AL80" s="5"/>
      <c r="AM80" s="16"/>
      <c r="AN80" s="59"/>
      <c r="AO80" s="5"/>
      <c r="AP80" s="16"/>
      <c r="AQ80" s="59"/>
      <c r="AR80" s="5"/>
      <c r="AS80" s="16"/>
      <c r="AT80" s="59"/>
      <c r="AU80" s="5"/>
      <c r="AV80" s="16"/>
      <c r="AW80" s="59"/>
      <c r="AX80" s="13"/>
      <c r="AY80" s="16"/>
      <c r="AZ80" s="59"/>
      <c r="BA80" s="5"/>
      <c r="BB80" s="16"/>
      <c r="BC80" s="59"/>
      <c r="BD80" s="5"/>
      <c r="BE80" s="16"/>
      <c r="BF80" s="59"/>
      <c r="BG80" s="5"/>
      <c r="BH80" s="16"/>
      <c r="BI80" s="59"/>
      <c r="BJ80" s="5"/>
      <c r="BK80" s="16"/>
      <c r="BL80" s="59"/>
      <c r="BM80" s="5"/>
      <c r="BN80" s="16"/>
      <c r="BO80" s="59"/>
      <c r="BP80" s="5"/>
      <c r="BQ80" s="16"/>
      <c r="BR80" s="59"/>
      <c r="BS80" s="5"/>
      <c r="BT80" s="16"/>
      <c r="BU80" s="59"/>
      <c r="BV80" s="5"/>
      <c r="BW80" s="16"/>
      <c r="BX80" s="59"/>
      <c r="BY80" s="5"/>
      <c r="BZ80" s="16"/>
      <c r="CA80" s="59"/>
      <c r="CB80" s="5"/>
      <c r="CC80" s="16"/>
      <c r="CD80" s="59"/>
      <c r="CE80" s="5"/>
      <c r="CF80" s="16"/>
      <c r="CG80" s="59"/>
      <c r="CH80" s="5"/>
      <c r="CI80" s="16"/>
      <c r="CJ80" s="59"/>
      <c r="CK80" s="5"/>
      <c r="CL80" s="16"/>
      <c r="CM80" s="59"/>
      <c r="CN80" s="5"/>
      <c r="CO80" s="16"/>
      <c r="CP80" s="59"/>
      <c r="CQ80" s="5"/>
      <c r="CR80" s="16"/>
      <c r="CS80" s="59"/>
      <c r="CT80" s="13"/>
      <c r="CU80" s="16"/>
      <c r="CV80" s="59"/>
      <c r="CW80" s="5"/>
      <c r="CX80" s="16"/>
      <c r="CY80" s="59"/>
      <c r="CZ80" s="5"/>
      <c r="DA80" s="16"/>
      <c r="DB80" s="59"/>
      <c r="DC80" s="5"/>
      <c r="DD80" s="16"/>
      <c r="DE80" s="59"/>
      <c r="DF80" s="5"/>
      <c r="DG80" s="16"/>
      <c r="DH80" s="59"/>
      <c r="DI80" s="5"/>
      <c r="DJ80" s="16"/>
      <c r="DK80" s="59"/>
      <c r="DL80" s="5"/>
      <c r="DM80" s="16"/>
      <c r="DN80" s="59"/>
      <c r="DO80" s="5"/>
      <c r="DP80" s="16"/>
      <c r="DQ80" s="59"/>
      <c r="DR80" s="5"/>
      <c r="DS80" s="16"/>
      <c r="DT80" s="59"/>
      <c r="DU80" s="5"/>
      <c r="DV80" s="16"/>
      <c r="DW80" s="59"/>
      <c r="DX80" s="5"/>
      <c r="DY80" s="16"/>
      <c r="DZ80" s="59"/>
      <c r="EA80" s="5"/>
      <c r="EB80" s="16"/>
      <c r="EC80" s="59"/>
      <c r="ED80" s="5"/>
      <c r="EE80" s="16"/>
      <c r="EF80" s="59"/>
      <c r="EG80" s="5"/>
      <c r="EH80" s="16"/>
      <c r="EI80" s="59"/>
      <c r="EJ80" s="5"/>
      <c r="EK80" s="16"/>
      <c r="EL80" s="59"/>
      <c r="EM80" s="13"/>
      <c r="EN80" s="16"/>
      <c r="EO80" s="59"/>
      <c r="EP80" s="5"/>
      <c r="EQ80" s="16"/>
      <c r="ER80" s="59"/>
      <c r="ES80" s="5"/>
      <c r="ET80" s="16"/>
      <c r="EU80" s="59"/>
      <c r="EV80" s="5"/>
      <c r="EW80" s="16"/>
      <c r="EX80" s="59"/>
      <c r="EY80" s="5"/>
      <c r="EZ80" s="16"/>
      <c r="FA80" s="59"/>
      <c r="FB80" s="5"/>
      <c r="FC80" s="16"/>
      <c r="FD80" s="59"/>
      <c r="FE80" s="5"/>
      <c r="FF80" s="16"/>
      <c r="FG80" s="59"/>
      <c r="FH80" s="5"/>
      <c r="FI80" s="16"/>
      <c r="FJ80" s="59"/>
      <c r="FK80" s="5"/>
      <c r="FL80" s="16"/>
      <c r="FM80" s="59"/>
      <c r="FN80" s="5"/>
      <c r="FO80" s="16"/>
      <c r="FP80" s="59"/>
      <c r="FQ80" s="5"/>
      <c r="FR80" s="16"/>
      <c r="FS80" s="59"/>
      <c r="FT80" s="5"/>
      <c r="FU80" s="16"/>
      <c r="FV80" s="59"/>
      <c r="FW80" s="5"/>
      <c r="FX80" s="16"/>
      <c r="FY80" s="59"/>
      <c r="FZ80" s="5"/>
      <c r="GA80" s="16"/>
      <c r="GB80" s="59"/>
      <c r="GC80" s="5"/>
      <c r="GD80" s="16"/>
      <c r="GE80" s="59"/>
      <c r="GF80" s="5"/>
      <c r="GG80" s="16"/>
      <c r="GH80" s="59"/>
      <c r="GI80" s="5"/>
      <c r="GJ80" s="16"/>
      <c r="GK80" s="59"/>
      <c r="GL80" s="5"/>
      <c r="GM80" s="16"/>
      <c r="GN80" s="59"/>
      <c r="GO80" s="13"/>
      <c r="GP80" s="16"/>
      <c r="GQ80" s="59"/>
      <c r="GR80" s="5"/>
      <c r="GS80" s="16"/>
      <c r="GT80" s="59"/>
      <c r="GU80" s="5"/>
      <c r="GV80" s="16"/>
      <c r="GW80" s="59"/>
      <c r="GX80" s="5"/>
      <c r="GY80" s="16"/>
      <c r="GZ80" s="59"/>
      <c r="HA80" s="13"/>
      <c r="HB80" s="16"/>
      <c r="HC80" s="76"/>
    </row>
    <row r="81" spans="1:211" ht="12" customHeight="1" x14ac:dyDescent="0.25">
      <c r="A81" s="4"/>
      <c r="B81" s="13"/>
      <c r="C81" s="16"/>
      <c r="D81" s="59"/>
      <c r="E81" s="5"/>
      <c r="F81" s="16"/>
      <c r="G81" s="59"/>
      <c r="H81" s="5"/>
      <c r="I81" s="16"/>
      <c r="J81" s="59"/>
      <c r="K81" s="5"/>
      <c r="L81" s="16"/>
      <c r="M81" s="59"/>
      <c r="N81" s="5"/>
      <c r="O81" s="16"/>
      <c r="P81" s="59"/>
      <c r="Q81" s="5"/>
      <c r="R81" s="16"/>
      <c r="S81" s="59"/>
      <c r="T81" s="5"/>
      <c r="U81" s="16"/>
      <c r="V81" s="59"/>
      <c r="W81" s="5"/>
      <c r="X81" s="16"/>
      <c r="Y81" s="59"/>
      <c r="Z81" s="5"/>
      <c r="AA81" s="16"/>
      <c r="AB81" s="59"/>
      <c r="AC81" s="5"/>
      <c r="AD81" s="16"/>
      <c r="AE81" s="59"/>
      <c r="AF81" s="5"/>
      <c r="AG81" s="16"/>
      <c r="AH81" s="59"/>
      <c r="AI81" s="5"/>
      <c r="AJ81" s="16"/>
      <c r="AK81" s="59"/>
      <c r="AL81" s="5"/>
      <c r="AM81" s="16"/>
      <c r="AN81" s="59"/>
      <c r="AO81" s="5"/>
      <c r="AP81" s="16"/>
      <c r="AQ81" s="59"/>
      <c r="AR81" s="5"/>
      <c r="AS81" s="16"/>
      <c r="AT81" s="59"/>
      <c r="AU81" s="5"/>
      <c r="AV81" s="16"/>
      <c r="AW81" s="59"/>
      <c r="AX81" s="13"/>
      <c r="AY81" s="16"/>
      <c r="AZ81" s="59"/>
      <c r="BA81" s="5"/>
      <c r="BB81" s="16"/>
      <c r="BC81" s="59"/>
      <c r="BD81" s="5"/>
      <c r="BE81" s="16"/>
      <c r="BF81" s="59"/>
      <c r="BG81" s="5"/>
      <c r="BH81" s="16"/>
      <c r="BI81" s="59"/>
      <c r="BJ81" s="5"/>
      <c r="BK81" s="16"/>
      <c r="BL81" s="59"/>
      <c r="BM81" s="5"/>
      <c r="BN81" s="16"/>
      <c r="BO81" s="59"/>
      <c r="BP81" s="5"/>
      <c r="BQ81" s="16"/>
      <c r="BR81" s="59"/>
      <c r="BS81" s="5"/>
      <c r="BT81" s="16"/>
      <c r="BU81" s="59"/>
      <c r="BV81" s="5"/>
      <c r="BW81" s="16"/>
      <c r="BX81" s="59"/>
      <c r="BY81" s="5"/>
      <c r="BZ81" s="16"/>
      <c r="CA81" s="59"/>
      <c r="CB81" s="5"/>
      <c r="CC81" s="16"/>
      <c r="CD81" s="59"/>
      <c r="CE81" s="5"/>
      <c r="CF81" s="16"/>
      <c r="CG81" s="59"/>
      <c r="CH81" s="5"/>
      <c r="CI81" s="16"/>
      <c r="CJ81" s="59"/>
      <c r="CK81" s="5"/>
      <c r="CL81" s="16"/>
      <c r="CM81" s="59"/>
      <c r="CN81" s="5"/>
      <c r="CO81" s="16"/>
      <c r="CP81" s="59"/>
      <c r="CQ81" s="5"/>
      <c r="CR81" s="16"/>
      <c r="CS81" s="59"/>
      <c r="CT81" s="13"/>
      <c r="CU81" s="16"/>
      <c r="CV81" s="59"/>
      <c r="CW81" s="5"/>
      <c r="CX81" s="16"/>
      <c r="CY81" s="59"/>
      <c r="CZ81" s="5"/>
      <c r="DA81" s="16"/>
      <c r="DB81" s="59"/>
      <c r="DC81" s="5"/>
      <c r="DD81" s="16"/>
      <c r="DE81" s="59"/>
      <c r="DF81" s="5"/>
      <c r="DG81" s="16"/>
      <c r="DH81" s="59"/>
      <c r="DI81" s="5"/>
      <c r="DJ81" s="16"/>
      <c r="DK81" s="59"/>
      <c r="DL81" s="5"/>
      <c r="DM81" s="16"/>
      <c r="DN81" s="59"/>
      <c r="DO81" s="5"/>
      <c r="DP81" s="16"/>
      <c r="DQ81" s="59"/>
      <c r="DR81" s="5"/>
      <c r="DS81" s="16"/>
      <c r="DT81" s="59"/>
      <c r="DU81" s="5"/>
      <c r="DV81" s="16"/>
      <c r="DW81" s="59"/>
      <c r="DX81" s="5"/>
      <c r="DY81" s="16"/>
      <c r="DZ81" s="59"/>
      <c r="EA81" s="5"/>
      <c r="EB81" s="16"/>
      <c r="EC81" s="59"/>
      <c r="ED81" s="5"/>
      <c r="EE81" s="16"/>
      <c r="EF81" s="59"/>
      <c r="EG81" s="5"/>
      <c r="EH81" s="16"/>
      <c r="EI81" s="59"/>
      <c r="EJ81" s="5"/>
      <c r="EK81" s="16"/>
      <c r="EL81" s="59"/>
      <c r="EM81" s="13"/>
      <c r="EN81" s="16"/>
      <c r="EO81" s="59"/>
      <c r="EP81" s="5"/>
      <c r="EQ81" s="16"/>
      <c r="ER81" s="59"/>
      <c r="ES81" s="5"/>
      <c r="ET81" s="16"/>
      <c r="EU81" s="59"/>
      <c r="EV81" s="5"/>
      <c r="EW81" s="16"/>
      <c r="EX81" s="59"/>
      <c r="EY81" s="5"/>
      <c r="EZ81" s="16"/>
      <c r="FA81" s="59"/>
      <c r="FB81" s="5"/>
      <c r="FC81" s="16"/>
      <c r="FD81" s="59"/>
      <c r="FE81" s="5"/>
      <c r="FF81" s="16"/>
      <c r="FG81" s="59"/>
      <c r="FH81" s="5"/>
      <c r="FI81" s="16"/>
      <c r="FJ81" s="59"/>
      <c r="FK81" s="5"/>
      <c r="FL81" s="16"/>
      <c r="FM81" s="59"/>
      <c r="FN81" s="5"/>
      <c r="FO81" s="16"/>
      <c r="FP81" s="59"/>
      <c r="FQ81" s="5"/>
      <c r="FR81" s="16"/>
      <c r="FS81" s="59"/>
      <c r="FT81" s="5"/>
      <c r="FU81" s="16"/>
      <c r="FV81" s="59"/>
      <c r="FW81" s="5"/>
      <c r="FX81" s="16"/>
      <c r="FY81" s="59"/>
      <c r="FZ81" s="5"/>
      <c r="GA81" s="16"/>
      <c r="GB81" s="59"/>
      <c r="GC81" s="5"/>
      <c r="GD81" s="16"/>
      <c r="GE81" s="59"/>
      <c r="GF81" s="5"/>
      <c r="GG81" s="16"/>
      <c r="GH81" s="59"/>
      <c r="GI81" s="5"/>
      <c r="GJ81" s="16"/>
      <c r="GK81" s="59"/>
      <c r="GL81" s="5"/>
      <c r="GM81" s="16"/>
      <c r="GN81" s="59"/>
      <c r="GO81" s="13"/>
      <c r="GP81" s="16"/>
      <c r="GQ81" s="59"/>
      <c r="GR81" s="5"/>
      <c r="GS81" s="16"/>
      <c r="GT81" s="59"/>
      <c r="GU81" s="5"/>
      <c r="GV81" s="16"/>
      <c r="GW81" s="59"/>
      <c r="GX81" s="5"/>
      <c r="GY81" s="16"/>
      <c r="GZ81" s="59"/>
      <c r="HA81" s="13"/>
      <c r="HB81" s="16"/>
      <c r="HC81" s="76"/>
    </row>
    <row r="82" spans="1:211" ht="12" customHeight="1" x14ac:dyDescent="0.25">
      <c r="A82" s="4"/>
      <c r="B82" s="13"/>
      <c r="C82" s="16"/>
      <c r="D82" s="59"/>
      <c r="E82" s="5"/>
      <c r="F82" s="16"/>
      <c r="G82" s="59"/>
      <c r="H82" s="5"/>
      <c r="I82" s="16"/>
      <c r="J82" s="59"/>
      <c r="K82" s="5"/>
      <c r="L82" s="16"/>
      <c r="M82" s="59"/>
      <c r="N82" s="5"/>
      <c r="O82" s="16"/>
      <c r="P82" s="59"/>
      <c r="Q82" s="5"/>
      <c r="R82" s="16"/>
      <c r="S82" s="59"/>
      <c r="T82" s="5"/>
      <c r="U82" s="16"/>
      <c r="V82" s="59"/>
      <c r="W82" s="5"/>
      <c r="X82" s="16"/>
      <c r="Y82" s="59"/>
      <c r="Z82" s="5"/>
      <c r="AA82" s="16"/>
      <c r="AB82" s="59"/>
      <c r="AC82" s="5"/>
      <c r="AD82" s="16"/>
      <c r="AE82" s="59"/>
      <c r="AF82" s="5"/>
      <c r="AG82" s="16"/>
      <c r="AH82" s="59"/>
      <c r="AI82" s="5"/>
      <c r="AJ82" s="16"/>
      <c r="AK82" s="59"/>
      <c r="AL82" s="5"/>
      <c r="AM82" s="16"/>
      <c r="AN82" s="59"/>
      <c r="AO82" s="5"/>
      <c r="AP82" s="16"/>
      <c r="AQ82" s="59"/>
      <c r="AR82" s="5"/>
      <c r="AS82" s="16"/>
      <c r="AT82" s="59"/>
      <c r="AU82" s="5"/>
      <c r="AV82" s="16"/>
      <c r="AW82" s="59"/>
      <c r="AX82" s="13"/>
      <c r="AY82" s="16"/>
      <c r="AZ82" s="59"/>
      <c r="BA82" s="5"/>
      <c r="BB82" s="16"/>
      <c r="BC82" s="59"/>
      <c r="BD82" s="5"/>
      <c r="BE82" s="16"/>
      <c r="BF82" s="59"/>
      <c r="BG82" s="5"/>
      <c r="BH82" s="16"/>
      <c r="BI82" s="59"/>
      <c r="BJ82" s="5"/>
      <c r="BK82" s="16"/>
      <c r="BL82" s="59"/>
      <c r="BM82" s="5"/>
      <c r="BN82" s="16"/>
      <c r="BO82" s="59"/>
      <c r="BP82" s="5"/>
      <c r="BQ82" s="16"/>
      <c r="BR82" s="59"/>
      <c r="BS82" s="5"/>
      <c r="BT82" s="16"/>
      <c r="BU82" s="59"/>
      <c r="BV82" s="5"/>
      <c r="BW82" s="16"/>
      <c r="BX82" s="59"/>
      <c r="BY82" s="5"/>
      <c r="BZ82" s="16"/>
      <c r="CA82" s="59"/>
      <c r="CB82" s="5"/>
      <c r="CC82" s="16"/>
      <c r="CD82" s="59"/>
      <c r="CE82" s="5"/>
      <c r="CF82" s="16"/>
      <c r="CG82" s="59"/>
      <c r="CH82" s="5"/>
      <c r="CI82" s="16"/>
      <c r="CJ82" s="59"/>
      <c r="CK82" s="5"/>
      <c r="CL82" s="16"/>
      <c r="CM82" s="59"/>
      <c r="CN82" s="5"/>
      <c r="CO82" s="16"/>
      <c r="CP82" s="59"/>
      <c r="CQ82" s="5"/>
      <c r="CR82" s="16"/>
      <c r="CS82" s="59"/>
      <c r="CT82" s="13"/>
      <c r="CU82" s="16"/>
      <c r="CV82" s="59"/>
      <c r="CW82" s="5"/>
      <c r="CX82" s="16"/>
      <c r="CY82" s="59"/>
      <c r="CZ82" s="5"/>
      <c r="DA82" s="16"/>
      <c r="DB82" s="59"/>
      <c r="DC82" s="5"/>
      <c r="DD82" s="16"/>
      <c r="DE82" s="59"/>
      <c r="DF82" s="5"/>
      <c r="DG82" s="16"/>
      <c r="DH82" s="59"/>
      <c r="DI82" s="5"/>
      <c r="DJ82" s="16"/>
      <c r="DK82" s="59"/>
      <c r="DL82" s="5"/>
      <c r="DM82" s="16"/>
      <c r="DN82" s="59"/>
      <c r="DO82" s="5"/>
      <c r="DP82" s="16"/>
      <c r="DQ82" s="59"/>
      <c r="DR82" s="5"/>
      <c r="DS82" s="16"/>
      <c r="DT82" s="59"/>
      <c r="DU82" s="5"/>
      <c r="DV82" s="16"/>
      <c r="DW82" s="59"/>
      <c r="DX82" s="5"/>
      <c r="DY82" s="16"/>
      <c r="DZ82" s="59"/>
      <c r="EA82" s="5"/>
      <c r="EB82" s="16"/>
      <c r="EC82" s="59"/>
      <c r="ED82" s="5"/>
      <c r="EE82" s="16"/>
      <c r="EF82" s="59"/>
      <c r="EG82" s="5"/>
      <c r="EH82" s="16"/>
      <c r="EI82" s="59"/>
      <c r="EJ82" s="5"/>
      <c r="EK82" s="16"/>
      <c r="EL82" s="59"/>
      <c r="EM82" s="13"/>
      <c r="EN82" s="16"/>
      <c r="EO82" s="59"/>
      <c r="EP82" s="5"/>
      <c r="EQ82" s="16"/>
      <c r="ER82" s="59"/>
      <c r="ES82" s="5"/>
      <c r="ET82" s="16"/>
      <c r="EU82" s="59"/>
      <c r="EV82" s="5"/>
      <c r="EW82" s="16"/>
      <c r="EX82" s="59"/>
      <c r="EY82" s="5"/>
      <c r="EZ82" s="16"/>
      <c r="FA82" s="59"/>
      <c r="FB82" s="5"/>
      <c r="FC82" s="16"/>
      <c r="FD82" s="59"/>
      <c r="FE82" s="5"/>
      <c r="FF82" s="16"/>
      <c r="FG82" s="59"/>
      <c r="FH82" s="5"/>
      <c r="FI82" s="16"/>
      <c r="FJ82" s="59"/>
      <c r="FK82" s="5"/>
      <c r="FL82" s="16"/>
      <c r="FM82" s="59"/>
      <c r="FN82" s="5"/>
      <c r="FO82" s="16"/>
      <c r="FP82" s="59"/>
      <c r="FQ82" s="5"/>
      <c r="FR82" s="16"/>
      <c r="FS82" s="59"/>
      <c r="FT82" s="5"/>
      <c r="FU82" s="16"/>
      <c r="FV82" s="59"/>
      <c r="FW82" s="5"/>
      <c r="FX82" s="16"/>
      <c r="FY82" s="59"/>
      <c r="FZ82" s="5"/>
      <c r="GA82" s="16"/>
      <c r="GB82" s="59"/>
      <c r="GC82" s="5"/>
      <c r="GD82" s="16"/>
      <c r="GE82" s="59"/>
      <c r="GF82" s="5"/>
      <c r="GG82" s="16"/>
      <c r="GH82" s="59"/>
      <c r="GI82" s="5"/>
      <c r="GJ82" s="16"/>
      <c r="GK82" s="59"/>
      <c r="GL82" s="5"/>
      <c r="GM82" s="16"/>
      <c r="GN82" s="59"/>
      <c r="GO82" s="13"/>
      <c r="GP82" s="16"/>
      <c r="GQ82" s="59"/>
      <c r="GR82" s="5"/>
      <c r="GS82" s="16"/>
      <c r="GT82" s="59"/>
      <c r="GU82" s="5"/>
      <c r="GV82" s="16"/>
      <c r="GW82" s="59"/>
      <c r="GX82" s="5"/>
      <c r="GY82" s="16"/>
      <c r="GZ82" s="59"/>
      <c r="HA82" s="13"/>
      <c r="HB82" s="16"/>
      <c r="HC82" s="76"/>
    </row>
    <row r="83" spans="1:211" ht="12" customHeight="1" x14ac:dyDescent="0.25">
      <c r="A83" s="4"/>
      <c r="B83" s="13"/>
      <c r="C83" s="16"/>
      <c r="D83" s="59"/>
      <c r="E83" s="5"/>
      <c r="F83" s="16"/>
      <c r="G83" s="59"/>
      <c r="H83" s="5"/>
      <c r="I83" s="16"/>
      <c r="J83" s="59"/>
      <c r="K83" s="5"/>
      <c r="L83" s="16"/>
      <c r="M83" s="59"/>
      <c r="N83" s="5"/>
      <c r="O83" s="16"/>
      <c r="P83" s="59"/>
      <c r="Q83" s="5"/>
      <c r="R83" s="16"/>
      <c r="S83" s="59"/>
      <c r="T83" s="5"/>
      <c r="U83" s="16"/>
      <c r="V83" s="59"/>
      <c r="W83" s="5"/>
      <c r="X83" s="16"/>
      <c r="Y83" s="59"/>
      <c r="Z83" s="5"/>
      <c r="AA83" s="16"/>
      <c r="AB83" s="59"/>
      <c r="AC83" s="5"/>
      <c r="AD83" s="16"/>
      <c r="AE83" s="59"/>
      <c r="AF83" s="5"/>
      <c r="AG83" s="16"/>
      <c r="AH83" s="59"/>
      <c r="AI83" s="5"/>
      <c r="AJ83" s="16"/>
      <c r="AK83" s="59"/>
      <c r="AL83" s="5"/>
      <c r="AM83" s="16"/>
      <c r="AN83" s="59"/>
      <c r="AO83" s="5"/>
      <c r="AP83" s="16"/>
      <c r="AQ83" s="59"/>
      <c r="AR83" s="5"/>
      <c r="AS83" s="16"/>
      <c r="AT83" s="59"/>
      <c r="AU83" s="5"/>
      <c r="AV83" s="16"/>
      <c r="AW83" s="59"/>
      <c r="AX83" s="13"/>
      <c r="AY83" s="16"/>
      <c r="AZ83" s="59"/>
      <c r="BA83" s="5"/>
      <c r="BB83" s="16"/>
      <c r="BC83" s="59"/>
      <c r="BD83" s="5"/>
      <c r="BE83" s="16"/>
      <c r="BF83" s="59"/>
      <c r="BG83" s="5"/>
      <c r="BH83" s="16"/>
      <c r="BI83" s="59"/>
      <c r="BJ83" s="5"/>
      <c r="BK83" s="16"/>
      <c r="BL83" s="59"/>
      <c r="BM83" s="5"/>
      <c r="BN83" s="16"/>
      <c r="BO83" s="59"/>
      <c r="BP83" s="5"/>
      <c r="BQ83" s="16"/>
      <c r="BR83" s="59"/>
      <c r="BS83" s="5"/>
      <c r="BT83" s="16"/>
      <c r="BU83" s="59"/>
      <c r="BV83" s="5"/>
      <c r="BW83" s="16"/>
      <c r="BX83" s="59"/>
      <c r="BY83" s="5"/>
      <c r="BZ83" s="16"/>
      <c r="CA83" s="59"/>
      <c r="CB83" s="5"/>
      <c r="CC83" s="16"/>
      <c r="CD83" s="59"/>
      <c r="CE83" s="5"/>
      <c r="CF83" s="16"/>
      <c r="CG83" s="59"/>
      <c r="CH83" s="5"/>
      <c r="CI83" s="16"/>
      <c r="CJ83" s="59"/>
      <c r="CK83" s="5"/>
      <c r="CL83" s="16"/>
      <c r="CM83" s="59"/>
      <c r="CN83" s="5"/>
      <c r="CO83" s="16"/>
      <c r="CP83" s="59"/>
      <c r="CQ83" s="5"/>
      <c r="CR83" s="16"/>
      <c r="CS83" s="59"/>
      <c r="CT83" s="13"/>
      <c r="CU83" s="16"/>
      <c r="CV83" s="59"/>
      <c r="CW83" s="5"/>
      <c r="CX83" s="16"/>
      <c r="CY83" s="59"/>
      <c r="CZ83" s="5"/>
      <c r="DA83" s="16"/>
      <c r="DB83" s="59"/>
      <c r="DC83" s="5"/>
      <c r="DD83" s="16"/>
      <c r="DE83" s="59"/>
      <c r="DF83" s="5"/>
      <c r="DG83" s="16"/>
      <c r="DH83" s="59"/>
      <c r="DI83" s="5"/>
      <c r="DJ83" s="16"/>
      <c r="DK83" s="59"/>
      <c r="DL83" s="5"/>
      <c r="DM83" s="16"/>
      <c r="DN83" s="59"/>
      <c r="DO83" s="5"/>
      <c r="DP83" s="16"/>
      <c r="DQ83" s="59"/>
      <c r="DR83" s="5"/>
      <c r="DS83" s="16"/>
      <c r="DT83" s="59"/>
      <c r="DU83" s="5"/>
      <c r="DV83" s="16"/>
      <c r="DW83" s="59"/>
      <c r="DX83" s="5"/>
      <c r="DY83" s="16"/>
      <c r="DZ83" s="59"/>
      <c r="EA83" s="5"/>
      <c r="EB83" s="16"/>
      <c r="EC83" s="59"/>
      <c r="ED83" s="5"/>
      <c r="EE83" s="16"/>
      <c r="EF83" s="59"/>
      <c r="EG83" s="5"/>
      <c r="EH83" s="16"/>
      <c r="EI83" s="59"/>
      <c r="EJ83" s="5"/>
      <c r="EK83" s="16"/>
      <c r="EL83" s="59"/>
      <c r="EM83" s="13"/>
      <c r="EN83" s="16"/>
      <c r="EO83" s="59"/>
      <c r="EP83" s="5"/>
      <c r="EQ83" s="16"/>
      <c r="ER83" s="59"/>
      <c r="ES83" s="5"/>
      <c r="ET83" s="16"/>
      <c r="EU83" s="59"/>
      <c r="EV83" s="5"/>
      <c r="EW83" s="16"/>
      <c r="EX83" s="59"/>
      <c r="EY83" s="5"/>
      <c r="EZ83" s="16"/>
      <c r="FA83" s="59"/>
      <c r="FB83" s="5"/>
      <c r="FC83" s="16"/>
      <c r="FD83" s="59"/>
      <c r="FE83" s="5"/>
      <c r="FF83" s="16"/>
      <c r="FG83" s="59"/>
      <c r="FH83" s="5"/>
      <c r="FI83" s="16"/>
      <c r="FJ83" s="59"/>
      <c r="FK83" s="5"/>
      <c r="FL83" s="16"/>
      <c r="FM83" s="59"/>
      <c r="FN83" s="5"/>
      <c r="FO83" s="16"/>
      <c r="FP83" s="59"/>
      <c r="FQ83" s="5"/>
      <c r="FR83" s="16"/>
      <c r="FS83" s="59"/>
      <c r="FT83" s="5"/>
      <c r="FU83" s="16"/>
      <c r="FV83" s="59"/>
      <c r="FW83" s="5"/>
      <c r="FX83" s="16"/>
      <c r="FY83" s="59"/>
      <c r="FZ83" s="5"/>
      <c r="GA83" s="16"/>
      <c r="GB83" s="59"/>
      <c r="GC83" s="5"/>
      <c r="GD83" s="16"/>
      <c r="GE83" s="59"/>
      <c r="GF83" s="5"/>
      <c r="GG83" s="16"/>
      <c r="GH83" s="59"/>
      <c r="GI83" s="5"/>
      <c r="GJ83" s="16"/>
      <c r="GK83" s="59"/>
      <c r="GL83" s="5"/>
      <c r="GM83" s="16"/>
      <c r="GN83" s="59"/>
      <c r="GO83" s="13"/>
      <c r="GP83" s="16"/>
      <c r="GQ83" s="59"/>
      <c r="GR83" s="5"/>
      <c r="GS83" s="16"/>
      <c r="GT83" s="59"/>
      <c r="GU83" s="5"/>
      <c r="GV83" s="16"/>
      <c r="GW83" s="59"/>
      <c r="GX83" s="5"/>
      <c r="GY83" s="16"/>
      <c r="GZ83" s="59"/>
      <c r="HA83" s="13"/>
      <c r="HB83" s="16"/>
      <c r="HC83" s="76"/>
    </row>
    <row r="84" spans="1:211" ht="12" customHeight="1" x14ac:dyDescent="0.25">
      <c r="A84" s="4"/>
      <c r="B84" s="13"/>
      <c r="C84" s="16"/>
      <c r="D84" s="59"/>
      <c r="E84" s="5"/>
      <c r="F84" s="16"/>
      <c r="G84" s="59"/>
      <c r="H84" s="5"/>
      <c r="I84" s="16"/>
      <c r="J84" s="59"/>
      <c r="K84" s="5"/>
      <c r="L84" s="16"/>
      <c r="M84" s="59"/>
      <c r="N84" s="5"/>
      <c r="O84" s="16"/>
      <c r="P84" s="59"/>
      <c r="Q84" s="5"/>
      <c r="R84" s="16"/>
      <c r="S84" s="59"/>
      <c r="T84" s="5"/>
      <c r="U84" s="16"/>
      <c r="V84" s="59"/>
      <c r="W84" s="5"/>
      <c r="X84" s="16"/>
      <c r="Y84" s="59"/>
      <c r="Z84" s="5"/>
      <c r="AA84" s="16"/>
      <c r="AB84" s="59"/>
      <c r="AC84" s="5"/>
      <c r="AD84" s="16"/>
      <c r="AE84" s="59"/>
      <c r="AF84" s="5"/>
      <c r="AG84" s="16"/>
      <c r="AH84" s="59"/>
      <c r="AI84" s="5"/>
      <c r="AJ84" s="16"/>
      <c r="AK84" s="59"/>
      <c r="AL84" s="5"/>
      <c r="AM84" s="16"/>
      <c r="AN84" s="59"/>
      <c r="AO84" s="5"/>
      <c r="AP84" s="16"/>
      <c r="AQ84" s="59"/>
      <c r="AR84" s="5"/>
      <c r="AS84" s="16"/>
      <c r="AT84" s="59"/>
      <c r="AU84" s="5"/>
      <c r="AV84" s="16"/>
      <c r="AW84" s="59"/>
      <c r="AX84" s="13"/>
      <c r="AY84" s="16"/>
      <c r="AZ84" s="59"/>
      <c r="BA84" s="5"/>
      <c r="BB84" s="16"/>
      <c r="BC84" s="59"/>
      <c r="BD84" s="5"/>
      <c r="BE84" s="16"/>
      <c r="BF84" s="59"/>
      <c r="BG84" s="5"/>
      <c r="BH84" s="16"/>
      <c r="BI84" s="59"/>
      <c r="BJ84" s="5"/>
      <c r="BK84" s="16"/>
      <c r="BL84" s="59"/>
      <c r="BM84" s="5"/>
      <c r="BN84" s="16"/>
      <c r="BO84" s="59"/>
      <c r="BP84" s="5"/>
      <c r="BQ84" s="16"/>
      <c r="BR84" s="59"/>
      <c r="BS84" s="5"/>
      <c r="BT84" s="16"/>
      <c r="BU84" s="59"/>
      <c r="BV84" s="5"/>
      <c r="BW84" s="16"/>
      <c r="BX84" s="59"/>
      <c r="BY84" s="5"/>
      <c r="BZ84" s="16"/>
      <c r="CA84" s="59"/>
      <c r="CB84" s="5"/>
      <c r="CC84" s="16"/>
      <c r="CD84" s="59"/>
      <c r="CE84" s="5"/>
      <c r="CF84" s="16"/>
      <c r="CG84" s="59"/>
      <c r="CH84" s="5"/>
      <c r="CI84" s="16"/>
      <c r="CJ84" s="59"/>
      <c r="CK84" s="5"/>
      <c r="CL84" s="16"/>
      <c r="CM84" s="59"/>
      <c r="CN84" s="5"/>
      <c r="CO84" s="16"/>
      <c r="CP84" s="59"/>
      <c r="CQ84" s="5"/>
      <c r="CR84" s="16"/>
      <c r="CS84" s="59"/>
      <c r="CT84" s="13"/>
      <c r="CU84" s="16"/>
      <c r="CV84" s="59"/>
      <c r="CW84" s="5"/>
      <c r="CX84" s="16"/>
      <c r="CY84" s="59"/>
      <c r="CZ84" s="5"/>
      <c r="DA84" s="16"/>
      <c r="DB84" s="59"/>
      <c r="DC84" s="5"/>
      <c r="DD84" s="16"/>
      <c r="DE84" s="59"/>
      <c r="DF84" s="5"/>
      <c r="DG84" s="16"/>
      <c r="DH84" s="59"/>
      <c r="DI84" s="5"/>
      <c r="DJ84" s="16"/>
      <c r="DK84" s="59"/>
      <c r="DL84" s="5"/>
      <c r="DM84" s="16"/>
      <c r="DN84" s="59"/>
      <c r="DO84" s="5"/>
      <c r="DP84" s="16"/>
      <c r="DQ84" s="59"/>
      <c r="DR84" s="5"/>
      <c r="DS84" s="16"/>
      <c r="DT84" s="59"/>
      <c r="DU84" s="5"/>
      <c r="DV84" s="16"/>
      <c r="DW84" s="59"/>
      <c r="DX84" s="5"/>
      <c r="DY84" s="16"/>
      <c r="DZ84" s="59"/>
      <c r="EA84" s="5"/>
      <c r="EB84" s="16"/>
      <c r="EC84" s="59"/>
      <c r="ED84" s="5"/>
      <c r="EE84" s="16"/>
      <c r="EF84" s="59"/>
      <c r="EG84" s="5"/>
      <c r="EH84" s="16"/>
      <c r="EI84" s="59"/>
      <c r="EJ84" s="5"/>
      <c r="EK84" s="16"/>
      <c r="EL84" s="59"/>
      <c r="EM84" s="13"/>
      <c r="EN84" s="16"/>
      <c r="EO84" s="59"/>
      <c r="EP84" s="5"/>
      <c r="EQ84" s="16"/>
      <c r="ER84" s="59"/>
      <c r="ES84" s="5"/>
      <c r="ET84" s="16"/>
      <c r="EU84" s="59"/>
      <c r="EV84" s="5"/>
      <c r="EW84" s="16"/>
      <c r="EX84" s="59"/>
      <c r="EY84" s="5"/>
      <c r="EZ84" s="16"/>
      <c r="FA84" s="59"/>
      <c r="FB84" s="5"/>
      <c r="FC84" s="16"/>
      <c r="FD84" s="59"/>
      <c r="FE84" s="5"/>
      <c r="FF84" s="16"/>
      <c r="FG84" s="59"/>
      <c r="FH84" s="5"/>
      <c r="FI84" s="16"/>
      <c r="FJ84" s="59"/>
      <c r="FK84" s="5"/>
      <c r="FL84" s="16"/>
      <c r="FM84" s="59"/>
      <c r="FN84" s="5"/>
      <c r="FO84" s="16"/>
      <c r="FP84" s="59"/>
      <c r="FQ84" s="5"/>
      <c r="FR84" s="16"/>
      <c r="FS84" s="59"/>
      <c r="FT84" s="5"/>
      <c r="FU84" s="16"/>
      <c r="FV84" s="59"/>
      <c r="FW84" s="5"/>
      <c r="FX84" s="16"/>
      <c r="FY84" s="59"/>
      <c r="FZ84" s="5"/>
      <c r="GA84" s="16"/>
      <c r="GB84" s="59"/>
      <c r="GC84" s="5"/>
      <c r="GD84" s="16"/>
      <c r="GE84" s="59"/>
      <c r="GF84" s="5"/>
      <c r="GG84" s="16"/>
      <c r="GH84" s="59"/>
      <c r="GI84" s="5"/>
      <c r="GJ84" s="16"/>
      <c r="GK84" s="59"/>
      <c r="GL84" s="5"/>
      <c r="GM84" s="16"/>
      <c r="GN84" s="59"/>
      <c r="GO84" s="13"/>
      <c r="GP84" s="16"/>
      <c r="GQ84" s="59"/>
      <c r="GR84" s="5"/>
      <c r="GS84" s="16"/>
      <c r="GT84" s="59"/>
      <c r="GU84" s="5"/>
      <c r="GV84" s="16"/>
      <c r="GW84" s="59"/>
      <c r="GX84" s="5"/>
      <c r="GY84" s="16"/>
      <c r="GZ84" s="59"/>
      <c r="HA84" s="13"/>
      <c r="HB84" s="16"/>
      <c r="HC84" s="76"/>
    </row>
    <row r="85" spans="1:211" ht="12" customHeight="1" x14ac:dyDescent="0.25">
      <c r="A85" s="4"/>
      <c r="B85" s="13"/>
      <c r="C85" s="16"/>
      <c r="D85" s="59"/>
      <c r="E85" s="5"/>
      <c r="F85" s="16"/>
      <c r="G85" s="59"/>
      <c r="H85" s="5"/>
      <c r="I85" s="16"/>
      <c r="J85" s="59"/>
      <c r="K85" s="5"/>
      <c r="L85" s="16"/>
      <c r="M85" s="59"/>
      <c r="N85" s="5"/>
      <c r="O85" s="16"/>
      <c r="P85" s="59"/>
      <c r="Q85" s="5"/>
      <c r="R85" s="16"/>
      <c r="S85" s="59"/>
      <c r="T85" s="5"/>
      <c r="U85" s="16"/>
      <c r="V85" s="59"/>
      <c r="W85" s="5"/>
      <c r="X85" s="16"/>
      <c r="Y85" s="59"/>
      <c r="Z85" s="5"/>
      <c r="AA85" s="16"/>
      <c r="AB85" s="59"/>
      <c r="AC85" s="5"/>
      <c r="AD85" s="16"/>
      <c r="AE85" s="59"/>
      <c r="AF85" s="5"/>
      <c r="AG85" s="16"/>
      <c r="AH85" s="59"/>
      <c r="AI85" s="5"/>
      <c r="AJ85" s="16"/>
      <c r="AK85" s="59"/>
      <c r="AL85" s="5"/>
      <c r="AM85" s="16"/>
      <c r="AN85" s="59"/>
      <c r="AO85" s="5"/>
      <c r="AP85" s="16"/>
      <c r="AQ85" s="59"/>
      <c r="AR85" s="5"/>
      <c r="AS85" s="16"/>
      <c r="AT85" s="59"/>
      <c r="AU85" s="5"/>
      <c r="AV85" s="16"/>
      <c r="AW85" s="59"/>
      <c r="AX85" s="13"/>
      <c r="AY85" s="16"/>
      <c r="AZ85" s="59"/>
      <c r="BA85" s="5"/>
      <c r="BB85" s="16"/>
      <c r="BC85" s="59"/>
      <c r="BD85" s="5"/>
      <c r="BE85" s="16"/>
      <c r="BF85" s="59"/>
      <c r="BG85" s="5"/>
      <c r="BH85" s="16"/>
      <c r="BI85" s="59"/>
      <c r="BJ85" s="5"/>
      <c r="BK85" s="16"/>
      <c r="BL85" s="59"/>
      <c r="BM85" s="5"/>
      <c r="BN85" s="16"/>
      <c r="BO85" s="59"/>
      <c r="BP85" s="5"/>
      <c r="BQ85" s="16"/>
      <c r="BR85" s="59"/>
      <c r="BS85" s="5"/>
      <c r="BT85" s="16"/>
      <c r="BU85" s="59"/>
      <c r="BV85" s="5"/>
      <c r="BW85" s="16"/>
      <c r="BX85" s="59"/>
      <c r="BY85" s="5"/>
      <c r="BZ85" s="16"/>
      <c r="CA85" s="59"/>
      <c r="CB85" s="5"/>
      <c r="CC85" s="16"/>
      <c r="CD85" s="59"/>
      <c r="CE85" s="5"/>
      <c r="CF85" s="16"/>
      <c r="CG85" s="59"/>
      <c r="CH85" s="5"/>
      <c r="CI85" s="16"/>
      <c r="CJ85" s="59"/>
      <c r="CK85" s="5"/>
      <c r="CL85" s="16"/>
      <c r="CM85" s="59"/>
      <c r="CN85" s="5"/>
      <c r="CO85" s="16"/>
      <c r="CP85" s="59"/>
      <c r="CQ85" s="5"/>
      <c r="CR85" s="16"/>
      <c r="CS85" s="59"/>
      <c r="CT85" s="13"/>
      <c r="CU85" s="16"/>
      <c r="CV85" s="59"/>
      <c r="CW85" s="5"/>
      <c r="CX85" s="16"/>
      <c r="CY85" s="59"/>
      <c r="CZ85" s="5"/>
      <c r="DA85" s="16"/>
      <c r="DB85" s="59"/>
      <c r="DC85" s="5"/>
      <c r="DD85" s="16"/>
      <c r="DE85" s="59"/>
      <c r="DF85" s="5"/>
      <c r="DG85" s="16"/>
      <c r="DH85" s="59"/>
      <c r="DI85" s="5"/>
      <c r="DJ85" s="16"/>
      <c r="DK85" s="59"/>
      <c r="DL85" s="5"/>
      <c r="DM85" s="16"/>
      <c r="DN85" s="59"/>
      <c r="DO85" s="5"/>
      <c r="DP85" s="16"/>
      <c r="DQ85" s="59"/>
      <c r="DR85" s="5"/>
      <c r="DS85" s="16"/>
      <c r="DT85" s="59"/>
      <c r="DU85" s="5"/>
      <c r="DV85" s="16"/>
      <c r="DW85" s="59"/>
      <c r="DX85" s="5"/>
      <c r="DY85" s="16"/>
      <c r="DZ85" s="59"/>
      <c r="EA85" s="5"/>
      <c r="EB85" s="16"/>
      <c r="EC85" s="59"/>
      <c r="ED85" s="5"/>
      <c r="EE85" s="16"/>
      <c r="EF85" s="59"/>
      <c r="EG85" s="5"/>
      <c r="EH85" s="16"/>
      <c r="EI85" s="59"/>
      <c r="EJ85" s="5"/>
      <c r="EK85" s="16"/>
      <c r="EL85" s="59"/>
      <c r="EM85" s="13"/>
      <c r="EN85" s="16"/>
      <c r="EO85" s="59"/>
      <c r="EP85" s="5"/>
      <c r="EQ85" s="16"/>
      <c r="ER85" s="59"/>
      <c r="ES85" s="5"/>
      <c r="ET85" s="16"/>
      <c r="EU85" s="59"/>
      <c r="EV85" s="5"/>
      <c r="EW85" s="16"/>
      <c r="EX85" s="59"/>
      <c r="EY85" s="5"/>
      <c r="EZ85" s="16"/>
      <c r="FA85" s="59"/>
      <c r="FB85" s="5"/>
      <c r="FC85" s="16"/>
      <c r="FD85" s="59"/>
      <c r="FE85" s="5"/>
      <c r="FF85" s="16"/>
      <c r="FG85" s="59"/>
      <c r="FH85" s="5"/>
      <c r="FI85" s="16"/>
      <c r="FJ85" s="59"/>
      <c r="FK85" s="5"/>
      <c r="FL85" s="16"/>
      <c r="FM85" s="59"/>
      <c r="FN85" s="5"/>
      <c r="FO85" s="16"/>
      <c r="FP85" s="59"/>
      <c r="FQ85" s="5"/>
      <c r="FR85" s="16"/>
      <c r="FS85" s="59"/>
      <c r="FT85" s="5"/>
      <c r="FU85" s="16"/>
      <c r="FV85" s="59"/>
      <c r="FW85" s="5"/>
      <c r="FX85" s="16"/>
      <c r="FY85" s="59"/>
      <c r="FZ85" s="5"/>
      <c r="GA85" s="16"/>
      <c r="GB85" s="59"/>
      <c r="GC85" s="5"/>
      <c r="GD85" s="16"/>
      <c r="GE85" s="59"/>
      <c r="GF85" s="5"/>
      <c r="GG85" s="16"/>
      <c r="GH85" s="59"/>
      <c r="GI85" s="5"/>
      <c r="GJ85" s="16"/>
      <c r="GK85" s="59"/>
      <c r="GL85" s="5"/>
      <c r="GM85" s="16"/>
      <c r="GN85" s="59"/>
      <c r="GO85" s="13"/>
      <c r="GP85" s="16"/>
      <c r="GQ85" s="59"/>
      <c r="GR85" s="5"/>
      <c r="GS85" s="16"/>
      <c r="GT85" s="59"/>
      <c r="GU85" s="5"/>
      <c r="GV85" s="16"/>
      <c r="GW85" s="59"/>
      <c r="GX85" s="5"/>
      <c r="GY85" s="16"/>
      <c r="GZ85" s="59"/>
      <c r="HA85" s="13"/>
      <c r="HB85" s="16"/>
      <c r="HC85" s="76"/>
    </row>
    <row r="86" spans="1:211" ht="12" customHeight="1" x14ac:dyDescent="0.25">
      <c r="A86" s="4"/>
      <c r="B86" s="13"/>
      <c r="C86" s="16"/>
      <c r="D86" s="59"/>
      <c r="E86" s="5"/>
      <c r="F86" s="16"/>
      <c r="G86" s="59"/>
      <c r="H86" s="5"/>
      <c r="I86" s="16"/>
      <c r="J86" s="59"/>
      <c r="K86" s="5"/>
      <c r="L86" s="16"/>
      <c r="M86" s="59"/>
      <c r="N86" s="5"/>
      <c r="O86" s="16"/>
      <c r="P86" s="59"/>
      <c r="Q86" s="5"/>
      <c r="R86" s="16"/>
      <c r="S86" s="59"/>
      <c r="T86" s="5"/>
      <c r="U86" s="16"/>
      <c r="V86" s="59"/>
      <c r="W86" s="5"/>
      <c r="X86" s="16"/>
      <c r="Y86" s="59"/>
      <c r="Z86" s="5"/>
      <c r="AA86" s="16"/>
      <c r="AB86" s="59"/>
      <c r="AC86" s="5"/>
      <c r="AD86" s="16"/>
      <c r="AE86" s="59"/>
      <c r="AF86" s="5"/>
      <c r="AG86" s="16"/>
      <c r="AH86" s="59"/>
      <c r="AI86" s="5"/>
      <c r="AJ86" s="16"/>
      <c r="AK86" s="59"/>
      <c r="AL86" s="5"/>
      <c r="AM86" s="16"/>
      <c r="AN86" s="59"/>
      <c r="AO86" s="5"/>
      <c r="AP86" s="16"/>
      <c r="AQ86" s="59"/>
      <c r="AR86" s="5"/>
      <c r="AS86" s="16"/>
      <c r="AT86" s="59"/>
      <c r="AU86" s="5"/>
      <c r="AV86" s="16"/>
      <c r="AW86" s="59"/>
      <c r="AX86" s="13"/>
      <c r="AY86" s="16"/>
      <c r="AZ86" s="59"/>
      <c r="BA86" s="5"/>
      <c r="BB86" s="16"/>
      <c r="BC86" s="59"/>
      <c r="BD86" s="5"/>
      <c r="BE86" s="16"/>
      <c r="BF86" s="59"/>
      <c r="BG86" s="5"/>
      <c r="BH86" s="16"/>
      <c r="BI86" s="59"/>
      <c r="BJ86" s="5"/>
      <c r="BK86" s="16"/>
      <c r="BL86" s="59"/>
      <c r="BM86" s="5"/>
      <c r="BN86" s="16"/>
      <c r="BO86" s="59"/>
      <c r="BP86" s="5"/>
      <c r="BQ86" s="16"/>
      <c r="BR86" s="59"/>
      <c r="BS86" s="5"/>
      <c r="BT86" s="16"/>
      <c r="BU86" s="59"/>
      <c r="BV86" s="5"/>
      <c r="BW86" s="16"/>
      <c r="BX86" s="59"/>
      <c r="BY86" s="5"/>
      <c r="BZ86" s="16"/>
      <c r="CA86" s="59"/>
      <c r="CB86" s="5"/>
      <c r="CC86" s="16"/>
      <c r="CD86" s="59"/>
      <c r="CE86" s="5"/>
      <c r="CF86" s="16"/>
      <c r="CG86" s="59"/>
      <c r="CH86" s="5"/>
      <c r="CI86" s="16"/>
      <c r="CJ86" s="59"/>
      <c r="CK86" s="5"/>
      <c r="CL86" s="16"/>
      <c r="CM86" s="59"/>
      <c r="CN86" s="5"/>
      <c r="CO86" s="16"/>
      <c r="CP86" s="59"/>
      <c r="CQ86" s="5"/>
      <c r="CR86" s="16"/>
      <c r="CS86" s="59"/>
      <c r="CT86" s="13"/>
      <c r="CU86" s="16"/>
      <c r="CV86" s="59"/>
      <c r="CW86" s="5"/>
      <c r="CX86" s="16"/>
      <c r="CY86" s="59"/>
      <c r="CZ86" s="5"/>
      <c r="DA86" s="16"/>
      <c r="DB86" s="59"/>
      <c r="DC86" s="5"/>
      <c r="DD86" s="16"/>
      <c r="DE86" s="59"/>
      <c r="DF86" s="5"/>
      <c r="DG86" s="16"/>
      <c r="DH86" s="59"/>
      <c r="DI86" s="5"/>
      <c r="DJ86" s="16"/>
      <c r="DK86" s="59"/>
      <c r="DL86" s="5"/>
      <c r="DM86" s="16"/>
      <c r="DN86" s="59"/>
      <c r="DO86" s="5"/>
      <c r="DP86" s="16"/>
      <c r="DQ86" s="59"/>
      <c r="DR86" s="5"/>
      <c r="DS86" s="16"/>
      <c r="DT86" s="59"/>
      <c r="DU86" s="5"/>
      <c r="DV86" s="16"/>
      <c r="DW86" s="59"/>
      <c r="DX86" s="5"/>
      <c r="DY86" s="16"/>
      <c r="DZ86" s="59"/>
      <c r="EA86" s="5"/>
      <c r="EB86" s="16"/>
      <c r="EC86" s="59"/>
      <c r="ED86" s="5"/>
      <c r="EE86" s="16"/>
      <c r="EF86" s="59"/>
      <c r="EG86" s="5"/>
      <c r="EH86" s="16"/>
      <c r="EI86" s="59"/>
      <c r="EJ86" s="5"/>
      <c r="EK86" s="16"/>
      <c r="EL86" s="59"/>
      <c r="EM86" s="13"/>
      <c r="EN86" s="16"/>
      <c r="EO86" s="59"/>
      <c r="EP86" s="5"/>
      <c r="EQ86" s="16"/>
      <c r="ER86" s="59"/>
      <c r="ES86" s="5"/>
      <c r="ET86" s="16"/>
      <c r="EU86" s="59"/>
      <c r="EV86" s="5"/>
      <c r="EW86" s="16"/>
      <c r="EX86" s="59"/>
      <c r="EY86" s="5"/>
      <c r="EZ86" s="16"/>
      <c r="FA86" s="59"/>
      <c r="FB86" s="5"/>
      <c r="FC86" s="16"/>
      <c r="FD86" s="59"/>
      <c r="FE86" s="5"/>
      <c r="FF86" s="16"/>
      <c r="FG86" s="59"/>
      <c r="FH86" s="5"/>
      <c r="FI86" s="16"/>
      <c r="FJ86" s="59"/>
      <c r="FK86" s="5"/>
      <c r="FL86" s="16"/>
      <c r="FM86" s="59"/>
      <c r="FN86" s="5"/>
      <c r="FO86" s="16"/>
      <c r="FP86" s="59"/>
      <c r="FQ86" s="5"/>
      <c r="FR86" s="16"/>
      <c r="FS86" s="59"/>
      <c r="FT86" s="5"/>
      <c r="FU86" s="16"/>
      <c r="FV86" s="59"/>
      <c r="FW86" s="5"/>
      <c r="FX86" s="16"/>
      <c r="FY86" s="59"/>
      <c r="FZ86" s="5"/>
      <c r="GA86" s="16"/>
      <c r="GB86" s="59"/>
      <c r="GC86" s="5"/>
      <c r="GD86" s="16"/>
      <c r="GE86" s="59"/>
      <c r="GF86" s="5"/>
      <c r="GG86" s="16"/>
      <c r="GH86" s="59"/>
      <c r="GI86" s="5"/>
      <c r="GJ86" s="16"/>
      <c r="GK86" s="59"/>
      <c r="GL86" s="5"/>
      <c r="GM86" s="16"/>
      <c r="GN86" s="59"/>
      <c r="GO86" s="13"/>
      <c r="GP86" s="16"/>
      <c r="GQ86" s="59"/>
      <c r="GR86" s="5"/>
      <c r="GS86" s="16"/>
      <c r="GT86" s="59"/>
      <c r="GU86" s="5"/>
      <c r="GV86" s="16"/>
      <c r="GW86" s="59"/>
      <c r="GX86" s="5"/>
      <c r="GY86" s="16"/>
      <c r="GZ86" s="59"/>
      <c r="HA86" s="13"/>
      <c r="HB86" s="16"/>
      <c r="HC86" s="76"/>
    </row>
    <row r="87" spans="1:211" ht="12" customHeight="1" x14ac:dyDescent="0.25">
      <c r="A87" s="4"/>
      <c r="B87" s="13"/>
      <c r="C87" s="16"/>
      <c r="D87" s="59"/>
      <c r="E87" s="5"/>
      <c r="F87" s="16"/>
      <c r="G87" s="59"/>
      <c r="H87" s="5"/>
      <c r="I87" s="16"/>
      <c r="J87" s="59"/>
      <c r="K87" s="5"/>
      <c r="L87" s="16"/>
      <c r="M87" s="59"/>
      <c r="N87" s="5"/>
      <c r="O87" s="16"/>
      <c r="P87" s="59"/>
      <c r="Q87" s="5"/>
      <c r="R87" s="16"/>
      <c r="S87" s="59"/>
      <c r="T87" s="5"/>
      <c r="U87" s="16"/>
      <c r="V87" s="59"/>
      <c r="W87" s="5"/>
      <c r="X87" s="16"/>
      <c r="Y87" s="59"/>
      <c r="Z87" s="5"/>
      <c r="AA87" s="16"/>
      <c r="AB87" s="59"/>
      <c r="AC87" s="5"/>
      <c r="AD87" s="16"/>
      <c r="AE87" s="59"/>
      <c r="AF87" s="5"/>
      <c r="AG87" s="16"/>
      <c r="AH87" s="59"/>
      <c r="AI87" s="5"/>
      <c r="AJ87" s="16"/>
      <c r="AK87" s="59"/>
      <c r="AL87" s="5"/>
      <c r="AM87" s="16"/>
      <c r="AN87" s="59"/>
      <c r="AO87" s="5"/>
      <c r="AP87" s="16"/>
      <c r="AQ87" s="59"/>
      <c r="AR87" s="5"/>
      <c r="AS87" s="16"/>
      <c r="AT87" s="59"/>
      <c r="AU87" s="5"/>
      <c r="AV87" s="16"/>
      <c r="AW87" s="59"/>
      <c r="AX87" s="13"/>
      <c r="AY87" s="16"/>
      <c r="AZ87" s="59"/>
      <c r="BA87" s="5"/>
      <c r="BB87" s="16"/>
      <c r="BC87" s="59"/>
      <c r="BD87" s="5"/>
      <c r="BE87" s="16"/>
      <c r="BF87" s="59"/>
      <c r="BG87" s="5"/>
      <c r="BH87" s="16"/>
      <c r="BI87" s="59"/>
      <c r="BJ87" s="5"/>
      <c r="BK87" s="16"/>
      <c r="BL87" s="59"/>
      <c r="BM87" s="5"/>
      <c r="BN87" s="16"/>
      <c r="BO87" s="59"/>
      <c r="BP87" s="5"/>
      <c r="BQ87" s="16"/>
      <c r="BR87" s="59"/>
      <c r="BS87" s="5"/>
      <c r="BT87" s="16"/>
      <c r="BU87" s="59"/>
      <c r="BV87" s="5"/>
      <c r="BW87" s="16"/>
      <c r="BX87" s="59"/>
      <c r="BY87" s="5"/>
      <c r="BZ87" s="16"/>
      <c r="CA87" s="59"/>
      <c r="CB87" s="5"/>
      <c r="CC87" s="16"/>
      <c r="CD87" s="59"/>
      <c r="CE87" s="5"/>
      <c r="CF87" s="16"/>
      <c r="CG87" s="59"/>
      <c r="CH87" s="5"/>
      <c r="CI87" s="16"/>
      <c r="CJ87" s="59"/>
      <c r="CK87" s="5"/>
      <c r="CL87" s="16"/>
      <c r="CM87" s="59"/>
      <c r="CN87" s="5"/>
      <c r="CO87" s="16"/>
      <c r="CP87" s="59"/>
      <c r="CQ87" s="5"/>
      <c r="CR87" s="16"/>
      <c r="CS87" s="59"/>
      <c r="CT87" s="13"/>
      <c r="CU87" s="16"/>
      <c r="CV87" s="59"/>
      <c r="CW87" s="5"/>
      <c r="CX87" s="16"/>
      <c r="CY87" s="59"/>
      <c r="CZ87" s="5"/>
      <c r="DA87" s="16"/>
      <c r="DB87" s="59"/>
      <c r="DC87" s="5"/>
      <c r="DD87" s="16"/>
      <c r="DE87" s="59"/>
      <c r="DF87" s="5"/>
      <c r="DG87" s="16"/>
      <c r="DH87" s="59"/>
      <c r="DI87" s="5"/>
      <c r="DJ87" s="16"/>
      <c r="DK87" s="59"/>
      <c r="DL87" s="5"/>
      <c r="DM87" s="16"/>
      <c r="DN87" s="59"/>
      <c r="DO87" s="5"/>
      <c r="DP87" s="16"/>
      <c r="DQ87" s="59"/>
      <c r="DR87" s="5"/>
      <c r="DS87" s="16"/>
      <c r="DT87" s="59"/>
      <c r="DU87" s="5"/>
      <c r="DV87" s="16"/>
      <c r="DW87" s="59"/>
      <c r="DX87" s="5"/>
      <c r="DY87" s="16"/>
      <c r="DZ87" s="59"/>
      <c r="EA87" s="5"/>
      <c r="EB87" s="16"/>
      <c r="EC87" s="59"/>
      <c r="ED87" s="5"/>
      <c r="EE87" s="16"/>
      <c r="EF87" s="59"/>
      <c r="EG87" s="5"/>
      <c r="EH87" s="16"/>
      <c r="EI87" s="59"/>
      <c r="EJ87" s="5"/>
      <c r="EK87" s="16"/>
      <c r="EL87" s="59"/>
      <c r="EM87" s="13"/>
      <c r="EN87" s="16"/>
      <c r="EO87" s="59"/>
      <c r="EP87" s="5"/>
      <c r="EQ87" s="16"/>
      <c r="ER87" s="59"/>
      <c r="ES87" s="5"/>
      <c r="ET87" s="16"/>
      <c r="EU87" s="59"/>
      <c r="EV87" s="5"/>
      <c r="EW87" s="16"/>
      <c r="EX87" s="59"/>
      <c r="EY87" s="5"/>
      <c r="EZ87" s="16"/>
      <c r="FA87" s="59"/>
      <c r="FB87" s="5"/>
      <c r="FC87" s="16"/>
      <c r="FD87" s="59"/>
      <c r="FE87" s="5"/>
      <c r="FF87" s="16"/>
      <c r="FG87" s="59"/>
      <c r="FH87" s="5"/>
      <c r="FI87" s="16"/>
      <c r="FJ87" s="59"/>
      <c r="FK87" s="5"/>
      <c r="FL87" s="16"/>
      <c r="FM87" s="59"/>
      <c r="FN87" s="5"/>
      <c r="FO87" s="16"/>
      <c r="FP87" s="59"/>
      <c r="FQ87" s="5"/>
      <c r="FR87" s="16"/>
      <c r="FS87" s="59"/>
      <c r="FT87" s="5"/>
      <c r="FU87" s="16"/>
      <c r="FV87" s="59"/>
      <c r="FW87" s="5"/>
      <c r="FX87" s="16"/>
      <c r="FY87" s="59"/>
      <c r="FZ87" s="5"/>
      <c r="GA87" s="16"/>
      <c r="GB87" s="59"/>
      <c r="GC87" s="5"/>
      <c r="GD87" s="16"/>
      <c r="GE87" s="59"/>
      <c r="GF87" s="5"/>
      <c r="GG87" s="16"/>
      <c r="GH87" s="59"/>
      <c r="GI87" s="5"/>
      <c r="GJ87" s="16"/>
      <c r="GK87" s="59"/>
      <c r="GL87" s="5"/>
      <c r="GM87" s="16"/>
      <c r="GN87" s="59"/>
      <c r="GO87" s="13"/>
      <c r="GP87" s="16"/>
      <c r="GQ87" s="59"/>
      <c r="GR87" s="5"/>
      <c r="GS87" s="16"/>
      <c r="GT87" s="59"/>
      <c r="GU87" s="5"/>
      <c r="GV87" s="16"/>
      <c r="GW87" s="59"/>
      <c r="GX87" s="5"/>
      <c r="GY87" s="16"/>
      <c r="GZ87" s="59"/>
      <c r="HA87" s="13"/>
      <c r="HB87" s="16"/>
      <c r="HC87" s="76"/>
    </row>
    <row r="88" spans="1:211" ht="12" customHeight="1" x14ac:dyDescent="0.25">
      <c r="A88" s="4"/>
      <c r="B88" s="13"/>
      <c r="C88" s="16"/>
      <c r="D88" s="59"/>
      <c r="E88" s="5"/>
      <c r="F88" s="16"/>
      <c r="G88" s="59"/>
      <c r="H88" s="5"/>
      <c r="I88" s="16"/>
      <c r="J88" s="59"/>
      <c r="K88" s="5"/>
      <c r="L88" s="16"/>
      <c r="M88" s="59"/>
      <c r="N88" s="5"/>
      <c r="O88" s="16"/>
      <c r="P88" s="59"/>
      <c r="Q88" s="5"/>
      <c r="R88" s="16"/>
      <c r="S88" s="59"/>
      <c r="T88" s="5"/>
      <c r="U88" s="16"/>
      <c r="V88" s="59"/>
      <c r="W88" s="5"/>
      <c r="X88" s="16"/>
      <c r="Y88" s="59"/>
      <c r="Z88" s="5"/>
      <c r="AA88" s="16"/>
      <c r="AB88" s="59"/>
      <c r="AC88" s="5"/>
      <c r="AD88" s="16"/>
      <c r="AE88" s="59"/>
      <c r="AF88" s="5"/>
      <c r="AG88" s="16"/>
      <c r="AH88" s="59"/>
      <c r="AI88" s="5"/>
      <c r="AJ88" s="16"/>
      <c r="AK88" s="59"/>
      <c r="AL88" s="5"/>
      <c r="AM88" s="16"/>
      <c r="AN88" s="59"/>
      <c r="AO88" s="5"/>
      <c r="AP88" s="16"/>
      <c r="AQ88" s="59"/>
      <c r="AR88" s="5"/>
      <c r="AS88" s="16"/>
      <c r="AT88" s="59"/>
      <c r="AU88" s="5"/>
      <c r="AV88" s="16"/>
      <c r="AW88" s="59"/>
      <c r="AX88" s="13"/>
      <c r="AY88" s="16"/>
      <c r="AZ88" s="59"/>
      <c r="BA88" s="5"/>
      <c r="BB88" s="16"/>
      <c r="BC88" s="59"/>
      <c r="BD88" s="5"/>
      <c r="BE88" s="16"/>
      <c r="BF88" s="59"/>
      <c r="BG88" s="5"/>
      <c r="BH88" s="16"/>
      <c r="BI88" s="59"/>
      <c r="BJ88" s="5"/>
      <c r="BK88" s="16"/>
      <c r="BL88" s="59"/>
      <c r="BM88" s="5"/>
      <c r="BN88" s="16"/>
      <c r="BO88" s="59"/>
      <c r="BP88" s="5"/>
      <c r="BQ88" s="16"/>
      <c r="BR88" s="59"/>
      <c r="BS88" s="5"/>
      <c r="BT88" s="16"/>
      <c r="BU88" s="59"/>
      <c r="BV88" s="5"/>
      <c r="BW88" s="16"/>
      <c r="BX88" s="59"/>
      <c r="BY88" s="5"/>
      <c r="BZ88" s="16"/>
      <c r="CA88" s="59"/>
      <c r="CB88" s="5"/>
      <c r="CC88" s="16"/>
      <c r="CD88" s="59"/>
      <c r="CE88" s="5"/>
      <c r="CF88" s="16"/>
      <c r="CG88" s="59"/>
      <c r="CH88" s="5"/>
      <c r="CI88" s="16"/>
      <c r="CJ88" s="59"/>
      <c r="CK88" s="5"/>
      <c r="CL88" s="16"/>
      <c r="CM88" s="59"/>
      <c r="CN88" s="5"/>
      <c r="CO88" s="16"/>
      <c r="CP88" s="59"/>
      <c r="CQ88" s="5"/>
      <c r="CR88" s="16"/>
      <c r="CS88" s="59"/>
      <c r="CT88" s="13"/>
      <c r="CU88" s="16"/>
      <c r="CV88" s="59"/>
      <c r="CW88" s="5"/>
      <c r="CX88" s="16"/>
      <c r="CY88" s="59"/>
      <c r="CZ88" s="5"/>
      <c r="DA88" s="16"/>
      <c r="DB88" s="59"/>
      <c r="DC88" s="5"/>
      <c r="DD88" s="16"/>
      <c r="DE88" s="59"/>
      <c r="DF88" s="5"/>
      <c r="DG88" s="16"/>
      <c r="DH88" s="59"/>
      <c r="DI88" s="5"/>
      <c r="DJ88" s="16"/>
      <c r="DK88" s="59"/>
      <c r="DL88" s="5"/>
      <c r="DM88" s="16"/>
      <c r="DN88" s="59"/>
      <c r="DO88" s="5"/>
      <c r="DP88" s="16"/>
      <c r="DQ88" s="59"/>
      <c r="DR88" s="5"/>
      <c r="DS88" s="16"/>
      <c r="DT88" s="59"/>
      <c r="DU88" s="5"/>
      <c r="DV88" s="16"/>
      <c r="DW88" s="59"/>
      <c r="DX88" s="5"/>
      <c r="DY88" s="16"/>
      <c r="DZ88" s="59"/>
      <c r="EA88" s="5"/>
      <c r="EB88" s="16"/>
      <c r="EC88" s="59"/>
      <c r="ED88" s="5"/>
      <c r="EE88" s="16"/>
      <c r="EF88" s="59"/>
      <c r="EG88" s="5"/>
      <c r="EH88" s="16"/>
      <c r="EI88" s="59"/>
      <c r="EJ88" s="5"/>
      <c r="EK88" s="16"/>
      <c r="EL88" s="59"/>
      <c r="EM88" s="13"/>
      <c r="EN88" s="16"/>
      <c r="EO88" s="59"/>
      <c r="EP88" s="5"/>
      <c r="EQ88" s="16"/>
      <c r="ER88" s="59"/>
      <c r="ES88" s="5"/>
      <c r="ET88" s="16"/>
      <c r="EU88" s="59"/>
      <c r="EV88" s="5"/>
      <c r="EW88" s="16"/>
      <c r="EX88" s="59"/>
      <c r="EY88" s="5"/>
      <c r="EZ88" s="16"/>
      <c r="FA88" s="59"/>
      <c r="FB88" s="5"/>
      <c r="FC88" s="16"/>
      <c r="FD88" s="59"/>
      <c r="FE88" s="5"/>
      <c r="FF88" s="16"/>
      <c r="FG88" s="59"/>
      <c r="FH88" s="5"/>
      <c r="FI88" s="16"/>
      <c r="FJ88" s="59"/>
      <c r="FK88" s="5"/>
      <c r="FL88" s="16"/>
      <c r="FM88" s="59"/>
      <c r="FN88" s="5"/>
      <c r="FO88" s="16"/>
      <c r="FP88" s="59"/>
      <c r="FQ88" s="5"/>
      <c r="FR88" s="16"/>
      <c r="FS88" s="59"/>
      <c r="FT88" s="5"/>
      <c r="FU88" s="16"/>
      <c r="FV88" s="59"/>
      <c r="FW88" s="5"/>
      <c r="FX88" s="16"/>
      <c r="FY88" s="59"/>
      <c r="FZ88" s="5"/>
      <c r="GA88" s="16"/>
      <c r="GB88" s="59"/>
      <c r="GC88" s="5"/>
      <c r="GD88" s="16"/>
      <c r="GE88" s="59"/>
      <c r="GF88" s="5"/>
      <c r="GG88" s="16"/>
      <c r="GH88" s="59"/>
      <c r="GI88" s="5"/>
      <c r="GJ88" s="16"/>
      <c r="GK88" s="59"/>
      <c r="GL88" s="5"/>
      <c r="GM88" s="16"/>
      <c r="GN88" s="59"/>
      <c r="GO88" s="13"/>
      <c r="GP88" s="16"/>
      <c r="GQ88" s="59"/>
      <c r="GR88" s="5"/>
      <c r="GS88" s="16"/>
      <c r="GT88" s="59"/>
      <c r="GU88" s="5"/>
      <c r="GV88" s="16"/>
      <c r="GW88" s="59"/>
      <c r="GX88" s="5"/>
      <c r="GY88" s="16"/>
      <c r="GZ88" s="59"/>
      <c r="HA88" s="13"/>
      <c r="HB88" s="16"/>
      <c r="HC88" s="76"/>
    </row>
    <row r="89" spans="1:211" ht="12" customHeight="1" x14ac:dyDescent="0.25">
      <c r="A89" s="4"/>
      <c r="B89" s="13"/>
      <c r="C89" s="16"/>
      <c r="D89" s="59"/>
      <c r="E89" s="5"/>
      <c r="F89" s="16"/>
      <c r="G89" s="59"/>
      <c r="H89" s="5"/>
      <c r="I89" s="16"/>
      <c r="J89" s="59"/>
      <c r="K89" s="5"/>
      <c r="L89" s="16"/>
      <c r="M89" s="59"/>
      <c r="N89" s="5"/>
      <c r="O89" s="16"/>
      <c r="P89" s="59"/>
      <c r="Q89" s="5"/>
      <c r="R89" s="16"/>
      <c r="S89" s="59"/>
      <c r="T89" s="5"/>
      <c r="U89" s="16"/>
      <c r="V89" s="59"/>
      <c r="W89" s="5"/>
      <c r="X89" s="16"/>
      <c r="Y89" s="59"/>
      <c r="Z89" s="5"/>
      <c r="AA89" s="16"/>
      <c r="AB89" s="59"/>
      <c r="AC89" s="5"/>
      <c r="AD89" s="16"/>
      <c r="AE89" s="59"/>
      <c r="AF89" s="5"/>
      <c r="AG89" s="16"/>
      <c r="AH89" s="59"/>
      <c r="AI89" s="5"/>
      <c r="AJ89" s="16"/>
      <c r="AK89" s="59"/>
      <c r="AL89" s="5"/>
      <c r="AM89" s="16"/>
      <c r="AN89" s="59"/>
      <c r="AO89" s="5"/>
      <c r="AP89" s="16"/>
      <c r="AQ89" s="59"/>
      <c r="AR89" s="5"/>
      <c r="AS89" s="16"/>
      <c r="AT89" s="59"/>
      <c r="AU89" s="5"/>
      <c r="AV89" s="16"/>
      <c r="AW89" s="59"/>
      <c r="AX89" s="13"/>
      <c r="AY89" s="16"/>
      <c r="AZ89" s="59"/>
      <c r="BA89" s="5"/>
      <c r="BB89" s="16"/>
      <c r="BC89" s="59"/>
      <c r="BD89" s="5"/>
      <c r="BE89" s="16"/>
      <c r="BF89" s="59"/>
      <c r="BG89" s="5"/>
      <c r="BH89" s="16"/>
      <c r="BI89" s="59"/>
      <c r="BJ89" s="5"/>
      <c r="BK89" s="16"/>
      <c r="BL89" s="59"/>
      <c r="BM89" s="5"/>
      <c r="BN89" s="16"/>
      <c r="BO89" s="59"/>
      <c r="BP89" s="5"/>
      <c r="BQ89" s="16"/>
      <c r="BR89" s="59"/>
      <c r="BS89" s="5"/>
      <c r="BT89" s="16"/>
      <c r="BU89" s="59"/>
      <c r="BV89" s="5"/>
      <c r="BW89" s="16"/>
      <c r="BX89" s="59"/>
      <c r="BY89" s="5"/>
      <c r="BZ89" s="16"/>
      <c r="CA89" s="59"/>
      <c r="CB89" s="5"/>
      <c r="CC89" s="16"/>
      <c r="CD89" s="59"/>
      <c r="CE89" s="5"/>
      <c r="CF89" s="16"/>
      <c r="CG89" s="59"/>
      <c r="CH89" s="5"/>
      <c r="CI89" s="16"/>
      <c r="CJ89" s="59"/>
      <c r="CK89" s="5"/>
      <c r="CL89" s="16"/>
      <c r="CM89" s="59"/>
      <c r="CN89" s="5"/>
      <c r="CO89" s="16"/>
      <c r="CP89" s="59"/>
      <c r="CQ89" s="5"/>
      <c r="CR89" s="16"/>
      <c r="CS89" s="59"/>
      <c r="CT89" s="13"/>
      <c r="CU89" s="16"/>
      <c r="CV89" s="59"/>
      <c r="CW89" s="5"/>
      <c r="CX89" s="16"/>
      <c r="CY89" s="59"/>
      <c r="CZ89" s="5"/>
      <c r="DA89" s="16"/>
      <c r="DB89" s="59"/>
      <c r="DC89" s="5"/>
      <c r="DD89" s="16"/>
      <c r="DE89" s="59"/>
      <c r="DF89" s="5"/>
      <c r="DG89" s="16"/>
      <c r="DH89" s="59"/>
      <c r="DI89" s="5"/>
      <c r="DJ89" s="16"/>
      <c r="DK89" s="59"/>
      <c r="DL89" s="5"/>
      <c r="DM89" s="16"/>
      <c r="DN89" s="59"/>
      <c r="DO89" s="5"/>
      <c r="DP89" s="16"/>
      <c r="DQ89" s="59"/>
      <c r="DR89" s="5"/>
      <c r="DS89" s="16"/>
      <c r="DT89" s="59"/>
      <c r="DU89" s="5"/>
      <c r="DV89" s="16"/>
      <c r="DW89" s="59"/>
      <c r="DX89" s="5"/>
      <c r="DY89" s="16"/>
      <c r="DZ89" s="59"/>
      <c r="EA89" s="5"/>
      <c r="EB89" s="16"/>
      <c r="EC89" s="59"/>
      <c r="ED89" s="5"/>
      <c r="EE89" s="16"/>
      <c r="EF89" s="59"/>
      <c r="EG89" s="5"/>
      <c r="EH89" s="16"/>
      <c r="EI89" s="59"/>
      <c r="EJ89" s="5"/>
      <c r="EK89" s="16"/>
      <c r="EL89" s="59"/>
      <c r="EM89" s="13"/>
      <c r="EN89" s="16"/>
      <c r="EO89" s="59"/>
      <c r="EP89" s="5"/>
      <c r="EQ89" s="16"/>
      <c r="ER89" s="59"/>
      <c r="ES89" s="5"/>
      <c r="ET89" s="16"/>
      <c r="EU89" s="59"/>
      <c r="EV89" s="5"/>
      <c r="EW89" s="16"/>
      <c r="EX89" s="59"/>
      <c r="EY89" s="5"/>
      <c r="EZ89" s="16"/>
      <c r="FA89" s="59"/>
      <c r="FB89" s="5"/>
      <c r="FC89" s="16"/>
      <c r="FD89" s="59"/>
      <c r="FE89" s="5"/>
      <c r="FF89" s="16"/>
      <c r="FG89" s="59"/>
      <c r="FH89" s="5"/>
      <c r="FI89" s="16"/>
      <c r="FJ89" s="59"/>
      <c r="FK89" s="5"/>
      <c r="FL89" s="16"/>
      <c r="FM89" s="59"/>
      <c r="FN89" s="5"/>
      <c r="FO89" s="16"/>
      <c r="FP89" s="59"/>
      <c r="FQ89" s="5"/>
      <c r="FR89" s="16"/>
      <c r="FS89" s="59"/>
      <c r="FT89" s="5"/>
      <c r="FU89" s="16"/>
      <c r="FV89" s="59"/>
      <c r="FW89" s="5"/>
      <c r="FX89" s="16"/>
      <c r="FY89" s="59"/>
      <c r="FZ89" s="5"/>
      <c r="GA89" s="16"/>
      <c r="GB89" s="59"/>
      <c r="GC89" s="5"/>
      <c r="GD89" s="16"/>
      <c r="GE89" s="59"/>
      <c r="GF89" s="5"/>
      <c r="GG89" s="16"/>
      <c r="GH89" s="59"/>
      <c r="GI89" s="5"/>
      <c r="GJ89" s="16"/>
      <c r="GK89" s="59"/>
      <c r="GL89" s="5"/>
      <c r="GM89" s="16"/>
      <c r="GN89" s="59"/>
      <c r="GO89" s="13"/>
      <c r="GP89" s="16"/>
      <c r="GQ89" s="59"/>
      <c r="GR89" s="5"/>
      <c r="GS89" s="16"/>
      <c r="GT89" s="59"/>
      <c r="GU89" s="5"/>
      <c r="GV89" s="16"/>
      <c r="GW89" s="59"/>
      <c r="GX89" s="5"/>
      <c r="GY89" s="16"/>
      <c r="GZ89" s="59"/>
      <c r="HA89" s="13"/>
      <c r="HB89" s="16"/>
      <c r="HC89" s="76"/>
    </row>
    <row r="90" spans="1:211" ht="12" customHeight="1" x14ac:dyDescent="0.25">
      <c r="A90" s="4"/>
      <c r="B90" s="13"/>
      <c r="C90" s="16"/>
      <c r="D90" s="59"/>
      <c r="E90" s="5"/>
      <c r="F90" s="16"/>
      <c r="G90" s="59"/>
      <c r="H90" s="5"/>
      <c r="I90" s="16"/>
      <c r="J90" s="59"/>
      <c r="K90" s="5"/>
      <c r="L90" s="16"/>
      <c r="M90" s="59"/>
      <c r="N90" s="5"/>
      <c r="O90" s="16"/>
      <c r="P90" s="59"/>
      <c r="Q90" s="5"/>
      <c r="R90" s="16"/>
      <c r="S90" s="59"/>
      <c r="T90" s="5"/>
      <c r="U90" s="16"/>
      <c r="V90" s="59"/>
      <c r="W90" s="5"/>
      <c r="X90" s="16"/>
      <c r="Y90" s="59"/>
      <c r="Z90" s="5"/>
      <c r="AA90" s="16"/>
      <c r="AB90" s="59"/>
      <c r="AC90" s="5"/>
      <c r="AD90" s="16"/>
      <c r="AE90" s="59"/>
      <c r="AF90" s="5"/>
      <c r="AG90" s="16"/>
      <c r="AH90" s="59"/>
      <c r="AI90" s="5"/>
      <c r="AJ90" s="16"/>
      <c r="AK90" s="59"/>
      <c r="AL90" s="5"/>
      <c r="AM90" s="16"/>
      <c r="AN90" s="59"/>
      <c r="AO90" s="5"/>
      <c r="AP90" s="16"/>
      <c r="AQ90" s="59"/>
      <c r="AR90" s="5"/>
      <c r="AS90" s="16"/>
      <c r="AT90" s="59"/>
      <c r="AU90" s="5"/>
      <c r="AV90" s="16"/>
      <c r="AW90" s="59"/>
      <c r="AX90" s="13"/>
      <c r="AY90" s="16"/>
      <c r="AZ90" s="59"/>
      <c r="BA90" s="5"/>
      <c r="BB90" s="16"/>
      <c r="BC90" s="59"/>
      <c r="BD90" s="5"/>
      <c r="BE90" s="16"/>
      <c r="BF90" s="59"/>
      <c r="BG90" s="5"/>
      <c r="BH90" s="16"/>
      <c r="BI90" s="59"/>
      <c r="BJ90" s="5"/>
      <c r="BK90" s="16"/>
      <c r="BL90" s="59"/>
      <c r="BM90" s="5"/>
      <c r="BN90" s="16"/>
      <c r="BO90" s="59"/>
      <c r="BP90" s="5"/>
      <c r="BQ90" s="16"/>
      <c r="BR90" s="59"/>
      <c r="BS90" s="5"/>
      <c r="BT90" s="16"/>
      <c r="BU90" s="59"/>
      <c r="BV90" s="5"/>
      <c r="BW90" s="16"/>
      <c r="BX90" s="59"/>
      <c r="BY90" s="5"/>
      <c r="BZ90" s="16"/>
      <c r="CA90" s="59"/>
      <c r="CB90" s="5"/>
      <c r="CC90" s="16"/>
      <c r="CD90" s="59"/>
      <c r="CE90" s="5"/>
      <c r="CF90" s="16"/>
      <c r="CG90" s="59"/>
      <c r="CH90" s="5"/>
      <c r="CI90" s="16"/>
      <c r="CJ90" s="59"/>
      <c r="CK90" s="5"/>
      <c r="CL90" s="16"/>
      <c r="CM90" s="59"/>
      <c r="CN90" s="5"/>
      <c r="CO90" s="16"/>
      <c r="CP90" s="59"/>
      <c r="CQ90" s="5"/>
      <c r="CR90" s="16"/>
      <c r="CS90" s="59"/>
      <c r="CT90" s="13"/>
      <c r="CU90" s="16"/>
      <c r="CV90" s="59"/>
      <c r="CW90" s="5"/>
      <c r="CX90" s="16"/>
      <c r="CY90" s="59"/>
      <c r="CZ90" s="5"/>
      <c r="DA90" s="16"/>
      <c r="DB90" s="59"/>
      <c r="DC90" s="5"/>
      <c r="DD90" s="16"/>
      <c r="DE90" s="59"/>
      <c r="DF90" s="5"/>
      <c r="DG90" s="16"/>
      <c r="DH90" s="59"/>
      <c r="DI90" s="5"/>
      <c r="DJ90" s="16"/>
      <c r="DK90" s="59"/>
      <c r="DL90" s="5"/>
      <c r="DM90" s="16"/>
      <c r="DN90" s="59"/>
      <c r="DO90" s="5"/>
      <c r="DP90" s="16"/>
      <c r="DQ90" s="59"/>
      <c r="DR90" s="5"/>
      <c r="DS90" s="16"/>
      <c r="DT90" s="59"/>
      <c r="DU90" s="5"/>
      <c r="DV90" s="16"/>
      <c r="DW90" s="59"/>
      <c r="DX90" s="5"/>
      <c r="DY90" s="16"/>
      <c r="DZ90" s="59"/>
      <c r="EA90" s="5"/>
      <c r="EB90" s="16"/>
      <c r="EC90" s="59"/>
      <c r="ED90" s="5"/>
      <c r="EE90" s="16"/>
      <c r="EF90" s="59"/>
      <c r="EG90" s="5"/>
      <c r="EH90" s="16"/>
      <c r="EI90" s="59"/>
      <c r="EJ90" s="5"/>
      <c r="EK90" s="16"/>
      <c r="EL90" s="59"/>
      <c r="EM90" s="13"/>
      <c r="EN90" s="16"/>
      <c r="EO90" s="59"/>
      <c r="EP90" s="5"/>
      <c r="EQ90" s="16"/>
      <c r="ER90" s="59"/>
      <c r="ES90" s="5"/>
      <c r="ET90" s="16"/>
      <c r="EU90" s="59"/>
      <c r="EV90" s="5"/>
      <c r="EW90" s="16"/>
      <c r="EX90" s="59"/>
      <c r="EY90" s="5"/>
      <c r="EZ90" s="16"/>
      <c r="FA90" s="59"/>
      <c r="FB90" s="5"/>
      <c r="FC90" s="16"/>
      <c r="FD90" s="59"/>
      <c r="FE90" s="5"/>
      <c r="FF90" s="16"/>
      <c r="FG90" s="59"/>
      <c r="FH90" s="5"/>
      <c r="FI90" s="16"/>
      <c r="FJ90" s="59"/>
      <c r="FK90" s="5"/>
      <c r="FL90" s="16"/>
      <c r="FM90" s="59"/>
      <c r="FN90" s="5"/>
      <c r="FO90" s="16"/>
      <c r="FP90" s="59"/>
      <c r="FQ90" s="5"/>
      <c r="FR90" s="16"/>
      <c r="FS90" s="59"/>
      <c r="FT90" s="5"/>
      <c r="FU90" s="16"/>
      <c r="FV90" s="59"/>
      <c r="FW90" s="5"/>
      <c r="FX90" s="16"/>
      <c r="FY90" s="59"/>
      <c r="FZ90" s="5"/>
      <c r="GA90" s="16"/>
      <c r="GB90" s="59"/>
      <c r="GC90" s="5"/>
      <c r="GD90" s="16"/>
      <c r="GE90" s="59"/>
      <c r="GF90" s="5"/>
      <c r="GG90" s="16"/>
      <c r="GH90" s="59"/>
      <c r="GI90" s="5"/>
      <c r="GJ90" s="16"/>
      <c r="GK90" s="59"/>
      <c r="GL90" s="5"/>
      <c r="GM90" s="16"/>
      <c r="GN90" s="59"/>
      <c r="GO90" s="13"/>
      <c r="GP90" s="16"/>
      <c r="GQ90" s="59"/>
      <c r="GR90" s="5"/>
      <c r="GS90" s="16"/>
      <c r="GT90" s="59"/>
      <c r="GU90" s="5"/>
      <c r="GV90" s="16"/>
      <c r="GW90" s="59"/>
      <c r="GX90" s="5"/>
      <c r="GY90" s="16"/>
      <c r="GZ90" s="59"/>
      <c r="HA90" s="13"/>
      <c r="HB90" s="16"/>
      <c r="HC90" s="76"/>
    </row>
    <row r="91" spans="1:211" ht="12" customHeight="1" x14ac:dyDescent="0.25">
      <c r="A91" s="4"/>
      <c r="B91" s="13"/>
      <c r="C91" s="16"/>
      <c r="D91" s="59"/>
      <c r="E91" s="5"/>
      <c r="F91" s="16"/>
      <c r="G91" s="59"/>
      <c r="H91" s="5"/>
      <c r="I91" s="16"/>
      <c r="J91" s="59"/>
      <c r="K91" s="5"/>
      <c r="L91" s="16"/>
      <c r="M91" s="59"/>
      <c r="N91" s="5"/>
      <c r="O91" s="16"/>
      <c r="P91" s="59"/>
      <c r="Q91" s="5"/>
      <c r="R91" s="16"/>
      <c r="S91" s="59"/>
      <c r="T91" s="5"/>
      <c r="U91" s="16"/>
      <c r="V91" s="59"/>
      <c r="W91" s="5"/>
      <c r="X91" s="16"/>
      <c r="Y91" s="59"/>
      <c r="Z91" s="5"/>
      <c r="AA91" s="16"/>
      <c r="AB91" s="59"/>
      <c r="AC91" s="5"/>
      <c r="AD91" s="16"/>
      <c r="AE91" s="59"/>
      <c r="AF91" s="5"/>
      <c r="AG91" s="16"/>
      <c r="AH91" s="59"/>
      <c r="AI91" s="5"/>
      <c r="AJ91" s="16"/>
      <c r="AK91" s="59"/>
      <c r="AL91" s="5"/>
      <c r="AM91" s="16"/>
      <c r="AN91" s="59"/>
      <c r="AO91" s="5"/>
      <c r="AP91" s="16"/>
      <c r="AQ91" s="59"/>
      <c r="AR91" s="5"/>
      <c r="AS91" s="16"/>
      <c r="AT91" s="59"/>
      <c r="AU91" s="5"/>
      <c r="AV91" s="16"/>
      <c r="AW91" s="59"/>
      <c r="AX91" s="13"/>
      <c r="AY91" s="16"/>
      <c r="AZ91" s="59"/>
      <c r="BA91" s="5"/>
      <c r="BB91" s="16"/>
      <c r="BC91" s="59"/>
      <c r="BD91" s="5"/>
      <c r="BE91" s="16"/>
      <c r="BF91" s="59"/>
      <c r="BG91" s="5"/>
      <c r="BH91" s="16"/>
      <c r="BI91" s="59"/>
      <c r="BJ91" s="5"/>
      <c r="BK91" s="16"/>
      <c r="BL91" s="59"/>
      <c r="BM91" s="5"/>
      <c r="BN91" s="16"/>
      <c r="BO91" s="59"/>
      <c r="BP91" s="5"/>
      <c r="BQ91" s="16"/>
      <c r="BR91" s="59"/>
      <c r="BS91" s="5"/>
      <c r="BT91" s="16"/>
      <c r="BU91" s="59"/>
      <c r="BV91" s="5"/>
      <c r="BW91" s="16"/>
      <c r="BX91" s="59"/>
      <c r="BY91" s="5"/>
      <c r="BZ91" s="16"/>
      <c r="CA91" s="59"/>
      <c r="CB91" s="5"/>
      <c r="CC91" s="16"/>
      <c r="CD91" s="59"/>
      <c r="CE91" s="5"/>
      <c r="CF91" s="16"/>
      <c r="CG91" s="59"/>
      <c r="CH91" s="5"/>
      <c r="CI91" s="16"/>
      <c r="CJ91" s="59"/>
      <c r="CK91" s="5"/>
      <c r="CL91" s="16"/>
      <c r="CM91" s="59"/>
      <c r="CN91" s="5"/>
      <c r="CO91" s="16"/>
      <c r="CP91" s="59"/>
      <c r="CQ91" s="5"/>
      <c r="CR91" s="16"/>
      <c r="CS91" s="59"/>
      <c r="CT91" s="13"/>
      <c r="CU91" s="16"/>
      <c r="CV91" s="59"/>
      <c r="CW91" s="5"/>
      <c r="CX91" s="16"/>
      <c r="CY91" s="59"/>
      <c r="CZ91" s="5"/>
      <c r="DA91" s="16"/>
      <c r="DB91" s="59"/>
      <c r="DC91" s="5"/>
      <c r="DD91" s="16"/>
      <c r="DE91" s="59"/>
      <c r="DF91" s="5"/>
      <c r="DG91" s="16"/>
      <c r="DH91" s="59"/>
      <c r="DI91" s="5"/>
      <c r="DJ91" s="16"/>
      <c r="DK91" s="59"/>
      <c r="DL91" s="5"/>
      <c r="DM91" s="16"/>
      <c r="DN91" s="59"/>
      <c r="DO91" s="5"/>
      <c r="DP91" s="16"/>
      <c r="DQ91" s="59"/>
      <c r="DR91" s="5"/>
      <c r="DS91" s="16"/>
      <c r="DT91" s="59"/>
      <c r="DU91" s="5"/>
      <c r="DV91" s="16"/>
      <c r="DW91" s="59"/>
      <c r="DX91" s="5"/>
      <c r="DY91" s="16"/>
      <c r="DZ91" s="59"/>
      <c r="EA91" s="5"/>
      <c r="EB91" s="16"/>
      <c r="EC91" s="59"/>
      <c r="ED91" s="5"/>
      <c r="EE91" s="16"/>
      <c r="EF91" s="59"/>
      <c r="EG91" s="5"/>
      <c r="EH91" s="16"/>
      <c r="EI91" s="59"/>
      <c r="EJ91" s="5"/>
      <c r="EK91" s="16"/>
      <c r="EL91" s="59"/>
      <c r="EM91" s="13"/>
      <c r="EN91" s="16"/>
      <c r="EO91" s="59"/>
      <c r="EP91" s="5"/>
      <c r="EQ91" s="16"/>
      <c r="ER91" s="59"/>
      <c r="ES91" s="5"/>
      <c r="ET91" s="16"/>
      <c r="EU91" s="59"/>
      <c r="EV91" s="5"/>
      <c r="EW91" s="16"/>
      <c r="EX91" s="59"/>
      <c r="EY91" s="5"/>
      <c r="EZ91" s="16"/>
      <c r="FA91" s="59"/>
      <c r="FB91" s="5"/>
      <c r="FC91" s="16"/>
      <c r="FD91" s="59"/>
      <c r="FE91" s="5"/>
      <c r="FF91" s="16"/>
      <c r="FG91" s="59"/>
      <c r="FH91" s="5"/>
      <c r="FI91" s="16"/>
      <c r="FJ91" s="59"/>
      <c r="FK91" s="5"/>
      <c r="FL91" s="16"/>
      <c r="FM91" s="59"/>
      <c r="FN91" s="5"/>
      <c r="FO91" s="16"/>
      <c r="FP91" s="59"/>
      <c r="FQ91" s="5"/>
      <c r="FR91" s="16"/>
      <c r="FS91" s="59"/>
      <c r="FT91" s="5"/>
      <c r="FU91" s="16"/>
      <c r="FV91" s="59"/>
      <c r="FW91" s="5"/>
      <c r="FX91" s="16"/>
      <c r="FY91" s="59"/>
      <c r="FZ91" s="5"/>
      <c r="GA91" s="16"/>
      <c r="GB91" s="59"/>
      <c r="GC91" s="5"/>
      <c r="GD91" s="16"/>
      <c r="GE91" s="59"/>
      <c r="GF91" s="5"/>
      <c r="GG91" s="16"/>
      <c r="GH91" s="59"/>
      <c r="GI91" s="5"/>
      <c r="GJ91" s="16"/>
      <c r="GK91" s="59"/>
      <c r="GL91" s="5"/>
      <c r="GM91" s="16"/>
      <c r="GN91" s="59"/>
      <c r="GO91" s="13"/>
      <c r="GP91" s="16"/>
      <c r="GQ91" s="59"/>
      <c r="GR91" s="5"/>
      <c r="GS91" s="16"/>
      <c r="GT91" s="59"/>
      <c r="GU91" s="5"/>
      <c r="GV91" s="16"/>
      <c r="GW91" s="59"/>
      <c r="GX91" s="5"/>
      <c r="GY91" s="16"/>
      <c r="GZ91" s="59"/>
      <c r="HA91" s="13"/>
      <c r="HB91" s="16"/>
      <c r="HC91" s="76"/>
    </row>
    <row r="92" spans="1:211" ht="12" customHeight="1" x14ac:dyDescent="0.25">
      <c r="A92" s="4"/>
      <c r="B92" s="13"/>
      <c r="C92" s="16"/>
      <c r="D92" s="59"/>
      <c r="E92" s="5"/>
      <c r="F92" s="16"/>
      <c r="G92" s="59"/>
      <c r="H92" s="5"/>
      <c r="I92" s="16"/>
      <c r="J92" s="59"/>
      <c r="K92" s="5"/>
      <c r="L92" s="16"/>
      <c r="M92" s="59"/>
      <c r="N92" s="5"/>
      <c r="O92" s="16"/>
      <c r="P92" s="59"/>
      <c r="Q92" s="5"/>
      <c r="R92" s="16"/>
      <c r="S92" s="59"/>
      <c r="T92" s="5"/>
      <c r="U92" s="16"/>
      <c r="V92" s="59"/>
      <c r="W92" s="5"/>
      <c r="X92" s="16"/>
      <c r="Y92" s="59"/>
      <c r="Z92" s="5"/>
      <c r="AA92" s="16"/>
      <c r="AB92" s="59"/>
      <c r="AC92" s="5"/>
      <c r="AD92" s="16"/>
      <c r="AE92" s="59"/>
      <c r="AF92" s="5"/>
      <c r="AG92" s="16"/>
      <c r="AH92" s="59"/>
      <c r="AI92" s="5"/>
      <c r="AJ92" s="16"/>
      <c r="AK92" s="59"/>
      <c r="AL92" s="5"/>
      <c r="AM92" s="16"/>
      <c r="AN92" s="59"/>
      <c r="AO92" s="5"/>
      <c r="AP92" s="16"/>
      <c r="AQ92" s="59"/>
      <c r="AR92" s="5"/>
      <c r="AS92" s="16"/>
      <c r="AT92" s="59"/>
      <c r="AU92" s="5"/>
      <c r="AV92" s="16"/>
      <c r="AW92" s="59"/>
      <c r="AX92" s="13"/>
      <c r="AY92" s="16"/>
      <c r="AZ92" s="59"/>
      <c r="BA92" s="5"/>
      <c r="BB92" s="16"/>
      <c r="BC92" s="59"/>
      <c r="BD92" s="5"/>
      <c r="BE92" s="16"/>
      <c r="BF92" s="59"/>
      <c r="BG92" s="5"/>
      <c r="BH92" s="16"/>
      <c r="BI92" s="59"/>
      <c r="BJ92" s="5"/>
      <c r="BK92" s="16"/>
      <c r="BL92" s="59"/>
      <c r="BM92" s="5"/>
      <c r="BN92" s="16"/>
      <c r="BO92" s="59"/>
      <c r="BP92" s="5"/>
      <c r="BQ92" s="16"/>
      <c r="BR92" s="59"/>
      <c r="BS92" s="5"/>
      <c r="BT92" s="16"/>
      <c r="BU92" s="59"/>
      <c r="BV92" s="5"/>
      <c r="BW92" s="16"/>
      <c r="BX92" s="59"/>
      <c r="BY92" s="5"/>
      <c r="BZ92" s="16"/>
      <c r="CA92" s="59"/>
      <c r="CB92" s="5"/>
      <c r="CC92" s="16"/>
      <c r="CD92" s="59"/>
      <c r="CE92" s="5"/>
      <c r="CF92" s="16"/>
      <c r="CG92" s="59"/>
      <c r="CH92" s="5"/>
      <c r="CI92" s="16"/>
      <c r="CJ92" s="59"/>
      <c r="CK92" s="5"/>
      <c r="CL92" s="16"/>
      <c r="CM92" s="59"/>
      <c r="CN92" s="5"/>
      <c r="CO92" s="16"/>
      <c r="CP92" s="59"/>
      <c r="CQ92" s="5"/>
      <c r="CR92" s="16"/>
      <c r="CS92" s="59"/>
      <c r="CT92" s="13"/>
      <c r="CU92" s="16"/>
      <c r="CV92" s="59"/>
      <c r="CW92" s="5"/>
      <c r="CX92" s="16"/>
      <c r="CY92" s="59"/>
      <c r="CZ92" s="5"/>
      <c r="DA92" s="16"/>
      <c r="DB92" s="59"/>
      <c r="DC92" s="5"/>
      <c r="DD92" s="16"/>
      <c r="DE92" s="59"/>
      <c r="DF92" s="5"/>
      <c r="DG92" s="16"/>
      <c r="DH92" s="59"/>
      <c r="DI92" s="5"/>
      <c r="DJ92" s="16"/>
      <c r="DK92" s="59"/>
      <c r="DL92" s="5"/>
      <c r="DM92" s="16"/>
      <c r="DN92" s="59"/>
      <c r="DO92" s="5"/>
      <c r="DP92" s="16"/>
      <c r="DQ92" s="59"/>
      <c r="DR92" s="5"/>
      <c r="DS92" s="16"/>
      <c r="DT92" s="59"/>
      <c r="DU92" s="5"/>
      <c r="DV92" s="16"/>
      <c r="DW92" s="59"/>
      <c r="DX92" s="5"/>
      <c r="DY92" s="16"/>
      <c r="DZ92" s="59"/>
      <c r="EA92" s="5"/>
      <c r="EB92" s="16"/>
      <c r="EC92" s="59"/>
      <c r="ED92" s="5"/>
      <c r="EE92" s="16"/>
      <c r="EF92" s="59"/>
      <c r="EG92" s="5"/>
      <c r="EH92" s="16"/>
      <c r="EI92" s="59"/>
      <c r="EJ92" s="5"/>
      <c r="EK92" s="16"/>
      <c r="EL92" s="59"/>
      <c r="EM92" s="13"/>
      <c r="EN92" s="16"/>
      <c r="EO92" s="59"/>
      <c r="EP92" s="5"/>
      <c r="EQ92" s="16"/>
      <c r="ER92" s="59"/>
      <c r="ES92" s="5"/>
      <c r="ET92" s="16"/>
      <c r="EU92" s="59"/>
      <c r="EV92" s="5"/>
      <c r="EW92" s="16"/>
      <c r="EX92" s="59"/>
      <c r="EY92" s="5"/>
      <c r="EZ92" s="16"/>
      <c r="FA92" s="59"/>
      <c r="FB92" s="5"/>
      <c r="FC92" s="16"/>
      <c r="FD92" s="59"/>
      <c r="FE92" s="5"/>
      <c r="FF92" s="16"/>
      <c r="FG92" s="59"/>
      <c r="FH92" s="5"/>
      <c r="FI92" s="16"/>
      <c r="FJ92" s="59"/>
      <c r="FK92" s="5"/>
      <c r="FL92" s="16"/>
      <c r="FM92" s="59"/>
      <c r="FN92" s="5"/>
      <c r="FO92" s="16"/>
      <c r="FP92" s="59"/>
      <c r="FQ92" s="5"/>
      <c r="FR92" s="16"/>
      <c r="FS92" s="59"/>
      <c r="FT92" s="5"/>
      <c r="FU92" s="16"/>
      <c r="FV92" s="59"/>
      <c r="FW92" s="5"/>
      <c r="FX92" s="16"/>
      <c r="FY92" s="59"/>
      <c r="FZ92" s="5"/>
      <c r="GA92" s="16"/>
      <c r="GB92" s="59"/>
      <c r="GC92" s="5"/>
      <c r="GD92" s="16"/>
      <c r="GE92" s="59"/>
      <c r="GF92" s="5"/>
      <c r="GG92" s="16"/>
      <c r="GH92" s="59"/>
      <c r="GI92" s="5"/>
      <c r="GJ92" s="16"/>
      <c r="GK92" s="59"/>
      <c r="GL92" s="5"/>
      <c r="GM92" s="16"/>
      <c r="GN92" s="59"/>
      <c r="GO92" s="13"/>
      <c r="GP92" s="16"/>
      <c r="GQ92" s="59"/>
      <c r="GR92" s="5"/>
      <c r="GS92" s="16"/>
      <c r="GT92" s="59"/>
      <c r="GU92" s="5"/>
      <c r="GV92" s="16"/>
      <c r="GW92" s="59"/>
      <c r="GX92" s="5"/>
      <c r="GY92" s="16"/>
      <c r="GZ92" s="59"/>
      <c r="HA92" s="13"/>
      <c r="HB92" s="16"/>
      <c r="HC92" s="76"/>
    </row>
    <row r="93" spans="1:211" ht="12" customHeight="1" x14ac:dyDescent="0.25">
      <c r="A93" s="4"/>
      <c r="B93" s="13"/>
      <c r="C93" s="16"/>
      <c r="D93" s="59"/>
      <c r="E93" s="5"/>
      <c r="F93" s="16"/>
      <c r="G93" s="59"/>
      <c r="H93" s="5"/>
      <c r="I93" s="16"/>
      <c r="J93" s="59"/>
      <c r="K93" s="5"/>
      <c r="L93" s="16"/>
      <c r="M93" s="59"/>
      <c r="N93" s="5"/>
      <c r="O93" s="16"/>
      <c r="P93" s="59"/>
      <c r="Q93" s="5"/>
      <c r="R93" s="16"/>
      <c r="S93" s="59"/>
      <c r="T93" s="5"/>
      <c r="U93" s="16"/>
      <c r="V93" s="59"/>
      <c r="W93" s="5"/>
      <c r="X93" s="16"/>
      <c r="Y93" s="59"/>
      <c r="Z93" s="5"/>
      <c r="AA93" s="16"/>
      <c r="AB93" s="59"/>
      <c r="AC93" s="5"/>
      <c r="AD93" s="16"/>
      <c r="AE93" s="59"/>
      <c r="AF93" s="5"/>
      <c r="AG93" s="16"/>
      <c r="AH93" s="59"/>
      <c r="AI93" s="5"/>
      <c r="AJ93" s="16"/>
      <c r="AK93" s="59"/>
      <c r="AL93" s="5"/>
      <c r="AM93" s="16"/>
      <c r="AN93" s="59"/>
      <c r="AO93" s="5"/>
      <c r="AP93" s="16"/>
      <c r="AQ93" s="59"/>
      <c r="AR93" s="5"/>
      <c r="AS93" s="16"/>
      <c r="AT93" s="59"/>
      <c r="AU93" s="5"/>
      <c r="AV93" s="16"/>
      <c r="AW93" s="59"/>
      <c r="AX93" s="13"/>
      <c r="AY93" s="16"/>
      <c r="AZ93" s="59"/>
      <c r="BA93" s="5"/>
      <c r="BB93" s="16"/>
      <c r="BC93" s="59"/>
      <c r="BD93" s="5"/>
      <c r="BE93" s="16"/>
      <c r="BF93" s="59"/>
      <c r="BG93" s="5"/>
      <c r="BH93" s="16"/>
      <c r="BI93" s="59"/>
      <c r="BJ93" s="5"/>
      <c r="BK93" s="16"/>
      <c r="BL93" s="59"/>
      <c r="BM93" s="5"/>
      <c r="BN93" s="16"/>
      <c r="BO93" s="59"/>
      <c r="BP93" s="5"/>
      <c r="BQ93" s="16"/>
      <c r="BR93" s="59"/>
      <c r="BS93" s="5"/>
      <c r="BT93" s="16"/>
      <c r="BU93" s="59"/>
      <c r="BV93" s="5"/>
      <c r="BW93" s="16"/>
      <c r="BX93" s="59"/>
      <c r="BY93" s="5"/>
      <c r="BZ93" s="16"/>
      <c r="CA93" s="59"/>
      <c r="CB93" s="5"/>
      <c r="CC93" s="16"/>
      <c r="CD93" s="59"/>
      <c r="CE93" s="5"/>
      <c r="CF93" s="16"/>
      <c r="CG93" s="59"/>
      <c r="CH93" s="5"/>
      <c r="CI93" s="16"/>
      <c r="CJ93" s="59"/>
      <c r="CK93" s="5"/>
      <c r="CL93" s="16"/>
      <c r="CM93" s="59"/>
      <c r="CN93" s="5"/>
      <c r="CO93" s="16"/>
      <c r="CP93" s="59"/>
      <c r="CQ93" s="5"/>
      <c r="CR93" s="16"/>
      <c r="CS93" s="59"/>
      <c r="CT93" s="13"/>
      <c r="CU93" s="16"/>
      <c r="CV93" s="59"/>
      <c r="CW93" s="5"/>
      <c r="CX93" s="16"/>
      <c r="CY93" s="59"/>
      <c r="CZ93" s="5"/>
      <c r="DA93" s="16"/>
      <c r="DB93" s="59"/>
      <c r="DC93" s="5"/>
      <c r="DD93" s="16"/>
      <c r="DE93" s="59"/>
      <c r="DF93" s="5"/>
      <c r="DG93" s="16"/>
      <c r="DH93" s="59"/>
      <c r="DI93" s="5"/>
      <c r="DJ93" s="16"/>
      <c r="DK93" s="59"/>
      <c r="DL93" s="5"/>
      <c r="DM93" s="16"/>
      <c r="DN93" s="59"/>
      <c r="DO93" s="5"/>
      <c r="DP93" s="16"/>
      <c r="DQ93" s="59"/>
      <c r="DR93" s="5"/>
      <c r="DS93" s="16"/>
      <c r="DT93" s="59"/>
      <c r="DU93" s="5"/>
      <c r="DV93" s="16"/>
      <c r="DW93" s="59"/>
      <c r="DX93" s="5"/>
      <c r="DY93" s="16"/>
      <c r="DZ93" s="59"/>
      <c r="EA93" s="5"/>
      <c r="EB93" s="16"/>
      <c r="EC93" s="59"/>
      <c r="ED93" s="5"/>
      <c r="EE93" s="16"/>
      <c r="EF93" s="59"/>
      <c r="EG93" s="5"/>
      <c r="EH93" s="16"/>
      <c r="EI93" s="59"/>
      <c r="EJ93" s="5"/>
      <c r="EK93" s="16"/>
      <c r="EL93" s="59"/>
      <c r="EM93" s="13"/>
      <c r="EN93" s="16"/>
      <c r="EO93" s="59"/>
      <c r="EP93" s="5"/>
      <c r="EQ93" s="16"/>
      <c r="ER93" s="59"/>
      <c r="ES93" s="5"/>
      <c r="ET93" s="16"/>
      <c r="EU93" s="59"/>
      <c r="EV93" s="5"/>
      <c r="EW93" s="16"/>
      <c r="EX93" s="59"/>
      <c r="EY93" s="5"/>
      <c r="EZ93" s="16"/>
      <c r="FA93" s="59"/>
      <c r="FB93" s="5"/>
      <c r="FC93" s="16"/>
      <c r="FD93" s="59"/>
      <c r="FE93" s="5"/>
      <c r="FF93" s="16"/>
      <c r="FG93" s="59"/>
      <c r="FH93" s="5"/>
      <c r="FI93" s="16"/>
      <c r="FJ93" s="59"/>
      <c r="FK93" s="5"/>
      <c r="FL93" s="16"/>
      <c r="FM93" s="59"/>
      <c r="FN93" s="5"/>
      <c r="FO93" s="16"/>
      <c r="FP93" s="59"/>
      <c r="FQ93" s="5"/>
      <c r="FR93" s="16"/>
      <c r="FS93" s="59"/>
      <c r="FT93" s="5"/>
      <c r="FU93" s="16"/>
      <c r="FV93" s="59"/>
      <c r="FW93" s="5"/>
      <c r="FX93" s="16"/>
      <c r="FY93" s="59"/>
      <c r="FZ93" s="5"/>
      <c r="GA93" s="16"/>
      <c r="GB93" s="59"/>
      <c r="GC93" s="5"/>
      <c r="GD93" s="16"/>
      <c r="GE93" s="59"/>
      <c r="GF93" s="5"/>
      <c r="GG93" s="16"/>
      <c r="GH93" s="59"/>
      <c r="GI93" s="5"/>
      <c r="GJ93" s="16"/>
      <c r="GK93" s="59"/>
      <c r="GL93" s="5"/>
      <c r="GM93" s="16"/>
      <c r="GN93" s="59"/>
      <c r="GO93" s="13"/>
      <c r="GP93" s="16"/>
      <c r="GQ93" s="59"/>
      <c r="GR93" s="5"/>
      <c r="GS93" s="16"/>
      <c r="GT93" s="59"/>
      <c r="GU93" s="5"/>
      <c r="GV93" s="16"/>
      <c r="GW93" s="59"/>
      <c r="GX93" s="5"/>
      <c r="GY93" s="16"/>
      <c r="GZ93" s="59"/>
      <c r="HA93" s="13"/>
      <c r="HB93" s="16"/>
      <c r="HC93" s="76"/>
    </row>
    <row r="94" spans="1:211" ht="12" customHeight="1" x14ac:dyDescent="0.25">
      <c r="A94" s="4"/>
      <c r="B94" s="13"/>
      <c r="C94" s="16"/>
      <c r="D94" s="59"/>
      <c r="E94" s="5"/>
      <c r="F94" s="16"/>
      <c r="G94" s="59"/>
      <c r="H94" s="5"/>
      <c r="I94" s="16"/>
      <c r="J94" s="59"/>
      <c r="K94" s="5"/>
      <c r="L94" s="16"/>
      <c r="M94" s="59"/>
      <c r="N94" s="5"/>
      <c r="O94" s="16"/>
      <c r="P94" s="59"/>
      <c r="Q94" s="5"/>
      <c r="R94" s="16"/>
      <c r="S94" s="59"/>
      <c r="T94" s="5"/>
      <c r="U94" s="16"/>
      <c r="V94" s="59"/>
      <c r="W94" s="5"/>
      <c r="X94" s="16"/>
      <c r="Y94" s="59"/>
      <c r="Z94" s="5"/>
      <c r="AA94" s="16"/>
      <c r="AB94" s="59"/>
      <c r="AC94" s="5"/>
      <c r="AD94" s="16"/>
      <c r="AE94" s="59"/>
      <c r="AF94" s="5"/>
      <c r="AG94" s="16"/>
      <c r="AH94" s="59"/>
      <c r="AI94" s="5"/>
      <c r="AJ94" s="16"/>
      <c r="AK94" s="59"/>
      <c r="AL94" s="5"/>
      <c r="AM94" s="16"/>
      <c r="AN94" s="59"/>
      <c r="AO94" s="5"/>
      <c r="AP94" s="16"/>
      <c r="AQ94" s="59"/>
      <c r="AR94" s="5"/>
      <c r="AS94" s="16"/>
      <c r="AT94" s="59"/>
      <c r="AU94" s="5"/>
      <c r="AV94" s="16"/>
      <c r="AW94" s="59"/>
      <c r="AX94" s="13"/>
      <c r="AY94" s="16"/>
      <c r="AZ94" s="59"/>
      <c r="BA94" s="5"/>
      <c r="BB94" s="16"/>
      <c r="BC94" s="59"/>
      <c r="BD94" s="5"/>
      <c r="BE94" s="16"/>
      <c r="BF94" s="59"/>
      <c r="BG94" s="5"/>
      <c r="BH94" s="16"/>
      <c r="BI94" s="59"/>
      <c r="BJ94" s="5"/>
      <c r="BK94" s="16"/>
      <c r="BL94" s="59"/>
      <c r="BM94" s="5"/>
      <c r="BN94" s="16"/>
      <c r="BO94" s="59"/>
      <c r="BP94" s="5"/>
      <c r="BQ94" s="16"/>
      <c r="BR94" s="59"/>
      <c r="BS94" s="5"/>
      <c r="BT94" s="16"/>
      <c r="BU94" s="59"/>
      <c r="BV94" s="5"/>
      <c r="BW94" s="16"/>
      <c r="BX94" s="59"/>
      <c r="BY94" s="5"/>
      <c r="BZ94" s="16"/>
      <c r="CA94" s="59"/>
      <c r="CB94" s="5"/>
      <c r="CC94" s="16"/>
      <c r="CD94" s="59"/>
      <c r="CE94" s="5"/>
      <c r="CF94" s="16"/>
      <c r="CG94" s="59"/>
      <c r="CH94" s="5"/>
      <c r="CI94" s="16"/>
      <c r="CJ94" s="59"/>
      <c r="CK94" s="5"/>
      <c r="CL94" s="16"/>
      <c r="CM94" s="59"/>
      <c r="CN94" s="5"/>
      <c r="CO94" s="16"/>
      <c r="CP94" s="59"/>
      <c r="CQ94" s="5"/>
      <c r="CR94" s="16"/>
      <c r="CS94" s="59"/>
      <c r="CT94" s="13"/>
      <c r="CU94" s="16"/>
      <c r="CV94" s="59"/>
      <c r="CW94" s="5"/>
      <c r="CX94" s="16"/>
      <c r="CY94" s="59"/>
      <c r="CZ94" s="5"/>
      <c r="DA94" s="16"/>
      <c r="DB94" s="59"/>
      <c r="DC94" s="5"/>
      <c r="DD94" s="16"/>
      <c r="DE94" s="59"/>
      <c r="DF94" s="5"/>
      <c r="DG94" s="16"/>
      <c r="DH94" s="59"/>
      <c r="DI94" s="5"/>
      <c r="DJ94" s="16"/>
      <c r="DK94" s="59"/>
      <c r="DL94" s="5"/>
      <c r="DM94" s="16"/>
      <c r="DN94" s="59"/>
      <c r="DO94" s="5"/>
      <c r="DP94" s="16"/>
      <c r="DQ94" s="59"/>
      <c r="DR94" s="5"/>
      <c r="DS94" s="16"/>
      <c r="DT94" s="59"/>
      <c r="DU94" s="5"/>
      <c r="DV94" s="16"/>
      <c r="DW94" s="59"/>
      <c r="DX94" s="5"/>
      <c r="DY94" s="16"/>
      <c r="DZ94" s="59"/>
      <c r="EA94" s="5"/>
      <c r="EB94" s="16"/>
      <c r="EC94" s="59"/>
      <c r="ED94" s="5"/>
      <c r="EE94" s="16"/>
      <c r="EF94" s="59"/>
      <c r="EG94" s="5"/>
      <c r="EH94" s="16"/>
      <c r="EI94" s="59"/>
      <c r="EJ94" s="5"/>
      <c r="EK94" s="16"/>
      <c r="EL94" s="59"/>
      <c r="EM94" s="13"/>
      <c r="EN94" s="16"/>
      <c r="EO94" s="59"/>
      <c r="EP94" s="5"/>
      <c r="EQ94" s="16"/>
      <c r="ER94" s="59"/>
      <c r="ES94" s="5"/>
      <c r="ET94" s="16"/>
      <c r="EU94" s="59"/>
      <c r="EV94" s="5"/>
      <c r="EW94" s="16"/>
      <c r="EX94" s="59"/>
      <c r="EY94" s="5"/>
      <c r="EZ94" s="16"/>
      <c r="FA94" s="59"/>
      <c r="FB94" s="5"/>
      <c r="FC94" s="16"/>
      <c r="FD94" s="59"/>
      <c r="FE94" s="5"/>
      <c r="FF94" s="16"/>
      <c r="FG94" s="59"/>
      <c r="FH94" s="5"/>
      <c r="FI94" s="16"/>
      <c r="FJ94" s="59"/>
      <c r="FK94" s="5"/>
      <c r="FL94" s="16"/>
      <c r="FM94" s="59"/>
      <c r="FN94" s="5"/>
      <c r="FO94" s="16"/>
      <c r="FP94" s="59"/>
      <c r="FQ94" s="5"/>
      <c r="FR94" s="16"/>
      <c r="FS94" s="59"/>
      <c r="FT94" s="5"/>
      <c r="FU94" s="16"/>
      <c r="FV94" s="59"/>
      <c r="FW94" s="5"/>
      <c r="FX94" s="16"/>
      <c r="FY94" s="59"/>
      <c r="FZ94" s="5"/>
      <c r="GA94" s="16"/>
      <c r="GB94" s="59"/>
      <c r="GC94" s="5"/>
      <c r="GD94" s="16"/>
      <c r="GE94" s="59"/>
      <c r="GF94" s="5"/>
      <c r="GG94" s="16"/>
      <c r="GH94" s="59"/>
      <c r="GI94" s="5"/>
      <c r="GJ94" s="16"/>
      <c r="GK94" s="59"/>
      <c r="GL94" s="5"/>
      <c r="GM94" s="16"/>
      <c r="GN94" s="59"/>
      <c r="GO94" s="13"/>
      <c r="GP94" s="16"/>
      <c r="GQ94" s="59"/>
      <c r="GR94" s="5"/>
      <c r="GS94" s="16"/>
      <c r="GT94" s="59"/>
      <c r="GU94" s="5"/>
      <c r="GV94" s="16"/>
      <c r="GW94" s="59"/>
      <c r="GX94" s="5"/>
      <c r="GY94" s="16"/>
      <c r="GZ94" s="59"/>
      <c r="HA94" s="13"/>
      <c r="HB94" s="16"/>
      <c r="HC94" s="76"/>
    </row>
    <row r="95" spans="1:211" ht="12" customHeight="1" x14ac:dyDescent="0.25">
      <c r="A95" s="4"/>
      <c r="B95" s="13"/>
      <c r="C95" s="16"/>
      <c r="D95" s="59"/>
      <c r="E95" s="5"/>
      <c r="F95" s="16"/>
      <c r="G95" s="59"/>
      <c r="H95" s="5"/>
      <c r="I95" s="16"/>
      <c r="J95" s="59"/>
      <c r="K95" s="5"/>
      <c r="L95" s="16"/>
      <c r="M95" s="59"/>
      <c r="N95" s="5"/>
      <c r="O95" s="16"/>
      <c r="P95" s="59"/>
      <c r="Q95" s="5"/>
      <c r="R95" s="16"/>
      <c r="S95" s="59"/>
      <c r="T95" s="5"/>
      <c r="U95" s="16"/>
      <c r="V95" s="59"/>
      <c r="W95" s="5"/>
      <c r="X95" s="16"/>
      <c r="Y95" s="59"/>
      <c r="Z95" s="5"/>
      <c r="AA95" s="16"/>
      <c r="AB95" s="59"/>
      <c r="AC95" s="5"/>
      <c r="AD95" s="16"/>
      <c r="AE95" s="59"/>
      <c r="AF95" s="5"/>
      <c r="AG95" s="16"/>
      <c r="AH95" s="59"/>
      <c r="AI95" s="5"/>
      <c r="AJ95" s="16"/>
      <c r="AK95" s="59"/>
      <c r="AL95" s="5"/>
      <c r="AM95" s="16"/>
      <c r="AN95" s="59"/>
      <c r="AO95" s="5"/>
      <c r="AP95" s="16"/>
      <c r="AQ95" s="59"/>
      <c r="AR95" s="5"/>
      <c r="AS95" s="16"/>
      <c r="AT95" s="59"/>
      <c r="AU95" s="5"/>
      <c r="AV95" s="16"/>
      <c r="AW95" s="59"/>
      <c r="AX95" s="13"/>
      <c r="AY95" s="16"/>
      <c r="AZ95" s="59"/>
      <c r="BA95" s="5"/>
      <c r="BB95" s="16"/>
      <c r="BC95" s="59"/>
      <c r="BD95" s="5"/>
      <c r="BE95" s="16"/>
      <c r="BF95" s="59"/>
      <c r="BG95" s="5"/>
      <c r="BH95" s="16"/>
      <c r="BI95" s="59"/>
      <c r="BJ95" s="5"/>
      <c r="BK95" s="16"/>
      <c r="BL95" s="59"/>
      <c r="BM95" s="5"/>
      <c r="BN95" s="16"/>
      <c r="BO95" s="59"/>
      <c r="BP95" s="5"/>
      <c r="BQ95" s="16"/>
      <c r="BR95" s="59"/>
      <c r="BS95" s="5"/>
      <c r="BT95" s="16"/>
      <c r="BU95" s="59"/>
      <c r="BV95" s="5"/>
      <c r="BW95" s="16"/>
      <c r="BX95" s="59"/>
      <c r="BY95" s="5"/>
      <c r="BZ95" s="16"/>
      <c r="CA95" s="59"/>
      <c r="CB95" s="5"/>
      <c r="CC95" s="16"/>
      <c r="CD95" s="59"/>
      <c r="CE95" s="5"/>
      <c r="CF95" s="16"/>
      <c r="CG95" s="59"/>
      <c r="CH95" s="5"/>
      <c r="CI95" s="16"/>
      <c r="CJ95" s="59"/>
      <c r="CK95" s="5"/>
      <c r="CL95" s="16"/>
      <c r="CM95" s="59"/>
      <c r="CN95" s="5"/>
      <c r="CO95" s="16"/>
      <c r="CP95" s="59"/>
      <c r="CQ95" s="5"/>
      <c r="CR95" s="16"/>
      <c r="CS95" s="59"/>
      <c r="CT95" s="13"/>
      <c r="CU95" s="16"/>
      <c r="CV95" s="59"/>
      <c r="CW95" s="5"/>
      <c r="CX95" s="16"/>
      <c r="CY95" s="59"/>
      <c r="CZ95" s="5"/>
      <c r="DA95" s="16"/>
      <c r="DB95" s="59"/>
      <c r="DC95" s="5"/>
      <c r="DD95" s="16"/>
      <c r="DE95" s="59"/>
      <c r="DF95" s="5"/>
      <c r="DG95" s="16"/>
      <c r="DH95" s="59"/>
      <c r="DI95" s="5"/>
      <c r="DJ95" s="16"/>
      <c r="DK95" s="59"/>
      <c r="DL95" s="5"/>
      <c r="DM95" s="16"/>
      <c r="DN95" s="59"/>
      <c r="DO95" s="5"/>
      <c r="DP95" s="16"/>
      <c r="DQ95" s="59"/>
      <c r="DR95" s="5"/>
      <c r="DS95" s="16"/>
      <c r="DT95" s="59"/>
      <c r="DU95" s="5"/>
      <c r="DV95" s="16"/>
      <c r="DW95" s="59"/>
      <c r="DX95" s="5"/>
      <c r="DY95" s="16"/>
      <c r="DZ95" s="59"/>
      <c r="EA95" s="5"/>
      <c r="EB95" s="16"/>
      <c r="EC95" s="59"/>
      <c r="ED95" s="5"/>
      <c r="EE95" s="16"/>
      <c r="EF95" s="59"/>
      <c r="EG95" s="5"/>
      <c r="EH95" s="16"/>
      <c r="EI95" s="59"/>
      <c r="EJ95" s="5"/>
      <c r="EK95" s="16"/>
      <c r="EL95" s="59"/>
      <c r="EM95" s="13"/>
      <c r="EN95" s="16"/>
      <c r="EO95" s="59"/>
      <c r="EP95" s="5"/>
      <c r="EQ95" s="16"/>
      <c r="ER95" s="59"/>
      <c r="ES95" s="5"/>
      <c r="ET95" s="16"/>
      <c r="EU95" s="59"/>
      <c r="EV95" s="5"/>
      <c r="EW95" s="16"/>
      <c r="EX95" s="59"/>
      <c r="EY95" s="5"/>
      <c r="EZ95" s="16"/>
      <c r="FA95" s="59"/>
      <c r="FB95" s="5"/>
      <c r="FC95" s="16"/>
      <c r="FD95" s="59"/>
      <c r="FE95" s="5"/>
      <c r="FF95" s="16"/>
      <c r="FG95" s="59"/>
      <c r="FH95" s="5"/>
      <c r="FI95" s="16"/>
      <c r="FJ95" s="59"/>
      <c r="FK95" s="5"/>
      <c r="FL95" s="16"/>
      <c r="FM95" s="59"/>
      <c r="FN95" s="5"/>
      <c r="FO95" s="16"/>
      <c r="FP95" s="59"/>
      <c r="FQ95" s="5"/>
      <c r="FR95" s="16"/>
      <c r="FS95" s="59"/>
      <c r="FT95" s="5"/>
      <c r="FU95" s="16"/>
      <c r="FV95" s="59"/>
      <c r="FW95" s="5"/>
      <c r="FX95" s="16"/>
      <c r="FY95" s="59"/>
      <c r="FZ95" s="5"/>
      <c r="GA95" s="16"/>
      <c r="GB95" s="59"/>
      <c r="GC95" s="5"/>
      <c r="GD95" s="16"/>
      <c r="GE95" s="59"/>
      <c r="GF95" s="5"/>
      <c r="GG95" s="16"/>
      <c r="GH95" s="59"/>
      <c r="GI95" s="5"/>
      <c r="GJ95" s="16"/>
      <c r="GK95" s="59"/>
      <c r="GL95" s="5"/>
      <c r="GM95" s="16"/>
      <c r="GN95" s="59"/>
      <c r="GO95" s="13"/>
      <c r="GP95" s="16"/>
      <c r="GQ95" s="59"/>
      <c r="GR95" s="5"/>
      <c r="GS95" s="16"/>
      <c r="GT95" s="59"/>
      <c r="GU95" s="5"/>
      <c r="GV95" s="16"/>
      <c r="GW95" s="59"/>
      <c r="GX95" s="5"/>
      <c r="GY95" s="16"/>
      <c r="GZ95" s="59"/>
      <c r="HA95" s="13"/>
      <c r="HB95" s="16"/>
      <c r="HC95" s="76"/>
    </row>
    <row r="96" spans="1:211" ht="12" customHeight="1" x14ac:dyDescent="0.25">
      <c r="A96" s="4"/>
      <c r="B96" s="13"/>
      <c r="C96" s="16"/>
      <c r="D96" s="59"/>
      <c r="E96" s="5"/>
      <c r="F96" s="16"/>
      <c r="G96" s="59"/>
      <c r="H96" s="5"/>
      <c r="I96" s="16"/>
      <c r="J96" s="59"/>
      <c r="K96" s="5"/>
      <c r="L96" s="16"/>
      <c r="M96" s="59"/>
      <c r="N96" s="5"/>
      <c r="O96" s="16"/>
      <c r="P96" s="59"/>
      <c r="Q96" s="5"/>
      <c r="R96" s="16"/>
      <c r="S96" s="59"/>
      <c r="T96" s="5"/>
      <c r="U96" s="16"/>
      <c r="V96" s="59"/>
      <c r="W96" s="5"/>
      <c r="X96" s="16"/>
      <c r="Y96" s="59"/>
      <c r="Z96" s="5"/>
      <c r="AA96" s="16"/>
      <c r="AB96" s="59"/>
      <c r="AC96" s="5"/>
      <c r="AD96" s="16"/>
      <c r="AE96" s="59"/>
      <c r="AF96" s="5"/>
      <c r="AG96" s="16"/>
      <c r="AH96" s="59"/>
      <c r="AI96" s="5"/>
      <c r="AJ96" s="16"/>
      <c r="AK96" s="59"/>
      <c r="AL96" s="5"/>
      <c r="AM96" s="16"/>
      <c r="AN96" s="59"/>
      <c r="AO96" s="5"/>
      <c r="AP96" s="16"/>
      <c r="AQ96" s="59"/>
      <c r="AR96" s="5"/>
      <c r="AS96" s="16"/>
      <c r="AT96" s="59"/>
      <c r="AU96" s="5"/>
      <c r="AV96" s="16"/>
      <c r="AW96" s="59"/>
      <c r="AX96" s="13"/>
      <c r="AY96" s="16"/>
      <c r="AZ96" s="59"/>
      <c r="BA96" s="5"/>
      <c r="BB96" s="16"/>
      <c r="BC96" s="59"/>
      <c r="BD96" s="5"/>
      <c r="BE96" s="16"/>
      <c r="BF96" s="59"/>
      <c r="BG96" s="5"/>
      <c r="BH96" s="16"/>
      <c r="BI96" s="59"/>
      <c r="BJ96" s="5"/>
      <c r="BK96" s="16"/>
      <c r="BL96" s="59"/>
      <c r="BM96" s="5"/>
      <c r="BN96" s="16"/>
      <c r="BO96" s="59"/>
      <c r="BP96" s="5"/>
      <c r="BQ96" s="16"/>
      <c r="BR96" s="59"/>
      <c r="BS96" s="5"/>
      <c r="BT96" s="16"/>
      <c r="BU96" s="59"/>
      <c r="BV96" s="5"/>
      <c r="BW96" s="16"/>
      <c r="BX96" s="59"/>
      <c r="BY96" s="5"/>
      <c r="BZ96" s="16"/>
      <c r="CA96" s="59"/>
      <c r="CB96" s="5"/>
      <c r="CC96" s="16"/>
      <c r="CD96" s="59"/>
      <c r="CE96" s="5"/>
      <c r="CF96" s="16"/>
      <c r="CG96" s="59"/>
      <c r="CH96" s="5"/>
      <c r="CI96" s="16"/>
      <c r="CJ96" s="59"/>
      <c r="CK96" s="5"/>
      <c r="CL96" s="16"/>
      <c r="CM96" s="59"/>
      <c r="CN96" s="5"/>
      <c r="CO96" s="16"/>
      <c r="CP96" s="59"/>
      <c r="CQ96" s="5"/>
      <c r="CR96" s="16"/>
      <c r="CS96" s="59"/>
      <c r="CT96" s="13"/>
      <c r="CU96" s="16"/>
      <c r="CV96" s="59"/>
      <c r="CW96" s="5"/>
      <c r="CX96" s="16"/>
      <c r="CY96" s="59"/>
      <c r="CZ96" s="5"/>
      <c r="DA96" s="16"/>
      <c r="DB96" s="59"/>
      <c r="DC96" s="5"/>
      <c r="DD96" s="16"/>
      <c r="DE96" s="59"/>
      <c r="DF96" s="5"/>
      <c r="DG96" s="16"/>
      <c r="DH96" s="59"/>
      <c r="DI96" s="5"/>
      <c r="DJ96" s="16"/>
      <c r="DK96" s="59"/>
      <c r="DL96" s="5"/>
      <c r="DM96" s="16"/>
      <c r="DN96" s="59"/>
      <c r="DO96" s="5"/>
      <c r="DP96" s="16"/>
      <c r="DQ96" s="59"/>
      <c r="DR96" s="5"/>
      <c r="DS96" s="16"/>
      <c r="DT96" s="59"/>
      <c r="DU96" s="5"/>
      <c r="DV96" s="16"/>
      <c r="DW96" s="59"/>
      <c r="DX96" s="5"/>
      <c r="DY96" s="16"/>
      <c r="DZ96" s="59"/>
      <c r="EA96" s="5"/>
      <c r="EB96" s="16"/>
      <c r="EC96" s="59"/>
      <c r="ED96" s="5"/>
      <c r="EE96" s="16"/>
      <c r="EF96" s="59"/>
      <c r="EG96" s="5"/>
      <c r="EH96" s="16"/>
      <c r="EI96" s="59"/>
      <c r="EJ96" s="5"/>
      <c r="EK96" s="16"/>
      <c r="EL96" s="59"/>
      <c r="EM96" s="13"/>
      <c r="EN96" s="16"/>
      <c r="EO96" s="59"/>
      <c r="EP96" s="5"/>
      <c r="EQ96" s="16"/>
      <c r="ER96" s="59"/>
      <c r="ES96" s="5"/>
      <c r="ET96" s="16"/>
      <c r="EU96" s="59"/>
      <c r="EV96" s="5"/>
      <c r="EW96" s="16"/>
      <c r="EX96" s="59"/>
      <c r="EY96" s="5"/>
      <c r="EZ96" s="16"/>
      <c r="FA96" s="59"/>
      <c r="FB96" s="5"/>
      <c r="FC96" s="16"/>
      <c r="FD96" s="59"/>
      <c r="FE96" s="5"/>
      <c r="FF96" s="16"/>
      <c r="FG96" s="59"/>
      <c r="FH96" s="5"/>
      <c r="FI96" s="16"/>
      <c r="FJ96" s="59"/>
      <c r="FK96" s="5"/>
      <c r="FL96" s="16"/>
      <c r="FM96" s="59"/>
      <c r="FN96" s="5"/>
      <c r="FO96" s="16"/>
      <c r="FP96" s="59"/>
      <c r="FQ96" s="5"/>
      <c r="FR96" s="16"/>
      <c r="FS96" s="59"/>
      <c r="FT96" s="5"/>
      <c r="FU96" s="16"/>
      <c r="FV96" s="59"/>
      <c r="FW96" s="5"/>
      <c r="FX96" s="16"/>
      <c r="FY96" s="59"/>
      <c r="FZ96" s="5"/>
      <c r="GA96" s="16"/>
      <c r="GB96" s="59"/>
      <c r="GC96" s="5"/>
      <c r="GD96" s="16"/>
      <c r="GE96" s="59"/>
      <c r="GF96" s="5"/>
      <c r="GG96" s="16"/>
      <c r="GH96" s="59"/>
      <c r="GI96" s="5"/>
      <c r="GJ96" s="16"/>
      <c r="GK96" s="59"/>
      <c r="GL96" s="5"/>
      <c r="GM96" s="16"/>
      <c r="GN96" s="59"/>
      <c r="GO96" s="13"/>
      <c r="GP96" s="16"/>
      <c r="GQ96" s="59"/>
      <c r="GR96" s="5"/>
      <c r="GS96" s="16"/>
      <c r="GT96" s="59"/>
      <c r="GU96" s="5"/>
      <c r="GV96" s="16"/>
      <c r="GW96" s="59"/>
      <c r="GX96" s="5"/>
      <c r="GY96" s="16"/>
      <c r="GZ96" s="59"/>
      <c r="HA96" s="13"/>
      <c r="HB96" s="16"/>
      <c r="HC96" s="76"/>
    </row>
    <row r="97" spans="1:211" ht="12" customHeight="1" x14ac:dyDescent="0.25">
      <c r="A97" s="4"/>
      <c r="B97" s="13"/>
      <c r="C97" s="16"/>
      <c r="D97" s="59"/>
      <c r="E97" s="5"/>
      <c r="F97" s="16"/>
      <c r="G97" s="59"/>
      <c r="H97" s="5"/>
      <c r="I97" s="16"/>
      <c r="J97" s="59"/>
      <c r="K97" s="5"/>
      <c r="L97" s="16"/>
      <c r="M97" s="59"/>
      <c r="N97" s="5"/>
      <c r="O97" s="16"/>
      <c r="P97" s="59"/>
      <c r="Q97" s="5"/>
      <c r="R97" s="16"/>
      <c r="S97" s="59"/>
      <c r="T97" s="5"/>
      <c r="U97" s="16"/>
      <c r="V97" s="59"/>
      <c r="W97" s="5"/>
      <c r="X97" s="16"/>
      <c r="Y97" s="59"/>
      <c r="Z97" s="5"/>
      <c r="AA97" s="16"/>
      <c r="AB97" s="59"/>
      <c r="AC97" s="5"/>
      <c r="AD97" s="16"/>
      <c r="AE97" s="59"/>
      <c r="AF97" s="5"/>
      <c r="AG97" s="16"/>
      <c r="AH97" s="59"/>
      <c r="AI97" s="5"/>
      <c r="AJ97" s="16"/>
      <c r="AK97" s="59"/>
      <c r="AL97" s="5"/>
      <c r="AM97" s="16"/>
      <c r="AN97" s="59"/>
      <c r="AO97" s="5"/>
      <c r="AP97" s="16"/>
      <c r="AQ97" s="59"/>
      <c r="AR97" s="5"/>
      <c r="AS97" s="16"/>
      <c r="AT97" s="59"/>
      <c r="AU97" s="5"/>
      <c r="AV97" s="16"/>
      <c r="AW97" s="59"/>
      <c r="AX97" s="13"/>
      <c r="AY97" s="16"/>
      <c r="AZ97" s="59"/>
      <c r="BA97" s="5"/>
      <c r="BB97" s="16"/>
      <c r="BC97" s="59"/>
      <c r="BD97" s="5"/>
      <c r="BE97" s="16"/>
      <c r="BF97" s="59"/>
      <c r="BG97" s="5"/>
      <c r="BH97" s="16"/>
      <c r="BI97" s="59"/>
      <c r="BJ97" s="5"/>
      <c r="BK97" s="16"/>
      <c r="BL97" s="59"/>
      <c r="BM97" s="5"/>
      <c r="BN97" s="16"/>
      <c r="BO97" s="59"/>
      <c r="BP97" s="5"/>
      <c r="BQ97" s="16"/>
      <c r="BR97" s="59"/>
      <c r="BS97" s="5"/>
      <c r="BT97" s="16"/>
      <c r="BU97" s="59"/>
      <c r="BV97" s="5"/>
      <c r="BW97" s="16"/>
      <c r="BX97" s="59"/>
      <c r="BY97" s="5"/>
      <c r="BZ97" s="16"/>
      <c r="CA97" s="59"/>
      <c r="CB97" s="5"/>
      <c r="CC97" s="16"/>
      <c r="CD97" s="59"/>
      <c r="CE97" s="5"/>
      <c r="CF97" s="16"/>
      <c r="CG97" s="59"/>
      <c r="CH97" s="5"/>
      <c r="CI97" s="16"/>
      <c r="CJ97" s="59"/>
      <c r="CK97" s="5"/>
      <c r="CL97" s="16"/>
      <c r="CM97" s="59"/>
      <c r="CN97" s="5"/>
      <c r="CO97" s="16"/>
      <c r="CP97" s="59"/>
      <c r="CQ97" s="5"/>
      <c r="CR97" s="16"/>
      <c r="CS97" s="59"/>
      <c r="CT97" s="13"/>
      <c r="CU97" s="16"/>
      <c r="CV97" s="59"/>
      <c r="CW97" s="5"/>
      <c r="CX97" s="16"/>
      <c r="CY97" s="59"/>
      <c r="CZ97" s="5"/>
      <c r="DA97" s="16"/>
      <c r="DB97" s="59"/>
      <c r="DC97" s="5"/>
      <c r="DD97" s="16"/>
      <c r="DE97" s="59"/>
      <c r="DF97" s="5"/>
      <c r="DG97" s="16"/>
      <c r="DH97" s="59"/>
      <c r="DI97" s="5"/>
      <c r="DJ97" s="16"/>
      <c r="DK97" s="59"/>
      <c r="DL97" s="5"/>
      <c r="DM97" s="16"/>
      <c r="DN97" s="59"/>
      <c r="DO97" s="5"/>
      <c r="DP97" s="16"/>
      <c r="DQ97" s="59"/>
      <c r="DR97" s="5"/>
      <c r="DS97" s="16"/>
      <c r="DT97" s="59"/>
      <c r="DU97" s="5"/>
      <c r="DV97" s="16"/>
      <c r="DW97" s="59"/>
      <c r="DX97" s="5"/>
      <c r="DY97" s="16"/>
      <c r="DZ97" s="59"/>
      <c r="EA97" s="5"/>
      <c r="EB97" s="16"/>
      <c r="EC97" s="59"/>
      <c r="ED97" s="5"/>
      <c r="EE97" s="16"/>
      <c r="EF97" s="59"/>
      <c r="EG97" s="5"/>
      <c r="EH97" s="16"/>
      <c r="EI97" s="59"/>
      <c r="EJ97" s="5"/>
      <c r="EK97" s="16"/>
      <c r="EL97" s="59"/>
      <c r="EM97" s="13"/>
      <c r="EN97" s="16"/>
      <c r="EO97" s="59"/>
      <c r="EP97" s="5"/>
      <c r="EQ97" s="16"/>
      <c r="ER97" s="59"/>
      <c r="ES97" s="5"/>
      <c r="ET97" s="16"/>
      <c r="EU97" s="59"/>
      <c r="EV97" s="5"/>
      <c r="EW97" s="16"/>
      <c r="EX97" s="59"/>
      <c r="EY97" s="5"/>
      <c r="EZ97" s="16"/>
      <c r="FA97" s="59"/>
      <c r="FB97" s="5"/>
      <c r="FC97" s="16"/>
      <c r="FD97" s="59"/>
      <c r="FE97" s="5"/>
      <c r="FF97" s="16"/>
      <c r="FG97" s="59"/>
      <c r="FH97" s="5"/>
      <c r="FI97" s="16"/>
      <c r="FJ97" s="59"/>
      <c r="FK97" s="5"/>
      <c r="FL97" s="16"/>
      <c r="FM97" s="59"/>
      <c r="FN97" s="5"/>
      <c r="FO97" s="16"/>
      <c r="FP97" s="59"/>
      <c r="FQ97" s="5"/>
      <c r="FR97" s="16"/>
      <c r="FS97" s="59"/>
      <c r="FT97" s="5"/>
      <c r="FU97" s="16"/>
      <c r="FV97" s="59"/>
      <c r="FW97" s="5"/>
      <c r="FX97" s="16"/>
      <c r="FY97" s="59"/>
      <c r="FZ97" s="5"/>
      <c r="GA97" s="16"/>
      <c r="GB97" s="59"/>
      <c r="GC97" s="5"/>
      <c r="GD97" s="16"/>
      <c r="GE97" s="59"/>
      <c r="GF97" s="5"/>
      <c r="GG97" s="16"/>
      <c r="GH97" s="59"/>
      <c r="GI97" s="5"/>
      <c r="GJ97" s="16"/>
      <c r="GK97" s="59"/>
      <c r="GL97" s="5"/>
      <c r="GM97" s="16"/>
      <c r="GN97" s="59"/>
      <c r="GO97" s="13"/>
      <c r="GP97" s="16"/>
      <c r="GQ97" s="59"/>
      <c r="GR97" s="5"/>
      <c r="GS97" s="16"/>
      <c r="GT97" s="59"/>
      <c r="GU97" s="5"/>
      <c r="GV97" s="16"/>
      <c r="GW97" s="59"/>
      <c r="GX97" s="5"/>
      <c r="GY97" s="16"/>
      <c r="GZ97" s="59"/>
      <c r="HA97" s="13"/>
      <c r="HB97" s="16"/>
      <c r="HC97" s="76"/>
    </row>
    <row r="98" spans="1:211" ht="12" customHeight="1" x14ac:dyDescent="0.25">
      <c r="A98" s="4"/>
      <c r="B98" s="13"/>
      <c r="C98" s="16"/>
      <c r="D98" s="59"/>
      <c r="E98" s="5"/>
      <c r="F98" s="16"/>
      <c r="G98" s="59"/>
      <c r="H98" s="5"/>
      <c r="I98" s="16"/>
      <c r="J98" s="59"/>
      <c r="K98" s="5"/>
      <c r="L98" s="16"/>
      <c r="M98" s="59"/>
      <c r="N98" s="5"/>
      <c r="O98" s="16"/>
      <c r="P98" s="59"/>
      <c r="Q98" s="5"/>
      <c r="R98" s="16"/>
      <c r="S98" s="59"/>
      <c r="T98" s="5"/>
      <c r="U98" s="16"/>
      <c r="V98" s="59"/>
      <c r="W98" s="5"/>
      <c r="X98" s="16"/>
      <c r="Y98" s="59"/>
      <c r="Z98" s="5"/>
      <c r="AA98" s="16"/>
      <c r="AB98" s="59"/>
      <c r="AC98" s="5"/>
      <c r="AD98" s="16"/>
      <c r="AE98" s="59"/>
      <c r="AF98" s="5"/>
      <c r="AG98" s="16"/>
      <c r="AH98" s="59"/>
      <c r="AI98" s="5"/>
      <c r="AJ98" s="16"/>
      <c r="AK98" s="59"/>
      <c r="AL98" s="5"/>
      <c r="AM98" s="16"/>
      <c r="AN98" s="59"/>
      <c r="AO98" s="5"/>
      <c r="AP98" s="16"/>
      <c r="AQ98" s="59"/>
      <c r="AR98" s="5"/>
      <c r="AS98" s="16"/>
      <c r="AT98" s="59"/>
      <c r="AU98" s="5"/>
      <c r="AV98" s="16"/>
      <c r="AW98" s="59"/>
      <c r="AX98" s="13"/>
      <c r="AY98" s="16"/>
      <c r="AZ98" s="59"/>
      <c r="BA98" s="5"/>
      <c r="BB98" s="16"/>
      <c r="BC98" s="59"/>
      <c r="BD98" s="5"/>
      <c r="BE98" s="16"/>
      <c r="BF98" s="59"/>
      <c r="BG98" s="5"/>
      <c r="BH98" s="16"/>
      <c r="BI98" s="59"/>
      <c r="BJ98" s="5"/>
      <c r="BK98" s="16"/>
      <c r="BL98" s="59"/>
      <c r="BM98" s="5"/>
      <c r="BN98" s="16"/>
      <c r="BO98" s="59"/>
      <c r="BP98" s="5"/>
      <c r="BQ98" s="16"/>
      <c r="BR98" s="59"/>
      <c r="BS98" s="5"/>
      <c r="BT98" s="16"/>
      <c r="BU98" s="59"/>
      <c r="BV98" s="5"/>
      <c r="BW98" s="16"/>
      <c r="BX98" s="59"/>
      <c r="BY98" s="5"/>
      <c r="BZ98" s="16"/>
      <c r="CA98" s="59"/>
      <c r="CB98" s="5"/>
      <c r="CC98" s="16"/>
      <c r="CD98" s="59"/>
      <c r="CE98" s="5"/>
      <c r="CF98" s="16"/>
      <c r="CG98" s="59"/>
      <c r="CH98" s="5"/>
      <c r="CI98" s="16"/>
      <c r="CJ98" s="59"/>
      <c r="CK98" s="5"/>
      <c r="CL98" s="16"/>
      <c r="CM98" s="59"/>
      <c r="CN98" s="5"/>
      <c r="CO98" s="16"/>
      <c r="CP98" s="59"/>
      <c r="CQ98" s="5"/>
      <c r="CR98" s="16"/>
      <c r="CS98" s="59"/>
      <c r="CT98" s="13"/>
      <c r="CU98" s="16"/>
      <c r="CV98" s="59"/>
      <c r="CW98" s="5"/>
      <c r="CX98" s="16"/>
      <c r="CY98" s="59"/>
      <c r="CZ98" s="5"/>
      <c r="DA98" s="16"/>
      <c r="DB98" s="59"/>
      <c r="DC98" s="5"/>
      <c r="DD98" s="16"/>
      <c r="DE98" s="59"/>
      <c r="DF98" s="5"/>
      <c r="DG98" s="16"/>
      <c r="DH98" s="59"/>
      <c r="DI98" s="5"/>
      <c r="DJ98" s="16"/>
      <c r="DK98" s="59"/>
      <c r="DL98" s="5"/>
      <c r="DM98" s="16"/>
      <c r="DN98" s="59"/>
      <c r="DO98" s="5"/>
      <c r="DP98" s="16"/>
      <c r="DQ98" s="59"/>
      <c r="DR98" s="5"/>
      <c r="DS98" s="16"/>
      <c r="DT98" s="59"/>
      <c r="DU98" s="5"/>
      <c r="DV98" s="16"/>
      <c r="DW98" s="59"/>
      <c r="DX98" s="5"/>
      <c r="DY98" s="16"/>
      <c r="DZ98" s="59"/>
      <c r="EA98" s="5"/>
      <c r="EB98" s="16"/>
      <c r="EC98" s="59"/>
      <c r="ED98" s="5"/>
      <c r="EE98" s="16"/>
      <c r="EF98" s="59"/>
      <c r="EG98" s="5"/>
      <c r="EH98" s="16"/>
      <c r="EI98" s="59"/>
      <c r="EJ98" s="5"/>
      <c r="EK98" s="16"/>
      <c r="EL98" s="59"/>
      <c r="EM98" s="13"/>
      <c r="EN98" s="16"/>
      <c r="EO98" s="59"/>
      <c r="EP98" s="5"/>
      <c r="EQ98" s="16"/>
      <c r="ER98" s="59"/>
      <c r="ES98" s="5"/>
      <c r="ET98" s="16"/>
      <c r="EU98" s="59"/>
      <c r="EV98" s="5"/>
      <c r="EW98" s="16"/>
      <c r="EX98" s="59"/>
      <c r="EY98" s="5"/>
      <c r="EZ98" s="16"/>
      <c r="FA98" s="59"/>
      <c r="FB98" s="5"/>
      <c r="FC98" s="16"/>
      <c r="FD98" s="59"/>
      <c r="FE98" s="5"/>
      <c r="FF98" s="16"/>
      <c r="FG98" s="59"/>
      <c r="FH98" s="5"/>
      <c r="FI98" s="16"/>
      <c r="FJ98" s="59"/>
      <c r="FK98" s="5"/>
      <c r="FL98" s="16"/>
      <c r="FM98" s="59"/>
      <c r="FN98" s="5"/>
      <c r="FO98" s="16"/>
      <c r="FP98" s="59"/>
      <c r="FQ98" s="5"/>
      <c r="FR98" s="16"/>
      <c r="FS98" s="59"/>
      <c r="FT98" s="5"/>
      <c r="FU98" s="16"/>
      <c r="FV98" s="59"/>
      <c r="FW98" s="5"/>
      <c r="FX98" s="16"/>
      <c r="FY98" s="59"/>
      <c r="FZ98" s="5"/>
      <c r="GA98" s="16"/>
      <c r="GB98" s="59"/>
      <c r="GC98" s="5"/>
      <c r="GD98" s="16"/>
      <c r="GE98" s="59"/>
      <c r="GF98" s="5"/>
      <c r="GG98" s="16"/>
      <c r="GH98" s="59"/>
      <c r="GI98" s="5"/>
      <c r="GJ98" s="16"/>
      <c r="GK98" s="59"/>
      <c r="GL98" s="5"/>
      <c r="GM98" s="16"/>
      <c r="GN98" s="59"/>
      <c r="GO98" s="13"/>
      <c r="GP98" s="16"/>
      <c r="GQ98" s="59"/>
      <c r="GR98" s="5"/>
      <c r="GS98" s="16"/>
      <c r="GT98" s="59"/>
      <c r="GU98" s="5"/>
      <c r="GV98" s="16"/>
      <c r="GW98" s="59"/>
      <c r="GX98" s="5"/>
      <c r="GY98" s="16"/>
      <c r="GZ98" s="59"/>
      <c r="HA98" s="13"/>
      <c r="HB98" s="16"/>
      <c r="HC98" s="76"/>
    </row>
    <row r="99" spans="1:211" ht="12" customHeight="1" x14ac:dyDescent="0.25">
      <c r="A99" s="4"/>
      <c r="B99" s="13"/>
      <c r="C99" s="16"/>
      <c r="D99" s="59"/>
      <c r="E99" s="5"/>
      <c r="F99" s="16"/>
      <c r="G99" s="59"/>
      <c r="H99" s="5"/>
      <c r="I99" s="16"/>
      <c r="J99" s="59"/>
      <c r="K99" s="5"/>
      <c r="L99" s="16"/>
      <c r="M99" s="59"/>
      <c r="N99" s="5"/>
      <c r="O99" s="16"/>
      <c r="P99" s="59"/>
      <c r="Q99" s="5"/>
      <c r="R99" s="16"/>
      <c r="S99" s="59"/>
      <c r="T99" s="5"/>
      <c r="U99" s="16"/>
      <c r="V99" s="59"/>
      <c r="W99" s="5"/>
      <c r="X99" s="16"/>
      <c r="Y99" s="59"/>
      <c r="Z99" s="5"/>
      <c r="AA99" s="16"/>
      <c r="AB99" s="59"/>
      <c r="AC99" s="5"/>
      <c r="AD99" s="16"/>
      <c r="AE99" s="59"/>
      <c r="AF99" s="5"/>
      <c r="AG99" s="16"/>
      <c r="AH99" s="59"/>
      <c r="AI99" s="5"/>
      <c r="AJ99" s="16"/>
      <c r="AK99" s="59"/>
      <c r="AL99" s="5"/>
      <c r="AM99" s="16"/>
      <c r="AN99" s="59"/>
      <c r="AO99" s="5"/>
      <c r="AP99" s="16"/>
      <c r="AQ99" s="59"/>
      <c r="AR99" s="5"/>
      <c r="AS99" s="16"/>
      <c r="AT99" s="59"/>
      <c r="AU99" s="5"/>
      <c r="AV99" s="16"/>
      <c r="AW99" s="59"/>
      <c r="AX99" s="13"/>
      <c r="AY99" s="16"/>
      <c r="AZ99" s="59"/>
      <c r="BA99" s="5"/>
      <c r="BB99" s="16"/>
      <c r="BC99" s="59"/>
      <c r="BD99" s="5"/>
      <c r="BE99" s="16"/>
      <c r="BF99" s="59"/>
      <c r="BG99" s="5"/>
      <c r="BH99" s="16"/>
      <c r="BI99" s="59"/>
      <c r="BJ99" s="5"/>
      <c r="BK99" s="16"/>
      <c r="BL99" s="59"/>
      <c r="BM99" s="5"/>
      <c r="BN99" s="16"/>
      <c r="BO99" s="59"/>
      <c r="BP99" s="5"/>
      <c r="BQ99" s="16"/>
      <c r="BR99" s="59"/>
      <c r="BS99" s="5"/>
      <c r="BT99" s="16"/>
      <c r="BU99" s="59"/>
      <c r="BV99" s="5"/>
      <c r="BW99" s="16"/>
      <c r="BX99" s="59"/>
      <c r="BY99" s="5"/>
      <c r="BZ99" s="16"/>
      <c r="CA99" s="59"/>
      <c r="CB99" s="5"/>
      <c r="CC99" s="16"/>
      <c r="CD99" s="59"/>
      <c r="CE99" s="5"/>
      <c r="CF99" s="16"/>
      <c r="CG99" s="59"/>
      <c r="CH99" s="5"/>
      <c r="CI99" s="16"/>
      <c r="CJ99" s="59"/>
      <c r="CK99" s="5"/>
      <c r="CL99" s="16"/>
      <c r="CM99" s="59"/>
      <c r="CN99" s="5"/>
      <c r="CO99" s="16"/>
      <c r="CP99" s="59"/>
      <c r="CQ99" s="5"/>
      <c r="CR99" s="16"/>
      <c r="CS99" s="59"/>
      <c r="CT99" s="13"/>
      <c r="CU99" s="16"/>
      <c r="CV99" s="59"/>
      <c r="CW99" s="5"/>
      <c r="CX99" s="16"/>
      <c r="CY99" s="59"/>
      <c r="CZ99" s="5"/>
      <c r="DA99" s="16"/>
      <c r="DB99" s="59"/>
      <c r="DC99" s="5"/>
      <c r="DD99" s="16"/>
      <c r="DE99" s="59"/>
      <c r="DF99" s="5"/>
      <c r="DG99" s="16"/>
      <c r="DH99" s="59"/>
      <c r="DI99" s="5"/>
      <c r="DJ99" s="16"/>
      <c r="DK99" s="59"/>
      <c r="DL99" s="5"/>
      <c r="DM99" s="16"/>
      <c r="DN99" s="59"/>
      <c r="DO99" s="5"/>
      <c r="DP99" s="16"/>
      <c r="DQ99" s="59"/>
      <c r="DR99" s="5"/>
      <c r="DS99" s="16"/>
      <c r="DT99" s="59"/>
      <c r="DU99" s="5"/>
      <c r="DV99" s="16"/>
      <c r="DW99" s="59"/>
      <c r="DX99" s="5"/>
      <c r="DY99" s="16"/>
      <c r="DZ99" s="59"/>
      <c r="EA99" s="5"/>
      <c r="EB99" s="16"/>
      <c r="EC99" s="59"/>
      <c r="ED99" s="5"/>
      <c r="EE99" s="16"/>
      <c r="EF99" s="59"/>
      <c r="EG99" s="5"/>
      <c r="EH99" s="16"/>
      <c r="EI99" s="59"/>
      <c r="EJ99" s="5"/>
      <c r="EK99" s="16"/>
      <c r="EL99" s="59"/>
      <c r="EM99" s="13"/>
      <c r="EN99" s="16"/>
      <c r="EO99" s="59"/>
      <c r="EP99" s="5"/>
      <c r="EQ99" s="16"/>
      <c r="ER99" s="59"/>
      <c r="ES99" s="5"/>
      <c r="ET99" s="16"/>
      <c r="EU99" s="59"/>
      <c r="EV99" s="5"/>
      <c r="EW99" s="16"/>
      <c r="EX99" s="59"/>
      <c r="EY99" s="5"/>
      <c r="EZ99" s="16"/>
      <c r="FA99" s="59"/>
      <c r="FB99" s="5"/>
      <c r="FC99" s="16"/>
      <c r="FD99" s="59"/>
      <c r="FE99" s="5"/>
      <c r="FF99" s="16"/>
      <c r="FG99" s="59"/>
      <c r="FH99" s="5"/>
      <c r="FI99" s="16"/>
      <c r="FJ99" s="59"/>
      <c r="FK99" s="5"/>
      <c r="FL99" s="16"/>
      <c r="FM99" s="59"/>
      <c r="FN99" s="5"/>
      <c r="FO99" s="16"/>
      <c r="FP99" s="59"/>
      <c r="FQ99" s="5"/>
      <c r="FR99" s="16"/>
      <c r="FS99" s="59"/>
      <c r="FT99" s="5"/>
      <c r="FU99" s="16"/>
      <c r="FV99" s="59"/>
      <c r="FW99" s="5"/>
      <c r="FX99" s="16"/>
      <c r="FY99" s="59"/>
      <c r="FZ99" s="5"/>
      <c r="GA99" s="16"/>
      <c r="GB99" s="59"/>
      <c r="GC99" s="5"/>
      <c r="GD99" s="16"/>
      <c r="GE99" s="59"/>
      <c r="GF99" s="5"/>
      <c r="GG99" s="16"/>
      <c r="GH99" s="59"/>
      <c r="GI99" s="5"/>
      <c r="GJ99" s="16"/>
      <c r="GK99" s="59"/>
      <c r="GL99" s="5"/>
      <c r="GM99" s="16"/>
      <c r="GN99" s="59"/>
      <c r="GO99" s="13"/>
      <c r="GP99" s="16"/>
      <c r="GQ99" s="59"/>
      <c r="GR99" s="5"/>
      <c r="GS99" s="16"/>
      <c r="GT99" s="59"/>
      <c r="GU99" s="5"/>
      <c r="GV99" s="16"/>
      <c r="GW99" s="59"/>
      <c r="GX99" s="5"/>
      <c r="GY99" s="16"/>
      <c r="GZ99" s="59"/>
      <c r="HA99" s="13"/>
      <c r="HB99" s="16"/>
      <c r="HC99" s="76"/>
    </row>
    <row r="100" spans="1:211" ht="12" customHeight="1" x14ac:dyDescent="0.25">
      <c r="A100" s="4"/>
      <c r="B100" s="13"/>
      <c r="C100" s="16"/>
      <c r="D100" s="59"/>
      <c r="E100" s="5"/>
      <c r="F100" s="16"/>
      <c r="G100" s="59"/>
      <c r="H100" s="5"/>
      <c r="I100" s="16"/>
      <c r="J100" s="59"/>
      <c r="K100" s="5"/>
      <c r="L100" s="16"/>
      <c r="M100" s="59"/>
      <c r="N100" s="5"/>
      <c r="O100" s="16"/>
      <c r="P100" s="59"/>
      <c r="Q100" s="5"/>
      <c r="R100" s="16"/>
      <c r="S100" s="59"/>
      <c r="T100" s="5"/>
      <c r="U100" s="16"/>
      <c r="V100" s="59"/>
      <c r="W100" s="5"/>
      <c r="X100" s="16"/>
      <c r="Y100" s="59"/>
      <c r="Z100" s="5"/>
      <c r="AA100" s="16"/>
      <c r="AB100" s="59"/>
      <c r="AC100" s="5"/>
      <c r="AD100" s="16"/>
      <c r="AE100" s="59"/>
      <c r="AF100" s="5"/>
      <c r="AG100" s="16"/>
      <c r="AH100" s="59"/>
      <c r="AI100" s="5"/>
      <c r="AJ100" s="16"/>
      <c r="AK100" s="59"/>
      <c r="AL100" s="5"/>
      <c r="AM100" s="16"/>
      <c r="AN100" s="59"/>
      <c r="AO100" s="5"/>
      <c r="AP100" s="16"/>
      <c r="AQ100" s="59"/>
      <c r="AR100" s="5"/>
      <c r="AS100" s="16"/>
      <c r="AT100" s="59"/>
      <c r="AU100" s="5"/>
      <c r="AV100" s="16"/>
      <c r="AW100" s="59"/>
      <c r="AX100" s="13"/>
      <c r="AY100" s="16"/>
      <c r="AZ100" s="59"/>
      <c r="BA100" s="5"/>
      <c r="BB100" s="16"/>
      <c r="BC100" s="59"/>
      <c r="BD100" s="5"/>
      <c r="BE100" s="16"/>
      <c r="BF100" s="59"/>
      <c r="BG100" s="5"/>
      <c r="BH100" s="16"/>
      <c r="BI100" s="59"/>
      <c r="BJ100" s="5"/>
      <c r="BK100" s="16"/>
      <c r="BL100" s="59"/>
      <c r="BM100" s="5"/>
      <c r="BN100" s="16"/>
      <c r="BO100" s="59"/>
      <c r="BP100" s="5"/>
      <c r="BQ100" s="16"/>
      <c r="BR100" s="59"/>
      <c r="BS100" s="5"/>
      <c r="BT100" s="16"/>
      <c r="BU100" s="59"/>
      <c r="BV100" s="5"/>
      <c r="BW100" s="16"/>
      <c r="BX100" s="59"/>
      <c r="BY100" s="5"/>
      <c r="BZ100" s="16"/>
      <c r="CA100" s="59"/>
      <c r="CB100" s="5"/>
      <c r="CC100" s="16"/>
      <c r="CD100" s="59"/>
      <c r="CE100" s="5"/>
      <c r="CF100" s="16"/>
      <c r="CG100" s="59"/>
      <c r="CH100" s="5"/>
      <c r="CI100" s="16"/>
      <c r="CJ100" s="59"/>
      <c r="CK100" s="5"/>
      <c r="CL100" s="16"/>
      <c r="CM100" s="59"/>
      <c r="CN100" s="5"/>
      <c r="CO100" s="16"/>
      <c r="CP100" s="59"/>
      <c r="CQ100" s="5"/>
      <c r="CR100" s="16"/>
      <c r="CS100" s="59"/>
      <c r="CT100" s="13"/>
      <c r="CU100" s="16"/>
      <c r="CV100" s="59"/>
      <c r="CW100" s="5"/>
      <c r="CX100" s="16"/>
      <c r="CY100" s="59"/>
      <c r="CZ100" s="5"/>
      <c r="DA100" s="16"/>
      <c r="DB100" s="59"/>
      <c r="DC100" s="5"/>
      <c r="DD100" s="16"/>
      <c r="DE100" s="59"/>
      <c r="DF100" s="5"/>
      <c r="DG100" s="16"/>
      <c r="DH100" s="59"/>
      <c r="DI100" s="5"/>
      <c r="DJ100" s="16"/>
      <c r="DK100" s="59"/>
      <c r="DL100" s="5"/>
      <c r="DM100" s="16"/>
      <c r="DN100" s="59"/>
      <c r="DO100" s="5"/>
      <c r="DP100" s="16"/>
      <c r="DQ100" s="59"/>
      <c r="DR100" s="5"/>
      <c r="DS100" s="16"/>
      <c r="DT100" s="59"/>
      <c r="DU100" s="5"/>
      <c r="DV100" s="16"/>
      <c r="DW100" s="59"/>
      <c r="DX100" s="5"/>
      <c r="DY100" s="16"/>
      <c r="DZ100" s="59"/>
      <c r="EA100" s="5"/>
      <c r="EB100" s="16"/>
      <c r="EC100" s="59"/>
      <c r="ED100" s="5"/>
      <c r="EE100" s="16"/>
      <c r="EF100" s="59"/>
      <c r="EG100" s="5"/>
      <c r="EH100" s="16"/>
      <c r="EI100" s="59"/>
      <c r="EJ100" s="5"/>
      <c r="EK100" s="16"/>
      <c r="EL100" s="59"/>
      <c r="EM100" s="13"/>
      <c r="EN100" s="16"/>
      <c r="EO100" s="59"/>
      <c r="EP100" s="5"/>
      <c r="EQ100" s="16"/>
      <c r="ER100" s="59"/>
      <c r="ES100" s="5"/>
      <c r="ET100" s="16"/>
      <c r="EU100" s="59"/>
      <c r="EV100" s="5"/>
      <c r="EW100" s="16"/>
      <c r="EX100" s="59"/>
      <c r="EY100" s="5"/>
      <c r="EZ100" s="16"/>
      <c r="FA100" s="59"/>
      <c r="FB100" s="5"/>
      <c r="FC100" s="16"/>
      <c r="FD100" s="59"/>
      <c r="FE100" s="5"/>
      <c r="FF100" s="16"/>
      <c r="FG100" s="59"/>
      <c r="FH100" s="5"/>
      <c r="FI100" s="16"/>
      <c r="FJ100" s="59"/>
      <c r="FK100" s="5"/>
      <c r="FL100" s="16"/>
      <c r="FM100" s="59"/>
      <c r="FN100" s="5"/>
      <c r="FO100" s="16"/>
      <c r="FP100" s="59"/>
      <c r="FQ100" s="5"/>
      <c r="FR100" s="16"/>
      <c r="FS100" s="59"/>
      <c r="FT100" s="5"/>
      <c r="FU100" s="16"/>
      <c r="FV100" s="59"/>
      <c r="FW100" s="5"/>
      <c r="FX100" s="16"/>
      <c r="FY100" s="59"/>
      <c r="FZ100" s="5"/>
      <c r="GA100" s="16"/>
      <c r="GB100" s="59"/>
      <c r="GC100" s="5"/>
      <c r="GD100" s="16"/>
      <c r="GE100" s="59"/>
      <c r="GF100" s="5"/>
      <c r="GG100" s="16"/>
      <c r="GH100" s="59"/>
      <c r="GI100" s="5"/>
      <c r="GJ100" s="16"/>
      <c r="GK100" s="59"/>
      <c r="GL100" s="5"/>
      <c r="GM100" s="16"/>
      <c r="GN100" s="59"/>
      <c r="GO100" s="13"/>
      <c r="GP100" s="16"/>
      <c r="GQ100" s="59"/>
      <c r="GR100" s="5"/>
      <c r="GS100" s="16"/>
      <c r="GT100" s="59"/>
      <c r="GU100" s="5"/>
      <c r="GV100" s="16"/>
      <c r="GW100" s="59"/>
      <c r="GX100" s="5"/>
      <c r="GY100" s="16"/>
      <c r="GZ100" s="59"/>
      <c r="HA100" s="13"/>
      <c r="HB100" s="16"/>
      <c r="HC100" s="76"/>
    </row>
    <row r="101" spans="1:211" ht="12" customHeight="1" x14ac:dyDescent="0.25">
      <c r="A101" s="4"/>
      <c r="B101" s="13"/>
      <c r="C101" s="16"/>
      <c r="D101" s="59"/>
      <c r="E101" s="5"/>
      <c r="F101" s="16"/>
      <c r="G101" s="59"/>
      <c r="H101" s="5"/>
      <c r="I101" s="16"/>
      <c r="J101" s="59"/>
      <c r="K101" s="5"/>
      <c r="L101" s="16"/>
      <c r="M101" s="59"/>
      <c r="N101" s="5"/>
      <c r="O101" s="16"/>
      <c r="P101" s="59"/>
      <c r="Q101" s="5"/>
      <c r="R101" s="16"/>
      <c r="S101" s="59"/>
      <c r="T101" s="5"/>
      <c r="U101" s="16"/>
      <c r="V101" s="59"/>
      <c r="W101" s="5"/>
      <c r="X101" s="16"/>
      <c r="Y101" s="59"/>
      <c r="Z101" s="5"/>
      <c r="AA101" s="16"/>
      <c r="AB101" s="59"/>
      <c r="AC101" s="5"/>
      <c r="AD101" s="16"/>
      <c r="AE101" s="59"/>
      <c r="AF101" s="5"/>
      <c r="AG101" s="16"/>
      <c r="AH101" s="59"/>
      <c r="AI101" s="5"/>
      <c r="AJ101" s="16"/>
      <c r="AK101" s="59"/>
      <c r="AL101" s="5"/>
      <c r="AM101" s="16"/>
      <c r="AN101" s="59"/>
      <c r="AO101" s="5"/>
      <c r="AP101" s="16"/>
      <c r="AQ101" s="59"/>
      <c r="AR101" s="5"/>
      <c r="AS101" s="16"/>
      <c r="AT101" s="59"/>
      <c r="AU101" s="5"/>
      <c r="AV101" s="16"/>
      <c r="AW101" s="59"/>
      <c r="AX101" s="13"/>
      <c r="AY101" s="16"/>
      <c r="AZ101" s="59"/>
      <c r="BA101" s="5"/>
      <c r="BB101" s="16"/>
      <c r="BC101" s="59"/>
      <c r="BD101" s="5"/>
      <c r="BE101" s="16"/>
      <c r="BF101" s="59"/>
      <c r="BG101" s="5"/>
      <c r="BH101" s="16"/>
      <c r="BI101" s="59"/>
      <c r="BJ101" s="5"/>
      <c r="BK101" s="16"/>
      <c r="BL101" s="59"/>
      <c r="BM101" s="5"/>
      <c r="BN101" s="16"/>
      <c r="BO101" s="59"/>
      <c r="BP101" s="5"/>
      <c r="BQ101" s="16"/>
      <c r="BR101" s="59"/>
      <c r="BS101" s="5"/>
      <c r="BT101" s="16"/>
      <c r="BU101" s="59"/>
      <c r="BV101" s="5"/>
      <c r="BW101" s="16"/>
      <c r="BX101" s="59"/>
      <c r="BY101" s="5"/>
      <c r="BZ101" s="16"/>
      <c r="CA101" s="59"/>
      <c r="CB101" s="5"/>
      <c r="CC101" s="16"/>
      <c r="CD101" s="59"/>
      <c r="CE101" s="5"/>
      <c r="CF101" s="16"/>
      <c r="CG101" s="59"/>
      <c r="CH101" s="5"/>
      <c r="CI101" s="16"/>
      <c r="CJ101" s="59"/>
      <c r="CK101" s="5"/>
      <c r="CL101" s="16"/>
      <c r="CM101" s="59"/>
      <c r="CN101" s="5"/>
      <c r="CO101" s="16"/>
      <c r="CP101" s="59"/>
      <c r="CQ101" s="5"/>
      <c r="CR101" s="16"/>
      <c r="CS101" s="59"/>
      <c r="CT101" s="13"/>
      <c r="CU101" s="16"/>
      <c r="CV101" s="59"/>
      <c r="CW101" s="5"/>
      <c r="CX101" s="16"/>
      <c r="CY101" s="59"/>
      <c r="CZ101" s="5"/>
      <c r="DA101" s="16"/>
      <c r="DB101" s="59"/>
      <c r="DC101" s="5"/>
      <c r="DD101" s="16"/>
      <c r="DE101" s="59"/>
      <c r="DF101" s="5"/>
      <c r="DG101" s="16"/>
      <c r="DH101" s="59"/>
      <c r="DI101" s="5"/>
      <c r="DJ101" s="16"/>
      <c r="DK101" s="59"/>
      <c r="DL101" s="5"/>
      <c r="DM101" s="16"/>
      <c r="DN101" s="59"/>
      <c r="DO101" s="5"/>
      <c r="DP101" s="16"/>
      <c r="DQ101" s="59"/>
      <c r="DR101" s="5"/>
      <c r="DS101" s="16"/>
      <c r="DT101" s="59"/>
      <c r="DU101" s="5"/>
      <c r="DV101" s="16"/>
      <c r="DW101" s="59"/>
      <c r="DX101" s="5"/>
      <c r="DY101" s="16"/>
      <c r="DZ101" s="59"/>
      <c r="EA101" s="5"/>
      <c r="EB101" s="16"/>
      <c r="EC101" s="59"/>
      <c r="ED101" s="5"/>
      <c r="EE101" s="16"/>
      <c r="EF101" s="59"/>
      <c r="EG101" s="5"/>
      <c r="EH101" s="16"/>
      <c r="EI101" s="59"/>
      <c r="EJ101" s="5"/>
      <c r="EK101" s="16"/>
      <c r="EL101" s="59"/>
      <c r="EM101" s="13"/>
      <c r="EN101" s="16"/>
      <c r="EO101" s="59"/>
      <c r="EP101" s="5"/>
      <c r="EQ101" s="16"/>
      <c r="ER101" s="59"/>
      <c r="ES101" s="5"/>
      <c r="ET101" s="16"/>
      <c r="EU101" s="59"/>
      <c r="EV101" s="5"/>
      <c r="EW101" s="16"/>
      <c r="EX101" s="59"/>
      <c r="EY101" s="5"/>
      <c r="EZ101" s="16"/>
      <c r="FA101" s="59"/>
      <c r="FB101" s="5"/>
      <c r="FC101" s="16"/>
      <c r="FD101" s="59"/>
      <c r="FE101" s="5"/>
      <c r="FF101" s="16"/>
      <c r="FG101" s="59"/>
      <c r="FH101" s="5"/>
      <c r="FI101" s="16"/>
      <c r="FJ101" s="59"/>
      <c r="FK101" s="5"/>
      <c r="FL101" s="16"/>
      <c r="FM101" s="59"/>
      <c r="FN101" s="5"/>
      <c r="FO101" s="16"/>
      <c r="FP101" s="59"/>
      <c r="FQ101" s="5"/>
      <c r="FR101" s="16"/>
      <c r="FS101" s="59"/>
      <c r="FT101" s="5"/>
      <c r="FU101" s="16"/>
      <c r="FV101" s="59"/>
      <c r="FW101" s="5"/>
      <c r="FX101" s="16"/>
      <c r="FY101" s="59"/>
      <c r="FZ101" s="5"/>
      <c r="GA101" s="16"/>
      <c r="GB101" s="59"/>
      <c r="GC101" s="5"/>
      <c r="GD101" s="16"/>
      <c r="GE101" s="59"/>
      <c r="GF101" s="5"/>
      <c r="GG101" s="16"/>
      <c r="GH101" s="59"/>
      <c r="GI101" s="5"/>
      <c r="GJ101" s="16"/>
      <c r="GK101" s="59"/>
      <c r="GL101" s="5"/>
      <c r="GM101" s="16"/>
      <c r="GN101" s="59"/>
      <c r="GO101" s="13"/>
      <c r="GP101" s="16"/>
      <c r="GQ101" s="59"/>
      <c r="GR101" s="5"/>
      <c r="GS101" s="16"/>
      <c r="GT101" s="59"/>
      <c r="GU101" s="5"/>
      <c r="GV101" s="16"/>
      <c r="GW101" s="59"/>
      <c r="GX101" s="5"/>
      <c r="GY101" s="16"/>
      <c r="GZ101" s="59"/>
      <c r="HA101" s="13"/>
      <c r="HB101" s="16"/>
      <c r="HC101" s="76"/>
    </row>
    <row r="102" spans="1:211" ht="12" customHeight="1" x14ac:dyDescent="0.25">
      <c r="A102" s="4"/>
      <c r="B102" s="13"/>
      <c r="C102" s="16"/>
      <c r="D102" s="59"/>
      <c r="E102" s="5"/>
      <c r="F102" s="16"/>
      <c r="G102" s="59"/>
      <c r="H102" s="5"/>
      <c r="I102" s="16"/>
      <c r="J102" s="59"/>
      <c r="K102" s="5"/>
      <c r="L102" s="16"/>
      <c r="M102" s="59"/>
      <c r="N102" s="5"/>
      <c r="O102" s="16"/>
      <c r="P102" s="59"/>
      <c r="Q102" s="5"/>
      <c r="R102" s="16"/>
      <c r="S102" s="59"/>
      <c r="T102" s="5"/>
      <c r="U102" s="16"/>
      <c r="V102" s="59"/>
      <c r="W102" s="5"/>
      <c r="X102" s="16"/>
      <c r="Y102" s="59"/>
      <c r="Z102" s="5"/>
      <c r="AA102" s="16"/>
      <c r="AB102" s="59"/>
      <c r="AC102" s="5"/>
      <c r="AD102" s="16"/>
      <c r="AE102" s="59"/>
      <c r="AF102" s="5"/>
      <c r="AG102" s="16"/>
      <c r="AH102" s="59"/>
      <c r="AI102" s="5"/>
      <c r="AJ102" s="16"/>
      <c r="AK102" s="59"/>
      <c r="AL102" s="5"/>
      <c r="AM102" s="16"/>
      <c r="AN102" s="59"/>
      <c r="AO102" s="5"/>
      <c r="AP102" s="16"/>
      <c r="AQ102" s="59"/>
      <c r="AR102" s="5"/>
      <c r="AS102" s="16"/>
      <c r="AT102" s="59"/>
      <c r="AU102" s="5"/>
      <c r="AV102" s="16"/>
      <c r="AW102" s="59"/>
      <c r="AX102" s="13"/>
      <c r="AY102" s="16"/>
      <c r="AZ102" s="59"/>
      <c r="BA102" s="5"/>
      <c r="BB102" s="16"/>
      <c r="BC102" s="59"/>
      <c r="BD102" s="5"/>
      <c r="BE102" s="16"/>
      <c r="BF102" s="59"/>
      <c r="BG102" s="5"/>
      <c r="BH102" s="16"/>
      <c r="BI102" s="59"/>
      <c r="BJ102" s="5"/>
      <c r="BK102" s="16"/>
      <c r="BL102" s="59"/>
      <c r="BM102" s="5"/>
      <c r="BN102" s="16"/>
      <c r="BO102" s="59"/>
      <c r="BP102" s="5"/>
      <c r="BQ102" s="16"/>
      <c r="BR102" s="59"/>
      <c r="BS102" s="5"/>
      <c r="BT102" s="16"/>
      <c r="BU102" s="59"/>
      <c r="BV102" s="5"/>
      <c r="BW102" s="16"/>
      <c r="BX102" s="59"/>
      <c r="BY102" s="5"/>
      <c r="BZ102" s="16"/>
      <c r="CA102" s="59"/>
      <c r="CB102" s="5"/>
      <c r="CC102" s="16"/>
      <c r="CD102" s="59"/>
      <c r="CE102" s="5"/>
      <c r="CF102" s="16"/>
      <c r="CG102" s="59"/>
      <c r="CH102" s="5"/>
      <c r="CI102" s="16"/>
      <c r="CJ102" s="59"/>
      <c r="CK102" s="5"/>
      <c r="CL102" s="16"/>
      <c r="CM102" s="59"/>
      <c r="CN102" s="5"/>
      <c r="CO102" s="16"/>
      <c r="CP102" s="59"/>
      <c r="CQ102" s="5"/>
      <c r="CR102" s="16"/>
      <c r="CS102" s="59"/>
      <c r="CT102" s="13"/>
      <c r="CU102" s="16"/>
      <c r="CV102" s="59"/>
      <c r="CW102" s="5"/>
      <c r="CX102" s="16"/>
      <c r="CY102" s="59"/>
      <c r="CZ102" s="5"/>
      <c r="DA102" s="16"/>
      <c r="DB102" s="59"/>
      <c r="DC102" s="5"/>
      <c r="DD102" s="16"/>
      <c r="DE102" s="59"/>
      <c r="DF102" s="5"/>
      <c r="DG102" s="16"/>
      <c r="DH102" s="59"/>
      <c r="DI102" s="5"/>
      <c r="DJ102" s="16"/>
      <c r="DK102" s="59"/>
      <c r="DL102" s="5"/>
      <c r="DM102" s="16"/>
      <c r="DN102" s="59"/>
      <c r="DO102" s="5"/>
      <c r="DP102" s="16"/>
      <c r="DQ102" s="59"/>
      <c r="DR102" s="5"/>
      <c r="DS102" s="16"/>
      <c r="DT102" s="59"/>
      <c r="DU102" s="5"/>
      <c r="DV102" s="16"/>
      <c r="DW102" s="59"/>
      <c r="DX102" s="5"/>
      <c r="DY102" s="16"/>
      <c r="DZ102" s="59"/>
      <c r="EA102" s="5"/>
      <c r="EB102" s="16"/>
      <c r="EC102" s="59"/>
      <c r="ED102" s="5"/>
      <c r="EE102" s="16"/>
      <c r="EF102" s="59"/>
      <c r="EG102" s="5"/>
      <c r="EH102" s="16"/>
      <c r="EI102" s="59"/>
      <c r="EJ102" s="5"/>
      <c r="EK102" s="16"/>
      <c r="EL102" s="59"/>
      <c r="EM102" s="13"/>
      <c r="EN102" s="16"/>
      <c r="EO102" s="59"/>
      <c r="EP102" s="5"/>
      <c r="EQ102" s="16"/>
      <c r="ER102" s="59"/>
      <c r="ES102" s="5"/>
      <c r="ET102" s="16"/>
      <c r="EU102" s="59"/>
      <c r="EV102" s="5"/>
      <c r="EW102" s="16"/>
      <c r="EX102" s="59"/>
      <c r="EY102" s="5"/>
      <c r="EZ102" s="16"/>
      <c r="FA102" s="59"/>
      <c r="FB102" s="5"/>
      <c r="FC102" s="16"/>
      <c r="FD102" s="59"/>
      <c r="FE102" s="5"/>
      <c r="FF102" s="16"/>
      <c r="FG102" s="59"/>
      <c r="FH102" s="5"/>
      <c r="FI102" s="16"/>
      <c r="FJ102" s="59"/>
      <c r="FK102" s="5"/>
      <c r="FL102" s="16"/>
      <c r="FM102" s="59"/>
      <c r="FN102" s="5"/>
      <c r="FO102" s="16"/>
      <c r="FP102" s="59"/>
      <c r="FQ102" s="5"/>
      <c r="FR102" s="16"/>
      <c r="FS102" s="59"/>
      <c r="FT102" s="5"/>
      <c r="FU102" s="16"/>
      <c r="FV102" s="59"/>
      <c r="FW102" s="5"/>
      <c r="FX102" s="16"/>
      <c r="FY102" s="59"/>
      <c r="FZ102" s="5"/>
      <c r="GA102" s="16"/>
      <c r="GB102" s="59"/>
      <c r="GC102" s="5"/>
      <c r="GD102" s="16"/>
      <c r="GE102" s="59"/>
      <c r="GF102" s="5"/>
      <c r="GG102" s="16"/>
      <c r="GH102" s="59"/>
      <c r="GI102" s="5"/>
      <c r="GJ102" s="16"/>
      <c r="GK102" s="59"/>
      <c r="GL102" s="5"/>
      <c r="GM102" s="16"/>
      <c r="GN102" s="59"/>
      <c r="GO102" s="13"/>
      <c r="GP102" s="16"/>
      <c r="GQ102" s="59"/>
      <c r="GR102" s="5"/>
      <c r="GS102" s="16"/>
      <c r="GT102" s="59"/>
      <c r="GU102" s="5"/>
      <c r="GV102" s="16"/>
      <c r="GW102" s="59"/>
      <c r="GX102" s="5"/>
      <c r="GY102" s="16"/>
      <c r="GZ102" s="59"/>
      <c r="HA102" s="13"/>
      <c r="HB102" s="16"/>
      <c r="HC102" s="76"/>
    </row>
    <row r="103" spans="1:211" ht="12" customHeight="1" x14ac:dyDescent="0.25">
      <c r="A103" s="4"/>
      <c r="B103" s="13"/>
      <c r="C103" s="16"/>
      <c r="D103" s="59"/>
      <c r="E103" s="5"/>
      <c r="F103" s="16"/>
      <c r="G103" s="59"/>
      <c r="H103" s="5"/>
      <c r="I103" s="16"/>
      <c r="J103" s="59"/>
      <c r="K103" s="5"/>
      <c r="L103" s="16"/>
      <c r="M103" s="59"/>
      <c r="N103" s="5"/>
      <c r="O103" s="16"/>
      <c r="P103" s="59"/>
      <c r="Q103" s="5"/>
      <c r="R103" s="16"/>
      <c r="S103" s="59"/>
      <c r="T103" s="5"/>
      <c r="U103" s="16"/>
      <c r="V103" s="59"/>
      <c r="W103" s="5"/>
      <c r="X103" s="16"/>
      <c r="Y103" s="59"/>
      <c r="Z103" s="5"/>
      <c r="AA103" s="16"/>
      <c r="AB103" s="59"/>
      <c r="AC103" s="5"/>
      <c r="AD103" s="16"/>
      <c r="AE103" s="59"/>
      <c r="AF103" s="5"/>
      <c r="AG103" s="16"/>
      <c r="AH103" s="59"/>
      <c r="AI103" s="5"/>
      <c r="AJ103" s="16"/>
      <c r="AK103" s="59"/>
      <c r="AL103" s="5"/>
      <c r="AM103" s="16"/>
      <c r="AN103" s="59"/>
      <c r="AO103" s="5"/>
      <c r="AP103" s="16"/>
      <c r="AQ103" s="59"/>
      <c r="AR103" s="5"/>
      <c r="AS103" s="16"/>
      <c r="AT103" s="59"/>
      <c r="AU103" s="5"/>
      <c r="AV103" s="16"/>
      <c r="AW103" s="59"/>
      <c r="AX103" s="13"/>
      <c r="AY103" s="16"/>
      <c r="AZ103" s="59"/>
      <c r="BA103" s="5"/>
      <c r="BB103" s="16"/>
      <c r="BC103" s="59"/>
      <c r="BD103" s="5"/>
      <c r="BE103" s="16"/>
      <c r="BF103" s="59"/>
      <c r="BG103" s="5"/>
      <c r="BH103" s="16"/>
      <c r="BI103" s="59"/>
      <c r="BJ103" s="5"/>
      <c r="BK103" s="16"/>
      <c r="BL103" s="59"/>
      <c r="BM103" s="5"/>
      <c r="BN103" s="16"/>
      <c r="BO103" s="59"/>
      <c r="BP103" s="5"/>
      <c r="BQ103" s="16"/>
      <c r="BR103" s="59"/>
      <c r="BS103" s="5"/>
      <c r="BT103" s="16"/>
      <c r="BU103" s="59"/>
      <c r="BV103" s="5"/>
      <c r="BW103" s="16"/>
      <c r="BX103" s="59"/>
      <c r="BY103" s="5"/>
      <c r="BZ103" s="16"/>
      <c r="CA103" s="59"/>
      <c r="CB103" s="5"/>
      <c r="CC103" s="16"/>
      <c r="CD103" s="59"/>
      <c r="CE103" s="5"/>
      <c r="CF103" s="16"/>
      <c r="CG103" s="59"/>
      <c r="CH103" s="5"/>
      <c r="CI103" s="16"/>
      <c r="CJ103" s="59"/>
      <c r="CK103" s="5"/>
      <c r="CL103" s="16"/>
      <c r="CM103" s="59"/>
      <c r="CN103" s="5"/>
      <c r="CO103" s="16"/>
      <c r="CP103" s="59"/>
      <c r="CQ103" s="5"/>
      <c r="CR103" s="16"/>
      <c r="CS103" s="59"/>
      <c r="CT103" s="13"/>
      <c r="CU103" s="16"/>
      <c r="CV103" s="59"/>
      <c r="CW103" s="5"/>
      <c r="CX103" s="16"/>
      <c r="CY103" s="59"/>
      <c r="CZ103" s="5"/>
      <c r="DA103" s="16"/>
      <c r="DB103" s="59"/>
      <c r="DC103" s="5"/>
      <c r="DD103" s="16"/>
      <c r="DE103" s="59"/>
      <c r="DF103" s="5"/>
      <c r="DG103" s="16"/>
      <c r="DH103" s="59"/>
      <c r="DI103" s="5"/>
      <c r="DJ103" s="16"/>
      <c r="DK103" s="59"/>
      <c r="DL103" s="5"/>
      <c r="DM103" s="16"/>
      <c r="DN103" s="59"/>
      <c r="DO103" s="5"/>
      <c r="DP103" s="16"/>
      <c r="DQ103" s="59"/>
      <c r="DR103" s="5"/>
      <c r="DS103" s="16"/>
      <c r="DT103" s="59"/>
      <c r="DU103" s="5"/>
      <c r="DV103" s="16"/>
      <c r="DW103" s="59"/>
      <c r="DX103" s="5"/>
      <c r="DY103" s="16"/>
      <c r="DZ103" s="59"/>
      <c r="EA103" s="5"/>
      <c r="EB103" s="16"/>
      <c r="EC103" s="59"/>
      <c r="ED103" s="5"/>
      <c r="EE103" s="16"/>
      <c r="EF103" s="59"/>
      <c r="EG103" s="5"/>
      <c r="EH103" s="16"/>
      <c r="EI103" s="59"/>
      <c r="EJ103" s="5"/>
      <c r="EK103" s="16"/>
      <c r="EL103" s="59"/>
      <c r="EM103" s="13"/>
      <c r="EN103" s="16"/>
      <c r="EO103" s="59"/>
      <c r="EP103" s="5"/>
      <c r="EQ103" s="16"/>
      <c r="ER103" s="59"/>
      <c r="ES103" s="5"/>
      <c r="ET103" s="16"/>
      <c r="EU103" s="59"/>
      <c r="EV103" s="5"/>
      <c r="EW103" s="16"/>
      <c r="EX103" s="59"/>
      <c r="EY103" s="5"/>
      <c r="EZ103" s="16"/>
      <c r="FA103" s="59"/>
      <c r="FB103" s="5"/>
      <c r="FC103" s="16"/>
      <c r="FD103" s="59"/>
      <c r="FE103" s="5"/>
      <c r="FF103" s="16"/>
      <c r="FG103" s="59"/>
      <c r="FH103" s="5"/>
      <c r="FI103" s="16"/>
      <c r="FJ103" s="59"/>
      <c r="FK103" s="5"/>
      <c r="FL103" s="16"/>
      <c r="FM103" s="59"/>
      <c r="FN103" s="5"/>
      <c r="FO103" s="16"/>
      <c r="FP103" s="59"/>
      <c r="FQ103" s="5"/>
      <c r="FR103" s="16"/>
      <c r="FS103" s="59"/>
      <c r="FT103" s="5"/>
      <c r="FU103" s="16"/>
      <c r="FV103" s="59"/>
      <c r="FW103" s="5"/>
      <c r="FX103" s="16"/>
      <c r="FY103" s="59"/>
      <c r="FZ103" s="5"/>
      <c r="GA103" s="16"/>
      <c r="GB103" s="59"/>
      <c r="GC103" s="5"/>
      <c r="GD103" s="16"/>
      <c r="GE103" s="59"/>
      <c r="GF103" s="5"/>
      <c r="GG103" s="16"/>
      <c r="GH103" s="59"/>
      <c r="GI103" s="5"/>
      <c r="GJ103" s="16"/>
      <c r="GK103" s="59"/>
      <c r="GL103" s="5"/>
      <c r="GM103" s="16"/>
      <c r="GN103" s="59"/>
      <c r="GO103" s="13"/>
      <c r="GP103" s="16"/>
      <c r="GQ103" s="59"/>
      <c r="GR103" s="5"/>
      <c r="GS103" s="16"/>
      <c r="GT103" s="59"/>
      <c r="GU103" s="5"/>
      <c r="GV103" s="16"/>
      <c r="GW103" s="59"/>
      <c r="GX103" s="5"/>
      <c r="GY103" s="16"/>
      <c r="GZ103" s="59"/>
      <c r="HA103" s="13"/>
      <c r="HB103" s="16"/>
      <c r="HC103" s="76"/>
    </row>
    <row r="104" spans="1:211" ht="12" customHeight="1" x14ac:dyDescent="0.25">
      <c r="A104" s="4"/>
      <c r="B104" s="13"/>
      <c r="C104" s="16"/>
      <c r="D104" s="59"/>
      <c r="E104" s="5"/>
      <c r="F104" s="16"/>
      <c r="G104" s="59"/>
      <c r="H104" s="5"/>
      <c r="I104" s="16"/>
      <c r="J104" s="59"/>
      <c r="K104" s="5"/>
      <c r="L104" s="16"/>
      <c r="M104" s="59"/>
      <c r="N104" s="5"/>
      <c r="O104" s="16"/>
      <c r="P104" s="59"/>
      <c r="Q104" s="5"/>
      <c r="R104" s="16"/>
      <c r="S104" s="59"/>
      <c r="T104" s="5"/>
      <c r="U104" s="16"/>
      <c r="V104" s="59"/>
      <c r="W104" s="5"/>
      <c r="X104" s="16"/>
      <c r="Y104" s="59"/>
      <c r="Z104" s="5"/>
      <c r="AA104" s="16"/>
      <c r="AB104" s="59"/>
      <c r="AC104" s="5"/>
      <c r="AD104" s="16"/>
      <c r="AE104" s="59"/>
      <c r="AF104" s="5"/>
      <c r="AG104" s="16"/>
      <c r="AH104" s="59"/>
      <c r="AI104" s="5"/>
      <c r="AJ104" s="16"/>
      <c r="AK104" s="59"/>
      <c r="AL104" s="5"/>
      <c r="AM104" s="16"/>
      <c r="AN104" s="59"/>
      <c r="AO104" s="5"/>
      <c r="AP104" s="16"/>
      <c r="AQ104" s="59"/>
      <c r="AR104" s="5"/>
      <c r="AS104" s="16"/>
      <c r="AT104" s="59"/>
      <c r="AU104" s="5"/>
      <c r="AV104" s="16"/>
      <c r="AW104" s="59"/>
      <c r="AX104" s="13"/>
      <c r="AY104" s="16"/>
      <c r="AZ104" s="59"/>
      <c r="BA104" s="5"/>
      <c r="BB104" s="16"/>
      <c r="BC104" s="59"/>
      <c r="BD104" s="5"/>
      <c r="BE104" s="16"/>
      <c r="BF104" s="59"/>
      <c r="BG104" s="5"/>
      <c r="BH104" s="16"/>
      <c r="BI104" s="59"/>
      <c r="BJ104" s="5"/>
      <c r="BK104" s="16"/>
      <c r="BL104" s="59"/>
      <c r="BM104" s="5"/>
      <c r="BN104" s="16"/>
      <c r="BO104" s="59"/>
      <c r="BP104" s="5"/>
      <c r="BQ104" s="16"/>
      <c r="BR104" s="59"/>
      <c r="BS104" s="5"/>
      <c r="BT104" s="16"/>
      <c r="BU104" s="59"/>
      <c r="BV104" s="5"/>
      <c r="BW104" s="16"/>
      <c r="BX104" s="59"/>
      <c r="BY104" s="5"/>
      <c r="BZ104" s="16"/>
      <c r="CA104" s="59"/>
      <c r="CB104" s="5"/>
      <c r="CC104" s="16"/>
      <c r="CD104" s="59"/>
      <c r="CE104" s="5"/>
      <c r="CF104" s="16"/>
      <c r="CG104" s="59"/>
      <c r="CH104" s="5"/>
      <c r="CI104" s="16"/>
      <c r="CJ104" s="59"/>
      <c r="CK104" s="5"/>
      <c r="CL104" s="16"/>
      <c r="CM104" s="59"/>
      <c r="CN104" s="5"/>
      <c r="CO104" s="16"/>
      <c r="CP104" s="59"/>
      <c r="CQ104" s="5"/>
      <c r="CR104" s="16"/>
      <c r="CS104" s="59"/>
      <c r="CT104" s="13"/>
      <c r="CU104" s="16"/>
      <c r="CV104" s="59"/>
      <c r="CW104" s="5"/>
      <c r="CX104" s="16"/>
      <c r="CY104" s="59"/>
      <c r="CZ104" s="5"/>
      <c r="DA104" s="16"/>
      <c r="DB104" s="59"/>
      <c r="DC104" s="5"/>
      <c r="DD104" s="16"/>
      <c r="DE104" s="59"/>
      <c r="DF104" s="5"/>
      <c r="DG104" s="16"/>
      <c r="DH104" s="59"/>
      <c r="DI104" s="5"/>
      <c r="DJ104" s="16"/>
      <c r="DK104" s="59"/>
      <c r="DL104" s="5"/>
      <c r="DM104" s="16"/>
      <c r="DN104" s="59"/>
      <c r="DO104" s="5"/>
      <c r="DP104" s="16"/>
      <c r="DQ104" s="59"/>
      <c r="DR104" s="5"/>
      <c r="DS104" s="16"/>
      <c r="DT104" s="59"/>
      <c r="DU104" s="5"/>
      <c r="DV104" s="16"/>
      <c r="DW104" s="59"/>
      <c r="DX104" s="5"/>
      <c r="DY104" s="16"/>
      <c r="DZ104" s="59"/>
      <c r="EA104" s="5"/>
      <c r="EB104" s="16"/>
      <c r="EC104" s="59"/>
      <c r="ED104" s="5"/>
      <c r="EE104" s="16"/>
      <c r="EF104" s="59"/>
      <c r="EG104" s="5"/>
      <c r="EH104" s="16"/>
      <c r="EI104" s="59"/>
      <c r="EJ104" s="5"/>
      <c r="EK104" s="16"/>
      <c r="EL104" s="59"/>
      <c r="EM104" s="13"/>
      <c r="EN104" s="16"/>
      <c r="EO104" s="59"/>
      <c r="EP104" s="5"/>
      <c r="EQ104" s="16"/>
      <c r="ER104" s="59"/>
      <c r="ES104" s="5"/>
      <c r="ET104" s="16"/>
      <c r="EU104" s="59"/>
      <c r="EV104" s="5"/>
      <c r="EW104" s="16"/>
      <c r="EX104" s="59"/>
      <c r="EY104" s="5"/>
      <c r="EZ104" s="16"/>
      <c r="FA104" s="59"/>
      <c r="FB104" s="5"/>
      <c r="FC104" s="16"/>
      <c r="FD104" s="59"/>
      <c r="FE104" s="5"/>
      <c r="FF104" s="16"/>
      <c r="FG104" s="59"/>
      <c r="FH104" s="5"/>
      <c r="FI104" s="16"/>
      <c r="FJ104" s="59"/>
      <c r="FK104" s="5"/>
      <c r="FL104" s="16"/>
      <c r="FM104" s="59"/>
      <c r="FN104" s="5"/>
      <c r="FO104" s="16"/>
      <c r="FP104" s="59"/>
      <c r="FQ104" s="5"/>
      <c r="FR104" s="16"/>
      <c r="FS104" s="59"/>
      <c r="FT104" s="5"/>
      <c r="FU104" s="16"/>
      <c r="FV104" s="59"/>
      <c r="FW104" s="5"/>
      <c r="FX104" s="16"/>
      <c r="FY104" s="59"/>
      <c r="FZ104" s="5"/>
      <c r="GA104" s="16"/>
      <c r="GB104" s="59"/>
      <c r="GC104" s="5"/>
      <c r="GD104" s="16"/>
      <c r="GE104" s="59"/>
      <c r="GF104" s="5"/>
      <c r="GG104" s="16"/>
      <c r="GH104" s="59"/>
      <c r="GI104" s="5"/>
      <c r="GJ104" s="16"/>
      <c r="GK104" s="59"/>
      <c r="GL104" s="5"/>
      <c r="GM104" s="16"/>
      <c r="GN104" s="59"/>
      <c r="GO104" s="13"/>
      <c r="GP104" s="16"/>
      <c r="GQ104" s="59"/>
      <c r="GR104" s="5"/>
      <c r="GS104" s="16"/>
      <c r="GT104" s="59"/>
      <c r="GU104" s="5"/>
      <c r="GV104" s="16"/>
      <c r="GW104" s="59"/>
      <c r="GX104" s="5"/>
      <c r="GY104" s="16"/>
      <c r="GZ104" s="59"/>
      <c r="HA104" s="13"/>
      <c r="HB104" s="16"/>
      <c r="HC104" s="76"/>
    </row>
    <row r="105" spans="1:211" ht="12" customHeight="1" x14ac:dyDescent="0.25">
      <c r="A105" s="4"/>
      <c r="B105" s="13"/>
      <c r="C105" s="16"/>
      <c r="D105" s="59"/>
      <c r="E105" s="5"/>
      <c r="F105" s="16"/>
      <c r="G105" s="59"/>
      <c r="H105" s="5"/>
      <c r="I105" s="16"/>
      <c r="J105" s="59"/>
      <c r="K105" s="5"/>
      <c r="L105" s="16"/>
      <c r="M105" s="59"/>
      <c r="N105" s="5"/>
      <c r="O105" s="16"/>
      <c r="P105" s="59"/>
      <c r="Q105" s="5"/>
      <c r="R105" s="16"/>
      <c r="S105" s="59"/>
      <c r="T105" s="5"/>
      <c r="U105" s="16"/>
      <c r="V105" s="59"/>
      <c r="W105" s="5"/>
      <c r="X105" s="16"/>
      <c r="Y105" s="59"/>
      <c r="Z105" s="5"/>
      <c r="AA105" s="16"/>
      <c r="AB105" s="59"/>
      <c r="AC105" s="5"/>
      <c r="AD105" s="16"/>
      <c r="AE105" s="59"/>
      <c r="AF105" s="5"/>
      <c r="AG105" s="16"/>
      <c r="AH105" s="59"/>
      <c r="AI105" s="5"/>
      <c r="AJ105" s="16"/>
      <c r="AK105" s="59"/>
      <c r="AL105" s="5"/>
      <c r="AM105" s="16"/>
      <c r="AN105" s="59"/>
      <c r="AO105" s="5"/>
      <c r="AP105" s="16"/>
      <c r="AQ105" s="59"/>
      <c r="AR105" s="5"/>
      <c r="AS105" s="16"/>
      <c r="AT105" s="59"/>
      <c r="AU105" s="5"/>
      <c r="AV105" s="16"/>
      <c r="AW105" s="59"/>
      <c r="AX105" s="13"/>
      <c r="AY105" s="16"/>
      <c r="AZ105" s="59"/>
      <c r="BA105" s="5"/>
      <c r="BB105" s="16"/>
      <c r="BC105" s="59"/>
      <c r="BD105" s="5"/>
      <c r="BE105" s="16"/>
      <c r="BF105" s="59"/>
      <c r="BG105" s="5"/>
      <c r="BH105" s="16"/>
      <c r="BI105" s="59"/>
      <c r="BJ105" s="5"/>
      <c r="BK105" s="16"/>
      <c r="BL105" s="59"/>
      <c r="BM105" s="5"/>
      <c r="BN105" s="16"/>
      <c r="BO105" s="59"/>
      <c r="BP105" s="5"/>
      <c r="BQ105" s="16"/>
      <c r="BR105" s="59"/>
      <c r="BS105" s="5"/>
      <c r="BT105" s="16"/>
      <c r="BU105" s="59"/>
      <c r="BV105" s="5"/>
      <c r="BW105" s="16"/>
      <c r="BX105" s="59"/>
      <c r="BY105" s="5"/>
      <c r="BZ105" s="16"/>
      <c r="CA105" s="59"/>
      <c r="CB105" s="5"/>
      <c r="CC105" s="16"/>
      <c r="CD105" s="59"/>
      <c r="CE105" s="5"/>
      <c r="CF105" s="16"/>
      <c r="CG105" s="59"/>
      <c r="CH105" s="5"/>
      <c r="CI105" s="16"/>
      <c r="CJ105" s="59"/>
      <c r="CK105" s="5"/>
      <c r="CL105" s="16"/>
      <c r="CM105" s="59"/>
      <c r="CN105" s="5"/>
      <c r="CO105" s="16"/>
      <c r="CP105" s="59"/>
      <c r="CQ105" s="5"/>
      <c r="CR105" s="16"/>
      <c r="CS105" s="59"/>
      <c r="CT105" s="13"/>
      <c r="CU105" s="16"/>
      <c r="CV105" s="59"/>
      <c r="CW105" s="5"/>
      <c r="CX105" s="16"/>
      <c r="CY105" s="59"/>
      <c r="CZ105" s="5"/>
      <c r="DA105" s="16"/>
      <c r="DB105" s="59"/>
      <c r="DC105" s="5"/>
      <c r="DD105" s="16"/>
      <c r="DE105" s="59"/>
      <c r="DF105" s="5"/>
      <c r="DG105" s="16"/>
      <c r="DH105" s="59"/>
      <c r="DI105" s="5"/>
      <c r="DJ105" s="16"/>
      <c r="DK105" s="59"/>
      <c r="DL105" s="5"/>
      <c r="DM105" s="16"/>
      <c r="DN105" s="59"/>
      <c r="DO105" s="5"/>
      <c r="DP105" s="16"/>
      <c r="DQ105" s="59"/>
      <c r="DR105" s="5"/>
      <c r="DS105" s="16"/>
      <c r="DT105" s="59"/>
      <c r="DU105" s="5"/>
      <c r="DV105" s="16"/>
      <c r="DW105" s="59"/>
      <c r="DX105" s="5"/>
      <c r="DY105" s="16"/>
      <c r="DZ105" s="59"/>
      <c r="EA105" s="5"/>
      <c r="EB105" s="16"/>
      <c r="EC105" s="59"/>
      <c r="ED105" s="5"/>
      <c r="EE105" s="16"/>
      <c r="EF105" s="59"/>
      <c r="EG105" s="5"/>
      <c r="EH105" s="16"/>
      <c r="EI105" s="59"/>
      <c r="EJ105" s="5"/>
      <c r="EK105" s="16"/>
      <c r="EL105" s="59"/>
      <c r="EM105" s="13"/>
      <c r="EN105" s="16"/>
      <c r="EO105" s="59"/>
      <c r="EP105" s="5"/>
      <c r="EQ105" s="16"/>
      <c r="ER105" s="59"/>
      <c r="ES105" s="5"/>
      <c r="ET105" s="16"/>
      <c r="EU105" s="59"/>
      <c r="EV105" s="5"/>
      <c r="EW105" s="16"/>
      <c r="EX105" s="59"/>
      <c r="EY105" s="5"/>
      <c r="EZ105" s="16"/>
      <c r="FA105" s="59"/>
      <c r="FB105" s="5"/>
      <c r="FC105" s="16"/>
      <c r="FD105" s="59"/>
      <c r="FE105" s="5"/>
      <c r="FF105" s="16"/>
      <c r="FG105" s="59"/>
      <c r="FH105" s="5"/>
      <c r="FI105" s="16"/>
      <c r="FJ105" s="59"/>
      <c r="FK105" s="5"/>
      <c r="FL105" s="16"/>
      <c r="FM105" s="59"/>
      <c r="FN105" s="5"/>
      <c r="FO105" s="16"/>
      <c r="FP105" s="59"/>
      <c r="FQ105" s="5"/>
      <c r="FR105" s="16"/>
      <c r="FS105" s="59"/>
      <c r="FT105" s="5"/>
      <c r="FU105" s="16"/>
      <c r="FV105" s="59"/>
      <c r="FW105" s="5"/>
      <c r="FX105" s="16"/>
      <c r="FY105" s="59"/>
      <c r="FZ105" s="5"/>
      <c r="GA105" s="16"/>
      <c r="GB105" s="59"/>
      <c r="GC105" s="5"/>
      <c r="GD105" s="16"/>
      <c r="GE105" s="59"/>
      <c r="GF105" s="5"/>
      <c r="GG105" s="16"/>
      <c r="GH105" s="59"/>
      <c r="GI105" s="5"/>
      <c r="GJ105" s="16"/>
      <c r="GK105" s="59"/>
      <c r="GL105" s="5"/>
      <c r="GM105" s="16"/>
      <c r="GN105" s="59"/>
      <c r="GO105" s="13"/>
      <c r="GP105" s="16"/>
      <c r="GQ105" s="59"/>
      <c r="GR105" s="5"/>
      <c r="GS105" s="16"/>
      <c r="GT105" s="59"/>
      <c r="GU105" s="5"/>
      <c r="GV105" s="16"/>
      <c r="GW105" s="59"/>
      <c r="GX105" s="5"/>
      <c r="GY105" s="16"/>
      <c r="GZ105" s="59"/>
      <c r="HA105" s="13"/>
      <c r="HB105" s="16"/>
      <c r="HC105" s="76"/>
    </row>
    <row r="106" spans="1:211" ht="12" customHeight="1" x14ac:dyDescent="0.25">
      <c r="A106" s="4"/>
      <c r="B106" s="13"/>
      <c r="C106" s="16"/>
      <c r="D106" s="59"/>
      <c r="E106" s="5"/>
      <c r="F106" s="16"/>
      <c r="G106" s="59"/>
      <c r="H106" s="5"/>
      <c r="I106" s="16"/>
      <c r="J106" s="59"/>
      <c r="K106" s="5"/>
      <c r="L106" s="16"/>
      <c r="M106" s="59"/>
      <c r="N106" s="5"/>
      <c r="O106" s="16"/>
      <c r="P106" s="59"/>
      <c r="Q106" s="5"/>
      <c r="R106" s="16"/>
      <c r="S106" s="59"/>
      <c r="T106" s="5"/>
      <c r="U106" s="16"/>
      <c r="V106" s="59"/>
      <c r="W106" s="5"/>
      <c r="X106" s="16"/>
      <c r="Y106" s="59"/>
      <c r="Z106" s="5"/>
      <c r="AA106" s="16"/>
      <c r="AB106" s="59"/>
      <c r="AC106" s="5"/>
      <c r="AD106" s="16"/>
      <c r="AE106" s="59"/>
      <c r="AF106" s="5"/>
      <c r="AG106" s="16"/>
      <c r="AH106" s="59"/>
      <c r="AI106" s="5"/>
      <c r="AJ106" s="16"/>
      <c r="AK106" s="59"/>
      <c r="AL106" s="5"/>
      <c r="AM106" s="16"/>
      <c r="AN106" s="59"/>
      <c r="AO106" s="5"/>
      <c r="AP106" s="16"/>
      <c r="AQ106" s="59"/>
      <c r="AR106" s="5"/>
      <c r="AS106" s="16"/>
      <c r="AT106" s="59"/>
      <c r="AU106" s="5"/>
      <c r="AV106" s="16"/>
      <c r="AW106" s="59"/>
      <c r="AX106" s="13"/>
      <c r="AY106" s="16"/>
      <c r="AZ106" s="59"/>
      <c r="BA106" s="5"/>
      <c r="BB106" s="16"/>
      <c r="BC106" s="59"/>
      <c r="BD106" s="5"/>
      <c r="BE106" s="16"/>
      <c r="BF106" s="59"/>
      <c r="BG106" s="5"/>
      <c r="BH106" s="16"/>
      <c r="BI106" s="59"/>
      <c r="BJ106" s="5"/>
      <c r="BK106" s="16"/>
      <c r="BL106" s="59"/>
      <c r="BM106" s="5"/>
      <c r="BN106" s="16"/>
      <c r="BO106" s="59"/>
      <c r="BP106" s="5"/>
      <c r="BQ106" s="16"/>
      <c r="BR106" s="59"/>
      <c r="BS106" s="5"/>
      <c r="BT106" s="16"/>
      <c r="BU106" s="59"/>
      <c r="BV106" s="5"/>
      <c r="BW106" s="16"/>
      <c r="BX106" s="59"/>
      <c r="BY106" s="5"/>
      <c r="BZ106" s="16"/>
      <c r="CA106" s="59"/>
      <c r="CB106" s="5"/>
      <c r="CC106" s="16"/>
      <c r="CD106" s="59"/>
      <c r="CE106" s="5"/>
      <c r="CF106" s="16"/>
      <c r="CG106" s="59"/>
      <c r="CH106" s="5"/>
      <c r="CI106" s="16"/>
      <c r="CJ106" s="59"/>
      <c r="CK106" s="5"/>
      <c r="CL106" s="16"/>
      <c r="CM106" s="59"/>
      <c r="CN106" s="5"/>
      <c r="CO106" s="16"/>
      <c r="CP106" s="59"/>
      <c r="CQ106" s="5"/>
      <c r="CR106" s="16"/>
      <c r="CS106" s="59"/>
      <c r="CT106" s="13"/>
      <c r="CU106" s="16"/>
      <c r="CV106" s="59"/>
      <c r="CW106" s="5"/>
      <c r="CX106" s="16"/>
      <c r="CY106" s="59"/>
      <c r="CZ106" s="5"/>
      <c r="DA106" s="16"/>
      <c r="DB106" s="59"/>
      <c r="DC106" s="5"/>
      <c r="DD106" s="16"/>
      <c r="DE106" s="59"/>
      <c r="DF106" s="5"/>
      <c r="DG106" s="16"/>
      <c r="DH106" s="59"/>
      <c r="DI106" s="5"/>
      <c r="DJ106" s="16"/>
      <c r="DK106" s="59"/>
      <c r="DL106" s="5"/>
      <c r="DM106" s="16"/>
      <c r="DN106" s="59"/>
      <c r="DO106" s="5"/>
      <c r="DP106" s="16"/>
      <c r="DQ106" s="59"/>
      <c r="DR106" s="5"/>
      <c r="DS106" s="16"/>
      <c r="DT106" s="59"/>
      <c r="DU106" s="5"/>
      <c r="DV106" s="16"/>
      <c r="DW106" s="59"/>
      <c r="DX106" s="5"/>
      <c r="DY106" s="16"/>
      <c r="DZ106" s="59"/>
      <c r="EA106" s="5"/>
      <c r="EB106" s="16"/>
      <c r="EC106" s="59"/>
      <c r="ED106" s="5"/>
      <c r="EE106" s="16"/>
      <c r="EF106" s="59"/>
      <c r="EG106" s="5"/>
      <c r="EH106" s="16"/>
      <c r="EI106" s="59"/>
      <c r="EJ106" s="5"/>
      <c r="EK106" s="16"/>
      <c r="EL106" s="59"/>
      <c r="EM106" s="13"/>
      <c r="EN106" s="16"/>
      <c r="EO106" s="59"/>
      <c r="EP106" s="5"/>
      <c r="EQ106" s="16"/>
      <c r="ER106" s="59"/>
      <c r="ES106" s="5"/>
      <c r="ET106" s="16"/>
      <c r="EU106" s="59"/>
      <c r="EV106" s="5"/>
      <c r="EW106" s="16"/>
      <c r="EX106" s="59"/>
      <c r="EY106" s="5"/>
      <c r="EZ106" s="16"/>
      <c r="FA106" s="59"/>
      <c r="FB106" s="5"/>
      <c r="FC106" s="16"/>
      <c r="FD106" s="59"/>
      <c r="FE106" s="5"/>
      <c r="FF106" s="16"/>
      <c r="FG106" s="59"/>
      <c r="FH106" s="5"/>
      <c r="FI106" s="16"/>
      <c r="FJ106" s="59"/>
      <c r="FK106" s="5"/>
      <c r="FL106" s="16"/>
      <c r="FM106" s="59"/>
      <c r="FN106" s="5"/>
      <c r="FO106" s="16"/>
      <c r="FP106" s="59"/>
      <c r="FQ106" s="5"/>
      <c r="FR106" s="16"/>
      <c r="FS106" s="59"/>
      <c r="FT106" s="5"/>
      <c r="FU106" s="16"/>
      <c r="FV106" s="59"/>
      <c r="FW106" s="5"/>
      <c r="FX106" s="16"/>
      <c r="FY106" s="59"/>
      <c r="FZ106" s="5"/>
      <c r="GA106" s="16"/>
      <c r="GB106" s="59"/>
      <c r="GC106" s="5"/>
      <c r="GD106" s="16"/>
      <c r="GE106" s="59"/>
      <c r="GF106" s="5"/>
      <c r="GG106" s="16"/>
      <c r="GH106" s="59"/>
      <c r="GI106" s="5"/>
      <c r="GJ106" s="16"/>
      <c r="GK106" s="59"/>
      <c r="GL106" s="5"/>
      <c r="GM106" s="16"/>
      <c r="GN106" s="59"/>
      <c r="GO106" s="13"/>
      <c r="GP106" s="16"/>
      <c r="GQ106" s="59"/>
      <c r="GR106" s="5"/>
      <c r="GS106" s="16"/>
      <c r="GT106" s="59"/>
      <c r="GU106" s="5"/>
      <c r="GV106" s="16"/>
      <c r="GW106" s="59"/>
      <c r="GX106" s="5"/>
      <c r="GY106" s="16"/>
      <c r="GZ106" s="59"/>
      <c r="HA106" s="13"/>
      <c r="HB106" s="16"/>
      <c r="HC106" s="76"/>
    </row>
    <row r="107" spans="1:211" ht="12" customHeight="1" x14ac:dyDescent="0.25">
      <c r="A107" s="4"/>
      <c r="B107" s="13"/>
      <c r="C107" s="16"/>
      <c r="D107" s="59"/>
      <c r="E107" s="5"/>
      <c r="F107" s="16"/>
      <c r="G107" s="59"/>
      <c r="H107" s="5"/>
      <c r="I107" s="16"/>
      <c r="J107" s="59"/>
      <c r="K107" s="5"/>
      <c r="L107" s="16"/>
      <c r="M107" s="59"/>
      <c r="N107" s="5"/>
      <c r="O107" s="16"/>
      <c r="P107" s="59"/>
      <c r="Q107" s="5"/>
      <c r="R107" s="16"/>
      <c r="S107" s="59"/>
      <c r="T107" s="5"/>
      <c r="U107" s="16"/>
      <c r="V107" s="59"/>
      <c r="W107" s="5"/>
      <c r="X107" s="16"/>
      <c r="Y107" s="59"/>
      <c r="Z107" s="5"/>
      <c r="AA107" s="16"/>
      <c r="AB107" s="59"/>
      <c r="AC107" s="5"/>
      <c r="AD107" s="16"/>
      <c r="AE107" s="59"/>
      <c r="AF107" s="5"/>
      <c r="AG107" s="16"/>
      <c r="AH107" s="59"/>
      <c r="AI107" s="5"/>
      <c r="AJ107" s="16"/>
      <c r="AK107" s="59"/>
      <c r="AL107" s="5"/>
      <c r="AM107" s="16"/>
      <c r="AN107" s="59"/>
      <c r="AO107" s="5"/>
      <c r="AP107" s="16"/>
      <c r="AQ107" s="59"/>
      <c r="AR107" s="5"/>
      <c r="AS107" s="16"/>
      <c r="AT107" s="59"/>
      <c r="AU107" s="5"/>
      <c r="AV107" s="16"/>
      <c r="AW107" s="59"/>
      <c r="AX107" s="13"/>
      <c r="AY107" s="16"/>
      <c r="AZ107" s="59"/>
      <c r="BA107" s="5"/>
      <c r="BB107" s="16"/>
      <c r="BC107" s="59"/>
      <c r="BD107" s="5"/>
      <c r="BE107" s="16"/>
      <c r="BF107" s="59"/>
      <c r="BG107" s="5"/>
      <c r="BH107" s="16"/>
      <c r="BI107" s="59"/>
      <c r="BJ107" s="5"/>
      <c r="BK107" s="16"/>
      <c r="BL107" s="59"/>
      <c r="BM107" s="5"/>
      <c r="BN107" s="16"/>
      <c r="BO107" s="59"/>
      <c r="BP107" s="5"/>
      <c r="BQ107" s="16"/>
      <c r="BR107" s="59"/>
      <c r="BS107" s="5"/>
      <c r="BT107" s="16"/>
      <c r="BU107" s="59"/>
      <c r="BV107" s="5"/>
      <c r="BW107" s="16"/>
      <c r="BX107" s="59"/>
      <c r="BY107" s="5"/>
      <c r="BZ107" s="16"/>
      <c r="CA107" s="59"/>
      <c r="CB107" s="5"/>
      <c r="CC107" s="16"/>
      <c r="CD107" s="59"/>
      <c r="CE107" s="5"/>
      <c r="CF107" s="16"/>
      <c r="CG107" s="59"/>
      <c r="CH107" s="5"/>
      <c r="CI107" s="16"/>
      <c r="CJ107" s="59"/>
      <c r="CK107" s="5"/>
      <c r="CL107" s="16"/>
      <c r="CM107" s="59"/>
      <c r="CN107" s="5"/>
      <c r="CO107" s="16"/>
      <c r="CP107" s="59"/>
      <c r="CQ107" s="5"/>
      <c r="CR107" s="16"/>
      <c r="CS107" s="59"/>
      <c r="CT107" s="13"/>
      <c r="CU107" s="16"/>
      <c r="CV107" s="59"/>
      <c r="CW107" s="5"/>
      <c r="CX107" s="16"/>
      <c r="CY107" s="59"/>
      <c r="CZ107" s="5"/>
      <c r="DA107" s="16"/>
      <c r="DB107" s="59"/>
      <c r="DC107" s="5"/>
      <c r="DD107" s="16"/>
      <c r="DE107" s="59"/>
      <c r="DF107" s="5"/>
      <c r="DG107" s="16"/>
      <c r="DH107" s="59"/>
      <c r="DI107" s="5"/>
      <c r="DJ107" s="16"/>
      <c r="DK107" s="59"/>
      <c r="DL107" s="5"/>
      <c r="DM107" s="16"/>
      <c r="DN107" s="59"/>
      <c r="DO107" s="5"/>
      <c r="DP107" s="16"/>
      <c r="DQ107" s="59"/>
      <c r="DR107" s="5"/>
      <c r="DS107" s="16"/>
      <c r="DT107" s="59"/>
      <c r="DU107" s="5"/>
      <c r="DV107" s="16"/>
      <c r="DW107" s="59"/>
      <c r="DX107" s="5"/>
      <c r="DY107" s="16"/>
      <c r="DZ107" s="59"/>
      <c r="EA107" s="5"/>
      <c r="EB107" s="16"/>
      <c r="EC107" s="59"/>
      <c r="ED107" s="5"/>
      <c r="EE107" s="16"/>
      <c r="EF107" s="59"/>
      <c r="EG107" s="5"/>
      <c r="EH107" s="16"/>
      <c r="EI107" s="59"/>
      <c r="EJ107" s="5"/>
      <c r="EK107" s="16"/>
      <c r="EL107" s="59"/>
      <c r="EM107" s="13"/>
      <c r="EN107" s="16"/>
      <c r="EO107" s="59"/>
      <c r="EP107" s="5"/>
      <c r="EQ107" s="16"/>
      <c r="ER107" s="59"/>
      <c r="ES107" s="5"/>
      <c r="ET107" s="16"/>
      <c r="EU107" s="59"/>
      <c r="EV107" s="5"/>
      <c r="EW107" s="16"/>
      <c r="EX107" s="59"/>
      <c r="EY107" s="5"/>
      <c r="EZ107" s="16"/>
      <c r="FA107" s="59"/>
      <c r="FB107" s="5"/>
      <c r="FC107" s="16"/>
      <c r="FD107" s="59"/>
      <c r="FE107" s="5"/>
      <c r="FF107" s="16"/>
      <c r="FG107" s="59"/>
      <c r="FH107" s="5"/>
      <c r="FI107" s="16"/>
      <c r="FJ107" s="59"/>
      <c r="FK107" s="5"/>
      <c r="FL107" s="16"/>
      <c r="FM107" s="59"/>
      <c r="FN107" s="5"/>
      <c r="FO107" s="16"/>
      <c r="FP107" s="59"/>
      <c r="FQ107" s="5"/>
      <c r="FR107" s="16"/>
      <c r="FS107" s="59"/>
      <c r="FT107" s="5"/>
      <c r="FU107" s="16"/>
      <c r="FV107" s="59"/>
      <c r="FW107" s="5"/>
      <c r="FX107" s="16"/>
      <c r="FY107" s="59"/>
      <c r="FZ107" s="5"/>
      <c r="GA107" s="16"/>
      <c r="GB107" s="59"/>
      <c r="GC107" s="5"/>
      <c r="GD107" s="16"/>
      <c r="GE107" s="59"/>
      <c r="GF107" s="5"/>
      <c r="GG107" s="16"/>
      <c r="GH107" s="59"/>
      <c r="GI107" s="5"/>
      <c r="GJ107" s="16"/>
      <c r="GK107" s="59"/>
      <c r="GL107" s="5"/>
      <c r="GM107" s="16"/>
      <c r="GN107" s="59"/>
      <c r="GO107" s="13"/>
      <c r="GP107" s="16"/>
      <c r="GQ107" s="59"/>
      <c r="GR107" s="5"/>
      <c r="GS107" s="16"/>
      <c r="GT107" s="59"/>
      <c r="GU107" s="5"/>
      <c r="GV107" s="16"/>
      <c r="GW107" s="59"/>
      <c r="GX107" s="5"/>
      <c r="GY107" s="16"/>
      <c r="GZ107" s="59"/>
      <c r="HA107" s="13"/>
      <c r="HB107" s="16"/>
      <c r="HC107" s="76"/>
    </row>
    <row r="108" spans="1:211" ht="12" customHeight="1" x14ac:dyDescent="0.25">
      <c r="A108" s="4"/>
      <c r="B108" s="13"/>
      <c r="C108" s="16"/>
      <c r="D108" s="59"/>
      <c r="E108" s="5"/>
      <c r="F108" s="16"/>
      <c r="G108" s="59"/>
      <c r="H108" s="5"/>
      <c r="I108" s="16"/>
      <c r="J108" s="59"/>
      <c r="K108" s="5"/>
      <c r="L108" s="16"/>
      <c r="M108" s="59"/>
      <c r="N108" s="5"/>
      <c r="O108" s="16"/>
      <c r="P108" s="59"/>
      <c r="Q108" s="5"/>
      <c r="R108" s="16"/>
      <c r="S108" s="59"/>
      <c r="T108" s="5"/>
      <c r="U108" s="16"/>
      <c r="V108" s="59"/>
      <c r="W108" s="5"/>
      <c r="X108" s="16"/>
      <c r="Y108" s="59"/>
      <c r="Z108" s="5"/>
      <c r="AA108" s="16"/>
      <c r="AB108" s="59"/>
      <c r="AC108" s="5"/>
      <c r="AD108" s="16"/>
      <c r="AE108" s="59"/>
      <c r="AF108" s="5"/>
      <c r="AG108" s="16"/>
      <c r="AH108" s="59"/>
      <c r="AI108" s="5"/>
      <c r="AJ108" s="16"/>
      <c r="AK108" s="59"/>
      <c r="AL108" s="5"/>
      <c r="AM108" s="16"/>
      <c r="AN108" s="59"/>
      <c r="AO108" s="5"/>
      <c r="AP108" s="16"/>
      <c r="AQ108" s="59"/>
      <c r="AR108" s="5"/>
      <c r="AS108" s="16"/>
      <c r="AT108" s="59"/>
      <c r="AU108" s="5"/>
      <c r="AV108" s="16"/>
      <c r="AW108" s="59"/>
      <c r="AX108" s="13"/>
      <c r="AY108" s="16"/>
      <c r="AZ108" s="59"/>
      <c r="BA108" s="5"/>
      <c r="BB108" s="16"/>
      <c r="BC108" s="59"/>
      <c r="BD108" s="5"/>
      <c r="BE108" s="16"/>
      <c r="BF108" s="59"/>
      <c r="BG108" s="5"/>
      <c r="BH108" s="16"/>
      <c r="BI108" s="59"/>
      <c r="BJ108" s="5"/>
      <c r="BK108" s="16"/>
      <c r="BL108" s="59"/>
      <c r="BM108" s="5"/>
      <c r="BN108" s="16"/>
      <c r="BO108" s="59"/>
      <c r="BP108" s="5"/>
      <c r="BQ108" s="16"/>
      <c r="BR108" s="59"/>
      <c r="BS108" s="5"/>
      <c r="BT108" s="16"/>
      <c r="BU108" s="59"/>
      <c r="BV108" s="5"/>
      <c r="BW108" s="16"/>
      <c r="BX108" s="59"/>
      <c r="BY108" s="5"/>
      <c r="BZ108" s="16"/>
      <c r="CA108" s="59"/>
      <c r="CB108" s="5"/>
      <c r="CC108" s="16"/>
      <c r="CD108" s="59"/>
      <c r="CE108" s="5"/>
      <c r="CF108" s="16"/>
      <c r="CG108" s="59"/>
      <c r="CH108" s="5"/>
      <c r="CI108" s="16"/>
      <c r="CJ108" s="59"/>
      <c r="CK108" s="5"/>
      <c r="CL108" s="16"/>
      <c r="CM108" s="59"/>
      <c r="CN108" s="5"/>
      <c r="CO108" s="16"/>
      <c r="CP108" s="59"/>
      <c r="CQ108" s="5"/>
      <c r="CR108" s="16"/>
      <c r="CS108" s="59"/>
      <c r="CT108" s="13"/>
      <c r="CU108" s="16"/>
      <c r="CV108" s="59"/>
      <c r="CW108" s="5"/>
      <c r="CX108" s="16"/>
      <c r="CY108" s="59"/>
      <c r="CZ108" s="5"/>
      <c r="DA108" s="16"/>
      <c r="DB108" s="59"/>
      <c r="DC108" s="5"/>
      <c r="DD108" s="16"/>
      <c r="DE108" s="59"/>
      <c r="DF108" s="5"/>
      <c r="DG108" s="16"/>
      <c r="DH108" s="59"/>
      <c r="DI108" s="5"/>
      <c r="DJ108" s="16"/>
      <c r="DK108" s="59"/>
      <c r="DL108" s="5"/>
      <c r="DM108" s="16"/>
      <c r="DN108" s="59"/>
      <c r="DO108" s="5"/>
      <c r="DP108" s="16"/>
      <c r="DQ108" s="59"/>
      <c r="DR108" s="5"/>
      <c r="DS108" s="16"/>
      <c r="DT108" s="59"/>
      <c r="DU108" s="5"/>
      <c r="DV108" s="16"/>
      <c r="DW108" s="59"/>
      <c r="DX108" s="5"/>
      <c r="DY108" s="16"/>
      <c r="DZ108" s="59"/>
      <c r="EA108" s="5"/>
      <c r="EB108" s="16"/>
      <c r="EC108" s="59"/>
      <c r="ED108" s="5"/>
      <c r="EE108" s="16"/>
      <c r="EF108" s="59"/>
      <c r="EG108" s="5"/>
      <c r="EH108" s="16"/>
      <c r="EI108" s="59"/>
      <c r="EJ108" s="5"/>
      <c r="EK108" s="16"/>
      <c r="EL108" s="59"/>
      <c r="EM108" s="13"/>
      <c r="EN108" s="16"/>
      <c r="EO108" s="59"/>
      <c r="EP108" s="5"/>
      <c r="EQ108" s="16"/>
      <c r="ER108" s="59"/>
      <c r="ES108" s="5"/>
      <c r="ET108" s="16"/>
      <c r="EU108" s="59"/>
      <c r="EV108" s="5"/>
      <c r="EW108" s="16"/>
      <c r="EX108" s="59"/>
      <c r="EY108" s="5"/>
      <c r="EZ108" s="16"/>
      <c r="FA108" s="59"/>
      <c r="FB108" s="5"/>
      <c r="FC108" s="16"/>
      <c r="FD108" s="59"/>
      <c r="FE108" s="5"/>
      <c r="FF108" s="16"/>
      <c r="FG108" s="59"/>
      <c r="FH108" s="5"/>
      <c r="FI108" s="16"/>
      <c r="FJ108" s="59"/>
      <c r="FK108" s="5"/>
      <c r="FL108" s="16"/>
      <c r="FM108" s="59"/>
      <c r="FN108" s="5"/>
      <c r="FO108" s="16"/>
      <c r="FP108" s="59"/>
      <c r="FQ108" s="5"/>
      <c r="FR108" s="16"/>
      <c r="FS108" s="59"/>
      <c r="FT108" s="5"/>
      <c r="FU108" s="16"/>
      <c r="FV108" s="59"/>
      <c r="FW108" s="5"/>
      <c r="FX108" s="16"/>
      <c r="FY108" s="59"/>
      <c r="FZ108" s="5"/>
      <c r="GA108" s="16"/>
      <c r="GB108" s="59"/>
      <c r="GC108" s="5"/>
      <c r="GD108" s="16"/>
      <c r="GE108" s="59"/>
      <c r="GF108" s="5"/>
      <c r="GG108" s="16"/>
      <c r="GH108" s="59"/>
      <c r="GI108" s="5"/>
      <c r="GJ108" s="16"/>
      <c r="GK108" s="59"/>
      <c r="GL108" s="5"/>
      <c r="GM108" s="16"/>
      <c r="GN108" s="59"/>
      <c r="GO108" s="13"/>
      <c r="GP108" s="16"/>
      <c r="GQ108" s="59"/>
      <c r="GR108" s="5"/>
      <c r="GS108" s="16"/>
      <c r="GT108" s="59"/>
      <c r="GU108" s="5"/>
      <c r="GV108" s="16"/>
      <c r="GW108" s="59"/>
      <c r="GX108" s="5"/>
      <c r="GY108" s="16"/>
      <c r="GZ108" s="59"/>
      <c r="HA108" s="13"/>
      <c r="HB108" s="16"/>
      <c r="HC108" s="76"/>
    </row>
    <row r="109" spans="1:211" ht="12" customHeight="1" x14ac:dyDescent="0.25">
      <c r="A109" s="4"/>
      <c r="B109" s="13"/>
      <c r="C109" s="16"/>
      <c r="D109" s="59"/>
      <c r="E109" s="5"/>
      <c r="F109" s="16"/>
      <c r="G109" s="59"/>
      <c r="H109" s="5"/>
      <c r="I109" s="16"/>
      <c r="J109" s="59"/>
      <c r="K109" s="5"/>
      <c r="L109" s="16"/>
      <c r="M109" s="59"/>
      <c r="N109" s="5"/>
      <c r="O109" s="16"/>
      <c r="P109" s="59"/>
      <c r="Q109" s="5"/>
      <c r="R109" s="16"/>
      <c r="S109" s="59"/>
      <c r="T109" s="5"/>
      <c r="U109" s="16"/>
      <c r="V109" s="59"/>
      <c r="W109" s="5"/>
      <c r="X109" s="16"/>
      <c r="Y109" s="59"/>
      <c r="Z109" s="5"/>
      <c r="AA109" s="16"/>
      <c r="AB109" s="59"/>
      <c r="AC109" s="5"/>
      <c r="AD109" s="16"/>
      <c r="AE109" s="59"/>
      <c r="AF109" s="5"/>
      <c r="AG109" s="16"/>
      <c r="AH109" s="59"/>
      <c r="AI109" s="5"/>
      <c r="AJ109" s="16"/>
      <c r="AK109" s="59"/>
      <c r="AL109" s="5"/>
      <c r="AM109" s="16"/>
      <c r="AN109" s="59"/>
      <c r="AO109" s="5"/>
      <c r="AP109" s="16"/>
      <c r="AQ109" s="59"/>
      <c r="AR109" s="5"/>
      <c r="AS109" s="16"/>
      <c r="AT109" s="59"/>
      <c r="AU109" s="5"/>
      <c r="AV109" s="16"/>
      <c r="AW109" s="59"/>
      <c r="AX109" s="13"/>
      <c r="AY109" s="16"/>
      <c r="AZ109" s="59"/>
      <c r="BA109" s="5"/>
      <c r="BB109" s="16"/>
      <c r="BC109" s="59"/>
      <c r="BD109" s="5"/>
      <c r="BE109" s="16"/>
      <c r="BF109" s="59"/>
      <c r="BG109" s="5"/>
      <c r="BH109" s="16"/>
      <c r="BI109" s="59"/>
      <c r="BJ109" s="5"/>
      <c r="BK109" s="16"/>
      <c r="BL109" s="59"/>
      <c r="BM109" s="5"/>
      <c r="BN109" s="16"/>
      <c r="BO109" s="59"/>
      <c r="BP109" s="5"/>
      <c r="BQ109" s="16"/>
      <c r="BR109" s="59"/>
      <c r="BS109" s="5"/>
      <c r="BT109" s="16"/>
      <c r="BU109" s="59"/>
      <c r="BV109" s="5"/>
      <c r="BW109" s="16"/>
      <c r="BX109" s="59"/>
      <c r="BY109" s="5"/>
      <c r="BZ109" s="16"/>
      <c r="CA109" s="59"/>
      <c r="CB109" s="5"/>
      <c r="CC109" s="16"/>
      <c r="CD109" s="59"/>
      <c r="CE109" s="5"/>
      <c r="CF109" s="16"/>
      <c r="CG109" s="59"/>
      <c r="CH109" s="5"/>
      <c r="CI109" s="16"/>
      <c r="CJ109" s="59"/>
      <c r="CK109" s="5"/>
      <c r="CL109" s="16"/>
      <c r="CM109" s="59"/>
      <c r="CN109" s="5"/>
      <c r="CO109" s="16"/>
      <c r="CP109" s="59"/>
      <c r="CQ109" s="5"/>
      <c r="CR109" s="16"/>
      <c r="CS109" s="59"/>
      <c r="CT109" s="13"/>
      <c r="CU109" s="16"/>
      <c r="CV109" s="59"/>
      <c r="CW109" s="5"/>
      <c r="CX109" s="16"/>
      <c r="CY109" s="59"/>
      <c r="CZ109" s="5"/>
      <c r="DA109" s="16"/>
      <c r="DB109" s="59"/>
      <c r="DC109" s="5"/>
      <c r="DD109" s="16"/>
      <c r="DE109" s="59"/>
      <c r="DF109" s="5"/>
      <c r="DG109" s="16"/>
      <c r="DH109" s="59"/>
      <c r="DI109" s="5"/>
      <c r="DJ109" s="16"/>
      <c r="DK109" s="59"/>
      <c r="DL109" s="5"/>
      <c r="DM109" s="16"/>
      <c r="DN109" s="59"/>
      <c r="DO109" s="5"/>
      <c r="DP109" s="16"/>
      <c r="DQ109" s="59"/>
      <c r="DR109" s="5"/>
      <c r="DS109" s="16"/>
      <c r="DT109" s="59"/>
      <c r="DU109" s="5"/>
      <c r="DV109" s="16"/>
      <c r="DW109" s="59"/>
      <c r="DX109" s="5"/>
      <c r="DY109" s="16"/>
      <c r="DZ109" s="59"/>
      <c r="EA109" s="5"/>
      <c r="EB109" s="16"/>
      <c r="EC109" s="59"/>
      <c r="ED109" s="5"/>
      <c r="EE109" s="16"/>
      <c r="EF109" s="59"/>
      <c r="EG109" s="5"/>
      <c r="EH109" s="16"/>
      <c r="EI109" s="59"/>
      <c r="EJ109" s="5"/>
      <c r="EK109" s="16"/>
      <c r="EL109" s="59"/>
      <c r="EM109" s="13"/>
      <c r="EN109" s="16"/>
      <c r="EO109" s="59"/>
      <c r="EP109" s="5"/>
      <c r="EQ109" s="16"/>
      <c r="ER109" s="59"/>
      <c r="ES109" s="5"/>
      <c r="ET109" s="16"/>
      <c r="EU109" s="59"/>
      <c r="EV109" s="5"/>
      <c r="EW109" s="16"/>
      <c r="EX109" s="59"/>
      <c r="EY109" s="5"/>
      <c r="EZ109" s="16"/>
      <c r="FA109" s="59"/>
      <c r="FB109" s="5"/>
      <c r="FC109" s="16"/>
      <c r="FD109" s="59"/>
      <c r="FE109" s="5"/>
      <c r="FF109" s="16"/>
      <c r="FG109" s="59"/>
      <c r="FH109" s="5"/>
      <c r="FI109" s="16"/>
      <c r="FJ109" s="59"/>
      <c r="FK109" s="5"/>
      <c r="FL109" s="16"/>
      <c r="FM109" s="59"/>
      <c r="FN109" s="5"/>
      <c r="FO109" s="16"/>
      <c r="FP109" s="59"/>
      <c r="FQ109" s="5"/>
      <c r="FR109" s="16"/>
      <c r="FS109" s="59"/>
      <c r="FT109" s="5"/>
      <c r="FU109" s="16"/>
      <c r="FV109" s="59"/>
      <c r="FW109" s="5"/>
      <c r="FX109" s="16"/>
      <c r="FY109" s="59"/>
      <c r="FZ109" s="5"/>
      <c r="GA109" s="16"/>
      <c r="GB109" s="59"/>
      <c r="GC109" s="5"/>
      <c r="GD109" s="16"/>
      <c r="GE109" s="59"/>
      <c r="GF109" s="5"/>
      <c r="GG109" s="16"/>
      <c r="GH109" s="59"/>
      <c r="GI109" s="5"/>
      <c r="GJ109" s="16"/>
      <c r="GK109" s="59"/>
      <c r="GL109" s="5"/>
      <c r="GM109" s="16"/>
      <c r="GN109" s="59"/>
      <c r="GO109" s="13"/>
      <c r="GP109" s="16"/>
      <c r="GQ109" s="59"/>
      <c r="GR109" s="5"/>
      <c r="GS109" s="16"/>
      <c r="GT109" s="59"/>
      <c r="GU109" s="5"/>
      <c r="GV109" s="16"/>
      <c r="GW109" s="59"/>
      <c r="GX109" s="5"/>
      <c r="GY109" s="16"/>
      <c r="GZ109" s="59"/>
      <c r="HA109" s="13"/>
      <c r="HB109" s="16"/>
      <c r="HC109" s="76"/>
    </row>
    <row r="110" spans="1:211" ht="12" customHeight="1" x14ac:dyDescent="0.25">
      <c r="A110" s="4"/>
      <c r="B110" s="13"/>
      <c r="C110" s="16"/>
      <c r="D110" s="59"/>
      <c r="E110" s="5"/>
      <c r="F110" s="16"/>
      <c r="G110" s="59"/>
      <c r="H110" s="5"/>
      <c r="I110" s="16"/>
      <c r="J110" s="59"/>
      <c r="K110" s="5"/>
      <c r="L110" s="16"/>
      <c r="M110" s="59"/>
      <c r="N110" s="5"/>
      <c r="O110" s="16"/>
      <c r="P110" s="59"/>
      <c r="Q110" s="5"/>
      <c r="R110" s="16"/>
      <c r="S110" s="59"/>
      <c r="T110" s="5"/>
      <c r="U110" s="16"/>
      <c r="V110" s="59"/>
      <c r="W110" s="5"/>
      <c r="X110" s="16"/>
      <c r="Y110" s="59"/>
      <c r="Z110" s="5"/>
      <c r="AA110" s="16"/>
      <c r="AB110" s="59"/>
      <c r="AC110" s="5"/>
      <c r="AD110" s="16"/>
      <c r="AE110" s="59"/>
      <c r="AF110" s="5"/>
      <c r="AG110" s="16"/>
      <c r="AH110" s="59"/>
      <c r="AI110" s="5"/>
      <c r="AJ110" s="16"/>
      <c r="AK110" s="59"/>
      <c r="AL110" s="5"/>
      <c r="AM110" s="16"/>
      <c r="AN110" s="59"/>
      <c r="AO110" s="5"/>
      <c r="AP110" s="16"/>
      <c r="AQ110" s="59"/>
      <c r="AR110" s="5"/>
      <c r="AS110" s="16"/>
      <c r="AT110" s="59"/>
      <c r="AU110" s="5"/>
      <c r="AV110" s="16"/>
      <c r="AW110" s="59"/>
      <c r="AX110" s="13"/>
      <c r="AY110" s="16"/>
      <c r="AZ110" s="59"/>
      <c r="BA110" s="5"/>
      <c r="BB110" s="16"/>
      <c r="BC110" s="59"/>
      <c r="BD110" s="5"/>
      <c r="BE110" s="16"/>
      <c r="BF110" s="59"/>
      <c r="BG110" s="5"/>
      <c r="BH110" s="16"/>
      <c r="BI110" s="59"/>
      <c r="BJ110" s="5"/>
      <c r="BK110" s="16"/>
      <c r="BL110" s="59"/>
      <c r="BM110" s="5"/>
      <c r="BN110" s="16"/>
      <c r="BO110" s="59"/>
      <c r="BP110" s="5"/>
      <c r="BQ110" s="16"/>
      <c r="BR110" s="59"/>
      <c r="BS110" s="5"/>
      <c r="BT110" s="16"/>
      <c r="BU110" s="59"/>
      <c r="BV110" s="5"/>
      <c r="BW110" s="16"/>
      <c r="BX110" s="59"/>
      <c r="BY110" s="5"/>
      <c r="BZ110" s="16"/>
      <c r="CA110" s="59"/>
      <c r="CB110" s="5"/>
      <c r="CC110" s="16"/>
      <c r="CD110" s="59"/>
      <c r="CE110" s="5"/>
      <c r="CF110" s="16"/>
      <c r="CG110" s="59"/>
      <c r="CH110" s="5"/>
      <c r="CI110" s="16"/>
      <c r="CJ110" s="59"/>
      <c r="CK110" s="5"/>
      <c r="CL110" s="16"/>
      <c r="CM110" s="59"/>
      <c r="CN110" s="5"/>
      <c r="CO110" s="16"/>
      <c r="CP110" s="59"/>
      <c r="CQ110" s="5"/>
      <c r="CR110" s="16"/>
      <c r="CS110" s="59"/>
      <c r="CT110" s="13"/>
      <c r="CU110" s="16"/>
      <c r="CV110" s="59"/>
      <c r="CW110" s="5"/>
      <c r="CX110" s="16"/>
      <c r="CY110" s="59"/>
      <c r="CZ110" s="5"/>
      <c r="DA110" s="16"/>
      <c r="DB110" s="59"/>
      <c r="DC110" s="5"/>
      <c r="DD110" s="16"/>
      <c r="DE110" s="59"/>
      <c r="DF110" s="5"/>
      <c r="DG110" s="16"/>
      <c r="DH110" s="59"/>
      <c r="DI110" s="5"/>
      <c r="DJ110" s="16"/>
      <c r="DK110" s="59"/>
      <c r="DL110" s="5"/>
      <c r="DM110" s="16"/>
      <c r="DN110" s="59"/>
      <c r="DO110" s="5"/>
      <c r="DP110" s="16"/>
      <c r="DQ110" s="59"/>
      <c r="DR110" s="5"/>
      <c r="DS110" s="16"/>
      <c r="DT110" s="59"/>
      <c r="DU110" s="5"/>
      <c r="DV110" s="16"/>
      <c r="DW110" s="59"/>
      <c r="DX110" s="5"/>
      <c r="DY110" s="16"/>
      <c r="DZ110" s="59"/>
      <c r="EA110" s="5"/>
      <c r="EB110" s="16"/>
      <c r="EC110" s="59"/>
      <c r="ED110" s="5"/>
      <c r="EE110" s="16"/>
      <c r="EF110" s="59"/>
      <c r="EG110" s="5"/>
      <c r="EH110" s="16"/>
      <c r="EI110" s="59"/>
      <c r="EJ110" s="5"/>
      <c r="EK110" s="16"/>
      <c r="EL110" s="59"/>
      <c r="EM110" s="13"/>
      <c r="EN110" s="16"/>
      <c r="EO110" s="59"/>
      <c r="EP110" s="5"/>
      <c r="EQ110" s="16"/>
      <c r="ER110" s="59"/>
      <c r="ES110" s="5"/>
      <c r="ET110" s="16"/>
      <c r="EU110" s="59"/>
      <c r="EV110" s="5"/>
      <c r="EW110" s="16"/>
      <c r="EX110" s="59"/>
      <c r="EY110" s="5"/>
      <c r="EZ110" s="16"/>
      <c r="FA110" s="59"/>
      <c r="FB110" s="5"/>
      <c r="FC110" s="16"/>
      <c r="FD110" s="59"/>
      <c r="FE110" s="5"/>
      <c r="FF110" s="16"/>
      <c r="FG110" s="59"/>
      <c r="FH110" s="5"/>
      <c r="FI110" s="16"/>
      <c r="FJ110" s="59"/>
      <c r="FK110" s="5"/>
      <c r="FL110" s="16"/>
      <c r="FM110" s="59"/>
      <c r="FN110" s="5"/>
      <c r="FO110" s="16"/>
      <c r="FP110" s="59"/>
      <c r="FQ110" s="5"/>
      <c r="FR110" s="16"/>
      <c r="FS110" s="59"/>
      <c r="FT110" s="5"/>
      <c r="FU110" s="16"/>
      <c r="FV110" s="59"/>
      <c r="FW110" s="5"/>
      <c r="FX110" s="16"/>
      <c r="FY110" s="59"/>
      <c r="FZ110" s="5"/>
      <c r="GA110" s="16"/>
      <c r="GB110" s="59"/>
      <c r="GC110" s="5"/>
      <c r="GD110" s="16"/>
      <c r="GE110" s="59"/>
      <c r="GF110" s="5"/>
      <c r="GG110" s="16"/>
      <c r="GH110" s="59"/>
      <c r="GI110" s="5"/>
      <c r="GJ110" s="16"/>
      <c r="GK110" s="59"/>
      <c r="GL110" s="5"/>
      <c r="GM110" s="16"/>
      <c r="GN110" s="59"/>
      <c r="GO110" s="13"/>
      <c r="GP110" s="16"/>
      <c r="GQ110" s="59"/>
      <c r="GR110" s="5"/>
      <c r="GS110" s="16"/>
      <c r="GT110" s="59"/>
      <c r="GU110" s="5"/>
      <c r="GV110" s="16"/>
      <c r="GW110" s="59"/>
      <c r="GX110" s="5"/>
      <c r="GY110" s="16"/>
      <c r="GZ110" s="59"/>
      <c r="HA110" s="13"/>
      <c r="HB110" s="16"/>
      <c r="HC110" s="76"/>
    </row>
    <row r="111" spans="1:211" ht="12" customHeight="1" x14ac:dyDescent="0.25">
      <c r="A111" s="4"/>
      <c r="B111" s="13"/>
      <c r="C111" s="16"/>
      <c r="D111" s="59"/>
      <c r="E111" s="5"/>
      <c r="F111" s="16"/>
      <c r="G111" s="59"/>
      <c r="H111" s="5"/>
      <c r="I111" s="16"/>
      <c r="J111" s="59"/>
      <c r="K111" s="5"/>
      <c r="L111" s="16"/>
      <c r="M111" s="59"/>
      <c r="N111" s="5"/>
      <c r="O111" s="16"/>
      <c r="P111" s="59"/>
      <c r="Q111" s="5"/>
      <c r="R111" s="16"/>
      <c r="S111" s="59"/>
      <c r="T111" s="5"/>
      <c r="U111" s="16"/>
      <c r="V111" s="59"/>
      <c r="W111" s="5"/>
      <c r="X111" s="16"/>
      <c r="Y111" s="59"/>
      <c r="Z111" s="5"/>
      <c r="AA111" s="16"/>
      <c r="AB111" s="59"/>
      <c r="AC111" s="5"/>
      <c r="AD111" s="16"/>
      <c r="AE111" s="59"/>
      <c r="AF111" s="5"/>
      <c r="AG111" s="16"/>
      <c r="AH111" s="59"/>
      <c r="AI111" s="5"/>
      <c r="AJ111" s="16"/>
      <c r="AK111" s="59"/>
      <c r="AL111" s="5"/>
      <c r="AM111" s="16"/>
      <c r="AN111" s="59"/>
      <c r="AO111" s="5"/>
      <c r="AP111" s="16"/>
      <c r="AQ111" s="59"/>
      <c r="AR111" s="5"/>
      <c r="AS111" s="16"/>
      <c r="AT111" s="59"/>
      <c r="AU111" s="5"/>
      <c r="AV111" s="16"/>
      <c r="AW111" s="59"/>
      <c r="AX111" s="13"/>
      <c r="AY111" s="16"/>
      <c r="AZ111" s="59"/>
      <c r="BA111" s="5"/>
      <c r="BB111" s="16"/>
      <c r="BC111" s="59"/>
      <c r="BD111" s="5"/>
      <c r="BE111" s="16"/>
      <c r="BF111" s="59"/>
      <c r="BG111" s="5"/>
      <c r="BH111" s="16"/>
      <c r="BI111" s="59"/>
      <c r="BJ111" s="5"/>
      <c r="BK111" s="16"/>
      <c r="BL111" s="59"/>
      <c r="BM111" s="5"/>
      <c r="BN111" s="16"/>
      <c r="BO111" s="59"/>
      <c r="BP111" s="5"/>
      <c r="BQ111" s="16"/>
      <c r="BR111" s="59"/>
      <c r="BS111" s="5"/>
      <c r="BT111" s="16"/>
      <c r="BU111" s="59"/>
      <c r="BV111" s="5"/>
      <c r="BW111" s="16"/>
      <c r="BX111" s="59"/>
      <c r="BY111" s="5"/>
      <c r="BZ111" s="16"/>
      <c r="CA111" s="59"/>
      <c r="CB111" s="5"/>
      <c r="CC111" s="16"/>
      <c r="CD111" s="59"/>
      <c r="CE111" s="5"/>
      <c r="CF111" s="16"/>
      <c r="CG111" s="59"/>
      <c r="CH111" s="5"/>
      <c r="CI111" s="16"/>
      <c r="CJ111" s="59"/>
      <c r="CK111" s="5"/>
      <c r="CL111" s="16"/>
      <c r="CM111" s="59"/>
      <c r="CN111" s="5"/>
      <c r="CO111" s="16"/>
      <c r="CP111" s="59"/>
      <c r="CQ111" s="5"/>
      <c r="CR111" s="16"/>
      <c r="CS111" s="59"/>
      <c r="CT111" s="13"/>
      <c r="CU111" s="16"/>
      <c r="CV111" s="59"/>
      <c r="CW111" s="5"/>
      <c r="CX111" s="16"/>
      <c r="CY111" s="59"/>
      <c r="CZ111" s="5"/>
      <c r="DA111" s="16"/>
      <c r="DB111" s="59"/>
      <c r="DC111" s="5"/>
      <c r="DD111" s="16"/>
      <c r="DE111" s="59"/>
      <c r="DF111" s="5"/>
      <c r="DG111" s="16"/>
      <c r="DH111" s="59"/>
      <c r="DI111" s="5"/>
      <c r="DJ111" s="16"/>
      <c r="DK111" s="59"/>
      <c r="DL111" s="5"/>
      <c r="DM111" s="16"/>
      <c r="DN111" s="59"/>
      <c r="DO111" s="5"/>
      <c r="DP111" s="16"/>
      <c r="DQ111" s="59"/>
      <c r="DR111" s="5"/>
      <c r="DS111" s="16"/>
      <c r="DT111" s="59"/>
      <c r="DU111" s="5"/>
      <c r="DV111" s="16"/>
      <c r="DW111" s="59"/>
      <c r="DX111" s="5"/>
      <c r="DY111" s="16"/>
      <c r="DZ111" s="59"/>
      <c r="EA111" s="5"/>
      <c r="EB111" s="16"/>
      <c r="EC111" s="59"/>
      <c r="ED111" s="5"/>
      <c r="EE111" s="16"/>
      <c r="EF111" s="59"/>
      <c r="EG111" s="5"/>
      <c r="EH111" s="16"/>
      <c r="EI111" s="59"/>
      <c r="EJ111" s="5"/>
      <c r="EK111" s="16"/>
      <c r="EL111" s="59"/>
      <c r="EM111" s="13"/>
      <c r="EN111" s="16"/>
      <c r="EO111" s="59"/>
      <c r="EP111" s="5"/>
      <c r="EQ111" s="16"/>
      <c r="ER111" s="59"/>
      <c r="ES111" s="5"/>
      <c r="ET111" s="16"/>
      <c r="EU111" s="59"/>
      <c r="EV111" s="5"/>
      <c r="EW111" s="16"/>
      <c r="EX111" s="59"/>
      <c r="EY111" s="5"/>
      <c r="EZ111" s="16"/>
      <c r="FA111" s="59"/>
      <c r="FB111" s="5"/>
      <c r="FC111" s="16"/>
      <c r="FD111" s="59"/>
      <c r="FE111" s="5"/>
      <c r="FF111" s="16"/>
      <c r="FG111" s="59"/>
      <c r="FH111" s="5"/>
      <c r="FI111" s="16"/>
      <c r="FJ111" s="59"/>
      <c r="FK111" s="5"/>
      <c r="FL111" s="16"/>
      <c r="FM111" s="59"/>
      <c r="FN111" s="5"/>
      <c r="FO111" s="16"/>
      <c r="FP111" s="59"/>
      <c r="FQ111" s="5"/>
      <c r="FR111" s="16"/>
      <c r="FS111" s="59"/>
      <c r="FT111" s="5"/>
      <c r="FU111" s="16"/>
      <c r="FV111" s="59"/>
      <c r="FW111" s="5"/>
      <c r="FX111" s="16"/>
      <c r="FY111" s="59"/>
      <c r="FZ111" s="5"/>
      <c r="GA111" s="16"/>
      <c r="GB111" s="59"/>
      <c r="GC111" s="5"/>
      <c r="GD111" s="16"/>
      <c r="GE111" s="59"/>
      <c r="GF111" s="5"/>
      <c r="GG111" s="16"/>
      <c r="GH111" s="59"/>
      <c r="GI111" s="5"/>
      <c r="GJ111" s="16"/>
      <c r="GK111" s="59"/>
      <c r="GL111" s="5"/>
      <c r="GM111" s="16"/>
      <c r="GN111" s="59"/>
      <c r="GO111" s="13"/>
      <c r="GP111" s="16"/>
      <c r="GQ111" s="59"/>
      <c r="GR111" s="5"/>
      <c r="GS111" s="16"/>
      <c r="GT111" s="59"/>
      <c r="GU111" s="5"/>
      <c r="GV111" s="16"/>
      <c r="GW111" s="59"/>
      <c r="GX111" s="5"/>
      <c r="GY111" s="16"/>
      <c r="GZ111" s="59"/>
      <c r="HA111" s="13"/>
      <c r="HB111" s="16"/>
      <c r="HC111" s="76"/>
    </row>
    <row r="112" spans="1:211" ht="12" customHeight="1" x14ac:dyDescent="0.25">
      <c r="A112" s="4"/>
      <c r="B112" s="13"/>
      <c r="C112" s="16"/>
      <c r="D112" s="59"/>
      <c r="E112" s="5"/>
      <c r="F112" s="16"/>
      <c r="G112" s="59"/>
      <c r="H112" s="5"/>
      <c r="I112" s="16"/>
      <c r="J112" s="59"/>
      <c r="K112" s="5"/>
      <c r="L112" s="16"/>
      <c r="M112" s="59"/>
      <c r="N112" s="5"/>
      <c r="O112" s="16"/>
      <c r="P112" s="59"/>
      <c r="Q112" s="5"/>
      <c r="R112" s="16"/>
      <c r="S112" s="59"/>
      <c r="T112" s="5"/>
      <c r="U112" s="16"/>
      <c r="V112" s="59"/>
      <c r="W112" s="5"/>
      <c r="X112" s="16"/>
      <c r="Y112" s="59"/>
      <c r="Z112" s="5"/>
      <c r="AA112" s="16"/>
      <c r="AB112" s="59"/>
      <c r="AC112" s="5"/>
      <c r="AD112" s="16"/>
      <c r="AE112" s="59"/>
      <c r="AF112" s="5"/>
      <c r="AG112" s="16"/>
      <c r="AH112" s="59"/>
      <c r="AI112" s="5"/>
      <c r="AJ112" s="16"/>
      <c r="AK112" s="59"/>
      <c r="AL112" s="5"/>
      <c r="AM112" s="16"/>
      <c r="AN112" s="59"/>
      <c r="AO112" s="5"/>
      <c r="AP112" s="16"/>
      <c r="AQ112" s="59"/>
      <c r="AR112" s="5"/>
      <c r="AS112" s="16"/>
      <c r="AT112" s="59"/>
      <c r="AU112" s="5"/>
      <c r="AV112" s="16"/>
      <c r="AW112" s="59"/>
      <c r="AX112" s="13"/>
      <c r="AY112" s="16"/>
      <c r="AZ112" s="59"/>
      <c r="BA112" s="5"/>
      <c r="BB112" s="16"/>
      <c r="BC112" s="59"/>
      <c r="BD112" s="5"/>
      <c r="BE112" s="16"/>
      <c r="BF112" s="59"/>
      <c r="BG112" s="5"/>
      <c r="BH112" s="16"/>
      <c r="BI112" s="59"/>
      <c r="BJ112" s="5"/>
      <c r="BK112" s="16"/>
      <c r="BL112" s="59"/>
      <c r="BM112" s="5"/>
      <c r="BN112" s="16"/>
      <c r="BO112" s="59"/>
      <c r="BP112" s="5"/>
      <c r="BQ112" s="16"/>
      <c r="BR112" s="59"/>
      <c r="BS112" s="5"/>
      <c r="BT112" s="16"/>
      <c r="BU112" s="59"/>
      <c r="BV112" s="5"/>
      <c r="BW112" s="16"/>
      <c r="BX112" s="59"/>
      <c r="BY112" s="5"/>
      <c r="BZ112" s="16"/>
      <c r="CA112" s="59"/>
      <c r="CB112" s="5"/>
      <c r="CC112" s="16"/>
      <c r="CD112" s="59"/>
      <c r="CE112" s="5"/>
      <c r="CF112" s="16"/>
      <c r="CG112" s="59"/>
      <c r="CH112" s="5"/>
      <c r="CI112" s="16"/>
      <c r="CJ112" s="59"/>
      <c r="CK112" s="5"/>
      <c r="CL112" s="16"/>
      <c r="CM112" s="59"/>
      <c r="CN112" s="5"/>
      <c r="CO112" s="16"/>
      <c r="CP112" s="59"/>
      <c r="CQ112" s="5"/>
      <c r="CR112" s="16"/>
      <c r="CS112" s="59"/>
      <c r="CT112" s="13"/>
      <c r="CU112" s="16"/>
      <c r="CV112" s="59"/>
      <c r="CW112" s="5"/>
      <c r="CX112" s="16"/>
      <c r="CY112" s="59"/>
      <c r="CZ112" s="5"/>
      <c r="DA112" s="16"/>
      <c r="DB112" s="59"/>
      <c r="DC112" s="5"/>
      <c r="DD112" s="16"/>
      <c r="DE112" s="59"/>
      <c r="DF112" s="5"/>
      <c r="DG112" s="16"/>
      <c r="DH112" s="59"/>
      <c r="DI112" s="5"/>
      <c r="DJ112" s="16"/>
      <c r="DK112" s="59"/>
      <c r="DL112" s="5"/>
      <c r="DM112" s="16"/>
      <c r="DN112" s="59"/>
      <c r="DO112" s="5"/>
      <c r="DP112" s="16"/>
      <c r="DQ112" s="59"/>
      <c r="DR112" s="5"/>
      <c r="DS112" s="16"/>
      <c r="DT112" s="59"/>
      <c r="DU112" s="5"/>
      <c r="DV112" s="16"/>
      <c r="DW112" s="59"/>
      <c r="DX112" s="5"/>
      <c r="DY112" s="16"/>
      <c r="DZ112" s="59"/>
      <c r="EA112" s="5"/>
      <c r="EB112" s="16"/>
      <c r="EC112" s="59"/>
      <c r="ED112" s="5"/>
      <c r="EE112" s="16"/>
      <c r="EF112" s="59"/>
      <c r="EG112" s="5"/>
      <c r="EH112" s="16"/>
      <c r="EI112" s="59"/>
      <c r="EJ112" s="5"/>
      <c r="EK112" s="16"/>
      <c r="EL112" s="59"/>
      <c r="EM112" s="13"/>
      <c r="EN112" s="16"/>
      <c r="EO112" s="59"/>
      <c r="EP112" s="5"/>
      <c r="EQ112" s="16"/>
      <c r="ER112" s="59"/>
      <c r="ES112" s="5"/>
      <c r="ET112" s="16"/>
      <c r="EU112" s="59"/>
      <c r="EV112" s="5"/>
      <c r="EW112" s="16"/>
      <c r="EX112" s="59"/>
      <c r="EY112" s="5"/>
      <c r="EZ112" s="16"/>
      <c r="FA112" s="59"/>
      <c r="FB112" s="5"/>
      <c r="FC112" s="16"/>
      <c r="FD112" s="59"/>
      <c r="FE112" s="5"/>
      <c r="FF112" s="16"/>
      <c r="FG112" s="59"/>
      <c r="FH112" s="5"/>
      <c r="FI112" s="16"/>
      <c r="FJ112" s="59"/>
      <c r="FK112" s="5"/>
      <c r="FL112" s="16"/>
      <c r="FM112" s="59"/>
      <c r="FN112" s="5"/>
      <c r="FO112" s="16"/>
      <c r="FP112" s="59"/>
      <c r="FQ112" s="5"/>
      <c r="FR112" s="16"/>
      <c r="FS112" s="59"/>
      <c r="FT112" s="5"/>
      <c r="FU112" s="16"/>
      <c r="FV112" s="59"/>
      <c r="FW112" s="5"/>
      <c r="FX112" s="16"/>
      <c r="FY112" s="59"/>
      <c r="FZ112" s="5"/>
      <c r="GA112" s="16"/>
      <c r="GB112" s="59"/>
      <c r="GC112" s="5"/>
      <c r="GD112" s="16"/>
      <c r="GE112" s="59"/>
      <c r="GF112" s="5"/>
      <c r="GG112" s="16"/>
      <c r="GH112" s="59"/>
      <c r="GI112" s="5"/>
      <c r="GJ112" s="16"/>
      <c r="GK112" s="59"/>
      <c r="GL112" s="5"/>
      <c r="GM112" s="16"/>
      <c r="GN112" s="59"/>
      <c r="GO112" s="13"/>
      <c r="GP112" s="16"/>
      <c r="GQ112" s="59"/>
      <c r="GR112" s="5"/>
      <c r="GS112" s="16"/>
      <c r="GT112" s="59"/>
      <c r="GU112" s="5"/>
      <c r="GV112" s="16"/>
      <c r="GW112" s="59"/>
      <c r="GX112" s="5"/>
      <c r="GY112" s="16"/>
      <c r="GZ112" s="59"/>
      <c r="HA112" s="13"/>
      <c r="HB112" s="16"/>
      <c r="HC112" s="76"/>
    </row>
    <row r="113" spans="1:211" ht="12" customHeight="1" x14ac:dyDescent="0.25">
      <c r="A113" s="4"/>
      <c r="B113" s="13"/>
      <c r="C113" s="16"/>
      <c r="D113" s="59"/>
      <c r="E113" s="5"/>
      <c r="F113" s="16"/>
      <c r="G113" s="59"/>
      <c r="H113" s="5"/>
      <c r="I113" s="16"/>
      <c r="J113" s="59"/>
      <c r="K113" s="5"/>
      <c r="L113" s="16"/>
      <c r="M113" s="59"/>
      <c r="N113" s="5"/>
      <c r="O113" s="16"/>
      <c r="P113" s="59"/>
      <c r="Q113" s="5"/>
      <c r="R113" s="16"/>
      <c r="S113" s="59"/>
      <c r="T113" s="5"/>
      <c r="U113" s="16"/>
      <c r="V113" s="59"/>
      <c r="W113" s="5"/>
      <c r="X113" s="16"/>
      <c r="Y113" s="59"/>
      <c r="Z113" s="5"/>
      <c r="AA113" s="16"/>
      <c r="AB113" s="59"/>
      <c r="AC113" s="5"/>
      <c r="AD113" s="16"/>
      <c r="AE113" s="59"/>
      <c r="AF113" s="5"/>
      <c r="AG113" s="16"/>
      <c r="AH113" s="59"/>
      <c r="AI113" s="5"/>
      <c r="AJ113" s="16"/>
      <c r="AK113" s="59"/>
      <c r="AL113" s="5"/>
      <c r="AM113" s="16"/>
      <c r="AN113" s="59"/>
      <c r="AO113" s="5"/>
      <c r="AP113" s="16"/>
      <c r="AQ113" s="59"/>
      <c r="AR113" s="5"/>
      <c r="AS113" s="16"/>
      <c r="AT113" s="59"/>
      <c r="AU113" s="5"/>
      <c r="AV113" s="16"/>
      <c r="AW113" s="59"/>
      <c r="AX113" s="13"/>
      <c r="AY113" s="16"/>
      <c r="AZ113" s="59"/>
      <c r="BA113" s="5"/>
      <c r="BB113" s="16"/>
      <c r="BC113" s="59"/>
      <c r="BD113" s="5"/>
      <c r="BE113" s="16"/>
      <c r="BF113" s="59"/>
      <c r="BG113" s="5"/>
      <c r="BH113" s="16"/>
      <c r="BI113" s="59"/>
      <c r="BJ113" s="5"/>
      <c r="BK113" s="16"/>
      <c r="BL113" s="59"/>
      <c r="BM113" s="5"/>
      <c r="BN113" s="16"/>
      <c r="BO113" s="59"/>
      <c r="BP113" s="5"/>
      <c r="BQ113" s="16"/>
      <c r="BR113" s="59"/>
      <c r="BS113" s="5"/>
      <c r="BT113" s="16"/>
      <c r="BU113" s="59"/>
      <c r="BV113" s="5"/>
      <c r="BW113" s="16"/>
      <c r="BX113" s="59"/>
      <c r="BY113" s="5"/>
      <c r="BZ113" s="16"/>
      <c r="CA113" s="59"/>
      <c r="CB113" s="5"/>
      <c r="CC113" s="16"/>
      <c r="CD113" s="59"/>
      <c r="CE113" s="5"/>
      <c r="CF113" s="16"/>
      <c r="CG113" s="59"/>
      <c r="CH113" s="5"/>
      <c r="CI113" s="16"/>
      <c r="CJ113" s="59"/>
      <c r="CK113" s="5"/>
      <c r="CL113" s="16"/>
      <c r="CM113" s="59"/>
      <c r="CN113" s="5"/>
      <c r="CO113" s="16"/>
      <c r="CP113" s="59"/>
      <c r="CQ113" s="5"/>
      <c r="CR113" s="16"/>
      <c r="CS113" s="59"/>
      <c r="CT113" s="13"/>
      <c r="CU113" s="16"/>
      <c r="CV113" s="59"/>
      <c r="CW113" s="5"/>
      <c r="CX113" s="16"/>
      <c r="CY113" s="59"/>
      <c r="CZ113" s="5"/>
      <c r="DA113" s="16"/>
      <c r="DB113" s="59"/>
      <c r="DC113" s="5"/>
      <c r="DD113" s="16"/>
      <c r="DE113" s="59"/>
      <c r="DF113" s="5"/>
      <c r="DG113" s="16"/>
      <c r="DH113" s="59"/>
      <c r="DI113" s="5"/>
      <c r="DJ113" s="16"/>
      <c r="DK113" s="59"/>
      <c r="DL113" s="5"/>
      <c r="DM113" s="16"/>
      <c r="DN113" s="59"/>
      <c r="DO113" s="5"/>
      <c r="DP113" s="16"/>
      <c r="DQ113" s="59"/>
      <c r="DR113" s="5"/>
      <c r="DS113" s="16"/>
      <c r="DT113" s="59"/>
      <c r="DU113" s="5"/>
      <c r="DV113" s="16"/>
      <c r="DW113" s="59"/>
      <c r="DX113" s="5"/>
      <c r="DY113" s="16"/>
      <c r="DZ113" s="59"/>
      <c r="EA113" s="5"/>
      <c r="EB113" s="16"/>
      <c r="EC113" s="59"/>
      <c r="ED113" s="5"/>
      <c r="EE113" s="16"/>
      <c r="EF113" s="59"/>
      <c r="EG113" s="5"/>
      <c r="EH113" s="16"/>
      <c r="EI113" s="59"/>
      <c r="EJ113" s="5"/>
      <c r="EK113" s="16"/>
      <c r="EL113" s="59"/>
      <c r="EM113" s="13"/>
      <c r="EN113" s="16"/>
      <c r="EO113" s="59"/>
      <c r="EP113" s="5"/>
      <c r="EQ113" s="16"/>
      <c r="ER113" s="59"/>
      <c r="ES113" s="5"/>
      <c r="ET113" s="16"/>
      <c r="EU113" s="59"/>
      <c r="EV113" s="5"/>
      <c r="EW113" s="16"/>
      <c r="EX113" s="59"/>
      <c r="EY113" s="5"/>
      <c r="EZ113" s="16"/>
      <c r="FA113" s="59"/>
      <c r="FB113" s="5"/>
      <c r="FC113" s="16"/>
      <c r="FD113" s="59"/>
      <c r="FE113" s="5"/>
      <c r="FF113" s="16"/>
      <c r="FG113" s="59"/>
      <c r="FH113" s="5"/>
      <c r="FI113" s="16"/>
      <c r="FJ113" s="59"/>
      <c r="FK113" s="5"/>
      <c r="FL113" s="16"/>
      <c r="FM113" s="59"/>
      <c r="FN113" s="5"/>
      <c r="FO113" s="16"/>
      <c r="FP113" s="59"/>
      <c r="FQ113" s="5"/>
      <c r="FR113" s="16"/>
      <c r="FS113" s="59"/>
      <c r="FT113" s="5"/>
      <c r="FU113" s="16"/>
      <c r="FV113" s="59"/>
      <c r="FW113" s="5"/>
      <c r="FX113" s="16"/>
      <c r="FY113" s="59"/>
      <c r="FZ113" s="5"/>
      <c r="GA113" s="16"/>
      <c r="GB113" s="59"/>
      <c r="GC113" s="5"/>
      <c r="GD113" s="16"/>
      <c r="GE113" s="59"/>
      <c r="GF113" s="5"/>
      <c r="GG113" s="16"/>
      <c r="GH113" s="59"/>
      <c r="GI113" s="5"/>
      <c r="GJ113" s="16"/>
      <c r="GK113" s="59"/>
      <c r="GL113" s="5"/>
      <c r="GM113" s="16"/>
      <c r="GN113" s="59"/>
      <c r="GO113" s="13"/>
      <c r="GP113" s="16"/>
      <c r="GQ113" s="59"/>
      <c r="GR113" s="5"/>
      <c r="GS113" s="16"/>
      <c r="GT113" s="59"/>
      <c r="GU113" s="5"/>
      <c r="GV113" s="16"/>
      <c r="GW113" s="59"/>
      <c r="GX113" s="5"/>
      <c r="GY113" s="16"/>
      <c r="GZ113" s="59"/>
      <c r="HA113" s="13"/>
      <c r="HB113" s="16"/>
      <c r="HC113" s="76"/>
    </row>
    <row r="114" spans="1:211" ht="12" customHeight="1" x14ac:dyDescent="0.25">
      <c r="A114" s="4"/>
      <c r="B114" s="13"/>
      <c r="C114" s="16"/>
      <c r="D114" s="59"/>
      <c r="E114" s="5"/>
      <c r="F114" s="16"/>
      <c r="G114" s="59"/>
      <c r="H114" s="5"/>
      <c r="I114" s="16"/>
      <c r="J114" s="59"/>
      <c r="K114" s="5"/>
      <c r="L114" s="16"/>
      <c r="M114" s="59"/>
      <c r="N114" s="5"/>
      <c r="O114" s="16"/>
      <c r="P114" s="59"/>
      <c r="Q114" s="5"/>
      <c r="R114" s="16"/>
      <c r="S114" s="59"/>
      <c r="T114" s="5"/>
      <c r="U114" s="16"/>
      <c r="V114" s="59"/>
      <c r="W114" s="5"/>
      <c r="X114" s="16"/>
      <c r="Y114" s="59"/>
      <c r="Z114" s="5"/>
      <c r="AA114" s="16"/>
      <c r="AB114" s="59"/>
      <c r="AC114" s="5"/>
      <c r="AD114" s="16"/>
      <c r="AE114" s="59"/>
      <c r="AF114" s="5"/>
      <c r="AG114" s="16"/>
      <c r="AH114" s="59"/>
      <c r="AI114" s="5"/>
      <c r="AJ114" s="16"/>
      <c r="AK114" s="59"/>
      <c r="AL114" s="5"/>
      <c r="AM114" s="16"/>
      <c r="AN114" s="59"/>
      <c r="AO114" s="5"/>
      <c r="AP114" s="16"/>
      <c r="AQ114" s="59"/>
      <c r="AR114" s="5"/>
      <c r="AS114" s="16"/>
      <c r="AT114" s="59"/>
      <c r="AU114" s="5"/>
      <c r="AV114" s="16"/>
      <c r="AW114" s="59"/>
      <c r="AX114" s="13"/>
      <c r="AY114" s="16"/>
      <c r="AZ114" s="59"/>
      <c r="BA114" s="5"/>
      <c r="BB114" s="16"/>
      <c r="BC114" s="59"/>
      <c r="BD114" s="5"/>
      <c r="BE114" s="16"/>
      <c r="BF114" s="59"/>
      <c r="BG114" s="5"/>
      <c r="BH114" s="16"/>
      <c r="BI114" s="59"/>
      <c r="BJ114" s="5"/>
      <c r="BK114" s="16"/>
      <c r="BL114" s="59"/>
      <c r="BM114" s="5"/>
      <c r="BN114" s="16"/>
      <c r="BO114" s="59"/>
      <c r="BP114" s="5"/>
      <c r="BQ114" s="16"/>
      <c r="BR114" s="59"/>
      <c r="BS114" s="5"/>
      <c r="BT114" s="16"/>
      <c r="BU114" s="59"/>
      <c r="BV114" s="5"/>
      <c r="BW114" s="16"/>
      <c r="BX114" s="59"/>
      <c r="BY114" s="5"/>
      <c r="BZ114" s="16"/>
      <c r="CA114" s="59"/>
      <c r="CB114" s="5"/>
      <c r="CC114" s="16"/>
      <c r="CD114" s="59"/>
      <c r="CE114" s="5"/>
      <c r="CF114" s="16"/>
      <c r="CG114" s="59"/>
      <c r="CH114" s="5"/>
      <c r="CI114" s="16"/>
      <c r="CJ114" s="59"/>
      <c r="CK114" s="5"/>
      <c r="CL114" s="16"/>
      <c r="CM114" s="59"/>
      <c r="CN114" s="5"/>
      <c r="CO114" s="16"/>
      <c r="CP114" s="59"/>
      <c r="CQ114" s="5"/>
      <c r="CR114" s="16"/>
      <c r="CS114" s="59"/>
      <c r="CT114" s="13"/>
      <c r="CU114" s="16"/>
      <c r="CV114" s="59"/>
      <c r="CW114" s="5"/>
      <c r="CX114" s="16"/>
      <c r="CY114" s="59"/>
      <c r="CZ114" s="5"/>
      <c r="DA114" s="16"/>
      <c r="DB114" s="59"/>
      <c r="DC114" s="5"/>
      <c r="DD114" s="16"/>
      <c r="DE114" s="59"/>
      <c r="DF114" s="5"/>
      <c r="DG114" s="16"/>
      <c r="DH114" s="59"/>
      <c r="DI114" s="5"/>
      <c r="DJ114" s="16"/>
      <c r="DK114" s="59"/>
      <c r="DL114" s="5"/>
      <c r="DM114" s="16"/>
      <c r="DN114" s="59"/>
      <c r="DO114" s="5"/>
      <c r="DP114" s="16"/>
      <c r="DQ114" s="59"/>
      <c r="DR114" s="5"/>
      <c r="DS114" s="16"/>
      <c r="DT114" s="59"/>
      <c r="DU114" s="5"/>
      <c r="DV114" s="16"/>
      <c r="DW114" s="59"/>
      <c r="DX114" s="5"/>
      <c r="DY114" s="16"/>
      <c r="DZ114" s="59"/>
      <c r="EA114" s="5"/>
      <c r="EB114" s="16"/>
      <c r="EC114" s="59"/>
      <c r="ED114" s="5"/>
      <c r="EE114" s="16"/>
      <c r="EF114" s="59"/>
      <c r="EG114" s="5"/>
      <c r="EH114" s="16"/>
      <c r="EI114" s="59"/>
      <c r="EJ114" s="5"/>
      <c r="EK114" s="16"/>
      <c r="EL114" s="59"/>
      <c r="EM114" s="13"/>
      <c r="EN114" s="16"/>
      <c r="EO114" s="59"/>
      <c r="EP114" s="5"/>
      <c r="EQ114" s="16"/>
      <c r="ER114" s="59"/>
      <c r="ES114" s="5"/>
      <c r="ET114" s="16"/>
      <c r="EU114" s="59"/>
      <c r="EV114" s="5"/>
      <c r="EW114" s="16"/>
      <c r="EX114" s="59"/>
      <c r="EY114" s="5"/>
      <c r="EZ114" s="16"/>
      <c r="FA114" s="59"/>
      <c r="FB114" s="5"/>
      <c r="FC114" s="16"/>
      <c r="FD114" s="59"/>
      <c r="FE114" s="5"/>
      <c r="FF114" s="16"/>
      <c r="FG114" s="59"/>
      <c r="FH114" s="5"/>
      <c r="FI114" s="16"/>
      <c r="FJ114" s="59"/>
      <c r="FK114" s="5"/>
      <c r="FL114" s="16"/>
      <c r="FM114" s="59"/>
      <c r="FN114" s="5"/>
      <c r="FO114" s="16"/>
      <c r="FP114" s="59"/>
      <c r="FQ114" s="5"/>
      <c r="FR114" s="16"/>
      <c r="FS114" s="59"/>
      <c r="FT114" s="5"/>
      <c r="FU114" s="16"/>
      <c r="FV114" s="59"/>
      <c r="FW114" s="5"/>
      <c r="FX114" s="16"/>
      <c r="FY114" s="59"/>
      <c r="FZ114" s="5"/>
      <c r="GA114" s="16"/>
      <c r="GB114" s="59"/>
      <c r="GC114" s="5"/>
      <c r="GD114" s="16"/>
      <c r="GE114" s="59"/>
      <c r="GF114" s="5"/>
      <c r="GG114" s="16"/>
      <c r="GH114" s="59"/>
      <c r="GI114" s="5"/>
      <c r="GJ114" s="16"/>
      <c r="GK114" s="59"/>
      <c r="GL114" s="5"/>
      <c r="GM114" s="16"/>
      <c r="GN114" s="59"/>
      <c r="GO114" s="13"/>
      <c r="GP114" s="16"/>
      <c r="GQ114" s="59"/>
      <c r="GR114" s="5"/>
      <c r="GS114" s="16"/>
      <c r="GT114" s="59"/>
      <c r="GU114" s="5"/>
      <c r="GV114" s="16"/>
      <c r="GW114" s="59"/>
      <c r="GX114" s="5"/>
      <c r="GY114" s="16"/>
      <c r="GZ114" s="59"/>
      <c r="HA114" s="13"/>
      <c r="HB114" s="16"/>
      <c r="HC114" s="76"/>
    </row>
    <row r="115" spans="1:211" ht="12" customHeight="1" x14ac:dyDescent="0.25">
      <c r="A115" s="4"/>
      <c r="B115" s="13"/>
      <c r="C115" s="16"/>
      <c r="D115" s="59"/>
      <c r="E115" s="5"/>
      <c r="F115" s="16"/>
      <c r="G115" s="59"/>
      <c r="H115" s="5"/>
      <c r="I115" s="16"/>
      <c r="J115" s="59"/>
      <c r="K115" s="5"/>
      <c r="L115" s="16"/>
      <c r="M115" s="59"/>
      <c r="N115" s="5"/>
      <c r="O115" s="16"/>
      <c r="P115" s="59"/>
      <c r="Q115" s="5"/>
      <c r="R115" s="16"/>
      <c r="S115" s="59"/>
      <c r="T115" s="5"/>
      <c r="U115" s="16"/>
      <c r="V115" s="59"/>
      <c r="W115" s="5"/>
      <c r="X115" s="16"/>
      <c r="Y115" s="59"/>
      <c r="Z115" s="5"/>
      <c r="AA115" s="16"/>
      <c r="AB115" s="59"/>
      <c r="AC115" s="5"/>
      <c r="AD115" s="16"/>
      <c r="AE115" s="59"/>
      <c r="AF115" s="5"/>
      <c r="AG115" s="16"/>
      <c r="AH115" s="59"/>
      <c r="AI115" s="5"/>
      <c r="AJ115" s="16"/>
      <c r="AK115" s="59"/>
      <c r="AL115" s="5"/>
      <c r="AM115" s="16"/>
      <c r="AN115" s="59"/>
      <c r="AO115" s="5"/>
      <c r="AP115" s="16"/>
      <c r="AQ115" s="59"/>
      <c r="AR115" s="5"/>
      <c r="AS115" s="16"/>
      <c r="AT115" s="59"/>
      <c r="AU115" s="5"/>
      <c r="AV115" s="16"/>
      <c r="AW115" s="59"/>
      <c r="AX115" s="13"/>
      <c r="AY115" s="16"/>
      <c r="AZ115" s="59"/>
      <c r="BA115" s="5"/>
      <c r="BB115" s="16"/>
      <c r="BC115" s="59"/>
      <c r="BD115" s="5"/>
      <c r="BE115" s="16"/>
      <c r="BF115" s="59"/>
      <c r="BG115" s="5"/>
      <c r="BH115" s="16"/>
      <c r="BI115" s="59"/>
      <c r="BJ115" s="5"/>
      <c r="BK115" s="16"/>
      <c r="BL115" s="59"/>
      <c r="BM115" s="5"/>
      <c r="BN115" s="16"/>
      <c r="BO115" s="59"/>
      <c r="BP115" s="5"/>
      <c r="BQ115" s="16"/>
      <c r="BR115" s="59"/>
      <c r="BS115" s="5"/>
      <c r="BT115" s="16"/>
      <c r="BU115" s="59"/>
      <c r="BV115" s="5"/>
      <c r="BW115" s="16"/>
      <c r="BX115" s="59"/>
      <c r="BY115" s="5"/>
      <c r="BZ115" s="16"/>
      <c r="CA115" s="59"/>
      <c r="CB115" s="5"/>
      <c r="CC115" s="16"/>
      <c r="CD115" s="59"/>
      <c r="CE115" s="5"/>
      <c r="CF115" s="16"/>
      <c r="CG115" s="59"/>
      <c r="CH115" s="5"/>
      <c r="CI115" s="16"/>
      <c r="CJ115" s="59"/>
      <c r="CK115" s="5"/>
      <c r="CL115" s="16"/>
      <c r="CM115" s="59"/>
      <c r="CN115" s="5"/>
      <c r="CO115" s="16"/>
      <c r="CP115" s="59"/>
      <c r="CQ115" s="5"/>
      <c r="CR115" s="16"/>
      <c r="CS115" s="59"/>
      <c r="CT115" s="13"/>
      <c r="CU115" s="16"/>
      <c r="CV115" s="59"/>
      <c r="CW115" s="5"/>
      <c r="CX115" s="16"/>
      <c r="CY115" s="59"/>
      <c r="CZ115" s="5"/>
      <c r="DA115" s="16"/>
      <c r="DB115" s="59"/>
      <c r="DC115" s="5"/>
      <c r="DD115" s="16"/>
      <c r="DE115" s="59"/>
      <c r="DF115" s="5"/>
      <c r="DG115" s="16"/>
      <c r="DH115" s="59"/>
      <c r="DI115" s="5"/>
      <c r="DJ115" s="16"/>
      <c r="DK115" s="59"/>
      <c r="DL115" s="5"/>
      <c r="DM115" s="16"/>
      <c r="DN115" s="59"/>
      <c r="DO115" s="5"/>
      <c r="DP115" s="16"/>
      <c r="DQ115" s="59"/>
      <c r="DR115" s="5"/>
      <c r="DS115" s="16"/>
      <c r="DT115" s="59"/>
      <c r="DU115" s="5"/>
      <c r="DV115" s="16"/>
      <c r="DW115" s="59"/>
      <c r="DX115" s="5"/>
      <c r="DY115" s="16"/>
      <c r="DZ115" s="59"/>
      <c r="EA115" s="5"/>
      <c r="EB115" s="16"/>
      <c r="EC115" s="59"/>
      <c r="ED115" s="5"/>
      <c r="EE115" s="16"/>
      <c r="EF115" s="59"/>
      <c r="EG115" s="5"/>
      <c r="EH115" s="16"/>
      <c r="EI115" s="59"/>
      <c r="EJ115" s="5"/>
      <c r="EK115" s="16"/>
      <c r="EL115" s="59"/>
      <c r="EM115" s="13"/>
      <c r="EN115" s="16"/>
      <c r="EO115" s="59"/>
      <c r="EP115" s="5"/>
      <c r="EQ115" s="16"/>
      <c r="ER115" s="59"/>
      <c r="ES115" s="5"/>
      <c r="ET115" s="16"/>
      <c r="EU115" s="59"/>
      <c r="EV115" s="5"/>
      <c r="EW115" s="16"/>
      <c r="EX115" s="59"/>
      <c r="EY115" s="5"/>
      <c r="EZ115" s="16"/>
      <c r="FA115" s="59"/>
      <c r="FB115" s="5"/>
      <c r="FC115" s="16"/>
      <c r="FD115" s="59"/>
      <c r="FE115" s="5"/>
      <c r="FF115" s="16"/>
      <c r="FG115" s="59"/>
      <c r="FH115" s="5"/>
      <c r="FI115" s="16"/>
      <c r="FJ115" s="59"/>
      <c r="FK115" s="5"/>
      <c r="FL115" s="16"/>
      <c r="FM115" s="59"/>
      <c r="FN115" s="5"/>
      <c r="FO115" s="16"/>
      <c r="FP115" s="59"/>
      <c r="FQ115" s="5"/>
      <c r="FR115" s="16"/>
      <c r="FS115" s="59"/>
      <c r="FT115" s="5"/>
      <c r="FU115" s="16"/>
      <c r="FV115" s="59"/>
      <c r="FW115" s="5"/>
      <c r="FX115" s="16"/>
      <c r="FY115" s="59"/>
      <c r="FZ115" s="5"/>
      <c r="GA115" s="16"/>
      <c r="GB115" s="59"/>
      <c r="GC115" s="5"/>
      <c r="GD115" s="16"/>
      <c r="GE115" s="59"/>
      <c r="GF115" s="5"/>
      <c r="GG115" s="16"/>
      <c r="GH115" s="59"/>
      <c r="GI115" s="5"/>
      <c r="GJ115" s="16"/>
      <c r="GK115" s="59"/>
      <c r="GL115" s="5"/>
      <c r="GM115" s="16"/>
      <c r="GN115" s="59"/>
      <c r="GO115" s="13"/>
      <c r="GP115" s="16"/>
      <c r="GQ115" s="59"/>
      <c r="GR115" s="5"/>
      <c r="GS115" s="16"/>
      <c r="GT115" s="59"/>
      <c r="GU115" s="5"/>
      <c r="GV115" s="16"/>
      <c r="GW115" s="59"/>
      <c r="GX115" s="5"/>
      <c r="GY115" s="16"/>
      <c r="GZ115" s="59"/>
      <c r="HA115" s="13"/>
      <c r="HB115" s="16"/>
      <c r="HC115" s="76"/>
    </row>
    <row r="116" spans="1:211" ht="12" customHeight="1" x14ac:dyDescent="0.25">
      <c r="A116" s="4"/>
      <c r="B116" s="13"/>
      <c r="C116" s="16"/>
      <c r="D116" s="59"/>
      <c r="E116" s="5"/>
      <c r="F116" s="16"/>
      <c r="G116" s="59"/>
      <c r="H116" s="5"/>
      <c r="I116" s="16"/>
      <c r="J116" s="59"/>
      <c r="K116" s="5"/>
      <c r="L116" s="16"/>
      <c r="M116" s="59"/>
      <c r="N116" s="5"/>
      <c r="O116" s="16"/>
      <c r="P116" s="59"/>
      <c r="Q116" s="5"/>
      <c r="R116" s="16"/>
      <c r="S116" s="59"/>
      <c r="T116" s="5"/>
      <c r="U116" s="16"/>
      <c r="V116" s="59"/>
      <c r="W116" s="5"/>
      <c r="X116" s="16"/>
      <c r="Y116" s="59"/>
      <c r="Z116" s="5"/>
      <c r="AA116" s="16"/>
      <c r="AB116" s="59"/>
      <c r="AC116" s="5"/>
      <c r="AD116" s="16"/>
      <c r="AE116" s="59"/>
      <c r="AF116" s="5"/>
      <c r="AG116" s="16"/>
      <c r="AH116" s="59"/>
      <c r="AI116" s="5"/>
      <c r="AJ116" s="16"/>
      <c r="AK116" s="59"/>
      <c r="AL116" s="5"/>
      <c r="AM116" s="16"/>
      <c r="AN116" s="59"/>
      <c r="AO116" s="5"/>
      <c r="AP116" s="16"/>
      <c r="AQ116" s="59"/>
      <c r="AR116" s="5"/>
      <c r="AS116" s="16"/>
      <c r="AT116" s="59"/>
      <c r="AU116" s="5"/>
      <c r="AV116" s="16"/>
      <c r="AW116" s="59"/>
      <c r="AX116" s="13"/>
      <c r="AY116" s="16"/>
      <c r="AZ116" s="59"/>
      <c r="BA116" s="5"/>
      <c r="BB116" s="16"/>
      <c r="BC116" s="59"/>
      <c r="BD116" s="5"/>
      <c r="BE116" s="16"/>
      <c r="BF116" s="59"/>
      <c r="BG116" s="5"/>
      <c r="BH116" s="16"/>
      <c r="BI116" s="59"/>
      <c r="BJ116" s="5"/>
      <c r="BK116" s="16"/>
      <c r="BL116" s="59"/>
      <c r="BM116" s="5"/>
      <c r="BN116" s="16"/>
      <c r="BO116" s="59"/>
      <c r="BP116" s="5"/>
      <c r="BQ116" s="16"/>
      <c r="BR116" s="59"/>
      <c r="BS116" s="5"/>
      <c r="BT116" s="16"/>
      <c r="BU116" s="59"/>
      <c r="BV116" s="5"/>
      <c r="BW116" s="16"/>
      <c r="BX116" s="59"/>
      <c r="BY116" s="5"/>
      <c r="BZ116" s="16"/>
      <c r="CA116" s="59"/>
      <c r="CB116" s="5"/>
      <c r="CC116" s="16"/>
      <c r="CD116" s="59"/>
      <c r="CE116" s="5"/>
      <c r="CF116" s="16"/>
      <c r="CG116" s="59"/>
      <c r="CH116" s="5"/>
      <c r="CI116" s="16"/>
      <c r="CJ116" s="59"/>
      <c r="CK116" s="5"/>
      <c r="CL116" s="16"/>
      <c r="CM116" s="59"/>
      <c r="CN116" s="5"/>
      <c r="CO116" s="16"/>
      <c r="CP116" s="59"/>
      <c r="CQ116" s="5"/>
      <c r="CR116" s="16"/>
      <c r="CS116" s="59"/>
      <c r="CT116" s="13"/>
      <c r="CU116" s="16"/>
      <c r="CV116" s="59"/>
      <c r="CW116" s="5"/>
      <c r="CX116" s="16"/>
      <c r="CY116" s="59"/>
      <c r="CZ116" s="5"/>
      <c r="DA116" s="16"/>
      <c r="DB116" s="59"/>
      <c r="DC116" s="5"/>
      <c r="DD116" s="16"/>
      <c r="DE116" s="59"/>
      <c r="DF116" s="5"/>
      <c r="DG116" s="16"/>
      <c r="DH116" s="59"/>
      <c r="DI116" s="5"/>
      <c r="DJ116" s="16"/>
      <c r="DK116" s="59"/>
      <c r="DL116" s="5"/>
      <c r="DM116" s="16"/>
      <c r="DN116" s="59"/>
      <c r="DO116" s="5"/>
      <c r="DP116" s="16"/>
      <c r="DQ116" s="59"/>
      <c r="DR116" s="5"/>
      <c r="DS116" s="16"/>
      <c r="DT116" s="59"/>
      <c r="DU116" s="5"/>
      <c r="DV116" s="16"/>
      <c r="DW116" s="59"/>
      <c r="DX116" s="5"/>
      <c r="DY116" s="16"/>
      <c r="DZ116" s="59"/>
      <c r="EA116" s="5"/>
      <c r="EB116" s="16"/>
      <c r="EC116" s="59"/>
      <c r="ED116" s="5"/>
      <c r="EE116" s="16"/>
      <c r="EF116" s="59"/>
      <c r="EG116" s="5"/>
      <c r="EH116" s="16"/>
      <c r="EI116" s="59"/>
      <c r="EJ116" s="5"/>
      <c r="EK116" s="16"/>
      <c r="EL116" s="59"/>
      <c r="EM116" s="13"/>
      <c r="EN116" s="16"/>
      <c r="EO116" s="59"/>
      <c r="EP116" s="5"/>
      <c r="EQ116" s="16"/>
      <c r="ER116" s="59"/>
      <c r="ES116" s="5"/>
      <c r="ET116" s="16"/>
      <c r="EU116" s="59"/>
      <c r="EV116" s="5"/>
      <c r="EW116" s="16"/>
      <c r="EX116" s="59"/>
      <c r="EY116" s="5"/>
      <c r="EZ116" s="16"/>
      <c r="FA116" s="59"/>
      <c r="FB116" s="5"/>
      <c r="FC116" s="16"/>
      <c r="FD116" s="59"/>
      <c r="FE116" s="5"/>
      <c r="FF116" s="16"/>
      <c r="FG116" s="59"/>
      <c r="FH116" s="5"/>
      <c r="FI116" s="16"/>
      <c r="FJ116" s="59"/>
      <c r="FK116" s="5"/>
      <c r="FL116" s="16"/>
      <c r="FM116" s="59"/>
      <c r="FN116" s="5"/>
      <c r="FO116" s="16"/>
      <c r="FP116" s="59"/>
      <c r="FQ116" s="5"/>
      <c r="FR116" s="16"/>
      <c r="FS116" s="59"/>
      <c r="FT116" s="5"/>
      <c r="FU116" s="16"/>
      <c r="FV116" s="59"/>
      <c r="FW116" s="5"/>
      <c r="FX116" s="16"/>
      <c r="FY116" s="59"/>
      <c r="FZ116" s="5"/>
      <c r="GA116" s="16"/>
      <c r="GB116" s="59"/>
      <c r="GC116" s="5"/>
      <c r="GD116" s="16"/>
      <c r="GE116" s="59"/>
      <c r="GF116" s="5"/>
      <c r="GG116" s="16"/>
      <c r="GH116" s="59"/>
      <c r="GI116" s="5"/>
      <c r="GJ116" s="16"/>
      <c r="GK116" s="59"/>
      <c r="GL116" s="5"/>
      <c r="GM116" s="16"/>
      <c r="GN116" s="59"/>
      <c r="GO116" s="13"/>
      <c r="GP116" s="16"/>
      <c r="GQ116" s="59"/>
      <c r="GR116" s="5"/>
      <c r="GS116" s="16"/>
      <c r="GT116" s="59"/>
      <c r="GU116" s="5"/>
      <c r="GV116" s="16"/>
      <c r="GW116" s="59"/>
      <c r="GX116" s="5"/>
      <c r="GY116" s="16"/>
      <c r="GZ116" s="59"/>
      <c r="HA116" s="13"/>
      <c r="HB116" s="16"/>
      <c r="HC116" s="76"/>
    </row>
    <row r="117" spans="1:211" ht="12" customHeight="1" x14ac:dyDescent="0.25">
      <c r="A117" s="4"/>
      <c r="B117" s="13"/>
      <c r="C117" s="16"/>
      <c r="D117" s="59"/>
      <c r="E117" s="5"/>
      <c r="F117" s="16"/>
      <c r="G117" s="59"/>
      <c r="H117" s="5"/>
      <c r="I117" s="16"/>
      <c r="J117" s="59"/>
      <c r="K117" s="5"/>
      <c r="L117" s="16"/>
      <c r="M117" s="59"/>
      <c r="N117" s="5"/>
      <c r="O117" s="16"/>
      <c r="P117" s="59"/>
      <c r="Q117" s="5"/>
      <c r="R117" s="16"/>
      <c r="S117" s="59"/>
      <c r="T117" s="5"/>
      <c r="U117" s="16"/>
      <c r="V117" s="59"/>
      <c r="W117" s="5"/>
      <c r="X117" s="16"/>
      <c r="Y117" s="59"/>
      <c r="Z117" s="5"/>
      <c r="AA117" s="16"/>
      <c r="AB117" s="59"/>
      <c r="AC117" s="5"/>
      <c r="AD117" s="16"/>
      <c r="AE117" s="59"/>
      <c r="AF117" s="5"/>
      <c r="AG117" s="16"/>
      <c r="AH117" s="59"/>
      <c r="AI117" s="5"/>
      <c r="AJ117" s="16"/>
      <c r="AK117" s="59"/>
      <c r="AL117" s="5"/>
      <c r="AM117" s="16"/>
      <c r="AN117" s="59"/>
      <c r="AO117" s="5"/>
      <c r="AP117" s="16"/>
      <c r="AQ117" s="59"/>
      <c r="AR117" s="5"/>
      <c r="AS117" s="16"/>
      <c r="AT117" s="59"/>
      <c r="AU117" s="5"/>
      <c r="AV117" s="16"/>
      <c r="AW117" s="59"/>
      <c r="AX117" s="13"/>
      <c r="AY117" s="16"/>
      <c r="AZ117" s="59"/>
      <c r="BA117" s="5"/>
      <c r="BB117" s="16"/>
      <c r="BC117" s="59"/>
      <c r="BD117" s="5"/>
      <c r="BE117" s="16"/>
      <c r="BF117" s="59"/>
      <c r="BG117" s="5"/>
      <c r="BH117" s="16"/>
      <c r="BI117" s="59"/>
      <c r="BJ117" s="5"/>
      <c r="BK117" s="16"/>
      <c r="BL117" s="59"/>
      <c r="BM117" s="5"/>
      <c r="BN117" s="16"/>
      <c r="BO117" s="59"/>
      <c r="BP117" s="5"/>
      <c r="BQ117" s="16"/>
      <c r="BR117" s="59"/>
      <c r="BS117" s="5"/>
      <c r="BT117" s="16"/>
      <c r="BU117" s="59"/>
      <c r="BV117" s="5"/>
      <c r="BW117" s="16"/>
      <c r="BX117" s="59"/>
      <c r="BY117" s="5"/>
      <c r="BZ117" s="16"/>
      <c r="CA117" s="59"/>
      <c r="CB117" s="5"/>
      <c r="CC117" s="16"/>
      <c r="CD117" s="59"/>
      <c r="CE117" s="5"/>
      <c r="CF117" s="16"/>
      <c r="CG117" s="59"/>
      <c r="CH117" s="5"/>
      <c r="CI117" s="16"/>
      <c r="CJ117" s="59"/>
      <c r="CK117" s="5"/>
      <c r="CL117" s="16"/>
      <c r="CM117" s="59"/>
      <c r="CN117" s="5"/>
      <c r="CO117" s="16"/>
      <c r="CP117" s="59"/>
      <c r="CQ117" s="5"/>
      <c r="CR117" s="16"/>
      <c r="CS117" s="59"/>
      <c r="CT117" s="13"/>
      <c r="CU117" s="16"/>
      <c r="CV117" s="59"/>
      <c r="CW117" s="5"/>
      <c r="CX117" s="16"/>
      <c r="CY117" s="59"/>
      <c r="CZ117" s="5"/>
      <c r="DA117" s="16"/>
      <c r="DB117" s="59"/>
      <c r="DC117" s="5"/>
      <c r="DD117" s="16"/>
      <c r="DE117" s="59"/>
      <c r="DF117" s="5"/>
      <c r="DG117" s="16"/>
      <c r="DH117" s="59"/>
      <c r="DI117" s="5"/>
      <c r="DJ117" s="16"/>
      <c r="DK117" s="59"/>
      <c r="DL117" s="5"/>
      <c r="DM117" s="16"/>
      <c r="DN117" s="59"/>
      <c r="DO117" s="5"/>
      <c r="DP117" s="16"/>
      <c r="DQ117" s="59"/>
      <c r="DR117" s="5"/>
      <c r="DS117" s="16"/>
      <c r="DT117" s="59"/>
      <c r="DU117" s="5"/>
      <c r="DV117" s="16"/>
      <c r="DW117" s="59"/>
      <c r="DX117" s="5"/>
      <c r="DY117" s="16"/>
      <c r="DZ117" s="59"/>
      <c r="EA117" s="5"/>
      <c r="EB117" s="16"/>
      <c r="EC117" s="59"/>
      <c r="ED117" s="5"/>
      <c r="EE117" s="16"/>
      <c r="EF117" s="59"/>
      <c r="EG117" s="5"/>
      <c r="EH117" s="16"/>
      <c r="EI117" s="59"/>
      <c r="EJ117" s="5"/>
      <c r="EK117" s="16"/>
      <c r="EL117" s="59"/>
      <c r="EM117" s="13"/>
      <c r="EN117" s="16"/>
      <c r="EO117" s="59"/>
      <c r="EP117" s="5"/>
      <c r="EQ117" s="16"/>
      <c r="ER117" s="59"/>
      <c r="ES117" s="5"/>
      <c r="ET117" s="16"/>
      <c r="EU117" s="59"/>
      <c r="EV117" s="5"/>
      <c r="EW117" s="16"/>
      <c r="EX117" s="59"/>
      <c r="EY117" s="5"/>
      <c r="EZ117" s="16"/>
      <c r="FA117" s="59"/>
      <c r="FB117" s="5"/>
      <c r="FC117" s="16"/>
      <c r="FD117" s="59"/>
      <c r="FE117" s="5"/>
      <c r="FF117" s="16"/>
      <c r="FG117" s="59"/>
      <c r="FH117" s="5"/>
      <c r="FI117" s="16"/>
      <c r="FJ117" s="59"/>
      <c r="FK117" s="5"/>
      <c r="FL117" s="16"/>
      <c r="FM117" s="59"/>
      <c r="FN117" s="5"/>
      <c r="FO117" s="16"/>
      <c r="FP117" s="59"/>
      <c r="FQ117" s="5"/>
      <c r="FR117" s="16"/>
      <c r="FS117" s="59"/>
      <c r="FT117" s="5"/>
      <c r="FU117" s="16"/>
      <c r="FV117" s="59"/>
      <c r="FW117" s="5"/>
      <c r="FX117" s="16"/>
      <c r="FY117" s="59"/>
      <c r="FZ117" s="5"/>
      <c r="GA117" s="16"/>
      <c r="GB117" s="59"/>
      <c r="GC117" s="5"/>
      <c r="GD117" s="16"/>
      <c r="GE117" s="59"/>
      <c r="GF117" s="5"/>
      <c r="GG117" s="16"/>
      <c r="GH117" s="59"/>
      <c r="GI117" s="5"/>
      <c r="GJ117" s="16"/>
      <c r="GK117" s="59"/>
      <c r="GL117" s="5"/>
      <c r="GM117" s="16"/>
      <c r="GN117" s="59"/>
      <c r="GO117" s="13"/>
      <c r="GP117" s="16"/>
      <c r="GQ117" s="59"/>
      <c r="GR117" s="5"/>
      <c r="GS117" s="16"/>
      <c r="GT117" s="59"/>
      <c r="GU117" s="5"/>
      <c r="GV117" s="16"/>
      <c r="GW117" s="59"/>
      <c r="GX117" s="5"/>
      <c r="GY117" s="16"/>
      <c r="GZ117" s="59"/>
      <c r="HA117" s="13"/>
      <c r="HB117" s="16"/>
      <c r="HC117" s="76"/>
    </row>
    <row r="118" spans="1:211" ht="12" customHeight="1" x14ac:dyDescent="0.25">
      <c r="A118" s="4"/>
      <c r="B118" s="13"/>
      <c r="C118" s="16"/>
      <c r="D118" s="59"/>
      <c r="E118" s="5"/>
      <c r="F118" s="16"/>
      <c r="G118" s="59"/>
      <c r="H118" s="5"/>
      <c r="I118" s="16"/>
      <c r="J118" s="59"/>
      <c r="K118" s="5"/>
      <c r="L118" s="16"/>
      <c r="M118" s="59"/>
      <c r="N118" s="5"/>
      <c r="O118" s="16"/>
      <c r="P118" s="59"/>
      <c r="Q118" s="5"/>
      <c r="R118" s="16"/>
      <c r="S118" s="59"/>
      <c r="T118" s="5"/>
      <c r="U118" s="16"/>
      <c r="V118" s="59"/>
      <c r="W118" s="5"/>
      <c r="X118" s="16"/>
      <c r="Y118" s="59"/>
      <c r="Z118" s="5"/>
      <c r="AA118" s="16"/>
      <c r="AB118" s="59"/>
      <c r="AC118" s="5"/>
      <c r="AD118" s="16"/>
      <c r="AE118" s="59"/>
      <c r="AF118" s="5"/>
      <c r="AG118" s="16"/>
      <c r="AH118" s="59"/>
      <c r="AI118" s="5"/>
      <c r="AJ118" s="16"/>
      <c r="AK118" s="59"/>
      <c r="AL118" s="5"/>
      <c r="AM118" s="16"/>
      <c r="AN118" s="59"/>
      <c r="AO118" s="5"/>
      <c r="AP118" s="16"/>
      <c r="AQ118" s="59"/>
      <c r="AR118" s="5"/>
      <c r="AS118" s="16"/>
      <c r="AT118" s="59"/>
      <c r="AU118" s="5"/>
      <c r="AV118" s="16"/>
      <c r="AW118" s="59"/>
      <c r="AX118" s="13"/>
      <c r="AY118" s="16"/>
      <c r="AZ118" s="59"/>
      <c r="BA118" s="5"/>
      <c r="BB118" s="16"/>
      <c r="BC118" s="59"/>
      <c r="BD118" s="5"/>
      <c r="BE118" s="16"/>
      <c r="BF118" s="59"/>
      <c r="BG118" s="5"/>
      <c r="BH118" s="16"/>
      <c r="BI118" s="59"/>
      <c r="BJ118" s="5"/>
      <c r="BK118" s="16"/>
      <c r="BL118" s="59"/>
      <c r="BM118" s="5"/>
      <c r="BN118" s="16"/>
      <c r="BO118" s="59"/>
      <c r="BP118" s="5"/>
      <c r="BQ118" s="16"/>
      <c r="BR118" s="59"/>
      <c r="BS118" s="5"/>
      <c r="BT118" s="16"/>
      <c r="BU118" s="59"/>
      <c r="BV118" s="5"/>
      <c r="BW118" s="16"/>
      <c r="BX118" s="59"/>
      <c r="BY118" s="5"/>
      <c r="BZ118" s="16"/>
      <c r="CA118" s="59"/>
      <c r="CB118" s="5"/>
      <c r="CC118" s="16"/>
      <c r="CD118" s="59"/>
      <c r="CE118" s="5"/>
      <c r="CF118" s="16"/>
      <c r="CG118" s="59"/>
      <c r="CH118" s="5"/>
      <c r="CI118" s="16"/>
      <c r="CJ118" s="59"/>
      <c r="CK118" s="5"/>
      <c r="CL118" s="16"/>
      <c r="CM118" s="59"/>
      <c r="CN118" s="5"/>
      <c r="CO118" s="16"/>
      <c r="CP118" s="59"/>
      <c r="CQ118" s="5"/>
      <c r="CR118" s="16"/>
      <c r="CS118" s="59"/>
      <c r="CT118" s="13"/>
      <c r="CU118" s="16"/>
      <c r="CV118" s="59"/>
      <c r="CW118" s="5"/>
      <c r="CX118" s="16"/>
      <c r="CY118" s="59"/>
      <c r="CZ118" s="5"/>
      <c r="DA118" s="16"/>
      <c r="DB118" s="59"/>
      <c r="DC118" s="5"/>
      <c r="DD118" s="16"/>
      <c r="DE118" s="59"/>
      <c r="DF118" s="5"/>
      <c r="DG118" s="16"/>
      <c r="DH118" s="59"/>
      <c r="DI118" s="5"/>
      <c r="DJ118" s="16"/>
      <c r="DK118" s="59"/>
      <c r="DL118" s="5"/>
      <c r="DM118" s="16"/>
      <c r="DN118" s="59"/>
      <c r="DO118" s="5"/>
      <c r="DP118" s="16"/>
      <c r="DQ118" s="59"/>
      <c r="DR118" s="5"/>
      <c r="DS118" s="16"/>
      <c r="DT118" s="59"/>
      <c r="DU118" s="5"/>
      <c r="DV118" s="16"/>
      <c r="DW118" s="59"/>
      <c r="DX118" s="5"/>
      <c r="DY118" s="16"/>
      <c r="DZ118" s="59"/>
      <c r="EA118" s="5"/>
      <c r="EB118" s="16"/>
      <c r="EC118" s="59"/>
      <c r="ED118" s="5"/>
      <c r="EE118" s="16"/>
      <c r="EF118" s="59"/>
      <c r="EG118" s="5"/>
      <c r="EH118" s="16"/>
      <c r="EI118" s="59"/>
      <c r="EJ118" s="5"/>
      <c r="EK118" s="16"/>
      <c r="EL118" s="59"/>
      <c r="EM118" s="13"/>
      <c r="EN118" s="16"/>
      <c r="EO118" s="59"/>
      <c r="EP118" s="5"/>
      <c r="EQ118" s="16"/>
      <c r="ER118" s="59"/>
      <c r="ES118" s="5"/>
      <c r="ET118" s="16"/>
      <c r="EU118" s="59"/>
      <c r="EV118" s="5"/>
      <c r="EW118" s="16"/>
      <c r="EX118" s="59"/>
      <c r="EY118" s="5"/>
      <c r="EZ118" s="16"/>
      <c r="FA118" s="59"/>
      <c r="FB118" s="5"/>
      <c r="FC118" s="16"/>
      <c r="FD118" s="59"/>
      <c r="FE118" s="5"/>
      <c r="FF118" s="16"/>
      <c r="FG118" s="59"/>
      <c r="FH118" s="5"/>
      <c r="FI118" s="16"/>
      <c r="FJ118" s="59"/>
      <c r="FK118" s="5"/>
      <c r="FL118" s="16"/>
      <c r="FM118" s="59"/>
      <c r="FN118" s="5"/>
      <c r="FO118" s="16"/>
      <c r="FP118" s="59"/>
      <c r="FQ118" s="5"/>
      <c r="FR118" s="16"/>
      <c r="FS118" s="59"/>
      <c r="FT118" s="5"/>
      <c r="FU118" s="16"/>
      <c r="FV118" s="59"/>
      <c r="FW118" s="5"/>
      <c r="FX118" s="16"/>
      <c r="FY118" s="59"/>
      <c r="FZ118" s="5"/>
      <c r="GA118" s="16"/>
      <c r="GB118" s="59"/>
      <c r="GC118" s="5"/>
      <c r="GD118" s="16"/>
      <c r="GE118" s="59"/>
      <c r="GF118" s="5"/>
      <c r="GG118" s="16"/>
      <c r="GH118" s="59"/>
      <c r="GI118" s="5"/>
      <c r="GJ118" s="16"/>
      <c r="GK118" s="59"/>
      <c r="GL118" s="5"/>
      <c r="GM118" s="16"/>
      <c r="GN118" s="59"/>
      <c r="GO118" s="13"/>
      <c r="GP118" s="16"/>
      <c r="GQ118" s="59"/>
      <c r="GR118" s="5"/>
      <c r="GS118" s="16"/>
      <c r="GT118" s="59"/>
      <c r="GU118" s="5"/>
      <c r="GV118" s="16"/>
      <c r="GW118" s="59"/>
      <c r="GX118" s="5"/>
      <c r="GY118" s="16"/>
      <c r="GZ118" s="59"/>
      <c r="HA118" s="13"/>
      <c r="HB118" s="16"/>
      <c r="HC118" s="76"/>
    </row>
    <row r="119" spans="1:211" ht="12" customHeight="1" x14ac:dyDescent="0.25">
      <c r="A119" s="4"/>
      <c r="B119" s="13"/>
      <c r="C119" s="16"/>
      <c r="D119" s="59"/>
      <c r="E119" s="5"/>
      <c r="F119" s="16"/>
      <c r="G119" s="59"/>
      <c r="H119" s="5"/>
      <c r="I119" s="16"/>
      <c r="J119" s="59"/>
      <c r="K119" s="5"/>
      <c r="L119" s="16"/>
      <c r="M119" s="59"/>
      <c r="N119" s="5"/>
      <c r="O119" s="16"/>
      <c r="P119" s="59"/>
      <c r="Q119" s="5"/>
      <c r="R119" s="16"/>
      <c r="S119" s="59"/>
      <c r="T119" s="5"/>
      <c r="U119" s="16"/>
      <c r="V119" s="59"/>
      <c r="W119" s="5"/>
      <c r="X119" s="16"/>
      <c r="Y119" s="59"/>
      <c r="Z119" s="5"/>
      <c r="AA119" s="16"/>
      <c r="AB119" s="59"/>
      <c r="AC119" s="5"/>
      <c r="AD119" s="16"/>
      <c r="AE119" s="59"/>
      <c r="AF119" s="5"/>
      <c r="AG119" s="16"/>
      <c r="AH119" s="59"/>
      <c r="AI119" s="5"/>
      <c r="AJ119" s="16"/>
      <c r="AK119" s="59"/>
      <c r="AL119" s="5"/>
      <c r="AM119" s="16"/>
      <c r="AN119" s="59"/>
      <c r="AO119" s="5"/>
      <c r="AP119" s="16"/>
      <c r="AQ119" s="59"/>
      <c r="AR119" s="5"/>
      <c r="AS119" s="16"/>
      <c r="AT119" s="59"/>
      <c r="AU119" s="5"/>
      <c r="AV119" s="16"/>
      <c r="AW119" s="59"/>
      <c r="AX119" s="13"/>
      <c r="AY119" s="16"/>
      <c r="AZ119" s="59"/>
      <c r="BA119" s="5"/>
      <c r="BB119" s="16"/>
      <c r="BC119" s="59"/>
      <c r="BD119" s="5"/>
      <c r="BE119" s="16"/>
      <c r="BF119" s="59"/>
      <c r="BG119" s="5"/>
      <c r="BH119" s="16"/>
      <c r="BI119" s="59"/>
      <c r="BJ119" s="5"/>
      <c r="BK119" s="16"/>
      <c r="BL119" s="59"/>
      <c r="BM119" s="5"/>
      <c r="BN119" s="16"/>
      <c r="BO119" s="59"/>
      <c r="BP119" s="5"/>
      <c r="BQ119" s="16"/>
      <c r="BR119" s="59"/>
      <c r="BS119" s="5"/>
      <c r="BT119" s="16"/>
      <c r="BU119" s="59"/>
      <c r="BV119" s="5"/>
      <c r="BW119" s="16"/>
      <c r="BX119" s="59"/>
      <c r="BY119" s="5"/>
      <c r="BZ119" s="16"/>
      <c r="CA119" s="59"/>
      <c r="CB119" s="5"/>
      <c r="CC119" s="16"/>
      <c r="CD119" s="59"/>
      <c r="CE119" s="5"/>
      <c r="CF119" s="16"/>
      <c r="CG119" s="59"/>
      <c r="CH119" s="5"/>
      <c r="CI119" s="16"/>
      <c r="CJ119" s="59"/>
      <c r="CK119" s="5"/>
      <c r="CL119" s="16"/>
      <c r="CM119" s="59"/>
      <c r="CN119" s="5"/>
      <c r="CO119" s="16"/>
      <c r="CP119" s="59"/>
      <c r="CQ119" s="5"/>
      <c r="CR119" s="16"/>
      <c r="CS119" s="59"/>
      <c r="CT119" s="13"/>
      <c r="CU119" s="16"/>
      <c r="CV119" s="59"/>
      <c r="CW119" s="5"/>
      <c r="CX119" s="16"/>
      <c r="CY119" s="59"/>
      <c r="CZ119" s="5"/>
      <c r="DA119" s="16"/>
      <c r="DB119" s="59"/>
      <c r="DC119" s="5"/>
      <c r="DD119" s="16"/>
      <c r="DE119" s="59"/>
      <c r="DF119" s="5"/>
      <c r="DG119" s="16"/>
      <c r="DH119" s="59"/>
      <c r="DI119" s="5"/>
      <c r="DJ119" s="16"/>
      <c r="DK119" s="59"/>
      <c r="DL119" s="5"/>
      <c r="DM119" s="16"/>
      <c r="DN119" s="59"/>
      <c r="DO119" s="5"/>
      <c r="DP119" s="16"/>
      <c r="DQ119" s="59"/>
      <c r="DR119" s="5"/>
      <c r="DS119" s="16"/>
      <c r="DT119" s="59"/>
      <c r="DU119" s="5"/>
      <c r="DV119" s="16"/>
      <c r="DW119" s="59"/>
      <c r="DX119" s="5"/>
      <c r="DY119" s="16"/>
      <c r="DZ119" s="59"/>
      <c r="EA119" s="5"/>
      <c r="EB119" s="16"/>
      <c r="EC119" s="59"/>
      <c r="ED119" s="5"/>
      <c r="EE119" s="16"/>
      <c r="EF119" s="59"/>
      <c r="EG119" s="5"/>
      <c r="EH119" s="16"/>
      <c r="EI119" s="59"/>
      <c r="EJ119" s="5"/>
      <c r="EK119" s="16"/>
      <c r="EL119" s="59"/>
      <c r="EM119" s="13"/>
      <c r="EN119" s="16"/>
      <c r="EO119" s="59"/>
      <c r="EP119" s="5"/>
      <c r="EQ119" s="16"/>
      <c r="ER119" s="59"/>
      <c r="ES119" s="5"/>
      <c r="ET119" s="16"/>
      <c r="EU119" s="59"/>
      <c r="EV119" s="5"/>
      <c r="EW119" s="16"/>
      <c r="EX119" s="59"/>
      <c r="EY119" s="5"/>
      <c r="EZ119" s="16"/>
      <c r="FA119" s="59"/>
      <c r="FB119" s="5"/>
      <c r="FC119" s="16"/>
      <c r="FD119" s="59"/>
      <c r="FE119" s="5"/>
      <c r="FF119" s="16"/>
      <c r="FG119" s="59"/>
      <c r="FH119" s="5"/>
      <c r="FI119" s="16"/>
      <c r="FJ119" s="59"/>
      <c r="FK119" s="5"/>
      <c r="FL119" s="16"/>
      <c r="FM119" s="59"/>
      <c r="FN119" s="5"/>
      <c r="FO119" s="16"/>
      <c r="FP119" s="59"/>
      <c r="FQ119" s="5"/>
      <c r="FR119" s="16"/>
      <c r="FS119" s="59"/>
      <c r="FT119" s="5"/>
      <c r="FU119" s="16"/>
      <c r="FV119" s="59"/>
      <c r="FW119" s="5"/>
      <c r="FX119" s="16"/>
      <c r="FY119" s="59"/>
      <c r="FZ119" s="5"/>
      <c r="GA119" s="16"/>
      <c r="GB119" s="59"/>
      <c r="GC119" s="5"/>
      <c r="GD119" s="16"/>
      <c r="GE119" s="59"/>
      <c r="GF119" s="5"/>
      <c r="GG119" s="16"/>
      <c r="GH119" s="59"/>
      <c r="GI119" s="5"/>
      <c r="GJ119" s="16"/>
      <c r="GK119" s="59"/>
      <c r="GL119" s="5"/>
      <c r="GM119" s="16"/>
      <c r="GN119" s="59"/>
      <c r="GO119" s="13"/>
      <c r="GP119" s="16"/>
      <c r="GQ119" s="59"/>
      <c r="GR119" s="5"/>
      <c r="GS119" s="16"/>
      <c r="GT119" s="59"/>
      <c r="GU119" s="5"/>
      <c r="GV119" s="16"/>
      <c r="GW119" s="59"/>
      <c r="GX119" s="5"/>
      <c r="GY119" s="16"/>
      <c r="GZ119" s="59"/>
      <c r="HA119" s="13"/>
      <c r="HB119" s="16"/>
      <c r="HC119" s="76"/>
    </row>
    <row r="120" spans="1:211" ht="12" customHeight="1" x14ac:dyDescent="0.25">
      <c r="A120" s="4"/>
      <c r="B120" s="13"/>
      <c r="C120" s="16"/>
      <c r="D120" s="59"/>
      <c r="E120" s="5"/>
      <c r="F120" s="16"/>
      <c r="G120" s="59"/>
      <c r="H120" s="5"/>
      <c r="I120" s="16"/>
      <c r="J120" s="59"/>
      <c r="K120" s="5"/>
      <c r="L120" s="16"/>
      <c r="M120" s="59"/>
      <c r="N120" s="5"/>
      <c r="O120" s="16"/>
      <c r="P120" s="59"/>
      <c r="Q120" s="5"/>
      <c r="R120" s="16"/>
      <c r="S120" s="59"/>
      <c r="T120" s="5"/>
      <c r="U120" s="16"/>
      <c r="V120" s="59"/>
      <c r="W120" s="5"/>
      <c r="X120" s="16"/>
      <c r="Y120" s="59"/>
      <c r="Z120" s="5"/>
      <c r="AA120" s="16"/>
      <c r="AB120" s="59"/>
      <c r="AC120" s="5"/>
      <c r="AD120" s="16"/>
      <c r="AE120" s="59"/>
      <c r="AF120" s="5"/>
      <c r="AG120" s="16"/>
      <c r="AH120" s="59"/>
      <c r="AI120" s="5"/>
      <c r="AJ120" s="16"/>
      <c r="AK120" s="59"/>
      <c r="AL120" s="5"/>
      <c r="AM120" s="16"/>
      <c r="AN120" s="59"/>
      <c r="AO120" s="5"/>
      <c r="AP120" s="16"/>
      <c r="AQ120" s="59"/>
      <c r="AR120" s="5"/>
      <c r="AS120" s="16"/>
      <c r="AT120" s="59"/>
      <c r="AU120" s="5"/>
      <c r="AV120" s="16"/>
      <c r="AW120" s="59"/>
      <c r="AX120" s="13"/>
      <c r="AY120" s="16"/>
      <c r="AZ120" s="59"/>
      <c r="BA120" s="5"/>
      <c r="BB120" s="16"/>
      <c r="BC120" s="59"/>
      <c r="BD120" s="5"/>
      <c r="BE120" s="16"/>
      <c r="BF120" s="59"/>
      <c r="BG120" s="5"/>
      <c r="BH120" s="16"/>
      <c r="BI120" s="59"/>
      <c r="BJ120" s="5"/>
      <c r="BK120" s="16"/>
      <c r="BL120" s="59"/>
      <c r="BM120" s="5"/>
      <c r="BN120" s="16"/>
      <c r="BO120" s="59"/>
      <c r="BP120" s="5"/>
      <c r="BQ120" s="16"/>
      <c r="BR120" s="59"/>
      <c r="BS120" s="5"/>
      <c r="BT120" s="16"/>
      <c r="BU120" s="59"/>
      <c r="BV120" s="5"/>
      <c r="BW120" s="16"/>
      <c r="BX120" s="59"/>
      <c r="BY120" s="5"/>
      <c r="BZ120" s="16"/>
      <c r="CA120" s="59"/>
      <c r="CB120" s="5"/>
      <c r="CC120" s="16"/>
      <c r="CD120" s="59"/>
      <c r="CE120" s="5"/>
      <c r="CF120" s="16"/>
      <c r="CG120" s="59"/>
      <c r="CH120" s="5"/>
      <c r="CI120" s="16"/>
      <c r="CJ120" s="59"/>
      <c r="CK120" s="5"/>
      <c r="CL120" s="16"/>
      <c r="CM120" s="59"/>
      <c r="CN120" s="5"/>
      <c r="CO120" s="16"/>
      <c r="CP120" s="59"/>
      <c r="CQ120" s="5"/>
      <c r="CR120" s="16"/>
      <c r="CS120" s="59"/>
      <c r="CT120" s="13"/>
      <c r="CU120" s="16"/>
      <c r="CV120" s="59"/>
      <c r="CW120" s="5"/>
      <c r="CX120" s="16"/>
      <c r="CY120" s="59"/>
      <c r="CZ120" s="5"/>
      <c r="DA120" s="16"/>
      <c r="DB120" s="59"/>
      <c r="DC120" s="5"/>
      <c r="DD120" s="16"/>
      <c r="DE120" s="59"/>
      <c r="DF120" s="5"/>
      <c r="DG120" s="16"/>
      <c r="DH120" s="59"/>
      <c r="DI120" s="5"/>
      <c r="DJ120" s="16"/>
      <c r="DK120" s="59"/>
      <c r="DL120" s="5"/>
      <c r="DM120" s="16"/>
      <c r="DN120" s="59"/>
      <c r="DO120" s="5"/>
      <c r="DP120" s="16"/>
      <c r="DQ120" s="59"/>
      <c r="DR120" s="5"/>
      <c r="DS120" s="16"/>
      <c r="DT120" s="59"/>
      <c r="DU120" s="5"/>
      <c r="DV120" s="16"/>
      <c r="DW120" s="59"/>
      <c r="DX120" s="5"/>
      <c r="DY120" s="16"/>
      <c r="DZ120" s="59"/>
      <c r="EA120" s="5"/>
      <c r="EB120" s="16"/>
      <c r="EC120" s="59"/>
      <c r="ED120" s="5"/>
      <c r="EE120" s="16"/>
      <c r="EF120" s="59"/>
      <c r="EG120" s="5"/>
      <c r="EH120" s="16"/>
      <c r="EI120" s="59"/>
      <c r="EJ120" s="5"/>
      <c r="EK120" s="16"/>
      <c r="EL120" s="59"/>
      <c r="EM120" s="13"/>
      <c r="EN120" s="16"/>
      <c r="EO120" s="59"/>
      <c r="EP120" s="5"/>
      <c r="EQ120" s="16"/>
      <c r="ER120" s="59"/>
      <c r="ES120" s="5"/>
      <c r="ET120" s="16"/>
      <c r="EU120" s="59"/>
      <c r="EV120" s="5"/>
      <c r="EW120" s="16"/>
      <c r="EX120" s="59"/>
      <c r="EY120" s="5"/>
      <c r="EZ120" s="16"/>
      <c r="FA120" s="59"/>
      <c r="FB120" s="5"/>
      <c r="FC120" s="16"/>
      <c r="FD120" s="59"/>
      <c r="FE120" s="5"/>
      <c r="FF120" s="16"/>
      <c r="FG120" s="59"/>
      <c r="FH120" s="5"/>
      <c r="FI120" s="16"/>
      <c r="FJ120" s="59"/>
      <c r="FK120" s="5"/>
      <c r="FL120" s="16"/>
      <c r="FM120" s="59"/>
      <c r="FN120" s="5"/>
      <c r="FO120" s="16"/>
      <c r="FP120" s="59"/>
      <c r="FQ120" s="5"/>
      <c r="FR120" s="16"/>
      <c r="FS120" s="59"/>
      <c r="FT120" s="5"/>
      <c r="FU120" s="16"/>
      <c r="FV120" s="59"/>
      <c r="FW120" s="5"/>
      <c r="FX120" s="16"/>
      <c r="FY120" s="59"/>
      <c r="FZ120" s="5"/>
      <c r="GA120" s="16"/>
      <c r="GB120" s="59"/>
      <c r="GC120" s="5"/>
      <c r="GD120" s="16"/>
      <c r="GE120" s="59"/>
      <c r="GF120" s="5"/>
      <c r="GG120" s="16"/>
      <c r="GH120" s="59"/>
      <c r="GI120" s="5"/>
      <c r="GJ120" s="16"/>
      <c r="GK120" s="59"/>
      <c r="GL120" s="5"/>
      <c r="GM120" s="16"/>
      <c r="GN120" s="59"/>
      <c r="GO120" s="13"/>
      <c r="GP120" s="16"/>
      <c r="GQ120" s="59"/>
      <c r="GR120" s="5"/>
      <c r="GS120" s="16"/>
      <c r="GT120" s="59"/>
      <c r="GU120" s="5"/>
      <c r="GV120" s="16"/>
      <c r="GW120" s="59"/>
      <c r="GX120" s="5"/>
      <c r="GY120" s="16"/>
      <c r="GZ120" s="59"/>
      <c r="HA120" s="13"/>
      <c r="HB120" s="16"/>
      <c r="HC120" s="76"/>
    </row>
    <row r="121" spans="1:211" ht="12" customHeight="1" x14ac:dyDescent="0.25">
      <c r="A121" s="4"/>
      <c r="B121" s="13"/>
      <c r="C121" s="16"/>
      <c r="D121" s="59"/>
      <c r="E121" s="5"/>
      <c r="F121" s="16"/>
      <c r="G121" s="59"/>
      <c r="H121" s="5"/>
      <c r="I121" s="16"/>
      <c r="J121" s="59"/>
      <c r="K121" s="5"/>
      <c r="L121" s="16"/>
      <c r="M121" s="59"/>
      <c r="N121" s="5"/>
      <c r="O121" s="16"/>
      <c r="P121" s="59"/>
      <c r="Q121" s="5"/>
      <c r="R121" s="16"/>
      <c r="S121" s="59"/>
      <c r="T121" s="5"/>
      <c r="U121" s="16"/>
      <c r="V121" s="59"/>
      <c r="W121" s="5"/>
      <c r="X121" s="16"/>
      <c r="Y121" s="59"/>
      <c r="Z121" s="5"/>
      <c r="AA121" s="16"/>
      <c r="AB121" s="59"/>
      <c r="AC121" s="5"/>
      <c r="AD121" s="16"/>
      <c r="AE121" s="59"/>
      <c r="AF121" s="5"/>
      <c r="AG121" s="16"/>
      <c r="AH121" s="59"/>
      <c r="AI121" s="5"/>
      <c r="AJ121" s="16"/>
      <c r="AK121" s="59"/>
      <c r="AL121" s="5"/>
      <c r="AM121" s="16"/>
      <c r="AN121" s="59"/>
      <c r="AO121" s="5"/>
      <c r="AP121" s="16"/>
      <c r="AQ121" s="59"/>
      <c r="AR121" s="5"/>
      <c r="AS121" s="16"/>
      <c r="AT121" s="59"/>
      <c r="AU121" s="5"/>
      <c r="AV121" s="16"/>
      <c r="AW121" s="59"/>
      <c r="AX121" s="13"/>
      <c r="AY121" s="16"/>
      <c r="AZ121" s="59"/>
      <c r="BA121" s="5"/>
      <c r="BB121" s="16"/>
      <c r="BC121" s="59"/>
      <c r="BD121" s="5"/>
      <c r="BE121" s="16"/>
      <c r="BF121" s="59"/>
      <c r="BG121" s="5"/>
      <c r="BH121" s="16"/>
      <c r="BI121" s="59"/>
      <c r="BJ121" s="5"/>
      <c r="BK121" s="16"/>
      <c r="BL121" s="59"/>
      <c r="BM121" s="5"/>
      <c r="BN121" s="16"/>
      <c r="BO121" s="59"/>
      <c r="BP121" s="5"/>
      <c r="BQ121" s="16"/>
      <c r="BR121" s="59"/>
      <c r="BS121" s="5"/>
      <c r="BT121" s="16"/>
      <c r="BU121" s="59"/>
      <c r="BV121" s="5"/>
      <c r="BW121" s="16"/>
      <c r="BX121" s="59"/>
      <c r="BY121" s="5"/>
      <c r="BZ121" s="16"/>
      <c r="CA121" s="59"/>
      <c r="CB121" s="5"/>
      <c r="CC121" s="16"/>
      <c r="CD121" s="59"/>
      <c r="CE121" s="5"/>
      <c r="CF121" s="16"/>
      <c r="CG121" s="59"/>
      <c r="CH121" s="5"/>
      <c r="CI121" s="16"/>
      <c r="CJ121" s="59"/>
      <c r="CK121" s="5"/>
      <c r="CL121" s="16"/>
      <c r="CM121" s="59"/>
      <c r="CN121" s="5"/>
      <c r="CO121" s="16"/>
      <c r="CP121" s="59"/>
      <c r="CQ121" s="5"/>
      <c r="CR121" s="16"/>
      <c r="CS121" s="59"/>
      <c r="CT121" s="13"/>
      <c r="CU121" s="16"/>
      <c r="CV121" s="59"/>
      <c r="CW121" s="5"/>
      <c r="CX121" s="16"/>
      <c r="CY121" s="59"/>
      <c r="CZ121" s="5"/>
      <c r="DA121" s="16"/>
      <c r="DB121" s="59"/>
      <c r="DC121" s="5"/>
      <c r="DD121" s="16"/>
      <c r="DE121" s="59"/>
      <c r="DF121" s="5"/>
      <c r="DG121" s="16"/>
      <c r="DH121" s="59"/>
      <c r="DI121" s="5"/>
      <c r="DJ121" s="16"/>
      <c r="DK121" s="59"/>
      <c r="DL121" s="5"/>
      <c r="DM121" s="16"/>
      <c r="DN121" s="59"/>
      <c r="DO121" s="5"/>
      <c r="DP121" s="16"/>
      <c r="DQ121" s="59"/>
      <c r="DR121" s="5"/>
      <c r="DS121" s="16"/>
      <c r="DT121" s="59"/>
      <c r="DU121" s="5"/>
      <c r="DV121" s="16"/>
      <c r="DW121" s="59"/>
      <c r="DX121" s="5"/>
      <c r="DY121" s="16"/>
      <c r="DZ121" s="59"/>
      <c r="EA121" s="5"/>
      <c r="EB121" s="16"/>
      <c r="EC121" s="59"/>
      <c r="ED121" s="5"/>
      <c r="EE121" s="16"/>
      <c r="EF121" s="59"/>
      <c r="EG121" s="5"/>
      <c r="EH121" s="16"/>
      <c r="EI121" s="59"/>
      <c r="EJ121" s="5"/>
      <c r="EK121" s="16"/>
      <c r="EL121" s="59"/>
      <c r="EM121" s="13"/>
      <c r="EN121" s="16"/>
      <c r="EO121" s="59"/>
      <c r="EP121" s="5"/>
      <c r="EQ121" s="16"/>
      <c r="ER121" s="59"/>
      <c r="ES121" s="5"/>
      <c r="ET121" s="16"/>
      <c r="EU121" s="59"/>
      <c r="EV121" s="5"/>
      <c r="EW121" s="16"/>
      <c r="EX121" s="59"/>
      <c r="EY121" s="5"/>
      <c r="EZ121" s="16"/>
      <c r="FA121" s="59"/>
      <c r="FB121" s="5"/>
      <c r="FC121" s="16"/>
      <c r="FD121" s="59"/>
      <c r="FE121" s="5"/>
      <c r="FF121" s="16"/>
      <c r="FG121" s="59"/>
      <c r="FH121" s="5"/>
      <c r="FI121" s="16"/>
      <c r="FJ121" s="59"/>
      <c r="FK121" s="5"/>
      <c r="FL121" s="16"/>
      <c r="FM121" s="59"/>
      <c r="FN121" s="5"/>
      <c r="FO121" s="16"/>
      <c r="FP121" s="59"/>
      <c r="FQ121" s="5"/>
      <c r="FR121" s="16"/>
      <c r="FS121" s="59"/>
      <c r="FT121" s="5"/>
      <c r="FU121" s="16"/>
      <c r="FV121" s="59"/>
      <c r="FW121" s="5"/>
      <c r="FX121" s="16"/>
      <c r="FY121" s="59"/>
      <c r="FZ121" s="5"/>
      <c r="GA121" s="16"/>
      <c r="GB121" s="59"/>
      <c r="GC121" s="5"/>
      <c r="GD121" s="16"/>
      <c r="GE121" s="59"/>
      <c r="GF121" s="5"/>
      <c r="GG121" s="16"/>
      <c r="GH121" s="59"/>
      <c r="GI121" s="5"/>
      <c r="GJ121" s="16"/>
      <c r="GK121" s="59"/>
      <c r="GL121" s="5"/>
      <c r="GM121" s="16"/>
      <c r="GN121" s="59"/>
      <c r="GO121" s="13"/>
      <c r="GP121" s="16"/>
      <c r="GQ121" s="59"/>
      <c r="GR121" s="5"/>
      <c r="GS121" s="16"/>
      <c r="GT121" s="59"/>
      <c r="GU121" s="5"/>
      <c r="GV121" s="16"/>
      <c r="GW121" s="59"/>
      <c r="GX121" s="5"/>
      <c r="GY121" s="16"/>
      <c r="GZ121" s="59"/>
      <c r="HA121" s="13"/>
      <c r="HB121" s="16"/>
      <c r="HC121" s="76"/>
    </row>
    <row r="122" spans="1:211" ht="12" customHeight="1" x14ac:dyDescent="0.25">
      <c r="A122" s="4"/>
      <c r="B122" s="13"/>
      <c r="C122" s="16"/>
      <c r="D122" s="59"/>
      <c r="E122" s="5"/>
      <c r="F122" s="16"/>
      <c r="G122" s="59"/>
      <c r="H122" s="5"/>
      <c r="I122" s="16"/>
      <c r="J122" s="59"/>
      <c r="K122" s="5"/>
      <c r="L122" s="16"/>
      <c r="M122" s="59"/>
      <c r="N122" s="5"/>
      <c r="O122" s="16"/>
      <c r="P122" s="59"/>
      <c r="Q122" s="5"/>
      <c r="R122" s="16"/>
      <c r="S122" s="59"/>
      <c r="T122" s="5"/>
      <c r="U122" s="16"/>
      <c r="V122" s="59"/>
      <c r="W122" s="5"/>
      <c r="X122" s="16"/>
      <c r="Y122" s="59"/>
      <c r="Z122" s="5"/>
      <c r="AA122" s="16"/>
      <c r="AB122" s="59"/>
      <c r="AC122" s="5"/>
      <c r="AD122" s="16"/>
      <c r="AE122" s="59"/>
      <c r="AF122" s="5"/>
      <c r="AG122" s="16"/>
      <c r="AH122" s="59"/>
      <c r="AI122" s="5"/>
      <c r="AJ122" s="16"/>
      <c r="AK122" s="59"/>
      <c r="AL122" s="5"/>
      <c r="AM122" s="16"/>
      <c r="AN122" s="59"/>
      <c r="AO122" s="5"/>
      <c r="AP122" s="16"/>
      <c r="AQ122" s="59"/>
      <c r="AR122" s="5"/>
      <c r="AS122" s="16"/>
      <c r="AT122" s="59"/>
      <c r="AU122" s="5"/>
      <c r="AV122" s="16"/>
      <c r="AW122" s="59"/>
      <c r="AX122" s="13"/>
      <c r="AY122" s="16"/>
      <c r="AZ122" s="59"/>
      <c r="BA122" s="5"/>
      <c r="BB122" s="16"/>
      <c r="BC122" s="59"/>
      <c r="BD122" s="5"/>
      <c r="BE122" s="16"/>
      <c r="BF122" s="59"/>
      <c r="BG122" s="5"/>
      <c r="BH122" s="16"/>
      <c r="BI122" s="59"/>
      <c r="BJ122" s="5"/>
      <c r="BK122" s="16"/>
      <c r="BL122" s="59"/>
      <c r="BM122" s="5"/>
      <c r="BN122" s="16"/>
      <c r="BO122" s="59"/>
      <c r="BP122" s="5"/>
      <c r="BQ122" s="16"/>
      <c r="BR122" s="59"/>
      <c r="BS122" s="5"/>
      <c r="BT122" s="16"/>
      <c r="BU122" s="59"/>
      <c r="BV122" s="5"/>
      <c r="BW122" s="16"/>
      <c r="BX122" s="59"/>
      <c r="BY122" s="5"/>
      <c r="BZ122" s="16"/>
      <c r="CA122" s="59"/>
      <c r="CB122" s="5"/>
      <c r="CC122" s="16"/>
      <c r="CD122" s="59"/>
      <c r="CE122" s="5"/>
      <c r="CF122" s="16"/>
      <c r="CG122" s="59"/>
      <c r="CH122" s="5"/>
      <c r="CI122" s="16"/>
      <c r="CJ122" s="59"/>
      <c r="CK122" s="5"/>
      <c r="CL122" s="16"/>
      <c r="CM122" s="59"/>
      <c r="CN122" s="5"/>
      <c r="CO122" s="16"/>
      <c r="CP122" s="59"/>
      <c r="CQ122" s="5"/>
      <c r="CR122" s="16"/>
      <c r="CS122" s="59"/>
      <c r="CT122" s="13"/>
      <c r="CU122" s="16"/>
      <c r="CV122" s="59"/>
      <c r="CW122" s="5"/>
      <c r="CX122" s="16"/>
      <c r="CY122" s="59"/>
      <c r="CZ122" s="5"/>
      <c r="DA122" s="16"/>
      <c r="DB122" s="59"/>
      <c r="DC122" s="5"/>
      <c r="DD122" s="16"/>
      <c r="DE122" s="59"/>
      <c r="DF122" s="5"/>
      <c r="DG122" s="16"/>
      <c r="DH122" s="59"/>
      <c r="DI122" s="5"/>
      <c r="DJ122" s="16"/>
      <c r="DK122" s="59"/>
      <c r="DL122" s="5"/>
      <c r="DM122" s="16"/>
      <c r="DN122" s="59"/>
      <c r="DO122" s="5"/>
      <c r="DP122" s="16"/>
      <c r="DQ122" s="59"/>
      <c r="DR122" s="5"/>
      <c r="DS122" s="16"/>
      <c r="DT122" s="59"/>
      <c r="DU122" s="5"/>
      <c r="DV122" s="16"/>
      <c r="DW122" s="59"/>
      <c r="DX122" s="5"/>
      <c r="DY122" s="16"/>
      <c r="DZ122" s="59"/>
      <c r="EA122" s="5"/>
      <c r="EB122" s="16"/>
      <c r="EC122" s="59"/>
      <c r="ED122" s="5"/>
      <c r="EE122" s="16"/>
      <c r="EF122" s="59"/>
      <c r="EG122" s="5"/>
      <c r="EH122" s="16"/>
      <c r="EI122" s="59"/>
      <c r="EJ122" s="5"/>
      <c r="EK122" s="16"/>
      <c r="EL122" s="59"/>
      <c r="EM122" s="13"/>
      <c r="EN122" s="16"/>
      <c r="EO122" s="59"/>
      <c r="EP122" s="5"/>
      <c r="EQ122" s="16"/>
      <c r="ER122" s="59"/>
      <c r="ES122" s="5"/>
      <c r="ET122" s="16"/>
      <c r="EU122" s="59"/>
      <c r="EV122" s="5"/>
      <c r="EW122" s="16"/>
      <c r="EX122" s="59"/>
      <c r="EY122" s="5"/>
      <c r="EZ122" s="16"/>
      <c r="FA122" s="59"/>
      <c r="FB122" s="5"/>
      <c r="FC122" s="16"/>
      <c r="FD122" s="59"/>
      <c r="FE122" s="5"/>
      <c r="FF122" s="16"/>
      <c r="FG122" s="59"/>
      <c r="FH122" s="5"/>
      <c r="FI122" s="16"/>
      <c r="FJ122" s="59"/>
      <c r="FK122" s="5"/>
      <c r="FL122" s="16"/>
      <c r="FM122" s="59"/>
      <c r="FN122" s="5"/>
      <c r="FO122" s="16"/>
      <c r="FP122" s="59"/>
      <c r="FQ122" s="5"/>
      <c r="FR122" s="16"/>
      <c r="FS122" s="59"/>
      <c r="FT122" s="5"/>
      <c r="FU122" s="16"/>
      <c r="FV122" s="59"/>
      <c r="FW122" s="5"/>
      <c r="FX122" s="16"/>
      <c r="FY122" s="59"/>
      <c r="FZ122" s="5"/>
      <c r="GA122" s="16"/>
      <c r="GB122" s="59"/>
      <c r="GC122" s="5"/>
      <c r="GD122" s="16"/>
      <c r="GE122" s="59"/>
      <c r="GF122" s="5"/>
      <c r="GG122" s="16"/>
      <c r="GH122" s="59"/>
      <c r="GI122" s="5"/>
      <c r="GJ122" s="16"/>
      <c r="GK122" s="59"/>
      <c r="GL122" s="5"/>
      <c r="GM122" s="16"/>
      <c r="GN122" s="59"/>
      <c r="GO122" s="13"/>
      <c r="GP122" s="16"/>
      <c r="GQ122" s="59"/>
      <c r="GR122" s="5"/>
      <c r="GS122" s="16"/>
      <c r="GT122" s="59"/>
      <c r="GU122" s="5"/>
      <c r="GV122" s="16"/>
      <c r="GW122" s="59"/>
      <c r="GX122" s="5"/>
      <c r="GY122" s="16"/>
      <c r="GZ122" s="59"/>
      <c r="HA122" s="13"/>
      <c r="HB122" s="16"/>
      <c r="HC122" s="76"/>
    </row>
    <row r="123" spans="1:211" ht="12" customHeight="1" x14ac:dyDescent="0.25">
      <c r="A123" s="4"/>
      <c r="B123" s="13"/>
      <c r="C123" s="16"/>
      <c r="D123" s="59"/>
      <c r="E123" s="5"/>
      <c r="F123" s="16"/>
      <c r="G123" s="59"/>
      <c r="H123" s="5"/>
      <c r="I123" s="16"/>
      <c r="J123" s="59"/>
      <c r="K123" s="5"/>
      <c r="L123" s="16"/>
      <c r="M123" s="59"/>
      <c r="N123" s="5"/>
      <c r="O123" s="16"/>
      <c r="P123" s="59"/>
      <c r="Q123" s="5"/>
      <c r="R123" s="16"/>
      <c r="S123" s="59"/>
      <c r="T123" s="5"/>
      <c r="U123" s="16"/>
      <c r="V123" s="59"/>
      <c r="W123" s="5"/>
      <c r="X123" s="16"/>
      <c r="Y123" s="59"/>
      <c r="Z123" s="5"/>
      <c r="AA123" s="16"/>
      <c r="AB123" s="59"/>
      <c r="AC123" s="5"/>
      <c r="AD123" s="16"/>
      <c r="AE123" s="59"/>
      <c r="AF123" s="5"/>
      <c r="AG123" s="16"/>
      <c r="AH123" s="59"/>
      <c r="AI123" s="5"/>
      <c r="AJ123" s="16"/>
      <c r="AK123" s="59"/>
      <c r="AL123" s="5"/>
      <c r="AM123" s="16"/>
      <c r="AN123" s="59"/>
      <c r="AO123" s="5"/>
      <c r="AP123" s="16"/>
      <c r="AQ123" s="59"/>
      <c r="AR123" s="5"/>
      <c r="AS123" s="16"/>
      <c r="AT123" s="59"/>
      <c r="AU123" s="5"/>
      <c r="AV123" s="16"/>
      <c r="AW123" s="59"/>
      <c r="AX123" s="13"/>
      <c r="AY123" s="16"/>
      <c r="AZ123" s="59"/>
      <c r="BA123" s="5"/>
      <c r="BB123" s="16"/>
      <c r="BC123" s="59"/>
      <c r="BD123" s="5"/>
      <c r="BE123" s="16"/>
      <c r="BF123" s="59"/>
      <c r="BG123" s="5"/>
      <c r="BH123" s="16"/>
      <c r="BI123" s="59"/>
      <c r="BJ123" s="5"/>
      <c r="BK123" s="16"/>
      <c r="BL123" s="59"/>
      <c r="BM123" s="5"/>
      <c r="BN123" s="16"/>
      <c r="BO123" s="59"/>
      <c r="BP123" s="5"/>
      <c r="BQ123" s="16"/>
      <c r="BR123" s="59"/>
      <c r="BS123" s="5"/>
      <c r="BT123" s="16"/>
      <c r="BU123" s="59"/>
      <c r="BV123" s="5"/>
      <c r="BW123" s="16"/>
      <c r="BX123" s="59"/>
      <c r="BY123" s="5"/>
      <c r="BZ123" s="16"/>
      <c r="CA123" s="59"/>
      <c r="CB123" s="5"/>
      <c r="CC123" s="16"/>
      <c r="CD123" s="59"/>
      <c r="CE123" s="5"/>
      <c r="CF123" s="16"/>
      <c r="CG123" s="59"/>
      <c r="CH123" s="5"/>
      <c r="CI123" s="16"/>
      <c r="CJ123" s="59"/>
      <c r="CK123" s="5"/>
      <c r="CL123" s="16"/>
      <c r="CM123" s="59"/>
      <c r="CN123" s="5"/>
      <c r="CO123" s="16"/>
      <c r="CP123" s="59"/>
      <c r="CQ123" s="5"/>
      <c r="CR123" s="16"/>
      <c r="CS123" s="59"/>
      <c r="CT123" s="13"/>
      <c r="CU123" s="16"/>
      <c r="CV123" s="59"/>
      <c r="CW123" s="5"/>
      <c r="CX123" s="16"/>
      <c r="CY123" s="59"/>
      <c r="CZ123" s="5"/>
      <c r="DA123" s="16"/>
      <c r="DB123" s="59"/>
      <c r="DC123" s="5"/>
      <c r="DD123" s="16"/>
      <c r="DE123" s="59"/>
      <c r="DF123" s="5"/>
      <c r="DG123" s="16"/>
      <c r="DH123" s="59"/>
      <c r="DI123" s="5"/>
      <c r="DJ123" s="16"/>
      <c r="DK123" s="59"/>
      <c r="DL123" s="5"/>
      <c r="DM123" s="16"/>
      <c r="DN123" s="59"/>
      <c r="DO123" s="5"/>
      <c r="DP123" s="16"/>
      <c r="DQ123" s="59"/>
      <c r="DR123" s="5"/>
      <c r="DS123" s="16"/>
      <c r="DT123" s="59"/>
      <c r="DU123" s="5"/>
      <c r="DV123" s="16"/>
      <c r="DW123" s="59"/>
      <c r="DX123" s="5"/>
      <c r="DY123" s="16"/>
      <c r="DZ123" s="59"/>
      <c r="EA123" s="5"/>
      <c r="EB123" s="16"/>
      <c r="EC123" s="59"/>
      <c r="ED123" s="5"/>
      <c r="EE123" s="16"/>
      <c r="EF123" s="59"/>
      <c r="EG123" s="5"/>
      <c r="EH123" s="16"/>
      <c r="EI123" s="59"/>
      <c r="EJ123" s="5"/>
      <c r="EK123" s="16"/>
      <c r="EL123" s="59"/>
      <c r="EM123" s="13"/>
      <c r="EN123" s="16"/>
      <c r="EO123" s="59"/>
      <c r="EP123" s="5"/>
      <c r="EQ123" s="16"/>
      <c r="ER123" s="59"/>
      <c r="ES123" s="5"/>
      <c r="ET123" s="16"/>
      <c r="EU123" s="59"/>
      <c r="EV123" s="5"/>
      <c r="EW123" s="16"/>
      <c r="EX123" s="59"/>
      <c r="EY123" s="5"/>
      <c r="EZ123" s="16"/>
      <c r="FA123" s="59"/>
      <c r="FB123" s="5"/>
      <c r="FC123" s="16"/>
      <c r="FD123" s="59"/>
      <c r="FE123" s="5"/>
      <c r="FF123" s="16"/>
      <c r="FG123" s="59"/>
      <c r="FH123" s="5"/>
      <c r="FI123" s="16"/>
      <c r="FJ123" s="59"/>
      <c r="FK123" s="5"/>
      <c r="FL123" s="16"/>
      <c r="FM123" s="59"/>
      <c r="FN123" s="5"/>
      <c r="FO123" s="16"/>
      <c r="FP123" s="59"/>
      <c r="FQ123" s="5"/>
      <c r="FR123" s="16"/>
      <c r="FS123" s="59"/>
      <c r="FT123" s="5"/>
      <c r="FU123" s="16"/>
      <c r="FV123" s="59"/>
      <c r="FW123" s="5"/>
      <c r="FX123" s="16"/>
      <c r="FY123" s="59"/>
      <c r="FZ123" s="5"/>
      <c r="GA123" s="16"/>
      <c r="GB123" s="59"/>
      <c r="GC123" s="5"/>
      <c r="GD123" s="16"/>
      <c r="GE123" s="59"/>
      <c r="GF123" s="5"/>
      <c r="GG123" s="16"/>
      <c r="GH123" s="59"/>
      <c r="GI123" s="5"/>
      <c r="GJ123" s="16"/>
      <c r="GK123" s="59"/>
      <c r="GL123" s="5"/>
      <c r="GM123" s="16"/>
      <c r="GN123" s="59"/>
      <c r="GO123" s="13"/>
      <c r="GP123" s="16"/>
      <c r="GQ123" s="59"/>
      <c r="GR123" s="5"/>
      <c r="GS123" s="16"/>
      <c r="GT123" s="59"/>
      <c r="GU123" s="5"/>
      <c r="GV123" s="16"/>
      <c r="GW123" s="59"/>
      <c r="GX123" s="5"/>
      <c r="GY123" s="16"/>
      <c r="GZ123" s="59"/>
      <c r="HA123" s="13"/>
      <c r="HB123" s="16"/>
      <c r="HC123" s="76"/>
    </row>
    <row r="124" spans="1:211" ht="12" customHeight="1" x14ac:dyDescent="0.25">
      <c r="A124" s="4"/>
      <c r="B124" s="13"/>
      <c r="C124" s="16"/>
      <c r="D124" s="59"/>
      <c r="E124" s="5"/>
      <c r="F124" s="16"/>
      <c r="G124" s="59"/>
      <c r="H124" s="5"/>
      <c r="I124" s="16"/>
      <c r="J124" s="59"/>
      <c r="K124" s="5"/>
      <c r="L124" s="16"/>
      <c r="M124" s="59"/>
      <c r="N124" s="5"/>
      <c r="O124" s="16"/>
      <c r="P124" s="59"/>
      <c r="Q124" s="5"/>
      <c r="R124" s="16"/>
      <c r="S124" s="59"/>
      <c r="T124" s="5"/>
      <c r="U124" s="16"/>
      <c r="V124" s="59"/>
      <c r="W124" s="5"/>
      <c r="X124" s="16"/>
      <c r="Y124" s="59"/>
      <c r="Z124" s="5"/>
      <c r="AA124" s="16"/>
      <c r="AB124" s="59"/>
      <c r="AC124" s="5"/>
      <c r="AD124" s="16"/>
      <c r="AE124" s="59"/>
      <c r="AF124" s="5"/>
      <c r="AG124" s="16"/>
      <c r="AH124" s="59"/>
      <c r="AI124" s="5"/>
      <c r="AJ124" s="16"/>
      <c r="AK124" s="59"/>
      <c r="AL124" s="5"/>
      <c r="AM124" s="16"/>
      <c r="AN124" s="59"/>
      <c r="AO124" s="5"/>
      <c r="AP124" s="16"/>
      <c r="AQ124" s="59"/>
      <c r="AR124" s="5"/>
      <c r="AS124" s="16"/>
      <c r="AT124" s="59"/>
      <c r="AU124" s="5"/>
      <c r="AV124" s="16"/>
      <c r="AW124" s="59"/>
      <c r="AX124" s="13"/>
      <c r="AY124" s="16"/>
      <c r="AZ124" s="59"/>
      <c r="BA124" s="5"/>
      <c r="BB124" s="16"/>
      <c r="BC124" s="59"/>
      <c r="BD124" s="5"/>
      <c r="BE124" s="16"/>
      <c r="BF124" s="59"/>
      <c r="BG124" s="5"/>
      <c r="BH124" s="16"/>
      <c r="BI124" s="59"/>
      <c r="BJ124" s="5"/>
      <c r="BK124" s="16"/>
      <c r="BL124" s="59"/>
      <c r="BM124" s="5"/>
      <c r="BN124" s="16"/>
      <c r="BO124" s="59"/>
      <c r="BP124" s="5"/>
      <c r="BQ124" s="16"/>
      <c r="BR124" s="59"/>
      <c r="BS124" s="5"/>
      <c r="BT124" s="16"/>
      <c r="BU124" s="59"/>
      <c r="BV124" s="5"/>
      <c r="BW124" s="16"/>
      <c r="BX124" s="59"/>
      <c r="BY124" s="5"/>
      <c r="BZ124" s="16"/>
      <c r="CA124" s="59"/>
      <c r="CB124" s="5"/>
      <c r="CC124" s="16"/>
      <c r="CD124" s="59"/>
      <c r="CE124" s="5"/>
      <c r="CF124" s="16"/>
      <c r="CG124" s="59"/>
      <c r="CH124" s="5"/>
      <c r="CI124" s="16"/>
      <c r="CJ124" s="59"/>
      <c r="CK124" s="5"/>
      <c r="CL124" s="16"/>
      <c r="CM124" s="59"/>
      <c r="CN124" s="5"/>
      <c r="CO124" s="16"/>
      <c r="CP124" s="59"/>
      <c r="CQ124" s="5"/>
      <c r="CR124" s="16"/>
      <c r="CS124" s="59"/>
      <c r="CT124" s="13"/>
      <c r="CU124" s="16"/>
      <c r="CV124" s="59"/>
      <c r="CW124" s="5"/>
      <c r="CX124" s="16"/>
      <c r="CY124" s="59"/>
      <c r="CZ124" s="5"/>
      <c r="DA124" s="16"/>
      <c r="DB124" s="59"/>
      <c r="DC124" s="5"/>
      <c r="DD124" s="16"/>
      <c r="DE124" s="59"/>
      <c r="DF124" s="5"/>
      <c r="DG124" s="16"/>
      <c r="DH124" s="59"/>
      <c r="DI124" s="5"/>
      <c r="DJ124" s="16"/>
      <c r="DK124" s="59"/>
      <c r="DL124" s="5"/>
      <c r="DM124" s="16"/>
      <c r="DN124" s="59"/>
      <c r="DO124" s="5"/>
      <c r="DP124" s="16"/>
      <c r="DQ124" s="59"/>
      <c r="DR124" s="5"/>
      <c r="DS124" s="16"/>
      <c r="DT124" s="59"/>
      <c r="DU124" s="5"/>
      <c r="DV124" s="16"/>
      <c r="DW124" s="59"/>
      <c r="DX124" s="5"/>
      <c r="DY124" s="16"/>
      <c r="DZ124" s="59"/>
      <c r="EA124" s="5"/>
      <c r="EB124" s="16"/>
      <c r="EC124" s="59"/>
      <c r="ED124" s="5"/>
      <c r="EE124" s="16"/>
      <c r="EF124" s="59"/>
      <c r="EG124" s="5"/>
      <c r="EH124" s="16"/>
      <c r="EI124" s="59"/>
      <c r="EJ124" s="5"/>
      <c r="EK124" s="16"/>
      <c r="EL124" s="59"/>
      <c r="EM124" s="13"/>
      <c r="EN124" s="16"/>
      <c r="EO124" s="59"/>
      <c r="EP124" s="5"/>
      <c r="EQ124" s="16"/>
      <c r="ER124" s="59"/>
      <c r="ES124" s="5"/>
      <c r="ET124" s="16"/>
      <c r="EU124" s="59"/>
      <c r="EV124" s="5"/>
      <c r="EW124" s="16"/>
      <c r="EX124" s="59"/>
      <c r="EY124" s="5"/>
      <c r="EZ124" s="16"/>
      <c r="FA124" s="59"/>
      <c r="FB124" s="5"/>
      <c r="FC124" s="16"/>
      <c r="FD124" s="59"/>
      <c r="FE124" s="5"/>
      <c r="FF124" s="16"/>
      <c r="FG124" s="59"/>
      <c r="FH124" s="5"/>
      <c r="FI124" s="16"/>
      <c r="FJ124" s="59"/>
      <c r="FK124" s="5"/>
      <c r="FL124" s="16"/>
      <c r="FM124" s="59"/>
      <c r="FN124" s="5"/>
      <c r="FO124" s="16"/>
      <c r="FP124" s="59"/>
      <c r="FQ124" s="5"/>
      <c r="FR124" s="16"/>
      <c r="FS124" s="59"/>
      <c r="FT124" s="5"/>
      <c r="FU124" s="16"/>
      <c r="FV124" s="59"/>
      <c r="FW124" s="5"/>
      <c r="FX124" s="16"/>
      <c r="FY124" s="59"/>
      <c r="FZ124" s="5"/>
      <c r="GA124" s="16"/>
      <c r="GB124" s="59"/>
      <c r="GC124" s="5"/>
      <c r="GD124" s="16"/>
      <c r="GE124" s="59"/>
      <c r="GF124" s="5"/>
      <c r="GG124" s="16"/>
      <c r="GH124" s="59"/>
      <c r="GI124" s="5"/>
      <c r="GJ124" s="16"/>
      <c r="GK124" s="59"/>
      <c r="GL124" s="5"/>
      <c r="GM124" s="16"/>
      <c r="GN124" s="59"/>
      <c r="GO124" s="13"/>
      <c r="GP124" s="16"/>
      <c r="GQ124" s="59"/>
      <c r="GR124" s="5"/>
      <c r="GS124" s="16"/>
      <c r="GT124" s="59"/>
      <c r="GU124" s="5"/>
      <c r="GV124" s="16"/>
      <c r="GW124" s="59"/>
      <c r="GX124" s="5"/>
      <c r="GY124" s="16"/>
      <c r="GZ124" s="59"/>
      <c r="HA124" s="13"/>
      <c r="HB124" s="16"/>
      <c r="HC124" s="76"/>
    </row>
    <row r="125" spans="1:211" ht="12" customHeight="1" x14ac:dyDescent="0.25">
      <c r="A125" s="4"/>
      <c r="B125" s="13"/>
      <c r="C125" s="16"/>
      <c r="D125" s="59"/>
      <c r="E125" s="5"/>
      <c r="F125" s="16"/>
      <c r="G125" s="59"/>
      <c r="H125" s="5"/>
      <c r="I125" s="16"/>
      <c r="J125" s="59"/>
      <c r="K125" s="5"/>
      <c r="L125" s="16"/>
      <c r="M125" s="59"/>
      <c r="N125" s="5"/>
      <c r="O125" s="16"/>
      <c r="P125" s="59"/>
      <c r="Q125" s="5"/>
      <c r="R125" s="16"/>
      <c r="S125" s="59"/>
      <c r="T125" s="5"/>
      <c r="U125" s="16"/>
      <c r="V125" s="59"/>
      <c r="W125" s="5"/>
      <c r="X125" s="16"/>
      <c r="Y125" s="59"/>
      <c r="Z125" s="5"/>
      <c r="AA125" s="16"/>
      <c r="AB125" s="59"/>
      <c r="AC125" s="5"/>
      <c r="AD125" s="16"/>
      <c r="AE125" s="59"/>
      <c r="AF125" s="5"/>
      <c r="AG125" s="16"/>
      <c r="AH125" s="59"/>
      <c r="AI125" s="5"/>
      <c r="AJ125" s="16"/>
      <c r="AK125" s="59"/>
      <c r="AL125" s="5"/>
      <c r="AM125" s="16"/>
      <c r="AN125" s="59"/>
      <c r="AO125" s="5"/>
      <c r="AP125" s="16"/>
      <c r="AQ125" s="59"/>
      <c r="AR125" s="5"/>
      <c r="AS125" s="16"/>
      <c r="AT125" s="59"/>
      <c r="AU125" s="5"/>
      <c r="AV125" s="16"/>
      <c r="AW125" s="59"/>
      <c r="AX125" s="13"/>
      <c r="AY125" s="16"/>
      <c r="AZ125" s="59"/>
      <c r="BA125" s="5"/>
      <c r="BB125" s="16"/>
      <c r="BC125" s="59"/>
      <c r="BD125" s="5"/>
      <c r="BE125" s="16"/>
      <c r="BF125" s="59"/>
      <c r="BG125" s="5"/>
      <c r="BH125" s="16"/>
      <c r="BI125" s="59"/>
      <c r="BJ125" s="5"/>
      <c r="BK125" s="16"/>
      <c r="BL125" s="59"/>
      <c r="BM125" s="5"/>
      <c r="BN125" s="16"/>
      <c r="BO125" s="59"/>
      <c r="BP125" s="5"/>
      <c r="BQ125" s="16"/>
      <c r="BR125" s="59"/>
      <c r="BS125" s="5"/>
      <c r="BT125" s="16"/>
      <c r="BU125" s="59"/>
      <c r="BV125" s="5"/>
      <c r="BW125" s="16"/>
      <c r="BX125" s="59"/>
      <c r="BY125" s="5"/>
      <c r="BZ125" s="16"/>
      <c r="CA125" s="59"/>
      <c r="CB125" s="5"/>
      <c r="CC125" s="16"/>
      <c r="CD125" s="59"/>
      <c r="CE125" s="5"/>
      <c r="CF125" s="16"/>
      <c r="CG125" s="59"/>
      <c r="CH125" s="5"/>
      <c r="CI125" s="16"/>
      <c r="CJ125" s="59"/>
      <c r="CK125" s="5"/>
      <c r="CL125" s="16"/>
      <c r="CM125" s="59"/>
      <c r="CN125" s="5"/>
      <c r="CO125" s="16"/>
      <c r="CP125" s="59"/>
      <c r="CQ125" s="5"/>
      <c r="CR125" s="16"/>
      <c r="CS125" s="59"/>
      <c r="CT125" s="13"/>
      <c r="CU125" s="16"/>
      <c r="CV125" s="59"/>
      <c r="CW125" s="5"/>
      <c r="CX125" s="16"/>
      <c r="CY125" s="59"/>
      <c r="CZ125" s="5"/>
      <c r="DA125" s="16"/>
      <c r="DB125" s="59"/>
      <c r="DC125" s="5"/>
      <c r="DD125" s="16"/>
      <c r="DE125" s="59"/>
      <c r="DF125" s="5"/>
      <c r="DG125" s="16"/>
      <c r="DH125" s="59"/>
      <c r="DI125" s="5"/>
      <c r="DJ125" s="16"/>
      <c r="DK125" s="59"/>
      <c r="DL125" s="5"/>
      <c r="DM125" s="16"/>
      <c r="DN125" s="59"/>
      <c r="DO125" s="5"/>
      <c r="DP125" s="16"/>
      <c r="DQ125" s="59"/>
      <c r="DR125" s="5"/>
      <c r="DS125" s="16"/>
      <c r="DT125" s="59"/>
      <c r="DU125" s="5"/>
      <c r="DV125" s="16"/>
      <c r="DW125" s="59"/>
      <c r="DX125" s="5"/>
      <c r="DY125" s="16"/>
      <c r="DZ125" s="59"/>
      <c r="EA125" s="5"/>
      <c r="EB125" s="16"/>
      <c r="EC125" s="59"/>
      <c r="ED125" s="5"/>
      <c r="EE125" s="16"/>
      <c r="EF125" s="59"/>
      <c r="EG125" s="5"/>
      <c r="EH125" s="16"/>
      <c r="EI125" s="59"/>
      <c r="EJ125" s="5"/>
      <c r="EK125" s="16"/>
      <c r="EL125" s="59"/>
      <c r="EM125" s="13"/>
      <c r="EN125" s="16"/>
      <c r="EO125" s="59"/>
      <c r="EP125" s="5"/>
      <c r="EQ125" s="16"/>
      <c r="ER125" s="59"/>
      <c r="ES125" s="5"/>
      <c r="ET125" s="16"/>
      <c r="EU125" s="59"/>
      <c r="EV125" s="5"/>
      <c r="EW125" s="16"/>
      <c r="EX125" s="59"/>
      <c r="EY125" s="5"/>
      <c r="EZ125" s="16"/>
      <c r="FA125" s="59"/>
      <c r="FB125" s="5"/>
      <c r="FC125" s="16"/>
      <c r="FD125" s="59"/>
      <c r="FE125" s="5"/>
      <c r="FF125" s="16"/>
      <c r="FG125" s="59"/>
      <c r="FH125" s="5"/>
      <c r="FI125" s="16"/>
      <c r="FJ125" s="59"/>
      <c r="FK125" s="5"/>
      <c r="FL125" s="16"/>
      <c r="FM125" s="59"/>
      <c r="FN125" s="5"/>
      <c r="FO125" s="16"/>
      <c r="FP125" s="59"/>
      <c r="FQ125" s="5"/>
      <c r="FR125" s="16"/>
      <c r="FS125" s="59"/>
      <c r="FT125" s="5"/>
      <c r="FU125" s="16"/>
      <c r="FV125" s="59"/>
      <c r="FW125" s="5"/>
      <c r="FX125" s="16"/>
      <c r="FY125" s="59"/>
      <c r="FZ125" s="5"/>
      <c r="GA125" s="16"/>
      <c r="GB125" s="59"/>
      <c r="GC125" s="5"/>
      <c r="GD125" s="16"/>
      <c r="GE125" s="59"/>
      <c r="GF125" s="5"/>
      <c r="GG125" s="16"/>
      <c r="GH125" s="59"/>
      <c r="GI125" s="5"/>
      <c r="GJ125" s="16"/>
      <c r="GK125" s="59"/>
      <c r="GL125" s="5"/>
      <c r="GM125" s="16"/>
      <c r="GN125" s="59"/>
      <c r="GO125" s="13"/>
      <c r="GP125" s="16"/>
      <c r="GQ125" s="59"/>
      <c r="GR125" s="5"/>
      <c r="GS125" s="16"/>
      <c r="GT125" s="59"/>
      <c r="GU125" s="5"/>
      <c r="GV125" s="16"/>
      <c r="GW125" s="59"/>
      <c r="GX125" s="5"/>
      <c r="GY125" s="16"/>
      <c r="GZ125" s="59"/>
      <c r="HA125" s="13"/>
      <c r="HB125" s="16"/>
      <c r="HC125" s="76"/>
    </row>
    <row r="126" spans="1:211" ht="12" customHeight="1" x14ac:dyDescent="0.25">
      <c r="A126" s="4"/>
      <c r="B126" s="13"/>
      <c r="C126" s="16"/>
      <c r="D126" s="59"/>
      <c r="E126" s="5"/>
      <c r="F126" s="16"/>
      <c r="G126" s="59"/>
      <c r="H126" s="5"/>
      <c r="I126" s="16"/>
      <c r="J126" s="59"/>
      <c r="K126" s="5"/>
      <c r="L126" s="16"/>
      <c r="M126" s="59"/>
      <c r="N126" s="5"/>
      <c r="O126" s="16"/>
      <c r="P126" s="59"/>
      <c r="Q126" s="5"/>
      <c r="R126" s="16"/>
      <c r="S126" s="59"/>
      <c r="T126" s="5"/>
      <c r="U126" s="16"/>
      <c r="V126" s="59"/>
      <c r="W126" s="5"/>
      <c r="X126" s="16"/>
      <c r="Y126" s="59"/>
      <c r="Z126" s="5"/>
      <c r="AA126" s="16"/>
      <c r="AB126" s="59"/>
      <c r="AC126" s="5"/>
      <c r="AD126" s="16"/>
      <c r="AE126" s="59"/>
      <c r="AF126" s="5"/>
      <c r="AG126" s="16"/>
      <c r="AH126" s="59"/>
      <c r="AI126" s="5"/>
      <c r="AJ126" s="16"/>
      <c r="AK126" s="59"/>
      <c r="AL126" s="5"/>
      <c r="AM126" s="16"/>
      <c r="AN126" s="59"/>
      <c r="AO126" s="5"/>
      <c r="AP126" s="16"/>
      <c r="AQ126" s="59"/>
      <c r="AR126" s="5"/>
      <c r="AS126" s="16"/>
      <c r="AT126" s="59"/>
      <c r="AU126" s="5"/>
      <c r="AV126" s="16"/>
      <c r="AW126" s="59"/>
      <c r="AX126" s="13"/>
      <c r="AY126" s="16"/>
      <c r="AZ126" s="59"/>
      <c r="BA126" s="5"/>
      <c r="BB126" s="16"/>
      <c r="BC126" s="59"/>
      <c r="BD126" s="5"/>
      <c r="BE126" s="16"/>
      <c r="BF126" s="59"/>
      <c r="BG126" s="5"/>
      <c r="BH126" s="16"/>
      <c r="BI126" s="59"/>
      <c r="BJ126" s="5"/>
      <c r="BK126" s="16"/>
      <c r="BL126" s="59"/>
      <c r="BM126" s="5"/>
      <c r="BN126" s="16"/>
      <c r="BO126" s="59"/>
      <c r="BP126" s="5"/>
      <c r="BQ126" s="16"/>
      <c r="BR126" s="59"/>
      <c r="BS126" s="5"/>
      <c r="BT126" s="16"/>
      <c r="BU126" s="59"/>
      <c r="BV126" s="5"/>
      <c r="BW126" s="16"/>
      <c r="BX126" s="59"/>
      <c r="BY126" s="5"/>
      <c r="BZ126" s="16"/>
      <c r="CA126" s="59"/>
      <c r="CB126" s="5"/>
      <c r="CC126" s="16"/>
      <c r="CD126" s="59"/>
      <c r="CE126" s="5"/>
      <c r="CF126" s="16"/>
      <c r="CG126" s="59"/>
      <c r="CH126" s="5"/>
      <c r="CI126" s="16"/>
      <c r="CJ126" s="59"/>
      <c r="CK126" s="5"/>
      <c r="CL126" s="16"/>
      <c r="CM126" s="59"/>
      <c r="CN126" s="5"/>
      <c r="CO126" s="16"/>
      <c r="CP126" s="59"/>
      <c r="CQ126" s="5"/>
      <c r="CR126" s="16"/>
      <c r="CS126" s="59"/>
      <c r="CT126" s="13"/>
      <c r="CU126" s="16"/>
      <c r="CV126" s="59"/>
      <c r="CW126" s="5"/>
      <c r="CX126" s="16"/>
      <c r="CY126" s="59"/>
      <c r="CZ126" s="5"/>
      <c r="DA126" s="16"/>
      <c r="DB126" s="59"/>
      <c r="DC126" s="5"/>
      <c r="DD126" s="16"/>
      <c r="DE126" s="59"/>
      <c r="DF126" s="5"/>
      <c r="DG126" s="16"/>
      <c r="DH126" s="59"/>
      <c r="DI126" s="5"/>
      <c r="DJ126" s="16"/>
      <c r="DK126" s="59"/>
      <c r="DL126" s="5"/>
      <c r="DM126" s="16"/>
      <c r="DN126" s="59"/>
      <c r="DO126" s="5"/>
      <c r="DP126" s="16"/>
      <c r="DQ126" s="59"/>
      <c r="DR126" s="5"/>
      <c r="DS126" s="16"/>
      <c r="DT126" s="59"/>
      <c r="DU126" s="5"/>
      <c r="DV126" s="16"/>
      <c r="DW126" s="59"/>
      <c r="DX126" s="5"/>
      <c r="DY126" s="16"/>
      <c r="DZ126" s="59"/>
      <c r="EA126" s="5"/>
      <c r="EB126" s="16"/>
      <c r="EC126" s="59"/>
      <c r="ED126" s="5"/>
      <c r="EE126" s="16"/>
      <c r="EF126" s="59"/>
      <c r="EG126" s="5"/>
      <c r="EH126" s="16"/>
      <c r="EI126" s="59"/>
      <c r="EJ126" s="5"/>
      <c r="EK126" s="16"/>
      <c r="EL126" s="59"/>
      <c r="EM126" s="13"/>
      <c r="EN126" s="16"/>
      <c r="EO126" s="59"/>
      <c r="EP126" s="5"/>
      <c r="EQ126" s="16"/>
      <c r="ER126" s="59"/>
      <c r="ES126" s="5"/>
      <c r="ET126" s="16"/>
      <c r="EU126" s="59"/>
      <c r="EV126" s="5"/>
      <c r="EW126" s="16"/>
      <c r="EX126" s="59"/>
      <c r="EY126" s="5"/>
      <c r="EZ126" s="16"/>
      <c r="FA126" s="59"/>
      <c r="FB126" s="5"/>
      <c r="FC126" s="16"/>
      <c r="FD126" s="59"/>
      <c r="FE126" s="5"/>
      <c r="FF126" s="16"/>
      <c r="FG126" s="59"/>
      <c r="FH126" s="5"/>
      <c r="FI126" s="16"/>
      <c r="FJ126" s="59"/>
      <c r="FK126" s="5"/>
      <c r="FL126" s="16"/>
      <c r="FM126" s="59"/>
      <c r="FN126" s="5"/>
      <c r="FO126" s="16"/>
      <c r="FP126" s="59"/>
      <c r="FQ126" s="5"/>
      <c r="FR126" s="16"/>
      <c r="FS126" s="59"/>
      <c r="FT126" s="5"/>
      <c r="FU126" s="16"/>
      <c r="FV126" s="59"/>
      <c r="FW126" s="5"/>
      <c r="FX126" s="16"/>
      <c r="FY126" s="59"/>
      <c r="FZ126" s="5"/>
      <c r="GA126" s="16"/>
      <c r="GB126" s="59"/>
      <c r="GC126" s="5"/>
      <c r="GD126" s="16"/>
      <c r="GE126" s="59"/>
      <c r="GF126" s="5"/>
      <c r="GG126" s="16"/>
      <c r="GH126" s="59"/>
      <c r="GI126" s="5"/>
      <c r="GJ126" s="16"/>
      <c r="GK126" s="59"/>
      <c r="GL126" s="5"/>
      <c r="GM126" s="16"/>
      <c r="GN126" s="59"/>
      <c r="GO126" s="13"/>
      <c r="GP126" s="16"/>
      <c r="GQ126" s="59"/>
      <c r="GR126" s="5"/>
      <c r="GS126" s="16"/>
      <c r="GT126" s="59"/>
      <c r="GU126" s="5"/>
      <c r="GV126" s="16"/>
      <c r="GW126" s="59"/>
      <c r="GX126" s="5"/>
      <c r="GY126" s="16"/>
      <c r="GZ126" s="59"/>
      <c r="HA126" s="13"/>
      <c r="HB126" s="16"/>
      <c r="HC126" s="76"/>
    </row>
    <row r="127" spans="1:211" ht="12" customHeight="1" x14ac:dyDescent="0.25">
      <c r="A127" s="4"/>
      <c r="B127" s="13"/>
      <c r="C127" s="16"/>
      <c r="D127" s="59"/>
      <c r="E127" s="5"/>
      <c r="F127" s="16"/>
      <c r="G127" s="59"/>
      <c r="H127" s="5"/>
      <c r="I127" s="16"/>
      <c r="J127" s="59"/>
      <c r="K127" s="5"/>
      <c r="L127" s="16"/>
      <c r="M127" s="59"/>
      <c r="N127" s="5"/>
      <c r="O127" s="16"/>
      <c r="P127" s="59"/>
      <c r="Q127" s="5"/>
      <c r="R127" s="16"/>
      <c r="S127" s="59"/>
      <c r="T127" s="5"/>
      <c r="U127" s="16"/>
      <c r="V127" s="59"/>
      <c r="W127" s="5"/>
      <c r="X127" s="16"/>
      <c r="Y127" s="59"/>
      <c r="Z127" s="5"/>
      <c r="AA127" s="16"/>
      <c r="AB127" s="59"/>
      <c r="AC127" s="5"/>
      <c r="AD127" s="16"/>
      <c r="AE127" s="59"/>
      <c r="AF127" s="5"/>
      <c r="AG127" s="16"/>
      <c r="AH127" s="59"/>
      <c r="AI127" s="5"/>
      <c r="AJ127" s="16"/>
      <c r="AK127" s="59"/>
      <c r="AL127" s="5"/>
      <c r="AM127" s="16"/>
      <c r="AN127" s="59"/>
      <c r="AO127" s="5"/>
      <c r="AP127" s="16"/>
      <c r="AQ127" s="59"/>
      <c r="AR127" s="5"/>
      <c r="AS127" s="16"/>
      <c r="AT127" s="59"/>
      <c r="AU127" s="5"/>
      <c r="AV127" s="16"/>
      <c r="AW127" s="59"/>
      <c r="AX127" s="13"/>
      <c r="AY127" s="16"/>
      <c r="AZ127" s="59"/>
      <c r="BA127" s="5"/>
      <c r="BB127" s="16"/>
      <c r="BC127" s="59"/>
      <c r="BD127" s="5"/>
      <c r="BE127" s="16"/>
      <c r="BF127" s="59"/>
      <c r="BG127" s="5"/>
      <c r="BH127" s="16"/>
      <c r="BI127" s="59"/>
      <c r="BJ127" s="5"/>
      <c r="BK127" s="16"/>
      <c r="BL127" s="59"/>
      <c r="BM127" s="5"/>
      <c r="BN127" s="16"/>
      <c r="BO127" s="59"/>
      <c r="BP127" s="5"/>
      <c r="BQ127" s="16"/>
      <c r="BR127" s="59"/>
      <c r="BS127" s="5"/>
      <c r="BT127" s="16"/>
      <c r="BU127" s="59"/>
      <c r="BV127" s="5"/>
      <c r="BW127" s="16"/>
      <c r="BX127" s="59"/>
      <c r="BY127" s="5"/>
      <c r="BZ127" s="16"/>
      <c r="CA127" s="59"/>
      <c r="CB127" s="5"/>
      <c r="CC127" s="16"/>
      <c r="CD127" s="59"/>
      <c r="CE127" s="5"/>
      <c r="CF127" s="16"/>
      <c r="CG127" s="59"/>
      <c r="CH127" s="5"/>
      <c r="CI127" s="16"/>
      <c r="CJ127" s="59"/>
      <c r="CK127" s="5"/>
      <c r="CL127" s="16"/>
      <c r="CM127" s="59"/>
      <c r="CN127" s="5"/>
      <c r="CO127" s="16"/>
      <c r="CP127" s="59"/>
      <c r="CQ127" s="5"/>
      <c r="CR127" s="16"/>
      <c r="CS127" s="59"/>
      <c r="CT127" s="13"/>
      <c r="CU127" s="16"/>
      <c r="CV127" s="59"/>
      <c r="CW127" s="5"/>
      <c r="CX127" s="16"/>
      <c r="CY127" s="59"/>
      <c r="CZ127" s="5"/>
      <c r="DA127" s="16"/>
      <c r="DB127" s="59"/>
      <c r="DC127" s="5"/>
      <c r="DD127" s="16"/>
      <c r="DE127" s="59"/>
      <c r="DF127" s="5"/>
      <c r="DG127" s="16"/>
      <c r="DH127" s="59"/>
      <c r="DI127" s="5"/>
      <c r="DJ127" s="16"/>
      <c r="DK127" s="59"/>
      <c r="DL127" s="5"/>
      <c r="DM127" s="16"/>
      <c r="DN127" s="59"/>
      <c r="DO127" s="5"/>
      <c r="DP127" s="16"/>
      <c r="DQ127" s="59"/>
      <c r="DR127" s="5"/>
      <c r="DS127" s="16"/>
      <c r="DT127" s="59"/>
      <c r="DU127" s="5"/>
      <c r="DV127" s="16"/>
      <c r="DW127" s="59"/>
      <c r="DX127" s="5"/>
      <c r="DY127" s="16"/>
      <c r="DZ127" s="59"/>
      <c r="EA127" s="5"/>
      <c r="EB127" s="16"/>
      <c r="EC127" s="59"/>
      <c r="ED127" s="5"/>
      <c r="EE127" s="16"/>
      <c r="EF127" s="59"/>
      <c r="EG127" s="5"/>
      <c r="EH127" s="16"/>
      <c r="EI127" s="59"/>
      <c r="EJ127" s="5"/>
      <c r="EK127" s="16"/>
      <c r="EL127" s="59"/>
      <c r="EM127" s="13"/>
      <c r="EN127" s="16"/>
      <c r="EO127" s="59"/>
      <c r="EP127" s="5"/>
      <c r="EQ127" s="16"/>
      <c r="ER127" s="59"/>
      <c r="ES127" s="5"/>
      <c r="ET127" s="16"/>
      <c r="EU127" s="59"/>
      <c r="EV127" s="5"/>
      <c r="EW127" s="16"/>
      <c r="EX127" s="59"/>
      <c r="EY127" s="5"/>
      <c r="EZ127" s="16"/>
      <c r="FA127" s="59"/>
      <c r="FB127" s="5"/>
      <c r="FC127" s="16"/>
      <c r="FD127" s="59"/>
      <c r="FE127" s="5"/>
      <c r="FF127" s="16"/>
      <c r="FG127" s="59"/>
      <c r="FH127" s="5"/>
      <c r="FI127" s="16"/>
      <c r="FJ127" s="59"/>
      <c r="FK127" s="5"/>
      <c r="FL127" s="16"/>
      <c r="FM127" s="59"/>
      <c r="FN127" s="5"/>
      <c r="FO127" s="16"/>
      <c r="FP127" s="59"/>
      <c r="FQ127" s="5"/>
      <c r="FR127" s="16"/>
      <c r="FS127" s="59"/>
      <c r="FT127" s="5"/>
      <c r="FU127" s="16"/>
      <c r="FV127" s="59"/>
      <c r="FW127" s="5"/>
      <c r="FX127" s="16"/>
      <c r="FY127" s="59"/>
      <c r="FZ127" s="5"/>
      <c r="GA127" s="16"/>
      <c r="GB127" s="59"/>
      <c r="GC127" s="5"/>
      <c r="GD127" s="16"/>
      <c r="GE127" s="59"/>
      <c r="GF127" s="5"/>
      <c r="GG127" s="16"/>
      <c r="GH127" s="59"/>
      <c r="GI127" s="5"/>
      <c r="GJ127" s="16"/>
      <c r="GK127" s="59"/>
      <c r="GL127" s="5"/>
      <c r="GM127" s="16"/>
      <c r="GN127" s="59"/>
      <c r="GO127" s="13"/>
      <c r="GP127" s="16"/>
      <c r="GQ127" s="59"/>
      <c r="GR127" s="5"/>
      <c r="GS127" s="16"/>
      <c r="GT127" s="59"/>
      <c r="GU127" s="5"/>
      <c r="GV127" s="16"/>
      <c r="GW127" s="59"/>
      <c r="GX127" s="5"/>
      <c r="GY127" s="16"/>
      <c r="GZ127" s="59"/>
      <c r="HA127" s="13"/>
      <c r="HB127" s="16"/>
      <c r="HC127" s="76"/>
    </row>
    <row r="128" spans="1:211" ht="12" customHeight="1" x14ac:dyDescent="0.25">
      <c r="A128" s="4"/>
      <c r="B128" s="13"/>
      <c r="C128" s="16"/>
      <c r="D128" s="59"/>
      <c r="E128" s="5"/>
      <c r="F128" s="16"/>
      <c r="G128" s="59"/>
      <c r="H128" s="5"/>
      <c r="I128" s="16"/>
      <c r="J128" s="59"/>
      <c r="K128" s="5"/>
      <c r="L128" s="16"/>
      <c r="M128" s="59"/>
      <c r="N128" s="5"/>
      <c r="O128" s="16"/>
      <c r="P128" s="59"/>
      <c r="Q128" s="5"/>
      <c r="R128" s="16"/>
      <c r="S128" s="59"/>
      <c r="T128" s="5"/>
      <c r="U128" s="16"/>
      <c r="V128" s="59"/>
      <c r="W128" s="5"/>
      <c r="X128" s="16"/>
      <c r="Y128" s="59"/>
      <c r="Z128" s="5"/>
      <c r="AA128" s="16"/>
      <c r="AB128" s="59"/>
      <c r="AC128" s="5"/>
      <c r="AD128" s="16"/>
      <c r="AE128" s="59"/>
      <c r="AF128" s="5"/>
      <c r="AG128" s="16"/>
      <c r="AH128" s="59"/>
      <c r="AI128" s="5"/>
      <c r="AJ128" s="16"/>
      <c r="AK128" s="59"/>
      <c r="AL128" s="5"/>
      <c r="AM128" s="16"/>
      <c r="AN128" s="59"/>
      <c r="AO128" s="5"/>
      <c r="AP128" s="16"/>
      <c r="AQ128" s="59"/>
      <c r="AR128" s="5"/>
      <c r="AS128" s="16"/>
      <c r="AT128" s="59"/>
      <c r="AU128" s="5"/>
      <c r="AV128" s="16"/>
      <c r="AW128" s="59"/>
      <c r="AX128" s="13"/>
      <c r="AY128" s="16"/>
      <c r="AZ128" s="59"/>
      <c r="BA128" s="5"/>
      <c r="BB128" s="16"/>
      <c r="BC128" s="59"/>
      <c r="BD128" s="5"/>
      <c r="BE128" s="16"/>
      <c r="BF128" s="59"/>
      <c r="BG128" s="5"/>
      <c r="BH128" s="16"/>
      <c r="BI128" s="59"/>
      <c r="BJ128" s="5"/>
      <c r="BK128" s="16"/>
      <c r="BL128" s="59"/>
      <c r="BM128" s="5"/>
      <c r="BN128" s="16"/>
      <c r="BO128" s="59"/>
      <c r="BP128" s="5"/>
      <c r="BQ128" s="16"/>
      <c r="BR128" s="59"/>
      <c r="BS128" s="5"/>
      <c r="BT128" s="16"/>
      <c r="BU128" s="59"/>
      <c r="BV128" s="5"/>
      <c r="BW128" s="16"/>
      <c r="BX128" s="59"/>
      <c r="BY128" s="5"/>
      <c r="BZ128" s="16"/>
      <c r="CA128" s="59"/>
      <c r="CB128" s="5"/>
      <c r="CC128" s="16"/>
      <c r="CD128" s="59"/>
      <c r="CE128" s="5"/>
      <c r="CF128" s="16"/>
      <c r="CG128" s="59"/>
      <c r="CH128" s="5"/>
      <c r="CI128" s="16"/>
      <c r="CJ128" s="59"/>
      <c r="CK128" s="5"/>
      <c r="CL128" s="16"/>
      <c r="CM128" s="59"/>
      <c r="CN128" s="5"/>
      <c r="CO128" s="16"/>
      <c r="CP128" s="59"/>
      <c r="CQ128" s="5"/>
      <c r="CR128" s="16"/>
      <c r="CS128" s="59"/>
      <c r="CT128" s="13"/>
      <c r="CU128" s="16"/>
      <c r="CV128" s="59"/>
      <c r="CW128" s="5"/>
      <c r="CX128" s="16"/>
      <c r="CY128" s="59"/>
      <c r="CZ128" s="5"/>
      <c r="DA128" s="16"/>
      <c r="DB128" s="59"/>
      <c r="DC128" s="5"/>
      <c r="DD128" s="16"/>
      <c r="DE128" s="59"/>
      <c r="DF128" s="5"/>
      <c r="DG128" s="16"/>
      <c r="DH128" s="59"/>
      <c r="DI128" s="5"/>
      <c r="DJ128" s="16"/>
      <c r="DK128" s="59"/>
      <c r="DL128" s="5"/>
      <c r="DM128" s="16"/>
      <c r="DN128" s="59"/>
      <c r="DO128" s="5"/>
      <c r="DP128" s="16"/>
      <c r="DQ128" s="59"/>
      <c r="DR128" s="5"/>
      <c r="DS128" s="16"/>
      <c r="DT128" s="59"/>
      <c r="DU128" s="5"/>
      <c r="DV128" s="16"/>
      <c r="DW128" s="59"/>
      <c r="DX128" s="5"/>
      <c r="DY128" s="16"/>
      <c r="DZ128" s="59"/>
      <c r="EA128" s="5"/>
      <c r="EB128" s="16"/>
      <c r="EC128" s="59"/>
      <c r="ED128" s="5"/>
      <c r="EE128" s="16"/>
      <c r="EF128" s="59"/>
      <c r="EG128" s="5"/>
      <c r="EH128" s="16"/>
      <c r="EI128" s="59"/>
      <c r="EJ128" s="5"/>
      <c r="EK128" s="16"/>
      <c r="EL128" s="59"/>
      <c r="EM128" s="13"/>
      <c r="EN128" s="16"/>
      <c r="EO128" s="59"/>
      <c r="EP128" s="5"/>
      <c r="EQ128" s="16"/>
      <c r="ER128" s="59"/>
      <c r="ES128" s="5"/>
      <c r="ET128" s="16"/>
      <c r="EU128" s="59"/>
      <c r="EV128" s="5"/>
      <c r="EW128" s="16"/>
      <c r="EX128" s="59"/>
      <c r="EY128" s="5"/>
      <c r="EZ128" s="16"/>
      <c r="FA128" s="59"/>
      <c r="FB128" s="5"/>
      <c r="FC128" s="16"/>
      <c r="FD128" s="59"/>
      <c r="FE128" s="5"/>
      <c r="FF128" s="16"/>
      <c r="FG128" s="59"/>
      <c r="FH128" s="5"/>
      <c r="FI128" s="16"/>
      <c r="FJ128" s="59"/>
      <c r="FK128" s="5"/>
      <c r="FL128" s="16"/>
      <c r="FM128" s="59"/>
      <c r="FN128" s="5"/>
      <c r="FO128" s="16"/>
      <c r="FP128" s="59"/>
      <c r="FQ128" s="5"/>
      <c r="FR128" s="16"/>
      <c r="FS128" s="59"/>
      <c r="FT128" s="5"/>
      <c r="FU128" s="16"/>
      <c r="FV128" s="59"/>
      <c r="FW128" s="5"/>
      <c r="FX128" s="16"/>
      <c r="FY128" s="59"/>
      <c r="FZ128" s="5"/>
      <c r="GA128" s="16"/>
      <c r="GB128" s="59"/>
      <c r="GC128" s="5"/>
      <c r="GD128" s="16"/>
      <c r="GE128" s="59"/>
      <c r="GF128" s="5"/>
      <c r="GG128" s="16"/>
      <c r="GH128" s="59"/>
      <c r="GI128" s="5"/>
      <c r="GJ128" s="16"/>
      <c r="GK128" s="59"/>
      <c r="GL128" s="5"/>
      <c r="GM128" s="16"/>
      <c r="GN128" s="59"/>
      <c r="GO128" s="13"/>
      <c r="GP128" s="16"/>
      <c r="GQ128" s="59"/>
      <c r="GR128" s="5"/>
      <c r="GS128" s="16"/>
      <c r="GT128" s="59"/>
      <c r="GU128" s="5"/>
      <c r="GV128" s="16"/>
      <c r="GW128" s="59"/>
      <c r="GX128" s="5"/>
      <c r="GY128" s="16"/>
      <c r="GZ128" s="59"/>
      <c r="HA128" s="13"/>
      <c r="HB128" s="16"/>
      <c r="HC128" s="76"/>
    </row>
    <row r="129" spans="1:211" ht="12" customHeight="1" x14ac:dyDescent="0.25">
      <c r="A129" s="4"/>
      <c r="B129" s="13"/>
      <c r="C129" s="16"/>
      <c r="D129" s="59"/>
      <c r="E129" s="5"/>
      <c r="F129" s="16"/>
      <c r="G129" s="59"/>
      <c r="H129" s="5"/>
      <c r="I129" s="16"/>
      <c r="J129" s="59"/>
      <c r="K129" s="5"/>
      <c r="L129" s="16"/>
      <c r="M129" s="59"/>
      <c r="N129" s="5"/>
      <c r="O129" s="16"/>
      <c r="P129" s="59"/>
      <c r="Q129" s="5"/>
      <c r="R129" s="16"/>
      <c r="S129" s="59"/>
      <c r="T129" s="5"/>
      <c r="U129" s="16"/>
      <c r="V129" s="59"/>
      <c r="W129" s="5"/>
      <c r="X129" s="16"/>
      <c r="Y129" s="59"/>
      <c r="Z129" s="5"/>
      <c r="AA129" s="16"/>
      <c r="AB129" s="59"/>
      <c r="AC129" s="5"/>
      <c r="AD129" s="16"/>
      <c r="AE129" s="59"/>
      <c r="AF129" s="5"/>
      <c r="AG129" s="16"/>
      <c r="AH129" s="59"/>
      <c r="AI129" s="5"/>
      <c r="AJ129" s="16"/>
      <c r="AK129" s="59"/>
      <c r="AL129" s="5"/>
      <c r="AM129" s="16"/>
      <c r="AN129" s="59"/>
      <c r="AO129" s="5"/>
      <c r="AP129" s="16"/>
      <c r="AQ129" s="59"/>
      <c r="AR129" s="5"/>
      <c r="AS129" s="16"/>
      <c r="AT129" s="59"/>
      <c r="AU129" s="5"/>
      <c r="AV129" s="16"/>
      <c r="AW129" s="59"/>
      <c r="AX129" s="13"/>
      <c r="AY129" s="16"/>
      <c r="AZ129" s="59"/>
      <c r="BA129" s="5"/>
      <c r="BB129" s="16"/>
      <c r="BC129" s="59"/>
      <c r="BD129" s="5"/>
      <c r="BE129" s="16"/>
      <c r="BF129" s="59"/>
      <c r="BG129" s="5"/>
      <c r="BH129" s="16"/>
      <c r="BI129" s="59"/>
      <c r="BJ129" s="5"/>
      <c r="BK129" s="16"/>
      <c r="BL129" s="59"/>
      <c r="BM129" s="5"/>
      <c r="BN129" s="16"/>
      <c r="BO129" s="59"/>
      <c r="BP129" s="5"/>
      <c r="BQ129" s="16"/>
      <c r="BR129" s="59"/>
      <c r="BS129" s="5"/>
      <c r="BT129" s="16"/>
      <c r="BU129" s="59"/>
      <c r="BV129" s="5"/>
      <c r="BW129" s="16"/>
      <c r="BX129" s="59"/>
      <c r="BY129" s="5"/>
      <c r="BZ129" s="16"/>
      <c r="CA129" s="59"/>
      <c r="CB129" s="5"/>
      <c r="CC129" s="16"/>
      <c r="CD129" s="59"/>
      <c r="CE129" s="5"/>
      <c r="CF129" s="16"/>
      <c r="CG129" s="59"/>
      <c r="CH129" s="5"/>
      <c r="CI129" s="16"/>
      <c r="CJ129" s="59"/>
      <c r="CK129" s="5"/>
      <c r="CL129" s="16"/>
      <c r="CM129" s="59"/>
      <c r="CN129" s="5"/>
      <c r="CO129" s="16"/>
      <c r="CP129" s="59"/>
      <c r="CQ129" s="5"/>
      <c r="CR129" s="16"/>
      <c r="CS129" s="59"/>
      <c r="CT129" s="13"/>
      <c r="CU129" s="16"/>
      <c r="CV129" s="59"/>
      <c r="CW129" s="5"/>
      <c r="CX129" s="16"/>
      <c r="CY129" s="59"/>
      <c r="CZ129" s="5"/>
      <c r="DA129" s="16"/>
      <c r="DB129" s="59"/>
      <c r="DC129" s="5"/>
      <c r="DD129" s="16"/>
      <c r="DE129" s="59"/>
      <c r="DF129" s="5"/>
      <c r="DG129" s="16"/>
      <c r="DH129" s="59"/>
      <c r="DI129" s="5"/>
      <c r="DJ129" s="16"/>
      <c r="DK129" s="59"/>
      <c r="DL129" s="5"/>
      <c r="DM129" s="16"/>
      <c r="DN129" s="59"/>
      <c r="DO129" s="5"/>
      <c r="DP129" s="16"/>
      <c r="DQ129" s="59"/>
      <c r="DR129" s="5"/>
      <c r="DS129" s="16"/>
      <c r="DT129" s="59"/>
      <c r="DU129" s="5"/>
      <c r="DV129" s="16"/>
      <c r="DW129" s="59"/>
      <c r="DX129" s="5"/>
      <c r="DY129" s="16"/>
      <c r="DZ129" s="59"/>
      <c r="EA129" s="5"/>
      <c r="EB129" s="16"/>
      <c r="EC129" s="59"/>
      <c r="ED129" s="5"/>
      <c r="EE129" s="16"/>
      <c r="EF129" s="59"/>
      <c r="EG129" s="5"/>
      <c r="EH129" s="16"/>
      <c r="EI129" s="59"/>
      <c r="EJ129" s="5"/>
      <c r="EK129" s="16"/>
      <c r="EL129" s="59"/>
      <c r="EM129" s="13"/>
      <c r="EN129" s="16"/>
      <c r="EO129" s="59"/>
      <c r="EP129" s="5"/>
      <c r="EQ129" s="16"/>
      <c r="ER129" s="59"/>
      <c r="ES129" s="5"/>
      <c r="ET129" s="16"/>
      <c r="EU129" s="59"/>
      <c r="EV129" s="5"/>
      <c r="EW129" s="16"/>
      <c r="EX129" s="59"/>
      <c r="EY129" s="5"/>
      <c r="EZ129" s="16"/>
      <c r="FA129" s="59"/>
      <c r="FB129" s="5"/>
      <c r="FC129" s="16"/>
      <c r="FD129" s="59"/>
      <c r="FE129" s="5"/>
      <c r="FF129" s="16"/>
      <c r="FG129" s="59"/>
      <c r="FH129" s="5"/>
      <c r="FI129" s="16"/>
      <c r="FJ129" s="59"/>
      <c r="FK129" s="5"/>
      <c r="FL129" s="16"/>
      <c r="FM129" s="59"/>
      <c r="FN129" s="5"/>
      <c r="FO129" s="16"/>
      <c r="FP129" s="59"/>
      <c r="FQ129" s="5"/>
      <c r="FR129" s="16"/>
      <c r="FS129" s="59"/>
      <c r="FT129" s="5"/>
      <c r="FU129" s="16"/>
      <c r="FV129" s="59"/>
      <c r="FW129" s="5"/>
      <c r="FX129" s="16"/>
      <c r="FY129" s="59"/>
      <c r="FZ129" s="5"/>
      <c r="GA129" s="16"/>
      <c r="GB129" s="59"/>
      <c r="GC129" s="5"/>
      <c r="GD129" s="16"/>
      <c r="GE129" s="59"/>
      <c r="GF129" s="5"/>
      <c r="GG129" s="16"/>
      <c r="GH129" s="59"/>
      <c r="GI129" s="5"/>
      <c r="GJ129" s="16"/>
      <c r="GK129" s="59"/>
      <c r="GL129" s="5"/>
      <c r="GM129" s="16"/>
      <c r="GN129" s="59"/>
      <c r="GO129" s="13"/>
      <c r="GP129" s="16"/>
      <c r="GQ129" s="59"/>
      <c r="GR129" s="5"/>
      <c r="GS129" s="16"/>
      <c r="GT129" s="59"/>
      <c r="GU129" s="5"/>
      <c r="GV129" s="16"/>
      <c r="GW129" s="59"/>
      <c r="GX129" s="5"/>
      <c r="GY129" s="16"/>
      <c r="GZ129" s="59"/>
      <c r="HA129" s="13"/>
      <c r="HB129" s="16"/>
      <c r="HC129" s="76"/>
    </row>
    <row r="130" spans="1:211" ht="12" customHeight="1" x14ac:dyDescent="0.25">
      <c r="A130" s="4"/>
      <c r="B130" s="13"/>
      <c r="C130" s="16"/>
      <c r="D130" s="59"/>
      <c r="E130" s="5"/>
      <c r="F130" s="16"/>
      <c r="G130" s="59"/>
      <c r="H130" s="5"/>
      <c r="I130" s="16"/>
      <c r="J130" s="59"/>
      <c r="K130" s="5"/>
      <c r="L130" s="16"/>
      <c r="M130" s="59"/>
      <c r="N130" s="5"/>
      <c r="O130" s="16"/>
      <c r="P130" s="59"/>
      <c r="Q130" s="5"/>
      <c r="R130" s="16"/>
      <c r="S130" s="59"/>
      <c r="T130" s="5"/>
      <c r="U130" s="16"/>
      <c r="V130" s="59"/>
      <c r="W130" s="5"/>
      <c r="X130" s="16"/>
      <c r="Y130" s="59"/>
      <c r="Z130" s="5"/>
      <c r="AA130" s="16"/>
      <c r="AB130" s="59"/>
      <c r="AC130" s="5"/>
      <c r="AD130" s="16"/>
      <c r="AE130" s="59"/>
      <c r="AF130" s="5"/>
      <c r="AG130" s="16"/>
      <c r="AH130" s="59"/>
      <c r="AI130" s="5"/>
      <c r="AJ130" s="16"/>
      <c r="AK130" s="59"/>
      <c r="AL130" s="5"/>
      <c r="AM130" s="16"/>
      <c r="AN130" s="59"/>
      <c r="AO130" s="5"/>
      <c r="AP130" s="16"/>
      <c r="AQ130" s="59"/>
      <c r="AR130" s="5"/>
      <c r="AS130" s="16"/>
      <c r="AT130" s="59"/>
      <c r="AU130" s="5"/>
      <c r="AV130" s="16"/>
      <c r="AW130" s="59"/>
      <c r="AX130" s="13"/>
      <c r="AY130" s="16"/>
      <c r="AZ130" s="59"/>
      <c r="BA130" s="5"/>
      <c r="BB130" s="16"/>
      <c r="BC130" s="59"/>
      <c r="BD130" s="5"/>
      <c r="BE130" s="16"/>
      <c r="BF130" s="59"/>
      <c r="BG130" s="5"/>
      <c r="BH130" s="16"/>
      <c r="BI130" s="59"/>
      <c r="BJ130" s="5"/>
      <c r="BK130" s="16"/>
      <c r="BL130" s="59"/>
      <c r="BM130" s="5"/>
      <c r="BN130" s="16"/>
      <c r="BO130" s="59"/>
      <c r="BP130" s="5"/>
      <c r="BQ130" s="16"/>
      <c r="BR130" s="59"/>
      <c r="BS130" s="5"/>
      <c r="BT130" s="16"/>
      <c r="BU130" s="59"/>
      <c r="BV130" s="5"/>
      <c r="BW130" s="16"/>
      <c r="BX130" s="59"/>
      <c r="BY130" s="5"/>
      <c r="BZ130" s="16"/>
      <c r="CA130" s="59"/>
      <c r="CB130" s="5"/>
      <c r="CC130" s="16"/>
      <c r="CD130" s="59"/>
      <c r="CE130" s="5"/>
      <c r="CF130" s="16"/>
      <c r="CG130" s="59"/>
      <c r="CH130" s="5"/>
      <c r="CI130" s="16"/>
      <c r="CJ130" s="59"/>
      <c r="CK130" s="5"/>
      <c r="CL130" s="16"/>
      <c r="CM130" s="59"/>
      <c r="CN130" s="5"/>
      <c r="CO130" s="16"/>
      <c r="CP130" s="59"/>
      <c r="CQ130" s="5"/>
      <c r="CR130" s="16"/>
      <c r="CS130" s="59"/>
      <c r="CT130" s="13"/>
      <c r="CU130" s="16"/>
      <c r="CV130" s="59"/>
      <c r="CW130" s="5"/>
      <c r="CX130" s="16"/>
      <c r="CY130" s="59"/>
      <c r="CZ130" s="5"/>
      <c r="DA130" s="16"/>
      <c r="DB130" s="59"/>
      <c r="DC130" s="5"/>
      <c r="DD130" s="16"/>
      <c r="DE130" s="59"/>
      <c r="DF130" s="5"/>
      <c r="DG130" s="16"/>
      <c r="DH130" s="59"/>
      <c r="DI130" s="5"/>
      <c r="DJ130" s="16"/>
      <c r="DK130" s="59"/>
      <c r="DL130" s="5"/>
      <c r="DM130" s="16"/>
      <c r="DN130" s="59"/>
      <c r="DO130" s="5"/>
      <c r="DP130" s="16"/>
      <c r="DQ130" s="59"/>
      <c r="DR130" s="5"/>
      <c r="DS130" s="16"/>
      <c r="DT130" s="59"/>
      <c r="DU130" s="5"/>
      <c r="DV130" s="16"/>
      <c r="DW130" s="59"/>
      <c r="DX130" s="5"/>
      <c r="DY130" s="16"/>
      <c r="DZ130" s="59"/>
      <c r="EA130" s="5"/>
      <c r="EB130" s="16"/>
      <c r="EC130" s="59"/>
      <c r="ED130" s="5"/>
      <c r="EE130" s="16"/>
      <c r="EF130" s="59"/>
      <c r="EG130" s="5"/>
      <c r="EH130" s="16"/>
      <c r="EI130" s="59"/>
      <c r="EJ130" s="5"/>
      <c r="EK130" s="16"/>
      <c r="EL130" s="59"/>
      <c r="EM130" s="13"/>
      <c r="EN130" s="16"/>
      <c r="EO130" s="59"/>
      <c r="EP130" s="5"/>
      <c r="EQ130" s="16"/>
      <c r="ER130" s="59"/>
      <c r="ES130" s="5"/>
      <c r="ET130" s="16"/>
      <c r="EU130" s="59"/>
      <c r="EV130" s="5"/>
      <c r="EW130" s="16"/>
      <c r="EX130" s="59"/>
      <c r="EY130" s="5"/>
      <c r="EZ130" s="16"/>
      <c r="FA130" s="59"/>
      <c r="FB130" s="5"/>
      <c r="FC130" s="16"/>
      <c r="FD130" s="59"/>
      <c r="FE130" s="5"/>
      <c r="FF130" s="16"/>
      <c r="FG130" s="59"/>
      <c r="FH130" s="5"/>
      <c r="FI130" s="16"/>
      <c r="FJ130" s="59"/>
      <c r="FK130" s="5"/>
      <c r="FL130" s="16"/>
      <c r="FM130" s="59"/>
      <c r="FN130" s="5"/>
      <c r="FO130" s="16"/>
      <c r="FP130" s="59"/>
      <c r="FQ130" s="5"/>
      <c r="FR130" s="16"/>
      <c r="FS130" s="59"/>
      <c r="FT130" s="5"/>
      <c r="FU130" s="16"/>
      <c r="FV130" s="59"/>
      <c r="FW130" s="5"/>
      <c r="FX130" s="16"/>
      <c r="FY130" s="59"/>
      <c r="FZ130" s="5"/>
      <c r="GA130" s="16"/>
      <c r="GB130" s="59"/>
      <c r="GC130" s="5"/>
      <c r="GD130" s="16"/>
      <c r="GE130" s="59"/>
      <c r="GF130" s="5"/>
      <c r="GG130" s="16"/>
      <c r="GH130" s="59"/>
      <c r="GI130" s="5"/>
      <c r="GJ130" s="16"/>
      <c r="GK130" s="59"/>
      <c r="GL130" s="5"/>
      <c r="GM130" s="16"/>
      <c r="GN130" s="59"/>
      <c r="GO130" s="13"/>
      <c r="GP130" s="16"/>
      <c r="GQ130" s="59"/>
      <c r="GR130" s="5"/>
      <c r="GS130" s="16"/>
      <c r="GT130" s="59"/>
      <c r="GU130" s="5"/>
      <c r="GV130" s="16"/>
      <c r="GW130" s="59"/>
      <c r="GX130" s="5"/>
      <c r="GY130" s="16"/>
      <c r="GZ130" s="59"/>
      <c r="HA130" s="13"/>
      <c r="HB130" s="16"/>
      <c r="HC130" s="76"/>
    </row>
    <row r="131" spans="1:211" ht="12" customHeight="1" x14ac:dyDescent="0.25">
      <c r="A131" s="4"/>
      <c r="B131" s="13"/>
      <c r="C131" s="16"/>
      <c r="D131" s="59"/>
      <c r="E131" s="5"/>
      <c r="F131" s="16"/>
      <c r="G131" s="59"/>
      <c r="H131" s="5"/>
      <c r="I131" s="16"/>
      <c r="J131" s="59"/>
      <c r="K131" s="5"/>
      <c r="L131" s="16"/>
      <c r="M131" s="59"/>
      <c r="N131" s="5"/>
      <c r="O131" s="16"/>
      <c r="P131" s="59"/>
      <c r="Q131" s="5"/>
      <c r="R131" s="16"/>
      <c r="S131" s="59"/>
      <c r="T131" s="5"/>
      <c r="U131" s="16"/>
      <c r="V131" s="59"/>
      <c r="W131" s="5"/>
      <c r="X131" s="16"/>
      <c r="Y131" s="59"/>
      <c r="Z131" s="5"/>
      <c r="AA131" s="16"/>
      <c r="AB131" s="59"/>
      <c r="AC131" s="5"/>
      <c r="AD131" s="16"/>
      <c r="AE131" s="59"/>
      <c r="AF131" s="5"/>
      <c r="AG131" s="16"/>
      <c r="AH131" s="59"/>
      <c r="AI131" s="5"/>
      <c r="AJ131" s="16"/>
      <c r="AK131" s="59"/>
      <c r="AL131" s="5"/>
      <c r="AM131" s="16"/>
      <c r="AN131" s="59"/>
      <c r="AO131" s="5"/>
      <c r="AP131" s="16"/>
      <c r="AQ131" s="59"/>
      <c r="AR131" s="5"/>
      <c r="AS131" s="16"/>
      <c r="AT131" s="59"/>
      <c r="AU131" s="5"/>
      <c r="AV131" s="16"/>
      <c r="AW131" s="59"/>
      <c r="AX131" s="13"/>
      <c r="AY131" s="16"/>
      <c r="AZ131" s="59"/>
      <c r="BA131" s="5"/>
      <c r="BB131" s="16"/>
      <c r="BC131" s="59"/>
      <c r="BD131" s="5"/>
      <c r="BE131" s="16"/>
      <c r="BF131" s="59"/>
      <c r="BG131" s="5"/>
      <c r="BH131" s="16"/>
      <c r="BI131" s="59"/>
      <c r="BJ131" s="5"/>
      <c r="BK131" s="16"/>
      <c r="BL131" s="59"/>
      <c r="BM131" s="5"/>
      <c r="BN131" s="16"/>
      <c r="BO131" s="59"/>
      <c r="BP131" s="5"/>
      <c r="BQ131" s="16"/>
      <c r="BR131" s="59"/>
      <c r="BS131" s="5"/>
      <c r="BT131" s="16"/>
      <c r="BU131" s="59"/>
      <c r="BV131" s="5"/>
      <c r="BW131" s="16"/>
      <c r="BX131" s="59"/>
      <c r="BY131" s="5"/>
      <c r="BZ131" s="16"/>
      <c r="CA131" s="59"/>
      <c r="CB131" s="5"/>
      <c r="CC131" s="16"/>
      <c r="CD131" s="59"/>
      <c r="CE131" s="5"/>
      <c r="CF131" s="16"/>
      <c r="CG131" s="59"/>
      <c r="CH131" s="5"/>
      <c r="CI131" s="16"/>
      <c r="CJ131" s="59"/>
      <c r="CK131" s="5"/>
      <c r="CL131" s="16"/>
      <c r="CM131" s="59"/>
      <c r="CN131" s="5"/>
      <c r="CO131" s="16"/>
      <c r="CP131" s="59"/>
      <c r="CQ131" s="5"/>
      <c r="CR131" s="16"/>
      <c r="CS131" s="59"/>
      <c r="CT131" s="13"/>
      <c r="CU131" s="16"/>
      <c r="CV131" s="59"/>
      <c r="CW131" s="5"/>
      <c r="CX131" s="16"/>
      <c r="CY131" s="59"/>
      <c r="CZ131" s="5"/>
      <c r="DA131" s="16"/>
      <c r="DB131" s="59"/>
      <c r="DC131" s="5"/>
      <c r="DD131" s="16"/>
      <c r="DE131" s="59"/>
      <c r="DF131" s="5"/>
      <c r="DG131" s="16"/>
      <c r="DH131" s="59"/>
      <c r="DI131" s="5"/>
      <c r="DJ131" s="16"/>
      <c r="DK131" s="59"/>
      <c r="DL131" s="5"/>
      <c r="DM131" s="16"/>
      <c r="DN131" s="59"/>
      <c r="DO131" s="5"/>
      <c r="DP131" s="16"/>
      <c r="DQ131" s="59"/>
      <c r="DR131" s="5"/>
      <c r="DS131" s="16"/>
      <c r="DT131" s="59"/>
      <c r="DU131" s="5"/>
      <c r="DV131" s="16"/>
      <c r="DW131" s="59"/>
      <c r="DX131" s="5"/>
      <c r="DY131" s="16"/>
      <c r="DZ131" s="59"/>
      <c r="EA131" s="5"/>
      <c r="EB131" s="16"/>
      <c r="EC131" s="59"/>
      <c r="ED131" s="5"/>
      <c r="EE131" s="16"/>
      <c r="EF131" s="59"/>
      <c r="EG131" s="5"/>
      <c r="EH131" s="16"/>
      <c r="EI131" s="59"/>
      <c r="EJ131" s="5"/>
      <c r="EK131" s="16"/>
      <c r="EL131" s="59"/>
      <c r="EM131" s="13"/>
      <c r="EN131" s="16"/>
      <c r="EO131" s="59"/>
      <c r="EP131" s="5"/>
      <c r="EQ131" s="16"/>
      <c r="ER131" s="59"/>
      <c r="ES131" s="5"/>
      <c r="ET131" s="16"/>
      <c r="EU131" s="59"/>
      <c r="EV131" s="5"/>
      <c r="EW131" s="16"/>
      <c r="EX131" s="59"/>
      <c r="EY131" s="5"/>
      <c r="EZ131" s="16"/>
      <c r="FA131" s="59"/>
      <c r="FB131" s="5"/>
      <c r="FC131" s="16"/>
      <c r="FD131" s="59"/>
      <c r="FE131" s="5"/>
      <c r="FF131" s="16"/>
      <c r="FG131" s="59"/>
      <c r="FH131" s="5"/>
      <c r="FI131" s="16"/>
      <c r="FJ131" s="59"/>
      <c r="FK131" s="5"/>
      <c r="FL131" s="16"/>
      <c r="FM131" s="59"/>
      <c r="FN131" s="5"/>
      <c r="FO131" s="16"/>
      <c r="FP131" s="59"/>
      <c r="FQ131" s="5"/>
      <c r="FR131" s="16"/>
      <c r="FS131" s="59"/>
      <c r="FT131" s="5"/>
      <c r="FU131" s="16"/>
      <c r="FV131" s="59"/>
      <c r="FW131" s="5"/>
      <c r="FX131" s="16"/>
      <c r="FY131" s="59"/>
      <c r="FZ131" s="5"/>
      <c r="GA131" s="16"/>
      <c r="GB131" s="59"/>
      <c r="GC131" s="5"/>
      <c r="GD131" s="16"/>
      <c r="GE131" s="59"/>
      <c r="GF131" s="5"/>
      <c r="GG131" s="16"/>
      <c r="GH131" s="59"/>
      <c r="GI131" s="5"/>
      <c r="GJ131" s="16"/>
      <c r="GK131" s="59"/>
      <c r="GL131" s="5"/>
      <c r="GM131" s="16"/>
      <c r="GN131" s="59"/>
      <c r="GO131" s="13"/>
      <c r="GP131" s="16"/>
      <c r="GQ131" s="59"/>
      <c r="GR131" s="5"/>
      <c r="GS131" s="16"/>
      <c r="GT131" s="59"/>
      <c r="GU131" s="5"/>
      <c r="GV131" s="16"/>
      <c r="GW131" s="59"/>
      <c r="GX131" s="5"/>
      <c r="GY131" s="16"/>
      <c r="GZ131" s="59"/>
      <c r="HA131" s="13"/>
      <c r="HB131" s="16"/>
      <c r="HC131" s="76"/>
    </row>
    <row r="132" spans="1:211" ht="12" customHeight="1" x14ac:dyDescent="0.25">
      <c r="A132" s="4"/>
      <c r="B132" s="13"/>
      <c r="C132" s="16"/>
      <c r="D132" s="59"/>
      <c r="E132" s="5"/>
      <c r="F132" s="16"/>
      <c r="G132" s="59"/>
      <c r="H132" s="5"/>
      <c r="I132" s="16"/>
      <c r="J132" s="59"/>
      <c r="K132" s="5"/>
      <c r="L132" s="16"/>
      <c r="M132" s="59"/>
      <c r="N132" s="5"/>
      <c r="O132" s="16"/>
      <c r="P132" s="59"/>
      <c r="Q132" s="5"/>
      <c r="R132" s="16"/>
      <c r="S132" s="59"/>
      <c r="T132" s="5"/>
      <c r="U132" s="16"/>
      <c r="V132" s="59"/>
      <c r="W132" s="5"/>
      <c r="X132" s="16"/>
      <c r="Y132" s="59"/>
      <c r="Z132" s="5"/>
      <c r="AA132" s="16"/>
      <c r="AB132" s="59"/>
      <c r="AC132" s="5"/>
      <c r="AD132" s="16"/>
      <c r="AE132" s="59"/>
      <c r="AF132" s="5"/>
      <c r="AG132" s="16"/>
      <c r="AH132" s="59"/>
      <c r="AI132" s="5"/>
      <c r="AJ132" s="16"/>
      <c r="AK132" s="59"/>
      <c r="AL132" s="5"/>
      <c r="AM132" s="16"/>
      <c r="AN132" s="59"/>
      <c r="AO132" s="5"/>
      <c r="AP132" s="16"/>
      <c r="AQ132" s="59"/>
      <c r="AR132" s="5"/>
      <c r="AS132" s="16"/>
      <c r="AT132" s="59"/>
      <c r="AU132" s="5"/>
      <c r="AV132" s="16"/>
      <c r="AW132" s="59"/>
      <c r="AX132" s="13"/>
      <c r="AY132" s="16"/>
      <c r="AZ132" s="59"/>
      <c r="BA132" s="5"/>
      <c r="BB132" s="16"/>
      <c r="BC132" s="59"/>
      <c r="BD132" s="5"/>
      <c r="BE132" s="16"/>
      <c r="BF132" s="59"/>
      <c r="BG132" s="5"/>
      <c r="BH132" s="16"/>
      <c r="BI132" s="59"/>
      <c r="BJ132" s="5"/>
      <c r="BK132" s="16"/>
      <c r="BL132" s="59"/>
      <c r="BM132" s="5"/>
      <c r="BN132" s="16"/>
      <c r="BO132" s="59"/>
      <c r="BP132" s="5"/>
      <c r="BQ132" s="16"/>
      <c r="BR132" s="59"/>
      <c r="BS132" s="5"/>
      <c r="BT132" s="16"/>
      <c r="BU132" s="59"/>
      <c r="BV132" s="5"/>
      <c r="BW132" s="16"/>
      <c r="BX132" s="59"/>
      <c r="BY132" s="5"/>
      <c r="BZ132" s="16"/>
      <c r="CA132" s="59"/>
      <c r="CB132" s="5"/>
      <c r="CC132" s="16"/>
      <c r="CD132" s="59"/>
      <c r="CE132" s="5"/>
      <c r="CF132" s="16"/>
      <c r="CG132" s="59"/>
      <c r="CH132" s="5"/>
      <c r="CI132" s="16"/>
      <c r="CJ132" s="59"/>
      <c r="CK132" s="5"/>
      <c r="CL132" s="16"/>
      <c r="CM132" s="59"/>
      <c r="CN132" s="5"/>
      <c r="CO132" s="16"/>
      <c r="CP132" s="59"/>
      <c r="CQ132" s="5"/>
      <c r="CR132" s="16"/>
      <c r="CS132" s="59"/>
      <c r="CT132" s="13"/>
      <c r="CU132" s="16"/>
      <c r="CV132" s="59"/>
      <c r="CW132" s="5"/>
      <c r="CX132" s="16"/>
      <c r="CY132" s="59"/>
      <c r="CZ132" s="5"/>
      <c r="DA132" s="16"/>
      <c r="DB132" s="59"/>
      <c r="DC132" s="5"/>
      <c r="DD132" s="16"/>
      <c r="DE132" s="59"/>
      <c r="DF132" s="5"/>
      <c r="DG132" s="16"/>
      <c r="DH132" s="59"/>
      <c r="DI132" s="5"/>
      <c r="DJ132" s="16"/>
      <c r="DK132" s="59"/>
      <c r="DL132" s="5"/>
      <c r="DM132" s="16"/>
      <c r="DN132" s="59"/>
      <c r="DO132" s="5"/>
      <c r="DP132" s="16"/>
      <c r="DQ132" s="59"/>
      <c r="DR132" s="5"/>
      <c r="DS132" s="16"/>
      <c r="DT132" s="59"/>
      <c r="DU132" s="5"/>
      <c r="DV132" s="16"/>
      <c r="DW132" s="59"/>
      <c r="DX132" s="5"/>
      <c r="DY132" s="16"/>
      <c r="DZ132" s="59"/>
      <c r="EA132" s="5"/>
      <c r="EB132" s="16"/>
      <c r="EC132" s="59"/>
      <c r="ED132" s="5"/>
      <c r="EE132" s="16"/>
      <c r="EF132" s="59"/>
      <c r="EG132" s="5"/>
      <c r="EH132" s="16"/>
      <c r="EI132" s="59"/>
      <c r="EJ132" s="5"/>
      <c r="EK132" s="16"/>
      <c r="EL132" s="59"/>
      <c r="EM132" s="13"/>
      <c r="EN132" s="16"/>
      <c r="EO132" s="59"/>
      <c r="EP132" s="5"/>
      <c r="EQ132" s="16"/>
      <c r="ER132" s="59"/>
      <c r="ES132" s="5"/>
      <c r="ET132" s="16"/>
      <c r="EU132" s="59"/>
      <c r="EV132" s="5"/>
      <c r="EW132" s="16"/>
      <c r="EX132" s="59"/>
      <c r="EY132" s="5"/>
      <c r="EZ132" s="16"/>
      <c r="FA132" s="59"/>
      <c r="FB132" s="5"/>
      <c r="FC132" s="16"/>
      <c r="FD132" s="59"/>
      <c r="FE132" s="5"/>
      <c r="FF132" s="16"/>
      <c r="FG132" s="59"/>
      <c r="FH132" s="5"/>
      <c r="FI132" s="16"/>
      <c r="FJ132" s="59"/>
      <c r="FK132" s="5"/>
      <c r="FL132" s="16"/>
      <c r="FM132" s="59"/>
      <c r="FN132" s="5"/>
      <c r="FO132" s="16"/>
      <c r="FP132" s="59"/>
      <c r="FQ132" s="5"/>
      <c r="FR132" s="16"/>
      <c r="FS132" s="59"/>
      <c r="FT132" s="5"/>
      <c r="FU132" s="16"/>
      <c r="FV132" s="59"/>
      <c r="FW132" s="5"/>
      <c r="FX132" s="16"/>
      <c r="FY132" s="59"/>
      <c r="FZ132" s="5"/>
      <c r="GA132" s="16"/>
      <c r="GB132" s="59"/>
      <c r="GC132" s="5"/>
      <c r="GD132" s="16"/>
      <c r="GE132" s="59"/>
      <c r="GF132" s="5"/>
      <c r="GG132" s="16"/>
      <c r="GH132" s="59"/>
      <c r="GI132" s="5"/>
      <c r="GJ132" s="16"/>
      <c r="GK132" s="59"/>
      <c r="GL132" s="5"/>
      <c r="GM132" s="16"/>
      <c r="GN132" s="59"/>
      <c r="GO132" s="13"/>
      <c r="GP132" s="16"/>
      <c r="GQ132" s="59"/>
      <c r="GR132" s="5"/>
      <c r="GS132" s="16"/>
      <c r="GT132" s="59"/>
      <c r="GU132" s="5"/>
      <c r="GV132" s="16"/>
      <c r="GW132" s="59"/>
      <c r="GX132" s="5"/>
      <c r="GY132" s="16"/>
      <c r="GZ132" s="59"/>
      <c r="HA132" s="13"/>
      <c r="HB132" s="16"/>
      <c r="HC132" s="76"/>
    </row>
    <row r="133" spans="1:211" ht="12" customHeight="1" x14ac:dyDescent="0.25">
      <c r="A133" s="4"/>
      <c r="B133" s="13"/>
      <c r="C133" s="16"/>
      <c r="D133" s="59"/>
      <c r="E133" s="5"/>
      <c r="F133" s="16"/>
      <c r="G133" s="59"/>
      <c r="H133" s="5"/>
      <c r="I133" s="16"/>
      <c r="J133" s="59"/>
      <c r="K133" s="5"/>
      <c r="L133" s="16"/>
      <c r="M133" s="59"/>
      <c r="N133" s="5"/>
      <c r="O133" s="16"/>
      <c r="P133" s="59"/>
      <c r="Q133" s="5"/>
      <c r="R133" s="16"/>
      <c r="S133" s="59"/>
      <c r="T133" s="5"/>
      <c r="U133" s="16"/>
      <c r="V133" s="59"/>
      <c r="W133" s="5"/>
      <c r="X133" s="16"/>
      <c r="Y133" s="59"/>
      <c r="Z133" s="5"/>
      <c r="AA133" s="16"/>
      <c r="AB133" s="59"/>
      <c r="AC133" s="5"/>
      <c r="AD133" s="16"/>
      <c r="AE133" s="59"/>
      <c r="AF133" s="5"/>
      <c r="AG133" s="16"/>
      <c r="AH133" s="59"/>
      <c r="AI133" s="5"/>
      <c r="AJ133" s="16"/>
      <c r="AK133" s="59"/>
      <c r="AL133" s="5"/>
      <c r="AM133" s="16"/>
      <c r="AN133" s="59"/>
      <c r="AO133" s="5"/>
      <c r="AP133" s="16"/>
      <c r="AQ133" s="59"/>
      <c r="AR133" s="5"/>
      <c r="AS133" s="16"/>
      <c r="AT133" s="59"/>
      <c r="AU133" s="5"/>
      <c r="AV133" s="16"/>
      <c r="AW133" s="59"/>
      <c r="AX133" s="13"/>
      <c r="AY133" s="16"/>
      <c r="AZ133" s="59"/>
      <c r="BA133" s="5"/>
      <c r="BB133" s="16"/>
      <c r="BC133" s="59"/>
      <c r="BD133" s="5"/>
      <c r="BE133" s="16"/>
      <c r="BF133" s="59"/>
      <c r="BG133" s="5"/>
      <c r="BH133" s="16"/>
      <c r="BI133" s="59"/>
      <c r="BJ133" s="5"/>
      <c r="BK133" s="16"/>
      <c r="BL133" s="59"/>
      <c r="BM133" s="5"/>
      <c r="BN133" s="16"/>
      <c r="BO133" s="59"/>
      <c r="BP133" s="5"/>
      <c r="BQ133" s="16"/>
      <c r="BR133" s="59"/>
      <c r="BS133" s="5"/>
      <c r="BT133" s="16"/>
      <c r="BU133" s="59"/>
      <c r="BV133" s="5"/>
      <c r="BW133" s="16"/>
      <c r="BX133" s="59"/>
      <c r="BY133" s="5"/>
      <c r="BZ133" s="16"/>
      <c r="CA133" s="59"/>
      <c r="CB133" s="5"/>
      <c r="CC133" s="16"/>
      <c r="CD133" s="59"/>
      <c r="CE133" s="5"/>
      <c r="CF133" s="16"/>
      <c r="CG133" s="59"/>
      <c r="CH133" s="5"/>
      <c r="CI133" s="16"/>
      <c r="CJ133" s="59"/>
      <c r="CK133" s="5"/>
      <c r="CL133" s="16"/>
      <c r="CM133" s="59"/>
      <c r="CN133" s="5"/>
      <c r="CO133" s="16"/>
      <c r="CP133" s="59"/>
      <c r="CQ133" s="5"/>
      <c r="CR133" s="16"/>
      <c r="CS133" s="59"/>
      <c r="CT133" s="13"/>
      <c r="CU133" s="16"/>
      <c r="CV133" s="59"/>
      <c r="CW133" s="5"/>
      <c r="CX133" s="16"/>
      <c r="CY133" s="59"/>
      <c r="CZ133" s="5"/>
      <c r="DA133" s="16"/>
      <c r="DB133" s="59"/>
      <c r="DC133" s="5"/>
      <c r="DD133" s="16"/>
      <c r="DE133" s="59"/>
      <c r="DF133" s="5"/>
      <c r="DG133" s="16"/>
      <c r="DH133" s="59"/>
      <c r="DI133" s="5"/>
      <c r="DJ133" s="16"/>
      <c r="DK133" s="59"/>
      <c r="DL133" s="5"/>
      <c r="DM133" s="16"/>
      <c r="DN133" s="59"/>
      <c r="DO133" s="5"/>
      <c r="DP133" s="16"/>
      <c r="DQ133" s="59"/>
      <c r="DR133" s="5"/>
      <c r="DS133" s="16"/>
      <c r="DT133" s="59"/>
      <c r="DU133" s="5"/>
      <c r="DV133" s="16"/>
      <c r="DW133" s="59"/>
      <c r="DX133" s="5"/>
      <c r="DY133" s="16"/>
      <c r="DZ133" s="59"/>
      <c r="EA133" s="5"/>
      <c r="EB133" s="16"/>
      <c r="EC133" s="59"/>
      <c r="ED133" s="5"/>
      <c r="EE133" s="16"/>
      <c r="EF133" s="59"/>
      <c r="EG133" s="5"/>
      <c r="EH133" s="16"/>
      <c r="EI133" s="59"/>
      <c r="EJ133" s="5"/>
      <c r="EK133" s="16"/>
      <c r="EL133" s="59"/>
      <c r="EM133" s="13"/>
      <c r="EN133" s="16"/>
      <c r="EO133" s="59"/>
      <c r="EP133" s="5"/>
      <c r="EQ133" s="16"/>
      <c r="ER133" s="59"/>
      <c r="ES133" s="5"/>
      <c r="ET133" s="16"/>
      <c r="EU133" s="59"/>
      <c r="EV133" s="5"/>
      <c r="EW133" s="16"/>
      <c r="EX133" s="59"/>
      <c r="EY133" s="5"/>
      <c r="EZ133" s="16"/>
      <c r="FA133" s="59"/>
      <c r="FB133" s="5"/>
      <c r="FC133" s="16"/>
      <c r="FD133" s="59"/>
      <c r="FE133" s="5"/>
      <c r="FF133" s="16"/>
      <c r="FG133" s="59"/>
      <c r="FH133" s="5"/>
      <c r="FI133" s="16"/>
      <c r="FJ133" s="59"/>
      <c r="FK133" s="5"/>
      <c r="FL133" s="16"/>
      <c r="FM133" s="59"/>
      <c r="FN133" s="5"/>
      <c r="FO133" s="16"/>
      <c r="FP133" s="59"/>
      <c r="FQ133" s="5"/>
      <c r="FR133" s="16"/>
      <c r="FS133" s="59"/>
      <c r="FT133" s="5"/>
      <c r="FU133" s="16"/>
      <c r="FV133" s="59"/>
      <c r="FW133" s="5"/>
      <c r="FX133" s="16"/>
      <c r="FY133" s="59"/>
      <c r="FZ133" s="5"/>
      <c r="GA133" s="16"/>
      <c r="GB133" s="59"/>
      <c r="GC133" s="5"/>
      <c r="GD133" s="16"/>
      <c r="GE133" s="59"/>
      <c r="GF133" s="5"/>
      <c r="GG133" s="16"/>
      <c r="GH133" s="59"/>
      <c r="GI133" s="5"/>
      <c r="GJ133" s="16"/>
      <c r="GK133" s="59"/>
      <c r="GL133" s="5"/>
      <c r="GM133" s="16"/>
      <c r="GN133" s="59"/>
      <c r="GO133" s="13"/>
      <c r="GP133" s="16"/>
      <c r="GQ133" s="59"/>
      <c r="GR133" s="5"/>
      <c r="GS133" s="16"/>
      <c r="GT133" s="59"/>
      <c r="GU133" s="5"/>
      <c r="GV133" s="16"/>
      <c r="GW133" s="59"/>
      <c r="GX133" s="5"/>
      <c r="GY133" s="16"/>
      <c r="GZ133" s="59"/>
      <c r="HA133" s="13"/>
      <c r="HB133" s="16"/>
      <c r="HC133" s="76"/>
    </row>
    <row r="134" spans="1:211" ht="12" customHeight="1" x14ac:dyDescent="0.25">
      <c r="A134" s="4"/>
      <c r="B134" s="13"/>
      <c r="C134" s="16"/>
      <c r="D134" s="59"/>
      <c r="E134" s="5"/>
      <c r="F134" s="16"/>
      <c r="G134" s="59"/>
      <c r="H134" s="5"/>
      <c r="I134" s="16"/>
      <c r="J134" s="59"/>
      <c r="K134" s="5"/>
      <c r="L134" s="16"/>
      <c r="M134" s="59"/>
      <c r="N134" s="5"/>
      <c r="O134" s="16"/>
      <c r="P134" s="59"/>
      <c r="Q134" s="5"/>
      <c r="R134" s="16"/>
      <c r="S134" s="59"/>
      <c r="T134" s="5"/>
      <c r="U134" s="16"/>
      <c r="V134" s="59"/>
      <c r="W134" s="5"/>
      <c r="X134" s="16"/>
      <c r="Y134" s="59"/>
      <c r="Z134" s="5"/>
      <c r="AA134" s="16"/>
      <c r="AB134" s="59"/>
      <c r="AC134" s="5"/>
      <c r="AD134" s="16"/>
      <c r="AE134" s="59"/>
      <c r="AF134" s="5"/>
      <c r="AG134" s="16"/>
      <c r="AH134" s="59"/>
      <c r="AI134" s="5"/>
      <c r="AJ134" s="16"/>
      <c r="AK134" s="59"/>
      <c r="AL134" s="5"/>
      <c r="AM134" s="16"/>
      <c r="AN134" s="59"/>
      <c r="AO134" s="5"/>
      <c r="AP134" s="16"/>
      <c r="AQ134" s="59"/>
      <c r="AR134" s="5"/>
      <c r="AS134" s="16"/>
      <c r="AT134" s="59"/>
      <c r="AU134" s="5"/>
      <c r="AV134" s="16"/>
      <c r="AW134" s="59"/>
      <c r="AX134" s="13"/>
      <c r="AY134" s="16"/>
      <c r="AZ134" s="59"/>
      <c r="BA134" s="5"/>
      <c r="BB134" s="16"/>
      <c r="BC134" s="59"/>
      <c r="BD134" s="5"/>
      <c r="BE134" s="16"/>
      <c r="BF134" s="59"/>
      <c r="BG134" s="5"/>
      <c r="BH134" s="16"/>
      <c r="BI134" s="59"/>
      <c r="BJ134" s="5"/>
      <c r="BK134" s="16"/>
      <c r="BL134" s="59"/>
      <c r="BM134" s="5"/>
      <c r="BN134" s="16"/>
      <c r="BO134" s="59"/>
      <c r="BP134" s="5"/>
      <c r="BQ134" s="16"/>
      <c r="BR134" s="59"/>
      <c r="BS134" s="5"/>
      <c r="BT134" s="16"/>
      <c r="BU134" s="59"/>
      <c r="BV134" s="5"/>
      <c r="BW134" s="16"/>
      <c r="BX134" s="59"/>
      <c r="BY134" s="5"/>
      <c r="BZ134" s="16"/>
      <c r="CA134" s="59"/>
      <c r="CB134" s="5"/>
      <c r="CC134" s="16"/>
      <c r="CD134" s="59"/>
      <c r="CE134" s="5"/>
      <c r="CF134" s="16"/>
      <c r="CG134" s="59"/>
      <c r="CH134" s="5"/>
      <c r="CI134" s="16"/>
      <c r="CJ134" s="59"/>
      <c r="CK134" s="5"/>
      <c r="CL134" s="16"/>
      <c r="CM134" s="59"/>
      <c r="CN134" s="5"/>
      <c r="CO134" s="16"/>
      <c r="CP134" s="59"/>
      <c r="CQ134" s="5"/>
      <c r="CR134" s="16"/>
      <c r="CS134" s="59"/>
      <c r="CT134" s="13"/>
      <c r="CU134" s="16"/>
      <c r="CV134" s="59"/>
      <c r="CW134" s="5"/>
      <c r="CX134" s="16"/>
      <c r="CY134" s="59"/>
      <c r="CZ134" s="5"/>
      <c r="DA134" s="16"/>
      <c r="DB134" s="59"/>
      <c r="DC134" s="5"/>
      <c r="DD134" s="16"/>
      <c r="DE134" s="59"/>
      <c r="DF134" s="5"/>
      <c r="DG134" s="16"/>
      <c r="DH134" s="59"/>
      <c r="DI134" s="5"/>
      <c r="DJ134" s="16"/>
      <c r="DK134" s="59"/>
      <c r="DL134" s="5"/>
      <c r="DM134" s="16"/>
      <c r="DN134" s="59"/>
      <c r="DO134" s="5"/>
      <c r="DP134" s="16"/>
      <c r="DQ134" s="59"/>
      <c r="DR134" s="5"/>
      <c r="DS134" s="16"/>
      <c r="DT134" s="59"/>
      <c r="DU134" s="5"/>
      <c r="DV134" s="16"/>
      <c r="DW134" s="59"/>
      <c r="DX134" s="5"/>
      <c r="DY134" s="16"/>
      <c r="DZ134" s="59"/>
      <c r="EA134" s="5"/>
      <c r="EB134" s="16"/>
      <c r="EC134" s="59"/>
      <c r="ED134" s="5"/>
      <c r="EE134" s="16"/>
      <c r="EF134" s="59"/>
      <c r="EG134" s="5"/>
      <c r="EH134" s="16"/>
      <c r="EI134" s="59"/>
      <c r="EJ134" s="5"/>
      <c r="EK134" s="16"/>
      <c r="EL134" s="59"/>
      <c r="EM134" s="13"/>
      <c r="EN134" s="16"/>
      <c r="EO134" s="59"/>
      <c r="EP134" s="5"/>
      <c r="EQ134" s="16"/>
      <c r="ER134" s="59"/>
      <c r="ES134" s="5"/>
      <c r="ET134" s="16"/>
      <c r="EU134" s="59"/>
      <c r="EV134" s="5"/>
      <c r="EW134" s="16"/>
      <c r="EX134" s="59"/>
      <c r="EY134" s="5"/>
      <c r="EZ134" s="16"/>
      <c r="FA134" s="59"/>
      <c r="FB134" s="5"/>
      <c r="FC134" s="16"/>
      <c r="FD134" s="59"/>
      <c r="FE134" s="5"/>
      <c r="FF134" s="16"/>
      <c r="FG134" s="59"/>
      <c r="FH134" s="5"/>
      <c r="FI134" s="16"/>
      <c r="FJ134" s="59"/>
      <c r="FK134" s="5"/>
      <c r="FL134" s="16"/>
      <c r="FM134" s="59"/>
      <c r="FN134" s="5"/>
      <c r="FO134" s="16"/>
      <c r="FP134" s="59"/>
      <c r="FQ134" s="5"/>
      <c r="FR134" s="16"/>
      <c r="FS134" s="59"/>
      <c r="FT134" s="5"/>
      <c r="FU134" s="16"/>
      <c r="FV134" s="59"/>
      <c r="FW134" s="5"/>
      <c r="FX134" s="16"/>
      <c r="FY134" s="59"/>
      <c r="FZ134" s="5"/>
      <c r="GA134" s="16"/>
      <c r="GB134" s="59"/>
      <c r="GC134" s="5"/>
      <c r="GD134" s="16"/>
      <c r="GE134" s="59"/>
      <c r="GF134" s="5"/>
      <c r="GG134" s="16"/>
      <c r="GH134" s="59"/>
      <c r="GI134" s="5"/>
      <c r="GJ134" s="16"/>
      <c r="GK134" s="59"/>
      <c r="GL134" s="5"/>
      <c r="GM134" s="16"/>
      <c r="GN134" s="59"/>
      <c r="GO134" s="13"/>
      <c r="GP134" s="16"/>
      <c r="GQ134" s="59"/>
      <c r="GR134" s="5"/>
      <c r="GS134" s="16"/>
      <c r="GT134" s="59"/>
      <c r="GU134" s="5"/>
      <c r="GV134" s="16"/>
      <c r="GW134" s="59"/>
      <c r="GX134" s="5"/>
      <c r="GY134" s="16"/>
      <c r="GZ134" s="59"/>
      <c r="HA134" s="13"/>
      <c r="HB134" s="16"/>
      <c r="HC134" s="76"/>
    </row>
    <row r="135" spans="1:211" ht="12" customHeight="1" x14ac:dyDescent="0.25">
      <c r="A135" s="4"/>
      <c r="B135" s="13"/>
      <c r="C135" s="16"/>
      <c r="D135" s="59"/>
      <c r="E135" s="5"/>
      <c r="F135" s="16"/>
      <c r="G135" s="59"/>
      <c r="H135" s="5"/>
      <c r="I135" s="16"/>
      <c r="J135" s="59"/>
      <c r="K135" s="5"/>
      <c r="L135" s="16"/>
      <c r="M135" s="59"/>
      <c r="N135" s="5"/>
      <c r="O135" s="16"/>
      <c r="P135" s="59"/>
      <c r="Q135" s="5"/>
      <c r="R135" s="16"/>
      <c r="S135" s="59"/>
      <c r="T135" s="5"/>
      <c r="U135" s="16"/>
      <c r="V135" s="59"/>
      <c r="W135" s="5"/>
      <c r="X135" s="16"/>
      <c r="Y135" s="59"/>
      <c r="Z135" s="5"/>
      <c r="AA135" s="16"/>
      <c r="AB135" s="59"/>
      <c r="AC135" s="5"/>
      <c r="AD135" s="16"/>
      <c r="AE135" s="59"/>
      <c r="AF135" s="5"/>
      <c r="AG135" s="16"/>
      <c r="AH135" s="59"/>
      <c r="AI135" s="5"/>
      <c r="AJ135" s="16"/>
      <c r="AK135" s="59"/>
      <c r="AL135" s="5"/>
      <c r="AM135" s="16"/>
      <c r="AN135" s="59"/>
      <c r="AO135" s="5"/>
      <c r="AP135" s="16"/>
      <c r="AQ135" s="59"/>
      <c r="AR135" s="5"/>
      <c r="AS135" s="16"/>
      <c r="AT135" s="59"/>
      <c r="AU135" s="5"/>
      <c r="AV135" s="16"/>
      <c r="AW135" s="59"/>
      <c r="AX135" s="13"/>
      <c r="AY135" s="16"/>
      <c r="AZ135" s="59"/>
      <c r="BA135" s="5"/>
      <c r="BB135" s="16"/>
      <c r="BC135" s="59"/>
      <c r="BD135" s="5"/>
      <c r="BE135" s="16"/>
      <c r="BF135" s="59"/>
      <c r="BG135" s="5"/>
      <c r="BH135" s="16"/>
      <c r="BI135" s="59"/>
      <c r="BJ135" s="5"/>
      <c r="BK135" s="16"/>
      <c r="BL135" s="59"/>
      <c r="BM135" s="5"/>
      <c r="BN135" s="16"/>
      <c r="BO135" s="59"/>
      <c r="BP135" s="5"/>
      <c r="BQ135" s="16"/>
      <c r="BR135" s="59"/>
      <c r="BS135" s="5"/>
      <c r="BT135" s="16"/>
      <c r="BU135" s="59"/>
      <c r="BV135" s="5"/>
      <c r="BW135" s="16"/>
      <c r="BX135" s="59"/>
      <c r="BY135" s="5"/>
      <c r="BZ135" s="16"/>
      <c r="CA135" s="59"/>
      <c r="CB135" s="5"/>
      <c r="CC135" s="16"/>
      <c r="CD135" s="59"/>
      <c r="CE135" s="5"/>
      <c r="CF135" s="16"/>
      <c r="CG135" s="59"/>
      <c r="CH135" s="5"/>
      <c r="CI135" s="16"/>
      <c r="CJ135" s="59"/>
      <c r="CK135" s="5"/>
      <c r="CL135" s="16"/>
      <c r="CM135" s="59"/>
      <c r="CN135" s="5"/>
      <c r="CO135" s="16"/>
      <c r="CP135" s="59"/>
      <c r="CQ135" s="5"/>
      <c r="CR135" s="16"/>
      <c r="CS135" s="59"/>
      <c r="CT135" s="13"/>
      <c r="CU135" s="16"/>
      <c r="CV135" s="59"/>
      <c r="CW135" s="5"/>
      <c r="CX135" s="16"/>
      <c r="CY135" s="59"/>
      <c r="CZ135" s="5"/>
      <c r="DA135" s="16"/>
      <c r="DB135" s="59"/>
      <c r="DC135" s="5"/>
      <c r="DD135" s="16"/>
      <c r="DE135" s="59"/>
      <c r="DF135" s="5"/>
      <c r="DG135" s="16"/>
      <c r="DH135" s="59"/>
      <c r="DI135" s="5"/>
      <c r="DJ135" s="16"/>
      <c r="DK135" s="59"/>
      <c r="DL135" s="5"/>
      <c r="DM135" s="16"/>
      <c r="DN135" s="59"/>
      <c r="DO135" s="5"/>
      <c r="DP135" s="16"/>
      <c r="DQ135" s="59"/>
      <c r="DR135" s="5"/>
      <c r="DS135" s="16"/>
      <c r="DT135" s="59"/>
      <c r="DU135" s="5"/>
      <c r="DV135" s="16"/>
      <c r="DW135" s="59"/>
      <c r="DX135" s="5"/>
      <c r="DY135" s="16"/>
      <c r="DZ135" s="59"/>
      <c r="EA135" s="5"/>
      <c r="EB135" s="16"/>
      <c r="EC135" s="59"/>
      <c r="ED135" s="5"/>
      <c r="EE135" s="16"/>
      <c r="EF135" s="59"/>
      <c r="EG135" s="5"/>
      <c r="EH135" s="16"/>
      <c r="EI135" s="59"/>
      <c r="EJ135" s="5"/>
      <c r="EK135" s="16"/>
      <c r="EL135" s="59"/>
      <c r="EM135" s="13"/>
      <c r="EN135" s="16"/>
      <c r="EO135" s="59"/>
      <c r="EP135" s="5"/>
      <c r="EQ135" s="16"/>
      <c r="ER135" s="59"/>
      <c r="ES135" s="5"/>
      <c r="ET135" s="16"/>
      <c r="EU135" s="59"/>
      <c r="EV135" s="5"/>
      <c r="EW135" s="16"/>
      <c r="EX135" s="59"/>
      <c r="EY135" s="5"/>
      <c r="EZ135" s="16"/>
      <c r="FA135" s="59"/>
      <c r="FB135" s="5"/>
      <c r="FC135" s="16"/>
      <c r="FD135" s="59"/>
      <c r="FE135" s="5"/>
      <c r="FF135" s="16"/>
      <c r="FG135" s="59"/>
      <c r="FH135" s="5"/>
      <c r="FI135" s="16"/>
      <c r="FJ135" s="59"/>
      <c r="FK135" s="5"/>
      <c r="FL135" s="16"/>
      <c r="FM135" s="59"/>
      <c r="FN135" s="5"/>
      <c r="FO135" s="16"/>
      <c r="FP135" s="59"/>
      <c r="FQ135" s="5"/>
      <c r="FR135" s="16"/>
      <c r="FS135" s="59"/>
      <c r="FT135" s="5"/>
      <c r="FU135" s="16"/>
      <c r="FV135" s="59"/>
      <c r="FW135" s="5"/>
      <c r="FX135" s="16"/>
      <c r="FY135" s="59"/>
      <c r="FZ135" s="5"/>
      <c r="GA135" s="16"/>
      <c r="GB135" s="59"/>
      <c r="GC135" s="5"/>
      <c r="GD135" s="16"/>
      <c r="GE135" s="59"/>
      <c r="GF135" s="5"/>
      <c r="GG135" s="16"/>
      <c r="GH135" s="59"/>
      <c r="GI135" s="5"/>
      <c r="GJ135" s="16"/>
      <c r="GK135" s="59"/>
      <c r="GL135" s="5"/>
      <c r="GM135" s="16"/>
      <c r="GN135" s="59"/>
      <c r="GO135" s="13"/>
      <c r="GP135" s="16"/>
      <c r="GQ135" s="59"/>
      <c r="GR135" s="5"/>
      <c r="GS135" s="16"/>
      <c r="GT135" s="59"/>
      <c r="GU135" s="5"/>
      <c r="GV135" s="16"/>
      <c r="GW135" s="59"/>
      <c r="GX135" s="5"/>
      <c r="GY135" s="16"/>
      <c r="GZ135" s="59"/>
      <c r="HA135" s="13"/>
      <c r="HB135" s="16"/>
      <c r="HC135" s="76"/>
    </row>
    <row r="136" spans="1:211" ht="12" customHeight="1" x14ac:dyDescent="0.25">
      <c r="A136" s="4"/>
      <c r="B136" s="13"/>
      <c r="C136" s="16"/>
      <c r="D136" s="59"/>
      <c r="E136" s="5"/>
      <c r="F136" s="16"/>
      <c r="G136" s="59"/>
      <c r="H136" s="5"/>
      <c r="I136" s="16"/>
      <c r="J136" s="59"/>
      <c r="K136" s="5"/>
      <c r="L136" s="16"/>
      <c r="M136" s="59"/>
      <c r="N136" s="5"/>
      <c r="O136" s="16"/>
      <c r="P136" s="59"/>
      <c r="Q136" s="5"/>
      <c r="R136" s="16"/>
      <c r="S136" s="59"/>
      <c r="T136" s="5"/>
      <c r="U136" s="16"/>
      <c r="V136" s="59"/>
      <c r="W136" s="5"/>
      <c r="X136" s="16"/>
      <c r="Y136" s="59"/>
      <c r="Z136" s="5"/>
      <c r="AA136" s="16"/>
      <c r="AB136" s="59"/>
      <c r="AC136" s="5"/>
      <c r="AD136" s="16"/>
      <c r="AE136" s="59"/>
      <c r="AF136" s="5"/>
      <c r="AG136" s="16"/>
      <c r="AH136" s="59"/>
      <c r="AI136" s="5"/>
      <c r="AJ136" s="16"/>
      <c r="AK136" s="59"/>
      <c r="AL136" s="5"/>
      <c r="AM136" s="16"/>
      <c r="AN136" s="59"/>
      <c r="AO136" s="5"/>
      <c r="AP136" s="16"/>
      <c r="AQ136" s="59"/>
      <c r="AR136" s="5"/>
      <c r="AS136" s="16"/>
      <c r="AT136" s="59"/>
      <c r="AU136" s="5"/>
      <c r="AV136" s="16"/>
      <c r="AW136" s="59"/>
      <c r="AX136" s="13"/>
      <c r="AY136" s="16"/>
      <c r="AZ136" s="59"/>
      <c r="BA136" s="5"/>
      <c r="BB136" s="16"/>
      <c r="BC136" s="59"/>
      <c r="BD136" s="5"/>
      <c r="BE136" s="16"/>
      <c r="BF136" s="59"/>
      <c r="BG136" s="5"/>
      <c r="BH136" s="16"/>
      <c r="BI136" s="59"/>
      <c r="BJ136" s="5"/>
      <c r="BK136" s="16"/>
      <c r="BL136" s="59"/>
      <c r="BM136" s="5"/>
      <c r="BN136" s="16"/>
      <c r="BO136" s="59"/>
      <c r="BP136" s="5"/>
      <c r="BQ136" s="16"/>
      <c r="BR136" s="59"/>
      <c r="BS136" s="5"/>
      <c r="BT136" s="16"/>
      <c r="BU136" s="59"/>
      <c r="BV136" s="5"/>
      <c r="BW136" s="16"/>
      <c r="BX136" s="59"/>
      <c r="BY136" s="5"/>
      <c r="BZ136" s="16"/>
      <c r="CA136" s="59"/>
      <c r="CB136" s="5"/>
      <c r="CC136" s="16"/>
      <c r="CD136" s="59"/>
      <c r="CE136" s="5"/>
      <c r="CF136" s="16"/>
      <c r="CG136" s="59"/>
      <c r="CH136" s="5"/>
      <c r="CI136" s="16"/>
      <c r="CJ136" s="59"/>
      <c r="CK136" s="5"/>
      <c r="CL136" s="16"/>
      <c r="CM136" s="59"/>
      <c r="CN136" s="5"/>
      <c r="CO136" s="16"/>
      <c r="CP136" s="59"/>
      <c r="CQ136" s="5"/>
      <c r="CR136" s="16"/>
      <c r="CS136" s="59"/>
      <c r="CT136" s="13"/>
      <c r="CU136" s="16"/>
      <c r="CV136" s="59"/>
      <c r="CW136" s="5"/>
      <c r="CX136" s="16"/>
      <c r="CY136" s="59"/>
      <c r="CZ136" s="5"/>
      <c r="DA136" s="16"/>
      <c r="DB136" s="59"/>
      <c r="DC136" s="5"/>
      <c r="DD136" s="16"/>
      <c r="DE136" s="59"/>
      <c r="DF136" s="5"/>
      <c r="DG136" s="16"/>
      <c r="DH136" s="59"/>
      <c r="DI136" s="5"/>
      <c r="DJ136" s="16"/>
      <c r="DK136" s="59"/>
      <c r="DL136" s="5"/>
      <c r="DM136" s="16"/>
      <c r="DN136" s="59"/>
      <c r="DO136" s="5"/>
      <c r="DP136" s="16"/>
      <c r="DQ136" s="59"/>
      <c r="DR136" s="5"/>
      <c r="DS136" s="16"/>
      <c r="DT136" s="59"/>
      <c r="DU136" s="5"/>
      <c r="DV136" s="16"/>
      <c r="DW136" s="59"/>
      <c r="DX136" s="5"/>
      <c r="DY136" s="16"/>
      <c r="DZ136" s="59"/>
      <c r="EA136" s="5"/>
      <c r="EB136" s="16"/>
      <c r="EC136" s="59"/>
      <c r="ED136" s="5"/>
      <c r="EE136" s="16"/>
      <c r="EF136" s="59"/>
      <c r="EG136" s="5"/>
      <c r="EH136" s="16"/>
      <c r="EI136" s="59"/>
      <c r="EJ136" s="5"/>
      <c r="EK136" s="16"/>
      <c r="EL136" s="59"/>
      <c r="EM136" s="13"/>
      <c r="EN136" s="16"/>
      <c r="EO136" s="59"/>
      <c r="EP136" s="5"/>
      <c r="EQ136" s="16"/>
      <c r="ER136" s="59"/>
      <c r="ES136" s="5"/>
      <c r="ET136" s="16"/>
      <c r="EU136" s="59"/>
      <c r="EV136" s="5"/>
      <c r="EW136" s="16"/>
      <c r="EX136" s="59"/>
      <c r="EY136" s="5"/>
      <c r="EZ136" s="16"/>
      <c r="FA136" s="59"/>
      <c r="FB136" s="5"/>
      <c r="FC136" s="16"/>
      <c r="FD136" s="59"/>
      <c r="FE136" s="5"/>
      <c r="FF136" s="16"/>
      <c r="FG136" s="59"/>
      <c r="FH136" s="5"/>
      <c r="FI136" s="16"/>
      <c r="FJ136" s="59"/>
      <c r="FK136" s="5"/>
      <c r="FL136" s="16"/>
      <c r="FM136" s="59"/>
      <c r="FN136" s="5"/>
      <c r="FO136" s="16"/>
      <c r="FP136" s="59"/>
      <c r="FQ136" s="5"/>
      <c r="FR136" s="16"/>
      <c r="FS136" s="59"/>
      <c r="FT136" s="5"/>
      <c r="FU136" s="16"/>
      <c r="FV136" s="59"/>
      <c r="FW136" s="5"/>
      <c r="FX136" s="16"/>
      <c r="FY136" s="59"/>
      <c r="FZ136" s="5"/>
      <c r="GA136" s="16"/>
      <c r="GB136" s="59"/>
      <c r="GC136" s="5"/>
      <c r="GD136" s="16"/>
      <c r="GE136" s="59"/>
      <c r="GF136" s="5"/>
      <c r="GG136" s="16"/>
      <c r="GH136" s="59"/>
      <c r="GI136" s="5"/>
      <c r="GJ136" s="16"/>
      <c r="GK136" s="59"/>
      <c r="GL136" s="5"/>
      <c r="GM136" s="16"/>
      <c r="GN136" s="59"/>
      <c r="GO136" s="13"/>
      <c r="GP136" s="16"/>
      <c r="GQ136" s="59"/>
      <c r="GR136" s="5"/>
      <c r="GS136" s="16"/>
      <c r="GT136" s="59"/>
      <c r="GU136" s="5"/>
      <c r="GV136" s="16"/>
      <c r="GW136" s="59"/>
      <c r="GX136" s="5"/>
      <c r="GY136" s="16"/>
      <c r="GZ136" s="59"/>
      <c r="HA136" s="13"/>
      <c r="HB136" s="16"/>
      <c r="HC136" s="76"/>
    </row>
    <row r="137" spans="1:211" ht="12" customHeight="1" x14ac:dyDescent="0.25">
      <c r="A137" s="4"/>
      <c r="B137" s="13"/>
      <c r="C137" s="16"/>
      <c r="D137" s="59"/>
      <c r="E137" s="5"/>
      <c r="F137" s="16"/>
      <c r="G137" s="59"/>
      <c r="H137" s="5"/>
      <c r="I137" s="16"/>
      <c r="J137" s="59"/>
      <c r="K137" s="5"/>
      <c r="L137" s="16"/>
      <c r="M137" s="59"/>
      <c r="N137" s="5"/>
      <c r="O137" s="16"/>
      <c r="P137" s="59"/>
      <c r="Q137" s="5"/>
      <c r="R137" s="16"/>
      <c r="S137" s="59"/>
      <c r="T137" s="5"/>
      <c r="U137" s="16"/>
      <c r="V137" s="59"/>
      <c r="W137" s="5"/>
      <c r="X137" s="16"/>
      <c r="Y137" s="59"/>
      <c r="Z137" s="5"/>
      <c r="AA137" s="16"/>
      <c r="AB137" s="59"/>
      <c r="AC137" s="5"/>
      <c r="AD137" s="16"/>
      <c r="AE137" s="59"/>
      <c r="AF137" s="5"/>
      <c r="AG137" s="16"/>
      <c r="AH137" s="59"/>
      <c r="AI137" s="5"/>
      <c r="AJ137" s="16"/>
      <c r="AK137" s="59"/>
      <c r="AL137" s="5"/>
      <c r="AM137" s="16"/>
      <c r="AN137" s="59"/>
      <c r="AO137" s="5"/>
      <c r="AP137" s="16"/>
      <c r="AQ137" s="59"/>
      <c r="AR137" s="5"/>
      <c r="AS137" s="16"/>
      <c r="AT137" s="59"/>
      <c r="AU137" s="5"/>
      <c r="AV137" s="16"/>
      <c r="AW137" s="59"/>
      <c r="AX137" s="13"/>
      <c r="AY137" s="16"/>
      <c r="AZ137" s="59"/>
      <c r="BA137" s="5"/>
      <c r="BB137" s="16"/>
      <c r="BC137" s="59"/>
      <c r="BD137" s="5"/>
      <c r="BE137" s="16"/>
      <c r="BF137" s="59"/>
      <c r="BG137" s="5"/>
      <c r="BH137" s="16"/>
      <c r="BI137" s="59"/>
      <c r="BJ137" s="5"/>
      <c r="BK137" s="16"/>
      <c r="BL137" s="59"/>
      <c r="BM137" s="5"/>
      <c r="BN137" s="16"/>
      <c r="BO137" s="59"/>
      <c r="BP137" s="5"/>
      <c r="BQ137" s="16"/>
      <c r="BR137" s="59"/>
      <c r="BS137" s="5"/>
      <c r="BT137" s="16"/>
      <c r="BU137" s="59"/>
      <c r="BV137" s="5"/>
      <c r="BW137" s="16"/>
      <c r="BX137" s="59"/>
      <c r="BY137" s="5"/>
      <c r="BZ137" s="16"/>
      <c r="CA137" s="59"/>
      <c r="CB137" s="5"/>
      <c r="CC137" s="16"/>
      <c r="CD137" s="59"/>
      <c r="CE137" s="5"/>
      <c r="CF137" s="16"/>
      <c r="CG137" s="59"/>
      <c r="CH137" s="5"/>
      <c r="CI137" s="16"/>
      <c r="CJ137" s="59"/>
      <c r="CK137" s="5"/>
      <c r="CL137" s="16"/>
      <c r="CM137" s="59"/>
      <c r="CN137" s="5"/>
      <c r="CO137" s="16"/>
      <c r="CP137" s="59"/>
      <c r="CQ137" s="5"/>
      <c r="CR137" s="16"/>
      <c r="CS137" s="59"/>
      <c r="CT137" s="13"/>
      <c r="CU137" s="16"/>
      <c r="CV137" s="59"/>
      <c r="CW137" s="5"/>
      <c r="CX137" s="16"/>
      <c r="CY137" s="59"/>
      <c r="CZ137" s="5"/>
      <c r="DA137" s="16"/>
      <c r="DB137" s="59"/>
      <c r="DC137" s="5"/>
      <c r="DD137" s="16"/>
      <c r="DE137" s="59"/>
      <c r="DF137" s="5"/>
      <c r="DG137" s="16"/>
      <c r="DH137" s="59"/>
      <c r="DI137" s="5"/>
      <c r="DJ137" s="16"/>
      <c r="DK137" s="59"/>
      <c r="DL137" s="5"/>
      <c r="DM137" s="16"/>
      <c r="DN137" s="59"/>
      <c r="DO137" s="5"/>
      <c r="DP137" s="16"/>
      <c r="DQ137" s="59"/>
      <c r="DR137" s="5"/>
      <c r="DS137" s="16"/>
      <c r="DT137" s="59"/>
      <c r="DU137" s="5"/>
      <c r="DV137" s="16"/>
      <c r="DW137" s="59"/>
      <c r="DX137" s="5"/>
      <c r="DY137" s="16"/>
      <c r="DZ137" s="59"/>
      <c r="EA137" s="5"/>
      <c r="EB137" s="16"/>
      <c r="EC137" s="59"/>
      <c r="ED137" s="5"/>
      <c r="EE137" s="16"/>
      <c r="EF137" s="59"/>
      <c r="EG137" s="5"/>
      <c r="EH137" s="16"/>
      <c r="EI137" s="59"/>
      <c r="EJ137" s="5"/>
      <c r="EK137" s="16"/>
      <c r="EL137" s="59"/>
      <c r="EM137" s="13"/>
      <c r="EN137" s="16"/>
      <c r="EO137" s="59"/>
      <c r="EP137" s="5"/>
      <c r="EQ137" s="16"/>
      <c r="ER137" s="59"/>
      <c r="ES137" s="5"/>
      <c r="ET137" s="16"/>
      <c r="EU137" s="59"/>
      <c r="EV137" s="5"/>
      <c r="EW137" s="16"/>
      <c r="EX137" s="59"/>
      <c r="EY137" s="5"/>
      <c r="EZ137" s="16"/>
      <c r="FA137" s="59"/>
      <c r="FB137" s="5"/>
      <c r="FC137" s="16"/>
      <c r="FD137" s="59"/>
      <c r="FE137" s="5"/>
      <c r="FF137" s="16"/>
      <c r="FG137" s="59"/>
      <c r="FH137" s="5"/>
      <c r="FI137" s="16"/>
      <c r="FJ137" s="59"/>
      <c r="FK137" s="5"/>
      <c r="FL137" s="16"/>
      <c r="FM137" s="59"/>
      <c r="FN137" s="5"/>
      <c r="FO137" s="16"/>
      <c r="FP137" s="59"/>
      <c r="FQ137" s="5"/>
      <c r="FR137" s="16"/>
      <c r="FS137" s="59"/>
      <c r="FT137" s="5"/>
      <c r="FU137" s="16"/>
      <c r="FV137" s="59"/>
      <c r="FW137" s="5"/>
      <c r="FX137" s="16"/>
      <c r="FY137" s="59"/>
      <c r="FZ137" s="5"/>
      <c r="GA137" s="16"/>
      <c r="GB137" s="59"/>
      <c r="GC137" s="5"/>
      <c r="GD137" s="16"/>
      <c r="GE137" s="59"/>
      <c r="GF137" s="5"/>
      <c r="GG137" s="16"/>
      <c r="GH137" s="59"/>
      <c r="GI137" s="5"/>
      <c r="GJ137" s="16"/>
      <c r="GK137" s="59"/>
      <c r="GL137" s="5"/>
      <c r="GM137" s="16"/>
      <c r="GN137" s="59"/>
      <c r="GO137" s="13"/>
      <c r="GP137" s="16"/>
      <c r="GQ137" s="59"/>
      <c r="GR137" s="5"/>
      <c r="GS137" s="16"/>
      <c r="GT137" s="59"/>
      <c r="GU137" s="5"/>
      <c r="GV137" s="16"/>
      <c r="GW137" s="59"/>
      <c r="GX137" s="5"/>
      <c r="GY137" s="16"/>
      <c r="GZ137" s="59"/>
      <c r="HA137" s="13"/>
      <c r="HB137" s="16"/>
      <c r="HC137" s="76"/>
    </row>
    <row r="138" spans="1:211" ht="12" customHeight="1" x14ac:dyDescent="0.25">
      <c r="A138" s="4"/>
      <c r="B138" s="13"/>
      <c r="C138" s="16"/>
      <c r="D138" s="59"/>
      <c r="E138" s="5"/>
      <c r="F138" s="16"/>
      <c r="G138" s="59"/>
      <c r="H138" s="5"/>
      <c r="I138" s="16"/>
      <c r="J138" s="59"/>
      <c r="K138" s="5"/>
      <c r="L138" s="16"/>
      <c r="M138" s="59"/>
      <c r="N138" s="5"/>
      <c r="O138" s="16"/>
      <c r="P138" s="59"/>
      <c r="Q138" s="5"/>
      <c r="R138" s="16"/>
      <c r="S138" s="59"/>
      <c r="T138" s="5"/>
      <c r="U138" s="16"/>
      <c r="V138" s="59"/>
      <c r="W138" s="5"/>
      <c r="X138" s="16"/>
      <c r="Y138" s="59"/>
      <c r="Z138" s="5"/>
      <c r="AA138" s="16"/>
      <c r="AB138" s="59"/>
      <c r="AC138" s="5"/>
      <c r="AD138" s="16"/>
      <c r="AE138" s="59"/>
      <c r="AF138" s="5"/>
      <c r="AG138" s="16"/>
      <c r="AH138" s="59"/>
      <c r="AI138" s="5"/>
      <c r="AJ138" s="16"/>
      <c r="AK138" s="59"/>
      <c r="AL138" s="5"/>
      <c r="AM138" s="16"/>
      <c r="AN138" s="59"/>
      <c r="AO138" s="5"/>
      <c r="AP138" s="16"/>
      <c r="AQ138" s="59"/>
      <c r="AR138" s="5"/>
      <c r="AS138" s="16"/>
      <c r="AT138" s="59"/>
      <c r="AU138" s="5"/>
      <c r="AV138" s="16"/>
      <c r="AW138" s="59"/>
      <c r="AX138" s="13"/>
      <c r="AY138" s="16"/>
      <c r="AZ138" s="59"/>
      <c r="BA138" s="5"/>
      <c r="BB138" s="16"/>
      <c r="BC138" s="59"/>
      <c r="BD138" s="5"/>
      <c r="BE138" s="16"/>
      <c r="BF138" s="59"/>
      <c r="BG138" s="5"/>
      <c r="BH138" s="16"/>
      <c r="BI138" s="59"/>
      <c r="BJ138" s="5"/>
      <c r="BK138" s="16"/>
      <c r="BL138" s="59"/>
      <c r="BM138" s="5"/>
      <c r="BN138" s="16"/>
      <c r="BO138" s="59"/>
      <c r="BP138" s="5"/>
      <c r="BQ138" s="16"/>
      <c r="BR138" s="59"/>
      <c r="BS138" s="5"/>
      <c r="BT138" s="16"/>
      <c r="BU138" s="59"/>
      <c r="BV138" s="5"/>
      <c r="BW138" s="16"/>
      <c r="BX138" s="59"/>
      <c r="BY138" s="5"/>
      <c r="BZ138" s="16"/>
      <c r="CA138" s="59"/>
      <c r="CB138" s="5"/>
      <c r="CC138" s="16"/>
      <c r="CD138" s="59"/>
      <c r="CE138" s="5"/>
      <c r="CF138" s="16"/>
      <c r="CG138" s="59"/>
      <c r="CH138" s="5"/>
      <c r="CI138" s="16"/>
      <c r="CJ138" s="59"/>
      <c r="CK138" s="5"/>
      <c r="CL138" s="16"/>
      <c r="CM138" s="59"/>
      <c r="CN138" s="5"/>
      <c r="CO138" s="16"/>
      <c r="CP138" s="59"/>
      <c r="CQ138" s="5"/>
      <c r="CR138" s="16"/>
      <c r="CS138" s="59"/>
      <c r="CT138" s="13"/>
      <c r="CU138" s="16"/>
      <c r="CV138" s="59"/>
      <c r="CW138" s="5"/>
      <c r="CX138" s="16"/>
      <c r="CY138" s="59"/>
      <c r="CZ138" s="5"/>
      <c r="DA138" s="16"/>
      <c r="DB138" s="59"/>
      <c r="DC138" s="5"/>
      <c r="DD138" s="16"/>
      <c r="DE138" s="59"/>
      <c r="DF138" s="5"/>
      <c r="DG138" s="16"/>
      <c r="DH138" s="59"/>
      <c r="DI138" s="5"/>
      <c r="DJ138" s="16"/>
      <c r="DK138" s="59"/>
      <c r="DL138" s="5"/>
      <c r="DM138" s="16"/>
      <c r="DN138" s="59"/>
      <c r="DO138" s="5"/>
      <c r="DP138" s="16"/>
      <c r="DQ138" s="59"/>
      <c r="DR138" s="5"/>
      <c r="DS138" s="16"/>
      <c r="DT138" s="59"/>
      <c r="DU138" s="5"/>
      <c r="DV138" s="16"/>
      <c r="DW138" s="59"/>
      <c r="DX138" s="5"/>
      <c r="DY138" s="16"/>
      <c r="DZ138" s="59"/>
      <c r="EA138" s="5"/>
      <c r="EB138" s="16"/>
      <c r="EC138" s="59"/>
      <c r="ED138" s="5"/>
      <c r="EE138" s="16"/>
      <c r="EF138" s="59"/>
      <c r="EG138" s="5"/>
      <c r="EH138" s="16"/>
      <c r="EI138" s="59"/>
      <c r="EJ138" s="5"/>
      <c r="EK138" s="16"/>
      <c r="EL138" s="59"/>
      <c r="EM138" s="13"/>
      <c r="EN138" s="16"/>
      <c r="EO138" s="59"/>
      <c r="EP138" s="5"/>
      <c r="EQ138" s="16"/>
      <c r="ER138" s="59"/>
      <c r="ES138" s="5"/>
      <c r="ET138" s="16"/>
      <c r="EU138" s="59"/>
      <c r="EV138" s="5"/>
      <c r="EW138" s="16"/>
      <c r="EX138" s="59"/>
      <c r="EY138" s="5"/>
      <c r="EZ138" s="16"/>
      <c r="FA138" s="59"/>
      <c r="FB138" s="5"/>
      <c r="FC138" s="16"/>
      <c r="FD138" s="59"/>
      <c r="FE138" s="5"/>
      <c r="FF138" s="16"/>
      <c r="FG138" s="59"/>
      <c r="FH138" s="5"/>
      <c r="FI138" s="16"/>
      <c r="FJ138" s="59"/>
      <c r="FK138" s="5"/>
      <c r="FL138" s="16"/>
      <c r="FM138" s="59"/>
      <c r="FN138" s="5"/>
      <c r="FO138" s="16"/>
      <c r="FP138" s="59"/>
      <c r="FQ138" s="5"/>
      <c r="FR138" s="16"/>
      <c r="FS138" s="59"/>
      <c r="FT138" s="5"/>
      <c r="FU138" s="16"/>
      <c r="FV138" s="59"/>
      <c r="FW138" s="5"/>
      <c r="FX138" s="16"/>
      <c r="FY138" s="59"/>
      <c r="FZ138" s="5"/>
      <c r="GA138" s="16"/>
      <c r="GB138" s="59"/>
      <c r="GC138" s="5"/>
      <c r="GD138" s="16"/>
      <c r="GE138" s="59"/>
      <c r="GF138" s="5"/>
      <c r="GG138" s="16"/>
      <c r="GH138" s="59"/>
      <c r="GI138" s="5"/>
      <c r="GJ138" s="16"/>
      <c r="GK138" s="59"/>
      <c r="GL138" s="5"/>
      <c r="GM138" s="16"/>
      <c r="GN138" s="59"/>
      <c r="GO138" s="13"/>
      <c r="GP138" s="16"/>
      <c r="GQ138" s="59"/>
      <c r="GR138" s="5"/>
      <c r="GS138" s="16"/>
      <c r="GT138" s="59"/>
      <c r="GU138" s="5"/>
      <c r="GV138" s="16"/>
      <c r="GW138" s="59"/>
      <c r="GX138" s="5"/>
      <c r="GY138" s="16"/>
      <c r="GZ138" s="59"/>
      <c r="HA138" s="13"/>
      <c r="HB138" s="16"/>
      <c r="HC138" s="76"/>
    </row>
    <row r="139" spans="1:211" ht="12" customHeight="1" x14ac:dyDescent="0.25">
      <c r="A139" s="4"/>
      <c r="B139" s="13"/>
      <c r="C139" s="16"/>
      <c r="D139" s="59"/>
      <c r="E139" s="5"/>
      <c r="F139" s="16"/>
      <c r="G139" s="59"/>
      <c r="H139" s="5"/>
      <c r="I139" s="16"/>
      <c r="J139" s="59"/>
      <c r="K139" s="5"/>
      <c r="L139" s="16"/>
      <c r="M139" s="59"/>
      <c r="N139" s="5"/>
      <c r="O139" s="16"/>
      <c r="P139" s="59"/>
      <c r="Q139" s="5"/>
      <c r="R139" s="16"/>
      <c r="S139" s="59"/>
      <c r="T139" s="5"/>
      <c r="U139" s="16"/>
      <c r="V139" s="59"/>
      <c r="W139" s="5"/>
      <c r="X139" s="16"/>
      <c r="Y139" s="59"/>
      <c r="Z139" s="5"/>
      <c r="AA139" s="16"/>
      <c r="AB139" s="59"/>
      <c r="AC139" s="5"/>
      <c r="AD139" s="16"/>
      <c r="AE139" s="59"/>
      <c r="AF139" s="5"/>
      <c r="AG139" s="16"/>
      <c r="AH139" s="59"/>
      <c r="AI139" s="5"/>
      <c r="AJ139" s="16"/>
      <c r="AK139" s="59"/>
      <c r="AL139" s="5"/>
      <c r="AM139" s="16"/>
      <c r="AN139" s="59"/>
      <c r="AO139" s="5"/>
      <c r="AP139" s="16"/>
      <c r="AQ139" s="59"/>
      <c r="AR139" s="5"/>
      <c r="AS139" s="16"/>
      <c r="AT139" s="59"/>
      <c r="AU139" s="5"/>
      <c r="AV139" s="16"/>
      <c r="AW139" s="59"/>
      <c r="AX139" s="13"/>
      <c r="AY139" s="16"/>
      <c r="AZ139" s="59"/>
      <c r="BA139" s="5"/>
      <c r="BB139" s="16"/>
      <c r="BC139" s="59"/>
      <c r="BD139" s="5"/>
      <c r="BE139" s="16"/>
      <c r="BF139" s="59"/>
      <c r="BG139" s="5"/>
      <c r="BH139" s="16"/>
      <c r="BI139" s="59"/>
      <c r="BJ139" s="5"/>
      <c r="BK139" s="16"/>
      <c r="BL139" s="59"/>
      <c r="BM139" s="5"/>
      <c r="BN139" s="16"/>
      <c r="BO139" s="59"/>
      <c r="BP139" s="5"/>
      <c r="BQ139" s="16"/>
      <c r="BR139" s="59"/>
      <c r="BS139" s="5"/>
      <c r="BT139" s="16"/>
      <c r="BU139" s="59"/>
      <c r="BV139" s="5"/>
      <c r="BW139" s="16"/>
      <c r="BX139" s="59"/>
      <c r="BY139" s="5"/>
      <c r="BZ139" s="16"/>
      <c r="CA139" s="59"/>
      <c r="CB139" s="5"/>
      <c r="CC139" s="16"/>
      <c r="CD139" s="59"/>
      <c r="CE139" s="5"/>
      <c r="CF139" s="16"/>
      <c r="CG139" s="59"/>
      <c r="CH139" s="5"/>
      <c r="CI139" s="16"/>
      <c r="CJ139" s="59"/>
      <c r="CK139" s="5"/>
      <c r="CL139" s="16"/>
      <c r="CM139" s="59"/>
      <c r="CN139" s="5"/>
      <c r="CO139" s="16"/>
      <c r="CP139" s="59"/>
      <c r="CQ139" s="5"/>
      <c r="CR139" s="16"/>
      <c r="CS139" s="59"/>
      <c r="CT139" s="13"/>
      <c r="CU139" s="16"/>
      <c r="CV139" s="59"/>
      <c r="CW139" s="5"/>
      <c r="CX139" s="16"/>
      <c r="CY139" s="59"/>
      <c r="CZ139" s="5"/>
      <c r="DA139" s="16"/>
      <c r="DB139" s="59"/>
      <c r="DC139" s="5"/>
      <c r="DD139" s="16"/>
      <c r="DE139" s="59"/>
      <c r="DF139" s="5"/>
      <c r="DG139" s="16"/>
      <c r="DH139" s="59"/>
      <c r="DI139" s="5"/>
      <c r="DJ139" s="16"/>
      <c r="DK139" s="59"/>
      <c r="DL139" s="5"/>
      <c r="DM139" s="16"/>
      <c r="DN139" s="59"/>
      <c r="DO139" s="5"/>
      <c r="DP139" s="16"/>
      <c r="DQ139" s="59"/>
      <c r="DR139" s="5"/>
      <c r="DS139" s="16"/>
      <c r="DT139" s="59"/>
      <c r="DU139" s="5"/>
      <c r="DV139" s="16"/>
      <c r="DW139" s="59"/>
      <c r="DX139" s="5"/>
      <c r="DY139" s="16"/>
      <c r="DZ139" s="59"/>
      <c r="EA139" s="5"/>
      <c r="EB139" s="16"/>
      <c r="EC139" s="59"/>
      <c r="ED139" s="5"/>
      <c r="EE139" s="16"/>
      <c r="EF139" s="59"/>
      <c r="EG139" s="5"/>
      <c r="EH139" s="16"/>
      <c r="EI139" s="59"/>
      <c r="EJ139" s="5"/>
      <c r="EK139" s="16"/>
      <c r="EL139" s="59"/>
      <c r="EM139" s="13"/>
      <c r="EN139" s="16"/>
      <c r="EO139" s="59"/>
      <c r="EP139" s="5"/>
      <c r="EQ139" s="16"/>
      <c r="ER139" s="59"/>
      <c r="ES139" s="5"/>
      <c r="ET139" s="16"/>
      <c r="EU139" s="59"/>
      <c r="EV139" s="5"/>
      <c r="EW139" s="16"/>
      <c r="EX139" s="59"/>
      <c r="EY139" s="5"/>
      <c r="EZ139" s="16"/>
      <c r="FA139" s="59"/>
      <c r="FB139" s="5"/>
      <c r="FC139" s="16"/>
      <c r="FD139" s="59"/>
      <c r="FE139" s="5"/>
      <c r="FF139" s="16"/>
      <c r="FG139" s="59"/>
      <c r="FH139" s="5"/>
      <c r="FI139" s="16"/>
      <c r="FJ139" s="59"/>
      <c r="FK139" s="5"/>
      <c r="FL139" s="16"/>
      <c r="FM139" s="59"/>
      <c r="FN139" s="5"/>
      <c r="FO139" s="16"/>
      <c r="FP139" s="59"/>
      <c r="FQ139" s="5"/>
      <c r="FR139" s="16"/>
      <c r="FS139" s="59"/>
      <c r="FT139" s="5"/>
      <c r="FU139" s="16"/>
      <c r="FV139" s="59"/>
      <c r="FW139" s="5"/>
      <c r="FX139" s="16"/>
      <c r="FY139" s="59"/>
      <c r="FZ139" s="5"/>
      <c r="GA139" s="16"/>
      <c r="GB139" s="59"/>
      <c r="GC139" s="5"/>
      <c r="GD139" s="16"/>
      <c r="GE139" s="59"/>
      <c r="GF139" s="5"/>
      <c r="GG139" s="16"/>
      <c r="GH139" s="59"/>
      <c r="GI139" s="5"/>
      <c r="GJ139" s="16"/>
      <c r="GK139" s="59"/>
      <c r="GL139" s="5"/>
      <c r="GM139" s="16"/>
      <c r="GN139" s="59"/>
      <c r="GO139" s="13"/>
      <c r="GP139" s="16"/>
      <c r="GQ139" s="59"/>
      <c r="GR139" s="5"/>
      <c r="GS139" s="16"/>
      <c r="GT139" s="59"/>
      <c r="GU139" s="5"/>
      <c r="GV139" s="16"/>
      <c r="GW139" s="59"/>
      <c r="GX139" s="5"/>
      <c r="GY139" s="16"/>
      <c r="GZ139" s="59"/>
      <c r="HA139" s="13"/>
      <c r="HB139" s="16"/>
      <c r="HC139" s="76"/>
    </row>
    <row r="140" spans="1:211" ht="12" customHeight="1" x14ac:dyDescent="0.25">
      <c r="A140" s="4"/>
      <c r="B140" s="13"/>
      <c r="C140" s="16"/>
      <c r="D140" s="59"/>
      <c r="E140" s="5"/>
      <c r="F140" s="16"/>
      <c r="G140" s="59"/>
      <c r="H140" s="5"/>
      <c r="I140" s="16"/>
      <c r="J140" s="59"/>
      <c r="K140" s="5"/>
      <c r="L140" s="16"/>
      <c r="M140" s="59"/>
      <c r="N140" s="5"/>
      <c r="O140" s="16"/>
      <c r="P140" s="59"/>
      <c r="Q140" s="5"/>
      <c r="R140" s="16"/>
      <c r="S140" s="59"/>
      <c r="T140" s="5"/>
      <c r="U140" s="16"/>
      <c r="V140" s="59"/>
      <c r="W140" s="5"/>
      <c r="X140" s="16"/>
      <c r="Y140" s="59"/>
      <c r="Z140" s="5"/>
      <c r="AA140" s="16"/>
      <c r="AB140" s="59"/>
      <c r="AC140" s="5"/>
      <c r="AD140" s="16"/>
      <c r="AE140" s="59"/>
      <c r="AF140" s="5"/>
      <c r="AG140" s="16"/>
      <c r="AH140" s="59"/>
      <c r="AI140" s="5"/>
      <c r="AJ140" s="16"/>
      <c r="AK140" s="59"/>
      <c r="AL140" s="5"/>
      <c r="AM140" s="16"/>
      <c r="AN140" s="59"/>
      <c r="AO140" s="5"/>
      <c r="AP140" s="16"/>
      <c r="AQ140" s="59"/>
      <c r="AR140" s="5"/>
      <c r="AS140" s="16"/>
      <c r="AT140" s="59"/>
      <c r="AU140" s="5"/>
      <c r="AV140" s="16"/>
      <c r="AW140" s="59"/>
      <c r="AX140" s="13"/>
      <c r="AY140" s="16"/>
      <c r="AZ140" s="59"/>
      <c r="BA140" s="5"/>
      <c r="BB140" s="16"/>
      <c r="BC140" s="59"/>
      <c r="BD140" s="5"/>
      <c r="BE140" s="16"/>
      <c r="BF140" s="59"/>
      <c r="BG140" s="5"/>
      <c r="BH140" s="16"/>
      <c r="BI140" s="59"/>
      <c r="BJ140" s="5"/>
      <c r="BK140" s="16"/>
      <c r="BL140" s="59"/>
      <c r="BM140" s="5"/>
      <c r="BN140" s="16"/>
      <c r="BO140" s="59"/>
      <c r="BP140" s="5"/>
      <c r="BQ140" s="16"/>
      <c r="BR140" s="59"/>
      <c r="BS140" s="5"/>
      <c r="BT140" s="16"/>
      <c r="BU140" s="59"/>
      <c r="BV140" s="5"/>
      <c r="BW140" s="16"/>
      <c r="BX140" s="59"/>
      <c r="BY140" s="5"/>
      <c r="BZ140" s="16"/>
      <c r="CA140" s="59"/>
      <c r="CB140" s="5"/>
      <c r="CC140" s="16"/>
      <c r="CD140" s="59"/>
      <c r="CE140" s="5"/>
      <c r="CF140" s="16"/>
      <c r="CG140" s="59"/>
      <c r="CH140" s="5"/>
      <c r="CI140" s="16"/>
      <c r="CJ140" s="59"/>
      <c r="CK140" s="5"/>
      <c r="CL140" s="16"/>
      <c r="CM140" s="59"/>
      <c r="CN140" s="5"/>
      <c r="CO140" s="16"/>
      <c r="CP140" s="59"/>
      <c r="CQ140" s="5"/>
      <c r="CR140" s="16"/>
      <c r="CS140" s="59"/>
      <c r="CT140" s="13"/>
      <c r="CU140" s="16"/>
      <c r="CV140" s="59"/>
      <c r="CW140" s="5"/>
      <c r="CX140" s="16"/>
      <c r="CY140" s="59"/>
      <c r="CZ140" s="5"/>
      <c r="DA140" s="16"/>
      <c r="DB140" s="59"/>
      <c r="DC140" s="5"/>
      <c r="DD140" s="16"/>
      <c r="DE140" s="59"/>
      <c r="DF140" s="5"/>
      <c r="DG140" s="16"/>
      <c r="DH140" s="59"/>
      <c r="DI140" s="5"/>
      <c r="DJ140" s="16"/>
      <c r="DK140" s="59"/>
      <c r="DL140" s="5"/>
      <c r="DM140" s="16"/>
      <c r="DN140" s="59"/>
      <c r="DO140" s="5"/>
      <c r="DP140" s="16"/>
      <c r="DQ140" s="59"/>
      <c r="DR140" s="5"/>
      <c r="DS140" s="16"/>
      <c r="DT140" s="59"/>
      <c r="DU140" s="5"/>
      <c r="DV140" s="16"/>
      <c r="DW140" s="59"/>
      <c r="DX140" s="5"/>
      <c r="DY140" s="16"/>
      <c r="DZ140" s="59"/>
      <c r="EA140" s="5"/>
      <c r="EB140" s="16"/>
      <c r="EC140" s="59"/>
      <c r="ED140" s="5"/>
      <c r="EE140" s="16"/>
      <c r="EF140" s="59"/>
      <c r="EG140" s="5"/>
      <c r="EH140" s="16"/>
      <c r="EI140" s="59"/>
      <c r="EJ140" s="5"/>
      <c r="EK140" s="16"/>
      <c r="EL140" s="59"/>
      <c r="EM140" s="13"/>
      <c r="EN140" s="16"/>
      <c r="EO140" s="59"/>
      <c r="EP140" s="5"/>
      <c r="EQ140" s="16"/>
      <c r="ER140" s="59"/>
      <c r="ES140" s="5"/>
      <c r="ET140" s="16"/>
      <c r="EU140" s="59"/>
      <c r="EV140" s="5"/>
      <c r="EW140" s="16"/>
      <c r="EX140" s="59"/>
      <c r="EY140" s="5"/>
      <c r="EZ140" s="16"/>
      <c r="FA140" s="59"/>
      <c r="FB140" s="5"/>
      <c r="FC140" s="16"/>
      <c r="FD140" s="59"/>
      <c r="FE140" s="5"/>
      <c r="FF140" s="16"/>
      <c r="FG140" s="59"/>
      <c r="FH140" s="5"/>
      <c r="FI140" s="16"/>
      <c r="FJ140" s="59"/>
      <c r="FK140" s="5"/>
      <c r="FL140" s="16"/>
      <c r="FM140" s="59"/>
      <c r="FN140" s="5"/>
      <c r="FO140" s="16"/>
      <c r="FP140" s="59"/>
      <c r="FQ140" s="5"/>
      <c r="FR140" s="16"/>
      <c r="FS140" s="59"/>
      <c r="FT140" s="5"/>
      <c r="FU140" s="16"/>
      <c r="FV140" s="59"/>
      <c r="FW140" s="5"/>
      <c r="FX140" s="16"/>
      <c r="FY140" s="59"/>
      <c r="FZ140" s="5"/>
      <c r="GA140" s="16"/>
      <c r="GB140" s="59"/>
      <c r="GC140" s="5"/>
      <c r="GD140" s="16"/>
      <c r="GE140" s="59"/>
      <c r="GF140" s="5"/>
      <c r="GG140" s="16"/>
      <c r="GH140" s="59"/>
      <c r="GI140" s="5"/>
      <c r="GJ140" s="16"/>
      <c r="GK140" s="59"/>
      <c r="GL140" s="5"/>
      <c r="GM140" s="16"/>
      <c r="GN140" s="59"/>
      <c r="GO140" s="13"/>
      <c r="GP140" s="16"/>
      <c r="GQ140" s="59"/>
      <c r="GR140" s="5"/>
      <c r="GS140" s="16"/>
      <c r="GT140" s="59"/>
      <c r="GU140" s="5"/>
      <c r="GV140" s="16"/>
      <c r="GW140" s="59"/>
      <c r="GX140" s="5"/>
      <c r="GY140" s="16"/>
      <c r="GZ140" s="59"/>
      <c r="HA140" s="13"/>
      <c r="HB140" s="16"/>
      <c r="HC140" s="76"/>
    </row>
    <row r="141" spans="1:211" ht="12" customHeight="1" x14ac:dyDescent="0.25">
      <c r="A141" s="4"/>
      <c r="B141" s="13"/>
      <c r="C141" s="16"/>
      <c r="D141" s="59"/>
      <c r="E141" s="5"/>
      <c r="F141" s="16"/>
      <c r="G141" s="59"/>
      <c r="H141" s="5"/>
      <c r="I141" s="16"/>
      <c r="J141" s="59"/>
      <c r="K141" s="5"/>
      <c r="L141" s="16"/>
      <c r="M141" s="59"/>
      <c r="N141" s="5"/>
      <c r="O141" s="16"/>
      <c r="P141" s="59"/>
      <c r="Q141" s="5"/>
      <c r="R141" s="16"/>
      <c r="S141" s="59"/>
      <c r="T141" s="5"/>
      <c r="U141" s="16"/>
      <c r="V141" s="59"/>
      <c r="W141" s="5"/>
      <c r="X141" s="16"/>
      <c r="Y141" s="59"/>
      <c r="Z141" s="5"/>
      <c r="AA141" s="16"/>
      <c r="AB141" s="59"/>
      <c r="AC141" s="5"/>
      <c r="AD141" s="16"/>
      <c r="AE141" s="59"/>
      <c r="AF141" s="5"/>
      <c r="AG141" s="16"/>
      <c r="AH141" s="59"/>
      <c r="AI141" s="5"/>
      <c r="AJ141" s="16"/>
      <c r="AK141" s="59"/>
      <c r="AL141" s="5"/>
      <c r="AM141" s="16"/>
      <c r="AN141" s="59"/>
      <c r="AO141" s="5"/>
      <c r="AP141" s="16"/>
      <c r="AQ141" s="59"/>
      <c r="AR141" s="5"/>
      <c r="AS141" s="16"/>
      <c r="AT141" s="59"/>
      <c r="AU141" s="5"/>
      <c r="AV141" s="16"/>
      <c r="AW141" s="59"/>
      <c r="AX141" s="13"/>
      <c r="AY141" s="16"/>
      <c r="AZ141" s="59"/>
      <c r="BA141" s="5"/>
      <c r="BB141" s="16"/>
      <c r="BC141" s="59"/>
      <c r="BD141" s="5"/>
      <c r="BE141" s="16"/>
      <c r="BF141" s="59"/>
      <c r="BG141" s="5"/>
      <c r="BH141" s="16"/>
      <c r="BI141" s="59"/>
      <c r="BJ141" s="5"/>
      <c r="BK141" s="16"/>
      <c r="BL141" s="59"/>
      <c r="BM141" s="5"/>
      <c r="BN141" s="16"/>
      <c r="BO141" s="59"/>
      <c r="BP141" s="5"/>
      <c r="BQ141" s="16"/>
      <c r="BR141" s="59"/>
      <c r="BS141" s="5"/>
      <c r="BT141" s="16"/>
      <c r="BU141" s="59"/>
      <c r="BV141" s="5"/>
      <c r="BW141" s="16"/>
      <c r="BX141" s="59"/>
      <c r="BY141" s="5"/>
      <c r="BZ141" s="16"/>
      <c r="CA141" s="59"/>
      <c r="CB141" s="5"/>
      <c r="CC141" s="16"/>
      <c r="CD141" s="59"/>
      <c r="CE141" s="5"/>
      <c r="CF141" s="16"/>
      <c r="CG141" s="59"/>
      <c r="CH141" s="5"/>
      <c r="CI141" s="16"/>
      <c r="CJ141" s="59"/>
      <c r="CK141" s="5"/>
      <c r="CL141" s="16"/>
      <c r="CM141" s="59"/>
      <c r="CN141" s="5"/>
      <c r="CO141" s="16"/>
      <c r="CP141" s="59"/>
      <c r="CQ141" s="5"/>
      <c r="CR141" s="16"/>
      <c r="CS141" s="59"/>
      <c r="CT141" s="13"/>
      <c r="CU141" s="16"/>
      <c r="CV141" s="59"/>
      <c r="CW141" s="5"/>
      <c r="CX141" s="16"/>
      <c r="CY141" s="59"/>
      <c r="CZ141" s="5"/>
      <c r="DA141" s="16"/>
      <c r="DB141" s="59"/>
      <c r="DC141" s="5"/>
      <c r="DD141" s="16"/>
      <c r="DE141" s="59"/>
      <c r="DF141" s="5"/>
      <c r="DG141" s="16"/>
      <c r="DH141" s="59"/>
      <c r="DI141" s="5"/>
      <c r="DJ141" s="16"/>
      <c r="DK141" s="59"/>
      <c r="DL141" s="5"/>
      <c r="DM141" s="16"/>
      <c r="DN141" s="59"/>
      <c r="DO141" s="5"/>
      <c r="DP141" s="16"/>
      <c r="DQ141" s="59"/>
      <c r="DR141" s="5"/>
      <c r="DS141" s="16"/>
      <c r="DT141" s="59"/>
      <c r="DU141" s="5"/>
      <c r="DV141" s="16"/>
      <c r="DW141" s="59"/>
      <c r="DX141" s="5"/>
      <c r="DY141" s="16"/>
      <c r="DZ141" s="59"/>
      <c r="EA141" s="5"/>
      <c r="EB141" s="16"/>
      <c r="EC141" s="59"/>
      <c r="ED141" s="5"/>
      <c r="EE141" s="16"/>
      <c r="EF141" s="59"/>
      <c r="EG141" s="5"/>
      <c r="EH141" s="16"/>
      <c r="EI141" s="59"/>
      <c r="EJ141" s="5"/>
      <c r="EK141" s="16"/>
      <c r="EL141" s="59"/>
      <c r="EM141" s="13"/>
      <c r="EN141" s="16"/>
      <c r="EO141" s="59"/>
      <c r="EP141" s="5"/>
      <c r="EQ141" s="16"/>
      <c r="ER141" s="59"/>
      <c r="ES141" s="5"/>
      <c r="ET141" s="16"/>
      <c r="EU141" s="59"/>
      <c r="EV141" s="5"/>
      <c r="EW141" s="16"/>
      <c r="EX141" s="59"/>
      <c r="EY141" s="5"/>
      <c r="EZ141" s="16"/>
      <c r="FA141" s="59"/>
      <c r="FB141" s="5"/>
      <c r="FC141" s="16"/>
      <c r="FD141" s="59"/>
      <c r="FE141" s="5"/>
      <c r="FF141" s="16"/>
      <c r="FG141" s="59"/>
      <c r="FH141" s="5"/>
      <c r="FI141" s="16"/>
      <c r="FJ141" s="59"/>
      <c r="FK141" s="5"/>
      <c r="FL141" s="16"/>
      <c r="FM141" s="59"/>
      <c r="FN141" s="5"/>
      <c r="FO141" s="16"/>
      <c r="FP141" s="59"/>
      <c r="FQ141" s="5"/>
      <c r="FR141" s="16"/>
      <c r="FS141" s="59"/>
      <c r="FT141" s="5"/>
      <c r="FU141" s="16"/>
      <c r="FV141" s="59"/>
      <c r="FW141" s="5"/>
      <c r="FX141" s="16"/>
      <c r="FY141" s="59"/>
      <c r="FZ141" s="5"/>
      <c r="GA141" s="16"/>
      <c r="GB141" s="59"/>
      <c r="GC141" s="5"/>
      <c r="GD141" s="16"/>
      <c r="GE141" s="59"/>
      <c r="GF141" s="5"/>
      <c r="GG141" s="16"/>
      <c r="GH141" s="59"/>
      <c r="GI141" s="5"/>
      <c r="GJ141" s="16"/>
      <c r="GK141" s="59"/>
      <c r="GL141" s="5"/>
      <c r="GM141" s="16"/>
      <c r="GN141" s="59"/>
      <c r="GO141" s="13"/>
      <c r="GP141" s="16"/>
      <c r="GQ141" s="59"/>
      <c r="GR141" s="5"/>
      <c r="GS141" s="16"/>
      <c r="GT141" s="59"/>
      <c r="GU141" s="5"/>
      <c r="GV141" s="16"/>
      <c r="GW141" s="59"/>
      <c r="GX141" s="5"/>
      <c r="GY141" s="16"/>
      <c r="GZ141" s="59"/>
      <c r="HA141" s="13"/>
      <c r="HB141" s="16"/>
      <c r="HC141" s="76"/>
    </row>
    <row r="142" spans="1:211" ht="12" customHeight="1" x14ac:dyDescent="0.25">
      <c r="A142" s="4"/>
      <c r="B142" s="13"/>
      <c r="C142" s="16"/>
      <c r="D142" s="59"/>
      <c r="E142" s="5"/>
      <c r="F142" s="16"/>
      <c r="G142" s="59"/>
      <c r="H142" s="5"/>
      <c r="I142" s="16"/>
      <c r="J142" s="59"/>
      <c r="K142" s="5"/>
      <c r="L142" s="16"/>
      <c r="M142" s="59"/>
      <c r="N142" s="5"/>
      <c r="O142" s="16"/>
      <c r="P142" s="59"/>
      <c r="Q142" s="5"/>
      <c r="R142" s="16"/>
      <c r="S142" s="59"/>
      <c r="T142" s="5"/>
      <c r="U142" s="16"/>
      <c r="V142" s="59"/>
      <c r="W142" s="5"/>
      <c r="X142" s="16"/>
      <c r="Y142" s="59"/>
      <c r="Z142" s="5"/>
      <c r="AA142" s="16"/>
      <c r="AB142" s="59"/>
      <c r="AC142" s="5"/>
      <c r="AD142" s="16"/>
      <c r="AE142" s="59"/>
      <c r="AF142" s="5"/>
      <c r="AG142" s="16"/>
      <c r="AH142" s="59"/>
      <c r="AI142" s="5"/>
      <c r="AJ142" s="16"/>
      <c r="AK142" s="59"/>
      <c r="AL142" s="5"/>
      <c r="AM142" s="16"/>
      <c r="AN142" s="59"/>
      <c r="AO142" s="5"/>
      <c r="AP142" s="16"/>
      <c r="AQ142" s="59"/>
      <c r="AR142" s="5"/>
      <c r="AS142" s="16"/>
      <c r="AT142" s="59"/>
      <c r="AU142" s="5"/>
      <c r="AV142" s="16"/>
      <c r="AW142" s="59"/>
      <c r="AX142" s="13"/>
      <c r="AY142" s="16"/>
      <c r="AZ142" s="59"/>
      <c r="BA142" s="5"/>
      <c r="BB142" s="16"/>
      <c r="BC142" s="59"/>
      <c r="BD142" s="5"/>
      <c r="BE142" s="16"/>
      <c r="BF142" s="59"/>
      <c r="BG142" s="5"/>
      <c r="BH142" s="16"/>
      <c r="BI142" s="59"/>
      <c r="BJ142" s="5"/>
      <c r="BK142" s="16"/>
      <c r="BL142" s="59"/>
      <c r="BM142" s="5"/>
      <c r="BN142" s="16"/>
      <c r="BO142" s="59"/>
      <c r="BP142" s="5"/>
      <c r="BQ142" s="16"/>
      <c r="BR142" s="59"/>
      <c r="BS142" s="5"/>
      <c r="BT142" s="16"/>
      <c r="BU142" s="59"/>
      <c r="BV142" s="5"/>
      <c r="BW142" s="16"/>
      <c r="BX142" s="59"/>
      <c r="BY142" s="5"/>
      <c r="BZ142" s="16"/>
      <c r="CA142" s="59"/>
      <c r="CB142" s="5"/>
      <c r="CC142" s="16"/>
      <c r="CD142" s="59"/>
      <c r="CE142" s="5"/>
      <c r="CF142" s="16"/>
      <c r="CG142" s="59"/>
      <c r="CH142" s="5"/>
      <c r="CI142" s="16"/>
      <c r="CJ142" s="59"/>
      <c r="CK142" s="5"/>
      <c r="CL142" s="16"/>
      <c r="CM142" s="59"/>
      <c r="CN142" s="5"/>
      <c r="CO142" s="16"/>
      <c r="CP142" s="59"/>
      <c r="CQ142" s="5"/>
      <c r="CR142" s="16"/>
      <c r="CS142" s="59"/>
      <c r="CT142" s="13"/>
      <c r="CU142" s="16"/>
      <c r="CV142" s="59"/>
      <c r="CW142" s="5"/>
      <c r="CX142" s="16"/>
      <c r="CY142" s="59"/>
      <c r="CZ142" s="5"/>
      <c r="DA142" s="16"/>
      <c r="DB142" s="59"/>
      <c r="DC142" s="5"/>
      <c r="DD142" s="16"/>
      <c r="DE142" s="59"/>
      <c r="DF142" s="5"/>
      <c r="DG142" s="16"/>
      <c r="DH142" s="59"/>
      <c r="DI142" s="5"/>
      <c r="DJ142" s="16"/>
      <c r="DK142" s="59"/>
      <c r="DL142" s="5"/>
      <c r="DM142" s="16"/>
      <c r="DN142" s="59"/>
      <c r="DO142" s="5"/>
      <c r="DP142" s="16"/>
      <c r="DQ142" s="59"/>
      <c r="DR142" s="5"/>
      <c r="DS142" s="16"/>
      <c r="DT142" s="59"/>
      <c r="DU142" s="5"/>
      <c r="DV142" s="16"/>
      <c r="DW142" s="59"/>
      <c r="DX142" s="5"/>
      <c r="DY142" s="16"/>
      <c r="DZ142" s="59"/>
      <c r="EA142" s="5"/>
      <c r="EB142" s="16"/>
      <c r="EC142" s="59"/>
      <c r="ED142" s="5"/>
      <c r="EE142" s="16"/>
      <c r="EF142" s="59"/>
      <c r="EG142" s="5"/>
      <c r="EH142" s="16"/>
      <c r="EI142" s="59"/>
      <c r="EJ142" s="5"/>
      <c r="EK142" s="16"/>
      <c r="EL142" s="59"/>
      <c r="EM142" s="13"/>
      <c r="EN142" s="16"/>
      <c r="EO142" s="59"/>
      <c r="EP142" s="5"/>
      <c r="EQ142" s="16"/>
      <c r="ER142" s="59"/>
      <c r="ES142" s="5"/>
      <c r="ET142" s="16"/>
      <c r="EU142" s="59"/>
      <c r="EV142" s="5"/>
      <c r="EW142" s="16"/>
      <c r="EX142" s="59"/>
      <c r="EY142" s="5"/>
      <c r="EZ142" s="16"/>
      <c r="FA142" s="59"/>
      <c r="FB142" s="5"/>
      <c r="FC142" s="16"/>
      <c r="FD142" s="59"/>
      <c r="FE142" s="5"/>
      <c r="FF142" s="16"/>
      <c r="FG142" s="59"/>
      <c r="FH142" s="5"/>
      <c r="FI142" s="16"/>
      <c r="FJ142" s="59"/>
      <c r="FK142" s="5"/>
      <c r="FL142" s="16"/>
      <c r="FM142" s="59"/>
      <c r="FN142" s="5"/>
      <c r="FO142" s="16"/>
      <c r="FP142" s="59"/>
      <c r="FQ142" s="5"/>
      <c r="FR142" s="16"/>
      <c r="FS142" s="59"/>
      <c r="FT142" s="5"/>
      <c r="FU142" s="16"/>
      <c r="FV142" s="59"/>
      <c r="FW142" s="5"/>
      <c r="FX142" s="16"/>
      <c r="FY142" s="59"/>
      <c r="FZ142" s="5"/>
      <c r="GA142" s="16"/>
      <c r="GB142" s="59"/>
      <c r="GC142" s="5"/>
      <c r="GD142" s="16"/>
      <c r="GE142" s="59"/>
      <c r="GF142" s="5"/>
      <c r="GG142" s="16"/>
      <c r="GH142" s="59"/>
      <c r="GI142" s="5"/>
      <c r="GJ142" s="16"/>
      <c r="GK142" s="59"/>
      <c r="GL142" s="5"/>
      <c r="GM142" s="16"/>
      <c r="GN142" s="59"/>
      <c r="GO142" s="13"/>
      <c r="GP142" s="16"/>
      <c r="GQ142" s="59"/>
      <c r="GR142" s="5"/>
      <c r="GS142" s="16"/>
      <c r="GT142" s="59"/>
      <c r="GU142" s="5"/>
      <c r="GV142" s="16"/>
      <c r="GW142" s="59"/>
      <c r="GX142" s="5"/>
      <c r="GY142" s="16"/>
      <c r="GZ142" s="59"/>
      <c r="HA142" s="13"/>
      <c r="HB142" s="16"/>
      <c r="HC142" s="76"/>
    </row>
    <row r="143" spans="1:211" ht="12" customHeight="1" x14ac:dyDescent="0.25">
      <c r="A143" s="4"/>
      <c r="B143" s="13"/>
      <c r="C143" s="16"/>
      <c r="D143" s="59"/>
      <c r="E143" s="5"/>
      <c r="F143" s="16"/>
      <c r="G143" s="59"/>
      <c r="H143" s="5"/>
      <c r="I143" s="16"/>
      <c r="J143" s="59"/>
      <c r="K143" s="5"/>
      <c r="L143" s="16"/>
      <c r="M143" s="59"/>
      <c r="N143" s="5"/>
      <c r="O143" s="16"/>
      <c r="P143" s="59"/>
      <c r="Q143" s="5"/>
      <c r="R143" s="16"/>
      <c r="S143" s="59"/>
      <c r="T143" s="5"/>
      <c r="U143" s="16"/>
      <c r="V143" s="59"/>
      <c r="W143" s="5"/>
      <c r="X143" s="16"/>
      <c r="Y143" s="59"/>
      <c r="Z143" s="5"/>
      <c r="AA143" s="16"/>
      <c r="AB143" s="59"/>
      <c r="AC143" s="5"/>
      <c r="AD143" s="16"/>
      <c r="AE143" s="59"/>
      <c r="AF143" s="5"/>
      <c r="AG143" s="16"/>
      <c r="AH143" s="59"/>
      <c r="AI143" s="5"/>
      <c r="AJ143" s="16"/>
      <c r="AK143" s="59"/>
      <c r="AL143" s="5"/>
      <c r="AM143" s="16"/>
      <c r="AN143" s="59"/>
      <c r="AO143" s="5"/>
      <c r="AP143" s="16"/>
      <c r="AQ143" s="59"/>
      <c r="AR143" s="5"/>
      <c r="AS143" s="16"/>
      <c r="AT143" s="59"/>
      <c r="AU143" s="5"/>
      <c r="AV143" s="16"/>
      <c r="AW143" s="59"/>
      <c r="AX143" s="13"/>
      <c r="AY143" s="16"/>
      <c r="AZ143" s="59"/>
      <c r="BA143" s="5"/>
      <c r="BB143" s="16"/>
      <c r="BC143" s="59"/>
      <c r="BD143" s="5"/>
      <c r="BE143" s="16"/>
      <c r="BF143" s="59"/>
      <c r="BG143" s="5"/>
      <c r="BH143" s="16"/>
      <c r="BI143" s="59"/>
      <c r="BJ143" s="5"/>
      <c r="BK143" s="16"/>
      <c r="BL143" s="59"/>
      <c r="BM143" s="5"/>
      <c r="BN143" s="16"/>
      <c r="BO143" s="59"/>
      <c r="BP143" s="5"/>
      <c r="BQ143" s="16"/>
      <c r="BR143" s="59"/>
      <c r="BS143" s="5"/>
      <c r="BT143" s="16"/>
      <c r="BU143" s="59"/>
      <c r="BV143" s="5"/>
      <c r="BW143" s="16"/>
      <c r="BX143" s="59"/>
      <c r="BY143" s="5"/>
      <c r="BZ143" s="16"/>
      <c r="CA143" s="59"/>
      <c r="CB143" s="5"/>
      <c r="CC143" s="16"/>
      <c r="CD143" s="59"/>
      <c r="CE143" s="5"/>
      <c r="CF143" s="16"/>
      <c r="CG143" s="59"/>
      <c r="CH143" s="5"/>
      <c r="CI143" s="16"/>
      <c r="CJ143" s="59"/>
      <c r="CK143" s="5"/>
      <c r="CL143" s="16"/>
      <c r="CM143" s="59"/>
      <c r="CN143" s="5"/>
      <c r="CO143" s="16"/>
      <c r="CP143" s="59"/>
      <c r="CQ143" s="5"/>
      <c r="CR143" s="16"/>
      <c r="CS143" s="59"/>
      <c r="CT143" s="13"/>
      <c r="CU143" s="16"/>
      <c r="CV143" s="59"/>
      <c r="CW143" s="5"/>
      <c r="CX143" s="16"/>
      <c r="CY143" s="59"/>
      <c r="CZ143" s="5"/>
      <c r="DA143" s="16"/>
      <c r="DB143" s="59"/>
      <c r="DC143" s="5"/>
      <c r="DD143" s="16"/>
      <c r="DE143" s="59"/>
      <c r="DF143" s="5"/>
      <c r="DG143" s="16"/>
      <c r="DH143" s="59"/>
      <c r="DI143" s="5"/>
      <c r="DJ143" s="16"/>
      <c r="DK143" s="59"/>
      <c r="DL143" s="5"/>
      <c r="DM143" s="16"/>
      <c r="DN143" s="59"/>
      <c r="DO143" s="5"/>
      <c r="DP143" s="16"/>
      <c r="DQ143" s="59"/>
      <c r="DR143" s="5"/>
      <c r="DS143" s="16"/>
      <c r="DT143" s="59"/>
      <c r="DU143" s="5"/>
      <c r="DV143" s="16"/>
      <c r="DW143" s="59"/>
      <c r="DX143" s="5"/>
      <c r="DY143" s="16"/>
      <c r="DZ143" s="59"/>
      <c r="EA143" s="5"/>
      <c r="EB143" s="16"/>
      <c r="EC143" s="59"/>
      <c r="ED143" s="5"/>
      <c r="EE143" s="16"/>
      <c r="EF143" s="59"/>
      <c r="EG143" s="5"/>
      <c r="EH143" s="16"/>
      <c r="EI143" s="59"/>
      <c r="EJ143" s="5"/>
      <c r="EK143" s="16"/>
      <c r="EL143" s="59"/>
      <c r="EM143" s="13"/>
      <c r="EN143" s="16"/>
      <c r="EO143" s="59"/>
      <c r="EP143" s="5"/>
      <c r="EQ143" s="16"/>
      <c r="ER143" s="59"/>
      <c r="ES143" s="5"/>
      <c r="ET143" s="16"/>
      <c r="EU143" s="59"/>
      <c r="EV143" s="5"/>
      <c r="EW143" s="16"/>
      <c r="EX143" s="59"/>
      <c r="EY143" s="5"/>
      <c r="EZ143" s="16"/>
      <c r="FA143" s="59"/>
      <c r="FB143" s="5"/>
      <c r="FC143" s="16"/>
      <c r="FD143" s="59"/>
      <c r="FE143" s="5"/>
      <c r="FF143" s="16"/>
      <c r="FG143" s="59"/>
      <c r="FH143" s="5"/>
      <c r="FI143" s="16"/>
      <c r="FJ143" s="59"/>
      <c r="FK143" s="5"/>
      <c r="FL143" s="16"/>
      <c r="FM143" s="59"/>
      <c r="FN143" s="5"/>
      <c r="FO143" s="16"/>
      <c r="FP143" s="59"/>
      <c r="FQ143" s="5"/>
      <c r="FR143" s="16"/>
      <c r="FS143" s="59"/>
      <c r="FT143" s="5"/>
      <c r="FU143" s="16"/>
      <c r="FV143" s="59"/>
      <c r="FW143" s="5"/>
      <c r="FX143" s="16"/>
      <c r="FY143" s="59"/>
      <c r="FZ143" s="5"/>
      <c r="GA143" s="16"/>
      <c r="GB143" s="59"/>
      <c r="GC143" s="5"/>
      <c r="GD143" s="16"/>
      <c r="GE143" s="59"/>
      <c r="GF143" s="5"/>
      <c r="GG143" s="16"/>
      <c r="GH143" s="59"/>
      <c r="GI143" s="5"/>
      <c r="GJ143" s="16"/>
      <c r="GK143" s="59"/>
      <c r="GL143" s="5"/>
      <c r="GM143" s="16"/>
      <c r="GN143" s="59"/>
      <c r="GO143" s="13"/>
      <c r="GP143" s="16"/>
      <c r="GQ143" s="59"/>
      <c r="GR143" s="5"/>
      <c r="GS143" s="16"/>
      <c r="GT143" s="59"/>
      <c r="GU143" s="5"/>
      <c r="GV143" s="16"/>
      <c r="GW143" s="59"/>
      <c r="GX143" s="5"/>
      <c r="GY143" s="16"/>
      <c r="GZ143" s="59"/>
      <c r="HA143" s="13"/>
      <c r="HB143" s="16"/>
      <c r="HC143" s="76"/>
    </row>
    <row r="144" spans="1:211" ht="12" customHeight="1" x14ac:dyDescent="0.25">
      <c r="A144" s="4"/>
      <c r="B144" s="13"/>
      <c r="C144" s="16"/>
      <c r="D144" s="59"/>
      <c r="E144" s="5"/>
      <c r="F144" s="16"/>
      <c r="G144" s="59"/>
      <c r="H144" s="5"/>
      <c r="I144" s="16"/>
      <c r="J144" s="59"/>
      <c r="K144" s="5"/>
      <c r="L144" s="16"/>
      <c r="M144" s="59"/>
      <c r="N144" s="5"/>
      <c r="O144" s="16"/>
      <c r="P144" s="59"/>
      <c r="Q144" s="5"/>
      <c r="R144" s="16"/>
      <c r="S144" s="59"/>
      <c r="T144" s="5"/>
      <c r="U144" s="16"/>
      <c r="V144" s="59"/>
      <c r="W144" s="5"/>
      <c r="X144" s="16"/>
      <c r="Y144" s="59"/>
      <c r="Z144" s="5"/>
      <c r="AA144" s="16"/>
      <c r="AB144" s="59"/>
      <c r="AC144" s="5"/>
      <c r="AD144" s="16"/>
      <c r="AE144" s="59"/>
      <c r="AF144" s="5"/>
      <c r="AG144" s="16"/>
      <c r="AH144" s="59"/>
      <c r="AI144" s="5"/>
      <c r="AJ144" s="16"/>
      <c r="AK144" s="59"/>
      <c r="AL144" s="5"/>
      <c r="AM144" s="16"/>
      <c r="AN144" s="59"/>
      <c r="AO144" s="5"/>
      <c r="AP144" s="16"/>
      <c r="AQ144" s="59"/>
      <c r="AR144" s="5"/>
      <c r="AS144" s="16"/>
      <c r="AT144" s="59"/>
      <c r="AU144" s="5"/>
      <c r="AV144" s="16"/>
      <c r="AW144" s="59"/>
      <c r="AX144" s="13"/>
      <c r="AY144" s="16"/>
      <c r="AZ144" s="59"/>
      <c r="BA144" s="5"/>
      <c r="BB144" s="16"/>
      <c r="BC144" s="59"/>
      <c r="BD144" s="5"/>
      <c r="BE144" s="16"/>
      <c r="BF144" s="59"/>
      <c r="BG144" s="5"/>
      <c r="BH144" s="16"/>
      <c r="BI144" s="59"/>
      <c r="BJ144" s="5"/>
      <c r="BK144" s="16"/>
      <c r="BL144" s="59"/>
      <c r="BM144" s="5"/>
      <c r="BN144" s="16"/>
      <c r="BO144" s="59"/>
      <c r="BP144" s="5"/>
      <c r="BQ144" s="16"/>
      <c r="BR144" s="59"/>
      <c r="BS144" s="5"/>
      <c r="BT144" s="16"/>
      <c r="BU144" s="59"/>
      <c r="BV144" s="5"/>
      <c r="BW144" s="16"/>
      <c r="BX144" s="59"/>
      <c r="BY144" s="5"/>
      <c r="BZ144" s="16"/>
      <c r="CA144" s="59"/>
      <c r="CB144" s="5"/>
      <c r="CC144" s="16"/>
      <c r="CD144" s="59"/>
      <c r="CE144" s="5"/>
      <c r="CF144" s="16"/>
      <c r="CG144" s="59"/>
      <c r="CH144" s="5"/>
      <c r="CI144" s="16"/>
      <c r="CJ144" s="59"/>
      <c r="CK144" s="5"/>
      <c r="CL144" s="16"/>
      <c r="CM144" s="59"/>
      <c r="CN144" s="5"/>
      <c r="CO144" s="16"/>
      <c r="CP144" s="59"/>
      <c r="CQ144" s="5"/>
      <c r="CR144" s="16"/>
      <c r="CS144" s="59"/>
      <c r="CT144" s="13"/>
      <c r="CU144" s="16"/>
      <c r="CV144" s="59"/>
      <c r="CW144" s="5"/>
      <c r="CX144" s="16"/>
      <c r="CY144" s="59"/>
      <c r="CZ144" s="5"/>
      <c r="DA144" s="16"/>
      <c r="DB144" s="59"/>
      <c r="DC144" s="5"/>
      <c r="DD144" s="16"/>
      <c r="DE144" s="59"/>
      <c r="DF144" s="5"/>
      <c r="DG144" s="16"/>
      <c r="DH144" s="59"/>
      <c r="DI144" s="5"/>
      <c r="DJ144" s="16"/>
      <c r="DK144" s="59"/>
      <c r="DL144" s="5"/>
      <c r="DM144" s="16"/>
      <c r="DN144" s="59"/>
      <c r="DO144" s="5"/>
      <c r="DP144" s="16"/>
      <c r="DQ144" s="59"/>
      <c r="DR144" s="5"/>
      <c r="DS144" s="16"/>
      <c r="DT144" s="59"/>
      <c r="DU144" s="5"/>
      <c r="DV144" s="16"/>
      <c r="DW144" s="59"/>
      <c r="DX144" s="5"/>
      <c r="DY144" s="16"/>
      <c r="DZ144" s="59"/>
      <c r="EA144" s="5"/>
      <c r="EB144" s="16"/>
      <c r="EC144" s="59"/>
      <c r="ED144" s="5"/>
      <c r="EE144" s="16"/>
      <c r="EF144" s="59"/>
      <c r="EG144" s="5"/>
      <c r="EH144" s="16"/>
      <c r="EI144" s="59"/>
      <c r="EJ144" s="5"/>
      <c r="EK144" s="16"/>
      <c r="EL144" s="59"/>
      <c r="EM144" s="13"/>
      <c r="EN144" s="16"/>
      <c r="EO144" s="59"/>
      <c r="EP144" s="5"/>
      <c r="EQ144" s="16"/>
      <c r="ER144" s="59"/>
      <c r="ES144" s="5"/>
      <c r="ET144" s="16"/>
      <c r="EU144" s="59"/>
      <c r="EV144" s="5"/>
      <c r="EW144" s="16"/>
      <c r="EX144" s="59"/>
      <c r="EY144" s="5"/>
      <c r="EZ144" s="16"/>
      <c r="FA144" s="59"/>
      <c r="FB144" s="5"/>
      <c r="FC144" s="16"/>
      <c r="FD144" s="59"/>
      <c r="FE144" s="5"/>
      <c r="FF144" s="16"/>
      <c r="FG144" s="59"/>
      <c r="FH144" s="5"/>
      <c r="FI144" s="16"/>
      <c r="FJ144" s="59"/>
      <c r="FK144" s="5"/>
      <c r="FL144" s="16"/>
      <c r="FM144" s="59"/>
      <c r="FN144" s="5"/>
      <c r="FO144" s="16"/>
      <c r="FP144" s="59"/>
      <c r="FQ144" s="5"/>
      <c r="FR144" s="16"/>
      <c r="FS144" s="59"/>
      <c r="FT144" s="5"/>
      <c r="FU144" s="16"/>
      <c r="FV144" s="59"/>
      <c r="FW144" s="5"/>
      <c r="FX144" s="16"/>
      <c r="FY144" s="59"/>
      <c r="FZ144" s="5"/>
      <c r="GA144" s="16"/>
      <c r="GB144" s="59"/>
      <c r="GC144" s="5"/>
      <c r="GD144" s="16"/>
      <c r="GE144" s="59"/>
      <c r="GF144" s="5"/>
      <c r="GG144" s="16"/>
      <c r="GH144" s="59"/>
      <c r="GI144" s="5"/>
      <c r="GJ144" s="16"/>
      <c r="GK144" s="59"/>
      <c r="GL144" s="5"/>
      <c r="GM144" s="16"/>
      <c r="GN144" s="59"/>
      <c r="GO144" s="13"/>
      <c r="GP144" s="16"/>
      <c r="GQ144" s="59"/>
      <c r="GR144" s="5"/>
      <c r="GS144" s="16"/>
      <c r="GT144" s="59"/>
      <c r="GU144" s="5"/>
      <c r="GV144" s="16"/>
      <c r="GW144" s="59"/>
      <c r="GX144" s="5"/>
      <c r="GY144" s="16"/>
      <c r="GZ144" s="59"/>
      <c r="HA144" s="13"/>
      <c r="HB144" s="16"/>
      <c r="HC144" s="76"/>
    </row>
    <row r="145" spans="1:211" ht="12" customHeight="1" x14ac:dyDescent="0.25">
      <c r="A145" s="4"/>
      <c r="B145" s="13"/>
      <c r="C145" s="16"/>
      <c r="D145" s="59"/>
      <c r="E145" s="5"/>
      <c r="F145" s="16"/>
      <c r="G145" s="59"/>
      <c r="H145" s="5"/>
      <c r="I145" s="16"/>
      <c r="J145" s="59"/>
      <c r="K145" s="5"/>
      <c r="L145" s="16"/>
      <c r="M145" s="59"/>
      <c r="N145" s="5"/>
      <c r="O145" s="16"/>
      <c r="P145" s="59"/>
      <c r="Q145" s="5"/>
      <c r="R145" s="16"/>
      <c r="S145" s="59"/>
      <c r="T145" s="5"/>
      <c r="U145" s="16"/>
      <c r="V145" s="59"/>
      <c r="W145" s="5"/>
      <c r="X145" s="16"/>
      <c r="Y145" s="59"/>
      <c r="Z145" s="5"/>
      <c r="AA145" s="16"/>
      <c r="AB145" s="59"/>
      <c r="AC145" s="5"/>
      <c r="AD145" s="16"/>
      <c r="AE145" s="59"/>
      <c r="AF145" s="5"/>
      <c r="AG145" s="16"/>
      <c r="AH145" s="59"/>
      <c r="AI145" s="5"/>
      <c r="AJ145" s="16"/>
      <c r="AK145" s="59"/>
      <c r="AL145" s="5"/>
      <c r="AM145" s="16"/>
      <c r="AN145" s="59"/>
      <c r="AO145" s="5"/>
      <c r="AP145" s="16"/>
      <c r="AQ145" s="59"/>
      <c r="AR145" s="5"/>
      <c r="AS145" s="16"/>
      <c r="AT145" s="59"/>
      <c r="AU145" s="5"/>
      <c r="AV145" s="16"/>
      <c r="AW145" s="59"/>
      <c r="AX145" s="13"/>
      <c r="AY145" s="16"/>
      <c r="AZ145" s="59"/>
      <c r="BA145" s="5"/>
      <c r="BB145" s="16"/>
      <c r="BC145" s="59"/>
      <c r="BD145" s="5"/>
      <c r="BE145" s="16"/>
      <c r="BF145" s="59"/>
      <c r="BG145" s="5"/>
      <c r="BH145" s="16"/>
      <c r="BI145" s="59"/>
      <c r="BJ145" s="5"/>
      <c r="BK145" s="16"/>
      <c r="BL145" s="59"/>
      <c r="BM145" s="5"/>
      <c r="BN145" s="16"/>
      <c r="BO145" s="59"/>
      <c r="BP145" s="5"/>
      <c r="BQ145" s="16"/>
      <c r="BR145" s="59"/>
      <c r="BS145" s="5"/>
      <c r="BT145" s="16"/>
      <c r="BU145" s="59"/>
      <c r="BV145" s="5"/>
      <c r="BW145" s="16"/>
      <c r="BX145" s="59"/>
      <c r="BY145" s="5"/>
      <c r="BZ145" s="16"/>
      <c r="CA145" s="59"/>
      <c r="CB145" s="5"/>
      <c r="CC145" s="16"/>
      <c r="CD145" s="59"/>
      <c r="CE145" s="5"/>
      <c r="CF145" s="16"/>
      <c r="CG145" s="59"/>
      <c r="CH145" s="5"/>
      <c r="CI145" s="16"/>
      <c r="CJ145" s="59"/>
      <c r="CK145" s="5"/>
      <c r="CL145" s="16"/>
      <c r="CM145" s="59"/>
      <c r="CN145" s="5"/>
      <c r="CO145" s="16"/>
      <c r="CP145" s="59"/>
      <c r="CQ145" s="5"/>
      <c r="CR145" s="16"/>
      <c r="CS145" s="59"/>
      <c r="CT145" s="13"/>
      <c r="CU145" s="16"/>
      <c r="CV145" s="59"/>
      <c r="CW145" s="5"/>
      <c r="CX145" s="16"/>
      <c r="CY145" s="59"/>
      <c r="CZ145" s="5"/>
      <c r="DA145" s="16"/>
      <c r="DB145" s="59"/>
      <c r="DC145" s="5"/>
      <c r="DD145" s="16"/>
      <c r="DE145" s="59"/>
      <c r="DF145" s="5"/>
      <c r="DG145" s="16"/>
      <c r="DH145" s="59"/>
      <c r="DI145" s="5"/>
      <c r="DJ145" s="16"/>
      <c r="DK145" s="59"/>
      <c r="DL145" s="5"/>
      <c r="DM145" s="16"/>
      <c r="DN145" s="59"/>
      <c r="DO145" s="5"/>
      <c r="DP145" s="16"/>
      <c r="DQ145" s="59"/>
      <c r="DR145" s="5"/>
      <c r="DS145" s="16"/>
      <c r="DT145" s="59"/>
      <c r="DU145" s="5"/>
      <c r="DV145" s="16"/>
      <c r="DW145" s="59"/>
      <c r="DX145" s="5"/>
      <c r="DY145" s="16"/>
      <c r="DZ145" s="59"/>
      <c r="EA145" s="5"/>
      <c r="EB145" s="16"/>
      <c r="EC145" s="59"/>
      <c r="ED145" s="5"/>
      <c r="EE145" s="16"/>
      <c r="EF145" s="59"/>
      <c r="EG145" s="5"/>
      <c r="EH145" s="16"/>
      <c r="EI145" s="59"/>
      <c r="EJ145" s="5"/>
      <c r="EK145" s="16"/>
      <c r="EL145" s="59"/>
      <c r="EM145" s="13"/>
      <c r="EN145" s="16"/>
      <c r="EO145" s="59"/>
      <c r="EP145" s="5"/>
      <c r="EQ145" s="16"/>
      <c r="ER145" s="59"/>
      <c r="ES145" s="5"/>
      <c r="ET145" s="16"/>
      <c r="EU145" s="59"/>
      <c r="EV145" s="5"/>
      <c r="EW145" s="16"/>
      <c r="EX145" s="59"/>
      <c r="EY145" s="5"/>
      <c r="EZ145" s="16"/>
      <c r="FA145" s="59"/>
      <c r="FB145" s="5"/>
      <c r="FC145" s="16"/>
      <c r="FD145" s="59"/>
      <c r="FE145" s="5"/>
      <c r="FF145" s="16"/>
      <c r="FG145" s="59"/>
      <c r="FH145" s="5"/>
      <c r="FI145" s="16"/>
      <c r="FJ145" s="59"/>
      <c r="FK145" s="5"/>
      <c r="FL145" s="16"/>
      <c r="FM145" s="59"/>
      <c r="FN145" s="5"/>
      <c r="FO145" s="16"/>
      <c r="FP145" s="59"/>
      <c r="FQ145" s="5"/>
      <c r="FR145" s="16"/>
      <c r="FS145" s="59"/>
      <c r="FT145" s="5"/>
      <c r="FU145" s="16"/>
      <c r="FV145" s="59"/>
      <c r="FW145" s="5"/>
      <c r="FX145" s="16"/>
      <c r="FY145" s="59"/>
      <c r="FZ145" s="5"/>
      <c r="GA145" s="16"/>
      <c r="GB145" s="59"/>
      <c r="GC145" s="5"/>
      <c r="GD145" s="16"/>
      <c r="GE145" s="59"/>
      <c r="GF145" s="5"/>
      <c r="GG145" s="16"/>
      <c r="GH145" s="59"/>
      <c r="GI145" s="5"/>
      <c r="GJ145" s="16"/>
      <c r="GK145" s="59"/>
      <c r="GL145" s="5"/>
      <c r="GM145" s="16"/>
      <c r="GN145" s="59"/>
      <c r="GO145" s="13"/>
      <c r="GP145" s="16"/>
      <c r="GQ145" s="59"/>
      <c r="GR145" s="5"/>
      <c r="GS145" s="16"/>
      <c r="GT145" s="59"/>
      <c r="GU145" s="5"/>
      <c r="GV145" s="16"/>
      <c r="GW145" s="59"/>
      <c r="GX145" s="5"/>
      <c r="GY145" s="16"/>
      <c r="GZ145" s="59"/>
      <c r="HA145" s="13"/>
      <c r="HB145" s="16"/>
      <c r="HC145" s="76"/>
    </row>
    <row r="146" spans="1:211" ht="12" customHeight="1" x14ac:dyDescent="0.25">
      <c r="A146" s="4"/>
      <c r="B146" s="13"/>
      <c r="C146" s="16"/>
      <c r="D146" s="59"/>
      <c r="E146" s="5"/>
      <c r="F146" s="16"/>
      <c r="G146" s="59"/>
      <c r="H146" s="5"/>
      <c r="I146" s="16"/>
      <c r="J146" s="59"/>
      <c r="K146" s="5"/>
      <c r="L146" s="16"/>
      <c r="M146" s="59"/>
      <c r="N146" s="5"/>
      <c r="O146" s="16"/>
      <c r="P146" s="59"/>
      <c r="Q146" s="5"/>
      <c r="R146" s="16"/>
      <c r="S146" s="59"/>
      <c r="T146" s="5"/>
      <c r="U146" s="16"/>
      <c r="V146" s="59"/>
      <c r="W146" s="5"/>
      <c r="X146" s="16"/>
      <c r="Y146" s="59"/>
      <c r="Z146" s="5"/>
      <c r="AA146" s="16"/>
      <c r="AB146" s="59"/>
      <c r="AC146" s="5"/>
      <c r="AD146" s="16"/>
      <c r="AE146" s="59"/>
      <c r="AF146" s="5"/>
      <c r="AG146" s="16"/>
      <c r="AH146" s="59"/>
      <c r="AI146" s="5"/>
      <c r="AJ146" s="16"/>
      <c r="AK146" s="59"/>
      <c r="AL146" s="5"/>
      <c r="AM146" s="16"/>
      <c r="AN146" s="59"/>
      <c r="AO146" s="5"/>
      <c r="AP146" s="16"/>
      <c r="AQ146" s="59"/>
      <c r="AR146" s="5"/>
      <c r="AS146" s="16"/>
      <c r="AT146" s="59"/>
      <c r="AU146" s="5"/>
      <c r="AV146" s="16"/>
      <c r="AW146" s="59"/>
      <c r="AX146" s="13"/>
      <c r="AY146" s="16"/>
      <c r="AZ146" s="59"/>
      <c r="BA146" s="5"/>
      <c r="BB146" s="16"/>
      <c r="BC146" s="59"/>
      <c r="BD146" s="5"/>
      <c r="BE146" s="16"/>
      <c r="BF146" s="59"/>
      <c r="BG146" s="5"/>
      <c r="BH146" s="16"/>
      <c r="BI146" s="59"/>
      <c r="BJ146" s="5"/>
      <c r="BK146" s="16"/>
      <c r="BL146" s="59"/>
      <c r="BM146" s="5"/>
      <c r="BN146" s="16"/>
      <c r="BO146" s="59"/>
      <c r="BP146" s="5"/>
      <c r="BQ146" s="16"/>
      <c r="BR146" s="59"/>
      <c r="BS146" s="5"/>
      <c r="BT146" s="16"/>
      <c r="BU146" s="59"/>
      <c r="BV146" s="5"/>
      <c r="BW146" s="16"/>
      <c r="BX146" s="59"/>
      <c r="BY146" s="5"/>
      <c r="BZ146" s="16"/>
      <c r="CA146" s="59"/>
      <c r="CB146" s="5"/>
      <c r="CC146" s="16"/>
      <c r="CD146" s="59"/>
      <c r="CE146" s="5"/>
      <c r="CF146" s="16"/>
      <c r="CG146" s="59"/>
      <c r="CH146" s="5"/>
      <c r="CI146" s="16"/>
      <c r="CJ146" s="59"/>
      <c r="CK146" s="5"/>
      <c r="CL146" s="16"/>
      <c r="CM146" s="59"/>
      <c r="CN146" s="5"/>
      <c r="CO146" s="16"/>
      <c r="CP146" s="59"/>
      <c r="CQ146" s="5"/>
      <c r="CR146" s="16"/>
      <c r="CS146" s="59"/>
      <c r="CT146" s="13"/>
      <c r="CU146" s="16"/>
      <c r="CV146" s="59"/>
      <c r="CW146" s="5"/>
      <c r="CX146" s="16"/>
      <c r="CY146" s="59"/>
      <c r="CZ146" s="5"/>
      <c r="DA146" s="16"/>
      <c r="DB146" s="59"/>
      <c r="DC146" s="5"/>
      <c r="DD146" s="16"/>
      <c r="DE146" s="59"/>
      <c r="DF146" s="5"/>
      <c r="DG146" s="16"/>
      <c r="DH146" s="59"/>
      <c r="DI146" s="5"/>
      <c r="DJ146" s="16"/>
      <c r="DK146" s="59"/>
      <c r="DL146" s="5"/>
      <c r="DM146" s="16"/>
      <c r="DN146" s="59"/>
      <c r="DO146" s="5"/>
      <c r="DP146" s="16"/>
      <c r="DQ146" s="59"/>
      <c r="DR146" s="5"/>
      <c r="DS146" s="16"/>
      <c r="DT146" s="59"/>
      <c r="DU146" s="5"/>
      <c r="DV146" s="16"/>
      <c r="DW146" s="59"/>
      <c r="DX146" s="5"/>
      <c r="DY146" s="16"/>
      <c r="DZ146" s="59"/>
      <c r="EA146" s="5"/>
      <c r="EB146" s="16"/>
      <c r="EC146" s="59"/>
      <c r="ED146" s="5"/>
      <c r="EE146" s="16"/>
      <c r="EF146" s="59"/>
      <c r="EG146" s="5"/>
      <c r="EH146" s="16"/>
      <c r="EI146" s="59"/>
      <c r="EJ146" s="5"/>
      <c r="EK146" s="16"/>
      <c r="EL146" s="59"/>
      <c r="EM146" s="13"/>
      <c r="EN146" s="16"/>
      <c r="EO146" s="59"/>
      <c r="EP146" s="5"/>
      <c r="EQ146" s="16"/>
      <c r="ER146" s="59"/>
      <c r="ES146" s="5"/>
      <c r="ET146" s="16"/>
      <c r="EU146" s="59"/>
      <c r="EV146" s="5"/>
      <c r="EW146" s="16"/>
      <c r="EX146" s="59"/>
      <c r="EY146" s="5"/>
      <c r="EZ146" s="16"/>
      <c r="FA146" s="59"/>
      <c r="FB146" s="5"/>
      <c r="FC146" s="16"/>
      <c r="FD146" s="59"/>
      <c r="FE146" s="5"/>
      <c r="FF146" s="16"/>
      <c r="FG146" s="59"/>
      <c r="FH146" s="5"/>
      <c r="FI146" s="16"/>
      <c r="FJ146" s="59"/>
      <c r="FK146" s="5"/>
      <c r="FL146" s="16"/>
      <c r="FM146" s="59"/>
      <c r="FN146" s="5"/>
      <c r="FO146" s="16"/>
      <c r="FP146" s="59"/>
      <c r="FQ146" s="5"/>
      <c r="FR146" s="16"/>
      <c r="FS146" s="59"/>
      <c r="FT146" s="5"/>
      <c r="FU146" s="16"/>
      <c r="FV146" s="59"/>
      <c r="FW146" s="5"/>
      <c r="FX146" s="16"/>
      <c r="FY146" s="59"/>
      <c r="FZ146" s="5"/>
      <c r="GA146" s="16"/>
      <c r="GB146" s="59"/>
      <c r="GC146" s="5"/>
      <c r="GD146" s="16"/>
      <c r="GE146" s="59"/>
      <c r="GF146" s="5"/>
      <c r="GG146" s="16"/>
      <c r="GH146" s="59"/>
      <c r="GI146" s="5"/>
      <c r="GJ146" s="16"/>
      <c r="GK146" s="59"/>
      <c r="GL146" s="5"/>
      <c r="GM146" s="16"/>
      <c r="GN146" s="59"/>
      <c r="GO146" s="13"/>
      <c r="GP146" s="16"/>
      <c r="GQ146" s="59"/>
      <c r="GR146" s="5"/>
      <c r="GS146" s="16"/>
      <c r="GT146" s="59"/>
      <c r="GU146" s="5"/>
      <c r="GV146" s="16"/>
      <c r="GW146" s="59"/>
      <c r="GX146" s="5"/>
      <c r="GY146" s="16"/>
      <c r="GZ146" s="59"/>
      <c r="HA146" s="13"/>
      <c r="HB146" s="16"/>
      <c r="HC146" s="76"/>
    </row>
    <row r="147" spans="1:211" ht="12" customHeight="1" x14ac:dyDescent="0.25">
      <c r="A147" s="4"/>
      <c r="B147" s="13"/>
      <c r="C147" s="16"/>
      <c r="D147" s="59"/>
      <c r="E147" s="5"/>
      <c r="F147" s="16"/>
      <c r="G147" s="59"/>
      <c r="H147" s="5"/>
      <c r="I147" s="16"/>
      <c r="J147" s="59"/>
      <c r="K147" s="5"/>
      <c r="L147" s="16"/>
      <c r="M147" s="59"/>
      <c r="N147" s="5"/>
      <c r="O147" s="16"/>
      <c r="P147" s="59"/>
      <c r="Q147" s="5"/>
      <c r="R147" s="16"/>
      <c r="S147" s="59"/>
      <c r="T147" s="5"/>
      <c r="U147" s="16"/>
      <c r="V147" s="59"/>
      <c r="W147" s="5"/>
      <c r="X147" s="16"/>
      <c r="Y147" s="59"/>
      <c r="Z147" s="5"/>
      <c r="AA147" s="16"/>
      <c r="AB147" s="59"/>
      <c r="AC147" s="5"/>
      <c r="AD147" s="16"/>
      <c r="AE147" s="59"/>
      <c r="AF147" s="5"/>
      <c r="AG147" s="16"/>
      <c r="AH147" s="59"/>
      <c r="AI147" s="5"/>
      <c r="AJ147" s="16"/>
      <c r="AK147" s="59"/>
      <c r="AL147" s="5"/>
      <c r="AM147" s="16"/>
      <c r="AN147" s="59"/>
      <c r="AO147" s="5"/>
      <c r="AP147" s="16"/>
      <c r="AQ147" s="59"/>
      <c r="AR147" s="5"/>
      <c r="AS147" s="16"/>
      <c r="AT147" s="59"/>
      <c r="AU147" s="5"/>
      <c r="AV147" s="16"/>
      <c r="AW147" s="59"/>
      <c r="AX147" s="13"/>
      <c r="AY147" s="16"/>
      <c r="AZ147" s="59"/>
      <c r="BA147" s="5"/>
      <c r="BB147" s="16"/>
      <c r="BC147" s="59"/>
      <c r="BD147" s="5"/>
      <c r="BE147" s="16"/>
      <c r="BF147" s="59"/>
      <c r="BG147" s="5"/>
      <c r="BH147" s="16"/>
      <c r="BI147" s="59"/>
      <c r="BJ147" s="5"/>
      <c r="BK147" s="16"/>
      <c r="BL147" s="59"/>
      <c r="BM147" s="5"/>
      <c r="BN147" s="16"/>
      <c r="BO147" s="59"/>
      <c r="BP147" s="5"/>
      <c r="BQ147" s="16"/>
      <c r="BR147" s="59"/>
      <c r="BS147" s="5"/>
      <c r="BT147" s="16"/>
      <c r="BU147" s="59"/>
      <c r="BV147" s="5"/>
      <c r="BW147" s="16"/>
      <c r="BX147" s="59"/>
      <c r="BY147" s="5"/>
      <c r="BZ147" s="16"/>
      <c r="CA147" s="59"/>
      <c r="CB147" s="5"/>
      <c r="CC147" s="16"/>
      <c r="CD147" s="59"/>
      <c r="CE147" s="5"/>
      <c r="CF147" s="16"/>
      <c r="CG147" s="59"/>
      <c r="CH147" s="5"/>
      <c r="CI147" s="16"/>
      <c r="CJ147" s="59"/>
      <c r="CK147" s="5"/>
      <c r="CL147" s="16"/>
      <c r="CM147" s="59"/>
      <c r="CN147" s="5"/>
      <c r="CO147" s="16"/>
      <c r="CP147" s="59"/>
      <c r="CQ147" s="5"/>
      <c r="CR147" s="16"/>
      <c r="CS147" s="59"/>
      <c r="CT147" s="13"/>
      <c r="CU147" s="16"/>
      <c r="CV147" s="59"/>
      <c r="CW147" s="5"/>
      <c r="CX147" s="16"/>
      <c r="CY147" s="59"/>
      <c r="CZ147" s="5"/>
      <c r="DA147" s="16"/>
      <c r="DB147" s="59"/>
      <c r="DC147" s="5"/>
      <c r="DD147" s="16"/>
      <c r="DE147" s="59"/>
      <c r="DF147" s="5"/>
      <c r="DG147" s="16"/>
      <c r="DH147" s="59"/>
      <c r="DI147" s="5"/>
      <c r="DJ147" s="16"/>
      <c r="DK147" s="59"/>
      <c r="DL147" s="5"/>
      <c r="DM147" s="16"/>
      <c r="DN147" s="59"/>
      <c r="DO147" s="5"/>
      <c r="DP147" s="16"/>
      <c r="DQ147" s="59"/>
      <c r="DR147" s="5"/>
      <c r="DS147" s="16"/>
      <c r="DT147" s="59"/>
      <c r="DU147" s="5"/>
      <c r="DV147" s="16"/>
      <c r="DW147" s="59"/>
      <c r="DX147" s="5"/>
      <c r="DY147" s="16"/>
      <c r="DZ147" s="59"/>
      <c r="EA147" s="5"/>
      <c r="EB147" s="16"/>
      <c r="EC147" s="59"/>
      <c r="ED147" s="5"/>
      <c r="EE147" s="16"/>
      <c r="EF147" s="59"/>
      <c r="EG147" s="5"/>
      <c r="EH147" s="16"/>
      <c r="EI147" s="59"/>
      <c r="EJ147" s="5"/>
      <c r="EK147" s="16"/>
      <c r="EL147" s="59"/>
      <c r="EM147" s="13"/>
      <c r="EN147" s="16"/>
      <c r="EO147" s="59"/>
      <c r="EP147" s="5"/>
      <c r="EQ147" s="16"/>
      <c r="ER147" s="59"/>
      <c r="ES147" s="5"/>
      <c r="ET147" s="16"/>
      <c r="EU147" s="59"/>
      <c r="EV147" s="5"/>
      <c r="EW147" s="16"/>
      <c r="EX147" s="59"/>
      <c r="EY147" s="5"/>
      <c r="EZ147" s="16"/>
      <c r="FA147" s="59"/>
      <c r="FB147" s="5"/>
      <c r="FC147" s="16"/>
      <c r="FD147" s="59"/>
      <c r="FE147" s="5"/>
      <c r="FF147" s="16"/>
      <c r="FG147" s="59"/>
      <c r="FH147" s="5"/>
      <c r="FI147" s="16"/>
      <c r="FJ147" s="59"/>
      <c r="FK147" s="5"/>
      <c r="FL147" s="16"/>
      <c r="FM147" s="59"/>
      <c r="FN147" s="5"/>
      <c r="FO147" s="16"/>
      <c r="FP147" s="59"/>
      <c r="FQ147" s="5"/>
      <c r="FR147" s="16"/>
      <c r="FS147" s="59"/>
      <c r="FT147" s="5"/>
      <c r="FU147" s="16"/>
      <c r="FV147" s="59"/>
      <c r="FW147" s="5"/>
      <c r="FX147" s="16"/>
      <c r="FY147" s="59"/>
      <c r="FZ147" s="5"/>
      <c r="GA147" s="16"/>
      <c r="GB147" s="59"/>
      <c r="GC147" s="5"/>
      <c r="GD147" s="16"/>
      <c r="GE147" s="59"/>
      <c r="GF147" s="5"/>
      <c r="GG147" s="16"/>
      <c r="GH147" s="59"/>
      <c r="GI147" s="5"/>
      <c r="GJ147" s="16"/>
      <c r="GK147" s="59"/>
      <c r="GL147" s="5"/>
      <c r="GM147" s="16"/>
      <c r="GN147" s="59"/>
      <c r="GO147" s="13"/>
      <c r="GP147" s="16"/>
      <c r="GQ147" s="59"/>
      <c r="GR147" s="5"/>
      <c r="GS147" s="16"/>
      <c r="GT147" s="59"/>
      <c r="GU147" s="5"/>
      <c r="GV147" s="16"/>
      <c r="GW147" s="59"/>
      <c r="GX147" s="5"/>
      <c r="GY147" s="16"/>
      <c r="GZ147" s="59"/>
      <c r="HA147" s="13"/>
      <c r="HB147" s="16"/>
      <c r="HC147" s="76"/>
    </row>
    <row r="148" spans="1:211" ht="12" customHeight="1" x14ac:dyDescent="0.25">
      <c r="A148" s="4"/>
      <c r="B148" s="13"/>
      <c r="C148" s="16"/>
      <c r="D148" s="59"/>
      <c r="E148" s="5"/>
      <c r="F148" s="16"/>
      <c r="G148" s="59"/>
      <c r="H148" s="5"/>
      <c r="I148" s="16"/>
      <c r="J148" s="59"/>
      <c r="K148" s="5"/>
      <c r="L148" s="16"/>
      <c r="M148" s="59"/>
      <c r="N148" s="5"/>
      <c r="O148" s="16"/>
      <c r="P148" s="59"/>
      <c r="Q148" s="5"/>
      <c r="R148" s="16"/>
      <c r="S148" s="59"/>
      <c r="T148" s="5"/>
      <c r="U148" s="16"/>
      <c r="V148" s="59"/>
      <c r="W148" s="5"/>
      <c r="X148" s="16"/>
      <c r="Y148" s="59"/>
      <c r="Z148" s="5"/>
      <c r="AA148" s="16"/>
      <c r="AB148" s="59"/>
      <c r="AC148" s="5"/>
      <c r="AD148" s="16"/>
      <c r="AE148" s="59"/>
      <c r="AF148" s="5"/>
      <c r="AG148" s="16"/>
      <c r="AH148" s="59"/>
      <c r="AI148" s="5"/>
      <c r="AJ148" s="16"/>
      <c r="AK148" s="59"/>
      <c r="AL148" s="5"/>
      <c r="AM148" s="16"/>
      <c r="AN148" s="59"/>
      <c r="AO148" s="5"/>
      <c r="AP148" s="16"/>
      <c r="AQ148" s="59"/>
      <c r="AR148" s="5"/>
      <c r="AS148" s="16"/>
      <c r="AT148" s="59"/>
      <c r="AU148" s="5"/>
      <c r="AV148" s="16"/>
      <c r="AW148" s="59"/>
      <c r="AX148" s="13"/>
      <c r="AY148" s="16"/>
      <c r="AZ148" s="59"/>
      <c r="BA148" s="5"/>
      <c r="BB148" s="16"/>
      <c r="BC148" s="59"/>
      <c r="BD148" s="5"/>
      <c r="BE148" s="16"/>
      <c r="BF148" s="59"/>
      <c r="BG148" s="5"/>
      <c r="BH148" s="16"/>
      <c r="BI148" s="59"/>
      <c r="BJ148" s="5"/>
      <c r="BK148" s="16"/>
      <c r="BL148" s="59"/>
      <c r="BM148" s="5"/>
      <c r="BN148" s="16"/>
      <c r="BO148" s="59"/>
      <c r="BP148" s="5"/>
      <c r="BQ148" s="16"/>
      <c r="BR148" s="59"/>
      <c r="BS148" s="5"/>
      <c r="BT148" s="16"/>
      <c r="BU148" s="59"/>
      <c r="BV148" s="5"/>
      <c r="BW148" s="16"/>
      <c r="BX148" s="59"/>
      <c r="BY148" s="5"/>
      <c r="BZ148" s="16"/>
      <c r="CA148" s="59"/>
      <c r="CB148" s="5"/>
      <c r="CC148" s="16"/>
      <c r="CD148" s="59"/>
      <c r="CE148" s="5"/>
      <c r="CF148" s="16"/>
      <c r="CG148" s="59"/>
      <c r="CH148" s="5"/>
      <c r="CI148" s="16"/>
      <c r="CJ148" s="59"/>
      <c r="CK148" s="5"/>
      <c r="CL148" s="16"/>
      <c r="CM148" s="59"/>
      <c r="CN148" s="5"/>
      <c r="CO148" s="16"/>
      <c r="CP148" s="59"/>
      <c r="CQ148" s="5"/>
      <c r="CR148" s="16"/>
      <c r="CS148" s="59"/>
      <c r="CT148" s="13"/>
      <c r="CU148" s="16"/>
      <c r="CV148" s="59"/>
      <c r="CW148" s="5"/>
      <c r="CX148" s="16"/>
      <c r="CY148" s="59"/>
      <c r="CZ148" s="5"/>
      <c r="DA148" s="16"/>
      <c r="DB148" s="59"/>
      <c r="DC148" s="5"/>
      <c r="DD148" s="16"/>
      <c r="DE148" s="59"/>
      <c r="DF148" s="5"/>
      <c r="DG148" s="16"/>
      <c r="DH148" s="59"/>
      <c r="DI148" s="5"/>
      <c r="DJ148" s="16"/>
      <c r="DK148" s="59"/>
      <c r="DL148" s="5"/>
      <c r="DM148" s="16"/>
      <c r="DN148" s="59"/>
      <c r="DO148" s="5"/>
      <c r="DP148" s="16"/>
      <c r="DQ148" s="59"/>
      <c r="DR148" s="5"/>
      <c r="DS148" s="16"/>
      <c r="DT148" s="59"/>
      <c r="DU148" s="5"/>
      <c r="DV148" s="16"/>
      <c r="DW148" s="59"/>
      <c r="DX148" s="5"/>
      <c r="DY148" s="16"/>
      <c r="DZ148" s="59"/>
      <c r="EA148" s="5"/>
      <c r="EB148" s="16"/>
      <c r="EC148" s="59"/>
      <c r="ED148" s="5"/>
      <c r="EE148" s="16"/>
      <c r="EF148" s="59"/>
      <c r="EG148" s="5"/>
      <c r="EH148" s="16"/>
      <c r="EI148" s="59"/>
      <c r="EJ148" s="5"/>
      <c r="EK148" s="16"/>
      <c r="EL148" s="59"/>
      <c r="EM148" s="13"/>
      <c r="EN148" s="16"/>
      <c r="EO148" s="59"/>
      <c r="EP148" s="5"/>
      <c r="EQ148" s="16"/>
      <c r="ER148" s="59"/>
      <c r="ES148" s="5"/>
      <c r="ET148" s="16"/>
      <c r="EU148" s="59"/>
      <c r="EV148" s="5"/>
      <c r="EW148" s="16"/>
      <c r="EX148" s="59"/>
      <c r="EY148" s="5"/>
      <c r="EZ148" s="16"/>
      <c r="FA148" s="59"/>
      <c r="FB148" s="5"/>
      <c r="FC148" s="16"/>
      <c r="FD148" s="59"/>
      <c r="FE148" s="5"/>
      <c r="FF148" s="16"/>
      <c r="FG148" s="59"/>
      <c r="FH148" s="5"/>
      <c r="FI148" s="16"/>
      <c r="FJ148" s="59"/>
      <c r="FK148" s="5"/>
      <c r="FL148" s="16"/>
      <c r="FM148" s="59"/>
      <c r="FN148" s="5"/>
      <c r="FO148" s="16"/>
      <c r="FP148" s="59"/>
      <c r="FQ148" s="5"/>
      <c r="FR148" s="16"/>
      <c r="FS148" s="59"/>
      <c r="FT148" s="5"/>
      <c r="FU148" s="16"/>
      <c r="FV148" s="59"/>
      <c r="FW148" s="5"/>
      <c r="FX148" s="16"/>
      <c r="FY148" s="59"/>
      <c r="FZ148" s="5"/>
      <c r="GA148" s="16"/>
      <c r="GB148" s="59"/>
      <c r="GC148" s="5"/>
      <c r="GD148" s="16"/>
      <c r="GE148" s="59"/>
      <c r="GF148" s="5"/>
      <c r="GG148" s="16"/>
      <c r="GH148" s="59"/>
      <c r="GI148" s="5"/>
      <c r="GJ148" s="16"/>
      <c r="GK148" s="59"/>
      <c r="GL148" s="5"/>
      <c r="GM148" s="16"/>
      <c r="GN148" s="59"/>
      <c r="GO148" s="13"/>
      <c r="GP148" s="16"/>
      <c r="GQ148" s="59"/>
      <c r="GR148" s="5"/>
      <c r="GS148" s="16"/>
      <c r="GT148" s="59"/>
      <c r="GU148" s="5"/>
      <c r="GV148" s="16"/>
      <c r="GW148" s="59"/>
      <c r="GX148" s="5"/>
      <c r="GY148" s="16"/>
      <c r="GZ148" s="59"/>
      <c r="HA148" s="13"/>
      <c r="HB148" s="16"/>
      <c r="HC148" s="76"/>
    </row>
    <row r="149" spans="1:211" ht="12" customHeight="1" x14ac:dyDescent="0.25">
      <c r="A149" s="4"/>
      <c r="B149" s="13"/>
      <c r="C149" s="16"/>
      <c r="D149" s="59"/>
      <c r="E149" s="5"/>
      <c r="F149" s="16"/>
      <c r="G149" s="59"/>
      <c r="H149" s="5"/>
      <c r="I149" s="16"/>
      <c r="J149" s="59"/>
      <c r="K149" s="5"/>
      <c r="L149" s="16"/>
      <c r="M149" s="59"/>
      <c r="N149" s="5"/>
      <c r="O149" s="16"/>
      <c r="P149" s="59"/>
      <c r="Q149" s="5"/>
      <c r="R149" s="16"/>
      <c r="S149" s="59"/>
      <c r="T149" s="5"/>
      <c r="U149" s="16"/>
      <c r="V149" s="59"/>
      <c r="W149" s="5"/>
      <c r="X149" s="16"/>
      <c r="Y149" s="59"/>
      <c r="Z149" s="5"/>
      <c r="AA149" s="16"/>
      <c r="AB149" s="59"/>
      <c r="AC149" s="5"/>
      <c r="AD149" s="16"/>
      <c r="AE149" s="59"/>
      <c r="AF149" s="5"/>
      <c r="AG149" s="16"/>
      <c r="AH149" s="59"/>
      <c r="AI149" s="5"/>
      <c r="AJ149" s="16"/>
      <c r="AK149" s="59"/>
      <c r="AL149" s="5"/>
      <c r="AM149" s="16"/>
      <c r="AN149" s="59"/>
      <c r="AO149" s="5"/>
      <c r="AP149" s="16"/>
      <c r="AQ149" s="59"/>
      <c r="AR149" s="5"/>
      <c r="AS149" s="16"/>
      <c r="AT149" s="59"/>
      <c r="AU149" s="5"/>
      <c r="AV149" s="16"/>
      <c r="AW149" s="59"/>
      <c r="AX149" s="13"/>
      <c r="AY149" s="16"/>
      <c r="AZ149" s="59"/>
      <c r="BA149" s="5"/>
      <c r="BB149" s="16"/>
      <c r="BC149" s="59"/>
      <c r="BD149" s="5"/>
      <c r="BE149" s="16"/>
      <c r="BF149" s="59"/>
      <c r="BG149" s="5"/>
      <c r="BH149" s="16"/>
      <c r="BI149" s="59"/>
      <c r="BJ149" s="5"/>
      <c r="BK149" s="16"/>
      <c r="BL149" s="59"/>
      <c r="BM149" s="5"/>
      <c r="BN149" s="16"/>
      <c r="BO149" s="59"/>
      <c r="BP149" s="5"/>
      <c r="BQ149" s="16"/>
      <c r="BR149" s="59"/>
      <c r="BS149" s="5"/>
      <c r="BT149" s="16"/>
      <c r="BU149" s="59"/>
      <c r="BV149" s="5"/>
      <c r="BW149" s="16"/>
      <c r="BX149" s="59"/>
      <c r="BY149" s="5"/>
      <c r="BZ149" s="16"/>
      <c r="CA149" s="59"/>
      <c r="CB149" s="5"/>
      <c r="CC149" s="16"/>
      <c r="CD149" s="59"/>
      <c r="CE149" s="5"/>
      <c r="CF149" s="16"/>
      <c r="CG149" s="59"/>
      <c r="CH149" s="5"/>
      <c r="CI149" s="16"/>
      <c r="CJ149" s="59"/>
      <c r="CK149" s="5"/>
      <c r="CL149" s="16"/>
      <c r="CM149" s="59"/>
      <c r="CN149" s="5"/>
      <c r="CO149" s="16"/>
      <c r="CP149" s="59"/>
      <c r="CQ149" s="5"/>
      <c r="CR149" s="16"/>
      <c r="CS149" s="59"/>
      <c r="CT149" s="13"/>
      <c r="CU149" s="16"/>
      <c r="CV149" s="59"/>
      <c r="CW149" s="5"/>
      <c r="CX149" s="16"/>
      <c r="CY149" s="59"/>
      <c r="CZ149" s="5"/>
      <c r="DA149" s="16"/>
      <c r="DB149" s="59"/>
      <c r="DC149" s="5"/>
      <c r="DD149" s="16"/>
      <c r="DE149" s="59"/>
      <c r="DF149" s="5"/>
      <c r="DG149" s="16"/>
      <c r="DH149" s="59"/>
      <c r="DI149" s="5"/>
      <c r="DJ149" s="16"/>
      <c r="DK149" s="59"/>
      <c r="DL149" s="5"/>
      <c r="DM149" s="16"/>
      <c r="DN149" s="59"/>
      <c r="DO149" s="5"/>
      <c r="DP149" s="16"/>
      <c r="DQ149" s="59"/>
      <c r="DR149" s="5"/>
      <c r="DS149" s="16"/>
      <c r="DT149" s="59"/>
      <c r="DU149" s="5"/>
      <c r="DV149" s="16"/>
      <c r="DW149" s="59"/>
      <c r="DX149" s="5"/>
      <c r="DY149" s="16"/>
      <c r="DZ149" s="59"/>
      <c r="EA149" s="5"/>
      <c r="EB149" s="16"/>
      <c r="EC149" s="59"/>
      <c r="ED149" s="5"/>
      <c r="EE149" s="16"/>
      <c r="EF149" s="59"/>
      <c r="EG149" s="5"/>
      <c r="EH149" s="16"/>
      <c r="EI149" s="59"/>
      <c r="EJ149" s="5"/>
      <c r="EK149" s="16"/>
      <c r="EL149" s="59"/>
      <c r="EM149" s="13"/>
      <c r="EN149" s="16"/>
      <c r="EO149" s="59"/>
      <c r="EP149" s="5"/>
      <c r="EQ149" s="16"/>
      <c r="ER149" s="59"/>
      <c r="ES149" s="5"/>
      <c r="ET149" s="16"/>
      <c r="EU149" s="59"/>
      <c r="EV149" s="5"/>
      <c r="EW149" s="16"/>
      <c r="EX149" s="59"/>
      <c r="EY149" s="5"/>
      <c r="EZ149" s="16"/>
      <c r="FA149" s="59"/>
      <c r="FB149" s="5"/>
      <c r="FC149" s="16"/>
      <c r="FD149" s="59"/>
      <c r="FE149" s="5"/>
      <c r="FF149" s="16"/>
      <c r="FG149" s="59"/>
      <c r="FH149" s="5"/>
      <c r="FI149" s="16"/>
      <c r="FJ149" s="59"/>
      <c r="FK149" s="5"/>
      <c r="FL149" s="16"/>
      <c r="FM149" s="59"/>
      <c r="FN149" s="5"/>
      <c r="FO149" s="16"/>
      <c r="FP149" s="59"/>
      <c r="FQ149" s="5"/>
      <c r="FR149" s="16"/>
      <c r="FS149" s="59"/>
      <c r="FT149" s="5"/>
      <c r="FU149" s="16"/>
      <c r="FV149" s="59"/>
      <c r="FW149" s="5"/>
      <c r="FX149" s="16"/>
      <c r="FY149" s="59"/>
      <c r="FZ149" s="5"/>
      <c r="GA149" s="16"/>
      <c r="GB149" s="59"/>
      <c r="GC149" s="5"/>
      <c r="GD149" s="16"/>
      <c r="GE149" s="59"/>
      <c r="GF149" s="5"/>
      <c r="GG149" s="16"/>
      <c r="GH149" s="59"/>
      <c r="GI149" s="5"/>
      <c r="GJ149" s="16"/>
      <c r="GK149" s="59"/>
      <c r="GL149" s="5"/>
      <c r="GM149" s="16"/>
      <c r="GN149" s="59"/>
      <c r="GO149" s="13"/>
      <c r="GP149" s="16"/>
      <c r="GQ149" s="59"/>
      <c r="GR149" s="5"/>
      <c r="GS149" s="16"/>
      <c r="GT149" s="59"/>
      <c r="GU149" s="5"/>
      <c r="GV149" s="16"/>
      <c r="GW149" s="59"/>
      <c r="GX149" s="5"/>
      <c r="GY149" s="16"/>
      <c r="GZ149" s="59"/>
      <c r="HA149" s="13"/>
      <c r="HB149" s="16"/>
      <c r="HC149" s="76"/>
    </row>
    <row r="150" spans="1:211" ht="12" customHeight="1" x14ac:dyDescent="0.25">
      <c r="A150" s="4"/>
      <c r="B150" s="13"/>
      <c r="C150" s="16"/>
      <c r="D150" s="59"/>
      <c r="E150" s="5"/>
      <c r="F150" s="16"/>
      <c r="G150" s="59"/>
      <c r="H150" s="5"/>
      <c r="I150" s="16"/>
      <c r="J150" s="59"/>
      <c r="K150" s="5"/>
      <c r="L150" s="16"/>
      <c r="M150" s="59"/>
      <c r="N150" s="5"/>
      <c r="O150" s="16"/>
      <c r="P150" s="59"/>
      <c r="Q150" s="5"/>
      <c r="R150" s="16"/>
      <c r="S150" s="59"/>
      <c r="T150" s="5"/>
      <c r="U150" s="16"/>
      <c r="V150" s="59"/>
      <c r="W150" s="5"/>
      <c r="X150" s="16"/>
      <c r="Y150" s="59"/>
      <c r="Z150" s="5"/>
      <c r="AA150" s="16"/>
      <c r="AB150" s="59"/>
      <c r="AC150" s="5"/>
      <c r="AD150" s="16"/>
      <c r="AE150" s="59"/>
      <c r="AF150" s="5"/>
      <c r="AG150" s="16"/>
      <c r="AH150" s="59"/>
      <c r="AI150" s="5"/>
      <c r="AJ150" s="16"/>
      <c r="AK150" s="59"/>
      <c r="AL150" s="5"/>
      <c r="AM150" s="16"/>
      <c r="AN150" s="59"/>
      <c r="AO150" s="5"/>
      <c r="AP150" s="16"/>
      <c r="AQ150" s="59"/>
      <c r="AR150" s="5"/>
      <c r="AS150" s="16"/>
      <c r="AT150" s="59"/>
      <c r="AU150" s="5"/>
      <c r="AV150" s="16"/>
      <c r="AW150" s="59"/>
      <c r="AX150" s="13"/>
      <c r="AY150" s="16"/>
      <c r="AZ150" s="59"/>
      <c r="BA150" s="5"/>
      <c r="BB150" s="16"/>
      <c r="BC150" s="59"/>
      <c r="BD150" s="5"/>
      <c r="BE150" s="16"/>
      <c r="BF150" s="59"/>
      <c r="BG150" s="5"/>
      <c r="BH150" s="16"/>
      <c r="BI150" s="59"/>
      <c r="BJ150" s="5"/>
      <c r="BK150" s="16"/>
      <c r="BL150" s="59"/>
      <c r="BM150" s="5"/>
      <c r="BN150" s="16"/>
      <c r="BO150" s="59"/>
      <c r="BP150" s="5"/>
      <c r="BQ150" s="16"/>
      <c r="BR150" s="59"/>
      <c r="BS150" s="5"/>
      <c r="BT150" s="16"/>
      <c r="BU150" s="59"/>
      <c r="BV150" s="5"/>
      <c r="BW150" s="16"/>
      <c r="BX150" s="59"/>
      <c r="BY150" s="5"/>
      <c r="BZ150" s="16"/>
      <c r="CA150" s="59"/>
      <c r="CB150" s="5"/>
      <c r="CC150" s="16"/>
      <c r="CD150" s="59"/>
      <c r="CE150" s="5"/>
      <c r="CF150" s="16"/>
      <c r="CG150" s="59"/>
      <c r="CH150" s="5"/>
      <c r="CI150" s="16"/>
      <c r="CJ150" s="59"/>
      <c r="CK150" s="5"/>
      <c r="CL150" s="16"/>
      <c r="CM150" s="59"/>
      <c r="CN150" s="5"/>
      <c r="CO150" s="16"/>
      <c r="CP150" s="59"/>
      <c r="CQ150" s="5"/>
      <c r="CR150" s="16"/>
      <c r="CS150" s="59"/>
      <c r="CT150" s="13"/>
      <c r="CU150" s="16"/>
      <c r="CV150" s="59"/>
      <c r="CW150" s="5"/>
      <c r="CX150" s="16"/>
      <c r="CY150" s="59"/>
      <c r="CZ150" s="5"/>
      <c r="DA150" s="16"/>
      <c r="DB150" s="59"/>
      <c r="DC150" s="5"/>
      <c r="DD150" s="16"/>
      <c r="DE150" s="59"/>
      <c r="DF150" s="5"/>
      <c r="DG150" s="16"/>
      <c r="DH150" s="59"/>
      <c r="DI150" s="5"/>
      <c r="DJ150" s="16"/>
      <c r="DK150" s="59"/>
      <c r="DL150" s="5"/>
      <c r="DM150" s="16"/>
      <c r="DN150" s="59"/>
      <c r="DO150" s="5"/>
      <c r="DP150" s="16"/>
      <c r="DQ150" s="59"/>
      <c r="DR150" s="5"/>
      <c r="DS150" s="16"/>
      <c r="DT150" s="59"/>
      <c r="DU150" s="5"/>
      <c r="DV150" s="16"/>
      <c r="DW150" s="59"/>
      <c r="DX150" s="5"/>
      <c r="DY150" s="16"/>
      <c r="DZ150" s="59"/>
      <c r="EA150" s="5"/>
      <c r="EB150" s="16"/>
      <c r="EC150" s="59"/>
      <c r="ED150" s="5"/>
      <c r="EE150" s="16"/>
      <c r="EF150" s="59"/>
      <c r="EG150" s="5"/>
      <c r="EH150" s="16"/>
      <c r="EI150" s="59"/>
      <c r="EJ150" s="5"/>
      <c r="EK150" s="16"/>
      <c r="EL150" s="59"/>
      <c r="EM150" s="13"/>
      <c r="EN150" s="16"/>
      <c r="EO150" s="59"/>
      <c r="EP150" s="5"/>
      <c r="EQ150" s="16"/>
      <c r="ER150" s="59"/>
      <c r="ES150" s="5"/>
      <c r="ET150" s="16"/>
      <c r="EU150" s="59"/>
      <c r="EV150" s="5"/>
      <c r="EW150" s="16"/>
      <c r="EX150" s="59"/>
      <c r="EY150" s="5"/>
      <c r="EZ150" s="16"/>
      <c r="FA150" s="59"/>
      <c r="FB150" s="5"/>
      <c r="FC150" s="16"/>
      <c r="FD150" s="59"/>
      <c r="FE150" s="5"/>
      <c r="FF150" s="16"/>
      <c r="FG150" s="59"/>
      <c r="FH150" s="5"/>
      <c r="FI150" s="16"/>
      <c r="FJ150" s="59"/>
      <c r="FK150" s="5"/>
      <c r="FL150" s="16"/>
      <c r="FM150" s="59"/>
      <c r="FN150" s="5"/>
      <c r="FO150" s="16"/>
      <c r="FP150" s="59"/>
      <c r="FQ150" s="5"/>
      <c r="FR150" s="16"/>
      <c r="FS150" s="59"/>
      <c r="FT150" s="5"/>
      <c r="FU150" s="16"/>
      <c r="FV150" s="59"/>
      <c r="FW150" s="5"/>
      <c r="FX150" s="16"/>
      <c r="FY150" s="59"/>
      <c r="FZ150" s="5"/>
      <c r="GA150" s="16"/>
      <c r="GB150" s="59"/>
      <c r="GC150" s="5"/>
      <c r="GD150" s="16"/>
      <c r="GE150" s="59"/>
      <c r="GF150" s="5"/>
      <c r="GG150" s="16"/>
      <c r="GH150" s="59"/>
      <c r="GI150" s="5"/>
      <c r="GJ150" s="16"/>
      <c r="GK150" s="59"/>
      <c r="GL150" s="5"/>
      <c r="GM150" s="16"/>
      <c r="GN150" s="59"/>
      <c r="GO150" s="13"/>
      <c r="GP150" s="16"/>
      <c r="GQ150" s="59"/>
      <c r="GR150" s="5"/>
      <c r="GS150" s="16"/>
      <c r="GT150" s="59"/>
      <c r="GU150" s="5"/>
      <c r="GV150" s="16"/>
      <c r="GW150" s="59"/>
      <c r="GX150" s="5"/>
      <c r="GY150" s="16"/>
      <c r="GZ150" s="59"/>
      <c r="HA150" s="13"/>
      <c r="HB150" s="16"/>
      <c r="HC150" s="76"/>
    </row>
    <row r="151" spans="1:211" ht="12" customHeight="1" x14ac:dyDescent="0.25">
      <c r="A151" s="4"/>
      <c r="B151" s="13"/>
      <c r="C151" s="16"/>
      <c r="D151" s="59"/>
      <c r="E151" s="5"/>
      <c r="F151" s="16"/>
      <c r="G151" s="59"/>
      <c r="H151" s="5"/>
      <c r="I151" s="16"/>
      <c r="J151" s="59"/>
      <c r="K151" s="5"/>
      <c r="L151" s="16"/>
      <c r="M151" s="59"/>
      <c r="N151" s="5"/>
      <c r="O151" s="16"/>
      <c r="P151" s="59"/>
      <c r="Q151" s="5"/>
      <c r="R151" s="16"/>
      <c r="S151" s="59"/>
      <c r="T151" s="5"/>
      <c r="U151" s="16"/>
      <c r="V151" s="59"/>
      <c r="W151" s="5"/>
      <c r="X151" s="16"/>
      <c r="Y151" s="59"/>
      <c r="Z151" s="5"/>
      <c r="AA151" s="16"/>
      <c r="AB151" s="59"/>
      <c r="AC151" s="5"/>
      <c r="AD151" s="16"/>
      <c r="AE151" s="59"/>
      <c r="AF151" s="5"/>
      <c r="AG151" s="16"/>
      <c r="AH151" s="59"/>
      <c r="AI151" s="5"/>
      <c r="AJ151" s="16"/>
      <c r="AK151" s="59"/>
      <c r="AL151" s="5"/>
      <c r="AM151" s="16"/>
      <c r="AN151" s="59"/>
      <c r="AO151" s="5"/>
      <c r="AP151" s="16"/>
      <c r="AQ151" s="59"/>
      <c r="AR151" s="5"/>
      <c r="AS151" s="16"/>
      <c r="AT151" s="59"/>
      <c r="AU151" s="5"/>
      <c r="AV151" s="16"/>
      <c r="AW151" s="59"/>
      <c r="AX151" s="13"/>
      <c r="AY151" s="16"/>
      <c r="AZ151" s="59"/>
      <c r="BA151" s="5"/>
      <c r="BB151" s="16"/>
      <c r="BC151" s="59"/>
      <c r="BD151" s="5"/>
      <c r="BE151" s="16"/>
      <c r="BF151" s="59"/>
      <c r="BG151" s="5"/>
      <c r="BH151" s="16"/>
      <c r="BI151" s="59"/>
      <c r="BJ151" s="5"/>
      <c r="BK151" s="16"/>
      <c r="BL151" s="59"/>
      <c r="BM151" s="5"/>
      <c r="BN151" s="16"/>
      <c r="BO151" s="59"/>
      <c r="BP151" s="5"/>
      <c r="BQ151" s="16"/>
      <c r="BR151" s="59"/>
      <c r="BS151" s="5"/>
      <c r="BT151" s="16"/>
      <c r="BU151" s="59"/>
      <c r="BV151" s="5"/>
      <c r="BW151" s="16"/>
      <c r="BX151" s="59"/>
      <c r="BY151" s="5"/>
      <c r="BZ151" s="16"/>
      <c r="CA151" s="59"/>
      <c r="CB151" s="5"/>
      <c r="CC151" s="16"/>
      <c r="CD151" s="59"/>
      <c r="CE151" s="5"/>
      <c r="CF151" s="16"/>
      <c r="CG151" s="59"/>
      <c r="CH151" s="5"/>
      <c r="CI151" s="16"/>
      <c r="CJ151" s="59"/>
      <c r="CK151" s="5"/>
      <c r="CL151" s="16"/>
      <c r="CM151" s="59"/>
      <c r="CN151" s="5"/>
      <c r="CO151" s="16"/>
      <c r="CP151" s="59"/>
      <c r="CQ151" s="5"/>
      <c r="CR151" s="16"/>
      <c r="CS151" s="59"/>
      <c r="CT151" s="13"/>
      <c r="CU151" s="16"/>
      <c r="CV151" s="59"/>
      <c r="CW151" s="5"/>
      <c r="CX151" s="16"/>
      <c r="CY151" s="59"/>
      <c r="CZ151" s="5"/>
      <c r="DA151" s="16"/>
      <c r="DB151" s="59"/>
      <c r="DC151" s="5"/>
      <c r="DD151" s="16"/>
      <c r="DE151" s="59"/>
      <c r="DF151" s="5"/>
      <c r="DG151" s="16"/>
      <c r="DH151" s="59"/>
      <c r="DI151" s="5"/>
      <c r="DJ151" s="16"/>
      <c r="DK151" s="59"/>
      <c r="DL151" s="5"/>
      <c r="DM151" s="16"/>
      <c r="DN151" s="59"/>
      <c r="DO151" s="5"/>
      <c r="DP151" s="16"/>
      <c r="DQ151" s="59"/>
      <c r="DR151" s="5"/>
      <c r="DS151" s="16"/>
      <c r="DT151" s="59"/>
      <c r="DU151" s="5"/>
      <c r="DV151" s="16"/>
      <c r="DW151" s="59"/>
      <c r="DX151" s="5"/>
      <c r="DY151" s="16"/>
      <c r="DZ151" s="59"/>
      <c r="EA151" s="5"/>
      <c r="EB151" s="16"/>
      <c r="EC151" s="59"/>
      <c r="ED151" s="5"/>
      <c r="EE151" s="16"/>
      <c r="EF151" s="59"/>
      <c r="EG151" s="5"/>
      <c r="EH151" s="16"/>
      <c r="EI151" s="59"/>
      <c r="EJ151" s="5"/>
      <c r="EK151" s="16"/>
      <c r="EL151" s="59"/>
      <c r="EM151" s="13"/>
      <c r="EN151" s="16"/>
      <c r="EO151" s="59"/>
      <c r="EP151" s="5"/>
      <c r="EQ151" s="16"/>
      <c r="ER151" s="59"/>
      <c r="ES151" s="5"/>
      <c r="ET151" s="16"/>
      <c r="EU151" s="59"/>
      <c r="EV151" s="5"/>
      <c r="EW151" s="16"/>
      <c r="EX151" s="59"/>
      <c r="EY151" s="5"/>
      <c r="EZ151" s="16"/>
      <c r="FA151" s="59"/>
      <c r="FB151" s="5"/>
      <c r="FC151" s="16"/>
      <c r="FD151" s="59"/>
      <c r="FE151" s="5"/>
      <c r="FF151" s="16"/>
      <c r="FG151" s="59"/>
      <c r="FH151" s="5"/>
      <c r="FI151" s="16"/>
      <c r="FJ151" s="59"/>
      <c r="FK151" s="5"/>
      <c r="FL151" s="16"/>
      <c r="FM151" s="59"/>
      <c r="FN151" s="5"/>
      <c r="FO151" s="16"/>
      <c r="FP151" s="59"/>
      <c r="FQ151" s="5"/>
      <c r="FR151" s="16"/>
      <c r="FS151" s="59"/>
      <c r="FT151" s="5"/>
      <c r="FU151" s="16"/>
      <c r="FV151" s="59"/>
      <c r="FW151" s="5"/>
      <c r="FX151" s="16"/>
      <c r="FY151" s="59"/>
      <c r="FZ151" s="5"/>
      <c r="GA151" s="16"/>
      <c r="GB151" s="59"/>
      <c r="GC151" s="5"/>
      <c r="GD151" s="16"/>
      <c r="GE151" s="59"/>
      <c r="GF151" s="5"/>
      <c r="GG151" s="16"/>
      <c r="GH151" s="59"/>
      <c r="GI151" s="5"/>
      <c r="GJ151" s="16"/>
      <c r="GK151" s="59"/>
      <c r="GL151" s="5"/>
      <c r="GM151" s="16"/>
      <c r="GN151" s="59"/>
      <c r="GO151" s="13"/>
      <c r="GP151" s="16"/>
      <c r="GQ151" s="59"/>
      <c r="GR151" s="5"/>
      <c r="GS151" s="16"/>
      <c r="GT151" s="59"/>
      <c r="GU151" s="5"/>
      <c r="GV151" s="16"/>
      <c r="GW151" s="59"/>
      <c r="GX151" s="5"/>
      <c r="GY151" s="16"/>
      <c r="GZ151" s="59"/>
      <c r="HA151" s="13"/>
      <c r="HB151" s="16"/>
      <c r="HC151" s="76"/>
    </row>
    <row r="152" spans="1:211" ht="12" customHeight="1" x14ac:dyDescent="0.25">
      <c r="A152" s="4"/>
      <c r="B152" s="13"/>
      <c r="C152" s="16"/>
      <c r="D152" s="59"/>
      <c r="E152" s="5"/>
      <c r="F152" s="16"/>
      <c r="G152" s="59"/>
      <c r="H152" s="5"/>
      <c r="I152" s="16"/>
      <c r="J152" s="59"/>
      <c r="K152" s="5"/>
      <c r="L152" s="16"/>
      <c r="M152" s="59"/>
      <c r="N152" s="5"/>
      <c r="O152" s="16"/>
      <c r="P152" s="59"/>
      <c r="Q152" s="5"/>
      <c r="R152" s="16"/>
      <c r="S152" s="59"/>
      <c r="T152" s="5"/>
      <c r="U152" s="16"/>
      <c r="V152" s="59"/>
      <c r="W152" s="5"/>
      <c r="X152" s="16"/>
      <c r="Y152" s="59"/>
      <c r="Z152" s="5"/>
      <c r="AA152" s="16"/>
      <c r="AB152" s="59"/>
      <c r="AC152" s="5"/>
      <c r="AD152" s="16"/>
      <c r="AE152" s="59"/>
      <c r="AF152" s="5"/>
      <c r="AG152" s="16"/>
      <c r="AH152" s="59"/>
      <c r="AI152" s="5"/>
      <c r="AJ152" s="16"/>
      <c r="AK152" s="59"/>
      <c r="AL152" s="5"/>
      <c r="AM152" s="16"/>
      <c r="AN152" s="59"/>
      <c r="AO152" s="5"/>
      <c r="AP152" s="16"/>
      <c r="AQ152" s="59"/>
      <c r="AR152" s="5"/>
      <c r="AS152" s="16"/>
      <c r="AT152" s="59"/>
      <c r="AU152" s="5"/>
      <c r="AV152" s="16"/>
      <c r="AW152" s="59"/>
      <c r="AX152" s="13"/>
      <c r="AY152" s="16"/>
      <c r="AZ152" s="59"/>
      <c r="BA152" s="5"/>
      <c r="BB152" s="16"/>
      <c r="BC152" s="59"/>
      <c r="BD152" s="5"/>
      <c r="BE152" s="16"/>
      <c r="BF152" s="59"/>
      <c r="BG152" s="5"/>
      <c r="BH152" s="16"/>
      <c r="BI152" s="59"/>
      <c r="BJ152" s="5"/>
      <c r="BK152" s="16"/>
      <c r="BL152" s="59"/>
      <c r="BM152" s="5"/>
      <c r="BN152" s="16"/>
      <c r="BO152" s="59"/>
      <c r="BP152" s="5"/>
      <c r="BQ152" s="16"/>
      <c r="BR152" s="59"/>
      <c r="BS152" s="5"/>
      <c r="BT152" s="16"/>
      <c r="BU152" s="59"/>
      <c r="BV152" s="5"/>
      <c r="BW152" s="16"/>
      <c r="BX152" s="59"/>
      <c r="BY152" s="5"/>
      <c r="BZ152" s="16"/>
      <c r="CA152" s="59"/>
      <c r="CB152" s="5"/>
      <c r="CC152" s="16"/>
      <c r="CD152" s="59"/>
      <c r="CE152" s="5"/>
      <c r="CF152" s="16"/>
      <c r="CG152" s="59"/>
      <c r="CH152" s="5"/>
      <c r="CI152" s="16"/>
      <c r="CJ152" s="59"/>
      <c r="CK152" s="5"/>
      <c r="CL152" s="16"/>
      <c r="CM152" s="59"/>
      <c r="CN152" s="5"/>
      <c r="CO152" s="16"/>
      <c r="CP152" s="59"/>
      <c r="CQ152" s="5"/>
      <c r="CR152" s="16"/>
      <c r="CS152" s="59"/>
      <c r="CT152" s="13"/>
      <c r="CU152" s="16"/>
      <c r="CV152" s="59"/>
      <c r="CW152" s="5"/>
      <c r="CX152" s="16"/>
      <c r="CY152" s="59"/>
      <c r="CZ152" s="5"/>
      <c r="DA152" s="16"/>
      <c r="DB152" s="59"/>
      <c r="DC152" s="5"/>
      <c r="DD152" s="16"/>
      <c r="DE152" s="59"/>
      <c r="DF152" s="5"/>
      <c r="DG152" s="16"/>
      <c r="DH152" s="59"/>
      <c r="DI152" s="5"/>
      <c r="DJ152" s="16"/>
      <c r="DK152" s="59"/>
      <c r="DL152" s="5"/>
      <c r="DM152" s="16"/>
      <c r="DN152" s="59"/>
      <c r="DO152" s="5"/>
      <c r="DP152" s="16"/>
      <c r="DQ152" s="59"/>
      <c r="DR152" s="5"/>
      <c r="DS152" s="16"/>
      <c r="DT152" s="59"/>
      <c r="DU152" s="5"/>
      <c r="DV152" s="16"/>
      <c r="DW152" s="59"/>
      <c r="DX152" s="5"/>
      <c r="DY152" s="16"/>
      <c r="DZ152" s="59"/>
      <c r="EA152" s="5"/>
      <c r="EB152" s="16"/>
      <c r="EC152" s="59"/>
      <c r="ED152" s="5"/>
      <c r="EE152" s="16"/>
      <c r="EF152" s="59"/>
      <c r="EG152" s="5"/>
      <c r="EH152" s="16"/>
      <c r="EI152" s="59"/>
      <c r="EJ152" s="5"/>
      <c r="EK152" s="16"/>
      <c r="EL152" s="59"/>
      <c r="EM152" s="13"/>
      <c r="EN152" s="16"/>
      <c r="EO152" s="59"/>
      <c r="EP152" s="5"/>
      <c r="EQ152" s="16"/>
      <c r="ER152" s="59"/>
      <c r="ES152" s="5"/>
      <c r="ET152" s="16"/>
      <c r="EU152" s="59"/>
      <c r="EV152" s="5"/>
      <c r="EW152" s="16"/>
      <c r="EX152" s="59"/>
      <c r="EY152" s="5"/>
      <c r="EZ152" s="16"/>
      <c r="FA152" s="59"/>
      <c r="FB152" s="5"/>
      <c r="FC152" s="16"/>
      <c r="FD152" s="59"/>
      <c r="FE152" s="5"/>
      <c r="FF152" s="16"/>
      <c r="FG152" s="59"/>
      <c r="FH152" s="5"/>
      <c r="FI152" s="16"/>
      <c r="FJ152" s="59"/>
      <c r="FK152" s="5"/>
      <c r="FL152" s="16"/>
      <c r="FM152" s="59"/>
      <c r="FN152" s="5"/>
      <c r="FO152" s="16"/>
      <c r="FP152" s="59"/>
      <c r="FQ152" s="5"/>
      <c r="FR152" s="16"/>
      <c r="FS152" s="59"/>
      <c r="FT152" s="5"/>
      <c r="FU152" s="16"/>
      <c r="FV152" s="59"/>
      <c r="FW152" s="5"/>
      <c r="FX152" s="16"/>
      <c r="FY152" s="59"/>
      <c r="FZ152" s="5"/>
      <c r="GA152" s="16"/>
      <c r="GB152" s="59"/>
      <c r="GC152" s="5"/>
      <c r="GD152" s="16"/>
      <c r="GE152" s="59"/>
      <c r="GF152" s="5"/>
      <c r="GG152" s="16"/>
      <c r="GH152" s="59"/>
      <c r="GI152" s="5"/>
      <c r="GJ152" s="16"/>
      <c r="GK152" s="59"/>
      <c r="GL152" s="5"/>
      <c r="GM152" s="16"/>
      <c r="GN152" s="59"/>
      <c r="GO152" s="13"/>
      <c r="GP152" s="16"/>
      <c r="GQ152" s="59"/>
      <c r="GR152" s="5"/>
      <c r="GS152" s="16"/>
      <c r="GT152" s="59"/>
      <c r="GU152" s="5"/>
      <c r="GV152" s="16"/>
      <c r="GW152" s="59"/>
      <c r="GX152" s="5"/>
      <c r="GY152" s="16"/>
      <c r="GZ152" s="59"/>
      <c r="HA152" s="13"/>
      <c r="HB152" s="16"/>
      <c r="HC152" s="76"/>
    </row>
    <row r="153" spans="1:211" ht="12" customHeight="1" x14ac:dyDescent="0.25">
      <c r="A153" s="4"/>
      <c r="B153" s="13"/>
      <c r="C153" s="16"/>
      <c r="D153" s="59"/>
      <c r="E153" s="5"/>
      <c r="F153" s="16"/>
      <c r="G153" s="59"/>
      <c r="H153" s="5"/>
      <c r="I153" s="16"/>
      <c r="J153" s="59"/>
      <c r="K153" s="5"/>
      <c r="L153" s="16"/>
      <c r="M153" s="59"/>
      <c r="N153" s="5"/>
      <c r="O153" s="16"/>
      <c r="P153" s="59"/>
      <c r="Q153" s="5"/>
      <c r="R153" s="16"/>
      <c r="S153" s="59"/>
      <c r="T153" s="5"/>
      <c r="U153" s="16"/>
      <c r="V153" s="59"/>
      <c r="W153" s="5"/>
      <c r="X153" s="16"/>
      <c r="Y153" s="59"/>
      <c r="Z153" s="5"/>
      <c r="AA153" s="16"/>
      <c r="AB153" s="59"/>
      <c r="AC153" s="5"/>
      <c r="AD153" s="16"/>
      <c r="AE153" s="59"/>
      <c r="AF153" s="5"/>
      <c r="AG153" s="16"/>
      <c r="AH153" s="59"/>
      <c r="AI153" s="5"/>
      <c r="AJ153" s="16"/>
      <c r="AK153" s="59"/>
      <c r="AL153" s="5"/>
      <c r="AM153" s="16"/>
      <c r="AN153" s="59"/>
      <c r="AO153" s="5"/>
      <c r="AP153" s="16"/>
      <c r="AQ153" s="59"/>
      <c r="AR153" s="5"/>
      <c r="AS153" s="16"/>
      <c r="AT153" s="59"/>
      <c r="AU153" s="5"/>
      <c r="AV153" s="16"/>
      <c r="AW153" s="59"/>
      <c r="AX153" s="13"/>
      <c r="AY153" s="16"/>
      <c r="AZ153" s="59"/>
      <c r="BA153" s="5"/>
      <c r="BB153" s="16"/>
      <c r="BC153" s="59"/>
      <c r="BD153" s="5"/>
      <c r="BE153" s="16"/>
      <c r="BF153" s="59"/>
      <c r="BG153" s="5"/>
      <c r="BH153" s="16"/>
      <c r="BI153" s="59"/>
      <c r="BJ153" s="5"/>
      <c r="BK153" s="16"/>
      <c r="BL153" s="59"/>
      <c r="BM153" s="5"/>
      <c r="BN153" s="16"/>
      <c r="BO153" s="59"/>
      <c r="BP153" s="5"/>
      <c r="BQ153" s="16"/>
      <c r="BR153" s="59"/>
      <c r="BS153" s="5"/>
      <c r="BT153" s="16"/>
      <c r="BU153" s="59"/>
      <c r="BV153" s="5"/>
      <c r="BW153" s="16"/>
      <c r="BX153" s="59"/>
      <c r="BY153" s="5"/>
      <c r="BZ153" s="16"/>
      <c r="CA153" s="59"/>
      <c r="CB153" s="5"/>
      <c r="CC153" s="16"/>
      <c r="CD153" s="59"/>
      <c r="CE153" s="5"/>
      <c r="CF153" s="16"/>
      <c r="CG153" s="59"/>
      <c r="CH153" s="5"/>
      <c r="CI153" s="16"/>
      <c r="CJ153" s="59"/>
      <c r="CK153" s="5"/>
      <c r="CL153" s="16"/>
      <c r="CM153" s="59"/>
      <c r="CN153" s="5"/>
      <c r="CO153" s="16"/>
      <c r="CP153" s="59"/>
      <c r="CQ153" s="5"/>
      <c r="CR153" s="16"/>
      <c r="CS153" s="59"/>
      <c r="CT153" s="13"/>
      <c r="CU153" s="16"/>
      <c r="CV153" s="59"/>
      <c r="CW153" s="5"/>
      <c r="CX153" s="16"/>
      <c r="CY153" s="59"/>
      <c r="CZ153" s="5"/>
      <c r="DA153" s="16"/>
      <c r="DB153" s="59"/>
      <c r="DC153" s="5"/>
      <c r="DD153" s="16"/>
      <c r="DE153" s="59"/>
      <c r="DF153" s="5"/>
      <c r="DG153" s="16"/>
      <c r="DH153" s="59"/>
      <c r="DI153" s="5"/>
      <c r="DJ153" s="16"/>
      <c r="DK153" s="59"/>
      <c r="DL153" s="5"/>
      <c r="DM153" s="16"/>
      <c r="DN153" s="59"/>
      <c r="DO153" s="5"/>
      <c r="DP153" s="16"/>
      <c r="DQ153" s="59"/>
      <c r="DR153" s="5"/>
      <c r="DS153" s="16"/>
      <c r="DT153" s="59"/>
      <c r="DU153" s="5"/>
      <c r="DV153" s="16"/>
      <c r="DW153" s="59"/>
      <c r="DX153" s="5"/>
      <c r="DY153" s="16"/>
      <c r="DZ153" s="59"/>
      <c r="EA153" s="5"/>
      <c r="EB153" s="16"/>
      <c r="EC153" s="59"/>
      <c r="ED153" s="5"/>
      <c r="EE153" s="16"/>
      <c r="EF153" s="59"/>
      <c r="EG153" s="5"/>
      <c r="EH153" s="16"/>
      <c r="EI153" s="59"/>
      <c r="EJ153" s="5"/>
      <c r="EK153" s="16"/>
      <c r="EL153" s="59"/>
      <c r="EM153" s="13"/>
      <c r="EN153" s="16"/>
      <c r="EO153" s="59"/>
      <c r="EP153" s="5"/>
      <c r="EQ153" s="16"/>
      <c r="ER153" s="59"/>
      <c r="ES153" s="5"/>
      <c r="ET153" s="16"/>
      <c r="EU153" s="59"/>
      <c r="EV153" s="5"/>
      <c r="EW153" s="16"/>
      <c r="EX153" s="59"/>
      <c r="EY153" s="5"/>
      <c r="EZ153" s="16"/>
      <c r="FA153" s="59"/>
      <c r="FB153" s="5"/>
      <c r="FC153" s="16"/>
      <c r="FD153" s="59"/>
      <c r="FE153" s="5"/>
      <c r="FF153" s="16"/>
      <c r="FG153" s="59"/>
      <c r="FH153" s="5"/>
      <c r="FI153" s="16"/>
      <c r="FJ153" s="59"/>
      <c r="FK153" s="5"/>
      <c r="FL153" s="16"/>
      <c r="FM153" s="59"/>
      <c r="FN153" s="5"/>
      <c r="FO153" s="16"/>
      <c r="FP153" s="59"/>
      <c r="FQ153" s="5"/>
      <c r="FR153" s="16"/>
      <c r="FS153" s="59"/>
      <c r="FT153" s="5"/>
      <c r="FU153" s="16"/>
      <c r="FV153" s="59"/>
      <c r="FW153" s="5"/>
      <c r="FX153" s="16"/>
      <c r="FY153" s="59"/>
      <c r="FZ153" s="5"/>
      <c r="GA153" s="16"/>
      <c r="GB153" s="59"/>
      <c r="GC153" s="5"/>
      <c r="GD153" s="16"/>
      <c r="GE153" s="59"/>
      <c r="GF153" s="5"/>
      <c r="GG153" s="16"/>
      <c r="GH153" s="59"/>
      <c r="GI153" s="5"/>
      <c r="GJ153" s="16"/>
      <c r="GK153" s="59"/>
      <c r="GL153" s="5"/>
      <c r="GM153" s="16"/>
      <c r="GN153" s="59"/>
      <c r="GO153" s="13"/>
      <c r="GP153" s="16"/>
      <c r="GQ153" s="59"/>
      <c r="GR153" s="5"/>
      <c r="GS153" s="16"/>
      <c r="GT153" s="59"/>
      <c r="GU153" s="5"/>
      <c r="GV153" s="16"/>
      <c r="GW153" s="59"/>
      <c r="GX153" s="5"/>
      <c r="GY153" s="16"/>
      <c r="GZ153" s="59"/>
      <c r="HA153" s="13"/>
      <c r="HB153" s="16"/>
      <c r="HC153" s="76"/>
    </row>
    <row r="154" spans="1:211" ht="12" customHeight="1" x14ac:dyDescent="0.25">
      <c r="A154" s="4"/>
      <c r="B154" s="13"/>
      <c r="C154" s="16"/>
      <c r="D154" s="59"/>
      <c r="E154" s="5"/>
      <c r="F154" s="16"/>
      <c r="G154" s="59"/>
      <c r="H154" s="5"/>
      <c r="I154" s="16"/>
      <c r="J154" s="59"/>
      <c r="K154" s="5"/>
      <c r="L154" s="16"/>
      <c r="M154" s="59"/>
      <c r="N154" s="5"/>
      <c r="O154" s="16"/>
      <c r="P154" s="59"/>
      <c r="Q154" s="5"/>
      <c r="R154" s="16"/>
      <c r="S154" s="59"/>
      <c r="T154" s="5"/>
      <c r="U154" s="16"/>
      <c r="V154" s="59"/>
      <c r="W154" s="5"/>
      <c r="X154" s="16"/>
      <c r="Y154" s="59"/>
      <c r="Z154" s="5"/>
      <c r="AA154" s="16"/>
      <c r="AB154" s="59"/>
      <c r="AC154" s="5"/>
      <c r="AD154" s="16"/>
      <c r="AE154" s="59"/>
      <c r="AF154" s="5"/>
      <c r="AG154" s="16"/>
      <c r="AH154" s="59"/>
      <c r="AI154" s="5"/>
      <c r="AJ154" s="16"/>
      <c r="AK154" s="59"/>
      <c r="AL154" s="5"/>
      <c r="AM154" s="16"/>
      <c r="AN154" s="59"/>
      <c r="AO154" s="5"/>
      <c r="AP154" s="16"/>
      <c r="AQ154" s="59"/>
      <c r="AR154" s="5"/>
      <c r="AS154" s="16"/>
      <c r="AT154" s="59"/>
      <c r="AU154" s="5"/>
      <c r="AV154" s="16"/>
      <c r="AW154" s="59"/>
      <c r="AX154" s="13"/>
      <c r="AY154" s="16"/>
      <c r="AZ154" s="59"/>
      <c r="BA154" s="5"/>
      <c r="BB154" s="16"/>
      <c r="BC154" s="59"/>
      <c r="BD154" s="5"/>
      <c r="BE154" s="16"/>
      <c r="BF154" s="59"/>
      <c r="BG154" s="5"/>
      <c r="BH154" s="16"/>
      <c r="BI154" s="59"/>
      <c r="BJ154" s="5"/>
      <c r="BK154" s="16"/>
      <c r="BL154" s="59"/>
      <c r="BM154" s="5"/>
      <c r="BN154" s="16"/>
      <c r="BO154" s="59"/>
      <c r="BP154" s="5"/>
      <c r="BQ154" s="16"/>
      <c r="BR154" s="59"/>
      <c r="BS154" s="5"/>
      <c r="BT154" s="16"/>
      <c r="BU154" s="59"/>
      <c r="BV154" s="5"/>
      <c r="BW154" s="16"/>
      <c r="BX154" s="59"/>
      <c r="BY154" s="5"/>
      <c r="BZ154" s="16"/>
      <c r="CA154" s="59"/>
      <c r="CB154" s="5"/>
      <c r="CC154" s="16"/>
      <c r="CD154" s="59"/>
      <c r="CE154" s="5"/>
      <c r="CF154" s="16"/>
      <c r="CG154" s="59"/>
      <c r="CH154" s="5"/>
      <c r="CI154" s="16"/>
      <c r="CJ154" s="59"/>
      <c r="CK154" s="5"/>
      <c r="CL154" s="16"/>
      <c r="CM154" s="59"/>
      <c r="CN154" s="5"/>
      <c r="CO154" s="16"/>
      <c r="CP154" s="59"/>
      <c r="CQ154" s="5"/>
      <c r="CR154" s="16"/>
      <c r="CS154" s="59"/>
      <c r="CT154" s="13"/>
      <c r="CU154" s="16"/>
      <c r="CV154" s="59"/>
      <c r="CW154" s="5"/>
      <c r="CX154" s="16"/>
      <c r="CY154" s="59"/>
      <c r="CZ154" s="5"/>
      <c r="DA154" s="16"/>
      <c r="DB154" s="59"/>
      <c r="DC154" s="5"/>
      <c r="DD154" s="16"/>
      <c r="DE154" s="59"/>
      <c r="DF154" s="5"/>
      <c r="DG154" s="16"/>
      <c r="DH154" s="59"/>
      <c r="DI154" s="5"/>
      <c r="DJ154" s="16"/>
      <c r="DK154" s="59"/>
      <c r="DL154" s="5"/>
      <c r="DM154" s="16"/>
      <c r="DN154" s="59"/>
      <c r="DO154" s="5"/>
      <c r="DP154" s="16"/>
      <c r="DQ154" s="59"/>
      <c r="DR154" s="5"/>
      <c r="DS154" s="16"/>
      <c r="DT154" s="59"/>
      <c r="DU154" s="5"/>
      <c r="DV154" s="16"/>
      <c r="DW154" s="59"/>
      <c r="DX154" s="5"/>
      <c r="DY154" s="16"/>
      <c r="DZ154" s="59"/>
      <c r="EA154" s="5"/>
      <c r="EB154" s="16"/>
      <c r="EC154" s="59"/>
      <c r="ED154" s="5"/>
      <c r="EE154" s="16"/>
      <c r="EF154" s="59"/>
      <c r="EG154" s="5"/>
      <c r="EH154" s="16"/>
      <c r="EI154" s="59"/>
      <c r="EJ154" s="5"/>
      <c r="EK154" s="16"/>
      <c r="EL154" s="59"/>
      <c r="EM154" s="13"/>
      <c r="EN154" s="16"/>
      <c r="EO154" s="59"/>
      <c r="EP154" s="5"/>
      <c r="EQ154" s="16"/>
      <c r="ER154" s="59"/>
      <c r="ES154" s="5"/>
      <c r="ET154" s="16"/>
      <c r="EU154" s="59"/>
      <c r="EV154" s="5"/>
      <c r="EW154" s="16"/>
      <c r="EX154" s="59"/>
      <c r="EY154" s="5"/>
      <c r="EZ154" s="16"/>
      <c r="FA154" s="59"/>
      <c r="FB154" s="5"/>
      <c r="FC154" s="16"/>
      <c r="FD154" s="59"/>
      <c r="FE154" s="5"/>
      <c r="FF154" s="16"/>
      <c r="FG154" s="59"/>
      <c r="FH154" s="5"/>
      <c r="FI154" s="16"/>
      <c r="FJ154" s="59"/>
      <c r="FK154" s="5"/>
      <c r="FL154" s="16"/>
      <c r="FM154" s="59"/>
      <c r="FN154" s="5"/>
      <c r="FO154" s="16"/>
      <c r="FP154" s="59"/>
      <c r="FQ154" s="5"/>
      <c r="FR154" s="16"/>
      <c r="FS154" s="59"/>
      <c r="FT154" s="5"/>
      <c r="FU154" s="16"/>
      <c r="FV154" s="59"/>
      <c r="FW154" s="5"/>
      <c r="FX154" s="16"/>
      <c r="FY154" s="59"/>
      <c r="FZ154" s="5"/>
      <c r="GA154" s="16"/>
      <c r="GB154" s="59"/>
      <c r="GC154" s="5"/>
      <c r="GD154" s="16"/>
      <c r="GE154" s="59"/>
      <c r="GF154" s="5"/>
      <c r="GG154" s="16"/>
      <c r="GH154" s="59"/>
      <c r="GI154" s="5"/>
      <c r="GJ154" s="16"/>
      <c r="GK154" s="59"/>
      <c r="GL154" s="5"/>
      <c r="GM154" s="16"/>
      <c r="GN154" s="59"/>
      <c r="GO154" s="13"/>
      <c r="GP154" s="16"/>
      <c r="GQ154" s="59"/>
      <c r="GR154" s="5"/>
      <c r="GS154" s="16"/>
      <c r="GT154" s="59"/>
      <c r="GU154" s="5"/>
      <c r="GV154" s="16"/>
      <c r="GW154" s="59"/>
      <c r="GX154" s="5"/>
      <c r="GY154" s="16"/>
      <c r="GZ154" s="59"/>
      <c r="HA154" s="13"/>
      <c r="HB154" s="16"/>
      <c r="HC154" s="76"/>
    </row>
    <row r="155" spans="1:211" ht="12" customHeight="1" x14ac:dyDescent="0.25">
      <c r="A155" s="4"/>
      <c r="B155" s="13"/>
      <c r="C155" s="16"/>
      <c r="D155" s="59"/>
      <c r="E155" s="5"/>
      <c r="F155" s="16"/>
      <c r="G155" s="59"/>
      <c r="H155" s="5"/>
      <c r="I155" s="16"/>
      <c r="J155" s="59"/>
      <c r="K155" s="5"/>
      <c r="L155" s="16"/>
      <c r="M155" s="59"/>
      <c r="N155" s="5"/>
      <c r="O155" s="16"/>
      <c r="P155" s="59"/>
      <c r="Q155" s="5"/>
      <c r="R155" s="16"/>
      <c r="S155" s="59"/>
      <c r="T155" s="5"/>
      <c r="U155" s="16"/>
      <c r="V155" s="59"/>
      <c r="W155" s="5"/>
      <c r="X155" s="16"/>
      <c r="Y155" s="59"/>
      <c r="Z155" s="5"/>
      <c r="AA155" s="16"/>
      <c r="AB155" s="59"/>
      <c r="AC155" s="5"/>
      <c r="AD155" s="16"/>
      <c r="AE155" s="59"/>
      <c r="AF155" s="5"/>
      <c r="AG155" s="16"/>
      <c r="AH155" s="59"/>
      <c r="AI155" s="5"/>
      <c r="AJ155" s="16"/>
      <c r="AK155" s="59"/>
      <c r="AL155" s="5"/>
      <c r="AM155" s="16"/>
      <c r="AN155" s="59"/>
      <c r="AO155" s="5"/>
      <c r="AP155" s="16"/>
      <c r="AQ155" s="59"/>
      <c r="AR155" s="5"/>
      <c r="AS155" s="16"/>
      <c r="AT155" s="59"/>
      <c r="AU155" s="5"/>
      <c r="AV155" s="16"/>
      <c r="AW155" s="59"/>
      <c r="AX155" s="13"/>
      <c r="AY155" s="16"/>
      <c r="AZ155" s="59"/>
      <c r="BA155" s="5"/>
      <c r="BB155" s="16"/>
      <c r="BC155" s="59"/>
      <c r="BD155" s="5"/>
      <c r="BE155" s="16"/>
      <c r="BF155" s="59"/>
      <c r="BG155" s="5"/>
      <c r="BH155" s="16"/>
      <c r="BI155" s="59"/>
      <c r="BJ155" s="5"/>
      <c r="BK155" s="16"/>
      <c r="BL155" s="59"/>
      <c r="BM155" s="5"/>
      <c r="BN155" s="16"/>
      <c r="BO155" s="59"/>
      <c r="BP155" s="5"/>
      <c r="BQ155" s="16"/>
      <c r="BR155" s="59"/>
      <c r="BS155" s="5"/>
      <c r="BT155" s="16"/>
      <c r="BU155" s="59"/>
      <c r="BV155" s="5"/>
      <c r="BW155" s="16"/>
      <c r="BX155" s="59"/>
      <c r="BY155" s="5"/>
      <c r="BZ155" s="16"/>
      <c r="CA155" s="59"/>
      <c r="CB155" s="5"/>
      <c r="CC155" s="16"/>
      <c r="CD155" s="59"/>
      <c r="CE155" s="5"/>
      <c r="CF155" s="16"/>
      <c r="CG155" s="59"/>
      <c r="CH155" s="5"/>
      <c r="CI155" s="16"/>
      <c r="CJ155" s="59"/>
      <c r="CK155" s="5"/>
      <c r="CL155" s="16"/>
      <c r="CM155" s="59"/>
      <c r="CN155" s="5"/>
      <c r="CO155" s="16"/>
      <c r="CP155" s="59"/>
      <c r="CQ155" s="5"/>
      <c r="CR155" s="16"/>
      <c r="CS155" s="59"/>
      <c r="CT155" s="13"/>
      <c r="CU155" s="16"/>
      <c r="CV155" s="59"/>
      <c r="CW155" s="5"/>
      <c r="CX155" s="16"/>
      <c r="CY155" s="59"/>
      <c r="CZ155" s="5"/>
      <c r="DA155" s="16"/>
      <c r="DB155" s="59"/>
      <c r="DC155" s="5"/>
      <c r="DD155" s="16"/>
      <c r="DE155" s="59"/>
      <c r="DF155" s="5"/>
      <c r="DG155" s="16"/>
      <c r="DH155" s="59"/>
      <c r="DI155" s="5"/>
      <c r="DJ155" s="16"/>
      <c r="DK155" s="59"/>
      <c r="DL155" s="5"/>
      <c r="DM155" s="16"/>
      <c r="DN155" s="59"/>
      <c r="DO155" s="5"/>
      <c r="DP155" s="16"/>
      <c r="DQ155" s="59"/>
      <c r="DR155" s="5"/>
      <c r="DS155" s="16"/>
      <c r="DT155" s="59"/>
      <c r="DU155" s="5"/>
      <c r="DV155" s="16"/>
      <c r="DW155" s="59"/>
      <c r="DX155" s="5"/>
      <c r="DY155" s="16"/>
      <c r="DZ155" s="59"/>
      <c r="EA155" s="5"/>
      <c r="EB155" s="16"/>
      <c r="EC155" s="59"/>
      <c r="ED155" s="5"/>
      <c r="EE155" s="16"/>
      <c r="EF155" s="59"/>
      <c r="EG155" s="5"/>
      <c r="EH155" s="16"/>
      <c r="EI155" s="59"/>
      <c r="EJ155" s="5"/>
      <c r="EK155" s="16"/>
      <c r="EL155" s="59"/>
      <c r="EM155" s="13"/>
      <c r="EN155" s="16"/>
      <c r="EO155" s="59"/>
      <c r="EP155" s="5"/>
      <c r="EQ155" s="16"/>
      <c r="ER155" s="59"/>
      <c r="ES155" s="5"/>
      <c r="ET155" s="16"/>
      <c r="EU155" s="59"/>
      <c r="EV155" s="5"/>
      <c r="EW155" s="16"/>
      <c r="EX155" s="59"/>
      <c r="EY155" s="5"/>
      <c r="EZ155" s="16"/>
      <c r="FA155" s="59"/>
      <c r="FB155" s="5"/>
      <c r="FC155" s="16"/>
      <c r="FD155" s="59"/>
      <c r="FE155" s="5"/>
      <c r="FF155" s="16"/>
      <c r="FG155" s="59"/>
      <c r="FH155" s="5"/>
      <c r="FI155" s="16"/>
      <c r="FJ155" s="59"/>
      <c r="FK155" s="5"/>
      <c r="FL155" s="16"/>
      <c r="FM155" s="59"/>
      <c r="FN155" s="5"/>
      <c r="FO155" s="16"/>
      <c r="FP155" s="59"/>
      <c r="FQ155" s="5"/>
      <c r="FR155" s="16"/>
      <c r="FS155" s="59"/>
      <c r="FT155" s="5"/>
      <c r="FU155" s="16"/>
      <c r="FV155" s="59"/>
      <c r="FW155" s="5"/>
      <c r="FX155" s="16"/>
      <c r="FY155" s="59"/>
      <c r="FZ155" s="5"/>
      <c r="GA155" s="16"/>
      <c r="GB155" s="59"/>
      <c r="GC155" s="5"/>
      <c r="GD155" s="16"/>
      <c r="GE155" s="59"/>
      <c r="GF155" s="5"/>
      <c r="GG155" s="16"/>
      <c r="GH155" s="59"/>
      <c r="GI155" s="5"/>
      <c r="GJ155" s="16"/>
      <c r="GK155" s="59"/>
      <c r="GL155" s="5"/>
      <c r="GM155" s="16"/>
      <c r="GN155" s="59"/>
      <c r="GO155" s="13"/>
      <c r="GP155" s="16"/>
      <c r="GQ155" s="59"/>
      <c r="GR155" s="5"/>
      <c r="GS155" s="16"/>
      <c r="GT155" s="59"/>
      <c r="GU155" s="5"/>
      <c r="GV155" s="16"/>
      <c r="GW155" s="59"/>
      <c r="GX155" s="5"/>
      <c r="GY155" s="16"/>
      <c r="GZ155" s="59"/>
      <c r="HA155" s="13"/>
      <c r="HB155" s="16"/>
      <c r="HC155" s="76"/>
    </row>
    <row r="156" spans="1:211" ht="12" customHeight="1" x14ac:dyDescent="0.25">
      <c r="A156" s="4"/>
      <c r="B156" s="13"/>
      <c r="C156" s="16"/>
      <c r="D156" s="59"/>
      <c r="E156" s="5"/>
      <c r="F156" s="16"/>
      <c r="G156" s="59"/>
      <c r="H156" s="5"/>
      <c r="I156" s="16"/>
      <c r="J156" s="59"/>
      <c r="K156" s="5"/>
      <c r="L156" s="16"/>
      <c r="M156" s="59"/>
      <c r="N156" s="5"/>
      <c r="O156" s="16"/>
      <c r="P156" s="59"/>
      <c r="Q156" s="5"/>
      <c r="R156" s="16"/>
      <c r="S156" s="59"/>
      <c r="T156" s="5"/>
      <c r="U156" s="16"/>
      <c r="V156" s="59"/>
      <c r="W156" s="5"/>
      <c r="X156" s="16"/>
      <c r="Y156" s="59"/>
      <c r="Z156" s="5"/>
      <c r="AA156" s="16"/>
      <c r="AB156" s="59"/>
      <c r="AC156" s="5"/>
      <c r="AD156" s="16"/>
      <c r="AE156" s="59"/>
      <c r="AF156" s="5"/>
      <c r="AG156" s="16"/>
      <c r="AH156" s="59"/>
      <c r="AI156" s="5"/>
      <c r="AJ156" s="16"/>
      <c r="AK156" s="59"/>
      <c r="AL156" s="5"/>
      <c r="AM156" s="16"/>
      <c r="AN156" s="59"/>
      <c r="AO156" s="5"/>
      <c r="AP156" s="16"/>
      <c r="AQ156" s="59"/>
      <c r="AR156" s="5"/>
      <c r="AS156" s="16"/>
      <c r="AT156" s="59"/>
      <c r="AU156" s="5"/>
      <c r="AV156" s="16"/>
      <c r="AW156" s="59"/>
      <c r="AX156" s="13"/>
      <c r="AY156" s="16"/>
      <c r="AZ156" s="59"/>
      <c r="BA156" s="5"/>
      <c r="BB156" s="16"/>
      <c r="BC156" s="59"/>
      <c r="BD156" s="5"/>
      <c r="BE156" s="16"/>
      <c r="BF156" s="59"/>
      <c r="BG156" s="5"/>
      <c r="BH156" s="16"/>
      <c r="BI156" s="59"/>
      <c r="BJ156" s="5"/>
      <c r="BK156" s="16"/>
      <c r="BL156" s="59"/>
      <c r="BM156" s="5"/>
      <c r="BN156" s="16"/>
      <c r="BO156" s="59"/>
      <c r="BP156" s="5"/>
      <c r="BQ156" s="16"/>
      <c r="BR156" s="59"/>
      <c r="BS156" s="5"/>
      <c r="BT156" s="16"/>
      <c r="BU156" s="59"/>
      <c r="BV156" s="5"/>
      <c r="BW156" s="16"/>
      <c r="BX156" s="59"/>
      <c r="BY156" s="5"/>
      <c r="BZ156" s="16"/>
      <c r="CA156" s="59"/>
      <c r="CB156" s="5"/>
      <c r="CC156" s="16"/>
      <c r="CD156" s="59"/>
      <c r="CE156" s="5"/>
      <c r="CF156" s="16"/>
      <c r="CG156" s="59"/>
      <c r="CH156" s="5"/>
      <c r="CI156" s="16"/>
      <c r="CJ156" s="59"/>
      <c r="CK156" s="5"/>
      <c r="CL156" s="16"/>
      <c r="CM156" s="59"/>
      <c r="CN156" s="5"/>
      <c r="CO156" s="16"/>
      <c r="CP156" s="59"/>
      <c r="CQ156" s="5"/>
      <c r="CR156" s="16"/>
      <c r="CS156" s="59"/>
      <c r="CT156" s="13"/>
      <c r="CU156" s="16"/>
      <c r="CV156" s="59"/>
      <c r="CW156" s="5"/>
      <c r="CX156" s="16"/>
      <c r="CY156" s="59"/>
      <c r="CZ156" s="5"/>
      <c r="DA156" s="16"/>
      <c r="DB156" s="59"/>
      <c r="DC156" s="5"/>
      <c r="DD156" s="16"/>
      <c r="DE156" s="59"/>
      <c r="DF156" s="5"/>
      <c r="DG156" s="16"/>
      <c r="DH156" s="59"/>
      <c r="DI156" s="5"/>
      <c r="DJ156" s="16"/>
      <c r="DK156" s="59"/>
      <c r="DL156" s="5"/>
      <c r="DM156" s="16"/>
      <c r="DN156" s="59"/>
      <c r="DO156" s="5"/>
      <c r="DP156" s="16"/>
      <c r="DQ156" s="59"/>
      <c r="DR156" s="5"/>
      <c r="DS156" s="16"/>
      <c r="DT156" s="59"/>
      <c r="DU156" s="5"/>
      <c r="DV156" s="16"/>
      <c r="DW156" s="59"/>
      <c r="DX156" s="5"/>
      <c r="DY156" s="16"/>
      <c r="DZ156" s="59"/>
      <c r="EA156" s="5"/>
      <c r="EB156" s="16"/>
      <c r="EC156" s="59"/>
      <c r="ED156" s="5"/>
      <c r="EE156" s="16"/>
      <c r="EF156" s="59"/>
      <c r="EG156" s="5"/>
      <c r="EH156" s="16"/>
      <c r="EI156" s="59"/>
      <c r="EJ156" s="5"/>
      <c r="EK156" s="16"/>
      <c r="EL156" s="59"/>
      <c r="EM156" s="13"/>
      <c r="EN156" s="16"/>
      <c r="EO156" s="59"/>
      <c r="EP156" s="5"/>
      <c r="EQ156" s="16"/>
      <c r="ER156" s="59"/>
      <c r="ES156" s="5"/>
      <c r="ET156" s="16"/>
      <c r="EU156" s="59"/>
      <c r="EV156" s="5"/>
      <c r="EW156" s="16"/>
      <c r="EX156" s="59"/>
      <c r="EY156" s="5"/>
      <c r="EZ156" s="16"/>
      <c r="FA156" s="59"/>
      <c r="FB156" s="5"/>
      <c r="FC156" s="16"/>
      <c r="FD156" s="59"/>
      <c r="FE156" s="5"/>
      <c r="FF156" s="16"/>
      <c r="FG156" s="59"/>
      <c r="FH156" s="5"/>
      <c r="FI156" s="16"/>
      <c r="FJ156" s="59"/>
      <c r="FK156" s="5"/>
      <c r="FL156" s="16"/>
      <c r="FM156" s="59"/>
      <c r="FN156" s="5"/>
      <c r="FO156" s="16"/>
      <c r="FP156" s="59"/>
      <c r="FQ156" s="5"/>
      <c r="FR156" s="16"/>
      <c r="FS156" s="59"/>
      <c r="FT156" s="5"/>
      <c r="FU156" s="16"/>
      <c r="FV156" s="59"/>
      <c r="FW156" s="5"/>
      <c r="FX156" s="16"/>
      <c r="FY156" s="59"/>
      <c r="FZ156" s="5"/>
      <c r="GA156" s="16"/>
      <c r="GB156" s="59"/>
      <c r="GC156" s="5"/>
      <c r="GD156" s="16"/>
      <c r="GE156" s="59"/>
      <c r="GF156" s="5"/>
      <c r="GG156" s="16"/>
      <c r="GH156" s="59"/>
      <c r="GI156" s="5"/>
      <c r="GJ156" s="16"/>
      <c r="GK156" s="59"/>
      <c r="GL156" s="5"/>
      <c r="GM156" s="16"/>
      <c r="GN156" s="59"/>
      <c r="GO156" s="13"/>
      <c r="GP156" s="16"/>
      <c r="GQ156" s="59"/>
      <c r="GR156" s="5"/>
      <c r="GS156" s="16"/>
      <c r="GT156" s="59"/>
      <c r="GU156" s="5"/>
      <c r="GV156" s="16"/>
      <c r="GW156" s="59"/>
      <c r="GX156" s="5"/>
      <c r="GY156" s="16"/>
      <c r="GZ156" s="59"/>
      <c r="HA156" s="13"/>
      <c r="HB156" s="16"/>
      <c r="HC156" s="76"/>
    </row>
    <row r="157" spans="1:211" ht="12" customHeight="1" x14ac:dyDescent="0.25">
      <c r="A157" s="4"/>
      <c r="B157" s="13"/>
      <c r="C157" s="16"/>
      <c r="D157" s="59"/>
      <c r="E157" s="5"/>
      <c r="F157" s="16"/>
      <c r="G157" s="59"/>
      <c r="H157" s="5"/>
      <c r="I157" s="16"/>
      <c r="J157" s="59"/>
      <c r="K157" s="5"/>
      <c r="L157" s="16"/>
      <c r="M157" s="59"/>
      <c r="N157" s="5"/>
      <c r="O157" s="16"/>
      <c r="P157" s="59"/>
      <c r="Q157" s="5"/>
      <c r="R157" s="16"/>
      <c r="S157" s="59"/>
      <c r="T157" s="5"/>
      <c r="U157" s="16"/>
      <c r="V157" s="59"/>
      <c r="W157" s="5"/>
      <c r="X157" s="16"/>
      <c r="Y157" s="59"/>
      <c r="Z157" s="5"/>
      <c r="AA157" s="16"/>
      <c r="AB157" s="59"/>
      <c r="AC157" s="5"/>
      <c r="AD157" s="16"/>
      <c r="AE157" s="59"/>
      <c r="AF157" s="5"/>
      <c r="AG157" s="16"/>
      <c r="AH157" s="59"/>
      <c r="AI157" s="5"/>
      <c r="AJ157" s="16"/>
      <c r="AK157" s="59"/>
      <c r="AL157" s="5"/>
      <c r="AM157" s="16"/>
      <c r="AN157" s="59"/>
      <c r="AO157" s="5"/>
      <c r="AP157" s="16"/>
      <c r="AQ157" s="59"/>
      <c r="AR157" s="5"/>
      <c r="AS157" s="16"/>
      <c r="AT157" s="59"/>
      <c r="AU157" s="5"/>
      <c r="AV157" s="16"/>
      <c r="AW157" s="59"/>
      <c r="AX157" s="13"/>
      <c r="AY157" s="16"/>
      <c r="AZ157" s="59"/>
      <c r="BA157" s="5"/>
      <c r="BB157" s="16"/>
      <c r="BC157" s="59"/>
      <c r="BD157" s="5"/>
      <c r="BE157" s="16"/>
      <c r="BF157" s="59"/>
      <c r="BG157" s="5"/>
      <c r="BH157" s="16"/>
      <c r="BI157" s="59"/>
      <c r="BJ157" s="5"/>
      <c r="BK157" s="16"/>
      <c r="BL157" s="59"/>
      <c r="BM157" s="5"/>
      <c r="BN157" s="16"/>
      <c r="BO157" s="59"/>
      <c r="BP157" s="5"/>
      <c r="BQ157" s="16"/>
      <c r="BR157" s="59"/>
      <c r="BS157" s="5"/>
      <c r="BT157" s="16"/>
      <c r="BU157" s="59"/>
      <c r="BV157" s="5"/>
      <c r="BW157" s="16"/>
      <c r="BX157" s="59"/>
      <c r="BY157" s="5"/>
      <c r="BZ157" s="16"/>
      <c r="CA157" s="59"/>
      <c r="CB157" s="5"/>
      <c r="CC157" s="16"/>
      <c r="CD157" s="59"/>
      <c r="CE157" s="5"/>
      <c r="CF157" s="16"/>
      <c r="CG157" s="59"/>
      <c r="CH157" s="5"/>
      <c r="CI157" s="16"/>
      <c r="CJ157" s="59"/>
      <c r="CK157" s="5"/>
      <c r="CL157" s="16"/>
      <c r="CM157" s="59"/>
      <c r="CN157" s="5"/>
      <c r="CO157" s="16"/>
      <c r="CP157" s="59"/>
      <c r="CQ157" s="5"/>
      <c r="CR157" s="16"/>
      <c r="CS157" s="59"/>
      <c r="CT157" s="13"/>
      <c r="CU157" s="16"/>
      <c r="CV157" s="59"/>
      <c r="CW157" s="5"/>
      <c r="CX157" s="16"/>
      <c r="CY157" s="59"/>
      <c r="CZ157" s="5"/>
      <c r="DA157" s="16"/>
      <c r="DB157" s="59"/>
      <c r="DC157" s="5"/>
      <c r="DD157" s="16"/>
      <c r="DE157" s="59"/>
      <c r="DF157" s="5"/>
      <c r="DG157" s="16"/>
      <c r="DH157" s="59"/>
      <c r="DI157" s="5"/>
      <c r="DJ157" s="16"/>
      <c r="DK157" s="59"/>
      <c r="DL157" s="5"/>
      <c r="DM157" s="16"/>
      <c r="DN157" s="59"/>
      <c r="DO157" s="5"/>
      <c r="DP157" s="16"/>
      <c r="DQ157" s="59"/>
      <c r="DR157" s="5"/>
      <c r="DS157" s="16"/>
      <c r="DT157" s="59"/>
      <c r="DU157" s="5"/>
      <c r="DV157" s="16"/>
      <c r="DW157" s="59"/>
      <c r="DX157" s="5"/>
      <c r="DY157" s="16"/>
      <c r="DZ157" s="59"/>
      <c r="EA157" s="5"/>
      <c r="EB157" s="16"/>
      <c r="EC157" s="59"/>
      <c r="ED157" s="5"/>
      <c r="EE157" s="16"/>
      <c r="EF157" s="59"/>
      <c r="EG157" s="5"/>
      <c r="EH157" s="16"/>
      <c r="EI157" s="59"/>
      <c r="EJ157" s="5"/>
      <c r="EK157" s="16"/>
      <c r="EL157" s="59"/>
      <c r="EM157" s="13"/>
      <c r="EN157" s="16"/>
      <c r="EO157" s="59"/>
      <c r="EP157" s="5"/>
      <c r="EQ157" s="16"/>
      <c r="ER157" s="59"/>
      <c r="ES157" s="5"/>
      <c r="ET157" s="16"/>
      <c r="EU157" s="59"/>
      <c r="EV157" s="5"/>
      <c r="EW157" s="16"/>
      <c r="EX157" s="59"/>
      <c r="EY157" s="5"/>
      <c r="EZ157" s="16"/>
      <c r="FA157" s="59"/>
      <c r="FB157" s="5"/>
      <c r="FC157" s="16"/>
      <c r="FD157" s="59"/>
      <c r="FE157" s="5"/>
      <c r="FF157" s="16"/>
      <c r="FG157" s="59"/>
      <c r="FH157" s="5"/>
      <c r="FI157" s="16"/>
      <c r="FJ157" s="59"/>
      <c r="FK157" s="5"/>
      <c r="FL157" s="16"/>
      <c r="FM157" s="59"/>
      <c r="FN157" s="5"/>
      <c r="FO157" s="16"/>
      <c r="FP157" s="59"/>
      <c r="FQ157" s="5"/>
      <c r="FR157" s="16"/>
      <c r="FS157" s="59"/>
      <c r="FT157" s="5"/>
      <c r="FU157" s="16"/>
      <c r="FV157" s="59"/>
      <c r="FW157" s="5"/>
      <c r="FX157" s="16"/>
      <c r="FY157" s="59"/>
      <c r="FZ157" s="5"/>
      <c r="GA157" s="16"/>
      <c r="GB157" s="59"/>
      <c r="GC157" s="5"/>
      <c r="GD157" s="16"/>
      <c r="GE157" s="59"/>
      <c r="GF157" s="5"/>
      <c r="GG157" s="16"/>
      <c r="GH157" s="59"/>
      <c r="GI157" s="5"/>
      <c r="GJ157" s="16"/>
      <c r="GK157" s="59"/>
      <c r="GL157" s="5"/>
      <c r="GM157" s="16"/>
      <c r="GN157" s="59"/>
      <c r="GO157" s="13"/>
      <c r="GP157" s="16"/>
      <c r="GQ157" s="59"/>
      <c r="GR157" s="5"/>
      <c r="GS157" s="16"/>
      <c r="GT157" s="59"/>
      <c r="GU157" s="5"/>
      <c r="GV157" s="16"/>
      <c r="GW157" s="59"/>
      <c r="GX157" s="5"/>
      <c r="GY157" s="16"/>
      <c r="GZ157" s="59"/>
      <c r="HA157" s="13"/>
      <c r="HB157" s="16"/>
      <c r="HC157" s="76"/>
    </row>
    <row r="158" spans="1:211" ht="12" customHeight="1" x14ac:dyDescent="0.25">
      <c r="A158" s="4"/>
      <c r="B158" s="13"/>
      <c r="C158" s="16"/>
      <c r="D158" s="59"/>
      <c r="E158" s="5"/>
      <c r="F158" s="16"/>
      <c r="G158" s="59"/>
      <c r="H158" s="5"/>
      <c r="I158" s="16"/>
      <c r="J158" s="59"/>
      <c r="K158" s="5"/>
      <c r="L158" s="16"/>
      <c r="M158" s="59"/>
      <c r="N158" s="5"/>
      <c r="O158" s="16"/>
      <c r="P158" s="59"/>
      <c r="Q158" s="5"/>
      <c r="R158" s="16"/>
      <c r="S158" s="59"/>
      <c r="T158" s="5"/>
      <c r="U158" s="16"/>
      <c r="V158" s="59"/>
      <c r="W158" s="5"/>
      <c r="X158" s="16"/>
      <c r="Y158" s="59"/>
      <c r="Z158" s="5"/>
      <c r="AA158" s="16"/>
      <c r="AB158" s="59"/>
      <c r="AC158" s="5"/>
      <c r="AD158" s="16"/>
      <c r="AE158" s="59"/>
      <c r="AF158" s="5"/>
      <c r="AG158" s="16"/>
      <c r="AH158" s="59"/>
      <c r="AI158" s="5"/>
      <c r="AJ158" s="16"/>
      <c r="AK158" s="59"/>
      <c r="AL158" s="5"/>
      <c r="AM158" s="16"/>
      <c r="AN158" s="59"/>
      <c r="AO158" s="5"/>
      <c r="AP158" s="16"/>
      <c r="AQ158" s="59"/>
      <c r="AR158" s="5"/>
      <c r="AS158" s="16"/>
      <c r="AT158" s="59"/>
      <c r="AU158" s="5"/>
      <c r="AV158" s="16"/>
      <c r="AW158" s="59"/>
      <c r="AX158" s="13"/>
      <c r="AY158" s="16"/>
      <c r="AZ158" s="59"/>
      <c r="BA158" s="5"/>
      <c r="BB158" s="16"/>
      <c r="BC158" s="59"/>
      <c r="BD158" s="5"/>
      <c r="BE158" s="16"/>
      <c r="BF158" s="59"/>
      <c r="BG158" s="5"/>
      <c r="BH158" s="16"/>
      <c r="BI158" s="59"/>
      <c r="BJ158" s="5"/>
      <c r="BK158" s="16"/>
      <c r="BL158" s="59"/>
      <c r="BM158" s="5"/>
      <c r="BN158" s="16"/>
      <c r="BO158" s="59"/>
      <c r="BP158" s="5"/>
      <c r="BQ158" s="16"/>
      <c r="BR158" s="59"/>
      <c r="BS158" s="5"/>
      <c r="BT158" s="16"/>
      <c r="BU158" s="59"/>
      <c r="BV158" s="5"/>
      <c r="BW158" s="16"/>
      <c r="BX158" s="59"/>
      <c r="BY158" s="5"/>
      <c r="BZ158" s="16"/>
      <c r="CA158" s="59"/>
      <c r="CB158" s="5"/>
      <c r="CC158" s="16"/>
      <c r="CD158" s="59"/>
      <c r="CE158" s="5"/>
      <c r="CF158" s="16"/>
      <c r="CG158" s="59"/>
      <c r="CH158" s="5"/>
      <c r="CI158" s="16"/>
      <c r="CJ158" s="59"/>
      <c r="CK158" s="5"/>
      <c r="CL158" s="16"/>
      <c r="CM158" s="59"/>
      <c r="CN158" s="5"/>
      <c r="CO158" s="16"/>
      <c r="CP158" s="59"/>
      <c r="CQ158" s="5"/>
      <c r="CR158" s="16"/>
      <c r="CS158" s="59"/>
      <c r="CT158" s="13"/>
      <c r="CU158" s="16"/>
      <c r="CV158" s="59"/>
      <c r="CW158" s="5"/>
      <c r="CX158" s="16"/>
      <c r="CY158" s="59"/>
      <c r="CZ158" s="5"/>
      <c r="DA158" s="16"/>
      <c r="DB158" s="59"/>
      <c r="DC158" s="5"/>
      <c r="DD158" s="16"/>
      <c r="DE158" s="59"/>
      <c r="DF158" s="5"/>
      <c r="DG158" s="16"/>
      <c r="DH158" s="59"/>
      <c r="DI158" s="5"/>
      <c r="DJ158" s="16"/>
      <c r="DK158" s="59"/>
      <c r="DL158" s="5"/>
      <c r="DM158" s="16"/>
      <c r="DN158" s="59"/>
      <c r="DO158" s="5"/>
      <c r="DP158" s="16"/>
      <c r="DQ158" s="59"/>
      <c r="DR158" s="5"/>
      <c r="DS158" s="16"/>
      <c r="DT158" s="59"/>
      <c r="DU158" s="5"/>
      <c r="DV158" s="16"/>
      <c r="DW158" s="59"/>
      <c r="DX158" s="5"/>
      <c r="DY158" s="16"/>
      <c r="DZ158" s="59"/>
      <c r="EA158" s="5"/>
      <c r="EB158" s="16"/>
      <c r="EC158" s="59"/>
      <c r="ED158" s="5"/>
      <c r="EE158" s="16"/>
      <c r="EF158" s="59"/>
      <c r="EG158" s="5"/>
      <c r="EH158" s="16"/>
      <c r="EI158" s="59"/>
      <c r="EJ158" s="5"/>
      <c r="EK158" s="16"/>
      <c r="EL158" s="59"/>
      <c r="EM158" s="13"/>
      <c r="EN158" s="16"/>
      <c r="EO158" s="59"/>
      <c r="EP158" s="5"/>
      <c r="EQ158" s="16"/>
      <c r="ER158" s="59"/>
      <c r="ES158" s="5"/>
      <c r="ET158" s="16"/>
      <c r="EU158" s="59"/>
      <c r="EV158" s="5"/>
      <c r="EW158" s="16"/>
      <c r="EX158" s="59"/>
      <c r="EY158" s="5"/>
      <c r="EZ158" s="16"/>
      <c r="FA158" s="59"/>
      <c r="FB158" s="5"/>
      <c r="FC158" s="16"/>
      <c r="FD158" s="59"/>
      <c r="FE158" s="5"/>
      <c r="FF158" s="16"/>
      <c r="FG158" s="59"/>
      <c r="FH158" s="5"/>
      <c r="FI158" s="16"/>
      <c r="FJ158" s="59"/>
      <c r="FK158" s="5"/>
      <c r="FL158" s="16"/>
      <c r="FM158" s="59"/>
      <c r="FN158" s="5"/>
      <c r="FO158" s="16"/>
      <c r="FP158" s="59"/>
      <c r="FQ158" s="5"/>
      <c r="FR158" s="16"/>
      <c r="FS158" s="59"/>
      <c r="FT158" s="5"/>
      <c r="FU158" s="16"/>
      <c r="FV158" s="59"/>
      <c r="FW158" s="5"/>
      <c r="FX158" s="16"/>
      <c r="FY158" s="59"/>
      <c r="FZ158" s="5"/>
      <c r="GA158" s="16"/>
      <c r="GB158" s="59"/>
      <c r="GC158" s="5"/>
      <c r="GD158" s="16"/>
      <c r="GE158" s="59"/>
      <c r="GF158" s="5"/>
      <c r="GG158" s="16"/>
      <c r="GH158" s="59"/>
      <c r="GI158" s="5"/>
      <c r="GJ158" s="16"/>
      <c r="GK158" s="59"/>
      <c r="GL158" s="5"/>
      <c r="GM158" s="16"/>
      <c r="GN158" s="59"/>
      <c r="GO158" s="13"/>
      <c r="GP158" s="16"/>
      <c r="GQ158" s="59"/>
      <c r="GR158" s="5"/>
      <c r="GS158" s="16"/>
      <c r="GT158" s="59"/>
      <c r="GU158" s="5"/>
      <c r="GV158" s="16"/>
      <c r="GW158" s="59"/>
      <c r="GX158" s="5"/>
      <c r="GY158" s="16"/>
      <c r="GZ158" s="59"/>
      <c r="HA158" s="13"/>
      <c r="HB158" s="16"/>
      <c r="HC158" s="76"/>
    </row>
    <row r="159" spans="1:211" ht="12" customHeight="1" x14ac:dyDescent="0.25">
      <c r="A159" s="4"/>
      <c r="B159" s="13"/>
      <c r="C159" s="16"/>
      <c r="D159" s="59"/>
      <c r="E159" s="5"/>
      <c r="F159" s="16"/>
      <c r="G159" s="59"/>
      <c r="H159" s="5"/>
      <c r="I159" s="16"/>
      <c r="J159" s="59"/>
      <c r="K159" s="5"/>
      <c r="L159" s="16"/>
      <c r="M159" s="59"/>
      <c r="N159" s="5"/>
      <c r="O159" s="16"/>
      <c r="P159" s="59"/>
      <c r="Q159" s="5"/>
      <c r="R159" s="16"/>
      <c r="S159" s="59"/>
      <c r="T159" s="5"/>
      <c r="U159" s="16"/>
      <c r="V159" s="59"/>
      <c r="W159" s="5"/>
      <c r="X159" s="16"/>
      <c r="Y159" s="59"/>
      <c r="Z159" s="5"/>
      <c r="AA159" s="16"/>
      <c r="AB159" s="59"/>
      <c r="AC159" s="5"/>
      <c r="AD159" s="16"/>
      <c r="AE159" s="59"/>
      <c r="AF159" s="5"/>
      <c r="AG159" s="16"/>
      <c r="AH159" s="59"/>
      <c r="AI159" s="5"/>
      <c r="AJ159" s="16"/>
      <c r="AK159" s="59"/>
      <c r="AL159" s="5"/>
      <c r="AM159" s="16"/>
      <c r="AN159" s="59"/>
      <c r="AO159" s="5"/>
      <c r="AP159" s="16"/>
      <c r="AQ159" s="59"/>
      <c r="AR159" s="5"/>
      <c r="AS159" s="16"/>
      <c r="AT159" s="59"/>
      <c r="AU159" s="5"/>
      <c r="AV159" s="16"/>
      <c r="AW159" s="59"/>
      <c r="AX159" s="13"/>
      <c r="AY159" s="16"/>
      <c r="AZ159" s="59"/>
      <c r="BA159" s="5"/>
      <c r="BB159" s="16"/>
      <c r="BC159" s="59"/>
      <c r="BD159" s="5"/>
      <c r="BE159" s="16"/>
      <c r="BF159" s="59"/>
      <c r="BG159" s="5"/>
      <c r="BH159" s="16"/>
      <c r="BI159" s="59"/>
      <c r="BJ159" s="5"/>
      <c r="BK159" s="16"/>
      <c r="BL159" s="59"/>
      <c r="BM159" s="5"/>
      <c r="BN159" s="16"/>
      <c r="BO159" s="59"/>
      <c r="BP159" s="5"/>
      <c r="BQ159" s="16"/>
      <c r="BR159" s="59"/>
      <c r="BS159" s="5"/>
      <c r="BT159" s="16"/>
      <c r="BU159" s="59"/>
      <c r="BV159" s="5"/>
      <c r="BW159" s="16"/>
      <c r="BX159" s="59"/>
      <c r="BY159" s="5"/>
      <c r="BZ159" s="16"/>
      <c r="CA159" s="59"/>
      <c r="CB159" s="5"/>
      <c r="CC159" s="16"/>
      <c r="CD159" s="59"/>
      <c r="CE159" s="5"/>
      <c r="CF159" s="16"/>
      <c r="CG159" s="59"/>
      <c r="CH159" s="5"/>
      <c r="CI159" s="16"/>
      <c r="CJ159" s="59"/>
      <c r="CK159" s="5"/>
      <c r="CL159" s="16"/>
      <c r="CM159" s="59"/>
      <c r="CN159" s="5"/>
      <c r="CO159" s="16"/>
      <c r="CP159" s="59"/>
      <c r="CQ159" s="5"/>
      <c r="CR159" s="16"/>
      <c r="CS159" s="59"/>
      <c r="CT159" s="13"/>
      <c r="CU159" s="16"/>
      <c r="CV159" s="59"/>
      <c r="CW159" s="5"/>
      <c r="CX159" s="16"/>
      <c r="CY159" s="59"/>
      <c r="CZ159" s="5"/>
      <c r="DA159" s="16"/>
      <c r="DB159" s="59"/>
      <c r="DC159" s="5"/>
      <c r="DD159" s="16"/>
      <c r="DE159" s="59"/>
      <c r="DF159" s="5"/>
      <c r="DG159" s="16"/>
      <c r="DH159" s="59"/>
      <c r="DI159" s="5"/>
      <c r="DJ159" s="16"/>
      <c r="DK159" s="59"/>
      <c r="DL159" s="5"/>
      <c r="DM159" s="16"/>
      <c r="DN159" s="59"/>
      <c r="DO159" s="5"/>
      <c r="DP159" s="16"/>
      <c r="DQ159" s="59"/>
      <c r="DR159" s="5"/>
      <c r="DS159" s="16"/>
      <c r="DT159" s="59"/>
      <c r="DU159" s="5"/>
      <c r="DV159" s="16"/>
      <c r="DW159" s="59"/>
      <c r="DX159" s="5"/>
      <c r="DY159" s="16"/>
      <c r="DZ159" s="59"/>
      <c r="EA159" s="5"/>
      <c r="EB159" s="16"/>
      <c r="EC159" s="59"/>
      <c r="ED159" s="5"/>
      <c r="EE159" s="16"/>
      <c r="EF159" s="59"/>
      <c r="EG159" s="5"/>
      <c r="EH159" s="16"/>
      <c r="EI159" s="59"/>
      <c r="EJ159" s="5"/>
      <c r="EK159" s="16"/>
      <c r="EL159" s="59"/>
      <c r="EM159" s="13"/>
      <c r="EN159" s="16"/>
      <c r="EO159" s="59"/>
      <c r="EP159" s="5"/>
      <c r="EQ159" s="16"/>
      <c r="ER159" s="59"/>
      <c r="ES159" s="5"/>
      <c r="ET159" s="16"/>
      <c r="EU159" s="59"/>
      <c r="EV159" s="5"/>
      <c r="EW159" s="16"/>
      <c r="EX159" s="59"/>
      <c r="EY159" s="5"/>
      <c r="EZ159" s="16"/>
      <c r="FA159" s="59"/>
      <c r="FB159" s="5"/>
      <c r="FC159" s="16"/>
      <c r="FD159" s="59"/>
      <c r="FE159" s="5"/>
      <c r="FF159" s="16"/>
      <c r="FG159" s="59"/>
      <c r="FH159" s="5"/>
      <c r="FI159" s="16"/>
      <c r="FJ159" s="59"/>
      <c r="FK159" s="5"/>
      <c r="FL159" s="16"/>
      <c r="FM159" s="59"/>
      <c r="FN159" s="5"/>
      <c r="FO159" s="16"/>
      <c r="FP159" s="59"/>
      <c r="FQ159" s="5"/>
      <c r="FR159" s="16"/>
      <c r="FS159" s="59"/>
      <c r="FT159" s="5"/>
      <c r="FU159" s="16"/>
      <c r="FV159" s="59"/>
      <c r="FW159" s="5"/>
      <c r="FX159" s="16"/>
      <c r="FY159" s="59"/>
      <c r="FZ159" s="5"/>
      <c r="GA159" s="16"/>
      <c r="GB159" s="59"/>
      <c r="GC159" s="5"/>
      <c r="GD159" s="16"/>
      <c r="GE159" s="59"/>
      <c r="GF159" s="5"/>
      <c r="GG159" s="16"/>
      <c r="GH159" s="59"/>
      <c r="GI159" s="5"/>
      <c r="GJ159" s="16"/>
      <c r="GK159" s="59"/>
      <c r="GL159" s="5"/>
      <c r="GM159" s="16"/>
      <c r="GN159" s="59"/>
      <c r="GO159" s="13"/>
      <c r="GP159" s="16"/>
      <c r="GQ159" s="59"/>
      <c r="GR159" s="5"/>
      <c r="GS159" s="16"/>
      <c r="GT159" s="59"/>
      <c r="GU159" s="5"/>
      <c r="GV159" s="16"/>
      <c r="GW159" s="59"/>
      <c r="GX159" s="5"/>
      <c r="GY159" s="16"/>
      <c r="GZ159" s="59"/>
      <c r="HA159" s="13"/>
      <c r="HB159" s="16"/>
      <c r="HC159" s="76"/>
    </row>
    <row r="160" spans="1:211" ht="12" customHeight="1" x14ac:dyDescent="0.25">
      <c r="A160" s="4"/>
      <c r="B160" s="13"/>
      <c r="C160" s="16"/>
      <c r="D160" s="59"/>
      <c r="E160" s="5"/>
      <c r="F160" s="16"/>
      <c r="G160" s="59"/>
      <c r="H160" s="5"/>
      <c r="I160" s="16"/>
      <c r="J160" s="59"/>
      <c r="K160" s="5"/>
      <c r="L160" s="16"/>
      <c r="M160" s="59"/>
      <c r="N160" s="5"/>
      <c r="O160" s="16"/>
      <c r="P160" s="59"/>
      <c r="Q160" s="5"/>
      <c r="R160" s="16"/>
      <c r="S160" s="59"/>
      <c r="T160" s="5"/>
      <c r="U160" s="16"/>
      <c r="V160" s="59"/>
      <c r="W160" s="5"/>
      <c r="X160" s="16"/>
      <c r="Y160" s="59"/>
      <c r="Z160" s="5"/>
      <c r="AA160" s="16"/>
      <c r="AB160" s="59"/>
      <c r="AC160" s="5"/>
      <c r="AD160" s="16"/>
      <c r="AE160" s="59"/>
      <c r="AF160" s="5"/>
      <c r="AG160" s="16"/>
      <c r="AH160" s="59"/>
      <c r="AI160" s="5"/>
      <c r="AJ160" s="16"/>
      <c r="AK160" s="59"/>
      <c r="AL160" s="5"/>
      <c r="AM160" s="16"/>
      <c r="AN160" s="59"/>
      <c r="AO160" s="5"/>
      <c r="AP160" s="16"/>
      <c r="AQ160" s="59"/>
      <c r="AR160" s="5"/>
      <c r="AS160" s="16"/>
      <c r="AT160" s="59"/>
      <c r="AU160" s="5"/>
      <c r="AV160" s="16"/>
      <c r="AW160" s="59"/>
      <c r="AX160" s="13"/>
      <c r="AY160" s="16"/>
      <c r="AZ160" s="59"/>
      <c r="BA160" s="5"/>
      <c r="BB160" s="16"/>
      <c r="BC160" s="59"/>
      <c r="BD160" s="5"/>
      <c r="BE160" s="16"/>
      <c r="BF160" s="59"/>
      <c r="BG160" s="5"/>
      <c r="BH160" s="16"/>
      <c r="BI160" s="59"/>
      <c r="BJ160" s="5"/>
      <c r="BK160" s="16"/>
      <c r="BL160" s="59"/>
      <c r="BM160" s="5"/>
      <c r="BN160" s="16"/>
      <c r="BO160" s="59"/>
      <c r="BP160" s="5"/>
      <c r="BQ160" s="16"/>
      <c r="BR160" s="59"/>
      <c r="BS160" s="5"/>
      <c r="BT160" s="16"/>
      <c r="BU160" s="59"/>
      <c r="BV160" s="5"/>
      <c r="BW160" s="16"/>
      <c r="BX160" s="59"/>
      <c r="BY160" s="5"/>
      <c r="BZ160" s="16"/>
      <c r="CA160" s="59"/>
      <c r="CB160" s="5"/>
      <c r="CC160" s="16"/>
      <c r="CD160" s="59"/>
      <c r="CE160" s="5"/>
      <c r="CF160" s="16"/>
      <c r="CG160" s="59"/>
      <c r="CH160" s="5"/>
      <c r="CI160" s="16"/>
      <c r="CJ160" s="59"/>
      <c r="CK160" s="5"/>
      <c r="CL160" s="16"/>
      <c r="CM160" s="59"/>
      <c r="CN160" s="5"/>
      <c r="CO160" s="16"/>
      <c r="CP160" s="59"/>
      <c r="CQ160" s="5"/>
      <c r="CR160" s="16"/>
      <c r="CS160" s="59"/>
      <c r="CT160" s="13"/>
      <c r="CU160" s="16"/>
      <c r="CV160" s="59"/>
      <c r="CW160" s="5"/>
      <c r="CX160" s="16"/>
      <c r="CY160" s="59"/>
      <c r="CZ160" s="5"/>
      <c r="DA160" s="16"/>
      <c r="DB160" s="59"/>
      <c r="DC160" s="5"/>
      <c r="DD160" s="16"/>
      <c r="DE160" s="59"/>
      <c r="DF160" s="5"/>
      <c r="DG160" s="16"/>
      <c r="DH160" s="59"/>
      <c r="DI160" s="5"/>
      <c r="DJ160" s="16"/>
      <c r="DK160" s="59"/>
      <c r="DL160" s="5"/>
      <c r="DM160" s="16"/>
      <c r="DN160" s="59"/>
      <c r="DO160" s="5"/>
      <c r="DP160" s="16"/>
      <c r="DQ160" s="59"/>
      <c r="DR160" s="5"/>
      <c r="DS160" s="16"/>
      <c r="DT160" s="59"/>
      <c r="DU160" s="5"/>
      <c r="DV160" s="16"/>
      <c r="DW160" s="59"/>
      <c r="DX160" s="5"/>
      <c r="DY160" s="16"/>
      <c r="DZ160" s="59"/>
      <c r="EA160" s="5"/>
      <c r="EB160" s="16"/>
      <c r="EC160" s="59"/>
      <c r="ED160" s="5"/>
      <c r="EE160" s="16"/>
      <c r="EF160" s="59"/>
      <c r="EG160" s="5"/>
      <c r="EH160" s="16"/>
      <c r="EI160" s="59"/>
      <c r="EJ160" s="5"/>
      <c r="EK160" s="16"/>
      <c r="EL160" s="59"/>
      <c r="EM160" s="13"/>
      <c r="EN160" s="16"/>
      <c r="EO160" s="59"/>
      <c r="EP160" s="5"/>
      <c r="EQ160" s="16"/>
      <c r="ER160" s="59"/>
      <c r="ES160" s="5"/>
      <c r="ET160" s="16"/>
      <c r="EU160" s="59"/>
      <c r="EV160" s="5"/>
      <c r="EW160" s="16"/>
      <c r="EX160" s="59"/>
      <c r="EY160" s="5"/>
      <c r="EZ160" s="16"/>
      <c r="FA160" s="59"/>
      <c r="FB160" s="5"/>
      <c r="FC160" s="16"/>
      <c r="FD160" s="59"/>
      <c r="FE160" s="5"/>
      <c r="FF160" s="16"/>
      <c r="FG160" s="59"/>
      <c r="FH160" s="5"/>
      <c r="FI160" s="16"/>
      <c r="FJ160" s="59"/>
      <c r="FK160" s="5"/>
      <c r="FL160" s="16"/>
      <c r="FM160" s="59"/>
      <c r="FN160" s="5"/>
      <c r="FO160" s="16"/>
      <c r="FP160" s="59"/>
      <c r="FQ160" s="5"/>
      <c r="FR160" s="16"/>
      <c r="FS160" s="59"/>
      <c r="FT160" s="5"/>
      <c r="FU160" s="16"/>
      <c r="FV160" s="59"/>
      <c r="FW160" s="5"/>
      <c r="FX160" s="16"/>
      <c r="FY160" s="59"/>
      <c r="FZ160" s="5"/>
      <c r="GA160" s="16"/>
      <c r="GB160" s="59"/>
      <c r="GC160" s="5"/>
      <c r="GD160" s="16"/>
      <c r="GE160" s="59"/>
      <c r="GF160" s="5"/>
      <c r="GG160" s="16"/>
      <c r="GH160" s="59"/>
      <c r="GI160" s="5"/>
      <c r="GJ160" s="16"/>
      <c r="GK160" s="59"/>
      <c r="GL160" s="5"/>
      <c r="GM160" s="16"/>
      <c r="GN160" s="59"/>
      <c r="GO160" s="13"/>
      <c r="GP160" s="16"/>
      <c r="GQ160" s="59"/>
      <c r="GR160" s="5"/>
      <c r="GS160" s="16"/>
      <c r="GT160" s="59"/>
      <c r="GU160" s="5"/>
      <c r="GV160" s="16"/>
      <c r="GW160" s="59"/>
      <c r="GX160" s="5"/>
      <c r="GY160" s="16"/>
      <c r="GZ160" s="59"/>
      <c r="HA160" s="13"/>
      <c r="HB160" s="16"/>
      <c r="HC160" s="76"/>
    </row>
    <row r="161" spans="1:211" ht="12" customHeight="1" x14ac:dyDescent="0.25">
      <c r="A161" s="4"/>
      <c r="B161" s="13"/>
      <c r="C161" s="16"/>
      <c r="D161" s="59"/>
      <c r="E161" s="5"/>
      <c r="F161" s="16"/>
      <c r="G161" s="59"/>
      <c r="H161" s="5"/>
      <c r="I161" s="16"/>
      <c r="J161" s="59"/>
      <c r="K161" s="5"/>
      <c r="L161" s="16"/>
      <c r="M161" s="59"/>
      <c r="N161" s="5"/>
      <c r="O161" s="16"/>
      <c r="P161" s="59"/>
      <c r="Q161" s="5"/>
      <c r="R161" s="16"/>
      <c r="S161" s="59"/>
      <c r="T161" s="5"/>
      <c r="U161" s="16"/>
      <c r="V161" s="59"/>
      <c r="W161" s="5"/>
      <c r="X161" s="16"/>
      <c r="Y161" s="59"/>
      <c r="Z161" s="5"/>
      <c r="AA161" s="16"/>
      <c r="AB161" s="59"/>
      <c r="AC161" s="5"/>
      <c r="AD161" s="16"/>
      <c r="AE161" s="59"/>
      <c r="AF161" s="5"/>
      <c r="AG161" s="16"/>
      <c r="AH161" s="59"/>
      <c r="AI161" s="5"/>
      <c r="AJ161" s="16"/>
      <c r="AK161" s="59"/>
      <c r="AL161" s="5"/>
      <c r="AM161" s="16"/>
      <c r="AN161" s="59"/>
      <c r="AO161" s="5"/>
      <c r="AP161" s="16"/>
      <c r="AQ161" s="59"/>
      <c r="AR161" s="5"/>
      <c r="AS161" s="16"/>
      <c r="AT161" s="59"/>
      <c r="AU161" s="5"/>
      <c r="AV161" s="16"/>
      <c r="AW161" s="59"/>
      <c r="AX161" s="13"/>
      <c r="AY161" s="16"/>
      <c r="AZ161" s="59"/>
      <c r="BA161" s="5"/>
      <c r="BB161" s="16"/>
      <c r="BC161" s="59"/>
      <c r="BD161" s="5"/>
      <c r="BE161" s="16"/>
      <c r="BF161" s="59"/>
      <c r="BG161" s="5"/>
      <c r="BH161" s="16"/>
      <c r="BI161" s="59"/>
      <c r="BJ161" s="5"/>
      <c r="BK161" s="16"/>
      <c r="BL161" s="59"/>
      <c r="BM161" s="5"/>
      <c r="BN161" s="16"/>
      <c r="BO161" s="59"/>
      <c r="BP161" s="5"/>
      <c r="BQ161" s="16"/>
      <c r="BR161" s="59"/>
      <c r="BS161" s="5"/>
      <c r="BT161" s="16"/>
      <c r="BU161" s="59"/>
      <c r="BV161" s="5"/>
      <c r="BW161" s="16"/>
      <c r="BX161" s="59"/>
      <c r="BY161" s="5"/>
      <c r="BZ161" s="16"/>
      <c r="CA161" s="59"/>
      <c r="CB161" s="5"/>
      <c r="CC161" s="16"/>
      <c r="CD161" s="59"/>
      <c r="CE161" s="5"/>
      <c r="CF161" s="16"/>
      <c r="CG161" s="59"/>
      <c r="CH161" s="5"/>
      <c r="CI161" s="16"/>
      <c r="CJ161" s="59"/>
      <c r="CK161" s="5"/>
      <c r="CL161" s="16"/>
      <c r="CM161" s="59"/>
      <c r="CN161" s="5"/>
      <c r="CO161" s="16"/>
      <c r="CP161" s="59"/>
      <c r="CQ161" s="5"/>
      <c r="CR161" s="16"/>
      <c r="CS161" s="59"/>
      <c r="CT161" s="13"/>
      <c r="CU161" s="16"/>
      <c r="CV161" s="59"/>
      <c r="CW161" s="5"/>
      <c r="CX161" s="16"/>
      <c r="CY161" s="59"/>
      <c r="CZ161" s="5"/>
      <c r="DA161" s="16"/>
      <c r="DB161" s="59"/>
      <c r="DC161" s="5"/>
      <c r="DD161" s="16"/>
      <c r="DE161" s="59"/>
      <c r="DF161" s="5"/>
      <c r="DG161" s="16"/>
      <c r="DH161" s="59"/>
      <c r="DI161" s="5"/>
      <c r="DJ161" s="16"/>
      <c r="DK161" s="59"/>
      <c r="DL161" s="5"/>
      <c r="DM161" s="16"/>
      <c r="DN161" s="59"/>
      <c r="DO161" s="5"/>
      <c r="DP161" s="16"/>
      <c r="DQ161" s="59"/>
      <c r="DR161" s="5"/>
      <c r="DS161" s="16"/>
      <c r="DT161" s="59"/>
      <c r="DU161" s="5"/>
      <c r="DV161" s="16"/>
      <c r="DW161" s="59"/>
      <c r="DX161" s="5"/>
      <c r="DY161" s="16"/>
      <c r="DZ161" s="59"/>
      <c r="EA161" s="5"/>
      <c r="EB161" s="16"/>
      <c r="EC161" s="59"/>
      <c r="ED161" s="5"/>
      <c r="EE161" s="16"/>
      <c r="EF161" s="59"/>
      <c r="EG161" s="5"/>
      <c r="EH161" s="16"/>
      <c r="EI161" s="59"/>
      <c r="EJ161" s="5"/>
      <c r="EK161" s="16"/>
      <c r="EL161" s="59"/>
      <c r="EM161" s="13"/>
      <c r="EN161" s="16"/>
      <c r="EO161" s="59"/>
      <c r="EP161" s="5"/>
      <c r="EQ161" s="16"/>
      <c r="ER161" s="59"/>
      <c r="ES161" s="5"/>
      <c r="ET161" s="16"/>
      <c r="EU161" s="59"/>
      <c r="EV161" s="5"/>
      <c r="EW161" s="16"/>
      <c r="EX161" s="59"/>
      <c r="EY161" s="5"/>
      <c r="EZ161" s="16"/>
      <c r="FA161" s="59"/>
      <c r="FB161" s="5"/>
      <c r="FC161" s="16"/>
      <c r="FD161" s="59"/>
      <c r="FE161" s="5"/>
      <c r="FF161" s="16"/>
      <c r="FG161" s="59"/>
      <c r="FH161" s="5"/>
      <c r="FI161" s="16"/>
      <c r="FJ161" s="59"/>
      <c r="FK161" s="5"/>
      <c r="FL161" s="16"/>
      <c r="FM161" s="59"/>
      <c r="FN161" s="5"/>
      <c r="FO161" s="16"/>
      <c r="FP161" s="59"/>
      <c r="FQ161" s="5"/>
      <c r="FR161" s="16"/>
      <c r="FS161" s="59"/>
      <c r="FT161" s="5"/>
      <c r="FU161" s="16"/>
      <c r="FV161" s="59"/>
      <c r="FW161" s="5"/>
      <c r="FX161" s="16"/>
      <c r="FY161" s="59"/>
      <c r="FZ161" s="5"/>
      <c r="GA161" s="16"/>
      <c r="GB161" s="59"/>
      <c r="GC161" s="5"/>
      <c r="GD161" s="16"/>
      <c r="GE161" s="59"/>
      <c r="GF161" s="5"/>
      <c r="GG161" s="16"/>
      <c r="GH161" s="59"/>
      <c r="GI161" s="5"/>
      <c r="GJ161" s="16"/>
      <c r="GK161" s="59"/>
      <c r="GL161" s="5"/>
      <c r="GM161" s="16"/>
      <c r="GN161" s="59"/>
      <c r="GO161" s="13"/>
      <c r="GP161" s="16"/>
      <c r="GQ161" s="59"/>
      <c r="GR161" s="5"/>
      <c r="GS161" s="16"/>
      <c r="GT161" s="59"/>
      <c r="GU161" s="5"/>
      <c r="GV161" s="16"/>
      <c r="GW161" s="59"/>
      <c r="GX161" s="5"/>
      <c r="GY161" s="16"/>
      <c r="GZ161" s="59"/>
      <c r="HA161" s="13"/>
      <c r="HB161" s="16"/>
      <c r="HC161" s="76"/>
    </row>
    <row r="162" spans="1:211" ht="12" customHeight="1" x14ac:dyDescent="0.25">
      <c r="A162" s="4"/>
      <c r="B162" s="13"/>
      <c r="C162" s="16"/>
      <c r="D162" s="59"/>
      <c r="E162" s="5"/>
      <c r="F162" s="16"/>
      <c r="G162" s="59"/>
      <c r="H162" s="5"/>
      <c r="I162" s="16"/>
      <c r="J162" s="59"/>
      <c r="K162" s="5"/>
      <c r="L162" s="16"/>
      <c r="M162" s="59"/>
      <c r="N162" s="5"/>
      <c r="O162" s="16"/>
      <c r="P162" s="59"/>
      <c r="Q162" s="5"/>
      <c r="R162" s="16"/>
      <c r="S162" s="59"/>
      <c r="T162" s="5"/>
      <c r="U162" s="16"/>
      <c r="V162" s="59"/>
      <c r="W162" s="5"/>
      <c r="X162" s="16"/>
      <c r="Y162" s="59"/>
      <c r="Z162" s="5"/>
      <c r="AA162" s="16"/>
      <c r="AB162" s="59"/>
      <c r="AC162" s="5"/>
      <c r="AD162" s="16"/>
      <c r="AE162" s="59"/>
      <c r="AF162" s="5"/>
      <c r="AG162" s="16"/>
      <c r="AH162" s="59"/>
      <c r="AI162" s="5"/>
      <c r="AJ162" s="16"/>
      <c r="AK162" s="59"/>
      <c r="AL162" s="5"/>
      <c r="AM162" s="16"/>
      <c r="AN162" s="59"/>
      <c r="AO162" s="5"/>
      <c r="AP162" s="16"/>
      <c r="AQ162" s="59"/>
      <c r="AR162" s="5"/>
      <c r="AS162" s="16"/>
      <c r="AT162" s="59"/>
      <c r="AU162" s="5"/>
      <c r="AV162" s="16"/>
      <c r="AW162" s="59"/>
      <c r="AX162" s="13"/>
      <c r="AY162" s="16"/>
      <c r="AZ162" s="59"/>
      <c r="BA162" s="5"/>
      <c r="BB162" s="16"/>
      <c r="BC162" s="59"/>
      <c r="BD162" s="5"/>
      <c r="BE162" s="16"/>
      <c r="BF162" s="59"/>
      <c r="BG162" s="5"/>
      <c r="BH162" s="16"/>
      <c r="BI162" s="59"/>
      <c r="BJ162" s="5"/>
      <c r="BK162" s="16"/>
      <c r="BL162" s="59"/>
      <c r="BM162" s="5"/>
      <c r="BN162" s="16"/>
      <c r="BO162" s="59"/>
      <c r="BP162" s="5"/>
      <c r="BQ162" s="16"/>
      <c r="BR162" s="59"/>
      <c r="BS162" s="5"/>
      <c r="BT162" s="16"/>
      <c r="BU162" s="59"/>
      <c r="BV162" s="5"/>
      <c r="BW162" s="16"/>
      <c r="BX162" s="59"/>
      <c r="BY162" s="5"/>
      <c r="BZ162" s="16"/>
      <c r="CA162" s="59"/>
      <c r="CB162" s="5"/>
      <c r="CC162" s="16"/>
      <c r="CD162" s="59"/>
      <c r="CE162" s="5"/>
      <c r="CF162" s="16"/>
      <c r="CG162" s="59"/>
      <c r="CH162" s="5"/>
      <c r="CI162" s="16"/>
      <c r="CJ162" s="59"/>
      <c r="CK162" s="5"/>
      <c r="CL162" s="16"/>
      <c r="CM162" s="59"/>
      <c r="CN162" s="5"/>
      <c r="CO162" s="16"/>
      <c r="CP162" s="59"/>
      <c r="CQ162" s="5"/>
      <c r="CR162" s="16"/>
      <c r="CS162" s="59"/>
      <c r="CT162" s="13"/>
      <c r="CU162" s="16"/>
      <c r="CV162" s="59"/>
      <c r="CW162" s="5"/>
      <c r="CX162" s="16"/>
      <c r="CY162" s="59"/>
      <c r="CZ162" s="5"/>
      <c r="DA162" s="16"/>
      <c r="DB162" s="59"/>
      <c r="DC162" s="5"/>
      <c r="DD162" s="16"/>
      <c r="DE162" s="59"/>
      <c r="DF162" s="5"/>
      <c r="DG162" s="16"/>
      <c r="DH162" s="59"/>
      <c r="DI162" s="5"/>
      <c r="DJ162" s="16"/>
      <c r="DK162" s="59"/>
      <c r="DL162" s="5"/>
      <c r="DM162" s="16"/>
      <c r="DN162" s="59"/>
      <c r="DO162" s="5"/>
      <c r="DP162" s="16"/>
      <c r="DQ162" s="59"/>
      <c r="DR162" s="5"/>
      <c r="DS162" s="16"/>
      <c r="DT162" s="59"/>
      <c r="DU162" s="5"/>
      <c r="DV162" s="16"/>
      <c r="DW162" s="59"/>
      <c r="DX162" s="5"/>
      <c r="DY162" s="16"/>
      <c r="DZ162" s="59"/>
      <c r="EA162" s="5"/>
      <c r="EB162" s="16"/>
      <c r="EC162" s="59"/>
      <c r="ED162" s="5"/>
      <c r="EE162" s="16"/>
      <c r="EF162" s="59"/>
      <c r="EG162" s="5"/>
      <c r="EH162" s="16"/>
      <c r="EI162" s="59"/>
      <c r="EJ162" s="5"/>
      <c r="EK162" s="16"/>
      <c r="EL162" s="59"/>
      <c r="EM162" s="13"/>
      <c r="EN162" s="16"/>
      <c r="EO162" s="59"/>
      <c r="EP162" s="5"/>
      <c r="EQ162" s="16"/>
      <c r="ER162" s="59"/>
      <c r="ES162" s="5"/>
      <c r="ET162" s="16"/>
      <c r="EU162" s="59"/>
      <c r="EV162" s="5"/>
      <c r="EW162" s="16"/>
      <c r="EX162" s="59"/>
      <c r="EY162" s="5"/>
      <c r="EZ162" s="16"/>
      <c r="FA162" s="59"/>
      <c r="FB162" s="5"/>
      <c r="FC162" s="16"/>
      <c r="FD162" s="59"/>
      <c r="FE162" s="5"/>
      <c r="FF162" s="16"/>
      <c r="FG162" s="59"/>
      <c r="FH162" s="5"/>
      <c r="FI162" s="16"/>
      <c r="FJ162" s="59"/>
      <c r="FK162" s="5"/>
      <c r="FL162" s="16"/>
      <c r="FM162" s="59"/>
      <c r="FN162" s="5"/>
      <c r="FO162" s="16"/>
      <c r="FP162" s="59"/>
      <c r="FQ162" s="5"/>
      <c r="FR162" s="16"/>
      <c r="FS162" s="59"/>
      <c r="FT162" s="5"/>
      <c r="FU162" s="16"/>
      <c r="FV162" s="59"/>
      <c r="FW162" s="5"/>
      <c r="FX162" s="16"/>
      <c r="FY162" s="59"/>
      <c r="FZ162" s="5"/>
      <c r="GA162" s="16"/>
      <c r="GB162" s="59"/>
      <c r="GC162" s="5"/>
      <c r="GD162" s="16"/>
      <c r="GE162" s="59"/>
      <c r="GF162" s="5"/>
      <c r="GG162" s="16"/>
      <c r="GH162" s="59"/>
      <c r="GI162" s="5"/>
      <c r="GJ162" s="16"/>
      <c r="GK162" s="59"/>
      <c r="GL162" s="5"/>
      <c r="GM162" s="16"/>
      <c r="GN162" s="59"/>
      <c r="GO162" s="13"/>
      <c r="GP162" s="16"/>
      <c r="GQ162" s="59"/>
      <c r="GR162" s="5"/>
      <c r="GS162" s="16"/>
      <c r="GT162" s="59"/>
      <c r="GU162" s="5"/>
      <c r="GV162" s="16"/>
      <c r="GW162" s="59"/>
      <c r="GX162" s="5"/>
      <c r="GY162" s="16"/>
      <c r="GZ162" s="59"/>
      <c r="HA162" s="13"/>
      <c r="HB162" s="16"/>
      <c r="HC162" s="76"/>
    </row>
    <row r="163" spans="1:211" ht="12" customHeight="1" x14ac:dyDescent="0.25">
      <c r="A163" s="4"/>
      <c r="B163" s="13"/>
      <c r="C163" s="16"/>
      <c r="D163" s="59"/>
      <c r="E163" s="5"/>
      <c r="F163" s="16"/>
      <c r="G163" s="59"/>
      <c r="H163" s="5"/>
      <c r="I163" s="16"/>
      <c r="J163" s="59"/>
      <c r="K163" s="5"/>
      <c r="L163" s="16"/>
      <c r="M163" s="59"/>
      <c r="N163" s="5"/>
      <c r="O163" s="16"/>
      <c r="P163" s="59"/>
      <c r="Q163" s="5"/>
      <c r="R163" s="16"/>
      <c r="S163" s="59"/>
      <c r="T163" s="5"/>
      <c r="U163" s="16"/>
      <c r="V163" s="59"/>
      <c r="W163" s="5"/>
      <c r="X163" s="16"/>
      <c r="Y163" s="59"/>
      <c r="Z163" s="5"/>
      <c r="AA163" s="16"/>
      <c r="AB163" s="59"/>
      <c r="AC163" s="5"/>
      <c r="AD163" s="16"/>
      <c r="AE163" s="59"/>
      <c r="AF163" s="5"/>
      <c r="AG163" s="16"/>
      <c r="AH163" s="59"/>
      <c r="AI163" s="5"/>
      <c r="AJ163" s="16"/>
      <c r="AK163" s="59"/>
      <c r="AL163" s="5"/>
      <c r="AM163" s="16"/>
      <c r="AN163" s="59"/>
      <c r="AO163" s="5"/>
      <c r="AP163" s="16"/>
      <c r="AQ163" s="59"/>
      <c r="AR163" s="5"/>
      <c r="AS163" s="16"/>
      <c r="AT163" s="59"/>
      <c r="AU163" s="5"/>
      <c r="AV163" s="16"/>
      <c r="AW163" s="59"/>
      <c r="AX163" s="13"/>
      <c r="AY163" s="16"/>
      <c r="AZ163" s="59"/>
      <c r="BA163" s="5"/>
      <c r="BB163" s="16"/>
      <c r="BC163" s="59"/>
      <c r="BD163" s="5"/>
      <c r="BE163" s="16"/>
      <c r="BF163" s="59"/>
      <c r="BG163" s="5"/>
      <c r="BH163" s="16"/>
      <c r="BI163" s="59"/>
      <c r="BJ163" s="5"/>
      <c r="BK163" s="16"/>
      <c r="BL163" s="59"/>
      <c r="BM163" s="5"/>
      <c r="BN163" s="16"/>
      <c r="BO163" s="59"/>
      <c r="BP163" s="5"/>
      <c r="BQ163" s="16"/>
      <c r="BR163" s="59"/>
      <c r="BS163" s="5"/>
      <c r="BT163" s="16"/>
      <c r="BU163" s="59"/>
      <c r="BV163" s="5"/>
      <c r="BW163" s="16"/>
      <c r="BX163" s="59"/>
      <c r="BY163" s="5"/>
      <c r="BZ163" s="16"/>
      <c r="CA163" s="59"/>
      <c r="CB163" s="5"/>
      <c r="CC163" s="16"/>
      <c r="CD163" s="59"/>
      <c r="CE163" s="5"/>
      <c r="CF163" s="16"/>
      <c r="CG163" s="59"/>
      <c r="CH163" s="5"/>
      <c r="CI163" s="16"/>
      <c r="CJ163" s="59"/>
      <c r="CK163" s="5"/>
      <c r="CL163" s="16"/>
      <c r="CM163" s="59"/>
      <c r="CN163" s="5"/>
      <c r="CO163" s="16"/>
      <c r="CP163" s="59"/>
      <c r="CQ163" s="5"/>
      <c r="CR163" s="16"/>
      <c r="CS163" s="59"/>
      <c r="CT163" s="13"/>
      <c r="CU163" s="16"/>
      <c r="CV163" s="59"/>
      <c r="CW163" s="5"/>
      <c r="CX163" s="16"/>
      <c r="CY163" s="59"/>
      <c r="CZ163" s="5"/>
      <c r="DA163" s="16"/>
      <c r="DB163" s="59"/>
      <c r="DC163" s="5"/>
      <c r="DD163" s="16"/>
      <c r="DE163" s="59"/>
      <c r="DF163" s="5"/>
      <c r="DG163" s="16"/>
      <c r="DH163" s="59"/>
      <c r="DI163" s="5"/>
      <c r="DJ163" s="16"/>
      <c r="DK163" s="59"/>
      <c r="DL163" s="5"/>
      <c r="DM163" s="16"/>
      <c r="DN163" s="59"/>
      <c r="DO163" s="5"/>
      <c r="DP163" s="16"/>
      <c r="DQ163" s="59"/>
      <c r="DR163" s="5"/>
      <c r="DS163" s="16"/>
      <c r="DT163" s="59"/>
      <c r="DU163" s="5"/>
      <c r="DV163" s="16"/>
      <c r="DW163" s="59"/>
      <c r="DX163" s="5"/>
      <c r="DY163" s="16"/>
      <c r="DZ163" s="59"/>
      <c r="EA163" s="5"/>
      <c r="EB163" s="16"/>
      <c r="EC163" s="59"/>
      <c r="ED163" s="5"/>
      <c r="EE163" s="16"/>
      <c r="EF163" s="59"/>
      <c r="EG163" s="5"/>
      <c r="EH163" s="16"/>
      <c r="EI163" s="59"/>
      <c r="EJ163" s="5"/>
      <c r="EK163" s="16"/>
      <c r="EL163" s="59"/>
      <c r="EM163" s="13"/>
      <c r="EN163" s="16"/>
      <c r="EO163" s="59"/>
      <c r="EP163" s="5"/>
      <c r="EQ163" s="16"/>
      <c r="ER163" s="59"/>
      <c r="ES163" s="5"/>
      <c r="ET163" s="16"/>
      <c r="EU163" s="59"/>
      <c r="EV163" s="5"/>
      <c r="EW163" s="16"/>
      <c r="EX163" s="59"/>
      <c r="EY163" s="5"/>
      <c r="EZ163" s="16"/>
      <c r="FA163" s="59"/>
      <c r="FB163" s="5"/>
      <c r="FC163" s="16"/>
      <c r="FD163" s="59"/>
      <c r="FE163" s="5"/>
      <c r="FF163" s="16"/>
      <c r="FG163" s="59"/>
      <c r="FH163" s="5"/>
      <c r="FI163" s="16"/>
      <c r="FJ163" s="59"/>
      <c r="FK163" s="5"/>
      <c r="FL163" s="16"/>
      <c r="FM163" s="59"/>
      <c r="FN163" s="5"/>
      <c r="FO163" s="16"/>
      <c r="FP163" s="59"/>
      <c r="FQ163" s="5"/>
      <c r="FR163" s="16"/>
      <c r="FS163" s="59"/>
      <c r="FT163" s="5"/>
      <c r="FU163" s="16"/>
      <c r="FV163" s="59"/>
      <c r="FW163" s="5"/>
      <c r="FX163" s="16"/>
      <c r="FY163" s="59"/>
      <c r="FZ163" s="5"/>
      <c r="GA163" s="16"/>
      <c r="GB163" s="59"/>
      <c r="GC163" s="5"/>
      <c r="GD163" s="16"/>
      <c r="GE163" s="59"/>
      <c r="GF163" s="5"/>
      <c r="GG163" s="16"/>
      <c r="GH163" s="59"/>
      <c r="GI163" s="5"/>
      <c r="GJ163" s="16"/>
      <c r="GK163" s="59"/>
      <c r="GL163" s="5"/>
      <c r="GM163" s="16"/>
      <c r="GN163" s="59"/>
      <c r="GO163" s="13"/>
      <c r="GP163" s="16"/>
      <c r="GQ163" s="59"/>
      <c r="GR163" s="5"/>
      <c r="GS163" s="16"/>
      <c r="GT163" s="59"/>
      <c r="GU163" s="5"/>
      <c r="GV163" s="16"/>
      <c r="GW163" s="59"/>
      <c r="GX163" s="5"/>
      <c r="GY163" s="16"/>
      <c r="GZ163" s="59"/>
      <c r="HA163" s="13"/>
      <c r="HB163" s="16"/>
      <c r="HC163" s="76"/>
    </row>
    <row r="164" spans="1:211" ht="12" customHeight="1" x14ac:dyDescent="0.25">
      <c r="A164" s="4"/>
      <c r="B164" s="13"/>
      <c r="C164" s="16"/>
      <c r="D164" s="59"/>
      <c r="E164" s="5"/>
      <c r="F164" s="16"/>
      <c r="G164" s="59"/>
      <c r="H164" s="5"/>
      <c r="I164" s="16"/>
      <c r="J164" s="59"/>
      <c r="K164" s="5"/>
      <c r="L164" s="16"/>
      <c r="M164" s="59"/>
      <c r="N164" s="5"/>
      <c r="O164" s="16"/>
      <c r="P164" s="59"/>
      <c r="Q164" s="5"/>
      <c r="R164" s="16"/>
      <c r="S164" s="59"/>
      <c r="T164" s="5"/>
      <c r="U164" s="16"/>
      <c r="V164" s="59"/>
      <c r="W164" s="5"/>
      <c r="X164" s="16"/>
      <c r="Y164" s="59"/>
      <c r="Z164" s="5"/>
      <c r="AA164" s="16"/>
      <c r="AB164" s="59"/>
      <c r="AC164" s="5"/>
      <c r="AD164" s="16"/>
      <c r="AE164" s="59"/>
      <c r="AF164" s="5"/>
      <c r="AG164" s="16"/>
      <c r="AH164" s="59"/>
      <c r="AI164" s="5"/>
      <c r="AJ164" s="16"/>
      <c r="AK164" s="59"/>
      <c r="AL164" s="5"/>
      <c r="AM164" s="16"/>
      <c r="AN164" s="59"/>
      <c r="AO164" s="5"/>
      <c r="AP164" s="16"/>
      <c r="AQ164" s="59"/>
      <c r="AR164" s="5"/>
      <c r="AS164" s="16"/>
      <c r="AT164" s="59"/>
      <c r="AU164" s="5"/>
      <c r="AV164" s="16"/>
      <c r="AW164" s="59"/>
      <c r="AX164" s="13"/>
      <c r="AY164" s="16"/>
      <c r="AZ164" s="59"/>
      <c r="BA164" s="5"/>
      <c r="BB164" s="16"/>
      <c r="BC164" s="59"/>
      <c r="BD164" s="5"/>
      <c r="BE164" s="16"/>
      <c r="BF164" s="59"/>
      <c r="BG164" s="5"/>
      <c r="BH164" s="16"/>
      <c r="BI164" s="59"/>
      <c r="BJ164" s="5"/>
      <c r="BK164" s="16"/>
      <c r="BL164" s="59"/>
      <c r="BM164" s="5"/>
      <c r="BN164" s="16"/>
      <c r="BO164" s="59"/>
      <c r="BP164" s="5"/>
      <c r="BQ164" s="16"/>
      <c r="BR164" s="59"/>
      <c r="BS164" s="5"/>
      <c r="BT164" s="16"/>
      <c r="BU164" s="59"/>
      <c r="BV164" s="5"/>
      <c r="BW164" s="16"/>
      <c r="BX164" s="59"/>
      <c r="BY164" s="5"/>
      <c r="BZ164" s="16"/>
      <c r="CA164" s="59"/>
      <c r="CB164" s="5"/>
      <c r="CC164" s="16"/>
      <c r="CD164" s="59"/>
      <c r="CE164" s="5"/>
      <c r="CF164" s="16"/>
      <c r="CG164" s="59"/>
      <c r="CH164" s="5"/>
      <c r="CI164" s="16"/>
      <c r="CJ164" s="59"/>
      <c r="CK164" s="5"/>
      <c r="CL164" s="16"/>
      <c r="CM164" s="59"/>
      <c r="CN164" s="5"/>
      <c r="CO164" s="16"/>
      <c r="CP164" s="59"/>
      <c r="CQ164" s="5"/>
      <c r="CR164" s="16"/>
      <c r="CS164" s="59"/>
      <c r="CT164" s="13"/>
      <c r="CU164" s="16"/>
      <c r="CV164" s="59"/>
      <c r="CW164" s="5"/>
      <c r="CX164" s="16"/>
      <c r="CY164" s="59"/>
      <c r="CZ164" s="5"/>
      <c r="DA164" s="16"/>
      <c r="DB164" s="59"/>
      <c r="DC164" s="5"/>
      <c r="DD164" s="16"/>
      <c r="DE164" s="59"/>
      <c r="DF164" s="5"/>
      <c r="DG164" s="16"/>
      <c r="DH164" s="59"/>
      <c r="DI164" s="5"/>
      <c r="DJ164" s="16"/>
      <c r="DK164" s="59"/>
      <c r="DL164" s="5"/>
      <c r="DM164" s="16"/>
      <c r="DN164" s="59"/>
      <c r="DO164" s="5"/>
      <c r="DP164" s="16"/>
      <c r="DQ164" s="59"/>
      <c r="DR164" s="5"/>
      <c r="DS164" s="16"/>
      <c r="DT164" s="59"/>
      <c r="DU164" s="5"/>
      <c r="DV164" s="16"/>
      <c r="DW164" s="59"/>
      <c r="DX164" s="5"/>
      <c r="DY164" s="16"/>
      <c r="DZ164" s="59"/>
      <c r="EA164" s="5"/>
      <c r="EB164" s="16"/>
      <c r="EC164" s="59"/>
      <c r="ED164" s="5"/>
      <c r="EE164" s="16"/>
      <c r="EF164" s="59"/>
      <c r="EG164" s="5"/>
      <c r="EH164" s="16"/>
      <c r="EI164" s="59"/>
      <c r="EJ164" s="5"/>
      <c r="EK164" s="16"/>
      <c r="EL164" s="59"/>
      <c r="EM164" s="13"/>
      <c r="EN164" s="16"/>
      <c r="EO164" s="59"/>
      <c r="EP164" s="5"/>
      <c r="EQ164" s="16"/>
      <c r="ER164" s="59"/>
      <c r="ES164" s="5"/>
      <c r="ET164" s="16"/>
      <c r="EU164" s="59"/>
      <c r="EV164" s="5"/>
      <c r="EW164" s="16"/>
      <c r="EX164" s="59"/>
      <c r="EY164" s="5"/>
      <c r="EZ164" s="16"/>
      <c r="FA164" s="59"/>
      <c r="FB164" s="5"/>
      <c r="FC164" s="16"/>
      <c r="FD164" s="59"/>
      <c r="FE164" s="5"/>
      <c r="FF164" s="16"/>
      <c r="FG164" s="59"/>
      <c r="FH164" s="5"/>
      <c r="FI164" s="16"/>
      <c r="FJ164" s="59"/>
      <c r="FK164" s="5"/>
      <c r="FL164" s="16"/>
      <c r="FM164" s="59"/>
      <c r="FN164" s="5"/>
      <c r="FO164" s="16"/>
      <c r="FP164" s="59"/>
      <c r="FQ164" s="5"/>
      <c r="FR164" s="16"/>
      <c r="FS164" s="59"/>
      <c r="FT164" s="5"/>
      <c r="FU164" s="16"/>
      <c r="FV164" s="59"/>
      <c r="FW164" s="5"/>
      <c r="FX164" s="16"/>
      <c r="FY164" s="59"/>
      <c r="FZ164" s="5"/>
      <c r="GA164" s="16"/>
      <c r="GB164" s="59"/>
      <c r="GC164" s="5"/>
      <c r="GD164" s="16"/>
      <c r="GE164" s="59"/>
      <c r="GF164" s="5"/>
      <c r="GG164" s="16"/>
      <c r="GH164" s="59"/>
      <c r="GI164" s="5"/>
      <c r="GJ164" s="16"/>
      <c r="GK164" s="59"/>
      <c r="GL164" s="5"/>
      <c r="GM164" s="16"/>
      <c r="GN164" s="59"/>
      <c r="GO164" s="13"/>
      <c r="GP164" s="16"/>
      <c r="GQ164" s="59"/>
      <c r="GR164" s="5"/>
      <c r="GS164" s="16"/>
      <c r="GT164" s="59"/>
      <c r="GU164" s="5"/>
      <c r="GV164" s="16"/>
      <c r="GW164" s="59"/>
      <c r="GX164" s="5"/>
      <c r="GY164" s="16"/>
      <c r="GZ164" s="59"/>
      <c r="HA164" s="13"/>
      <c r="HB164" s="16"/>
      <c r="HC164" s="76"/>
    </row>
    <row r="165" spans="1:211" ht="12" customHeight="1" x14ac:dyDescent="0.25">
      <c r="A165" s="4"/>
      <c r="B165" s="13"/>
      <c r="C165" s="16"/>
      <c r="D165" s="59"/>
      <c r="E165" s="5"/>
      <c r="F165" s="16"/>
      <c r="G165" s="59"/>
      <c r="H165" s="5"/>
      <c r="I165" s="16"/>
      <c r="J165" s="59"/>
      <c r="K165" s="5"/>
      <c r="L165" s="16"/>
      <c r="M165" s="59"/>
      <c r="N165" s="5"/>
      <c r="O165" s="16"/>
      <c r="P165" s="59"/>
      <c r="Q165" s="5"/>
      <c r="R165" s="16"/>
      <c r="S165" s="59"/>
      <c r="T165" s="5"/>
      <c r="U165" s="16"/>
      <c r="V165" s="59"/>
      <c r="W165" s="5"/>
      <c r="X165" s="16"/>
      <c r="Y165" s="59"/>
      <c r="Z165" s="5"/>
      <c r="AA165" s="16"/>
      <c r="AB165" s="59"/>
      <c r="AC165" s="5"/>
      <c r="AD165" s="16"/>
      <c r="AE165" s="59"/>
      <c r="AF165" s="5"/>
      <c r="AG165" s="16"/>
      <c r="AH165" s="59"/>
      <c r="AI165" s="5"/>
      <c r="AJ165" s="16"/>
      <c r="AK165" s="59"/>
      <c r="AL165" s="5"/>
      <c r="AM165" s="16"/>
      <c r="AN165" s="59"/>
      <c r="AO165" s="5"/>
      <c r="AP165" s="16"/>
      <c r="AQ165" s="59"/>
      <c r="AR165" s="5"/>
      <c r="AS165" s="16"/>
      <c r="AT165" s="59"/>
      <c r="AU165" s="5"/>
      <c r="AV165" s="16"/>
      <c r="AW165" s="59"/>
      <c r="AX165" s="13"/>
      <c r="AY165" s="16"/>
      <c r="AZ165" s="59"/>
      <c r="BA165" s="5"/>
      <c r="BB165" s="16"/>
      <c r="BC165" s="59"/>
      <c r="BD165" s="5"/>
      <c r="BE165" s="16"/>
      <c r="BF165" s="59"/>
      <c r="BG165" s="5"/>
      <c r="BH165" s="16"/>
      <c r="BI165" s="59"/>
      <c r="BJ165" s="5"/>
      <c r="BK165" s="16"/>
      <c r="BL165" s="59"/>
      <c r="BM165" s="5"/>
      <c r="BN165" s="16"/>
      <c r="BO165" s="59"/>
      <c r="BP165" s="5"/>
      <c r="BQ165" s="16"/>
      <c r="BR165" s="59"/>
      <c r="BS165" s="5"/>
      <c r="BT165" s="16"/>
      <c r="BU165" s="59"/>
      <c r="BV165" s="5"/>
      <c r="BW165" s="16"/>
      <c r="BX165" s="59"/>
      <c r="BY165" s="5"/>
      <c r="BZ165" s="16"/>
      <c r="CA165" s="59"/>
      <c r="CB165" s="5"/>
      <c r="CC165" s="16"/>
      <c r="CD165" s="59"/>
      <c r="CE165" s="5"/>
      <c r="CF165" s="16"/>
      <c r="CG165" s="59"/>
      <c r="CH165" s="5"/>
      <c r="CI165" s="16"/>
      <c r="CJ165" s="59"/>
      <c r="CK165" s="5"/>
      <c r="CL165" s="16"/>
      <c r="CM165" s="59"/>
      <c r="CN165" s="5"/>
      <c r="CO165" s="16"/>
      <c r="CP165" s="59"/>
      <c r="CQ165" s="5"/>
      <c r="CR165" s="16"/>
      <c r="CS165" s="59"/>
      <c r="CT165" s="13"/>
      <c r="CU165" s="16"/>
      <c r="CV165" s="59"/>
      <c r="CW165" s="5"/>
      <c r="CX165" s="16"/>
      <c r="CY165" s="59"/>
      <c r="CZ165" s="5"/>
      <c r="DA165" s="16"/>
      <c r="DB165" s="59"/>
      <c r="DC165" s="5"/>
      <c r="DD165" s="16"/>
      <c r="DE165" s="59"/>
      <c r="DF165" s="5"/>
      <c r="DG165" s="16"/>
      <c r="DH165" s="59"/>
      <c r="DI165" s="5"/>
      <c r="DJ165" s="16"/>
      <c r="DK165" s="59"/>
      <c r="DL165" s="5"/>
      <c r="DM165" s="16"/>
      <c r="DN165" s="59"/>
      <c r="DO165" s="5"/>
      <c r="DP165" s="16"/>
      <c r="DQ165" s="59"/>
      <c r="DR165" s="5"/>
      <c r="DS165" s="16"/>
      <c r="DT165" s="59"/>
      <c r="DU165" s="5"/>
      <c r="DV165" s="16"/>
      <c r="DW165" s="59"/>
      <c r="DX165" s="5"/>
      <c r="DY165" s="16"/>
      <c r="DZ165" s="59"/>
      <c r="EA165" s="5"/>
      <c r="EB165" s="16"/>
      <c r="EC165" s="59"/>
      <c r="ED165" s="5"/>
      <c r="EE165" s="16"/>
      <c r="EF165" s="59"/>
      <c r="EG165" s="5"/>
      <c r="EH165" s="16"/>
      <c r="EI165" s="59"/>
      <c r="EJ165" s="5"/>
      <c r="EK165" s="16"/>
      <c r="EL165" s="59"/>
      <c r="EM165" s="13"/>
      <c r="EN165" s="16"/>
      <c r="EO165" s="59"/>
      <c r="EP165" s="5"/>
      <c r="EQ165" s="16"/>
      <c r="ER165" s="59"/>
      <c r="ES165" s="5"/>
      <c r="ET165" s="16"/>
      <c r="EU165" s="59"/>
      <c r="EV165" s="5"/>
      <c r="EW165" s="16"/>
      <c r="EX165" s="59"/>
      <c r="EY165" s="5"/>
      <c r="EZ165" s="16"/>
      <c r="FA165" s="59"/>
      <c r="FB165" s="5"/>
      <c r="FC165" s="16"/>
      <c r="FD165" s="59"/>
      <c r="FE165" s="5"/>
      <c r="FF165" s="16"/>
      <c r="FG165" s="59"/>
      <c r="FH165" s="5"/>
      <c r="FI165" s="16"/>
      <c r="FJ165" s="59"/>
      <c r="FK165" s="5"/>
      <c r="FL165" s="16"/>
      <c r="FM165" s="59"/>
      <c r="FN165" s="5"/>
      <c r="FO165" s="16"/>
      <c r="FP165" s="59"/>
      <c r="FQ165" s="5"/>
      <c r="FR165" s="16"/>
      <c r="FS165" s="59"/>
      <c r="FT165" s="5"/>
      <c r="FU165" s="16"/>
      <c r="FV165" s="59"/>
      <c r="FW165" s="5"/>
      <c r="FX165" s="16"/>
      <c r="FY165" s="59"/>
      <c r="FZ165" s="5"/>
      <c r="GA165" s="16"/>
      <c r="GB165" s="59"/>
      <c r="GC165" s="5"/>
      <c r="GD165" s="16"/>
      <c r="GE165" s="59"/>
      <c r="GF165" s="5"/>
      <c r="GG165" s="16"/>
      <c r="GH165" s="59"/>
      <c r="GI165" s="5"/>
      <c r="GJ165" s="16"/>
      <c r="GK165" s="59"/>
      <c r="GL165" s="5"/>
      <c r="GM165" s="16"/>
      <c r="GN165" s="59"/>
      <c r="GO165" s="13"/>
      <c r="GP165" s="16"/>
      <c r="GQ165" s="59"/>
      <c r="GR165" s="5"/>
      <c r="GS165" s="16"/>
      <c r="GT165" s="59"/>
      <c r="GU165" s="5"/>
      <c r="GV165" s="16"/>
      <c r="GW165" s="59"/>
      <c r="GX165" s="5"/>
      <c r="GY165" s="16"/>
      <c r="GZ165" s="59"/>
      <c r="HA165" s="13"/>
      <c r="HB165" s="16"/>
      <c r="HC165" s="76"/>
    </row>
    <row r="166" spans="1:211" ht="12" customHeight="1" x14ac:dyDescent="0.25">
      <c r="A166" s="4"/>
      <c r="B166" s="13"/>
      <c r="C166" s="16"/>
      <c r="D166" s="59"/>
      <c r="E166" s="5"/>
      <c r="F166" s="16"/>
      <c r="G166" s="59"/>
      <c r="H166" s="5"/>
      <c r="I166" s="16"/>
      <c r="J166" s="59"/>
      <c r="K166" s="5"/>
      <c r="L166" s="16"/>
      <c r="M166" s="59"/>
      <c r="N166" s="5"/>
      <c r="O166" s="16"/>
      <c r="P166" s="59"/>
      <c r="Q166" s="5"/>
      <c r="R166" s="16"/>
      <c r="S166" s="59"/>
      <c r="T166" s="5"/>
      <c r="U166" s="16"/>
      <c r="V166" s="59"/>
      <c r="W166" s="5"/>
      <c r="X166" s="16"/>
      <c r="Y166" s="59"/>
      <c r="Z166" s="5"/>
      <c r="AA166" s="16"/>
      <c r="AB166" s="59"/>
      <c r="AC166" s="5"/>
      <c r="AD166" s="16"/>
      <c r="AE166" s="59"/>
      <c r="AF166" s="5"/>
      <c r="AG166" s="16"/>
      <c r="AH166" s="59"/>
      <c r="AI166" s="5"/>
      <c r="AJ166" s="16"/>
      <c r="AK166" s="59"/>
      <c r="AL166" s="5"/>
      <c r="AM166" s="16"/>
      <c r="AN166" s="59"/>
      <c r="AO166" s="5"/>
      <c r="AP166" s="16"/>
      <c r="AQ166" s="59"/>
      <c r="AR166" s="5"/>
      <c r="AS166" s="16"/>
      <c r="AT166" s="59"/>
      <c r="AU166" s="5"/>
      <c r="AV166" s="16"/>
      <c r="AW166" s="59"/>
      <c r="AX166" s="13"/>
      <c r="AY166" s="16"/>
      <c r="AZ166" s="59"/>
      <c r="BA166" s="5"/>
      <c r="BB166" s="16"/>
      <c r="BC166" s="59"/>
      <c r="BD166" s="5"/>
      <c r="BE166" s="16"/>
      <c r="BF166" s="59"/>
      <c r="BG166" s="5"/>
      <c r="BH166" s="16"/>
      <c r="BI166" s="59"/>
      <c r="BJ166" s="5"/>
      <c r="BK166" s="16"/>
      <c r="BL166" s="59"/>
      <c r="BM166" s="5"/>
      <c r="BN166" s="16"/>
      <c r="BO166" s="59"/>
      <c r="BP166" s="5"/>
      <c r="BQ166" s="16"/>
      <c r="BR166" s="59"/>
      <c r="BS166" s="5"/>
      <c r="BT166" s="16"/>
      <c r="BU166" s="59"/>
      <c r="BV166" s="5"/>
      <c r="BW166" s="16"/>
      <c r="BX166" s="59"/>
      <c r="BY166" s="5"/>
      <c r="BZ166" s="16"/>
      <c r="CA166" s="59"/>
      <c r="CB166" s="5"/>
      <c r="CC166" s="16"/>
      <c r="CD166" s="59"/>
      <c r="CE166" s="5"/>
      <c r="CF166" s="16"/>
      <c r="CG166" s="59"/>
      <c r="CH166" s="5"/>
      <c r="CI166" s="16"/>
      <c r="CJ166" s="59"/>
      <c r="CK166" s="5"/>
      <c r="CL166" s="16"/>
      <c r="CM166" s="59"/>
      <c r="CN166" s="5"/>
      <c r="CO166" s="16"/>
      <c r="CP166" s="59"/>
      <c r="CQ166" s="5"/>
      <c r="CR166" s="16"/>
      <c r="CS166" s="59"/>
      <c r="CT166" s="13"/>
      <c r="CU166" s="16"/>
      <c r="CV166" s="59"/>
      <c r="CW166" s="5"/>
      <c r="CX166" s="16"/>
      <c r="CY166" s="59"/>
      <c r="CZ166" s="5"/>
      <c r="DA166" s="16"/>
      <c r="DB166" s="59"/>
      <c r="DC166" s="5"/>
      <c r="DD166" s="16"/>
      <c r="DE166" s="59"/>
      <c r="DF166" s="5"/>
      <c r="DG166" s="16"/>
      <c r="DH166" s="59"/>
      <c r="DI166" s="5"/>
      <c r="DJ166" s="16"/>
      <c r="DK166" s="59"/>
      <c r="DL166" s="5"/>
      <c r="DM166" s="16"/>
      <c r="DN166" s="59"/>
      <c r="DO166" s="5"/>
      <c r="DP166" s="16"/>
      <c r="DQ166" s="59"/>
      <c r="DR166" s="5"/>
      <c r="DS166" s="16"/>
      <c r="DT166" s="59"/>
      <c r="DU166" s="5"/>
      <c r="DV166" s="16"/>
      <c r="DW166" s="59"/>
      <c r="DX166" s="5"/>
      <c r="DY166" s="16"/>
      <c r="DZ166" s="59"/>
      <c r="EA166" s="5"/>
      <c r="EB166" s="16"/>
      <c r="EC166" s="59"/>
      <c r="ED166" s="5"/>
      <c r="EE166" s="16"/>
      <c r="EF166" s="59"/>
      <c r="EG166" s="5"/>
      <c r="EH166" s="16"/>
      <c r="EI166" s="59"/>
      <c r="EJ166" s="5"/>
      <c r="EK166" s="16"/>
      <c r="EL166" s="59"/>
      <c r="EM166" s="13"/>
      <c r="EN166" s="16"/>
      <c r="EO166" s="59"/>
      <c r="EP166" s="5"/>
      <c r="EQ166" s="16"/>
      <c r="ER166" s="59"/>
      <c r="ES166" s="5"/>
      <c r="ET166" s="16"/>
      <c r="EU166" s="59"/>
      <c r="EV166" s="5"/>
      <c r="EW166" s="16"/>
      <c r="EX166" s="59"/>
      <c r="EY166" s="5"/>
      <c r="EZ166" s="16"/>
      <c r="FA166" s="59"/>
      <c r="FB166" s="5"/>
      <c r="FC166" s="16"/>
      <c r="FD166" s="59"/>
      <c r="FE166" s="5"/>
      <c r="FF166" s="16"/>
      <c r="FG166" s="59"/>
      <c r="FH166" s="5"/>
      <c r="FI166" s="16"/>
      <c r="FJ166" s="59"/>
      <c r="FK166" s="5"/>
      <c r="FL166" s="16"/>
      <c r="FM166" s="59"/>
      <c r="FN166" s="5"/>
      <c r="FO166" s="16"/>
      <c r="FP166" s="59"/>
      <c r="FQ166" s="5"/>
      <c r="FR166" s="16"/>
      <c r="FS166" s="59"/>
      <c r="FT166" s="5"/>
      <c r="FU166" s="16"/>
      <c r="FV166" s="59"/>
      <c r="FW166" s="5"/>
      <c r="FX166" s="16"/>
      <c r="FY166" s="59"/>
      <c r="FZ166" s="5"/>
      <c r="GA166" s="16"/>
      <c r="GB166" s="59"/>
      <c r="GC166" s="5"/>
      <c r="GD166" s="16"/>
      <c r="GE166" s="59"/>
      <c r="GF166" s="5"/>
      <c r="GG166" s="16"/>
      <c r="GH166" s="59"/>
      <c r="GI166" s="5"/>
      <c r="GJ166" s="16"/>
      <c r="GK166" s="59"/>
      <c r="GL166" s="5"/>
      <c r="GM166" s="16"/>
      <c r="GN166" s="59"/>
      <c r="GO166" s="13"/>
      <c r="GP166" s="16"/>
      <c r="GQ166" s="59"/>
      <c r="GR166" s="5"/>
      <c r="GS166" s="16"/>
      <c r="GT166" s="59"/>
      <c r="GU166" s="5"/>
      <c r="GV166" s="16"/>
      <c r="GW166" s="59"/>
      <c r="GX166" s="5"/>
      <c r="GY166" s="16"/>
      <c r="GZ166" s="59"/>
      <c r="HA166" s="13"/>
      <c r="HB166" s="16"/>
      <c r="HC166" s="76"/>
    </row>
    <row r="167" spans="1:211" ht="12" customHeight="1" x14ac:dyDescent="0.25">
      <c r="A167" s="4"/>
      <c r="B167" s="13"/>
      <c r="C167" s="16"/>
      <c r="D167" s="59"/>
      <c r="E167" s="5"/>
      <c r="F167" s="16"/>
      <c r="G167" s="59"/>
      <c r="H167" s="5"/>
      <c r="I167" s="16"/>
      <c r="J167" s="59"/>
      <c r="K167" s="5"/>
      <c r="L167" s="16"/>
      <c r="M167" s="59"/>
      <c r="N167" s="5"/>
      <c r="O167" s="16"/>
      <c r="P167" s="59"/>
      <c r="Q167" s="5"/>
      <c r="R167" s="16"/>
      <c r="S167" s="59"/>
      <c r="T167" s="5"/>
      <c r="U167" s="16"/>
      <c r="V167" s="59"/>
      <c r="W167" s="5"/>
      <c r="X167" s="16"/>
      <c r="Y167" s="59"/>
      <c r="Z167" s="5"/>
      <c r="AA167" s="16"/>
      <c r="AB167" s="59"/>
      <c r="AC167" s="5"/>
      <c r="AD167" s="16"/>
      <c r="AE167" s="59"/>
      <c r="AF167" s="5"/>
      <c r="AG167" s="16"/>
      <c r="AH167" s="59"/>
      <c r="AI167" s="5"/>
      <c r="AJ167" s="16"/>
      <c r="AK167" s="59"/>
      <c r="AL167" s="5"/>
      <c r="AM167" s="16"/>
      <c r="AN167" s="59"/>
      <c r="AO167" s="5"/>
      <c r="AP167" s="16"/>
      <c r="AQ167" s="59"/>
      <c r="AR167" s="5"/>
      <c r="AS167" s="16"/>
      <c r="AT167" s="59"/>
      <c r="AU167" s="5"/>
      <c r="AV167" s="16"/>
      <c r="AW167" s="59"/>
      <c r="AX167" s="13"/>
      <c r="AY167" s="16"/>
      <c r="AZ167" s="59"/>
      <c r="BA167" s="5"/>
      <c r="BB167" s="16"/>
      <c r="BC167" s="59"/>
      <c r="BD167" s="5"/>
      <c r="BE167" s="16"/>
      <c r="BF167" s="59"/>
      <c r="BG167" s="5"/>
      <c r="BH167" s="16"/>
      <c r="BI167" s="59"/>
      <c r="BJ167" s="5"/>
      <c r="BK167" s="16"/>
      <c r="BL167" s="59"/>
      <c r="BM167" s="5"/>
      <c r="BN167" s="16"/>
      <c r="BO167" s="59"/>
      <c r="BP167" s="5"/>
      <c r="BQ167" s="16"/>
      <c r="BR167" s="59"/>
      <c r="BS167" s="5"/>
      <c r="BT167" s="16"/>
      <c r="BU167" s="59"/>
      <c r="BV167" s="5"/>
      <c r="BW167" s="16"/>
      <c r="BX167" s="59"/>
      <c r="BY167" s="5"/>
      <c r="BZ167" s="16"/>
      <c r="CA167" s="59"/>
      <c r="CB167" s="5"/>
      <c r="CC167" s="16"/>
      <c r="CD167" s="59"/>
      <c r="CE167" s="5"/>
      <c r="CF167" s="16"/>
      <c r="CG167" s="59"/>
      <c r="CH167" s="5"/>
      <c r="CI167" s="16"/>
      <c r="CJ167" s="59"/>
      <c r="CK167" s="5"/>
      <c r="CL167" s="16"/>
      <c r="CM167" s="59"/>
      <c r="CN167" s="5"/>
      <c r="CO167" s="16"/>
      <c r="CP167" s="59"/>
      <c r="CQ167" s="5"/>
      <c r="CR167" s="16"/>
      <c r="CS167" s="59"/>
      <c r="CT167" s="13"/>
      <c r="CU167" s="16"/>
      <c r="CV167" s="59"/>
      <c r="CW167" s="5"/>
      <c r="CX167" s="16"/>
      <c r="CY167" s="59"/>
      <c r="CZ167" s="5"/>
      <c r="DA167" s="16"/>
      <c r="DB167" s="59"/>
      <c r="DC167" s="5"/>
      <c r="DD167" s="16"/>
      <c r="DE167" s="59"/>
      <c r="DF167" s="5"/>
      <c r="DG167" s="16"/>
      <c r="DH167" s="59"/>
      <c r="DI167" s="5"/>
      <c r="DJ167" s="16"/>
      <c r="DK167" s="59"/>
      <c r="DL167" s="5"/>
      <c r="DM167" s="16"/>
      <c r="DN167" s="59"/>
      <c r="DO167" s="5"/>
      <c r="DP167" s="16"/>
      <c r="DQ167" s="59"/>
      <c r="DR167" s="5"/>
      <c r="DS167" s="16"/>
      <c r="DT167" s="59"/>
      <c r="DU167" s="5"/>
      <c r="DV167" s="16"/>
      <c r="DW167" s="59"/>
      <c r="DX167" s="5"/>
      <c r="DY167" s="16"/>
      <c r="DZ167" s="59"/>
      <c r="EA167" s="5"/>
      <c r="EB167" s="16"/>
      <c r="EC167" s="59"/>
      <c r="ED167" s="5"/>
      <c r="EE167" s="16"/>
      <c r="EF167" s="59"/>
      <c r="EG167" s="5"/>
      <c r="EH167" s="16"/>
      <c r="EI167" s="59"/>
      <c r="EJ167" s="5"/>
      <c r="EK167" s="16"/>
      <c r="EL167" s="59"/>
      <c r="EM167" s="13"/>
      <c r="EN167" s="16"/>
      <c r="EO167" s="59"/>
      <c r="EP167" s="5"/>
      <c r="EQ167" s="16"/>
      <c r="ER167" s="59"/>
      <c r="ES167" s="5"/>
      <c r="ET167" s="16"/>
      <c r="EU167" s="59"/>
      <c r="EV167" s="5"/>
      <c r="EW167" s="16"/>
      <c r="EX167" s="59"/>
      <c r="EY167" s="5"/>
      <c r="EZ167" s="16"/>
      <c r="FA167" s="59"/>
      <c r="FB167" s="5"/>
      <c r="FC167" s="16"/>
      <c r="FD167" s="59"/>
      <c r="FE167" s="5"/>
      <c r="FF167" s="16"/>
      <c r="FG167" s="59"/>
      <c r="FH167" s="5"/>
      <c r="FI167" s="16"/>
      <c r="FJ167" s="59"/>
      <c r="FK167" s="5"/>
      <c r="FL167" s="16"/>
      <c r="FM167" s="59"/>
      <c r="FN167" s="5"/>
      <c r="FO167" s="16"/>
      <c r="FP167" s="59"/>
      <c r="FQ167" s="5"/>
      <c r="FR167" s="16"/>
      <c r="FS167" s="59"/>
      <c r="FT167" s="5"/>
      <c r="FU167" s="16"/>
      <c r="FV167" s="59"/>
      <c r="FW167" s="5"/>
      <c r="FX167" s="16"/>
      <c r="FY167" s="59"/>
      <c r="FZ167" s="5"/>
      <c r="GA167" s="16"/>
      <c r="GB167" s="59"/>
      <c r="GC167" s="5"/>
      <c r="GD167" s="16"/>
      <c r="GE167" s="59"/>
      <c r="GF167" s="5"/>
      <c r="GG167" s="16"/>
      <c r="GH167" s="59"/>
      <c r="GI167" s="5"/>
      <c r="GJ167" s="16"/>
      <c r="GK167" s="59"/>
      <c r="GL167" s="5"/>
      <c r="GM167" s="16"/>
      <c r="GN167" s="59"/>
      <c r="GO167" s="13"/>
      <c r="GP167" s="16"/>
      <c r="GQ167" s="59"/>
      <c r="GR167" s="5"/>
      <c r="GS167" s="16"/>
      <c r="GT167" s="59"/>
      <c r="GU167" s="5"/>
      <c r="GV167" s="16"/>
      <c r="GW167" s="59"/>
      <c r="GX167" s="5"/>
      <c r="GY167" s="16"/>
      <c r="GZ167" s="59"/>
      <c r="HA167" s="13"/>
      <c r="HB167" s="16"/>
      <c r="HC167" s="76"/>
    </row>
    <row r="168" spans="1:211" ht="12" customHeight="1" x14ac:dyDescent="0.25">
      <c r="A168" s="4"/>
      <c r="B168" s="13"/>
      <c r="C168" s="16"/>
      <c r="D168" s="59"/>
      <c r="E168" s="5"/>
      <c r="F168" s="16"/>
      <c r="G168" s="59"/>
      <c r="H168" s="5"/>
      <c r="I168" s="16"/>
      <c r="J168" s="59"/>
      <c r="K168" s="5"/>
      <c r="L168" s="16"/>
      <c r="M168" s="59"/>
      <c r="N168" s="5"/>
      <c r="O168" s="16"/>
      <c r="P168" s="59"/>
      <c r="Q168" s="5"/>
      <c r="R168" s="16"/>
      <c r="S168" s="59"/>
      <c r="T168" s="5"/>
      <c r="U168" s="16"/>
      <c r="V168" s="59"/>
      <c r="W168" s="5"/>
      <c r="X168" s="16"/>
      <c r="Y168" s="59"/>
      <c r="Z168" s="5"/>
      <c r="AA168" s="16"/>
      <c r="AB168" s="59"/>
      <c r="AC168" s="5"/>
      <c r="AD168" s="16"/>
      <c r="AE168" s="59"/>
      <c r="AF168" s="5"/>
      <c r="AG168" s="16"/>
      <c r="AH168" s="59"/>
      <c r="AI168" s="5"/>
      <c r="AJ168" s="16"/>
      <c r="AK168" s="59"/>
      <c r="AL168" s="5"/>
      <c r="AM168" s="16"/>
      <c r="AN168" s="59"/>
      <c r="AO168" s="5"/>
      <c r="AP168" s="16"/>
      <c r="AQ168" s="59"/>
      <c r="AR168" s="5"/>
      <c r="AS168" s="16"/>
      <c r="AT168" s="59"/>
      <c r="AU168" s="5"/>
      <c r="AV168" s="16"/>
      <c r="AW168" s="59"/>
      <c r="AX168" s="13"/>
      <c r="AY168" s="16"/>
      <c r="AZ168" s="59"/>
      <c r="BA168" s="5"/>
      <c r="BB168" s="16"/>
      <c r="BC168" s="59"/>
      <c r="BD168" s="5"/>
      <c r="BE168" s="16"/>
      <c r="BF168" s="59"/>
      <c r="BG168" s="5"/>
      <c r="BH168" s="16"/>
      <c r="BI168" s="59"/>
      <c r="BJ168" s="5"/>
      <c r="BK168" s="16"/>
      <c r="BL168" s="59"/>
      <c r="BM168" s="5"/>
      <c r="BN168" s="16"/>
      <c r="BO168" s="59"/>
      <c r="BP168" s="5"/>
      <c r="BQ168" s="16"/>
      <c r="BR168" s="59"/>
      <c r="BS168" s="5"/>
      <c r="BT168" s="16"/>
      <c r="BU168" s="59"/>
      <c r="BV168" s="5"/>
      <c r="BW168" s="16"/>
      <c r="BX168" s="59"/>
      <c r="BY168" s="5"/>
      <c r="BZ168" s="16"/>
      <c r="CA168" s="59"/>
      <c r="CB168" s="5"/>
      <c r="CC168" s="16"/>
      <c r="CD168" s="59"/>
      <c r="CE168" s="5"/>
      <c r="CF168" s="16"/>
      <c r="CG168" s="59"/>
      <c r="CH168" s="5"/>
      <c r="CI168" s="16"/>
      <c r="CJ168" s="59"/>
      <c r="CK168" s="5"/>
      <c r="CL168" s="16"/>
      <c r="CM168" s="59"/>
      <c r="CN168" s="5"/>
      <c r="CO168" s="16"/>
      <c r="CP168" s="59"/>
      <c r="CQ168" s="5"/>
      <c r="CR168" s="16"/>
      <c r="CS168" s="59"/>
      <c r="CT168" s="13"/>
      <c r="CU168" s="16"/>
      <c r="CV168" s="59"/>
      <c r="CW168" s="5"/>
      <c r="CX168" s="16"/>
      <c r="CY168" s="59"/>
      <c r="CZ168" s="5"/>
      <c r="DA168" s="16"/>
      <c r="DB168" s="59"/>
      <c r="DC168" s="5"/>
      <c r="DD168" s="16"/>
      <c r="DE168" s="59"/>
      <c r="DF168" s="5"/>
      <c r="DG168" s="16"/>
      <c r="DH168" s="59"/>
      <c r="DI168" s="5"/>
      <c r="DJ168" s="16"/>
      <c r="DK168" s="59"/>
      <c r="DL168" s="5"/>
      <c r="DM168" s="16"/>
      <c r="DN168" s="59"/>
      <c r="DO168" s="5"/>
      <c r="DP168" s="16"/>
      <c r="DQ168" s="59"/>
      <c r="DR168" s="5"/>
      <c r="DS168" s="16"/>
      <c r="DT168" s="59"/>
      <c r="DU168" s="5"/>
      <c r="DV168" s="16"/>
      <c r="DW168" s="59"/>
      <c r="DX168" s="5"/>
      <c r="DY168" s="16"/>
      <c r="DZ168" s="59"/>
      <c r="EA168" s="5"/>
      <c r="EB168" s="16"/>
      <c r="EC168" s="59"/>
      <c r="ED168" s="5"/>
      <c r="EE168" s="16"/>
      <c r="EF168" s="59"/>
      <c r="EG168" s="5"/>
      <c r="EH168" s="16"/>
      <c r="EI168" s="59"/>
      <c r="EJ168" s="5"/>
      <c r="EK168" s="16"/>
      <c r="EL168" s="59"/>
      <c r="EM168" s="13"/>
      <c r="EN168" s="16"/>
      <c r="EO168" s="59"/>
      <c r="EP168" s="5"/>
      <c r="EQ168" s="16"/>
      <c r="ER168" s="59"/>
      <c r="ES168" s="5"/>
      <c r="ET168" s="16"/>
      <c r="EU168" s="59"/>
      <c r="EV168" s="5"/>
      <c r="EW168" s="16"/>
      <c r="EX168" s="59"/>
      <c r="EY168" s="5"/>
      <c r="EZ168" s="16"/>
      <c r="FA168" s="59"/>
      <c r="FB168" s="5"/>
      <c r="FC168" s="16"/>
      <c r="FD168" s="59"/>
      <c r="FE168" s="5"/>
      <c r="FF168" s="16"/>
      <c r="FG168" s="59"/>
      <c r="FH168" s="5"/>
      <c r="FI168" s="16"/>
      <c r="FJ168" s="59"/>
      <c r="FK168" s="5"/>
      <c r="FL168" s="16"/>
      <c r="FM168" s="59"/>
      <c r="FN168" s="5"/>
      <c r="FO168" s="16"/>
      <c r="FP168" s="59"/>
      <c r="FQ168" s="5"/>
      <c r="FR168" s="16"/>
      <c r="FS168" s="59"/>
      <c r="FT168" s="5"/>
      <c r="FU168" s="16"/>
      <c r="FV168" s="59"/>
      <c r="FW168" s="5"/>
      <c r="FX168" s="16"/>
      <c r="FY168" s="59"/>
      <c r="FZ168" s="5"/>
      <c r="GA168" s="16"/>
      <c r="GB168" s="59"/>
      <c r="GC168" s="5"/>
      <c r="GD168" s="16"/>
      <c r="GE168" s="59"/>
      <c r="GF168" s="5"/>
      <c r="GG168" s="16"/>
      <c r="GH168" s="59"/>
      <c r="GI168" s="5"/>
      <c r="GJ168" s="16"/>
      <c r="GK168" s="59"/>
      <c r="GL168" s="5"/>
      <c r="GM168" s="16"/>
      <c r="GN168" s="59"/>
      <c r="GO168" s="13"/>
      <c r="GP168" s="16"/>
      <c r="GQ168" s="59"/>
      <c r="GR168" s="5"/>
      <c r="GS168" s="16"/>
      <c r="GT168" s="59"/>
      <c r="GU168" s="5"/>
      <c r="GV168" s="16"/>
      <c r="GW168" s="59"/>
      <c r="GX168" s="5"/>
      <c r="GY168" s="16"/>
      <c r="GZ168" s="59"/>
      <c r="HA168" s="13"/>
      <c r="HB168" s="16"/>
      <c r="HC168" s="76"/>
    </row>
    <row r="169" spans="1:211" ht="12" customHeight="1" x14ac:dyDescent="0.25">
      <c r="A169" s="4"/>
      <c r="B169" s="13"/>
      <c r="C169" s="16"/>
      <c r="D169" s="59"/>
      <c r="E169" s="5"/>
      <c r="F169" s="16"/>
      <c r="G169" s="59"/>
      <c r="H169" s="5"/>
      <c r="I169" s="16"/>
      <c r="J169" s="59"/>
      <c r="K169" s="5"/>
      <c r="L169" s="16"/>
      <c r="M169" s="59"/>
      <c r="N169" s="5"/>
      <c r="O169" s="16"/>
      <c r="P169" s="59"/>
      <c r="Q169" s="5"/>
      <c r="R169" s="16"/>
      <c r="S169" s="59"/>
      <c r="T169" s="5"/>
      <c r="U169" s="16"/>
      <c r="V169" s="59"/>
      <c r="W169" s="5"/>
      <c r="X169" s="16"/>
      <c r="Y169" s="59"/>
      <c r="Z169" s="5"/>
      <c r="AA169" s="16"/>
      <c r="AB169" s="59"/>
      <c r="AC169" s="5"/>
      <c r="AD169" s="16"/>
      <c r="AE169" s="59"/>
      <c r="AF169" s="5"/>
      <c r="AG169" s="16"/>
      <c r="AH169" s="59"/>
      <c r="AI169" s="5"/>
      <c r="AJ169" s="16"/>
      <c r="AK169" s="59"/>
      <c r="AL169" s="5"/>
      <c r="AM169" s="16"/>
      <c r="AN169" s="59"/>
      <c r="AO169" s="5"/>
      <c r="AP169" s="16"/>
      <c r="AQ169" s="59"/>
      <c r="AR169" s="5"/>
      <c r="AS169" s="16"/>
      <c r="AT169" s="59"/>
      <c r="AU169" s="5"/>
      <c r="AV169" s="16"/>
      <c r="AW169" s="59"/>
      <c r="AX169" s="13"/>
      <c r="AY169" s="16"/>
      <c r="AZ169" s="59"/>
      <c r="BA169" s="5"/>
      <c r="BB169" s="16"/>
      <c r="BC169" s="59"/>
      <c r="BD169" s="5"/>
      <c r="BE169" s="16"/>
      <c r="BF169" s="59"/>
      <c r="BG169" s="5"/>
      <c r="BH169" s="16"/>
      <c r="BI169" s="59"/>
      <c r="BJ169" s="5"/>
      <c r="BK169" s="16"/>
      <c r="BL169" s="59"/>
      <c r="BM169" s="5"/>
      <c r="BN169" s="16"/>
      <c r="BO169" s="59"/>
      <c r="BP169" s="5"/>
      <c r="BQ169" s="16"/>
      <c r="BR169" s="59"/>
      <c r="BS169" s="5"/>
      <c r="BT169" s="16"/>
      <c r="BU169" s="59"/>
      <c r="BV169" s="5"/>
      <c r="BW169" s="16"/>
      <c r="BX169" s="59"/>
      <c r="BY169" s="5"/>
      <c r="BZ169" s="16"/>
      <c r="CA169" s="59"/>
      <c r="CB169" s="5"/>
      <c r="CC169" s="16"/>
      <c r="CD169" s="59"/>
      <c r="CE169" s="5"/>
      <c r="CF169" s="16"/>
      <c r="CG169" s="59"/>
      <c r="CH169" s="5"/>
      <c r="CI169" s="16"/>
      <c r="CJ169" s="59"/>
      <c r="CK169" s="5"/>
      <c r="CL169" s="16"/>
      <c r="CM169" s="59"/>
      <c r="CN169" s="5"/>
      <c r="CO169" s="16"/>
      <c r="CP169" s="59"/>
      <c r="CQ169" s="5"/>
      <c r="CR169" s="16"/>
      <c r="CS169" s="59"/>
      <c r="CT169" s="13"/>
      <c r="CU169" s="16"/>
      <c r="CV169" s="59"/>
      <c r="CW169" s="5"/>
      <c r="CX169" s="16"/>
      <c r="CY169" s="59"/>
      <c r="CZ169" s="5"/>
      <c r="DA169" s="16"/>
      <c r="DB169" s="59"/>
      <c r="DC169" s="5"/>
      <c r="DD169" s="16"/>
      <c r="DE169" s="59"/>
      <c r="DF169" s="5"/>
      <c r="DG169" s="16"/>
      <c r="DH169" s="59"/>
      <c r="DI169" s="5"/>
      <c r="DJ169" s="16"/>
      <c r="DK169" s="59"/>
      <c r="DL169" s="5"/>
      <c r="DM169" s="16"/>
      <c r="DN169" s="59"/>
      <c r="DO169" s="5"/>
      <c r="DP169" s="16"/>
      <c r="DQ169" s="59"/>
      <c r="DR169" s="5"/>
      <c r="DS169" s="16"/>
      <c r="DT169" s="59"/>
      <c r="DU169" s="5"/>
      <c r="DV169" s="16"/>
      <c r="DW169" s="59"/>
      <c r="DX169" s="5"/>
      <c r="DY169" s="16"/>
      <c r="DZ169" s="59"/>
      <c r="EA169" s="5"/>
      <c r="EB169" s="16"/>
      <c r="EC169" s="59"/>
      <c r="ED169" s="5"/>
      <c r="EE169" s="16"/>
      <c r="EF169" s="59"/>
      <c r="EG169" s="5"/>
      <c r="EH169" s="16"/>
      <c r="EI169" s="59"/>
      <c r="EJ169" s="5"/>
      <c r="EK169" s="16"/>
      <c r="EL169" s="59"/>
      <c r="EM169" s="13"/>
      <c r="EN169" s="16"/>
      <c r="EO169" s="59"/>
      <c r="EP169" s="5"/>
      <c r="EQ169" s="16"/>
      <c r="ER169" s="59"/>
      <c r="ES169" s="5"/>
      <c r="ET169" s="16"/>
      <c r="EU169" s="59"/>
      <c r="EV169" s="5"/>
      <c r="EW169" s="16"/>
      <c r="EX169" s="59"/>
      <c r="EY169" s="5"/>
      <c r="EZ169" s="16"/>
      <c r="FA169" s="59"/>
      <c r="FB169" s="5"/>
      <c r="FC169" s="16"/>
      <c r="FD169" s="59"/>
      <c r="FE169" s="5"/>
      <c r="FF169" s="16"/>
      <c r="FG169" s="59"/>
      <c r="FH169" s="5"/>
      <c r="FI169" s="16"/>
      <c r="FJ169" s="59"/>
      <c r="FK169" s="5"/>
      <c r="FL169" s="16"/>
      <c r="FM169" s="59"/>
      <c r="FN169" s="5"/>
      <c r="FO169" s="16"/>
      <c r="FP169" s="59"/>
      <c r="FQ169" s="5"/>
      <c r="FR169" s="16"/>
      <c r="FS169" s="59"/>
      <c r="FT169" s="5"/>
      <c r="FU169" s="16"/>
      <c r="FV169" s="59"/>
      <c r="FW169" s="5"/>
      <c r="FX169" s="16"/>
      <c r="FY169" s="59"/>
      <c r="FZ169" s="5"/>
      <c r="GA169" s="16"/>
      <c r="GB169" s="59"/>
      <c r="GC169" s="5"/>
      <c r="GD169" s="16"/>
      <c r="GE169" s="59"/>
      <c r="GF169" s="5"/>
      <c r="GG169" s="16"/>
      <c r="GH169" s="59"/>
      <c r="GI169" s="5"/>
      <c r="GJ169" s="16"/>
      <c r="GK169" s="59"/>
      <c r="GL169" s="5"/>
      <c r="GM169" s="16"/>
      <c r="GN169" s="59"/>
      <c r="GO169" s="13"/>
      <c r="GP169" s="16"/>
      <c r="GQ169" s="59"/>
      <c r="GR169" s="5"/>
      <c r="GS169" s="16"/>
      <c r="GT169" s="59"/>
      <c r="GU169" s="5"/>
      <c r="GV169" s="16"/>
      <c r="GW169" s="59"/>
      <c r="GX169" s="5"/>
      <c r="GY169" s="16"/>
      <c r="GZ169" s="59"/>
      <c r="HA169" s="13"/>
      <c r="HB169" s="16"/>
      <c r="HC169" s="76"/>
    </row>
    <row r="170" spans="1:211" ht="12" customHeight="1" x14ac:dyDescent="0.25">
      <c r="A170" s="4"/>
      <c r="B170" s="13"/>
      <c r="C170" s="16"/>
      <c r="D170" s="59"/>
      <c r="E170" s="5"/>
      <c r="F170" s="16"/>
      <c r="G170" s="59"/>
      <c r="H170" s="5"/>
      <c r="I170" s="16"/>
      <c r="J170" s="59"/>
      <c r="K170" s="5"/>
      <c r="L170" s="16"/>
      <c r="M170" s="59"/>
      <c r="N170" s="5"/>
      <c r="O170" s="16"/>
      <c r="P170" s="59"/>
      <c r="Q170" s="5"/>
      <c r="R170" s="16"/>
      <c r="S170" s="59"/>
      <c r="T170" s="5"/>
      <c r="U170" s="16"/>
      <c r="V170" s="59"/>
      <c r="W170" s="5"/>
      <c r="X170" s="16"/>
      <c r="Y170" s="59"/>
      <c r="Z170" s="5"/>
      <c r="AA170" s="16"/>
      <c r="AB170" s="59"/>
      <c r="AC170" s="5"/>
      <c r="AD170" s="16"/>
      <c r="AE170" s="59"/>
      <c r="AF170" s="5"/>
      <c r="AG170" s="16"/>
      <c r="AH170" s="59"/>
      <c r="AI170" s="5"/>
      <c r="AJ170" s="16"/>
      <c r="AK170" s="59"/>
      <c r="AL170" s="5"/>
      <c r="AM170" s="16"/>
      <c r="AN170" s="59"/>
      <c r="AO170" s="5"/>
      <c r="AP170" s="16"/>
      <c r="AQ170" s="59"/>
      <c r="AR170" s="5"/>
      <c r="AS170" s="16"/>
      <c r="AT170" s="59"/>
      <c r="AU170" s="5"/>
      <c r="AV170" s="16"/>
      <c r="AW170" s="59"/>
      <c r="AX170" s="13"/>
      <c r="AY170" s="16"/>
      <c r="AZ170" s="59"/>
      <c r="BA170" s="5"/>
      <c r="BB170" s="16"/>
      <c r="BC170" s="59"/>
      <c r="BD170" s="5"/>
      <c r="BE170" s="16"/>
      <c r="BF170" s="59"/>
      <c r="BG170" s="5"/>
      <c r="BH170" s="16"/>
      <c r="BI170" s="59"/>
      <c r="BJ170" s="5"/>
      <c r="BK170" s="16"/>
      <c r="BL170" s="59"/>
      <c r="BM170" s="5"/>
      <c r="BN170" s="16"/>
      <c r="BO170" s="59"/>
      <c r="BP170" s="5"/>
      <c r="BQ170" s="16"/>
      <c r="BR170" s="59"/>
      <c r="BS170" s="5"/>
      <c r="BT170" s="16"/>
      <c r="BU170" s="59"/>
      <c r="BV170" s="5"/>
      <c r="BW170" s="16"/>
      <c r="BX170" s="59"/>
      <c r="BY170" s="5"/>
      <c r="BZ170" s="16"/>
      <c r="CA170" s="59"/>
      <c r="CB170" s="5"/>
      <c r="CC170" s="16"/>
      <c r="CD170" s="59"/>
      <c r="CE170" s="5"/>
      <c r="CF170" s="16"/>
      <c r="CG170" s="59"/>
      <c r="CH170" s="5"/>
      <c r="CI170" s="16"/>
      <c r="CJ170" s="59"/>
      <c r="CK170" s="5"/>
      <c r="CL170" s="16"/>
      <c r="CM170" s="59"/>
      <c r="CN170" s="5"/>
      <c r="CO170" s="16"/>
      <c r="CP170" s="59"/>
      <c r="CQ170" s="5"/>
      <c r="CR170" s="16"/>
      <c r="CS170" s="59"/>
      <c r="CT170" s="13"/>
      <c r="CU170" s="16"/>
      <c r="CV170" s="59"/>
      <c r="CW170" s="5"/>
      <c r="CX170" s="16"/>
      <c r="CY170" s="59"/>
      <c r="CZ170" s="5"/>
      <c r="DA170" s="16"/>
      <c r="DB170" s="59"/>
      <c r="DC170" s="5"/>
      <c r="DD170" s="16"/>
      <c r="DE170" s="59"/>
      <c r="DF170" s="5"/>
      <c r="DG170" s="16"/>
      <c r="DH170" s="59"/>
      <c r="DI170" s="5"/>
      <c r="DJ170" s="16"/>
      <c r="DK170" s="59"/>
      <c r="DL170" s="5"/>
      <c r="DM170" s="16"/>
      <c r="DN170" s="59"/>
      <c r="DO170" s="5"/>
      <c r="DP170" s="16"/>
      <c r="DQ170" s="59"/>
      <c r="DR170" s="5"/>
      <c r="DS170" s="16"/>
      <c r="DT170" s="59"/>
      <c r="DU170" s="5"/>
      <c r="DV170" s="16"/>
      <c r="DW170" s="59"/>
      <c r="DX170" s="5"/>
      <c r="DY170" s="16"/>
      <c r="DZ170" s="59"/>
      <c r="EA170" s="5"/>
      <c r="EB170" s="16"/>
      <c r="EC170" s="59"/>
      <c r="ED170" s="5"/>
      <c r="EE170" s="16"/>
      <c r="EF170" s="59"/>
      <c r="EG170" s="5"/>
      <c r="EH170" s="16"/>
      <c r="EI170" s="59"/>
      <c r="EJ170" s="5"/>
      <c r="EK170" s="16"/>
      <c r="EL170" s="59"/>
      <c r="EM170" s="13"/>
      <c r="EN170" s="16"/>
      <c r="EO170" s="59"/>
      <c r="EP170" s="5"/>
      <c r="EQ170" s="16"/>
      <c r="ER170" s="59"/>
      <c r="ES170" s="5"/>
      <c r="ET170" s="16"/>
      <c r="EU170" s="59"/>
      <c r="EV170" s="5"/>
      <c r="EW170" s="16"/>
      <c r="EX170" s="59"/>
      <c r="EY170" s="5"/>
      <c r="EZ170" s="16"/>
      <c r="FA170" s="59"/>
      <c r="FB170" s="5"/>
      <c r="FC170" s="16"/>
      <c r="FD170" s="59"/>
      <c r="FE170" s="5"/>
      <c r="FF170" s="16"/>
      <c r="FG170" s="59"/>
      <c r="FH170" s="5"/>
      <c r="FI170" s="16"/>
      <c r="FJ170" s="59"/>
      <c r="FK170" s="5"/>
      <c r="FL170" s="16"/>
      <c r="FM170" s="59"/>
      <c r="FN170" s="5"/>
      <c r="FO170" s="16"/>
      <c r="FP170" s="59"/>
      <c r="FQ170" s="5"/>
      <c r="FR170" s="16"/>
      <c r="FS170" s="59"/>
      <c r="FT170" s="5"/>
      <c r="FU170" s="16"/>
      <c r="FV170" s="59"/>
      <c r="FW170" s="5"/>
      <c r="FX170" s="16"/>
      <c r="FY170" s="59"/>
      <c r="FZ170" s="5"/>
      <c r="GA170" s="16"/>
      <c r="GB170" s="59"/>
      <c r="GC170" s="5"/>
      <c r="GD170" s="16"/>
      <c r="GE170" s="59"/>
      <c r="GF170" s="5"/>
      <c r="GG170" s="16"/>
      <c r="GH170" s="59"/>
      <c r="GI170" s="5"/>
      <c r="GJ170" s="16"/>
      <c r="GK170" s="59"/>
      <c r="GL170" s="5"/>
      <c r="GM170" s="16"/>
      <c r="GN170" s="59"/>
      <c r="GO170" s="13"/>
      <c r="GP170" s="16"/>
      <c r="GQ170" s="59"/>
      <c r="GR170" s="5"/>
      <c r="GS170" s="16"/>
      <c r="GT170" s="59"/>
      <c r="GU170" s="5"/>
      <c r="GV170" s="16"/>
      <c r="GW170" s="59"/>
      <c r="GX170" s="5"/>
      <c r="GY170" s="16"/>
      <c r="GZ170" s="59"/>
      <c r="HA170" s="13"/>
      <c r="HB170" s="16"/>
      <c r="HC170" s="76"/>
    </row>
    <row r="171" spans="1:211" ht="12" customHeight="1" x14ac:dyDescent="0.25">
      <c r="A171" s="4"/>
      <c r="B171" s="13"/>
      <c r="C171" s="16"/>
      <c r="D171" s="59"/>
      <c r="E171" s="5"/>
      <c r="F171" s="16"/>
      <c r="G171" s="59"/>
      <c r="H171" s="5"/>
      <c r="I171" s="16"/>
      <c r="J171" s="59"/>
      <c r="K171" s="5"/>
      <c r="L171" s="16"/>
      <c r="M171" s="59"/>
      <c r="N171" s="5"/>
      <c r="O171" s="16"/>
      <c r="P171" s="59"/>
      <c r="Q171" s="5"/>
      <c r="R171" s="16"/>
      <c r="S171" s="59"/>
      <c r="T171" s="5"/>
      <c r="U171" s="16"/>
      <c r="V171" s="59"/>
      <c r="W171" s="5"/>
      <c r="X171" s="16"/>
      <c r="Y171" s="59"/>
      <c r="Z171" s="5"/>
      <c r="AA171" s="16"/>
      <c r="AB171" s="59"/>
      <c r="AC171" s="5"/>
      <c r="AD171" s="16"/>
      <c r="AE171" s="59"/>
      <c r="AF171" s="5"/>
      <c r="AG171" s="16"/>
      <c r="AH171" s="59"/>
      <c r="AI171" s="5"/>
      <c r="AJ171" s="16"/>
      <c r="AK171" s="59"/>
      <c r="AL171" s="5"/>
      <c r="AM171" s="16"/>
      <c r="AN171" s="59"/>
      <c r="AO171" s="5"/>
      <c r="AP171" s="16"/>
      <c r="AQ171" s="59"/>
      <c r="AR171" s="5"/>
      <c r="AS171" s="16"/>
      <c r="AT171" s="59"/>
      <c r="AU171" s="5"/>
      <c r="AV171" s="16"/>
      <c r="AW171" s="59"/>
      <c r="AX171" s="13"/>
      <c r="AY171" s="16"/>
      <c r="AZ171" s="59"/>
      <c r="BA171" s="5"/>
      <c r="BB171" s="16"/>
      <c r="BC171" s="59"/>
      <c r="BD171" s="5"/>
      <c r="BE171" s="16"/>
      <c r="BF171" s="59"/>
      <c r="BG171" s="5"/>
      <c r="BH171" s="16"/>
      <c r="BI171" s="59"/>
      <c r="BJ171" s="5"/>
      <c r="BK171" s="16"/>
      <c r="BL171" s="59"/>
      <c r="BM171" s="5"/>
      <c r="BN171" s="16"/>
      <c r="BO171" s="59"/>
      <c r="BP171" s="5"/>
      <c r="BQ171" s="16"/>
      <c r="BR171" s="59"/>
      <c r="BS171" s="5"/>
      <c r="BT171" s="16"/>
      <c r="BU171" s="59"/>
      <c r="BV171" s="5"/>
      <c r="BW171" s="16"/>
      <c r="BX171" s="59"/>
      <c r="BY171" s="5"/>
      <c r="BZ171" s="16"/>
      <c r="CA171" s="59"/>
      <c r="CB171" s="5"/>
      <c r="CC171" s="16"/>
      <c r="CD171" s="59"/>
      <c r="CE171" s="5"/>
      <c r="CF171" s="16"/>
      <c r="CG171" s="59"/>
      <c r="CH171" s="5"/>
      <c r="CI171" s="16"/>
      <c r="CJ171" s="59"/>
      <c r="CK171" s="5"/>
      <c r="CL171" s="16"/>
      <c r="CM171" s="59"/>
      <c r="CN171" s="5"/>
      <c r="CO171" s="16"/>
      <c r="CP171" s="59"/>
      <c r="CQ171" s="5"/>
      <c r="CR171" s="16"/>
      <c r="CS171" s="59"/>
      <c r="CT171" s="13"/>
      <c r="CU171" s="16"/>
      <c r="CV171" s="59"/>
      <c r="CW171" s="5"/>
      <c r="CX171" s="16"/>
      <c r="CY171" s="59"/>
      <c r="CZ171" s="5"/>
      <c r="DA171" s="16"/>
      <c r="DB171" s="59"/>
      <c r="DC171" s="5"/>
      <c r="DD171" s="16"/>
      <c r="DE171" s="59"/>
      <c r="DF171" s="5"/>
      <c r="DG171" s="16"/>
      <c r="DH171" s="59"/>
      <c r="DI171" s="5"/>
      <c r="DJ171" s="16"/>
      <c r="DK171" s="59"/>
      <c r="DL171" s="5"/>
      <c r="DM171" s="16"/>
      <c r="DN171" s="59"/>
      <c r="DO171" s="5"/>
      <c r="DP171" s="16"/>
      <c r="DQ171" s="59"/>
      <c r="DR171" s="5"/>
      <c r="DS171" s="16"/>
      <c r="DT171" s="59"/>
      <c r="DU171" s="5"/>
      <c r="DV171" s="16"/>
      <c r="DW171" s="59"/>
      <c r="DX171" s="5"/>
      <c r="DY171" s="16"/>
      <c r="DZ171" s="59"/>
      <c r="EA171" s="5"/>
      <c r="EB171" s="16"/>
      <c r="EC171" s="59"/>
      <c r="ED171" s="5"/>
      <c r="EE171" s="16"/>
      <c r="EF171" s="59"/>
      <c r="EG171" s="5"/>
      <c r="EH171" s="16"/>
      <c r="EI171" s="59"/>
      <c r="EJ171" s="5"/>
      <c r="EK171" s="16"/>
      <c r="EL171" s="59"/>
      <c r="EM171" s="13"/>
      <c r="EN171" s="16"/>
      <c r="EO171" s="59"/>
      <c r="EP171" s="5"/>
      <c r="EQ171" s="16"/>
      <c r="ER171" s="59"/>
      <c r="ES171" s="5"/>
      <c r="ET171" s="16"/>
      <c r="EU171" s="59"/>
      <c r="EV171" s="5"/>
      <c r="EW171" s="16"/>
      <c r="EX171" s="59"/>
      <c r="EY171" s="5"/>
      <c r="EZ171" s="16"/>
      <c r="FA171" s="59"/>
      <c r="FB171" s="5"/>
      <c r="FC171" s="16"/>
      <c r="FD171" s="59"/>
      <c r="FE171" s="5"/>
      <c r="FF171" s="16"/>
      <c r="FG171" s="59"/>
      <c r="FH171" s="5"/>
      <c r="FI171" s="16"/>
      <c r="FJ171" s="59"/>
      <c r="FK171" s="5"/>
      <c r="FL171" s="16"/>
      <c r="FM171" s="59"/>
      <c r="FN171" s="5"/>
      <c r="FO171" s="16"/>
      <c r="FP171" s="59"/>
      <c r="FQ171" s="5"/>
      <c r="FR171" s="16"/>
      <c r="FS171" s="59"/>
      <c r="FT171" s="5"/>
      <c r="FU171" s="16"/>
      <c r="FV171" s="59"/>
      <c r="FW171" s="5"/>
      <c r="FX171" s="16"/>
      <c r="FY171" s="59"/>
      <c r="FZ171" s="5"/>
      <c r="GA171" s="16"/>
      <c r="GB171" s="59"/>
      <c r="GC171" s="5"/>
      <c r="GD171" s="16"/>
      <c r="GE171" s="59"/>
      <c r="GF171" s="5"/>
      <c r="GG171" s="16"/>
      <c r="GH171" s="59"/>
      <c r="GI171" s="5"/>
      <c r="GJ171" s="16"/>
      <c r="GK171" s="59"/>
      <c r="GL171" s="5"/>
      <c r="GM171" s="16"/>
      <c r="GN171" s="59"/>
      <c r="GO171" s="13"/>
      <c r="GP171" s="16"/>
      <c r="GQ171" s="59"/>
      <c r="GR171" s="5"/>
      <c r="GS171" s="16"/>
      <c r="GT171" s="59"/>
      <c r="GU171" s="5"/>
      <c r="GV171" s="16"/>
      <c r="GW171" s="59"/>
      <c r="GX171" s="5"/>
      <c r="GY171" s="16"/>
      <c r="GZ171" s="59"/>
      <c r="HA171" s="13"/>
      <c r="HB171" s="16"/>
      <c r="HC171" s="76"/>
    </row>
    <row r="172" spans="1:211" ht="12" customHeight="1" x14ac:dyDescent="0.25">
      <c r="A172" s="4"/>
      <c r="B172" s="13"/>
      <c r="C172" s="16"/>
      <c r="D172" s="59"/>
      <c r="E172" s="5"/>
      <c r="F172" s="16"/>
      <c r="G172" s="59"/>
      <c r="H172" s="5"/>
      <c r="I172" s="16"/>
      <c r="J172" s="59"/>
      <c r="K172" s="5"/>
      <c r="L172" s="16"/>
      <c r="M172" s="59"/>
      <c r="N172" s="5"/>
      <c r="O172" s="16"/>
      <c r="P172" s="59"/>
      <c r="Q172" s="5"/>
      <c r="R172" s="16"/>
      <c r="S172" s="59"/>
      <c r="T172" s="5"/>
      <c r="U172" s="16"/>
      <c r="V172" s="59"/>
      <c r="W172" s="5"/>
      <c r="X172" s="16"/>
      <c r="Y172" s="59"/>
      <c r="Z172" s="5"/>
      <c r="AA172" s="16"/>
      <c r="AB172" s="59"/>
      <c r="AC172" s="5"/>
      <c r="AD172" s="16"/>
      <c r="AE172" s="59"/>
      <c r="AF172" s="5"/>
      <c r="AG172" s="16"/>
      <c r="AH172" s="59"/>
      <c r="AI172" s="5"/>
      <c r="AJ172" s="16"/>
      <c r="AK172" s="59"/>
      <c r="AL172" s="5"/>
      <c r="AM172" s="16"/>
      <c r="AN172" s="59"/>
      <c r="AO172" s="5"/>
      <c r="AP172" s="16"/>
      <c r="AQ172" s="59"/>
      <c r="AR172" s="5"/>
      <c r="AS172" s="16"/>
      <c r="AT172" s="59"/>
      <c r="AU172" s="5"/>
      <c r="AV172" s="16"/>
      <c r="AW172" s="59"/>
      <c r="AX172" s="13"/>
      <c r="AY172" s="16"/>
      <c r="AZ172" s="59"/>
      <c r="BA172" s="5"/>
      <c r="BB172" s="16"/>
      <c r="BC172" s="59"/>
      <c r="BD172" s="5"/>
      <c r="BE172" s="16"/>
      <c r="BF172" s="59"/>
      <c r="BG172" s="5"/>
      <c r="BH172" s="16"/>
      <c r="BI172" s="59"/>
      <c r="BJ172" s="5"/>
      <c r="BK172" s="16"/>
      <c r="BL172" s="59"/>
      <c r="BM172" s="5"/>
      <c r="BN172" s="16"/>
      <c r="BO172" s="59"/>
      <c r="BP172" s="5"/>
      <c r="BQ172" s="16"/>
      <c r="BR172" s="59"/>
      <c r="BS172" s="5"/>
      <c r="BT172" s="16"/>
      <c r="BU172" s="59"/>
      <c r="BV172" s="5"/>
      <c r="BW172" s="16"/>
      <c r="BX172" s="59"/>
      <c r="BY172" s="5"/>
      <c r="BZ172" s="16"/>
      <c r="CA172" s="59"/>
      <c r="CB172" s="5"/>
      <c r="CC172" s="16"/>
      <c r="CD172" s="59"/>
      <c r="CE172" s="5"/>
      <c r="CF172" s="16"/>
      <c r="CG172" s="59"/>
      <c r="CH172" s="5"/>
      <c r="CI172" s="16"/>
      <c r="CJ172" s="59"/>
      <c r="CK172" s="5"/>
      <c r="CL172" s="16"/>
      <c r="CM172" s="59"/>
      <c r="CN172" s="5"/>
      <c r="CO172" s="16"/>
      <c r="CP172" s="59"/>
      <c r="CQ172" s="5"/>
      <c r="CR172" s="16"/>
      <c r="CS172" s="59"/>
      <c r="CT172" s="13"/>
      <c r="CU172" s="16"/>
      <c r="CV172" s="59"/>
      <c r="CW172" s="5"/>
      <c r="CX172" s="16"/>
      <c r="CY172" s="59"/>
      <c r="CZ172" s="5"/>
      <c r="DA172" s="16"/>
      <c r="DB172" s="59"/>
      <c r="DC172" s="5"/>
      <c r="DD172" s="16"/>
      <c r="DE172" s="59"/>
      <c r="DF172" s="5"/>
      <c r="DG172" s="16"/>
      <c r="DH172" s="59"/>
      <c r="DI172" s="5"/>
      <c r="DJ172" s="16"/>
      <c r="DK172" s="59"/>
      <c r="DL172" s="5"/>
      <c r="DM172" s="16"/>
      <c r="DN172" s="59"/>
      <c r="DO172" s="5"/>
      <c r="DP172" s="16"/>
      <c r="DQ172" s="59"/>
      <c r="DR172" s="5"/>
      <c r="DS172" s="16"/>
      <c r="DT172" s="59"/>
      <c r="DU172" s="5"/>
      <c r="DV172" s="16"/>
      <c r="DW172" s="59"/>
      <c r="DX172" s="5"/>
      <c r="DY172" s="16"/>
      <c r="DZ172" s="59"/>
      <c r="EA172" s="5"/>
      <c r="EB172" s="16"/>
      <c r="EC172" s="59"/>
      <c r="ED172" s="5"/>
      <c r="EE172" s="16"/>
      <c r="EF172" s="59"/>
      <c r="EG172" s="5"/>
      <c r="EH172" s="16"/>
      <c r="EI172" s="59"/>
      <c r="EJ172" s="5"/>
      <c r="EK172" s="16"/>
      <c r="EL172" s="59"/>
      <c r="EM172" s="13"/>
      <c r="EN172" s="16"/>
      <c r="EO172" s="59"/>
      <c r="EP172" s="5"/>
      <c r="EQ172" s="16"/>
      <c r="ER172" s="59"/>
      <c r="ES172" s="5"/>
      <c r="ET172" s="16"/>
      <c r="EU172" s="59"/>
      <c r="EV172" s="5"/>
      <c r="EW172" s="16"/>
      <c r="EX172" s="59"/>
      <c r="EY172" s="5"/>
      <c r="EZ172" s="16"/>
      <c r="FA172" s="59"/>
      <c r="FB172" s="5"/>
      <c r="FC172" s="16"/>
      <c r="FD172" s="59"/>
      <c r="FE172" s="5"/>
      <c r="FF172" s="16"/>
      <c r="FG172" s="59"/>
      <c r="FH172" s="5"/>
      <c r="FI172" s="16"/>
      <c r="FJ172" s="59"/>
      <c r="FK172" s="5"/>
      <c r="FL172" s="16"/>
      <c r="FM172" s="59"/>
      <c r="FN172" s="5"/>
      <c r="FO172" s="16"/>
      <c r="FP172" s="59"/>
      <c r="FQ172" s="5"/>
      <c r="FR172" s="16"/>
      <c r="FS172" s="59"/>
      <c r="FT172" s="5"/>
      <c r="FU172" s="16"/>
      <c r="FV172" s="59"/>
      <c r="FW172" s="5"/>
      <c r="FX172" s="16"/>
      <c r="FY172" s="59"/>
      <c r="FZ172" s="5"/>
      <c r="GA172" s="16"/>
      <c r="GB172" s="59"/>
      <c r="GC172" s="5"/>
      <c r="GD172" s="16"/>
      <c r="GE172" s="59"/>
      <c r="GF172" s="5"/>
      <c r="GG172" s="16"/>
      <c r="GH172" s="59"/>
      <c r="GI172" s="5"/>
      <c r="GJ172" s="16"/>
      <c r="GK172" s="59"/>
      <c r="GL172" s="5"/>
      <c r="GM172" s="16"/>
      <c r="GN172" s="59"/>
      <c r="GO172" s="13"/>
      <c r="GP172" s="16"/>
      <c r="GQ172" s="59"/>
      <c r="GR172" s="5"/>
      <c r="GS172" s="16"/>
      <c r="GT172" s="59"/>
      <c r="GU172" s="5"/>
      <c r="GV172" s="16"/>
      <c r="GW172" s="59"/>
      <c r="GX172" s="5"/>
      <c r="GY172" s="16"/>
      <c r="GZ172" s="59"/>
      <c r="HA172" s="13"/>
      <c r="HB172" s="16"/>
      <c r="HC172" s="76"/>
    </row>
    <row r="173" spans="1:211" ht="12" customHeight="1" x14ac:dyDescent="0.25">
      <c r="A173" s="4"/>
      <c r="B173" s="13"/>
      <c r="C173" s="16"/>
      <c r="D173" s="59"/>
      <c r="E173" s="5"/>
      <c r="F173" s="16"/>
      <c r="G173" s="59"/>
      <c r="H173" s="5"/>
      <c r="I173" s="16"/>
      <c r="J173" s="59"/>
      <c r="K173" s="5"/>
      <c r="L173" s="16"/>
      <c r="M173" s="59"/>
      <c r="N173" s="5"/>
      <c r="O173" s="16"/>
      <c r="P173" s="59"/>
      <c r="Q173" s="5"/>
      <c r="R173" s="16"/>
      <c r="S173" s="59"/>
      <c r="T173" s="5"/>
      <c r="U173" s="16"/>
      <c r="V173" s="59"/>
      <c r="W173" s="5"/>
      <c r="X173" s="16"/>
      <c r="Y173" s="59"/>
      <c r="Z173" s="5"/>
      <c r="AA173" s="16"/>
      <c r="AB173" s="59"/>
      <c r="AC173" s="5"/>
      <c r="AD173" s="16"/>
      <c r="AE173" s="59"/>
      <c r="AF173" s="5"/>
      <c r="AG173" s="16"/>
      <c r="AH173" s="59"/>
      <c r="AI173" s="5"/>
      <c r="AJ173" s="16"/>
      <c r="AK173" s="59"/>
      <c r="AL173" s="5"/>
      <c r="AM173" s="16"/>
      <c r="AN173" s="59"/>
      <c r="AO173" s="5"/>
      <c r="AP173" s="16"/>
      <c r="AQ173" s="59"/>
      <c r="AR173" s="5"/>
      <c r="AS173" s="16"/>
      <c r="AT173" s="59"/>
      <c r="AU173" s="5"/>
      <c r="AV173" s="16"/>
      <c r="AW173" s="59"/>
      <c r="AX173" s="13"/>
      <c r="AY173" s="16"/>
      <c r="AZ173" s="59"/>
      <c r="BA173" s="5"/>
      <c r="BB173" s="16"/>
      <c r="BC173" s="59"/>
      <c r="BD173" s="5"/>
      <c r="BE173" s="16"/>
      <c r="BF173" s="59"/>
      <c r="BG173" s="5"/>
      <c r="BH173" s="16"/>
      <c r="BI173" s="59"/>
      <c r="BJ173" s="5"/>
      <c r="BK173" s="16"/>
      <c r="BL173" s="59"/>
      <c r="BM173" s="5"/>
      <c r="BN173" s="16"/>
      <c r="BO173" s="59"/>
      <c r="BP173" s="5"/>
      <c r="BQ173" s="16"/>
      <c r="BR173" s="59"/>
      <c r="BS173" s="5"/>
      <c r="BT173" s="16"/>
      <c r="BU173" s="59"/>
      <c r="BV173" s="5"/>
      <c r="BW173" s="16"/>
      <c r="BX173" s="59"/>
      <c r="BY173" s="5"/>
      <c r="BZ173" s="16"/>
      <c r="CA173" s="59"/>
      <c r="CB173" s="5"/>
      <c r="CC173" s="16"/>
      <c r="CD173" s="59"/>
      <c r="CE173" s="5"/>
      <c r="CF173" s="16"/>
      <c r="CG173" s="59"/>
      <c r="CH173" s="5"/>
      <c r="CI173" s="16"/>
      <c r="CJ173" s="59"/>
      <c r="CK173" s="5"/>
      <c r="CL173" s="16"/>
      <c r="CM173" s="59"/>
      <c r="CN173" s="5"/>
      <c r="CO173" s="16"/>
      <c r="CP173" s="59"/>
      <c r="CQ173" s="5"/>
      <c r="CR173" s="16"/>
      <c r="CS173" s="59"/>
      <c r="CT173" s="13"/>
      <c r="CU173" s="16"/>
      <c r="CV173" s="59"/>
      <c r="CW173" s="5"/>
      <c r="CX173" s="16"/>
      <c r="CY173" s="59"/>
      <c r="CZ173" s="5"/>
      <c r="DA173" s="16"/>
      <c r="DB173" s="59"/>
      <c r="DC173" s="5"/>
      <c r="DD173" s="16"/>
      <c r="DE173" s="59"/>
      <c r="DF173" s="5"/>
      <c r="DG173" s="16"/>
      <c r="DH173" s="59"/>
      <c r="DI173" s="5"/>
      <c r="DJ173" s="16"/>
      <c r="DK173" s="59"/>
      <c r="DL173" s="5"/>
      <c r="DM173" s="16"/>
      <c r="DN173" s="59"/>
      <c r="DO173" s="5"/>
      <c r="DP173" s="16"/>
      <c r="DQ173" s="59"/>
      <c r="DR173" s="5"/>
      <c r="DS173" s="16"/>
      <c r="DT173" s="59"/>
      <c r="DU173" s="5"/>
      <c r="DV173" s="16"/>
      <c r="DW173" s="59"/>
      <c r="DX173" s="5"/>
      <c r="DY173" s="16"/>
      <c r="DZ173" s="59"/>
      <c r="EA173" s="5"/>
      <c r="EB173" s="16"/>
      <c r="EC173" s="59"/>
      <c r="ED173" s="5"/>
      <c r="EE173" s="16"/>
      <c r="EF173" s="59"/>
      <c r="EG173" s="5"/>
      <c r="EH173" s="16"/>
      <c r="EI173" s="59"/>
      <c r="EJ173" s="5"/>
      <c r="EK173" s="16"/>
      <c r="EL173" s="59"/>
      <c r="EM173" s="13"/>
      <c r="EN173" s="16"/>
      <c r="EO173" s="59"/>
      <c r="EP173" s="5"/>
      <c r="EQ173" s="16"/>
      <c r="ER173" s="59"/>
      <c r="ES173" s="5"/>
      <c r="ET173" s="16"/>
      <c r="EU173" s="59"/>
      <c r="EV173" s="5"/>
      <c r="EW173" s="16"/>
      <c r="EX173" s="59"/>
      <c r="EY173" s="5"/>
      <c r="EZ173" s="16"/>
      <c r="FA173" s="59"/>
      <c r="FB173" s="5"/>
      <c r="FC173" s="16"/>
      <c r="FD173" s="59"/>
      <c r="FE173" s="5"/>
      <c r="FF173" s="16"/>
      <c r="FG173" s="59"/>
      <c r="FH173" s="5"/>
      <c r="FI173" s="16"/>
      <c r="FJ173" s="59"/>
      <c r="FK173" s="5"/>
      <c r="FL173" s="16"/>
      <c r="FM173" s="59"/>
      <c r="FN173" s="5"/>
      <c r="FO173" s="16"/>
      <c r="FP173" s="59"/>
      <c r="FQ173" s="5"/>
      <c r="FR173" s="16"/>
      <c r="FS173" s="59"/>
      <c r="FT173" s="5"/>
      <c r="FU173" s="16"/>
      <c r="FV173" s="59"/>
      <c r="FW173" s="5"/>
      <c r="FX173" s="16"/>
      <c r="FY173" s="59"/>
      <c r="FZ173" s="5"/>
      <c r="GA173" s="16"/>
      <c r="GB173" s="59"/>
      <c r="GC173" s="5"/>
      <c r="GD173" s="16"/>
      <c r="GE173" s="59"/>
      <c r="GF173" s="5"/>
      <c r="GG173" s="16"/>
      <c r="GH173" s="59"/>
      <c r="GI173" s="5"/>
      <c r="GJ173" s="16"/>
      <c r="GK173" s="59"/>
      <c r="GL173" s="5"/>
      <c r="GM173" s="16"/>
      <c r="GN173" s="59"/>
      <c r="GO173" s="13"/>
      <c r="GP173" s="16"/>
      <c r="GQ173" s="59"/>
      <c r="GR173" s="5"/>
      <c r="GS173" s="16"/>
      <c r="GT173" s="59"/>
      <c r="GU173" s="5"/>
      <c r="GV173" s="16"/>
      <c r="GW173" s="59"/>
      <c r="GX173" s="5"/>
      <c r="GY173" s="16"/>
      <c r="GZ173" s="59"/>
      <c r="HA173" s="13"/>
      <c r="HB173" s="16"/>
      <c r="HC173" s="76"/>
    </row>
    <row r="174" spans="1:211" ht="12" customHeight="1" x14ac:dyDescent="0.25">
      <c r="A174" s="4"/>
      <c r="B174" s="13"/>
      <c r="C174" s="16"/>
      <c r="D174" s="59"/>
      <c r="E174" s="5"/>
      <c r="F174" s="16"/>
      <c r="G174" s="59"/>
      <c r="H174" s="5"/>
      <c r="I174" s="16"/>
      <c r="J174" s="59"/>
      <c r="K174" s="5"/>
      <c r="L174" s="16"/>
      <c r="M174" s="59"/>
      <c r="N174" s="5"/>
      <c r="O174" s="16"/>
      <c r="P174" s="59"/>
      <c r="Q174" s="5"/>
      <c r="R174" s="16"/>
      <c r="S174" s="59"/>
      <c r="T174" s="5"/>
      <c r="U174" s="16"/>
      <c r="V174" s="59"/>
      <c r="W174" s="5"/>
      <c r="X174" s="16"/>
      <c r="Y174" s="59"/>
      <c r="Z174" s="5"/>
      <c r="AA174" s="16"/>
      <c r="AB174" s="59"/>
      <c r="AC174" s="5"/>
      <c r="AD174" s="16"/>
      <c r="AE174" s="59"/>
      <c r="AF174" s="5"/>
      <c r="AG174" s="16"/>
      <c r="AH174" s="59"/>
      <c r="AI174" s="5"/>
      <c r="AJ174" s="16"/>
      <c r="AK174" s="59"/>
      <c r="AL174" s="5"/>
      <c r="AM174" s="16"/>
      <c r="AN174" s="59"/>
      <c r="AO174" s="5"/>
      <c r="AP174" s="16"/>
      <c r="AQ174" s="59"/>
      <c r="AR174" s="5"/>
      <c r="AS174" s="16"/>
      <c r="AT174" s="59"/>
      <c r="AU174" s="5"/>
      <c r="AV174" s="16"/>
      <c r="AW174" s="59"/>
      <c r="AX174" s="13"/>
      <c r="AY174" s="16"/>
      <c r="AZ174" s="59"/>
      <c r="BA174" s="5"/>
      <c r="BB174" s="16"/>
      <c r="BC174" s="59"/>
      <c r="BD174" s="5"/>
      <c r="BE174" s="16"/>
      <c r="BF174" s="59"/>
      <c r="BG174" s="5"/>
      <c r="BH174" s="16"/>
      <c r="BI174" s="59"/>
      <c r="BJ174" s="5"/>
      <c r="BK174" s="16"/>
      <c r="BL174" s="59"/>
      <c r="BM174" s="5"/>
      <c r="BN174" s="16"/>
      <c r="BO174" s="59"/>
      <c r="BP174" s="5"/>
      <c r="BQ174" s="16"/>
      <c r="BR174" s="59"/>
      <c r="BS174" s="5"/>
      <c r="BT174" s="16"/>
      <c r="BU174" s="59"/>
      <c r="BV174" s="5"/>
      <c r="BW174" s="16"/>
      <c r="BX174" s="59"/>
      <c r="BY174" s="5"/>
      <c r="BZ174" s="16"/>
      <c r="CA174" s="59"/>
      <c r="CB174" s="5"/>
      <c r="CC174" s="16"/>
      <c r="CD174" s="59"/>
      <c r="CE174" s="5"/>
      <c r="CF174" s="16"/>
      <c r="CG174" s="59"/>
      <c r="CH174" s="5"/>
      <c r="CI174" s="16"/>
      <c r="CJ174" s="59"/>
      <c r="CK174" s="5"/>
      <c r="CL174" s="16"/>
      <c r="CM174" s="59"/>
      <c r="CN174" s="5"/>
      <c r="CO174" s="16"/>
      <c r="CP174" s="59"/>
      <c r="CQ174" s="5"/>
      <c r="CR174" s="16"/>
      <c r="CS174" s="59"/>
      <c r="CT174" s="13"/>
      <c r="CU174" s="16"/>
      <c r="CV174" s="59"/>
      <c r="CW174" s="5"/>
      <c r="CX174" s="16"/>
      <c r="CY174" s="59"/>
      <c r="CZ174" s="5"/>
      <c r="DA174" s="16"/>
      <c r="DB174" s="59"/>
      <c r="DC174" s="5"/>
      <c r="DD174" s="16"/>
      <c r="DE174" s="59"/>
      <c r="DF174" s="5"/>
      <c r="DG174" s="16"/>
      <c r="DH174" s="59"/>
      <c r="DI174" s="5"/>
      <c r="DJ174" s="16"/>
      <c r="DK174" s="59"/>
      <c r="DL174" s="5"/>
      <c r="DM174" s="16"/>
      <c r="DN174" s="59"/>
      <c r="DO174" s="5"/>
      <c r="DP174" s="16"/>
      <c r="DQ174" s="59"/>
      <c r="DR174" s="5"/>
      <c r="DS174" s="16"/>
      <c r="DT174" s="59"/>
      <c r="DU174" s="5"/>
      <c r="DV174" s="16"/>
      <c r="DW174" s="59"/>
      <c r="DX174" s="5"/>
      <c r="DY174" s="16"/>
      <c r="DZ174" s="59"/>
      <c r="EA174" s="5"/>
      <c r="EB174" s="16"/>
      <c r="EC174" s="59"/>
      <c r="ED174" s="5"/>
      <c r="EE174" s="16"/>
      <c r="EF174" s="59"/>
      <c r="EG174" s="5"/>
      <c r="EH174" s="16"/>
      <c r="EI174" s="59"/>
      <c r="EJ174" s="5"/>
      <c r="EK174" s="16"/>
      <c r="EL174" s="59"/>
      <c r="EM174" s="13"/>
      <c r="EN174" s="16"/>
      <c r="EO174" s="59"/>
      <c r="EP174" s="5"/>
      <c r="EQ174" s="16"/>
      <c r="ER174" s="59"/>
      <c r="ES174" s="5"/>
      <c r="ET174" s="16"/>
      <c r="EU174" s="59"/>
      <c r="EV174" s="5"/>
      <c r="EW174" s="16"/>
      <c r="EX174" s="59"/>
      <c r="EY174" s="5"/>
      <c r="EZ174" s="16"/>
      <c r="FA174" s="59"/>
      <c r="FB174" s="5"/>
      <c r="FC174" s="16"/>
      <c r="FD174" s="59"/>
      <c r="FE174" s="5"/>
      <c r="FF174" s="16"/>
      <c r="FG174" s="59"/>
      <c r="FH174" s="5"/>
      <c r="FI174" s="16"/>
      <c r="FJ174" s="59"/>
      <c r="FK174" s="5"/>
      <c r="FL174" s="16"/>
      <c r="FM174" s="59"/>
      <c r="FN174" s="5"/>
      <c r="FO174" s="16"/>
      <c r="FP174" s="59"/>
      <c r="FQ174" s="5"/>
      <c r="FR174" s="16"/>
      <c r="FS174" s="59"/>
      <c r="FT174" s="5"/>
      <c r="FU174" s="16"/>
      <c r="FV174" s="59"/>
      <c r="FW174" s="5"/>
      <c r="FX174" s="16"/>
      <c r="FY174" s="59"/>
      <c r="FZ174" s="5"/>
      <c r="GA174" s="16"/>
      <c r="GB174" s="59"/>
      <c r="GC174" s="5"/>
      <c r="GD174" s="16"/>
      <c r="GE174" s="59"/>
      <c r="GF174" s="5"/>
      <c r="GG174" s="16"/>
      <c r="GH174" s="59"/>
      <c r="GI174" s="5"/>
      <c r="GJ174" s="16"/>
      <c r="GK174" s="59"/>
      <c r="GL174" s="5"/>
      <c r="GM174" s="16"/>
      <c r="GN174" s="59"/>
      <c r="GO174" s="13"/>
      <c r="GP174" s="16"/>
      <c r="GQ174" s="59"/>
      <c r="GR174" s="5"/>
      <c r="GS174" s="16"/>
      <c r="GT174" s="59"/>
      <c r="GU174" s="5"/>
      <c r="GV174" s="16"/>
      <c r="GW174" s="59"/>
      <c r="GX174" s="5"/>
      <c r="GY174" s="16"/>
      <c r="GZ174" s="59"/>
      <c r="HA174" s="13"/>
      <c r="HB174" s="16"/>
      <c r="HC174" s="76"/>
    </row>
    <row r="175" spans="1:211" ht="12" customHeight="1" x14ac:dyDescent="0.25">
      <c r="A175" s="4"/>
      <c r="B175" s="13"/>
      <c r="C175" s="16"/>
      <c r="D175" s="59"/>
      <c r="E175" s="5"/>
      <c r="F175" s="16"/>
      <c r="G175" s="59"/>
      <c r="H175" s="5"/>
      <c r="I175" s="16"/>
      <c r="J175" s="59"/>
      <c r="K175" s="5"/>
      <c r="L175" s="16"/>
      <c r="M175" s="59"/>
      <c r="N175" s="5"/>
      <c r="O175" s="16"/>
      <c r="P175" s="59"/>
      <c r="Q175" s="5"/>
      <c r="R175" s="16"/>
      <c r="S175" s="59"/>
      <c r="T175" s="5"/>
      <c r="U175" s="16"/>
      <c r="V175" s="59"/>
      <c r="W175" s="5"/>
      <c r="X175" s="16"/>
      <c r="Y175" s="59"/>
      <c r="Z175" s="5"/>
      <c r="AA175" s="16"/>
      <c r="AB175" s="59"/>
      <c r="AC175" s="5"/>
      <c r="AD175" s="16"/>
      <c r="AE175" s="59"/>
      <c r="AF175" s="5"/>
      <c r="AG175" s="16"/>
      <c r="AH175" s="59"/>
      <c r="AI175" s="5"/>
      <c r="AJ175" s="16"/>
      <c r="AK175" s="59"/>
      <c r="AL175" s="5"/>
      <c r="AM175" s="16"/>
      <c r="AN175" s="59"/>
      <c r="AO175" s="5"/>
      <c r="AP175" s="16"/>
      <c r="AQ175" s="59"/>
      <c r="AR175" s="5"/>
      <c r="AS175" s="16"/>
      <c r="AT175" s="59"/>
      <c r="AU175" s="5"/>
      <c r="AV175" s="16"/>
      <c r="AW175" s="59"/>
      <c r="AX175" s="13"/>
      <c r="AY175" s="16"/>
      <c r="AZ175" s="59"/>
      <c r="BA175" s="5"/>
      <c r="BB175" s="16"/>
      <c r="BC175" s="59"/>
      <c r="BD175" s="5"/>
      <c r="BE175" s="16"/>
      <c r="BF175" s="59"/>
      <c r="BG175" s="5"/>
      <c r="BH175" s="16"/>
      <c r="BI175" s="59"/>
      <c r="BJ175" s="5"/>
      <c r="BK175" s="16"/>
      <c r="BL175" s="59"/>
      <c r="BM175" s="5"/>
      <c r="BN175" s="16"/>
      <c r="BO175" s="59"/>
      <c r="BP175" s="5"/>
      <c r="BQ175" s="16"/>
      <c r="BR175" s="59"/>
      <c r="BS175" s="5"/>
      <c r="BT175" s="16"/>
      <c r="BU175" s="59"/>
      <c r="BV175" s="5"/>
      <c r="BW175" s="16"/>
      <c r="BX175" s="59"/>
      <c r="BY175" s="5"/>
      <c r="BZ175" s="16"/>
      <c r="CA175" s="59"/>
      <c r="CB175" s="5"/>
      <c r="CC175" s="16"/>
      <c r="CD175" s="59"/>
      <c r="CE175" s="5"/>
      <c r="CF175" s="16"/>
      <c r="CG175" s="59"/>
      <c r="CH175" s="5"/>
      <c r="CI175" s="16"/>
      <c r="CJ175" s="59"/>
      <c r="CK175" s="5"/>
      <c r="CL175" s="16"/>
      <c r="CM175" s="59"/>
      <c r="CN175" s="5"/>
      <c r="CO175" s="16"/>
      <c r="CP175" s="59"/>
      <c r="CQ175" s="5"/>
      <c r="CR175" s="16"/>
      <c r="CS175" s="59"/>
      <c r="CT175" s="13"/>
      <c r="CU175" s="16"/>
      <c r="CV175" s="59"/>
      <c r="CW175" s="5"/>
      <c r="CX175" s="16"/>
      <c r="CY175" s="59"/>
      <c r="CZ175" s="5"/>
      <c r="DA175" s="16"/>
      <c r="DB175" s="59"/>
      <c r="DC175" s="5"/>
      <c r="DD175" s="16"/>
      <c r="DE175" s="59"/>
      <c r="DF175" s="5"/>
      <c r="DG175" s="16"/>
      <c r="DH175" s="59"/>
      <c r="DI175" s="5"/>
      <c r="DJ175" s="16"/>
      <c r="DK175" s="59"/>
      <c r="DL175" s="5"/>
      <c r="DM175" s="16"/>
      <c r="DN175" s="59"/>
      <c r="DO175" s="5"/>
      <c r="DP175" s="16"/>
      <c r="DQ175" s="59"/>
      <c r="DR175" s="5"/>
      <c r="DS175" s="16"/>
      <c r="DT175" s="59"/>
      <c r="DU175" s="5"/>
      <c r="DV175" s="16"/>
      <c r="DW175" s="59"/>
      <c r="DX175" s="5"/>
      <c r="DY175" s="16"/>
      <c r="DZ175" s="59"/>
      <c r="EA175" s="5"/>
      <c r="EB175" s="16"/>
      <c r="EC175" s="59"/>
      <c r="ED175" s="5"/>
      <c r="EE175" s="16"/>
      <c r="EF175" s="59"/>
      <c r="EG175" s="5"/>
      <c r="EH175" s="16"/>
      <c r="EI175" s="59"/>
      <c r="EJ175" s="5"/>
      <c r="EK175" s="16"/>
      <c r="EL175" s="59"/>
      <c r="EM175" s="13"/>
      <c r="EN175" s="16"/>
      <c r="EO175" s="59"/>
      <c r="EP175" s="5"/>
      <c r="EQ175" s="16"/>
      <c r="ER175" s="59"/>
      <c r="ES175" s="5"/>
      <c r="ET175" s="16"/>
      <c r="EU175" s="59"/>
      <c r="EV175" s="5"/>
      <c r="EW175" s="16"/>
      <c r="EX175" s="59"/>
      <c r="EY175" s="5"/>
      <c r="EZ175" s="16"/>
      <c r="FA175" s="59"/>
      <c r="FB175" s="5"/>
      <c r="FC175" s="16"/>
      <c r="FD175" s="59"/>
      <c r="FE175" s="5"/>
      <c r="FF175" s="16"/>
      <c r="FG175" s="59"/>
      <c r="FH175" s="5"/>
      <c r="FI175" s="16"/>
      <c r="FJ175" s="59"/>
      <c r="FK175" s="5"/>
      <c r="FL175" s="16"/>
      <c r="FM175" s="59"/>
      <c r="FN175" s="5"/>
      <c r="FO175" s="16"/>
      <c r="FP175" s="59"/>
      <c r="FQ175" s="5"/>
      <c r="FR175" s="16"/>
      <c r="FS175" s="59"/>
      <c r="FT175" s="5"/>
      <c r="FU175" s="16"/>
      <c r="FV175" s="59"/>
      <c r="FW175" s="5"/>
      <c r="FX175" s="16"/>
      <c r="FY175" s="59"/>
      <c r="FZ175" s="5"/>
      <c r="GA175" s="16"/>
      <c r="GB175" s="59"/>
      <c r="GC175" s="5"/>
      <c r="GD175" s="16"/>
      <c r="GE175" s="59"/>
      <c r="GF175" s="5"/>
      <c r="GG175" s="16"/>
      <c r="GH175" s="59"/>
      <c r="GI175" s="5"/>
      <c r="GJ175" s="16"/>
      <c r="GK175" s="59"/>
      <c r="GL175" s="5"/>
      <c r="GM175" s="16"/>
      <c r="GN175" s="59"/>
      <c r="GO175" s="13"/>
      <c r="GP175" s="16"/>
      <c r="GQ175" s="59"/>
      <c r="GR175" s="5"/>
      <c r="GS175" s="16"/>
      <c r="GT175" s="59"/>
      <c r="GU175" s="5"/>
      <c r="GV175" s="16"/>
      <c r="GW175" s="59"/>
      <c r="GX175" s="5"/>
      <c r="GY175" s="16"/>
      <c r="GZ175" s="59"/>
      <c r="HA175" s="13"/>
      <c r="HB175" s="16"/>
      <c r="HC175" s="76"/>
    </row>
    <row r="176" spans="1:211" ht="12" customHeight="1" x14ac:dyDescent="0.25">
      <c r="A176" s="4"/>
      <c r="B176" s="13"/>
      <c r="C176" s="16"/>
      <c r="D176" s="59"/>
      <c r="E176" s="5"/>
      <c r="F176" s="16"/>
      <c r="G176" s="59"/>
      <c r="H176" s="5"/>
      <c r="I176" s="16"/>
      <c r="J176" s="59"/>
      <c r="K176" s="5"/>
      <c r="L176" s="16"/>
      <c r="M176" s="59"/>
      <c r="N176" s="5"/>
      <c r="O176" s="16"/>
      <c r="P176" s="59"/>
      <c r="Q176" s="5"/>
      <c r="R176" s="16"/>
      <c r="S176" s="59"/>
      <c r="T176" s="5"/>
      <c r="U176" s="16"/>
      <c r="V176" s="59"/>
      <c r="W176" s="5"/>
      <c r="X176" s="16"/>
      <c r="Y176" s="59"/>
      <c r="Z176" s="5"/>
      <c r="AA176" s="16"/>
      <c r="AB176" s="59"/>
      <c r="AC176" s="5"/>
      <c r="AD176" s="16"/>
      <c r="AE176" s="59"/>
      <c r="AF176" s="5"/>
      <c r="AG176" s="16"/>
      <c r="AH176" s="59"/>
      <c r="AI176" s="5"/>
      <c r="AJ176" s="16"/>
      <c r="AK176" s="59"/>
      <c r="AL176" s="5"/>
      <c r="AM176" s="16"/>
      <c r="AN176" s="59"/>
      <c r="AO176" s="5"/>
      <c r="AP176" s="16"/>
      <c r="AQ176" s="59"/>
      <c r="AR176" s="5"/>
      <c r="AS176" s="16"/>
      <c r="AT176" s="59"/>
      <c r="AU176" s="5"/>
      <c r="AV176" s="16"/>
      <c r="AW176" s="59"/>
      <c r="AX176" s="13"/>
      <c r="AY176" s="16"/>
      <c r="AZ176" s="59"/>
      <c r="BA176" s="5"/>
      <c r="BB176" s="16"/>
      <c r="BC176" s="59"/>
      <c r="BD176" s="5"/>
      <c r="BE176" s="16"/>
      <c r="BF176" s="59"/>
      <c r="BG176" s="5"/>
      <c r="BH176" s="16"/>
      <c r="BI176" s="59"/>
      <c r="BJ176" s="5"/>
      <c r="BK176" s="16"/>
      <c r="BL176" s="59"/>
      <c r="BM176" s="5"/>
      <c r="BN176" s="16"/>
      <c r="BO176" s="59"/>
      <c r="BP176" s="5"/>
      <c r="BQ176" s="16"/>
      <c r="BR176" s="59"/>
      <c r="BS176" s="5"/>
      <c r="BT176" s="16"/>
      <c r="BU176" s="59"/>
      <c r="BV176" s="5"/>
      <c r="BW176" s="16"/>
      <c r="BX176" s="59"/>
      <c r="BY176" s="5"/>
      <c r="BZ176" s="16"/>
      <c r="CA176" s="59"/>
      <c r="CB176" s="5"/>
      <c r="CC176" s="16"/>
      <c r="CD176" s="59"/>
      <c r="CE176" s="5"/>
      <c r="CF176" s="16"/>
      <c r="CG176" s="59"/>
      <c r="CH176" s="5"/>
      <c r="CI176" s="16"/>
      <c r="CJ176" s="59"/>
      <c r="CK176" s="5"/>
      <c r="CL176" s="16"/>
      <c r="CM176" s="59"/>
      <c r="CN176" s="5"/>
      <c r="CO176" s="16"/>
      <c r="CP176" s="59"/>
      <c r="CQ176" s="5"/>
      <c r="CR176" s="16"/>
      <c r="CS176" s="59"/>
      <c r="CT176" s="13"/>
      <c r="CU176" s="16"/>
      <c r="CV176" s="59"/>
      <c r="CW176" s="5"/>
      <c r="CX176" s="16"/>
      <c r="CY176" s="59"/>
      <c r="CZ176" s="5"/>
      <c r="DA176" s="16"/>
      <c r="DB176" s="59"/>
      <c r="DC176" s="5"/>
      <c r="DD176" s="16"/>
      <c r="DE176" s="59"/>
      <c r="DF176" s="5"/>
      <c r="DG176" s="16"/>
      <c r="DH176" s="59"/>
      <c r="DI176" s="5"/>
      <c r="DJ176" s="16"/>
      <c r="DK176" s="59"/>
      <c r="DL176" s="5"/>
      <c r="DM176" s="16"/>
      <c r="DN176" s="59"/>
      <c r="DO176" s="5"/>
      <c r="DP176" s="16"/>
      <c r="DQ176" s="59"/>
      <c r="DR176" s="5"/>
      <c r="DS176" s="16"/>
      <c r="DT176" s="59"/>
      <c r="DU176" s="5"/>
      <c r="DV176" s="16"/>
      <c r="DW176" s="59"/>
      <c r="DX176" s="5"/>
      <c r="DY176" s="16"/>
      <c r="DZ176" s="59"/>
      <c r="EA176" s="5"/>
      <c r="EB176" s="16"/>
      <c r="EC176" s="59"/>
      <c r="ED176" s="5"/>
      <c r="EE176" s="16"/>
      <c r="EF176" s="59"/>
      <c r="EG176" s="5"/>
      <c r="EH176" s="16"/>
      <c r="EI176" s="59"/>
      <c r="EJ176" s="5"/>
      <c r="EK176" s="16"/>
      <c r="EL176" s="59"/>
      <c r="EM176" s="13"/>
      <c r="EN176" s="16"/>
      <c r="EO176" s="59"/>
      <c r="EP176" s="5"/>
      <c r="EQ176" s="16"/>
      <c r="ER176" s="59"/>
      <c r="ES176" s="5"/>
      <c r="ET176" s="16"/>
      <c r="EU176" s="59"/>
      <c r="EV176" s="5"/>
      <c r="EW176" s="16"/>
      <c r="EX176" s="59"/>
      <c r="EY176" s="5"/>
      <c r="EZ176" s="16"/>
      <c r="FA176" s="59"/>
      <c r="FB176" s="5"/>
      <c r="FC176" s="16"/>
      <c r="FD176" s="59"/>
      <c r="FE176" s="5"/>
      <c r="FF176" s="16"/>
      <c r="FG176" s="59"/>
      <c r="FH176" s="5"/>
      <c r="FI176" s="16"/>
      <c r="FJ176" s="59"/>
      <c r="FK176" s="5"/>
      <c r="FL176" s="16"/>
      <c r="FM176" s="59"/>
      <c r="FN176" s="5"/>
      <c r="FO176" s="16"/>
      <c r="FP176" s="59"/>
      <c r="FQ176" s="5"/>
      <c r="FR176" s="16"/>
      <c r="FS176" s="59"/>
      <c r="FT176" s="5"/>
      <c r="FU176" s="16"/>
      <c r="FV176" s="59"/>
      <c r="FW176" s="5"/>
      <c r="FX176" s="16"/>
      <c r="FY176" s="59"/>
      <c r="FZ176" s="5"/>
      <c r="GA176" s="16"/>
      <c r="GB176" s="59"/>
      <c r="GC176" s="5"/>
      <c r="GD176" s="16"/>
      <c r="GE176" s="59"/>
      <c r="GF176" s="5"/>
      <c r="GG176" s="16"/>
      <c r="GH176" s="59"/>
      <c r="GI176" s="5"/>
      <c r="GJ176" s="16"/>
      <c r="GK176" s="59"/>
      <c r="GL176" s="5"/>
      <c r="GM176" s="16"/>
      <c r="GN176" s="59"/>
      <c r="GO176" s="13"/>
      <c r="GP176" s="16"/>
      <c r="GQ176" s="59"/>
      <c r="GR176" s="5"/>
      <c r="GS176" s="16"/>
      <c r="GT176" s="59"/>
      <c r="GU176" s="5"/>
      <c r="GV176" s="16"/>
      <c r="GW176" s="59"/>
      <c r="GX176" s="5"/>
      <c r="GY176" s="16"/>
      <c r="GZ176" s="59"/>
      <c r="HA176" s="13"/>
      <c r="HB176" s="16"/>
      <c r="HC176" s="76"/>
    </row>
    <row r="177" spans="1:211" ht="12" customHeight="1" x14ac:dyDescent="0.25">
      <c r="A177" s="4"/>
      <c r="B177" s="13"/>
      <c r="C177" s="16"/>
      <c r="D177" s="59"/>
      <c r="E177" s="5"/>
      <c r="F177" s="16"/>
      <c r="G177" s="59"/>
      <c r="H177" s="5"/>
      <c r="I177" s="16"/>
      <c r="J177" s="59"/>
      <c r="K177" s="5"/>
      <c r="L177" s="16"/>
      <c r="M177" s="59"/>
      <c r="N177" s="5"/>
      <c r="O177" s="16"/>
      <c r="P177" s="59"/>
      <c r="Q177" s="5"/>
      <c r="R177" s="16"/>
      <c r="S177" s="59"/>
      <c r="T177" s="5"/>
      <c r="U177" s="16"/>
      <c r="V177" s="59"/>
      <c r="W177" s="5"/>
      <c r="X177" s="16"/>
      <c r="Y177" s="59"/>
      <c r="Z177" s="5"/>
      <c r="AA177" s="16"/>
      <c r="AB177" s="59"/>
      <c r="AC177" s="5"/>
      <c r="AD177" s="16"/>
      <c r="AE177" s="59"/>
      <c r="AF177" s="5"/>
      <c r="AG177" s="16"/>
      <c r="AH177" s="59"/>
      <c r="AI177" s="5"/>
      <c r="AJ177" s="16"/>
      <c r="AK177" s="59"/>
      <c r="AL177" s="5"/>
      <c r="AM177" s="16"/>
      <c r="AN177" s="59"/>
      <c r="AO177" s="5"/>
      <c r="AP177" s="16"/>
      <c r="AQ177" s="59"/>
      <c r="AR177" s="5"/>
      <c r="AS177" s="16"/>
      <c r="AT177" s="59"/>
      <c r="AU177" s="5"/>
      <c r="AV177" s="16"/>
      <c r="AW177" s="59"/>
      <c r="AX177" s="13"/>
      <c r="AY177" s="16"/>
      <c r="AZ177" s="59"/>
      <c r="BA177" s="5"/>
      <c r="BB177" s="16"/>
      <c r="BC177" s="59"/>
      <c r="BD177" s="5"/>
      <c r="BE177" s="16"/>
      <c r="BF177" s="59"/>
      <c r="BG177" s="5"/>
      <c r="BH177" s="16"/>
      <c r="BI177" s="59"/>
      <c r="BJ177" s="5"/>
      <c r="BK177" s="16"/>
      <c r="BL177" s="59"/>
      <c r="BM177" s="5"/>
      <c r="BN177" s="16"/>
      <c r="BO177" s="59"/>
      <c r="BP177" s="5"/>
      <c r="BQ177" s="16"/>
      <c r="BR177" s="59"/>
      <c r="BS177" s="5"/>
      <c r="BT177" s="16"/>
      <c r="BU177" s="59"/>
      <c r="BV177" s="5"/>
      <c r="BW177" s="16"/>
      <c r="BX177" s="59"/>
      <c r="BY177" s="5"/>
      <c r="BZ177" s="16"/>
      <c r="CA177" s="59"/>
      <c r="CB177" s="5"/>
      <c r="CC177" s="16"/>
      <c r="CD177" s="59"/>
      <c r="CE177" s="5"/>
      <c r="CF177" s="16"/>
      <c r="CG177" s="59"/>
      <c r="CH177" s="5"/>
      <c r="CI177" s="16"/>
      <c r="CJ177" s="59"/>
      <c r="CK177" s="5"/>
      <c r="CL177" s="16"/>
      <c r="CM177" s="59"/>
      <c r="CN177" s="5"/>
      <c r="CO177" s="16"/>
      <c r="CP177" s="59"/>
      <c r="CQ177" s="5"/>
      <c r="CR177" s="16"/>
      <c r="CS177" s="59"/>
      <c r="CT177" s="13"/>
      <c r="CU177" s="16"/>
      <c r="CV177" s="59"/>
      <c r="CW177" s="5"/>
      <c r="CX177" s="16"/>
      <c r="CY177" s="59"/>
      <c r="CZ177" s="5"/>
      <c r="DA177" s="16"/>
      <c r="DB177" s="59"/>
      <c r="DC177" s="5"/>
      <c r="DD177" s="16"/>
      <c r="DE177" s="59"/>
      <c r="DF177" s="5"/>
      <c r="DG177" s="16"/>
      <c r="DH177" s="59"/>
      <c r="DI177" s="5"/>
      <c r="DJ177" s="16"/>
      <c r="DK177" s="59"/>
      <c r="DL177" s="5"/>
      <c r="DM177" s="16"/>
      <c r="DN177" s="59"/>
      <c r="DO177" s="5"/>
      <c r="DP177" s="16"/>
      <c r="DQ177" s="59"/>
      <c r="DR177" s="5"/>
      <c r="DS177" s="16"/>
      <c r="DT177" s="59"/>
      <c r="DU177" s="5"/>
      <c r="DV177" s="16"/>
      <c r="DW177" s="59"/>
      <c r="DX177" s="5"/>
      <c r="DY177" s="16"/>
      <c r="DZ177" s="59"/>
      <c r="EA177" s="5"/>
      <c r="EB177" s="16"/>
      <c r="EC177" s="59"/>
      <c r="ED177" s="5"/>
      <c r="EE177" s="16"/>
      <c r="EF177" s="59"/>
      <c r="EG177" s="5"/>
      <c r="EH177" s="16"/>
      <c r="EI177" s="59"/>
      <c r="EJ177" s="5"/>
      <c r="EK177" s="16"/>
      <c r="EL177" s="59"/>
      <c r="EM177" s="13"/>
      <c r="EN177" s="16"/>
      <c r="EO177" s="59"/>
      <c r="EP177" s="5"/>
      <c r="EQ177" s="16"/>
      <c r="ER177" s="59"/>
      <c r="ES177" s="5"/>
      <c r="ET177" s="16"/>
      <c r="EU177" s="59"/>
      <c r="EV177" s="5"/>
      <c r="EW177" s="16"/>
      <c r="EX177" s="59"/>
      <c r="EY177" s="5"/>
      <c r="EZ177" s="16"/>
      <c r="FA177" s="59"/>
      <c r="FB177" s="5"/>
      <c r="FC177" s="16"/>
      <c r="FD177" s="59"/>
      <c r="FE177" s="5"/>
      <c r="FF177" s="16"/>
      <c r="FG177" s="59"/>
      <c r="FH177" s="5"/>
      <c r="FI177" s="16"/>
      <c r="FJ177" s="59"/>
      <c r="FK177" s="5"/>
      <c r="FL177" s="16"/>
      <c r="FM177" s="59"/>
      <c r="FN177" s="5"/>
      <c r="FO177" s="16"/>
      <c r="FP177" s="59"/>
      <c r="FQ177" s="5"/>
      <c r="FR177" s="16"/>
      <c r="FS177" s="59"/>
      <c r="FT177" s="5"/>
      <c r="FU177" s="16"/>
      <c r="FV177" s="59"/>
      <c r="FW177" s="5"/>
      <c r="FX177" s="16"/>
      <c r="FY177" s="59"/>
      <c r="FZ177" s="5"/>
      <c r="GA177" s="16"/>
      <c r="GB177" s="59"/>
      <c r="GC177" s="5"/>
      <c r="GD177" s="16"/>
      <c r="GE177" s="59"/>
      <c r="GF177" s="5"/>
      <c r="GG177" s="16"/>
      <c r="GH177" s="59"/>
      <c r="GI177" s="5"/>
      <c r="GJ177" s="16"/>
      <c r="GK177" s="59"/>
      <c r="GL177" s="5"/>
      <c r="GM177" s="16"/>
      <c r="GN177" s="59"/>
      <c r="GO177" s="13"/>
      <c r="GP177" s="16"/>
      <c r="GQ177" s="59"/>
      <c r="GR177" s="5"/>
      <c r="GS177" s="16"/>
      <c r="GT177" s="59"/>
      <c r="GU177" s="5"/>
      <c r="GV177" s="16"/>
      <c r="GW177" s="59"/>
      <c r="GX177" s="5"/>
      <c r="GY177" s="16"/>
      <c r="GZ177" s="59"/>
      <c r="HA177" s="13"/>
      <c r="HB177" s="16"/>
      <c r="HC177" s="76"/>
    </row>
    <row r="178" spans="1:211" ht="12" customHeight="1" x14ac:dyDescent="0.25">
      <c r="A178" s="4"/>
      <c r="B178" s="13"/>
      <c r="C178" s="16"/>
      <c r="D178" s="59"/>
      <c r="E178" s="5"/>
      <c r="F178" s="16"/>
      <c r="G178" s="59"/>
      <c r="H178" s="5"/>
      <c r="I178" s="16"/>
      <c r="J178" s="59"/>
      <c r="K178" s="5"/>
      <c r="L178" s="16"/>
      <c r="M178" s="59"/>
      <c r="N178" s="5"/>
      <c r="O178" s="16"/>
      <c r="P178" s="59"/>
      <c r="Q178" s="5"/>
      <c r="R178" s="16"/>
      <c r="S178" s="59"/>
      <c r="T178" s="5"/>
      <c r="U178" s="16"/>
      <c r="V178" s="59"/>
      <c r="W178" s="5"/>
      <c r="X178" s="16"/>
      <c r="Y178" s="59"/>
      <c r="Z178" s="5"/>
      <c r="AA178" s="16"/>
      <c r="AB178" s="59"/>
      <c r="AC178" s="5"/>
      <c r="AD178" s="16"/>
      <c r="AE178" s="59"/>
      <c r="AF178" s="5"/>
      <c r="AG178" s="16"/>
      <c r="AH178" s="59"/>
      <c r="AI178" s="5"/>
      <c r="AJ178" s="16"/>
      <c r="AK178" s="59"/>
      <c r="AL178" s="5"/>
      <c r="AM178" s="16"/>
      <c r="AN178" s="59"/>
      <c r="AO178" s="5"/>
      <c r="AP178" s="16"/>
      <c r="AQ178" s="59"/>
      <c r="AR178" s="5"/>
      <c r="AS178" s="16"/>
      <c r="AT178" s="59"/>
      <c r="AU178" s="5"/>
      <c r="AV178" s="16"/>
      <c r="AW178" s="59"/>
      <c r="AX178" s="13"/>
      <c r="AY178" s="16"/>
      <c r="AZ178" s="59"/>
      <c r="BA178" s="5"/>
      <c r="BB178" s="16"/>
      <c r="BC178" s="59"/>
      <c r="BD178" s="5"/>
      <c r="BE178" s="16"/>
      <c r="BF178" s="59"/>
      <c r="BG178" s="5"/>
      <c r="BH178" s="16"/>
      <c r="BI178" s="59"/>
      <c r="BJ178" s="5"/>
      <c r="BK178" s="16"/>
      <c r="BL178" s="59"/>
      <c r="BM178" s="5"/>
      <c r="BN178" s="16"/>
      <c r="BO178" s="59"/>
      <c r="BP178" s="5"/>
      <c r="BQ178" s="16"/>
      <c r="BR178" s="59"/>
      <c r="BS178" s="5"/>
      <c r="BT178" s="16"/>
      <c r="BU178" s="59"/>
      <c r="BV178" s="5"/>
      <c r="BW178" s="16"/>
      <c r="BX178" s="59"/>
      <c r="BY178" s="5"/>
      <c r="BZ178" s="16"/>
      <c r="CA178" s="59"/>
      <c r="CB178" s="5"/>
      <c r="CC178" s="16"/>
      <c r="CD178" s="59"/>
      <c r="CE178" s="5"/>
      <c r="CF178" s="16"/>
      <c r="CG178" s="59"/>
      <c r="CH178" s="5"/>
      <c r="CI178" s="16"/>
      <c r="CJ178" s="59"/>
      <c r="CK178" s="5"/>
      <c r="CL178" s="16"/>
      <c r="CM178" s="59"/>
      <c r="CN178" s="5"/>
      <c r="CO178" s="16"/>
      <c r="CP178" s="59"/>
      <c r="CQ178" s="5"/>
      <c r="CR178" s="16"/>
      <c r="CS178" s="59"/>
      <c r="CT178" s="13"/>
      <c r="CU178" s="16"/>
      <c r="CV178" s="59"/>
      <c r="CW178" s="5"/>
      <c r="CX178" s="16"/>
      <c r="CY178" s="59"/>
      <c r="CZ178" s="5"/>
      <c r="DA178" s="16"/>
      <c r="DB178" s="59"/>
      <c r="DC178" s="5"/>
      <c r="DD178" s="16"/>
      <c r="DE178" s="59"/>
      <c r="DF178" s="5"/>
      <c r="DG178" s="16"/>
      <c r="DH178" s="59"/>
      <c r="DI178" s="5"/>
      <c r="DJ178" s="16"/>
      <c r="DK178" s="59"/>
      <c r="DL178" s="5"/>
      <c r="DM178" s="16"/>
      <c r="DN178" s="59"/>
      <c r="DO178" s="5"/>
      <c r="DP178" s="16"/>
      <c r="DQ178" s="59"/>
      <c r="DR178" s="5"/>
      <c r="DS178" s="16"/>
      <c r="DT178" s="59"/>
      <c r="DU178" s="5"/>
      <c r="DV178" s="16"/>
      <c r="DW178" s="59"/>
      <c r="DX178" s="5"/>
      <c r="DY178" s="16"/>
      <c r="DZ178" s="59"/>
      <c r="EA178" s="5"/>
      <c r="EB178" s="16"/>
      <c r="EC178" s="59"/>
      <c r="ED178" s="5"/>
      <c r="EE178" s="16"/>
      <c r="EF178" s="59"/>
      <c r="EG178" s="5"/>
      <c r="EH178" s="16"/>
      <c r="EI178" s="59"/>
      <c r="EJ178" s="5"/>
      <c r="EK178" s="16"/>
      <c r="EL178" s="59"/>
      <c r="EM178" s="13"/>
      <c r="EN178" s="16"/>
      <c r="EO178" s="59"/>
      <c r="EP178" s="5"/>
      <c r="EQ178" s="16"/>
      <c r="ER178" s="59"/>
      <c r="ES178" s="5"/>
      <c r="ET178" s="16"/>
      <c r="EU178" s="59"/>
      <c r="EV178" s="5"/>
      <c r="EW178" s="16"/>
      <c r="EX178" s="59"/>
      <c r="EY178" s="5"/>
      <c r="EZ178" s="16"/>
      <c r="FA178" s="59"/>
      <c r="FB178" s="5"/>
      <c r="FC178" s="16"/>
      <c r="FD178" s="59"/>
      <c r="FE178" s="5"/>
      <c r="FF178" s="16"/>
      <c r="FG178" s="59"/>
      <c r="FH178" s="5"/>
      <c r="FI178" s="16"/>
      <c r="FJ178" s="59"/>
      <c r="FK178" s="5"/>
      <c r="FL178" s="16"/>
      <c r="FM178" s="59"/>
      <c r="FN178" s="5"/>
      <c r="FO178" s="16"/>
      <c r="FP178" s="59"/>
      <c r="FQ178" s="5"/>
      <c r="FR178" s="16"/>
      <c r="FS178" s="59"/>
      <c r="FT178" s="5"/>
      <c r="FU178" s="16"/>
      <c r="FV178" s="59"/>
      <c r="FW178" s="5"/>
      <c r="FX178" s="16"/>
      <c r="FY178" s="59"/>
      <c r="FZ178" s="5"/>
      <c r="GA178" s="16"/>
      <c r="GB178" s="59"/>
      <c r="GC178" s="5"/>
      <c r="GD178" s="16"/>
      <c r="GE178" s="59"/>
      <c r="GF178" s="5"/>
      <c r="GG178" s="16"/>
      <c r="GH178" s="59"/>
      <c r="GI178" s="5"/>
      <c r="GJ178" s="16"/>
      <c r="GK178" s="59"/>
      <c r="GL178" s="5"/>
      <c r="GM178" s="16"/>
      <c r="GN178" s="59"/>
      <c r="GO178" s="13"/>
      <c r="GP178" s="16"/>
      <c r="GQ178" s="59"/>
      <c r="GR178" s="5"/>
      <c r="GS178" s="16"/>
      <c r="GT178" s="59"/>
      <c r="GU178" s="5"/>
      <c r="GV178" s="16"/>
      <c r="GW178" s="59"/>
      <c r="GX178" s="5"/>
      <c r="GY178" s="16"/>
      <c r="GZ178" s="59"/>
      <c r="HA178" s="13"/>
      <c r="HB178" s="16"/>
      <c r="HC178" s="76"/>
    </row>
    <row r="179" spans="1:211" ht="12" customHeight="1" x14ac:dyDescent="0.25">
      <c r="A179" s="4"/>
      <c r="B179" s="13"/>
      <c r="C179" s="16"/>
      <c r="D179" s="59"/>
      <c r="E179" s="5"/>
      <c r="F179" s="16"/>
      <c r="G179" s="59"/>
      <c r="H179" s="5"/>
      <c r="I179" s="16"/>
      <c r="J179" s="59"/>
      <c r="K179" s="5"/>
      <c r="L179" s="16"/>
      <c r="M179" s="59"/>
      <c r="N179" s="5"/>
      <c r="O179" s="16"/>
      <c r="P179" s="59"/>
      <c r="Q179" s="5"/>
      <c r="R179" s="16"/>
      <c r="S179" s="59"/>
      <c r="T179" s="5"/>
      <c r="U179" s="16"/>
      <c r="V179" s="59"/>
      <c r="W179" s="5"/>
      <c r="X179" s="16"/>
      <c r="Y179" s="59"/>
      <c r="Z179" s="5"/>
      <c r="AA179" s="16"/>
      <c r="AB179" s="59"/>
      <c r="AC179" s="5"/>
      <c r="AD179" s="16"/>
      <c r="AE179" s="59"/>
      <c r="AF179" s="5"/>
      <c r="AG179" s="16"/>
      <c r="AH179" s="59"/>
      <c r="AI179" s="5"/>
      <c r="AJ179" s="16"/>
      <c r="AK179" s="59"/>
      <c r="AL179" s="5"/>
      <c r="AM179" s="16"/>
      <c r="AN179" s="59"/>
      <c r="AO179" s="5"/>
      <c r="AP179" s="16"/>
      <c r="AQ179" s="59"/>
      <c r="AR179" s="5"/>
      <c r="AS179" s="16"/>
      <c r="AT179" s="59"/>
      <c r="AU179" s="5"/>
      <c r="AV179" s="16"/>
      <c r="AW179" s="59"/>
      <c r="AX179" s="13"/>
      <c r="AY179" s="16"/>
      <c r="AZ179" s="59"/>
      <c r="BA179" s="5"/>
      <c r="BB179" s="16"/>
      <c r="BC179" s="59"/>
      <c r="BD179" s="5"/>
      <c r="BE179" s="16"/>
      <c r="BF179" s="59"/>
      <c r="BG179" s="5"/>
      <c r="BH179" s="16"/>
      <c r="BI179" s="59"/>
      <c r="BJ179" s="5"/>
      <c r="BK179" s="16"/>
      <c r="BL179" s="59"/>
      <c r="BM179" s="5"/>
      <c r="BN179" s="16"/>
      <c r="BO179" s="59"/>
      <c r="BP179" s="5"/>
      <c r="BQ179" s="16"/>
      <c r="BR179" s="59"/>
      <c r="BS179" s="5"/>
      <c r="BT179" s="16"/>
      <c r="BU179" s="59"/>
      <c r="BV179" s="5"/>
      <c r="BW179" s="16"/>
      <c r="BX179" s="59"/>
      <c r="BY179" s="5"/>
      <c r="BZ179" s="16"/>
      <c r="CA179" s="59"/>
      <c r="CB179" s="5"/>
      <c r="CC179" s="16"/>
      <c r="CD179" s="59"/>
      <c r="CE179" s="5"/>
      <c r="CF179" s="16"/>
      <c r="CG179" s="59"/>
      <c r="CH179" s="5"/>
      <c r="CI179" s="16"/>
      <c r="CJ179" s="59"/>
      <c r="CK179" s="5"/>
      <c r="CL179" s="16"/>
      <c r="CM179" s="59"/>
      <c r="CN179" s="5"/>
      <c r="CO179" s="16"/>
      <c r="CP179" s="59"/>
      <c r="CQ179" s="5"/>
      <c r="CR179" s="16"/>
      <c r="CS179" s="59"/>
      <c r="CT179" s="13"/>
      <c r="CU179" s="16"/>
      <c r="CV179" s="59"/>
      <c r="CW179" s="5"/>
      <c r="CX179" s="16"/>
      <c r="CY179" s="59"/>
      <c r="CZ179" s="5"/>
      <c r="DA179" s="16"/>
      <c r="DB179" s="59"/>
      <c r="DC179" s="5"/>
      <c r="DD179" s="16"/>
      <c r="DE179" s="59"/>
      <c r="DF179" s="5"/>
      <c r="DG179" s="16"/>
      <c r="DH179" s="59"/>
      <c r="DI179" s="5"/>
      <c r="DJ179" s="16"/>
      <c r="DK179" s="59"/>
      <c r="DL179" s="5"/>
      <c r="DM179" s="16"/>
      <c r="DN179" s="59"/>
      <c r="DO179" s="5"/>
      <c r="DP179" s="16"/>
      <c r="DQ179" s="59"/>
      <c r="DR179" s="5"/>
      <c r="DS179" s="16"/>
      <c r="DT179" s="59"/>
      <c r="DU179" s="5"/>
      <c r="DV179" s="16"/>
      <c r="DW179" s="59"/>
      <c r="DX179" s="5"/>
      <c r="DY179" s="16"/>
      <c r="DZ179" s="59"/>
      <c r="EA179" s="5"/>
      <c r="EB179" s="16"/>
      <c r="EC179" s="59"/>
      <c r="ED179" s="5"/>
      <c r="EE179" s="16"/>
      <c r="EF179" s="59"/>
      <c r="EG179" s="5"/>
      <c r="EH179" s="16"/>
      <c r="EI179" s="59"/>
      <c r="EJ179" s="5"/>
      <c r="EK179" s="16"/>
      <c r="EL179" s="59"/>
      <c r="EM179" s="13"/>
      <c r="EN179" s="16"/>
      <c r="EO179" s="59"/>
      <c r="EP179" s="5"/>
      <c r="EQ179" s="16"/>
      <c r="ER179" s="59"/>
      <c r="ES179" s="5"/>
      <c r="ET179" s="16"/>
      <c r="EU179" s="59"/>
      <c r="EV179" s="5"/>
      <c r="EW179" s="16"/>
      <c r="EX179" s="59"/>
      <c r="EY179" s="5"/>
      <c r="EZ179" s="16"/>
      <c r="FA179" s="59"/>
      <c r="FB179" s="5"/>
      <c r="FC179" s="16"/>
      <c r="FD179" s="59"/>
      <c r="FE179" s="5"/>
      <c r="FF179" s="16"/>
      <c r="FG179" s="59"/>
      <c r="FH179" s="5"/>
      <c r="FI179" s="16"/>
      <c r="FJ179" s="59"/>
      <c r="FK179" s="5"/>
      <c r="FL179" s="16"/>
      <c r="FM179" s="59"/>
      <c r="FN179" s="5"/>
      <c r="FO179" s="16"/>
      <c r="FP179" s="59"/>
      <c r="FQ179" s="5"/>
      <c r="FR179" s="16"/>
      <c r="FS179" s="59"/>
      <c r="FT179" s="5"/>
      <c r="FU179" s="16"/>
      <c r="FV179" s="59"/>
      <c r="FW179" s="5"/>
      <c r="FX179" s="16"/>
      <c r="FY179" s="59"/>
      <c r="FZ179" s="5"/>
      <c r="GA179" s="16"/>
      <c r="GB179" s="59"/>
      <c r="GC179" s="5"/>
      <c r="GD179" s="16"/>
      <c r="GE179" s="59"/>
      <c r="GF179" s="5"/>
      <c r="GG179" s="16"/>
      <c r="GH179" s="59"/>
      <c r="GI179" s="5"/>
      <c r="GJ179" s="16"/>
      <c r="GK179" s="59"/>
      <c r="GL179" s="5"/>
      <c r="GM179" s="16"/>
      <c r="GN179" s="59"/>
      <c r="GO179" s="13"/>
      <c r="GP179" s="16"/>
      <c r="GQ179" s="59"/>
      <c r="GR179" s="5"/>
      <c r="GS179" s="16"/>
      <c r="GT179" s="59"/>
      <c r="GU179" s="5"/>
      <c r="GV179" s="16"/>
      <c r="GW179" s="59"/>
      <c r="GX179" s="5"/>
      <c r="GY179" s="16"/>
      <c r="GZ179" s="59"/>
      <c r="HA179" s="13"/>
      <c r="HB179" s="16"/>
      <c r="HC179" s="76"/>
    </row>
    <row r="180" spans="1:211" ht="12" customHeight="1" x14ac:dyDescent="0.25">
      <c r="A180" s="4"/>
      <c r="B180" s="13"/>
      <c r="C180" s="16"/>
      <c r="D180" s="59"/>
      <c r="E180" s="5"/>
      <c r="F180" s="16"/>
      <c r="G180" s="59"/>
      <c r="H180" s="5"/>
      <c r="I180" s="16"/>
      <c r="J180" s="59"/>
      <c r="K180" s="5"/>
      <c r="L180" s="16"/>
      <c r="M180" s="59"/>
      <c r="N180" s="5"/>
      <c r="O180" s="16"/>
      <c r="P180" s="59"/>
      <c r="Q180" s="5"/>
      <c r="R180" s="16"/>
      <c r="S180" s="59"/>
      <c r="T180" s="5"/>
      <c r="U180" s="16"/>
      <c r="V180" s="59"/>
      <c r="W180" s="5"/>
      <c r="X180" s="16"/>
      <c r="Y180" s="59"/>
      <c r="Z180" s="5"/>
      <c r="AA180" s="16"/>
      <c r="AB180" s="59"/>
      <c r="AC180" s="5"/>
      <c r="AD180" s="16"/>
      <c r="AE180" s="59"/>
      <c r="AF180" s="5"/>
      <c r="AG180" s="16"/>
      <c r="AH180" s="59"/>
      <c r="AI180" s="5"/>
      <c r="AJ180" s="16"/>
      <c r="AK180" s="59"/>
      <c r="AL180" s="5"/>
      <c r="AM180" s="16"/>
      <c r="AN180" s="59"/>
      <c r="AO180" s="5"/>
      <c r="AP180" s="16"/>
      <c r="AQ180" s="59"/>
      <c r="AR180" s="5"/>
      <c r="AS180" s="16"/>
      <c r="AT180" s="59"/>
      <c r="AU180" s="5"/>
      <c r="AV180" s="16"/>
      <c r="AW180" s="59"/>
      <c r="AX180" s="13"/>
      <c r="AY180" s="16"/>
      <c r="AZ180" s="59"/>
      <c r="BA180" s="5"/>
      <c r="BB180" s="16"/>
      <c r="BC180" s="59"/>
      <c r="BD180" s="5"/>
      <c r="BE180" s="16"/>
      <c r="BF180" s="59"/>
      <c r="BG180" s="5"/>
      <c r="BH180" s="16"/>
      <c r="BI180" s="59"/>
      <c r="BJ180" s="5"/>
      <c r="BK180" s="16"/>
      <c r="BL180" s="59"/>
      <c r="BM180" s="5"/>
      <c r="BN180" s="16"/>
      <c r="BO180" s="59"/>
      <c r="BP180" s="5"/>
      <c r="BQ180" s="16"/>
      <c r="BR180" s="59"/>
      <c r="BS180" s="5"/>
      <c r="BT180" s="16"/>
      <c r="BU180" s="59"/>
      <c r="BV180" s="5"/>
      <c r="BW180" s="16"/>
      <c r="BX180" s="59"/>
      <c r="BY180" s="5"/>
      <c r="BZ180" s="16"/>
      <c r="CA180" s="59"/>
      <c r="CB180" s="5"/>
      <c r="CC180" s="16"/>
      <c r="CD180" s="59"/>
      <c r="CE180" s="5"/>
      <c r="CF180" s="16"/>
      <c r="CG180" s="59"/>
      <c r="CH180" s="5"/>
      <c r="CI180" s="16"/>
      <c r="CJ180" s="59"/>
      <c r="CK180" s="5"/>
      <c r="CL180" s="16"/>
      <c r="CM180" s="59"/>
      <c r="CN180" s="5"/>
      <c r="CO180" s="16"/>
      <c r="CP180" s="59"/>
      <c r="CQ180" s="5"/>
      <c r="CR180" s="16"/>
      <c r="CS180" s="59"/>
      <c r="CT180" s="13"/>
      <c r="CU180" s="16"/>
      <c r="CV180" s="59"/>
      <c r="CW180" s="5"/>
      <c r="CX180" s="16"/>
      <c r="CY180" s="59"/>
      <c r="CZ180" s="5"/>
      <c r="DA180" s="16"/>
      <c r="DB180" s="59"/>
      <c r="DC180" s="5"/>
      <c r="DD180" s="16"/>
      <c r="DE180" s="59"/>
      <c r="DF180" s="5"/>
      <c r="DG180" s="16"/>
      <c r="DH180" s="59"/>
      <c r="DI180" s="5"/>
      <c r="DJ180" s="16"/>
      <c r="DK180" s="59"/>
      <c r="DL180" s="5"/>
      <c r="DM180" s="16"/>
      <c r="DN180" s="59"/>
      <c r="DO180" s="5"/>
      <c r="DP180" s="16"/>
      <c r="DQ180" s="59"/>
      <c r="DR180" s="5"/>
      <c r="DS180" s="16"/>
      <c r="DT180" s="59"/>
      <c r="DU180" s="5"/>
      <c r="DV180" s="16"/>
      <c r="DW180" s="59"/>
      <c r="DX180" s="5"/>
      <c r="DY180" s="16"/>
      <c r="DZ180" s="59"/>
      <c r="EA180" s="5"/>
      <c r="EB180" s="16"/>
      <c r="EC180" s="59"/>
      <c r="ED180" s="5"/>
      <c r="EE180" s="16"/>
      <c r="EF180" s="59"/>
      <c r="EG180" s="5"/>
      <c r="EH180" s="16"/>
      <c r="EI180" s="59"/>
      <c r="EJ180" s="5"/>
      <c r="EK180" s="16"/>
      <c r="EL180" s="59"/>
      <c r="EM180" s="13"/>
      <c r="EN180" s="16"/>
      <c r="EO180" s="59"/>
      <c r="EP180" s="5"/>
      <c r="EQ180" s="16"/>
      <c r="ER180" s="59"/>
      <c r="ES180" s="5"/>
      <c r="ET180" s="16"/>
      <c r="EU180" s="59"/>
      <c r="EV180" s="5"/>
      <c r="EW180" s="16"/>
      <c r="EX180" s="59"/>
      <c r="EY180" s="5"/>
      <c r="EZ180" s="16"/>
      <c r="FA180" s="59"/>
      <c r="FB180" s="5"/>
      <c r="FC180" s="16"/>
      <c r="FD180" s="59"/>
      <c r="FE180" s="5"/>
      <c r="FF180" s="16"/>
      <c r="FG180" s="59"/>
      <c r="FH180" s="5"/>
      <c r="FI180" s="16"/>
      <c r="FJ180" s="59"/>
      <c r="FK180" s="5"/>
      <c r="FL180" s="16"/>
      <c r="FM180" s="59"/>
      <c r="FN180" s="5"/>
      <c r="FO180" s="16"/>
      <c r="FP180" s="59"/>
      <c r="FQ180" s="5"/>
      <c r="FR180" s="16"/>
      <c r="FS180" s="59"/>
      <c r="FT180" s="5"/>
      <c r="FU180" s="16"/>
      <c r="FV180" s="59"/>
      <c r="FW180" s="5"/>
      <c r="FX180" s="16"/>
      <c r="FY180" s="59"/>
      <c r="FZ180" s="5"/>
      <c r="GA180" s="16"/>
      <c r="GB180" s="59"/>
      <c r="GC180" s="5"/>
      <c r="GD180" s="16"/>
      <c r="GE180" s="59"/>
      <c r="GF180" s="5"/>
      <c r="GG180" s="16"/>
      <c r="GH180" s="59"/>
      <c r="GI180" s="5"/>
      <c r="GJ180" s="16"/>
      <c r="GK180" s="59"/>
      <c r="GL180" s="5"/>
      <c r="GM180" s="16"/>
      <c r="GN180" s="59"/>
      <c r="GO180" s="13"/>
      <c r="GP180" s="16"/>
      <c r="GQ180" s="59"/>
      <c r="GR180" s="5"/>
      <c r="GS180" s="16"/>
      <c r="GT180" s="59"/>
      <c r="GU180" s="5"/>
      <c r="GV180" s="16"/>
      <c r="GW180" s="59"/>
      <c r="GX180" s="5"/>
      <c r="GY180" s="16"/>
      <c r="GZ180" s="59"/>
      <c r="HA180" s="13"/>
      <c r="HB180" s="16"/>
      <c r="HC180" s="76"/>
    </row>
    <row r="181" spans="1:211" ht="12" customHeight="1" x14ac:dyDescent="0.25">
      <c r="A181" s="4"/>
      <c r="B181" s="13"/>
      <c r="C181" s="16"/>
      <c r="D181" s="59"/>
      <c r="E181" s="5"/>
      <c r="F181" s="16"/>
      <c r="G181" s="59"/>
      <c r="H181" s="5"/>
      <c r="I181" s="16"/>
      <c r="J181" s="59"/>
      <c r="K181" s="5"/>
      <c r="L181" s="16"/>
      <c r="M181" s="59"/>
      <c r="N181" s="5"/>
      <c r="O181" s="16"/>
      <c r="P181" s="59"/>
      <c r="Q181" s="5"/>
      <c r="R181" s="16"/>
      <c r="S181" s="59"/>
      <c r="T181" s="5"/>
      <c r="U181" s="16"/>
      <c r="V181" s="59"/>
      <c r="W181" s="5"/>
      <c r="X181" s="16"/>
      <c r="Y181" s="59"/>
      <c r="Z181" s="5"/>
      <c r="AA181" s="16"/>
      <c r="AB181" s="59"/>
      <c r="AC181" s="5"/>
      <c r="AD181" s="16"/>
      <c r="AE181" s="59"/>
      <c r="AF181" s="5"/>
      <c r="AG181" s="16"/>
      <c r="AH181" s="59"/>
      <c r="AI181" s="5"/>
      <c r="AJ181" s="16"/>
      <c r="AK181" s="59"/>
      <c r="AL181" s="5"/>
      <c r="AM181" s="16"/>
      <c r="AN181" s="59"/>
      <c r="AO181" s="5"/>
      <c r="AP181" s="16"/>
      <c r="AQ181" s="59"/>
      <c r="AR181" s="5"/>
      <c r="AS181" s="16"/>
      <c r="AT181" s="59"/>
      <c r="AU181" s="5"/>
      <c r="AV181" s="16"/>
      <c r="AW181" s="59"/>
      <c r="AX181" s="13"/>
      <c r="AY181" s="16"/>
      <c r="AZ181" s="59"/>
      <c r="BA181" s="5"/>
      <c r="BB181" s="16"/>
      <c r="BC181" s="59"/>
      <c r="BD181" s="5"/>
      <c r="BE181" s="16"/>
      <c r="BF181" s="59"/>
      <c r="BG181" s="5"/>
      <c r="BH181" s="16"/>
      <c r="BI181" s="59"/>
      <c r="BJ181" s="5"/>
      <c r="BK181" s="16"/>
      <c r="BL181" s="59"/>
      <c r="BM181" s="5"/>
      <c r="BN181" s="16"/>
      <c r="BO181" s="59"/>
      <c r="BP181" s="5"/>
      <c r="BQ181" s="16"/>
      <c r="BR181" s="59"/>
      <c r="BS181" s="5"/>
      <c r="BT181" s="16"/>
      <c r="BU181" s="59"/>
      <c r="BV181" s="5"/>
      <c r="BW181" s="16"/>
      <c r="BX181" s="59"/>
      <c r="BY181" s="5"/>
      <c r="BZ181" s="16"/>
      <c r="CA181" s="59"/>
      <c r="CB181" s="5"/>
      <c r="CC181" s="16"/>
      <c r="CD181" s="59"/>
      <c r="CE181" s="5"/>
      <c r="CF181" s="16"/>
      <c r="CG181" s="59"/>
      <c r="CH181" s="5"/>
      <c r="CI181" s="16"/>
      <c r="CJ181" s="59"/>
      <c r="CK181" s="5"/>
      <c r="CL181" s="16"/>
      <c r="CM181" s="59"/>
      <c r="CN181" s="5"/>
      <c r="CO181" s="16"/>
      <c r="CP181" s="59"/>
      <c r="CQ181" s="5"/>
      <c r="CR181" s="16"/>
      <c r="CS181" s="59"/>
      <c r="CT181" s="13"/>
      <c r="CU181" s="16"/>
      <c r="CV181" s="59"/>
      <c r="CW181" s="5"/>
      <c r="CX181" s="16"/>
      <c r="CY181" s="59"/>
      <c r="CZ181" s="5"/>
      <c r="DA181" s="16"/>
      <c r="DB181" s="59"/>
      <c r="DC181" s="5"/>
      <c r="DD181" s="16"/>
      <c r="DE181" s="59"/>
      <c r="DF181" s="5"/>
      <c r="DG181" s="16"/>
      <c r="DH181" s="59"/>
      <c r="DI181" s="5"/>
      <c r="DJ181" s="16"/>
      <c r="DK181" s="59"/>
      <c r="DL181" s="5"/>
      <c r="DM181" s="16"/>
      <c r="DN181" s="59"/>
      <c r="DO181" s="5"/>
      <c r="DP181" s="16"/>
      <c r="DQ181" s="59"/>
      <c r="DR181" s="5"/>
      <c r="DS181" s="16"/>
      <c r="DT181" s="59"/>
      <c r="DU181" s="5"/>
      <c r="DV181" s="16"/>
      <c r="DW181" s="59"/>
      <c r="DX181" s="5"/>
      <c r="DY181" s="16"/>
      <c r="DZ181" s="59"/>
      <c r="EA181" s="5"/>
      <c r="EB181" s="16"/>
      <c r="EC181" s="59"/>
      <c r="ED181" s="5"/>
      <c r="EE181" s="16"/>
      <c r="EF181" s="59"/>
      <c r="EG181" s="5"/>
      <c r="EH181" s="16"/>
      <c r="EI181" s="59"/>
      <c r="EJ181" s="5"/>
      <c r="EK181" s="16"/>
      <c r="EL181" s="59"/>
      <c r="EM181" s="13"/>
      <c r="EN181" s="16"/>
      <c r="EO181" s="59"/>
      <c r="EP181" s="5"/>
      <c r="EQ181" s="16"/>
      <c r="ER181" s="59"/>
      <c r="ES181" s="5"/>
      <c r="ET181" s="16"/>
      <c r="EU181" s="59"/>
      <c r="EV181" s="5"/>
      <c r="EW181" s="16"/>
      <c r="EX181" s="59"/>
      <c r="EY181" s="5"/>
      <c r="EZ181" s="16"/>
      <c r="FA181" s="59"/>
      <c r="FB181" s="5"/>
      <c r="FC181" s="16"/>
      <c r="FD181" s="59"/>
      <c r="FE181" s="5"/>
      <c r="FF181" s="16"/>
      <c r="FG181" s="59"/>
      <c r="FH181" s="5"/>
      <c r="FI181" s="16"/>
      <c r="FJ181" s="59"/>
      <c r="FK181" s="5"/>
      <c r="FL181" s="16"/>
      <c r="FM181" s="59"/>
      <c r="FN181" s="5"/>
      <c r="FO181" s="16"/>
      <c r="FP181" s="59"/>
      <c r="FQ181" s="5"/>
      <c r="FR181" s="16"/>
      <c r="FS181" s="59"/>
      <c r="FT181" s="5"/>
      <c r="FU181" s="16"/>
      <c r="FV181" s="59"/>
      <c r="FW181" s="5"/>
      <c r="FX181" s="16"/>
      <c r="FY181" s="59"/>
      <c r="FZ181" s="5"/>
      <c r="GA181" s="16"/>
      <c r="GB181" s="59"/>
      <c r="GC181" s="5"/>
      <c r="GD181" s="16"/>
      <c r="GE181" s="59"/>
      <c r="GF181" s="5"/>
      <c r="GG181" s="16"/>
      <c r="GH181" s="59"/>
      <c r="GI181" s="5"/>
      <c r="GJ181" s="16"/>
      <c r="GK181" s="59"/>
      <c r="GL181" s="5"/>
      <c r="GM181" s="16"/>
      <c r="GN181" s="59"/>
      <c r="GO181" s="13"/>
      <c r="GP181" s="16"/>
      <c r="GQ181" s="59"/>
      <c r="GR181" s="5"/>
      <c r="GS181" s="16"/>
      <c r="GT181" s="59"/>
      <c r="GU181" s="5"/>
      <c r="GV181" s="16"/>
      <c r="GW181" s="59"/>
      <c r="GX181" s="5"/>
      <c r="GY181" s="16"/>
      <c r="GZ181" s="59"/>
      <c r="HA181" s="13"/>
      <c r="HB181" s="16"/>
      <c r="HC181" s="76"/>
    </row>
    <row r="182" spans="1:211" ht="12" customHeight="1" x14ac:dyDescent="0.25">
      <c r="A182" s="4"/>
      <c r="B182" s="13"/>
      <c r="C182" s="16"/>
      <c r="D182" s="59"/>
      <c r="E182" s="5"/>
      <c r="F182" s="16"/>
      <c r="G182" s="59"/>
      <c r="H182" s="5"/>
      <c r="I182" s="16"/>
      <c r="J182" s="59"/>
      <c r="K182" s="5"/>
      <c r="L182" s="16"/>
      <c r="M182" s="59"/>
      <c r="N182" s="5"/>
      <c r="O182" s="16"/>
      <c r="P182" s="59"/>
      <c r="Q182" s="5"/>
      <c r="R182" s="16"/>
      <c r="S182" s="59"/>
      <c r="T182" s="5"/>
      <c r="U182" s="16"/>
      <c r="V182" s="59"/>
      <c r="W182" s="5"/>
      <c r="X182" s="16"/>
      <c r="Y182" s="59"/>
      <c r="Z182" s="5"/>
      <c r="AA182" s="16"/>
      <c r="AB182" s="59"/>
      <c r="AC182" s="5"/>
      <c r="AD182" s="16"/>
      <c r="AE182" s="59"/>
      <c r="AF182" s="5"/>
      <c r="AG182" s="16"/>
      <c r="AH182" s="59"/>
      <c r="AI182" s="5"/>
      <c r="AJ182" s="16"/>
      <c r="AK182" s="59"/>
      <c r="AL182" s="5"/>
      <c r="AM182" s="16"/>
      <c r="AN182" s="59"/>
      <c r="AO182" s="5"/>
      <c r="AP182" s="16"/>
      <c r="AQ182" s="59"/>
      <c r="AR182" s="5"/>
      <c r="AS182" s="16"/>
      <c r="AT182" s="59"/>
      <c r="AU182" s="5"/>
      <c r="AV182" s="16"/>
      <c r="AW182" s="59"/>
      <c r="AX182" s="13"/>
      <c r="AY182" s="16"/>
      <c r="AZ182" s="59"/>
      <c r="BA182" s="5"/>
      <c r="BB182" s="16"/>
      <c r="BC182" s="59"/>
      <c r="BD182" s="5"/>
      <c r="BE182" s="16"/>
      <c r="BF182" s="59"/>
      <c r="BG182" s="5"/>
      <c r="BH182" s="16"/>
      <c r="BI182" s="59"/>
      <c r="BJ182" s="5"/>
      <c r="BK182" s="16"/>
      <c r="BL182" s="59"/>
      <c r="BM182" s="5"/>
      <c r="BN182" s="16"/>
      <c r="BO182" s="59"/>
      <c r="BP182" s="5"/>
      <c r="BQ182" s="16"/>
      <c r="BR182" s="59"/>
      <c r="BS182" s="5"/>
      <c r="BT182" s="16"/>
      <c r="BU182" s="59"/>
      <c r="BV182" s="5"/>
      <c r="BW182" s="16"/>
      <c r="BX182" s="59"/>
      <c r="BY182" s="5"/>
      <c r="BZ182" s="16"/>
      <c r="CA182" s="59"/>
      <c r="CB182" s="5"/>
      <c r="CC182" s="16"/>
      <c r="CD182" s="59"/>
      <c r="CE182" s="5"/>
      <c r="CF182" s="16"/>
      <c r="CG182" s="59"/>
      <c r="CH182" s="5"/>
      <c r="CI182" s="16"/>
      <c r="CJ182" s="59"/>
      <c r="CK182" s="5"/>
      <c r="CL182" s="16"/>
      <c r="CM182" s="59"/>
      <c r="CN182" s="5"/>
      <c r="CO182" s="16"/>
      <c r="CP182" s="59"/>
      <c r="CQ182" s="5"/>
      <c r="CR182" s="16"/>
      <c r="CS182" s="59"/>
      <c r="CT182" s="13"/>
      <c r="CU182" s="16"/>
      <c r="CV182" s="59"/>
      <c r="CW182" s="5"/>
      <c r="CX182" s="16"/>
      <c r="CY182" s="59"/>
      <c r="CZ182" s="5"/>
      <c r="DA182" s="16"/>
      <c r="DB182" s="59"/>
      <c r="DC182" s="5"/>
      <c r="DD182" s="16"/>
      <c r="DE182" s="59"/>
      <c r="DF182" s="5"/>
      <c r="DG182" s="16"/>
      <c r="DH182" s="59"/>
      <c r="DI182" s="5"/>
      <c r="DJ182" s="16"/>
      <c r="DK182" s="59"/>
      <c r="DL182" s="5"/>
      <c r="DM182" s="16"/>
      <c r="DN182" s="59"/>
      <c r="DO182" s="5"/>
      <c r="DP182" s="16"/>
      <c r="DQ182" s="59"/>
      <c r="DR182" s="5"/>
      <c r="DS182" s="16"/>
      <c r="DT182" s="59"/>
      <c r="DU182" s="5"/>
      <c r="DV182" s="16"/>
      <c r="DW182" s="59"/>
      <c r="DX182" s="5"/>
      <c r="DY182" s="16"/>
      <c r="DZ182" s="59"/>
      <c r="EA182" s="5"/>
      <c r="EB182" s="16"/>
      <c r="EC182" s="59"/>
      <c r="ED182" s="5"/>
      <c r="EE182" s="16"/>
      <c r="EF182" s="59"/>
      <c r="EG182" s="5"/>
      <c r="EH182" s="16"/>
      <c r="EI182" s="59"/>
      <c r="EJ182" s="5"/>
      <c r="EK182" s="16"/>
      <c r="EL182" s="59"/>
      <c r="EM182" s="13"/>
      <c r="EN182" s="16"/>
      <c r="EO182" s="59"/>
      <c r="EP182" s="5"/>
      <c r="EQ182" s="16"/>
      <c r="ER182" s="59"/>
      <c r="ES182" s="5"/>
      <c r="ET182" s="16"/>
      <c r="EU182" s="59"/>
      <c r="EV182" s="5"/>
      <c r="EW182" s="16"/>
      <c r="EX182" s="59"/>
      <c r="EY182" s="5"/>
      <c r="EZ182" s="16"/>
      <c r="FA182" s="59"/>
      <c r="FB182" s="5"/>
      <c r="FC182" s="16"/>
      <c r="FD182" s="59"/>
      <c r="FE182" s="5"/>
      <c r="FF182" s="16"/>
      <c r="FG182" s="59"/>
      <c r="FH182" s="5"/>
      <c r="FI182" s="16"/>
      <c r="FJ182" s="59"/>
      <c r="FK182" s="5"/>
      <c r="FL182" s="16"/>
      <c r="FM182" s="59"/>
      <c r="FN182" s="5"/>
      <c r="FO182" s="16"/>
      <c r="FP182" s="59"/>
      <c r="FQ182" s="5"/>
      <c r="FR182" s="16"/>
      <c r="FS182" s="59"/>
      <c r="FT182" s="5"/>
      <c r="FU182" s="16"/>
      <c r="FV182" s="59"/>
      <c r="FW182" s="5"/>
      <c r="FX182" s="16"/>
      <c r="FY182" s="59"/>
      <c r="FZ182" s="5"/>
      <c r="GA182" s="16"/>
      <c r="GB182" s="59"/>
      <c r="GC182" s="5"/>
      <c r="GD182" s="16"/>
      <c r="GE182" s="59"/>
      <c r="GF182" s="5"/>
      <c r="GG182" s="16"/>
      <c r="GH182" s="59"/>
      <c r="GI182" s="5"/>
      <c r="GJ182" s="16"/>
      <c r="GK182" s="59"/>
      <c r="GL182" s="5"/>
      <c r="GM182" s="16"/>
      <c r="GN182" s="59"/>
      <c r="GO182" s="13"/>
      <c r="GP182" s="16"/>
      <c r="GQ182" s="59"/>
      <c r="GR182" s="5"/>
      <c r="GS182" s="16"/>
      <c r="GT182" s="59"/>
      <c r="GU182" s="5"/>
      <c r="GV182" s="16"/>
      <c r="GW182" s="59"/>
      <c r="GX182" s="5"/>
      <c r="GY182" s="16"/>
      <c r="GZ182" s="59"/>
      <c r="HA182" s="13"/>
      <c r="HB182" s="16"/>
      <c r="HC182" s="76"/>
    </row>
    <row r="183" spans="1:211" ht="12" customHeight="1" x14ac:dyDescent="0.25">
      <c r="A183" s="4"/>
      <c r="B183" s="13"/>
      <c r="C183" s="16"/>
      <c r="D183" s="59"/>
      <c r="E183" s="5"/>
      <c r="F183" s="16"/>
      <c r="G183" s="59"/>
      <c r="H183" s="5"/>
      <c r="I183" s="16"/>
      <c r="J183" s="59"/>
      <c r="K183" s="5"/>
      <c r="L183" s="16"/>
      <c r="M183" s="59"/>
      <c r="N183" s="5"/>
      <c r="O183" s="16"/>
      <c r="P183" s="59"/>
      <c r="Q183" s="5"/>
      <c r="R183" s="16"/>
      <c r="S183" s="59"/>
      <c r="T183" s="5"/>
      <c r="U183" s="16"/>
      <c r="V183" s="59"/>
      <c r="W183" s="5"/>
      <c r="X183" s="16"/>
      <c r="Y183" s="59"/>
      <c r="Z183" s="5"/>
      <c r="AA183" s="16"/>
      <c r="AB183" s="59"/>
      <c r="AC183" s="5"/>
      <c r="AD183" s="16"/>
      <c r="AE183" s="59"/>
      <c r="AF183" s="5"/>
      <c r="AG183" s="16"/>
      <c r="AH183" s="59"/>
      <c r="AI183" s="5"/>
      <c r="AJ183" s="16"/>
      <c r="AK183" s="59"/>
      <c r="AL183" s="5"/>
      <c r="AM183" s="16"/>
      <c r="AN183" s="59"/>
      <c r="AO183" s="5"/>
      <c r="AP183" s="16"/>
      <c r="AQ183" s="59"/>
      <c r="AR183" s="5"/>
      <c r="AS183" s="16"/>
      <c r="AT183" s="59"/>
      <c r="AU183" s="5"/>
      <c r="AV183" s="16"/>
      <c r="AW183" s="59"/>
      <c r="AX183" s="13"/>
      <c r="AY183" s="16"/>
      <c r="AZ183" s="59"/>
      <c r="BA183" s="5"/>
      <c r="BB183" s="16"/>
      <c r="BC183" s="59"/>
      <c r="BD183" s="5"/>
      <c r="BE183" s="16"/>
      <c r="BF183" s="59"/>
      <c r="BG183" s="5"/>
      <c r="BH183" s="16"/>
      <c r="BI183" s="59"/>
      <c r="BJ183" s="5"/>
      <c r="BK183" s="16"/>
      <c r="BL183" s="59"/>
      <c r="BM183" s="5"/>
      <c r="BN183" s="16"/>
      <c r="BO183" s="59"/>
      <c r="BP183" s="5"/>
      <c r="BQ183" s="16"/>
      <c r="BR183" s="59"/>
      <c r="BS183" s="5"/>
      <c r="BT183" s="16"/>
      <c r="BU183" s="59"/>
      <c r="BV183" s="5"/>
      <c r="BW183" s="16"/>
      <c r="BX183" s="59"/>
      <c r="BY183" s="5"/>
      <c r="BZ183" s="16"/>
      <c r="CA183" s="59"/>
      <c r="CB183" s="5"/>
      <c r="CC183" s="16"/>
      <c r="CD183" s="59"/>
      <c r="CE183" s="5"/>
      <c r="CF183" s="16"/>
      <c r="CG183" s="59"/>
      <c r="CH183" s="5"/>
      <c r="CI183" s="16"/>
      <c r="CJ183" s="59"/>
      <c r="CK183" s="5"/>
      <c r="CL183" s="16"/>
      <c r="CM183" s="59"/>
      <c r="CN183" s="5"/>
      <c r="CO183" s="16"/>
      <c r="CP183" s="59"/>
      <c r="CQ183" s="5"/>
      <c r="CR183" s="16"/>
      <c r="CS183" s="59"/>
      <c r="CT183" s="13"/>
      <c r="CU183" s="16"/>
      <c r="CV183" s="59"/>
      <c r="CW183" s="5"/>
      <c r="CX183" s="16"/>
      <c r="CY183" s="59"/>
      <c r="CZ183" s="5"/>
      <c r="DA183" s="16"/>
      <c r="DB183" s="59"/>
      <c r="DC183" s="5"/>
      <c r="DD183" s="16"/>
      <c r="DE183" s="59"/>
      <c r="DF183" s="5"/>
      <c r="DG183" s="16"/>
      <c r="DH183" s="59"/>
      <c r="DI183" s="5"/>
      <c r="DJ183" s="16"/>
      <c r="DK183" s="59"/>
      <c r="DL183" s="5"/>
      <c r="DM183" s="16"/>
      <c r="DN183" s="59"/>
      <c r="DO183" s="5"/>
      <c r="DP183" s="16"/>
      <c r="DQ183" s="59"/>
      <c r="DR183" s="5"/>
      <c r="DS183" s="16"/>
      <c r="DT183" s="59"/>
      <c r="DU183" s="5"/>
      <c r="DV183" s="16"/>
      <c r="DW183" s="59"/>
      <c r="DX183" s="5"/>
      <c r="DY183" s="16"/>
      <c r="DZ183" s="59"/>
      <c r="EA183" s="5"/>
      <c r="EB183" s="16"/>
      <c r="EC183" s="59"/>
      <c r="ED183" s="5"/>
      <c r="EE183" s="16"/>
      <c r="EF183" s="59"/>
      <c r="EG183" s="5"/>
      <c r="EH183" s="16"/>
      <c r="EI183" s="59"/>
      <c r="EJ183" s="5"/>
      <c r="EK183" s="16"/>
      <c r="EL183" s="59"/>
      <c r="EM183" s="13"/>
      <c r="EN183" s="16"/>
      <c r="EO183" s="59"/>
      <c r="EP183" s="5"/>
      <c r="EQ183" s="16"/>
      <c r="ER183" s="59"/>
      <c r="ES183" s="5"/>
      <c r="ET183" s="16"/>
      <c r="EU183" s="59"/>
      <c r="EV183" s="5"/>
      <c r="EW183" s="16"/>
      <c r="EX183" s="59"/>
      <c r="EY183" s="5"/>
      <c r="EZ183" s="16"/>
      <c r="FA183" s="59"/>
      <c r="FB183" s="5"/>
      <c r="FC183" s="16"/>
      <c r="FD183" s="59"/>
      <c r="FE183" s="5"/>
      <c r="FF183" s="16"/>
      <c r="FG183" s="59"/>
      <c r="FH183" s="5"/>
      <c r="FI183" s="16"/>
      <c r="FJ183" s="59"/>
      <c r="FK183" s="5"/>
      <c r="FL183" s="16"/>
      <c r="FM183" s="59"/>
      <c r="FN183" s="5"/>
      <c r="FO183" s="16"/>
      <c r="FP183" s="59"/>
      <c r="FQ183" s="5"/>
      <c r="FR183" s="16"/>
      <c r="FS183" s="59"/>
      <c r="FT183" s="5"/>
      <c r="FU183" s="16"/>
      <c r="FV183" s="59"/>
      <c r="FW183" s="5"/>
      <c r="FX183" s="16"/>
      <c r="FY183" s="59"/>
      <c r="FZ183" s="5"/>
      <c r="GA183" s="16"/>
      <c r="GB183" s="59"/>
      <c r="GC183" s="5"/>
      <c r="GD183" s="16"/>
      <c r="GE183" s="59"/>
      <c r="GF183" s="5"/>
      <c r="GG183" s="16"/>
      <c r="GH183" s="59"/>
      <c r="GI183" s="5"/>
      <c r="GJ183" s="16"/>
      <c r="GK183" s="59"/>
      <c r="GL183" s="5"/>
      <c r="GM183" s="16"/>
      <c r="GN183" s="59"/>
      <c r="GO183" s="13"/>
      <c r="GP183" s="16"/>
      <c r="GQ183" s="59"/>
      <c r="GR183" s="5"/>
      <c r="GS183" s="16"/>
      <c r="GT183" s="59"/>
      <c r="GU183" s="5"/>
      <c r="GV183" s="16"/>
      <c r="GW183" s="59"/>
      <c r="GX183" s="5"/>
      <c r="GY183" s="16"/>
      <c r="GZ183" s="59"/>
      <c r="HA183" s="13"/>
      <c r="HB183" s="16"/>
      <c r="HC183" s="76"/>
    </row>
    <row r="184" spans="1:211" ht="12" customHeight="1" x14ac:dyDescent="0.25">
      <c r="A184" s="4"/>
      <c r="B184" s="13"/>
      <c r="C184" s="16"/>
      <c r="D184" s="59"/>
      <c r="E184" s="5"/>
      <c r="F184" s="16"/>
      <c r="G184" s="59"/>
      <c r="H184" s="5"/>
      <c r="I184" s="16"/>
      <c r="J184" s="59"/>
      <c r="K184" s="5"/>
      <c r="L184" s="16"/>
      <c r="M184" s="59"/>
      <c r="N184" s="5"/>
      <c r="O184" s="16"/>
      <c r="P184" s="59"/>
      <c r="Q184" s="5"/>
      <c r="R184" s="16"/>
      <c r="S184" s="59"/>
      <c r="T184" s="5"/>
      <c r="U184" s="16"/>
      <c r="V184" s="59"/>
      <c r="W184" s="5"/>
      <c r="X184" s="16"/>
      <c r="Y184" s="59"/>
      <c r="Z184" s="5"/>
      <c r="AA184" s="16"/>
      <c r="AB184" s="59"/>
      <c r="AC184" s="5"/>
      <c r="AD184" s="16"/>
      <c r="AE184" s="59"/>
      <c r="AF184" s="5"/>
      <c r="AG184" s="16"/>
      <c r="AH184" s="59"/>
      <c r="AI184" s="5"/>
      <c r="AJ184" s="16"/>
      <c r="AK184" s="59"/>
      <c r="AL184" s="5"/>
      <c r="AM184" s="16"/>
      <c r="AN184" s="59"/>
      <c r="AO184" s="5"/>
      <c r="AP184" s="16"/>
      <c r="AQ184" s="59"/>
      <c r="AR184" s="5"/>
      <c r="AS184" s="16"/>
      <c r="AT184" s="59"/>
      <c r="AU184" s="5"/>
      <c r="AV184" s="16"/>
      <c r="AW184" s="59"/>
      <c r="AX184" s="13"/>
      <c r="AY184" s="16"/>
      <c r="AZ184" s="59"/>
      <c r="BA184" s="5"/>
      <c r="BB184" s="16"/>
      <c r="BC184" s="59"/>
      <c r="BD184" s="5"/>
      <c r="BE184" s="16"/>
      <c r="BF184" s="59"/>
      <c r="BG184" s="5"/>
      <c r="BH184" s="16"/>
      <c r="BI184" s="59"/>
      <c r="BJ184" s="5"/>
      <c r="BK184" s="16"/>
      <c r="BL184" s="59"/>
      <c r="BM184" s="5"/>
      <c r="BN184" s="16"/>
      <c r="BO184" s="59"/>
      <c r="BP184" s="5"/>
      <c r="BQ184" s="16"/>
      <c r="BR184" s="59"/>
      <c r="BS184" s="5"/>
      <c r="BT184" s="16"/>
      <c r="BU184" s="59"/>
      <c r="BV184" s="5"/>
      <c r="BW184" s="16"/>
      <c r="BX184" s="59"/>
      <c r="BY184" s="5"/>
      <c r="BZ184" s="16"/>
      <c r="CA184" s="59"/>
      <c r="CB184" s="5"/>
      <c r="CC184" s="16"/>
      <c r="CD184" s="59"/>
      <c r="CE184" s="5"/>
      <c r="CF184" s="16"/>
      <c r="CG184" s="59"/>
      <c r="CH184" s="5"/>
      <c r="CI184" s="16"/>
      <c r="CJ184" s="59"/>
      <c r="CK184" s="5"/>
      <c r="CL184" s="16"/>
      <c r="CM184" s="59"/>
      <c r="CN184" s="5"/>
      <c r="CO184" s="16"/>
      <c r="CP184" s="59"/>
      <c r="CQ184" s="5"/>
      <c r="CR184" s="16"/>
      <c r="CS184" s="59"/>
      <c r="CT184" s="13"/>
      <c r="CU184" s="16"/>
      <c r="CV184" s="59"/>
      <c r="CW184" s="5"/>
      <c r="CX184" s="16"/>
      <c r="CY184" s="59"/>
      <c r="CZ184" s="5"/>
      <c r="DA184" s="16"/>
      <c r="DB184" s="59"/>
      <c r="DC184" s="5"/>
      <c r="DD184" s="16"/>
      <c r="DE184" s="59"/>
      <c r="DF184" s="5"/>
      <c r="DG184" s="16"/>
      <c r="DH184" s="59"/>
      <c r="DI184" s="5"/>
      <c r="DJ184" s="16"/>
      <c r="DK184" s="59"/>
      <c r="DL184" s="5"/>
      <c r="DM184" s="16"/>
      <c r="DN184" s="59"/>
      <c r="DO184" s="5"/>
      <c r="DP184" s="16"/>
      <c r="DQ184" s="59"/>
      <c r="DR184" s="5"/>
      <c r="DS184" s="16"/>
      <c r="DT184" s="59"/>
      <c r="DU184" s="5"/>
      <c r="DV184" s="16"/>
      <c r="DW184" s="59"/>
      <c r="DX184" s="5"/>
      <c r="DY184" s="16"/>
      <c r="DZ184" s="59"/>
      <c r="EA184" s="5"/>
      <c r="EB184" s="16"/>
      <c r="EC184" s="59"/>
      <c r="ED184" s="5"/>
      <c r="EE184" s="16"/>
      <c r="EF184" s="59"/>
      <c r="EG184" s="5"/>
      <c r="EH184" s="16"/>
      <c r="EI184" s="59"/>
      <c r="EJ184" s="5"/>
      <c r="EK184" s="16"/>
      <c r="EL184" s="59"/>
      <c r="EM184" s="13"/>
      <c r="EN184" s="16"/>
      <c r="EO184" s="59"/>
      <c r="EP184" s="5"/>
      <c r="EQ184" s="16"/>
      <c r="ER184" s="59"/>
      <c r="ES184" s="5"/>
      <c r="ET184" s="16"/>
      <c r="EU184" s="59"/>
      <c r="EV184" s="5"/>
      <c r="EW184" s="16"/>
      <c r="EX184" s="59"/>
      <c r="EY184" s="5"/>
      <c r="EZ184" s="16"/>
      <c r="FA184" s="59"/>
      <c r="FB184" s="5"/>
      <c r="FC184" s="16"/>
      <c r="FD184" s="59"/>
      <c r="FE184" s="5"/>
      <c r="FF184" s="16"/>
      <c r="FG184" s="59"/>
      <c r="FH184" s="5"/>
      <c r="FI184" s="16"/>
      <c r="FJ184" s="59"/>
      <c r="FK184" s="5"/>
      <c r="FL184" s="16"/>
      <c r="FM184" s="59"/>
      <c r="FN184" s="5"/>
      <c r="FO184" s="16"/>
      <c r="FP184" s="59"/>
      <c r="FQ184" s="5"/>
      <c r="FR184" s="16"/>
      <c r="FS184" s="59"/>
      <c r="FT184" s="5"/>
      <c r="FU184" s="16"/>
      <c r="FV184" s="59"/>
      <c r="FW184" s="5"/>
      <c r="FX184" s="16"/>
      <c r="FY184" s="59"/>
      <c r="FZ184" s="5"/>
      <c r="GA184" s="16"/>
      <c r="GB184" s="59"/>
      <c r="GC184" s="5"/>
      <c r="GD184" s="16"/>
      <c r="GE184" s="59"/>
      <c r="GF184" s="5"/>
      <c r="GG184" s="16"/>
      <c r="GH184" s="59"/>
      <c r="GI184" s="5"/>
      <c r="GJ184" s="16"/>
      <c r="GK184" s="59"/>
      <c r="GL184" s="5"/>
      <c r="GM184" s="16"/>
      <c r="GN184" s="59"/>
      <c r="GO184" s="13"/>
      <c r="GP184" s="16"/>
      <c r="GQ184" s="59"/>
      <c r="GR184" s="5"/>
      <c r="GS184" s="16"/>
      <c r="GT184" s="59"/>
      <c r="GU184" s="5"/>
      <c r="GV184" s="16"/>
      <c r="GW184" s="59"/>
      <c r="GX184" s="5"/>
      <c r="GY184" s="16"/>
      <c r="GZ184" s="59"/>
      <c r="HA184" s="13"/>
      <c r="HB184" s="16"/>
      <c r="HC184" s="76"/>
    </row>
    <row r="185" spans="1:211" ht="12" customHeight="1" x14ac:dyDescent="0.25">
      <c r="A185" s="4"/>
      <c r="B185" s="13"/>
      <c r="C185" s="16"/>
      <c r="D185" s="59"/>
      <c r="E185" s="5"/>
      <c r="F185" s="16"/>
      <c r="G185" s="59"/>
      <c r="H185" s="5"/>
      <c r="I185" s="16"/>
      <c r="J185" s="59"/>
      <c r="K185" s="5"/>
      <c r="L185" s="16"/>
      <c r="M185" s="59"/>
      <c r="N185" s="5"/>
      <c r="O185" s="16"/>
      <c r="P185" s="59"/>
      <c r="Q185" s="5"/>
      <c r="R185" s="16"/>
      <c r="S185" s="59"/>
      <c r="T185" s="5"/>
      <c r="U185" s="16"/>
      <c r="V185" s="59"/>
      <c r="W185" s="5"/>
      <c r="X185" s="16"/>
      <c r="Y185" s="59"/>
      <c r="Z185" s="5"/>
      <c r="AA185" s="16"/>
      <c r="AB185" s="59"/>
      <c r="AC185" s="5"/>
      <c r="AD185" s="16"/>
      <c r="AE185" s="59"/>
      <c r="AF185" s="5"/>
      <c r="AG185" s="16"/>
      <c r="AH185" s="59"/>
      <c r="AI185" s="5"/>
      <c r="AJ185" s="16"/>
      <c r="AK185" s="59"/>
      <c r="AL185" s="5"/>
      <c r="AM185" s="16"/>
      <c r="AN185" s="59"/>
      <c r="AO185" s="5"/>
      <c r="AP185" s="16"/>
      <c r="AQ185" s="59"/>
      <c r="AR185" s="5"/>
      <c r="AS185" s="16"/>
      <c r="AT185" s="59"/>
      <c r="AU185" s="5"/>
      <c r="AV185" s="16"/>
      <c r="AW185" s="59"/>
      <c r="AX185" s="13"/>
      <c r="AY185" s="16"/>
      <c r="AZ185" s="59"/>
      <c r="BA185" s="5"/>
      <c r="BB185" s="16"/>
      <c r="BC185" s="59"/>
      <c r="BD185" s="5"/>
      <c r="BE185" s="16"/>
      <c r="BF185" s="59"/>
      <c r="BG185" s="5"/>
      <c r="BH185" s="16"/>
      <c r="BI185" s="59"/>
      <c r="BJ185" s="5"/>
      <c r="BK185" s="16"/>
      <c r="BL185" s="59"/>
      <c r="BM185" s="5"/>
      <c r="BN185" s="16"/>
      <c r="BO185" s="59"/>
      <c r="BP185" s="5"/>
      <c r="BQ185" s="16"/>
      <c r="BR185" s="59"/>
      <c r="BS185" s="5"/>
      <c r="BT185" s="16"/>
      <c r="BU185" s="59"/>
      <c r="BV185" s="5"/>
      <c r="BW185" s="16"/>
      <c r="BX185" s="59"/>
      <c r="BY185" s="5"/>
      <c r="BZ185" s="16"/>
      <c r="CA185" s="59"/>
      <c r="CB185" s="5"/>
      <c r="CC185" s="16"/>
      <c r="CD185" s="59"/>
      <c r="CE185" s="5"/>
      <c r="CF185" s="16"/>
      <c r="CG185" s="59"/>
      <c r="CH185" s="5"/>
      <c r="CI185" s="16"/>
      <c r="CJ185" s="59"/>
      <c r="CK185" s="5"/>
      <c r="CL185" s="16"/>
      <c r="CM185" s="59"/>
      <c r="CN185" s="5"/>
      <c r="CO185" s="16"/>
      <c r="CP185" s="59"/>
      <c r="CQ185" s="5"/>
      <c r="CR185" s="16"/>
      <c r="CS185" s="59"/>
      <c r="CT185" s="13"/>
      <c r="CU185" s="16"/>
      <c r="CV185" s="59"/>
      <c r="CW185" s="5"/>
      <c r="CX185" s="16"/>
      <c r="CY185" s="59"/>
      <c r="CZ185" s="5"/>
      <c r="DA185" s="16"/>
      <c r="DB185" s="59"/>
      <c r="DC185" s="5"/>
      <c r="DD185" s="16"/>
      <c r="DE185" s="59"/>
      <c r="DF185" s="5"/>
      <c r="DG185" s="16"/>
      <c r="DH185" s="59"/>
      <c r="DI185" s="5"/>
      <c r="DJ185" s="16"/>
      <c r="DK185" s="59"/>
      <c r="DL185" s="5"/>
      <c r="DM185" s="16"/>
      <c r="DN185" s="59"/>
      <c r="DO185" s="5"/>
      <c r="DP185" s="16"/>
      <c r="DQ185" s="59"/>
      <c r="DR185" s="5"/>
      <c r="DS185" s="16"/>
      <c r="DT185" s="59"/>
      <c r="DU185" s="5"/>
      <c r="DV185" s="16"/>
      <c r="DW185" s="59"/>
      <c r="DX185" s="5"/>
      <c r="DY185" s="16"/>
      <c r="DZ185" s="59"/>
      <c r="EA185" s="5"/>
      <c r="EB185" s="16"/>
      <c r="EC185" s="59"/>
      <c r="ED185" s="5"/>
      <c r="EE185" s="16"/>
      <c r="EF185" s="59"/>
      <c r="EG185" s="5"/>
      <c r="EH185" s="16"/>
      <c r="EI185" s="59"/>
      <c r="EJ185" s="5"/>
      <c r="EK185" s="16"/>
      <c r="EL185" s="59"/>
      <c r="EM185" s="13"/>
      <c r="EN185" s="16"/>
      <c r="EO185" s="59"/>
      <c r="EP185" s="5"/>
      <c r="EQ185" s="16"/>
      <c r="ER185" s="59"/>
      <c r="ES185" s="5"/>
      <c r="ET185" s="16"/>
      <c r="EU185" s="59"/>
      <c r="EV185" s="5"/>
      <c r="EW185" s="16"/>
      <c r="EX185" s="59"/>
      <c r="EY185" s="5"/>
      <c r="EZ185" s="16"/>
      <c r="FA185" s="59"/>
      <c r="FB185" s="5"/>
      <c r="FC185" s="16"/>
      <c r="FD185" s="59"/>
      <c r="FE185" s="5"/>
      <c r="FF185" s="16"/>
      <c r="FG185" s="59"/>
      <c r="FH185" s="5"/>
      <c r="FI185" s="16"/>
      <c r="FJ185" s="59"/>
      <c r="FK185" s="5"/>
      <c r="FL185" s="16"/>
      <c r="FM185" s="59"/>
      <c r="FN185" s="5"/>
      <c r="FO185" s="16"/>
      <c r="FP185" s="59"/>
      <c r="FQ185" s="5"/>
      <c r="FR185" s="16"/>
      <c r="FS185" s="59"/>
      <c r="FT185" s="5"/>
      <c r="FU185" s="16"/>
      <c r="FV185" s="59"/>
      <c r="FW185" s="5"/>
      <c r="FX185" s="16"/>
      <c r="FY185" s="59"/>
      <c r="FZ185" s="5"/>
      <c r="GA185" s="16"/>
      <c r="GB185" s="59"/>
      <c r="GC185" s="5"/>
      <c r="GD185" s="16"/>
      <c r="GE185" s="59"/>
      <c r="GF185" s="5"/>
      <c r="GG185" s="16"/>
      <c r="GH185" s="59"/>
      <c r="GI185" s="5"/>
      <c r="GJ185" s="16"/>
      <c r="GK185" s="59"/>
      <c r="GL185" s="5"/>
      <c r="GM185" s="16"/>
      <c r="GN185" s="59"/>
      <c r="GO185" s="13"/>
      <c r="GP185" s="16"/>
      <c r="GQ185" s="59"/>
      <c r="GR185" s="5"/>
      <c r="GS185" s="16"/>
      <c r="GT185" s="59"/>
      <c r="GU185" s="5"/>
      <c r="GV185" s="16"/>
      <c r="GW185" s="59"/>
      <c r="GX185" s="5"/>
      <c r="GY185" s="16"/>
      <c r="GZ185" s="59"/>
      <c r="HA185" s="13"/>
      <c r="HB185" s="16"/>
      <c r="HC185" s="76"/>
    </row>
    <row r="186" spans="1:211" ht="12" customHeight="1" x14ac:dyDescent="0.25">
      <c r="A186" s="4"/>
      <c r="B186" s="13"/>
      <c r="C186" s="16"/>
      <c r="D186" s="59"/>
      <c r="E186" s="5"/>
      <c r="F186" s="16"/>
      <c r="G186" s="59"/>
      <c r="H186" s="5"/>
      <c r="I186" s="16"/>
      <c r="J186" s="59"/>
      <c r="K186" s="5"/>
      <c r="L186" s="16"/>
      <c r="M186" s="59"/>
      <c r="N186" s="5"/>
      <c r="O186" s="16"/>
      <c r="P186" s="59"/>
      <c r="Q186" s="5"/>
      <c r="R186" s="16"/>
      <c r="S186" s="59"/>
      <c r="T186" s="5"/>
      <c r="U186" s="16"/>
      <c r="V186" s="59"/>
      <c r="W186" s="5"/>
      <c r="X186" s="16"/>
      <c r="Y186" s="59"/>
      <c r="Z186" s="5"/>
      <c r="AA186" s="16"/>
      <c r="AB186" s="59"/>
      <c r="AC186" s="5"/>
      <c r="AD186" s="16"/>
      <c r="AE186" s="59"/>
      <c r="AF186" s="5"/>
      <c r="AG186" s="16"/>
      <c r="AH186" s="59"/>
      <c r="AI186" s="5"/>
      <c r="AJ186" s="16"/>
      <c r="AK186" s="59"/>
      <c r="AL186" s="5"/>
      <c r="AM186" s="16"/>
      <c r="AN186" s="59"/>
      <c r="AO186" s="5"/>
      <c r="AP186" s="16"/>
      <c r="AQ186" s="59"/>
      <c r="AR186" s="5"/>
      <c r="AS186" s="16"/>
      <c r="AT186" s="59"/>
      <c r="AU186" s="5"/>
      <c r="AV186" s="16"/>
      <c r="AW186" s="59"/>
      <c r="AX186" s="13"/>
      <c r="AY186" s="16"/>
      <c r="AZ186" s="59"/>
      <c r="BA186" s="5"/>
      <c r="BB186" s="16"/>
      <c r="BC186" s="59"/>
      <c r="BD186" s="5"/>
      <c r="BE186" s="16"/>
      <c r="BF186" s="59"/>
      <c r="BG186" s="5"/>
      <c r="BH186" s="16"/>
      <c r="BI186" s="59"/>
      <c r="BJ186" s="5"/>
      <c r="BK186" s="16"/>
      <c r="BL186" s="59"/>
      <c r="BM186" s="5"/>
      <c r="BN186" s="16"/>
      <c r="BO186" s="59"/>
      <c r="BP186" s="5"/>
      <c r="BQ186" s="16"/>
      <c r="BR186" s="59"/>
      <c r="BS186" s="5"/>
      <c r="BT186" s="16"/>
      <c r="BU186" s="59"/>
      <c r="BV186" s="5"/>
      <c r="BW186" s="16"/>
      <c r="BX186" s="59"/>
      <c r="BY186" s="5"/>
      <c r="BZ186" s="16"/>
      <c r="CA186" s="59"/>
      <c r="CB186" s="5"/>
      <c r="CC186" s="16"/>
      <c r="CD186" s="59"/>
      <c r="CE186" s="5"/>
      <c r="CF186" s="16"/>
      <c r="CG186" s="59"/>
      <c r="CH186" s="5"/>
      <c r="CI186" s="16"/>
      <c r="CJ186" s="59"/>
      <c r="CK186" s="5"/>
      <c r="CL186" s="16"/>
      <c r="CM186" s="59"/>
      <c r="CN186" s="5"/>
      <c r="CO186" s="16"/>
      <c r="CP186" s="59"/>
      <c r="CQ186" s="5"/>
      <c r="CR186" s="16"/>
      <c r="CS186" s="59"/>
      <c r="CT186" s="13"/>
      <c r="CU186" s="16"/>
      <c r="CV186" s="59"/>
      <c r="CW186" s="5"/>
      <c r="CX186" s="16"/>
      <c r="CY186" s="59"/>
      <c r="CZ186" s="5"/>
      <c r="DA186" s="16"/>
      <c r="DB186" s="59"/>
      <c r="DC186" s="5"/>
      <c r="DD186" s="16"/>
      <c r="DE186" s="59"/>
      <c r="DF186" s="5"/>
      <c r="DG186" s="16"/>
      <c r="DH186" s="59"/>
      <c r="DI186" s="5"/>
      <c r="DJ186" s="16"/>
      <c r="DK186" s="59"/>
      <c r="DL186" s="5"/>
      <c r="DM186" s="16"/>
      <c r="DN186" s="59"/>
      <c r="DO186" s="5"/>
      <c r="DP186" s="16"/>
      <c r="DQ186" s="59"/>
      <c r="DR186" s="5"/>
      <c r="DS186" s="16"/>
      <c r="DT186" s="59"/>
      <c r="DU186" s="5"/>
      <c r="DV186" s="16"/>
      <c r="DW186" s="59"/>
      <c r="DX186" s="5"/>
      <c r="DY186" s="16"/>
      <c r="DZ186" s="59"/>
      <c r="EA186" s="5"/>
      <c r="EB186" s="16"/>
      <c r="EC186" s="59"/>
      <c r="ED186" s="5"/>
      <c r="EE186" s="16"/>
      <c r="EF186" s="59"/>
      <c r="EG186" s="5"/>
      <c r="EH186" s="16"/>
      <c r="EI186" s="59"/>
      <c r="EJ186" s="5"/>
      <c r="EK186" s="16"/>
      <c r="EL186" s="59"/>
      <c r="EM186" s="13"/>
      <c r="EN186" s="16"/>
      <c r="EO186" s="59"/>
      <c r="EP186" s="5"/>
      <c r="EQ186" s="16"/>
      <c r="ER186" s="59"/>
      <c r="ES186" s="5"/>
      <c r="ET186" s="16"/>
      <c r="EU186" s="59"/>
      <c r="EV186" s="5"/>
      <c r="EW186" s="16"/>
      <c r="EX186" s="59"/>
      <c r="EY186" s="5"/>
      <c r="EZ186" s="16"/>
      <c r="FA186" s="59"/>
      <c r="FB186" s="5"/>
      <c r="FC186" s="16"/>
      <c r="FD186" s="59"/>
      <c r="FE186" s="5"/>
      <c r="FF186" s="16"/>
      <c r="FG186" s="59"/>
      <c r="FH186" s="5"/>
      <c r="FI186" s="16"/>
      <c r="FJ186" s="59"/>
      <c r="FK186" s="5"/>
      <c r="FL186" s="16"/>
      <c r="FM186" s="59"/>
      <c r="FN186" s="5"/>
      <c r="FO186" s="16"/>
      <c r="FP186" s="59"/>
      <c r="FQ186" s="5"/>
      <c r="FR186" s="16"/>
      <c r="FS186" s="59"/>
      <c r="FT186" s="5"/>
      <c r="FU186" s="16"/>
      <c r="FV186" s="59"/>
      <c r="FW186" s="5"/>
      <c r="FX186" s="16"/>
      <c r="FY186" s="59"/>
      <c r="FZ186" s="5"/>
      <c r="GA186" s="16"/>
      <c r="GB186" s="59"/>
      <c r="GC186" s="5"/>
      <c r="GD186" s="16"/>
      <c r="GE186" s="59"/>
      <c r="GF186" s="5"/>
      <c r="GG186" s="16"/>
      <c r="GH186" s="59"/>
      <c r="GI186" s="5"/>
      <c r="GJ186" s="16"/>
      <c r="GK186" s="59"/>
      <c r="GL186" s="5"/>
      <c r="GM186" s="16"/>
      <c r="GN186" s="59"/>
      <c r="GO186" s="13"/>
      <c r="GP186" s="16"/>
      <c r="GQ186" s="59"/>
      <c r="GR186" s="5"/>
      <c r="GS186" s="16"/>
      <c r="GT186" s="59"/>
      <c r="GU186" s="5"/>
      <c r="GV186" s="16"/>
      <c r="GW186" s="59"/>
      <c r="GX186" s="5"/>
      <c r="GY186" s="16"/>
      <c r="GZ186" s="59"/>
      <c r="HA186" s="13"/>
      <c r="HB186" s="16"/>
      <c r="HC186" s="76"/>
    </row>
    <row r="187" spans="1:211" ht="12" customHeight="1" x14ac:dyDescent="0.25">
      <c r="A187" s="4"/>
      <c r="B187" s="13"/>
      <c r="C187" s="16"/>
      <c r="D187" s="59"/>
      <c r="E187" s="5"/>
      <c r="F187" s="16"/>
      <c r="G187" s="59"/>
      <c r="H187" s="5"/>
      <c r="I187" s="16"/>
      <c r="J187" s="59"/>
      <c r="K187" s="5"/>
      <c r="L187" s="16"/>
      <c r="M187" s="59"/>
      <c r="N187" s="5"/>
      <c r="O187" s="16"/>
      <c r="P187" s="59"/>
      <c r="Q187" s="5"/>
      <c r="R187" s="16"/>
      <c r="S187" s="59"/>
      <c r="T187" s="5"/>
      <c r="U187" s="16"/>
      <c r="V187" s="59"/>
      <c r="W187" s="5"/>
      <c r="X187" s="16"/>
      <c r="Y187" s="59"/>
      <c r="Z187" s="5"/>
      <c r="AA187" s="16"/>
      <c r="AB187" s="59"/>
      <c r="AC187" s="5"/>
      <c r="AD187" s="16"/>
      <c r="AE187" s="59"/>
      <c r="AF187" s="5"/>
      <c r="AG187" s="16"/>
      <c r="AH187" s="59"/>
      <c r="AI187" s="5"/>
      <c r="AJ187" s="16"/>
      <c r="AK187" s="59"/>
      <c r="AL187" s="5"/>
      <c r="AM187" s="16"/>
      <c r="AN187" s="59"/>
      <c r="AO187" s="5"/>
      <c r="AP187" s="16"/>
      <c r="AQ187" s="59"/>
      <c r="AR187" s="5"/>
      <c r="AS187" s="16"/>
      <c r="AT187" s="59"/>
      <c r="AU187" s="5"/>
      <c r="AV187" s="16"/>
      <c r="AW187" s="59"/>
      <c r="AX187" s="13"/>
      <c r="AY187" s="16"/>
      <c r="AZ187" s="59"/>
      <c r="BA187" s="5"/>
      <c r="BB187" s="16"/>
      <c r="BC187" s="59"/>
      <c r="BD187" s="5"/>
      <c r="BE187" s="16"/>
      <c r="BF187" s="59"/>
      <c r="BG187" s="5"/>
      <c r="BH187" s="16"/>
      <c r="BI187" s="59"/>
      <c r="BJ187" s="5"/>
      <c r="BK187" s="16"/>
      <c r="BL187" s="59"/>
      <c r="BM187" s="5"/>
      <c r="BN187" s="16"/>
      <c r="BO187" s="59"/>
      <c r="BP187" s="5"/>
      <c r="BQ187" s="16"/>
      <c r="BR187" s="59"/>
      <c r="BS187" s="5"/>
      <c r="BT187" s="16"/>
      <c r="BU187" s="59"/>
      <c r="BV187" s="5"/>
      <c r="BW187" s="16"/>
      <c r="BX187" s="59"/>
      <c r="BY187" s="5"/>
      <c r="BZ187" s="16"/>
      <c r="CA187" s="59"/>
      <c r="CB187" s="5"/>
      <c r="CC187" s="16"/>
      <c r="CD187" s="59"/>
      <c r="CE187" s="5"/>
      <c r="CF187" s="16"/>
      <c r="CG187" s="59"/>
      <c r="CH187" s="5"/>
      <c r="CI187" s="16"/>
      <c r="CJ187" s="59"/>
      <c r="CK187" s="5"/>
      <c r="CL187" s="16"/>
      <c r="CM187" s="59"/>
      <c r="CN187" s="5"/>
      <c r="CO187" s="16"/>
      <c r="CP187" s="59"/>
      <c r="CQ187" s="5"/>
      <c r="CR187" s="16"/>
      <c r="CS187" s="59"/>
      <c r="CT187" s="13"/>
      <c r="CU187" s="16"/>
      <c r="CV187" s="59"/>
      <c r="CW187" s="5"/>
      <c r="CX187" s="16"/>
      <c r="CY187" s="59"/>
      <c r="CZ187" s="5"/>
      <c r="DA187" s="16"/>
      <c r="DB187" s="59"/>
      <c r="DC187" s="5"/>
      <c r="DD187" s="16"/>
      <c r="DE187" s="59"/>
      <c r="DF187" s="5"/>
      <c r="DG187" s="16"/>
      <c r="DH187" s="59"/>
      <c r="DI187" s="5"/>
      <c r="DJ187" s="16"/>
      <c r="DK187" s="59"/>
      <c r="DL187" s="5"/>
      <c r="DM187" s="16"/>
      <c r="DN187" s="59"/>
      <c r="DO187" s="5"/>
      <c r="DP187" s="16"/>
      <c r="DQ187" s="59"/>
      <c r="DR187" s="5"/>
      <c r="DS187" s="16"/>
      <c r="DT187" s="59"/>
      <c r="DU187" s="5"/>
      <c r="DV187" s="16"/>
      <c r="DW187" s="59"/>
      <c r="DX187" s="5"/>
      <c r="DY187" s="16"/>
      <c r="DZ187" s="59"/>
      <c r="EA187" s="5"/>
      <c r="EB187" s="16"/>
      <c r="EC187" s="59"/>
      <c r="ED187" s="5"/>
      <c r="EE187" s="16"/>
      <c r="EF187" s="59"/>
      <c r="EG187" s="5"/>
      <c r="EH187" s="16"/>
      <c r="EI187" s="59"/>
      <c r="EJ187" s="5"/>
      <c r="EK187" s="16"/>
      <c r="EL187" s="59"/>
      <c r="EM187" s="13"/>
      <c r="EN187" s="16"/>
      <c r="EO187" s="59"/>
      <c r="EP187" s="5"/>
      <c r="EQ187" s="16"/>
      <c r="ER187" s="59"/>
      <c r="ES187" s="5"/>
      <c r="ET187" s="16"/>
      <c r="EU187" s="59"/>
      <c r="EV187" s="5"/>
      <c r="EW187" s="16"/>
      <c r="EX187" s="59"/>
      <c r="EY187" s="5"/>
      <c r="EZ187" s="16"/>
      <c r="FA187" s="59"/>
      <c r="FB187" s="5"/>
      <c r="FC187" s="16"/>
      <c r="FD187" s="59"/>
      <c r="FE187" s="5"/>
      <c r="FF187" s="16"/>
      <c r="FG187" s="59"/>
      <c r="FH187" s="5"/>
      <c r="FI187" s="16"/>
      <c r="FJ187" s="59"/>
      <c r="FK187" s="5"/>
      <c r="FL187" s="16"/>
      <c r="FM187" s="59"/>
      <c r="FN187" s="5"/>
      <c r="FO187" s="16"/>
      <c r="FP187" s="59"/>
      <c r="FQ187" s="5"/>
      <c r="FR187" s="16"/>
      <c r="FS187" s="59"/>
      <c r="FT187" s="5"/>
      <c r="FU187" s="16"/>
      <c r="FV187" s="59"/>
      <c r="FW187" s="5"/>
      <c r="FX187" s="16"/>
      <c r="FY187" s="59"/>
      <c r="FZ187" s="5"/>
      <c r="GA187" s="16"/>
      <c r="GB187" s="59"/>
      <c r="GC187" s="5"/>
      <c r="GD187" s="16"/>
      <c r="GE187" s="59"/>
      <c r="GF187" s="5"/>
      <c r="GG187" s="16"/>
      <c r="GH187" s="59"/>
      <c r="GI187" s="5"/>
      <c r="GJ187" s="16"/>
      <c r="GK187" s="59"/>
      <c r="GL187" s="5"/>
      <c r="GM187" s="16"/>
      <c r="GN187" s="59"/>
      <c r="GO187" s="13"/>
      <c r="GP187" s="16"/>
      <c r="GQ187" s="59"/>
      <c r="GR187" s="5"/>
      <c r="GS187" s="16"/>
      <c r="GT187" s="59"/>
      <c r="GU187" s="5"/>
      <c r="GV187" s="16"/>
      <c r="GW187" s="59"/>
      <c r="GX187" s="5"/>
      <c r="GY187" s="16"/>
      <c r="GZ187" s="59"/>
      <c r="HA187" s="13"/>
      <c r="HB187" s="16"/>
      <c r="HC187" s="76"/>
    </row>
    <row r="188" spans="1:211" ht="12" customHeight="1" x14ac:dyDescent="0.25">
      <c r="A188" s="4"/>
      <c r="B188" s="13"/>
      <c r="C188" s="16"/>
      <c r="D188" s="59"/>
      <c r="E188" s="5"/>
      <c r="F188" s="16"/>
      <c r="G188" s="59"/>
      <c r="H188" s="5"/>
      <c r="I188" s="16"/>
      <c r="J188" s="59"/>
      <c r="K188" s="5"/>
      <c r="L188" s="16"/>
      <c r="M188" s="59"/>
      <c r="N188" s="5"/>
      <c r="O188" s="16"/>
      <c r="P188" s="59"/>
      <c r="Q188" s="5"/>
      <c r="R188" s="16"/>
      <c r="S188" s="59"/>
      <c r="T188" s="5"/>
      <c r="U188" s="16"/>
      <c r="V188" s="59"/>
      <c r="W188" s="5"/>
      <c r="X188" s="16"/>
      <c r="Y188" s="59"/>
      <c r="Z188" s="5"/>
      <c r="AA188" s="16"/>
      <c r="AB188" s="59"/>
      <c r="AC188" s="5"/>
      <c r="AD188" s="16"/>
      <c r="AE188" s="59"/>
      <c r="AF188" s="5"/>
      <c r="AG188" s="16"/>
      <c r="AH188" s="59"/>
      <c r="AI188" s="5"/>
      <c r="AJ188" s="16"/>
      <c r="AK188" s="59"/>
      <c r="AL188" s="5"/>
      <c r="AM188" s="16"/>
      <c r="AN188" s="59"/>
      <c r="AO188" s="5"/>
      <c r="AP188" s="16"/>
      <c r="AQ188" s="59"/>
      <c r="AR188" s="5"/>
      <c r="AS188" s="16"/>
      <c r="AT188" s="59"/>
      <c r="AU188" s="5"/>
      <c r="AV188" s="16"/>
      <c r="AW188" s="59"/>
      <c r="AX188" s="13"/>
      <c r="AY188" s="16"/>
      <c r="AZ188" s="59"/>
      <c r="BA188" s="5"/>
      <c r="BB188" s="16"/>
      <c r="BC188" s="59"/>
      <c r="BD188" s="5"/>
      <c r="BE188" s="16"/>
      <c r="BF188" s="59"/>
      <c r="BG188" s="5"/>
      <c r="BH188" s="16"/>
      <c r="BI188" s="59"/>
      <c r="BJ188" s="5"/>
      <c r="BK188" s="16"/>
      <c r="BL188" s="59"/>
      <c r="BM188" s="5"/>
      <c r="BN188" s="16"/>
      <c r="BO188" s="59"/>
      <c r="BP188" s="5"/>
      <c r="BQ188" s="16"/>
      <c r="BR188" s="59"/>
      <c r="BS188" s="5"/>
      <c r="BT188" s="16"/>
      <c r="BU188" s="59"/>
      <c r="BV188" s="5"/>
      <c r="BW188" s="16"/>
      <c r="BX188" s="59"/>
      <c r="BY188" s="5"/>
      <c r="BZ188" s="16"/>
      <c r="CA188" s="59"/>
      <c r="CB188" s="5"/>
      <c r="CC188" s="16"/>
      <c r="CD188" s="59"/>
      <c r="CE188" s="5"/>
      <c r="CF188" s="16"/>
      <c r="CG188" s="59"/>
      <c r="CH188" s="5"/>
      <c r="CI188" s="16"/>
      <c r="CJ188" s="59"/>
      <c r="CK188" s="5"/>
      <c r="CL188" s="16"/>
      <c r="CM188" s="59"/>
      <c r="CN188" s="5"/>
      <c r="CO188" s="16"/>
      <c r="CP188" s="59"/>
      <c r="CQ188" s="5"/>
      <c r="CR188" s="16"/>
      <c r="CS188" s="59"/>
      <c r="CT188" s="13"/>
      <c r="CU188" s="16"/>
      <c r="CV188" s="59"/>
      <c r="CW188" s="5"/>
      <c r="CX188" s="16"/>
      <c r="CY188" s="59"/>
      <c r="CZ188" s="5"/>
      <c r="DA188" s="16"/>
      <c r="DB188" s="59"/>
      <c r="DC188" s="5"/>
      <c r="DD188" s="16"/>
      <c r="DE188" s="59"/>
      <c r="DF188" s="5"/>
      <c r="DG188" s="16"/>
      <c r="DH188" s="59"/>
      <c r="DI188" s="5"/>
      <c r="DJ188" s="16"/>
      <c r="DK188" s="59"/>
      <c r="DL188" s="5"/>
      <c r="DM188" s="16"/>
      <c r="DN188" s="59"/>
      <c r="DO188" s="5"/>
      <c r="DP188" s="16"/>
      <c r="DQ188" s="59"/>
      <c r="DR188" s="5"/>
      <c r="DS188" s="16"/>
      <c r="DT188" s="59"/>
      <c r="DU188" s="5"/>
      <c r="DV188" s="16"/>
      <c r="DW188" s="59"/>
      <c r="DX188" s="5"/>
      <c r="DY188" s="16"/>
      <c r="DZ188" s="59"/>
      <c r="EA188" s="5"/>
      <c r="EB188" s="16"/>
      <c r="EC188" s="59"/>
      <c r="ED188" s="5"/>
      <c r="EE188" s="16"/>
      <c r="EF188" s="59"/>
      <c r="EG188" s="5"/>
      <c r="EH188" s="16"/>
      <c r="EI188" s="59"/>
      <c r="EJ188" s="5"/>
      <c r="EK188" s="16"/>
      <c r="EL188" s="59"/>
      <c r="EM188" s="13"/>
      <c r="EN188" s="16"/>
      <c r="EO188" s="59"/>
      <c r="EP188" s="5"/>
      <c r="EQ188" s="16"/>
      <c r="ER188" s="59"/>
      <c r="ES188" s="5"/>
      <c r="ET188" s="16"/>
      <c r="EU188" s="59"/>
      <c r="EV188" s="5"/>
      <c r="EW188" s="16"/>
      <c r="EX188" s="59"/>
      <c r="EY188" s="5"/>
      <c r="EZ188" s="16"/>
      <c r="FA188" s="59"/>
      <c r="FB188" s="5"/>
      <c r="FC188" s="16"/>
      <c r="FD188" s="59"/>
      <c r="FE188" s="5"/>
      <c r="FF188" s="16"/>
      <c r="FG188" s="59"/>
      <c r="FH188" s="5"/>
      <c r="FI188" s="16"/>
      <c r="FJ188" s="59"/>
      <c r="FK188" s="5"/>
      <c r="FL188" s="16"/>
      <c r="FM188" s="59"/>
      <c r="FN188" s="5"/>
      <c r="FO188" s="16"/>
      <c r="FP188" s="59"/>
      <c r="FQ188" s="5"/>
      <c r="FR188" s="16"/>
      <c r="FS188" s="59"/>
      <c r="FT188" s="5"/>
      <c r="FU188" s="16"/>
      <c r="FV188" s="59"/>
      <c r="FW188" s="5"/>
      <c r="FX188" s="16"/>
      <c r="FY188" s="59"/>
      <c r="FZ188" s="5"/>
      <c r="GA188" s="16"/>
      <c r="GB188" s="59"/>
      <c r="GC188" s="5"/>
      <c r="GD188" s="16"/>
      <c r="GE188" s="59"/>
      <c r="GF188" s="5"/>
      <c r="GG188" s="16"/>
      <c r="GH188" s="59"/>
      <c r="GI188" s="5"/>
      <c r="GJ188" s="16"/>
      <c r="GK188" s="59"/>
      <c r="GL188" s="5"/>
      <c r="GM188" s="16"/>
      <c r="GN188" s="59"/>
      <c r="GO188" s="13"/>
      <c r="GP188" s="16"/>
      <c r="GQ188" s="59"/>
      <c r="GR188" s="5"/>
      <c r="GS188" s="16"/>
      <c r="GT188" s="59"/>
      <c r="GU188" s="5"/>
      <c r="GV188" s="16"/>
      <c r="GW188" s="59"/>
      <c r="GX188" s="5"/>
      <c r="GY188" s="16"/>
      <c r="GZ188" s="59"/>
      <c r="HA188" s="13"/>
      <c r="HB188" s="16"/>
      <c r="HC188" s="76"/>
    </row>
    <row r="189" spans="1:211" ht="12" customHeight="1" x14ac:dyDescent="0.25">
      <c r="A189" s="4"/>
      <c r="B189" s="13"/>
      <c r="C189" s="16"/>
      <c r="D189" s="59"/>
      <c r="E189" s="5"/>
      <c r="F189" s="16"/>
      <c r="G189" s="59"/>
      <c r="H189" s="5"/>
      <c r="I189" s="16"/>
      <c r="J189" s="59"/>
      <c r="K189" s="5"/>
      <c r="L189" s="16"/>
      <c r="M189" s="59"/>
      <c r="N189" s="5"/>
      <c r="O189" s="16"/>
      <c r="P189" s="59"/>
      <c r="Q189" s="5"/>
      <c r="R189" s="16"/>
      <c r="S189" s="59"/>
      <c r="T189" s="5"/>
      <c r="U189" s="16"/>
      <c r="V189" s="59"/>
      <c r="W189" s="5"/>
      <c r="X189" s="16"/>
      <c r="Y189" s="59"/>
      <c r="Z189" s="5"/>
      <c r="AA189" s="16"/>
      <c r="AB189" s="59"/>
      <c r="AC189" s="5"/>
      <c r="AD189" s="16"/>
      <c r="AE189" s="59"/>
      <c r="AF189" s="5"/>
      <c r="AG189" s="16"/>
      <c r="AH189" s="59"/>
      <c r="AI189" s="5"/>
      <c r="AJ189" s="16"/>
      <c r="AK189" s="59"/>
      <c r="AL189" s="5"/>
      <c r="AM189" s="16"/>
      <c r="AN189" s="59"/>
      <c r="AO189" s="5"/>
      <c r="AP189" s="16"/>
      <c r="AQ189" s="59"/>
      <c r="AR189" s="5"/>
      <c r="AS189" s="16"/>
      <c r="AT189" s="59"/>
      <c r="AU189" s="5"/>
      <c r="AV189" s="16"/>
      <c r="AW189" s="59"/>
      <c r="AX189" s="13"/>
      <c r="AY189" s="16"/>
      <c r="AZ189" s="59"/>
      <c r="BA189" s="5"/>
      <c r="BB189" s="16"/>
      <c r="BC189" s="59"/>
      <c r="BD189" s="5"/>
      <c r="BE189" s="16"/>
      <c r="BF189" s="59"/>
      <c r="BG189" s="5"/>
      <c r="BH189" s="16"/>
      <c r="BI189" s="59"/>
      <c r="BJ189" s="5"/>
      <c r="BK189" s="16"/>
      <c r="BL189" s="59"/>
      <c r="BM189" s="5"/>
      <c r="BN189" s="16"/>
      <c r="BO189" s="59"/>
      <c r="BP189" s="5"/>
      <c r="BQ189" s="16"/>
      <c r="BR189" s="59"/>
      <c r="BS189" s="5"/>
      <c r="BT189" s="16"/>
      <c r="BU189" s="59"/>
      <c r="BV189" s="5"/>
      <c r="BW189" s="16"/>
      <c r="BX189" s="59"/>
      <c r="BY189" s="5"/>
      <c r="BZ189" s="16"/>
      <c r="CA189" s="59"/>
      <c r="CB189" s="5"/>
      <c r="CC189" s="16"/>
      <c r="CD189" s="59"/>
      <c r="CE189" s="5"/>
      <c r="CF189" s="16"/>
      <c r="CG189" s="59"/>
      <c r="CH189" s="5"/>
      <c r="CI189" s="16"/>
      <c r="CJ189" s="59"/>
      <c r="CK189" s="5"/>
      <c r="CL189" s="16"/>
      <c r="CM189" s="59"/>
      <c r="CN189" s="5"/>
      <c r="CO189" s="16"/>
      <c r="CP189" s="59"/>
      <c r="CQ189" s="5"/>
      <c r="CR189" s="16"/>
      <c r="CS189" s="59"/>
      <c r="CT189" s="13"/>
      <c r="CU189" s="16"/>
      <c r="CV189" s="59"/>
      <c r="CW189" s="5"/>
      <c r="CX189" s="16"/>
      <c r="CY189" s="59"/>
      <c r="CZ189" s="5"/>
      <c r="DA189" s="16"/>
      <c r="DB189" s="59"/>
      <c r="DC189" s="5"/>
      <c r="DD189" s="16"/>
      <c r="DE189" s="59"/>
      <c r="DF189" s="5"/>
      <c r="DG189" s="16"/>
      <c r="DH189" s="59"/>
      <c r="DI189" s="5"/>
      <c r="DJ189" s="16"/>
      <c r="DK189" s="59"/>
      <c r="DL189" s="5"/>
      <c r="DM189" s="16"/>
      <c r="DN189" s="59"/>
      <c r="DO189" s="5"/>
      <c r="DP189" s="16"/>
      <c r="DQ189" s="59"/>
      <c r="DR189" s="5"/>
      <c r="DS189" s="16"/>
      <c r="DT189" s="59"/>
      <c r="DU189" s="5"/>
      <c r="DV189" s="16"/>
      <c r="DW189" s="59"/>
      <c r="DX189" s="5"/>
      <c r="DY189" s="16"/>
      <c r="DZ189" s="59"/>
      <c r="EA189" s="5"/>
      <c r="EB189" s="16"/>
      <c r="EC189" s="59"/>
      <c r="ED189" s="5"/>
      <c r="EE189" s="16"/>
      <c r="EF189" s="59"/>
      <c r="EG189" s="5"/>
      <c r="EH189" s="16"/>
      <c r="EI189" s="59"/>
      <c r="EJ189" s="5"/>
      <c r="EK189" s="16"/>
      <c r="EL189" s="59"/>
      <c r="EM189" s="13"/>
      <c r="EN189" s="16"/>
      <c r="EO189" s="59"/>
      <c r="EP189" s="5"/>
      <c r="EQ189" s="16"/>
      <c r="ER189" s="59"/>
      <c r="ES189" s="5"/>
      <c r="ET189" s="16"/>
      <c r="EU189" s="59"/>
      <c r="EV189" s="5"/>
      <c r="EW189" s="16"/>
      <c r="EX189" s="59"/>
      <c r="EY189" s="5"/>
      <c r="EZ189" s="16"/>
      <c r="FA189" s="59"/>
      <c r="FB189" s="5"/>
      <c r="FC189" s="16"/>
      <c r="FD189" s="59"/>
      <c r="FE189" s="5"/>
      <c r="FF189" s="16"/>
      <c r="FG189" s="59"/>
      <c r="FH189" s="5"/>
      <c r="FI189" s="16"/>
      <c r="FJ189" s="59"/>
      <c r="FK189" s="5"/>
      <c r="FL189" s="16"/>
      <c r="FM189" s="59"/>
      <c r="FN189" s="5"/>
      <c r="FO189" s="16"/>
      <c r="FP189" s="59"/>
      <c r="FQ189" s="5"/>
      <c r="FR189" s="16"/>
      <c r="FS189" s="59"/>
      <c r="FT189" s="5"/>
      <c r="FU189" s="16"/>
      <c r="FV189" s="59"/>
      <c r="FW189" s="5"/>
      <c r="FX189" s="16"/>
      <c r="FY189" s="59"/>
      <c r="FZ189" s="5"/>
      <c r="GA189" s="16"/>
      <c r="GB189" s="59"/>
      <c r="GC189" s="5"/>
      <c r="GD189" s="16"/>
      <c r="GE189" s="59"/>
      <c r="GF189" s="5"/>
      <c r="GG189" s="16"/>
      <c r="GH189" s="59"/>
      <c r="GI189" s="5"/>
      <c r="GJ189" s="16"/>
      <c r="GK189" s="59"/>
      <c r="GL189" s="5"/>
      <c r="GM189" s="16"/>
      <c r="GN189" s="59"/>
      <c r="GO189" s="13"/>
      <c r="GP189" s="16"/>
      <c r="GQ189" s="59"/>
      <c r="GR189" s="5"/>
      <c r="GS189" s="16"/>
      <c r="GT189" s="59"/>
      <c r="GU189" s="5"/>
      <c r="GV189" s="16"/>
      <c r="GW189" s="59"/>
      <c r="GX189" s="5"/>
      <c r="GY189" s="16"/>
      <c r="GZ189" s="59"/>
      <c r="HA189" s="13"/>
      <c r="HB189" s="16"/>
      <c r="HC189" s="76"/>
    </row>
    <row r="190" spans="1:211" ht="12" customHeight="1" x14ac:dyDescent="0.25">
      <c r="A190" s="4"/>
      <c r="B190" s="13"/>
      <c r="C190" s="16"/>
      <c r="D190" s="59"/>
      <c r="E190" s="5"/>
      <c r="F190" s="16"/>
      <c r="G190" s="59"/>
      <c r="H190" s="5"/>
      <c r="I190" s="16"/>
      <c r="J190" s="59"/>
      <c r="K190" s="5"/>
      <c r="L190" s="16"/>
      <c r="M190" s="59"/>
      <c r="N190" s="5"/>
      <c r="O190" s="16"/>
      <c r="P190" s="59"/>
      <c r="Q190" s="5"/>
      <c r="R190" s="16"/>
      <c r="S190" s="59"/>
      <c r="T190" s="5"/>
      <c r="U190" s="16"/>
      <c r="V190" s="59"/>
      <c r="W190" s="5"/>
      <c r="X190" s="16"/>
      <c r="Y190" s="59"/>
      <c r="Z190" s="5"/>
      <c r="AA190" s="16"/>
      <c r="AB190" s="59"/>
      <c r="AC190" s="5"/>
      <c r="AD190" s="16"/>
      <c r="AE190" s="59"/>
      <c r="AF190" s="5"/>
      <c r="AG190" s="16"/>
      <c r="AH190" s="59"/>
      <c r="AI190" s="5"/>
      <c r="AJ190" s="16"/>
      <c r="AK190" s="59"/>
      <c r="AL190" s="5"/>
      <c r="AM190" s="16"/>
      <c r="AN190" s="59"/>
      <c r="AO190" s="5"/>
      <c r="AP190" s="16"/>
      <c r="AQ190" s="59"/>
      <c r="AR190" s="5"/>
      <c r="AS190" s="16"/>
      <c r="AT190" s="59"/>
      <c r="AU190" s="5"/>
      <c r="AV190" s="16"/>
      <c r="AW190" s="59"/>
      <c r="AX190" s="13"/>
      <c r="AY190" s="16"/>
      <c r="AZ190" s="59"/>
      <c r="BA190" s="5"/>
      <c r="BB190" s="16"/>
      <c r="BC190" s="59"/>
      <c r="BD190" s="5"/>
      <c r="BE190" s="16"/>
      <c r="BF190" s="59"/>
      <c r="BG190" s="5"/>
      <c r="BH190" s="16"/>
      <c r="BI190" s="59"/>
      <c r="BJ190" s="5"/>
      <c r="BK190" s="16"/>
      <c r="BL190" s="59"/>
      <c r="BM190" s="5"/>
      <c r="BN190" s="16"/>
      <c r="BO190" s="59"/>
      <c r="BP190" s="5"/>
      <c r="BQ190" s="16"/>
      <c r="BR190" s="59"/>
      <c r="BS190" s="5"/>
      <c r="BT190" s="16"/>
      <c r="BU190" s="59"/>
      <c r="BV190" s="5"/>
      <c r="BW190" s="16"/>
      <c r="BX190" s="59"/>
      <c r="BY190" s="5"/>
      <c r="BZ190" s="16"/>
      <c r="CA190" s="59"/>
      <c r="CB190" s="5"/>
      <c r="CC190" s="16"/>
      <c r="CD190" s="59"/>
      <c r="CE190" s="5"/>
      <c r="CF190" s="16"/>
      <c r="CG190" s="59"/>
      <c r="CH190" s="5"/>
      <c r="CI190" s="16"/>
      <c r="CJ190" s="59"/>
      <c r="CK190" s="5"/>
      <c r="CL190" s="16"/>
      <c r="CM190" s="59"/>
      <c r="CN190" s="5"/>
      <c r="CO190" s="16"/>
      <c r="CP190" s="59"/>
      <c r="CQ190" s="5"/>
      <c r="CR190" s="16"/>
      <c r="CS190" s="59"/>
      <c r="CT190" s="13"/>
      <c r="CU190" s="16"/>
      <c r="CV190" s="59"/>
      <c r="CW190" s="5"/>
      <c r="CX190" s="16"/>
      <c r="CY190" s="59"/>
      <c r="CZ190" s="5"/>
      <c r="DA190" s="16"/>
      <c r="DB190" s="59"/>
      <c r="DC190" s="5"/>
      <c r="DD190" s="16"/>
      <c r="DE190" s="59"/>
      <c r="DF190" s="5"/>
      <c r="DG190" s="16"/>
      <c r="DH190" s="59"/>
      <c r="DI190" s="5"/>
      <c r="DJ190" s="16"/>
      <c r="DK190" s="59"/>
      <c r="DL190" s="5"/>
      <c r="DM190" s="16"/>
      <c r="DN190" s="59"/>
      <c r="DO190" s="5"/>
      <c r="DP190" s="16"/>
      <c r="DQ190" s="59"/>
      <c r="DR190" s="5"/>
      <c r="DS190" s="16"/>
      <c r="DT190" s="59"/>
      <c r="DU190" s="5"/>
      <c r="DV190" s="16"/>
      <c r="DW190" s="59"/>
      <c r="DX190" s="5"/>
      <c r="DY190" s="16"/>
      <c r="DZ190" s="59"/>
      <c r="EA190" s="5"/>
      <c r="EB190" s="16"/>
      <c r="EC190" s="59"/>
      <c r="ED190" s="5"/>
      <c r="EE190" s="16"/>
      <c r="EF190" s="59"/>
      <c r="EG190" s="5"/>
      <c r="EH190" s="16"/>
      <c r="EI190" s="59"/>
      <c r="EJ190" s="5"/>
      <c r="EK190" s="16"/>
      <c r="EL190" s="59"/>
      <c r="EM190" s="13"/>
      <c r="EN190" s="16"/>
      <c r="EO190" s="59"/>
      <c r="EP190" s="5"/>
      <c r="EQ190" s="16"/>
      <c r="ER190" s="59"/>
      <c r="ES190" s="5"/>
      <c r="ET190" s="16"/>
      <c r="EU190" s="59"/>
      <c r="EV190" s="5"/>
      <c r="EW190" s="16"/>
      <c r="EX190" s="59"/>
      <c r="EY190" s="5"/>
      <c r="EZ190" s="16"/>
      <c r="FA190" s="59"/>
      <c r="FB190" s="5"/>
      <c r="FC190" s="16"/>
      <c r="FD190" s="59"/>
      <c r="FE190" s="5"/>
      <c r="FF190" s="16"/>
      <c r="FG190" s="59"/>
      <c r="FH190" s="5"/>
      <c r="FI190" s="16"/>
      <c r="FJ190" s="59"/>
      <c r="FK190" s="5"/>
      <c r="FL190" s="16"/>
      <c r="FM190" s="59"/>
      <c r="FN190" s="5"/>
      <c r="FO190" s="16"/>
      <c r="FP190" s="59"/>
      <c r="FQ190" s="5"/>
      <c r="FR190" s="16"/>
      <c r="FS190" s="59"/>
      <c r="FT190" s="5"/>
      <c r="FU190" s="16"/>
      <c r="FV190" s="59"/>
      <c r="FW190" s="5"/>
      <c r="FX190" s="16"/>
      <c r="FY190" s="59"/>
      <c r="FZ190" s="5"/>
      <c r="GA190" s="16"/>
      <c r="GB190" s="59"/>
      <c r="GC190" s="5"/>
      <c r="GD190" s="16"/>
      <c r="GE190" s="59"/>
      <c r="GF190" s="5"/>
      <c r="GG190" s="16"/>
      <c r="GH190" s="59"/>
      <c r="GI190" s="5"/>
      <c r="GJ190" s="16"/>
      <c r="GK190" s="59"/>
      <c r="GL190" s="5"/>
      <c r="GM190" s="16"/>
      <c r="GN190" s="59"/>
      <c r="GO190" s="13"/>
      <c r="GP190" s="16"/>
      <c r="GQ190" s="59"/>
      <c r="GR190" s="5"/>
      <c r="GS190" s="16"/>
      <c r="GT190" s="59"/>
      <c r="GU190" s="5"/>
      <c r="GV190" s="16"/>
      <c r="GW190" s="59"/>
      <c r="GX190" s="5"/>
      <c r="GY190" s="16"/>
      <c r="GZ190" s="59"/>
      <c r="HA190" s="13"/>
      <c r="HB190" s="16"/>
      <c r="HC190" s="76"/>
    </row>
    <row r="191" spans="1:211" ht="12" customHeight="1" x14ac:dyDescent="0.25">
      <c r="A191" s="4"/>
      <c r="B191" s="13"/>
      <c r="C191" s="16"/>
      <c r="D191" s="59"/>
      <c r="E191" s="5"/>
      <c r="F191" s="16"/>
      <c r="G191" s="59"/>
      <c r="H191" s="5"/>
      <c r="I191" s="16"/>
      <c r="J191" s="59"/>
      <c r="K191" s="5"/>
      <c r="L191" s="16"/>
      <c r="M191" s="59"/>
      <c r="N191" s="5"/>
      <c r="O191" s="16"/>
      <c r="P191" s="59"/>
      <c r="Q191" s="5"/>
      <c r="R191" s="16"/>
      <c r="S191" s="59"/>
      <c r="T191" s="5"/>
      <c r="U191" s="16"/>
      <c r="V191" s="59"/>
      <c r="W191" s="5"/>
      <c r="X191" s="16"/>
      <c r="Y191" s="59"/>
      <c r="Z191" s="5"/>
      <c r="AA191" s="16"/>
      <c r="AB191" s="59"/>
      <c r="AC191" s="5"/>
      <c r="AD191" s="16"/>
      <c r="AE191" s="59"/>
      <c r="AF191" s="5"/>
      <c r="AG191" s="16"/>
      <c r="AH191" s="59"/>
      <c r="AI191" s="5"/>
      <c r="AJ191" s="16"/>
      <c r="AK191" s="59"/>
      <c r="AL191" s="5"/>
      <c r="AM191" s="16"/>
      <c r="AN191" s="59"/>
      <c r="AO191" s="5"/>
      <c r="AP191" s="16"/>
      <c r="AQ191" s="59"/>
      <c r="AR191" s="5"/>
      <c r="AS191" s="16"/>
      <c r="AT191" s="59"/>
      <c r="AU191" s="5"/>
      <c r="AV191" s="16"/>
      <c r="AW191" s="59"/>
      <c r="AX191" s="13"/>
      <c r="AY191" s="16"/>
      <c r="AZ191" s="59"/>
      <c r="BA191" s="5"/>
      <c r="BB191" s="16"/>
      <c r="BC191" s="59"/>
      <c r="BD191" s="5"/>
      <c r="BE191" s="16"/>
      <c r="BF191" s="59"/>
      <c r="BG191" s="5"/>
      <c r="BH191" s="16"/>
      <c r="BI191" s="59"/>
      <c r="BJ191" s="5"/>
      <c r="BK191" s="16"/>
      <c r="BL191" s="59"/>
      <c r="BM191" s="5"/>
      <c r="BN191" s="16"/>
      <c r="BO191" s="59"/>
      <c r="BP191" s="5"/>
      <c r="BQ191" s="16"/>
      <c r="BR191" s="59"/>
      <c r="BS191" s="5"/>
      <c r="BT191" s="16"/>
      <c r="BU191" s="59"/>
      <c r="BV191" s="5"/>
      <c r="BW191" s="16"/>
      <c r="BX191" s="59"/>
      <c r="BY191" s="5"/>
      <c r="BZ191" s="16"/>
      <c r="CA191" s="59"/>
      <c r="CB191" s="5"/>
      <c r="CC191" s="16"/>
      <c r="CD191" s="59"/>
      <c r="CE191" s="5"/>
      <c r="CF191" s="16"/>
      <c r="CG191" s="59"/>
      <c r="CH191" s="5"/>
      <c r="CI191" s="16"/>
      <c r="CJ191" s="59"/>
      <c r="CK191" s="5"/>
      <c r="CL191" s="16"/>
      <c r="CM191" s="59"/>
      <c r="CN191" s="5"/>
      <c r="CO191" s="16"/>
      <c r="CP191" s="59"/>
      <c r="CQ191" s="5"/>
      <c r="CR191" s="16"/>
      <c r="CS191" s="59"/>
      <c r="CT191" s="13"/>
      <c r="CU191" s="16"/>
      <c r="CV191" s="59"/>
      <c r="CW191" s="5"/>
      <c r="CX191" s="16"/>
      <c r="CY191" s="59"/>
      <c r="CZ191" s="5"/>
      <c r="DA191" s="16"/>
      <c r="DB191" s="59"/>
      <c r="DC191" s="5"/>
      <c r="DD191" s="16"/>
      <c r="DE191" s="59"/>
      <c r="DF191" s="5"/>
      <c r="DG191" s="16"/>
      <c r="DH191" s="59"/>
      <c r="DI191" s="5"/>
      <c r="DJ191" s="16"/>
      <c r="DK191" s="59"/>
      <c r="DL191" s="5"/>
      <c r="DM191" s="16"/>
      <c r="DN191" s="59"/>
      <c r="DO191" s="5"/>
      <c r="DP191" s="16"/>
      <c r="DQ191" s="59"/>
      <c r="DR191" s="5"/>
      <c r="DS191" s="16"/>
      <c r="DT191" s="59"/>
      <c r="DU191" s="5"/>
      <c r="DV191" s="16"/>
      <c r="DW191" s="59"/>
      <c r="DX191" s="5"/>
      <c r="DY191" s="16"/>
      <c r="DZ191" s="59"/>
      <c r="EA191" s="5"/>
      <c r="EB191" s="16"/>
      <c r="EC191" s="59"/>
      <c r="ED191" s="5"/>
      <c r="EE191" s="16"/>
      <c r="EF191" s="59"/>
      <c r="EG191" s="5"/>
      <c r="EH191" s="16"/>
      <c r="EI191" s="59"/>
      <c r="EJ191" s="5"/>
      <c r="EK191" s="16"/>
      <c r="EL191" s="59"/>
      <c r="EM191" s="13"/>
      <c r="EN191" s="16"/>
      <c r="EO191" s="59"/>
      <c r="EP191" s="5"/>
      <c r="EQ191" s="16"/>
      <c r="ER191" s="59"/>
      <c r="ES191" s="5"/>
      <c r="ET191" s="16"/>
      <c r="EU191" s="59"/>
      <c r="EV191" s="5"/>
      <c r="EW191" s="16"/>
      <c r="EX191" s="59"/>
      <c r="EY191" s="5"/>
      <c r="EZ191" s="16"/>
      <c r="FA191" s="59"/>
      <c r="FB191" s="5"/>
      <c r="FC191" s="16"/>
      <c r="FD191" s="59"/>
      <c r="FE191" s="5"/>
      <c r="FF191" s="16"/>
      <c r="FG191" s="59"/>
      <c r="FH191" s="5"/>
      <c r="FI191" s="16"/>
      <c r="FJ191" s="59"/>
      <c r="FK191" s="5"/>
      <c r="FL191" s="16"/>
      <c r="FM191" s="59"/>
      <c r="FN191" s="5"/>
      <c r="FO191" s="16"/>
      <c r="FP191" s="59"/>
      <c r="FQ191" s="5"/>
      <c r="FR191" s="16"/>
      <c r="FS191" s="59"/>
      <c r="FT191" s="5"/>
      <c r="FU191" s="16"/>
      <c r="FV191" s="59"/>
      <c r="FW191" s="5"/>
      <c r="FX191" s="16"/>
      <c r="FY191" s="59"/>
      <c r="FZ191" s="5"/>
      <c r="GA191" s="16"/>
      <c r="GB191" s="59"/>
      <c r="GC191" s="5"/>
      <c r="GD191" s="16"/>
      <c r="GE191" s="59"/>
      <c r="GF191" s="5"/>
      <c r="GG191" s="16"/>
      <c r="GH191" s="59"/>
      <c r="GI191" s="5"/>
      <c r="GJ191" s="16"/>
      <c r="GK191" s="59"/>
      <c r="GL191" s="5"/>
      <c r="GM191" s="16"/>
      <c r="GN191" s="59"/>
      <c r="GO191" s="13"/>
      <c r="GP191" s="16"/>
      <c r="GQ191" s="59"/>
      <c r="GR191" s="5"/>
      <c r="GS191" s="16"/>
      <c r="GT191" s="59"/>
      <c r="GU191" s="5"/>
      <c r="GV191" s="16"/>
      <c r="GW191" s="59"/>
      <c r="GX191" s="5"/>
      <c r="GY191" s="16"/>
      <c r="GZ191" s="59"/>
      <c r="HA191" s="13"/>
      <c r="HB191" s="16"/>
      <c r="HC191" s="76"/>
    </row>
    <row r="192" spans="1:211" ht="12" customHeight="1" x14ac:dyDescent="0.25">
      <c r="A192" s="4"/>
      <c r="B192" s="13"/>
      <c r="C192" s="16"/>
      <c r="D192" s="59"/>
      <c r="E192" s="5"/>
      <c r="F192" s="16"/>
      <c r="G192" s="59"/>
      <c r="H192" s="5"/>
      <c r="I192" s="16"/>
      <c r="J192" s="59"/>
      <c r="K192" s="5"/>
      <c r="L192" s="16"/>
      <c r="M192" s="59"/>
      <c r="N192" s="5"/>
      <c r="O192" s="16"/>
      <c r="P192" s="59"/>
      <c r="Q192" s="5"/>
      <c r="R192" s="16"/>
      <c r="S192" s="59"/>
      <c r="T192" s="5"/>
      <c r="U192" s="16"/>
      <c r="V192" s="59"/>
      <c r="W192" s="5"/>
      <c r="X192" s="16"/>
      <c r="Y192" s="59"/>
      <c r="Z192" s="5"/>
      <c r="AA192" s="16"/>
      <c r="AB192" s="59"/>
      <c r="AC192" s="5"/>
      <c r="AD192" s="16"/>
      <c r="AE192" s="59"/>
      <c r="AF192" s="5"/>
      <c r="AG192" s="16"/>
      <c r="AH192" s="59"/>
      <c r="AI192" s="5"/>
      <c r="AJ192" s="16"/>
      <c r="AK192" s="59"/>
      <c r="AL192" s="5"/>
      <c r="AM192" s="16"/>
      <c r="AN192" s="59"/>
      <c r="AO192" s="5"/>
      <c r="AP192" s="16"/>
      <c r="AQ192" s="59"/>
      <c r="AR192" s="5"/>
      <c r="AS192" s="16"/>
      <c r="AT192" s="59"/>
      <c r="AU192" s="5"/>
      <c r="AV192" s="16"/>
      <c r="AW192" s="59"/>
      <c r="AX192" s="13"/>
      <c r="AY192" s="16"/>
      <c r="AZ192" s="59"/>
      <c r="BA192" s="5"/>
      <c r="BB192" s="16"/>
      <c r="BC192" s="59"/>
      <c r="BD192" s="5"/>
      <c r="BE192" s="16"/>
      <c r="BF192" s="59"/>
      <c r="BG192" s="5"/>
      <c r="BH192" s="16"/>
      <c r="BI192" s="59"/>
      <c r="BJ192" s="5"/>
      <c r="BK192" s="16"/>
      <c r="BL192" s="59"/>
      <c r="BM192" s="5"/>
      <c r="BN192" s="16"/>
      <c r="BO192" s="59"/>
      <c r="BP192" s="5"/>
      <c r="BQ192" s="16"/>
      <c r="BR192" s="59"/>
      <c r="BS192" s="5"/>
      <c r="BT192" s="16"/>
      <c r="BU192" s="59"/>
      <c r="BV192" s="5"/>
      <c r="BW192" s="16"/>
      <c r="BX192" s="59"/>
      <c r="BY192" s="5"/>
      <c r="BZ192" s="16"/>
      <c r="CA192" s="59"/>
      <c r="CB192" s="5"/>
      <c r="CC192" s="16"/>
      <c r="CD192" s="59"/>
      <c r="CE192" s="5"/>
      <c r="CF192" s="16"/>
      <c r="CG192" s="59"/>
      <c r="CH192" s="5"/>
      <c r="CI192" s="16"/>
      <c r="CJ192" s="59"/>
      <c r="CK192" s="5"/>
      <c r="CL192" s="16"/>
      <c r="CM192" s="59"/>
      <c r="CN192" s="5"/>
      <c r="CO192" s="16"/>
      <c r="CP192" s="59"/>
      <c r="CQ192" s="5"/>
      <c r="CR192" s="16"/>
      <c r="CS192" s="59"/>
      <c r="CT192" s="13"/>
      <c r="CU192" s="16"/>
      <c r="CV192" s="59"/>
      <c r="CW192" s="5"/>
      <c r="CX192" s="16"/>
      <c r="CY192" s="59"/>
      <c r="CZ192" s="5"/>
      <c r="DA192" s="16"/>
      <c r="DB192" s="59"/>
      <c r="DC192" s="5"/>
      <c r="DD192" s="16"/>
      <c r="DE192" s="59"/>
      <c r="DF192" s="5"/>
      <c r="DG192" s="16"/>
      <c r="DH192" s="59"/>
      <c r="DI192" s="5"/>
      <c r="DJ192" s="16"/>
      <c r="DK192" s="59"/>
      <c r="DL192" s="5"/>
      <c r="DM192" s="16"/>
      <c r="DN192" s="59"/>
      <c r="DO192" s="5"/>
      <c r="DP192" s="16"/>
      <c r="DQ192" s="59"/>
      <c r="DR192" s="5"/>
      <c r="DS192" s="16"/>
      <c r="DT192" s="59"/>
      <c r="DU192" s="5"/>
      <c r="DV192" s="16"/>
      <c r="DW192" s="59"/>
      <c r="DX192" s="5"/>
      <c r="DY192" s="16"/>
      <c r="DZ192" s="59"/>
      <c r="EA192" s="5"/>
      <c r="EB192" s="16"/>
      <c r="EC192" s="59"/>
      <c r="ED192" s="5"/>
      <c r="EE192" s="16"/>
      <c r="EF192" s="59"/>
      <c r="EG192" s="5"/>
      <c r="EH192" s="16"/>
      <c r="EI192" s="59"/>
      <c r="EJ192" s="5"/>
      <c r="EK192" s="16"/>
      <c r="EL192" s="59"/>
      <c r="EM192" s="13"/>
      <c r="EN192" s="16"/>
      <c r="EO192" s="59"/>
      <c r="EP192" s="5"/>
      <c r="EQ192" s="16"/>
      <c r="ER192" s="59"/>
      <c r="ES192" s="5"/>
      <c r="ET192" s="16"/>
      <c r="EU192" s="59"/>
      <c r="EV192" s="5"/>
      <c r="EW192" s="16"/>
      <c r="EX192" s="59"/>
      <c r="EY192" s="5"/>
      <c r="EZ192" s="16"/>
      <c r="FA192" s="59"/>
      <c r="FB192" s="5"/>
      <c r="FC192" s="16"/>
      <c r="FD192" s="59"/>
      <c r="FE192" s="5"/>
      <c r="FF192" s="16"/>
      <c r="FG192" s="59"/>
      <c r="FH192" s="5"/>
      <c r="FI192" s="16"/>
      <c r="FJ192" s="59"/>
      <c r="FK192" s="5"/>
      <c r="FL192" s="16"/>
      <c r="FM192" s="59"/>
      <c r="FN192" s="5"/>
      <c r="FO192" s="16"/>
      <c r="FP192" s="59"/>
      <c r="FQ192" s="5"/>
      <c r="FR192" s="16"/>
      <c r="FS192" s="59"/>
      <c r="FT192" s="5"/>
      <c r="FU192" s="16"/>
      <c r="FV192" s="59"/>
      <c r="FW192" s="5"/>
      <c r="FX192" s="16"/>
      <c r="FY192" s="59"/>
      <c r="FZ192" s="5"/>
      <c r="GA192" s="16"/>
      <c r="GB192" s="59"/>
      <c r="GC192" s="5"/>
      <c r="GD192" s="16"/>
      <c r="GE192" s="59"/>
      <c r="GF192" s="5"/>
      <c r="GG192" s="16"/>
      <c r="GH192" s="59"/>
      <c r="GI192" s="5"/>
      <c r="GJ192" s="16"/>
      <c r="GK192" s="59"/>
      <c r="GL192" s="5"/>
      <c r="GM192" s="16"/>
      <c r="GN192" s="59"/>
      <c r="GO192" s="13"/>
      <c r="GP192" s="16"/>
      <c r="GQ192" s="59"/>
      <c r="GR192" s="5"/>
      <c r="GS192" s="16"/>
      <c r="GT192" s="59"/>
      <c r="GU192" s="5"/>
      <c r="GV192" s="16"/>
      <c r="GW192" s="59"/>
      <c r="GX192" s="5"/>
      <c r="GY192" s="16"/>
      <c r="GZ192" s="59"/>
      <c r="HA192" s="13"/>
      <c r="HB192" s="16"/>
      <c r="HC192" s="76"/>
    </row>
    <row r="193" spans="1:211" ht="12" customHeight="1" x14ac:dyDescent="0.25">
      <c r="A193" s="4"/>
      <c r="B193" s="13"/>
      <c r="C193" s="16"/>
      <c r="D193" s="59"/>
      <c r="E193" s="5"/>
      <c r="F193" s="16"/>
      <c r="G193" s="59"/>
      <c r="H193" s="5"/>
      <c r="I193" s="16"/>
      <c r="J193" s="59"/>
      <c r="K193" s="5"/>
      <c r="L193" s="16"/>
      <c r="M193" s="59"/>
      <c r="N193" s="5"/>
      <c r="O193" s="16"/>
      <c r="P193" s="59"/>
      <c r="Q193" s="5"/>
      <c r="R193" s="16"/>
      <c r="S193" s="59"/>
      <c r="T193" s="5"/>
      <c r="U193" s="16"/>
      <c r="V193" s="59"/>
      <c r="W193" s="5"/>
      <c r="X193" s="16"/>
      <c r="Y193" s="59"/>
      <c r="Z193" s="5"/>
      <c r="AA193" s="16"/>
      <c r="AB193" s="59"/>
      <c r="AC193" s="5"/>
      <c r="AD193" s="16"/>
      <c r="AE193" s="59"/>
      <c r="AF193" s="5"/>
      <c r="AG193" s="16"/>
      <c r="AH193" s="59"/>
      <c r="AI193" s="5"/>
      <c r="AJ193" s="16"/>
      <c r="AK193" s="59"/>
      <c r="AL193" s="5"/>
      <c r="AM193" s="16"/>
      <c r="AN193" s="59"/>
      <c r="AO193" s="5"/>
      <c r="AP193" s="16"/>
      <c r="AQ193" s="59"/>
      <c r="AR193" s="5"/>
      <c r="AS193" s="16"/>
      <c r="AT193" s="59"/>
      <c r="AU193" s="5"/>
      <c r="AV193" s="16"/>
      <c r="AW193" s="59"/>
      <c r="AX193" s="13"/>
      <c r="AY193" s="16"/>
      <c r="AZ193" s="59"/>
      <c r="BA193" s="5"/>
      <c r="BB193" s="16"/>
      <c r="BC193" s="59"/>
      <c r="BD193" s="5"/>
      <c r="BE193" s="16"/>
      <c r="BF193" s="59"/>
      <c r="BG193" s="5"/>
      <c r="BH193" s="16"/>
      <c r="BI193" s="59"/>
      <c r="BJ193" s="5"/>
      <c r="BK193" s="16"/>
      <c r="BL193" s="59"/>
      <c r="BM193" s="5"/>
      <c r="BN193" s="16"/>
      <c r="BO193" s="59"/>
      <c r="BP193" s="5"/>
      <c r="BQ193" s="16"/>
      <c r="BR193" s="59"/>
      <c r="BS193" s="5"/>
      <c r="BT193" s="16"/>
      <c r="BU193" s="59"/>
      <c r="BV193" s="5"/>
      <c r="BW193" s="16"/>
      <c r="BX193" s="59"/>
      <c r="BY193" s="5"/>
      <c r="BZ193" s="16"/>
      <c r="CA193" s="59"/>
      <c r="CB193" s="5"/>
      <c r="CC193" s="16"/>
      <c r="CD193" s="59"/>
      <c r="CE193" s="5"/>
      <c r="CF193" s="16"/>
      <c r="CG193" s="59"/>
      <c r="CH193" s="5"/>
      <c r="CI193" s="16"/>
      <c r="CJ193" s="59"/>
      <c r="CK193" s="5"/>
      <c r="CL193" s="16"/>
      <c r="CM193" s="59"/>
      <c r="CN193" s="5"/>
      <c r="CO193" s="16"/>
      <c r="CP193" s="59"/>
      <c r="CQ193" s="5"/>
      <c r="CR193" s="16"/>
      <c r="CS193" s="59"/>
      <c r="CT193" s="13"/>
      <c r="CU193" s="16"/>
      <c r="CV193" s="59"/>
      <c r="CW193" s="5"/>
      <c r="CX193" s="16"/>
      <c r="CY193" s="59"/>
      <c r="CZ193" s="5"/>
      <c r="DA193" s="16"/>
      <c r="DB193" s="59"/>
      <c r="DC193" s="5"/>
      <c r="DD193" s="16"/>
      <c r="DE193" s="59"/>
      <c r="DF193" s="5"/>
      <c r="DG193" s="16"/>
      <c r="DH193" s="59"/>
      <c r="DI193" s="5"/>
      <c r="DJ193" s="16"/>
      <c r="DK193" s="59"/>
      <c r="DL193" s="5"/>
      <c r="DM193" s="16"/>
      <c r="DN193" s="59"/>
      <c r="DO193" s="5"/>
      <c r="DP193" s="16"/>
      <c r="DQ193" s="59"/>
      <c r="DR193" s="5"/>
      <c r="DS193" s="16"/>
      <c r="DT193" s="59"/>
      <c r="DU193" s="5"/>
      <c r="DV193" s="16"/>
      <c r="DW193" s="59"/>
      <c r="DX193" s="5"/>
      <c r="DY193" s="16"/>
      <c r="DZ193" s="59"/>
      <c r="EA193" s="5"/>
      <c r="EB193" s="16"/>
      <c r="EC193" s="59"/>
      <c r="ED193" s="5"/>
      <c r="EE193" s="16"/>
      <c r="EF193" s="59"/>
      <c r="EG193" s="5"/>
      <c r="EH193" s="16"/>
      <c r="EI193" s="59"/>
      <c r="EJ193" s="5"/>
      <c r="EK193" s="16"/>
      <c r="EL193" s="59"/>
      <c r="EM193" s="13"/>
      <c r="EN193" s="16"/>
      <c r="EO193" s="59"/>
      <c r="EP193" s="5"/>
      <c r="EQ193" s="16"/>
      <c r="ER193" s="59"/>
      <c r="ES193" s="5"/>
      <c r="ET193" s="16"/>
      <c r="EU193" s="59"/>
      <c r="EV193" s="5"/>
      <c r="EW193" s="16"/>
      <c r="EX193" s="59"/>
      <c r="EY193" s="5"/>
      <c r="EZ193" s="16"/>
      <c r="FA193" s="59"/>
      <c r="FB193" s="5"/>
      <c r="FC193" s="16"/>
      <c r="FD193" s="59"/>
      <c r="FE193" s="5"/>
      <c r="FF193" s="16"/>
      <c r="FG193" s="59"/>
      <c r="FH193" s="5"/>
      <c r="FI193" s="16"/>
      <c r="FJ193" s="59"/>
      <c r="FK193" s="5"/>
      <c r="FL193" s="16"/>
      <c r="FM193" s="59"/>
      <c r="FN193" s="5"/>
      <c r="FO193" s="16"/>
      <c r="FP193" s="59"/>
      <c r="FQ193" s="5"/>
      <c r="FR193" s="16"/>
      <c r="FS193" s="59"/>
      <c r="FT193" s="5"/>
      <c r="FU193" s="16"/>
      <c r="FV193" s="59"/>
      <c r="FW193" s="5"/>
      <c r="FX193" s="16"/>
      <c r="FY193" s="59"/>
      <c r="FZ193" s="5"/>
      <c r="GA193" s="16"/>
      <c r="GB193" s="59"/>
      <c r="GC193" s="5"/>
      <c r="GD193" s="16"/>
      <c r="GE193" s="59"/>
      <c r="GF193" s="5"/>
      <c r="GG193" s="16"/>
      <c r="GH193" s="59"/>
      <c r="GI193" s="5"/>
      <c r="GJ193" s="16"/>
      <c r="GK193" s="59"/>
      <c r="GL193" s="5"/>
      <c r="GM193" s="16"/>
      <c r="GN193" s="59"/>
      <c r="GO193" s="13"/>
      <c r="GP193" s="16"/>
      <c r="GQ193" s="59"/>
      <c r="GR193" s="5"/>
      <c r="GS193" s="16"/>
      <c r="GT193" s="59"/>
      <c r="GU193" s="5"/>
      <c r="GV193" s="16"/>
      <c r="GW193" s="59"/>
      <c r="GX193" s="5"/>
      <c r="GY193" s="16"/>
      <c r="GZ193" s="59"/>
      <c r="HA193" s="13"/>
      <c r="HB193" s="16"/>
      <c r="HC193" s="76"/>
    </row>
    <row r="194" spans="1:211" ht="12" customHeight="1" x14ac:dyDescent="0.25">
      <c r="A194" s="4"/>
      <c r="B194" s="13"/>
      <c r="C194" s="16"/>
      <c r="D194" s="59"/>
      <c r="E194" s="5"/>
      <c r="F194" s="16"/>
      <c r="G194" s="59"/>
      <c r="H194" s="5"/>
      <c r="I194" s="16"/>
      <c r="J194" s="59"/>
      <c r="K194" s="5"/>
      <c r="L194" s="16"/>
      <c r="M194" s="59"/>
      <c r="N194" s="5"/>
      <c r="O194" s="16"/>
      <c r="P194" s="59"/>
      <c r="Q194" s="5"/>
      <c r="R194" s="16"/>
      <c r="S194" s="59"/>
      <c r="T194" s="5"/>
      <c r="U194" s="16"/>
      <c r="V194" s="59"/>
      <c r="W194" s="5"/>
      <c r="X194" s="16"/>
      <c r="Y194" s="59"/>
      <c r="Z194" s="5"/>
      <c r="AA194" s="16"/>
      <c r="AB194" s="59"/>
      <c r="AC194" s="5"/>
      <c r="AD194" s="16"/>
      <c r="AE194" s="59"/>
      <c r="AF194" s="5"/>
      <c r="AG194" s="16"/>
      <c r="AH194" s="59"/>
      <c r="AI194" s="5"/>
      <c r="AJ194" s="16"/>
      <c r="AK194" s="59"/>
      <c r="AL194" s="5"/>
      <c r="AM194" s="16"/>
      <c r="AN194" s="59"/>
      <c r="AO194" s="5"/>
      <c r="AP194" s="16"/>
      <c r="AQ194" s="59"/>
      <c r="AR194" s="5"/>
      <c r="AS194" s="16"/>
      <c r="AT194" s="59"/>
      <c r="AU194" s="5"/>
      <c r="AV194" s="16"/>
      <c r="AW194" s="59"/>
      <c r="AX194" s="13"/>
      <c r="AY194" s="16"/>
      <c r="AZ194" s="59"/>
      <c r="BA194" s="5"/>
      <c r="BB194" s="16"/>
      <c r="BC194" s="59"/>
      <c r="BD194" s="5"/>
      <c r="BE194" s="16"/>
      <c r="BF194" s="59"/>
      <c r="BG194" s="5"/>
      <c r="BH194" s="16"/>
      <c r="BI194" s="59"/>
      <c r="BJ194" s="5"/>
      <c r="BK194" s="16"/>
      <c r="BL194" s="59"/>
      <c r="BM194" s="5"/>
      <c r="BN194" s="16"/>
      <c r="BO194" s="59"/>
      <c r="BP194" s="5"/>
      <c r="BQ194" s="16"/>
      <c r="BR194" s="59"/>
      <c r="BS194" s="5"/>
      <c r="BT194" s="16"/>
      <c r="BU194" s="59"/>
      <c r="BV194" s="5"/>
      <c r="BW194" s="16"/>
      <c r="BX194" s="59"/>
      <c r="BY194" s="5"/>
      <c r="BZ194" s="16"/>
      <c r="CA194" s="59"/>
      <c r="CB194" s="5"/>
      <c r="CC194" s="16"/>
      <c r="CD194" s="59"/>
      <c r="CE194" s="5"/>
      <c r="CF194" s="16"/>
      <c r="CG194" s="59"/>
      <c r="CH194" s="5"/>
      <c r="CI194" s="16"/>
      <c r="CJ194" s="59"/>
      <c r="CK194" s="5"/>
      <c r="CL194" s="16"/>
      <c r="CM194" s="59"/>
      <c r="CN194" s="5"/>
      <c r="CO194" s="16"/>
      <c r="CP194" s="59"/>
      <c r="CQ194" s="5"/>
      <c r="CR194" s="16"/>
      <c r="CS194" s="59"/>
      <c r="CT194" s="13"/>
      <c r="CU194" s="16"/>
      <c r="CV194" s="59"/>
      <c r="CW194" s="5"/>
      <c r="CX194" s="16"/>
      <c r="CY194" s="59"/>
      <c r="CZ194" s="5"/>
      <c r="DA194" s="16"/>
      <c r="DB194" s="59"/>
      <c r="DC194" s="5"/>
      <c r="DD194" s="16"/>
      <c r="DE194" s="59"/>
      <c r="DF194" s="5"/>
      <c r="DG194" s="16"/>
      <c r="DH194" s="59"/>
      <c r="DI194" s="5"/>
      <c r="DJ194" s="16"/>
      <c r="DK194" s="59"/>
      <c r="DL194" s="5"/>
      <c r="DM194" s="16"/>
      <c r="DN194" s="59"/>
      <c r="DO194" s="5"/>
      <c r="DP194" s="16"/>
      <c r="DQ194" s="59"/>
      <c r="DR194" s="5"/>
      <c r="DS194" s="16"/>
      <c r="DT194" s="59"/>
      <c r="DU194" s="5"/>
      <c r="DV194" s="16"/>
      <c r="DW194" s="59"/>
      <c r="DX194" s="5"/>
      <c r="DY194" s="16"/>
      <c r="DZ194" s="59"/>
      <c r="EA194" s="5"/>
      <c r="EB194" s="16"/>
      <c r="EC194" s="59"/>
      <c r="ED194" s="5"/>
      <c r="EE194" s="16"/>
      <c r="EF194" s="59"/>
      <c r="EG194" s="5"/>
      <c r="EH194" s="16"/>
      <c r="EI194" s="59"/>
      <c r="EJ194" s="5"/>
      <c r="EK194" s="16"/>
      <c r="EL194" s="59"/>
      <c r="EM194" s="13"/>
      <c r="EN194" s="16"/>
      <c r="EO194" s="59"/>
      <c r="EP194" s="5"/>
      <c r="EQ194" s="16"/>
      <c r="ER194" s="59"/>
      <c r="ES194" s="5"/>
      <c r="ET194" s="16"/>
      <c r="EU194" s="59"/>
      <c r="EV194" s="5"/>
      <c r="EW194" s="16"/>
      <c r="EX194" s="59"/>
      <c r="EY194" s="5"/>
      <c r="EZ194" s="16"/>
      <c r="FA194" s="59"/>
      <c r="FB194" s="5"/>
      <c r="FC194" s="16"/>
      <c r="FD194" s="59"/>
      <c r="FE194" s="5"/>
      <c r="FF194" s="16"/>
      <c r="FG194" s="59"/>
      <c r="FH194" s="5"/>
      <c r="FI194" s="16"/>
      <c r="FJ194" s="59"/>
      <c r="FK194" s="5"/>
      <c r="FL194" s="16"/>
      <c r="FM194" s="59"/>
      <c r="FN194" s="5"/>
      <c r="FO194" s="16"/>
      <c r="FP194" s="59"/>
      <c r="FQ194" s="5"/>
      <c r="FR194" s="16"/>
      <c r="FS194" s="59"/>
      <c r="FT194" s="5"/>
      <c r="FU194" s="16"/>
      <c r="FV194" s="59"/>
      <c r="FW194" s="5"/>
      <c r="FX194" s="16"/>
      <c r="FY194" s="59"/>
      <c r="FZ194" s="5"/>
      <c r="GA194" s="16"/>
      <c r="GB194" s="59"/>
      <c r="GC194" s="5"/>
      <c r="GD194" s="16"/>
      <c r="GE194" s="59"/>
      <c r="GF194" s="5"/>
      <c r="GG194" s="16"/>
      <c r="GH194" s="59"/>
      <c r="GI194" s="5"/>
      <c r="GJ194" s="16"/>
      <c r="GK194" s="59"/>
      <c r="GL194" s="5"/>
      <c r="GM194" s="16"/>
      <c r="GN194" s="59"/>
      <c r="GO194" s="13"/>
      <c r="GP194" s="16"/>
      <c r="GQ194" s="59"/>
      <c r="GR194" s="5"/>
      <c r="GS194" s="16"/>
      <c r="GT194" s="59"/>
      <c r="GU194" s="5"/>
      <c r="GV194" s="16"/>
      <c r="GW194" s="59"/>
      <c r="GX194" s="5"/>
      <c r="GY194" s="16"/>
      <c r="GZ194" s="59"/>
      <c r="HA194" s="13"/>
      <c r="HB194" s="16"/>
      <c r="HC194" s="76"/>
    </row>
    <row r="195" spans="1:211" ht="12" customHeight="1" x14ac:dyDescent="0.25">
      <c r="A195" s="4"/>
      <c r="B195" s="13"/>
      <c r="C195" s="16"/>
      <c r="D195" s="59"/>
      <c r="E195" s="5"/>
      <c r="F195" s="16"/>
      <c r="G195" s="59"/>
      <c r="H195" s="5"/>
      <c r="I195" s="16"/>
      <c r="J195" s="59"/>
      <c r="K195" s="5"/>
      <c r="L195" s="16"/>
      <c r="M195" s="59"/>
      <c r="N195" s="5"/>
      <c r="O195" s="16"/>
      <c r="P195" s="59"/>
      <c r="Q195" s="5"/>
      <c r="R195" s="16"/>
      <c r="S195" s="59"/>
      <c r="T195" s="5"/>
      <c r="U195" s="16"/>
      <c r="V195" s="59"/>
      <c r="W195" s="5"/>
      <c r="X195" s="16"/>
      <c r="Y195" s="59"/>
      <c r="Z195" s="5"/>
      <c r="AA195" s="16"/>
      <c r="AB195" s="59"/>
      <c r="AC195" s="5"/>
      <c r="AD195" s="16"/>
      <c r="AE195" s="59"/>
      <c r="AF195" s="5"/>
      <c r="AG195" s="16"/>
      <c r="AH195" s="59"/>
      <c r="AI195" s="5"/>
      <c r="AJ195" s="16"/>
      <c r="AK195" s="59"/>
      <c r="AL195" s="5"/>
      <c r="AM195" s="16"/>
      <c r="AN195" s="59"/>
      <c r="AO195" s="5"/>
      <c r="AP195" s="16"/>
      <c r="AQ195" s="59"/>
      <c r="AR195" s="5"/>
      <c r="AS195" s="16"/>
      <c r="AT195" s="59"/>
      <c r="AU195" s="5"/>
      <c r="AV195" s="16"/>
      <c r="AW195" s="59"/>
      <c r="AX195" s="13"/>
      <c r="AY195" s="16"/>
      <c r="AZ195" s="59"/>
      <c r="BA195" s="5"/>
      <c r="BB195" s="16"/>
      <c r="BC195" s="59"/>
      <c r="BD195" s="5"/>
      <c r="BE195" s="16"/>
      <c r="BF195" s="59"/>
      <c r="BG195" s="5"/>
      <c r="BH195" s="16"/>
      <c r="BI195" s="59"/>
      <c r="BJ195" s="5"/>
      <c r="BK195" s="16"/>
      <c r="BL195" s="59"/>
      <c r="BM195" s="5"/>
      <c r="BN195" s="16"/>
      <c r="BO195" s="59"/>
      <c r="BP195" s="5"/>
      <c r="BQ195" s="16"/>
      <c r="BR195" s="59"/>
      <c r="BS195" s="5"/>
      <c r="BT195" s="16"/>
      <c r="BU195" s="59"/>
      <c r="BV195" s="5"/>
      <c r="BW195" s="16"/>
      <c r="BX195" s="59"/>
      <c r="BY195" s="5"/>
      <c r="BZ195" s="16"/>
      <c r="CA195" s="59"/>
      <c r="CB195" s="5"/>
      <c r="CC195" s="16"/>
      <c r="CD195" s="59"/>
      <c r="CE195" s="5"/>
      <c r="CF195" s="16"/>
      <c r="CG195" s="59"/>
      <c r="CH195" s="5"/>
      <c r="CI195" s="16"/>
      <c r="CJ195" s="59"/>
      <c r="CK195" s="5"/>
      <c r="CL195" s="16"/>
      <c r="CM195" s="59"/>
      <c r="CN195" s="5"/>
      <c r="CO195" s="16"/>
      <c r="CP195" s="59"/>
      <c r="CQ195" s="5"/>
      <c r="CR195" s="16"/>
      <c r="CS195" s="59"/>
      <c r="CT195" s="13"/>
      <c r="CU195" s="16"/>
      <c r="CV195" s="59"/>
      <c r="CW195" s="5"/>
      <c r="CX195" s="16"/>
      <c r="CY195" s="59"/>
      <c r="CZ195" s="5"/>
      <c r="DA195" s="16"/>
      <c r="DB195" s="59"/>
      <c r="DC195" s="5"/>
      <c r="DD195" s="16"/>
      <c r="DE195" s="59"/>
      <c r="DF195" s="5"/>
      <c r="DG195" s="16"/>
      <c r="DH195" s="59"/>
      <c r="DI195" s="5"/>
      <c r="DJ195" s="16"/>
      <c r="DK195" s="59"/>
      <c r="DL195" s="5"/>
      <c r="DM195" s="16"/>
      <c r="DN195" s="59"/>
      <c r="DO195" s="5"/>
      <c r="DP195" s="16"/>
      <c r="DQ195" s="59"/>
      <c r="DR195" s="5"/>
      <c r="DS195" s="16"/>
      <c r="DT195" s="59"/>
      <c r="DU195" s="5"/>
      <c r="DV195" s="16"/>
      <c r="DW195" s="59"/>
      <c r="DX195" s="5"/>
      <c r="DY195" s="16"/>
      <c r="DZ195" s="59"/>
      <c r="EA195" s="5"/>
      <c r="EB195" s="16"/>
      <c r="EC195" s="59"/>
      <c r="ED195" s="5"/>
      <c r="EE195" s="16"/>
      <c r="EF195" s="59"/>
      <c r="EG195" s="5"/>
      <c r="EH195" s="16"/>
      <c r="EI195" s="59"/>
      <c r="EJ195" s="5"/>
      <c r="EK195" s="16"/>
      <c r="EL195" s="59"/>
      <c r="EM195" s="13"/>
      <c r="EN195" s="16"/>
      <c r="EO195" s="59"/>
      <c r="EP195" s="5"/>
      <c r="EQ195" s="16"/>
      <c r="ER195" s="59"/>
      <c r="ES195" s="5"/>
      <c r="ET195" s="16"/>
      <c r="EU195" s="59"/>
      <c r="EV195" s="5"/>
      <c r="EW195" s="16"/>
      <c r="EX195" s="59"/>
      <c r="EY195" s="5"/>
      <c r="EZ195" s="16"/>
      <c r="FA195" s="59"/>
      <c r="FB195" s="5"/>
      <c r="FC195" s="16"/>
      <c r="FD195" s="59"/>
      <c r="FE195" s="5"/>
      <c r="FF195" s="16"/>
      <c r="FG195" s="59"/>
      <c r="FH195" s="5"/>
      <c r="FI195" s="16"/>
      <c r="FJ195" s="59"/>
      <c r="FK195" s="5"/>
      <c r="FL195" s="16"/>
      <c r="FM195" s="59"/>
      <c r="FN195" s="5"/>
      <c r="FO195" s="16"/>
      <c r="FP195" s="59"/>
      <c r="FQ195" s="5"/>
      <c r="FR195" s="16"/>
      <c r="FS195" s="59"/>
      <c r="FT195" s="5"/>
      <c r="FU195" s="16"/>
      <c r="FV195" s="59"/>
      <c r="FW195" s="5"/>
      <c r="FX195" s="16"/>
      <c r="FY195" s="59"/>
      <c r="FZ195" s="5"/>
      <c r="GA195" s="16"/>
      <c r="GB195" s="59"/>
      <c r="GC195" s="5"/>
      <c r="GD195" s="16"/>
      <c r="GE195" s="59"/>
      <c r="GF195" s="5"/>
      <c r="GG195" s="16"/>
      <c r="GH195" s="59"/>
      <c r="GI195" s="5"/>
      <c r="GJ195" s="16"/>
      <c r="GK195" s="59"/>
      <c r="GL195" s="5"/>
      <c r="GM195" s="16"/>
      <c r="GN195" s="59"/>
      <c r="GO195" s="13"/>
      <c r="GP195" s="16"/>
      <c r="GQ195" s="59"/>
      <c r="GR195" s="5"/>
      <c r="GS195" s="16"/>
      <c r="GT195" s="59"/>
      <c r="GU195" s="5"/>
      <c r="GV195" s="16"/>
      <c r="GW195" s="59"/>
      <c r="GX195" s="5"/>
      <c r="GY195" s="16"/>
      <c r="GZ195" s="59"/>
      <c r="HA195" s="13"/>
      <c r="HB195" s="16"/>
      <c r="HC195" s="76"/>
    </row>
    <row r="196" spans="1:211" ht="12" customHeight="1" x14ac:dyDescent="0.25">
      <c r="A196" s="4"/>
      <c r="B196" s="13"/>
      <c r="C196" s="16"/>
      <c r="D196" s="59"/>
      <c r="E196" s="5"/>
      <c r="F196" s="16"/>
      <c r="G196" s="59"/>
      <c r="H196" s="5"/>
      <c r="I196" s="16"/>
      <c r="J196" s="59"/>
      <c r="K196" s="5"/>
      <c r="L196" s="16"/>
      <c r="M196" s="59"/>
      <c r="N196" s="5"/>
      <c r="O196" s="16"/>
      <c r="P196" s="59"/>
      <c r="Q196" s="5"/>
      <c r="R196" s="16"/>
      <c r="S196" s="59"/>
      <c r="T196" s="5"/>
      <c r="U196" s="16"/>
      <c r="V196" s="59"/>
      <c r="W196" s="5"/>
      <c r="X196" s="16"/>
      <c r="Y196" s="59"/>
      <c r="Z196" s="5"/>
      <c r="AA196" s="16"/>
      <c r="AB196" s="59"/>
      <c r="AC196" s="5"/>
      <c r="AD196" s="16"/>
      <c r="AE196" s="59"/>
      <c r="AF196" s="5"/>
      <c r="AG196" s="16"/>
      <c r="AH196" s="59"/>
      <c r="AI196" s="5"/>
      <c r="AJ196" s="16"/>
      <c r="AK196" s="59"/>
      <c r="AL196" s="5"/>
      <c r="AM196" s="16"/>
      <c r="AN196" s="59"/>
      <c r="AO196" s="5"/>
      <c r="AP196" s="16"/>
      <c r="AQ196" s="59"/>
      <c r="AR196" s="5"/>
      <c r="AS196" s="16"/>
      <c r="AT196" s="59"/>
      <c r="AU196" s="5"/>
      <c r="AV196" s="16"/>
      <c r="AW196" s="59"/>
      <c r="AX196" s="13"/>
      <c r="AY196" s="16"/>
      <c r="AZ196" s="59"/>
      <c r="BA196" s="5"/>
      <c r="BB196" s="16"/>
      <c r="BC196" s="59"/>
      <c r="BD196" s="5"/>
      <c r="BE196" s="16"/>
      <c r="BF196" s="59"/>
      <c r="BG196" s="5"/>
      <c r="BH196" s="16"/>
      <c r="BI196" s="59"/>
      <c r="BJ196" s="5"/>
      <c r="BK196" s="16"/>
      <c r="BL196" s="59"/>
      <c r="BM196" s="5"/>
      <c r="BN196" s="16"/>
      <c r="BO196" s="59"/>
      <c r="BP196" s="5"/>
      <c r="BQ196" s="16"/>
      <c r="BR196" s="59"/>
      <c r="BS196" s="5"/>
      <c r="BT196" s="16"/>
      <c r="BU196" s="59"/>
      <c r="BV196" s="5"/>
      <c r="BW196" s="16"/>
      <c r="BX196" s="59"/>
      <c r="BY196" s="5"/>
      <c r="BZ196" s="16"/>
      <c r="CA196" s="59"/>
      <c r="CB196" s="5"/>
      <c r="CC196" s="16"/>
      <c r="CD196" s="59"/>
      <c r="CE196" s="5"/>
      <c r="CF196" s="16"/>
      <c r="CG196" s="59"/>
      <c r="CH196" s="5"/>
      <c r="CI196" s="16"/>
      <c r="CJ196" s="59"/>
      <c r="CK196" s="5"/>
      <c r="CL196" s="16"/>
      <c r="CM196" s="59"/>
      <c r="CN196" s="5"/>
      <c r="CO196" s="16"/>
      <c r="CP196" s="59"/>
      <c r="CQ196" s="5"/>
      <c r="CR196" s="16"/>
      <c r="CS196" s="59"/>
      <c r="CT196" s="13"/>
      <c r="CU196" s="16"/>
      <c r="CV196" s="59"/>
      <c r="CW196" s="5"/>
      <c r="CX196" s="16"/>
      <c r="CY196" s="59"/>
      <c r="CZ196" s="5"/>
      <c r="DA196" s="16"/>
      <c r="DB196" s="59"/>
      <c r="DC196" s="5"/>
      <c r="DD196" s="16"/>
      <c r="DE196" s="59"/>
      <c r="DF196" s="5"/>
      <c r="DG196" s="16"/>
      <c r="DH196" s="59"/>
      <c r="DI196" s="5"/>
      <c r="DJ196" s="16"/>
      <c r="DK196" s="59"/>
      <c r="DL196" s="5"/>
      <c r="DM196" s="16"/>
      <c r="DN196" s="59"/>
      <c r="DO196" s="5"/>
      <c r="DP196" s="16"/>
      <c r="DQ196" s="59"/>
      <c r="DR196" s="5"/>
      <c r="DS196" s="16"/>
      <c r="DT196" s="59"/>
      <c r="DU196" s="5"/>
      <c r="DV196" s="16"/>
      <c r="DW196" s="59"/>
      <c r="DX196" s="5"/>
      <c r="DY196" s="16"/>
      <c r="DZ196" s="59"/>
      <c r="EA196" s="5"/>
      <c r="EB196" s="16"/>
      <c r="EC196" s="59"/>
      <c r="ED196" s="5"/>
      <c r="EE196" s="16"/>
      <c r="EF196" s="59"/>
      <c r="EG196" s="5"/>
      <c r="EH196" s="16"/>
      <c r="EI196" s="59"/>
      <c r="EJ196" s="5"/>
      <c r="EK196" s="16"/>
      <c r="EL196" s="59"/>
      <c r="EM196" s="13"/>
      <c r="EN196" s="16"/>
      <c r="EO196" s="59"/>
      <c r="EP196" s="5"/>
      <c r="EQ196" s="16"/>
      <c r="ER196" s="59"/>
      <c r="ES196" s="5"/>
      <c r="ET196" s="16"/>
      <c r="EU196" s="59"/>
      <c r="EV196" s="5"/>
      <c r="EW196" s="16"/>
      <c r="EX196" s="59"/>
      <c r="EY196" s="5"/>
      <c r="EZ196" s="16"/>
      <c r="FA196" s="59"/>
      <c r="FB196" s="5"/>
      <c r="FC196" s="16"/>
      <c r="FD196" s="59"/>
      <c r="FE196" s="5"/>
      <c r="FF196" s="16"/>
      <c r="FG196" s="59"/>
      <c r="FH196" s="5"/>
      <c r="FI196" s="16"/>
      <c r="FJ196" s="59"/>
      <c r="FK196" s="5"/>
      <c r="FL196" s="16"/>
      <c r="FM196" s="59"/>
      <c r="FN196" s="5"/>
      <c r="FO196" s="16"/>
      <c r="FP196" s="59"/>
      <c r="FQ196" s="5"/>
      <c r="FR196" s="16"/>
      <c r="FS196" s="59"/>
      <c r="FT196" s="5"/>
      <c r="FU196" s="16"/>
      <c r="FV196" s="59"/>
      <c r="FW196" s="5"/>
      <c r="FX196" s="16"/>
      <c r="FY196" s="59"/>
      <c r="FZ196" s="5"/>
      <c r="GA196" s="16"/>
      <c r="GB196" s="59"/>
      <c r="GC196" s="5"/>
      <c r="GD196" s="16"/>
      <c r="GE196" s="59"/>
      <c r="GF196" s="5"/>
      <c r="GG196" s="16"/>
      <c r="GH196" s="59"/>
      <c r="GI196" s="5"/>
      <c r="GJ196" s="16"/>
      <c r="GK196" s="59"/>
      <c r="GL196" s="5"/>
      <c r="GM196" s="16"/>
      <c r="GN196" s="59"/>
      <c r="GO196" s="13"/>
      <c r="GP196" s="16"/>
      <c r="GQ196" s="59"/>
      <c r="GR196" s="5"/>
      <c r="GS196" s="16"/>
      <c r="GT196" s="59"/>
      <c r="GU196" s="5"/>
      <c r="GV196" s="16"/>
      <c r="GW196" s="59"/>
      <c r="GX196" s="5"/>
      <c r="GY196" s="16"/>
      <c r="GZ196" s="59"/>
      <c r="HA196" s="13"/>
      <c r="HB196" s="16"/>
      <c r="HC196" s="76"/>
    </row>
    <row r="197" spans="1:211" ht="12" customHeight="1" x14ac:dyDescent="0.25">
      <c r="A197" s="4"/>
      <c r="B197" s="13"/>
      <c r="C197" s="16"/>
      <c r="D197" s="59"/>
      <c r="E197" s="5"/>
      <c r="F197" s="16"/>
      <c r="G197" s="59"/>
      <c r="H197" s="5"/>
      <c r="I197" s="16"/>
      <c r="J197" s="59"/>
      <c r="K197" s="5"/>
      <c r="L197" s="16"/>
      <c r="M197" s="59"/>
      <c r="N197" s="5"/>
      <c r="O197" s="16"/>
      <c r="P197" s="59"/>
      <c r="Q197" s="5"/>
      <c r="R197" s="16"/>
      <c r="S197" s="59"/>
      <c r="T197" s="5"/>
      <c r="U197" s="16"/>
      <c r="V197" s="59"/>
      <c r="W197" s="5"/>
      <c r="X197" s="16"/>
      <c r="Y197" s="59"/>
      <c r="Z197" s="5"/>
      <c r="AA197" s="16"/>
      <c r="AB197" s="59"/>
      <c r="AC197" s="5"/>
      <c r="AD197" s="16"/>
      <c r="AE197" s="59"/>
      <c r="AF197" s="5"/>
      <c r="AG197" s="16"/>
      <c r="AH197" s="59"/>
      <c r="AI197" s="5"/>
      <c r="AJ197" s="16"/>
      <c r="AK197" s="59"/>
      <c r="AL197" s="5"/>
      <c r="AM197" s="16"/>
      <c r="AN197" s="59"/>
      <c r="AO197" s="5"/>
      <c r="AP197" s="16"/>
      <c r="AQ197" s="59"/>
      <c r="AR197" s="5"/>
      <c r="AS197" s="16"/>
      <c r="AT197" s="59"/>
      <c r="AU197" s="5"/>
      <c r="AV197" s="16"/>
      <c r="AW197" s="59"/>
      <c r="AX197" s="13"/>
      <c r="AY197" s="16"/>
      <c r="AZ197" s="59"/>
      <c r="BA197" s="5"/>
      <c r="BB197" s="16"/>
      <c r="BC197" s="59"/>
      <c r="BD197" s="5"/>
      <c r="BE197" s="16"/>
      <c r="BF197" s="59"/>
      <c r="BG197" s="5"/>
      <c r="BH197" s="16"/>
      <c r="BI197" s="59"/>
      <c r="BJ197" s="5"/>
      <c r="BK197" s="16"/>
      <c r="BL197" s="59"/>
      <c r="BM197" s="5"/>
      <c r="BN197" s="16"/>
      <c r="BO197" s="59"/>
      <c r="BP197" s="5"/>
      <c r="BQ197" s="16"/>
      <c r="BR197" s="59"/>
      <c r="BS197" s="5"/>
      <c r="BT197" s="16"/>
      <c r="BU197" s="59"/>
      <c r="BV197" s="5"/>
      <c r="BW197" s="16"/>
      <c r="BX197" s="59"/>
      <c r="BY197" s="5"/>
      <c r="BZ197" s="16"/>
      <c r="CA197" s="59"/>
      <c r="CB197" s="5"/>
      <c r="CC197" s="16"/>
      <c r="CD197" s="59"/>
      <c r="CE197" s="5"/>
      <c r="CF197" s="16"/>
      <c r="CG197" s="59"/>
      <c r="CH197" s="5"/>
      <c r="CI197" s="16"/>
      <c r="CJ197" s="59"/>
      <c r="CK197" s="5"/>
      <c r="CL197" s="16"/>
      <c r="CM197" s="59"/>
      <c r="CN197" s="5"/>
      <c r="CO197" s="16"/>
      <c r="CP197" s="59"/>
      <c r="CQ197" s="5"/>
      <c r="CR197" s="16"/>
      <c r="CS197" s="59"/>
      <c r="CT197" s="13"/>
      <c r="CU197" s="16"/>
      <c r="CV197" s="59"/>
      <c r="CW197" s="5"/>
      <c r="CX197" s="16"/>
      <c r="CY197" s="59"/>
      <c r="CZ197" s="5"/>
      <c r="DA197" s="16"/>
      <c r="DB197" s="59"/>
      <c r="DC197" s="5"/>
      <c r="DD197" s="16"/>
      <c r="DE197" s="59"/>
      <c r="DF197" s="5"/>
      <c r="DG197" s="16"/>
      <c r="DH197" s="59"/>
      <c r="DI197" s="5"/>
      <c r="DJ197" s="16"/>
      <c r="DK197" s="59"/>
      <c r="DL197" s="5"/>
      <c r="DM197" s="16"/>
      <c r="DN197" s="59"/>
      <c r="DO197" s="5"/>
      <c r="DP197" s="16"/>
      <c r="DQ197" s="59"/>
      <c r="DR197" s="5"/>
      <c r="DS197" s="16"/>
      <c r="DT197" s="59"/>
      <c r="DU197" s="5"/>
      <c r="DV197" s="16"/>
      <c r="DW197" s="59"/>
      <c r="DX197" s="5"/>
      <c r="DY197" s="16"/>
      <c r="DZ197" s="59"/>
      <c r="EA197" s="5"/>
      <c r="EB197" s="16"/>
      <c r="EC197" s="59"/>
      <c r="ED197" s="5"/>
      <c r="EE197" s="16"/>
      <c r="EF197" s="59"/>
      <c r="EG197" s="5"/>
      <c r="EH197" s="16"/>
      <c r="EI197" s="59"/>
      <c r="EJ197" s="5"/>
      <c r="EK197" s="16"/>
      <c r="EL197" s="59"/>
      <c r="EM197" s="13"/>
      <c r="EN197" s="16"/>
      <c r="EO197" s="59"/>
      <c r="EP197" s="5"/>
      <c r="EQ197" s="16"/>
      <c r="ER197" s="59"/>
      <c r="ES197" s="5"/>
      <c r="ET197" s="16"/>
      <c r="EU197" s="59"/>
      <c r="EV197" s="5"/>
      <c r="EW197" s="16"/>
      <c r="EX197" s="59"/>
      <c r="EY197" s="5"/>
      <c r="EZ197" s="16"/>
      <c r="FA197" s="59"/>
      <c r="FB197" s="5"/>
      <c r="FC197" s="16"/>
      <c r="FD197" s="59"/>
      <c r="FE197" s="5"/>
      <c r="FF197" s="16"/>
      <c r="FG197" s="59"/>
      <c r="FH197" s="5"/>
      <c r="FI197" s="16"/>
      <c r="FJ197" s="59"/>
      <c r="FK197" s="5"/>
      <c r="FL197" s="16"/>
      <c r="FM197" s="59"/>
      <c r="FN197" s="5"/>
      <c r="FO197" s="16"/>
      <c r="FP197" s="59"/>
      <c r="FQ197" s="5"/>
      <c r="FR197" s="16"/>
      <c r="FS197" s="59"/>
      <c r="FT197" s="5"/>
      <c r="FU197" s="16"/>
      <c r="FV197" s="59"/>
      <c r="FW197" s="5"/>
      <c r="FX197" s="16"/>
      <c r="FY197" s="59"/>
      <c r="FZ197" s="5"/>
      <c r="GA197" s="16"/>
      <c r="GB197" s="59"/>
      <c r="GC197" s="5"/>
      <c r="GD197" s="16"/>
      <c r="GE197" s="59"/>
      <c r="GF197" s="5"/>
      <c r="GG197" s="16"/>
      <c r="GH197" s="59"/>
      <c r="GI197" s="5"/>
      <c r="GJ197" s="16"/>
      <c r="GK197" s="59"/>
      <c r="GL197" s="5"/>
      <c r="GM197" s="16"/>
      <c r="GN197" s="59"/>
      <c r="GO197" s="13"/>
      <c r="GP197" s="16"/>
      <c r="GQ197" s="59"/>
      <c r="GR197" s="5"/>
      <c r="GS197" s="16"/>
      <c r="GT197" s="59"/>
      <c r="GU197" s="5"/>
      <c r="GV197" s="16"/>
      <c r="GW197" s="59"/>
      <c r="GX197" s="5"/>
      <c r="GY197" s="16"/>
      <c r="GZ197" s="59"/>
      <c r="HA197" s="13"/>
      <c r="HB197" s="16"/>
      <c r="HC197" s="76"/>
    </row>
    <row r="198" spans="1:211" ht="12" customHeight="1" x14ac:dyDescent="0.25">
      <c r="A198" s="4"/>
      <c r="B198" s="13"/>
      <c r="C198" s="16"/>
      <c r="D198" s="59"/>
      <c r="E198" s="5"/>
      <c r="F198" s="16"/>
      <c r="G198" s="59"/>
      <c r="H198" s="5"/>
      <c r="I198" s="16"/>
      <c r="J198" s="59"/>
      <c r="K198" s="5"/>
      <c r="L198" s="16"/>
      <c r="M198" s="59"/>
      <c r="N198" s="5"/>
      <c r="O198" s="16"/>
      <c r="P198" s="59"/>
      <c r="Q198" s="5"/>
      <c r="R198" s="16"/>
      <c r="S198" s="59"/>
      <c r="T198" s="5"/>
      <c r="U198" s="16"/>
      <c r="V198" s="59"/>
      <c r="W198" s="5"/>
      <c r="X198" s="16"/>
      <c r="Y198" s="59"/>
      <c r="Z198" s="5"/>
      <c r="AA198" s="16"/>
      <c r="AB198" s="59"/>
      <c r="AC198" s="5"/>
      <c r="AD198" s="16"/>
      <c r="AE198" s="59"/>
      <c r="AF198" s="5"/>
      <c r="AG198" s="16"/>
      <c r="AH198" s="59"/>
      <c r="AI198" s="5"/>
      <c r="AJ198" s="16"/>
      <c r="AK198" s="59"/>
      <c r="AL198" s="5"/>
      <c r="AM198" s="16"/>
      <c r="AN198" s="59"/>
      <c r="AO198" s="5"/>
      <c r="AP198" s="16"/>
      <c r="AQ198" s="59"/>
      <c r="AR198" s="5"/>
      <c r="AS198" s="16"/>
      <c r="AT198" s="59"/>
      <c r="AU198" s="5"/>
      <c r="AV198" s="16"/>
      <c r="AW198" s="59"/>
      <c r="AX198" s="13"/>
      <c r="AY198" s="16"/>
      <c r="AZ198" s="59"/>
      <c r="BA198" s="5"/>
      <c r="BB198" s="16"/>
      <c r="BC198" s="59"/>
      <c r="BD198" s="5"/>
      <c r="BE198" s="16"/>
      <c r="BF198" s="59"/>
      <c r="BG198" s="5"/>
      <c r="BH198" s="16"/>
      <c r="BI198" s="59"/>
      <c r="BJ198" s="5"/>
      <c r="BK198" s="16"/>
      <c r="BL198" s="59"/>
      <c r="BM198" s="5"/>
      <c r="BN198" s="16"/>
      <c r="BO198" s="59"/>
      <c r="BP198" s="5"/>
      <c r="BQ198" s="16"/>
      <c r="BR198" s="59"/>
      <c r="BS198" s="5"/>
      <c r="BT198" s="16"/>
      <c r="BU198" s="59"/>
      <c r="BV198" s="5"/>
      <c r="BW198" s="16"/>
      <c r="BX198" s="59"/>
      <c r="BY198" s="5"/>
      <c r="BZ198" s="16"/>
      <c r="CA198" s="59"/>
      <c r="CB198" s="5"/>
      <c r="CC198" s="16"/>
      <c r="CD198" s="59"/>
      <c r="CE198" s="5"/>
      <c r="CF198" s="16"/>
      <c r="CG198" s="59"/>
      <c r="CH198" s="5"/>
      <c r="CI198" s="16"/>
      <c r="CJ198" s="59"/>
      <c r="CK198" s="5"/>
      <c r="CL198" s="16"/>
      <c r="CM198" s="59"/>
      <c r="CN198" s="5"/>
      <c r="CO198" s="16"/>
      <c r="CP198" s="59"/>
      <c r="CQ198" s="5"/>
      <c r="CR198" s="16"/>
      <c r="CS198" s="59"/>
      <c r="CT198" s="13"/>
      <c r="CU198" s="16"/>
      <c r="CV198" s="59"/>
      <c r="CW198" s="5"/>
      <c r="CX198" s="16"/>
      <c r="CY198" s="59"/>
      <c r="CZ198" s="5"/>
      <c r="DA198" s="16"/>
      <c r="DB198" s="59"/>
      <c r="DC198" s="5"/>
      <c r="DD198" s="16"/>
      <c r="DE198" s="59"/>
      <c r="DF198" s="5"/>
      <c r="DG198" s="16"/>
      <c r="DH198" s="59"/>
      <c r="DI198" s="5"/>
      <c r="DJ198" s="16"/>
      <c r="DK198" s="59"/>
      <c r="DL198" s="5"/>
      <c r="DM198" s="16"/>
      <c r="DN198" s="59"/>
      <c r="DO198" s="5"/>
      <c r="DP198" s="16"/>
      <c r="DQ198" s="59"/>
      <c r="DR198" s="5"/>
      <c r="DS198" s="16"/>
      <c r="DT198" s="59"/>
      <c r="DU198" s="5"/>
      <c r="DV198" s="16"/>
      <c r="DW198" s="59"/>
      <c r="DX198" s="5"/>
      <c r="DY198" s="16"/>
      <c r="DZ198" s="59"/>
      <c r="EA198" s="5"/>
      <c r="EB198" s="16"/>
      <c r="EC198" s="59"/>
      <c r="ED198" s="5"/>
      <c r="EE198" s="16"/>
      <c r="EF198" s="59"/>
      <c r="EG198" s="5"/>
      <c r="EH198" s="16"/>
      <c r="EI198" s="59"/>
      <c r="EJ198" s="5"/>
      <c r="EK198" s="16"/>
      <c r="EL198" s="59"/>
      <c r="EM198" s="13"/>
      <c r="EN198" s="16"/>
      <c r="EO198" s="59"/>
      <c r="EP198" s="5"/>
      <c r="EQ198" s="16"/>
      <c r="ER198" s="59"/>
      <c r="ES198" s="5"/>
      <c r="ET198" s="16"/>
      <c r="EU198" s="59"/>
      <c r="EV198" s="5"/>
      <c r="EW198" s="16"/>
      <c r="EX198" s="59"/>
      <c r="EY198" s="5"/>
      <c r="EZ198" s="16"/>
      <c r="FA198" s="59"/>
      <c r="FB198" s="5"/>
      <c r="FC198" s="16"/>
      <c r="FD198" s="59"/>
      <c r="FE198" s="5"/>
      <c r="FF198" s="16"/>
      <c r="FG198" s="59"/>
      <c r="FH198" s="5"/>
      <c r="FI198" s="16"/>
      <c r="FJ198" s="59"/>
      <c r="FK198" s="5"/>
      <c r="FL198" s="16"/>
      <c r="FM198" s="59"/>
      <c r="FN198" s="5"/>
      <c r="FO198" s="16"/>
      <c r="FP198" s="59"/>
      <c r="FQ198" s="5"/>
      <c r="FR198" s="16"/>
      <c r="FS198" s="59"/>
      <c r="FT198" s="5"/>
      <c r="FU198" s="16"/>
      <c r="FV198" s="59"/>
      <c r="FW198" s="5"/>
      <c r="FX198" s="16"/>
      <c r="FY198" s="59"/>
      <c r="FZ198" s="5"/>
      <c r="GA198" s="16"/>
      <c r="GB198" s="59"/>
      <c r="GC198" s="5"/>
      <c r="GD198" s="16"/>
      <c r="GE198" s="59"/>
      <c r="GF198" s="5"/>
      <c r="GG198" s="16"/>
      <c r="GH198" s="59"/>
      <c r="GI198" s="5"/>
      <c r="GJ198" s="16"/>
      <c r="GK198" s="59"/>
      <c r="GL198" s="5"/>
      <c r="GM198" s="16"/>
      <c r="GN198" s="59"/>
      <c r="GO198" s="13"/>
      <c r="GP198" s="16"/>
      <c r="GQ198" s="59"/>
      <c r="GR198" s="5"/>
      <c r="GS198" s="16"/>
      <c r="GT198" s="59"/>
      <c r="GU198" s="5"/>
      <c r="GV198" s="16"/>
      <c r="GW198" s="59"/>
      <c r="GX198" s="5"/>
      <c r="GY198" s="16"/>
      <c r="GZ198" s="59"/>
      <c r="HA198" s="13"/>
      <c r="HB198" s="16"/>
      <c r="HC198" s="76"/>
    </row>
    <row r="199" spans="1:211" ht="12" customHeight="1" x14ac:dyDescent="0.25">
      <c r="A199" s="4"/>
      <c r="B199" s="13"/>
      <c r="C199" s="16"/>
      <c r="D199" s="59"/>
      <c r="E199" s="5"/>
      <c r="F199" s="16"/>
      <c r="G199" s="59"/>
      <c r="H199" s="5"/>
      <c r="I199" s="16"/>
      <c r="J199" s="59"/>
      <c r="K199" s="5"/>
      <c r="L199" s="16"/>
      <c r="M199" s="59"/>
      <c r="N199" s="5"/>
      <c r="O199" s="16"/>
      <c r="P199" s="59"/>
      <c r="Q199" s="5"/>
      <c r="R199" s="16"/>
      <c r="S199" s="59"/>
      <c r="T199" s="5"/>
      <c r="U199" s="16"/>
      <c r="V199" s="59"/>
      <c r="W199" s="5"/>
      <c r="X199" s="16"/>
      <c r="Y199" s="59"/>
      <c r="Z199" s="5"/>
      <c r="AA199" s="16"/>
      <c r="AB199" s="59"/>
      <c r="AC199" s="5"/>
      <c r="AD199" s="16"/>
      <c r="AE199" s="59"/>
      <c r="AF199" s="5"/>
      <c r="AG199" s="16"/>
      <c r="AH199" s="59"/>
      <c r="AI199" s="5"/>
      <c r="AJ199" s="16"/>
      <c r="AK199" s="59"/>
      <c r="AL199" s="5"/>
      <c r="AM199" s="16"/>
      <c r="AN199" s="59"/>
      <c r="AO199" s="5"/>
      <c r="AP199" s="16"/>
      <c r="AQ199" s="59"/>
      <c r="AR199" s="5"/>
      <c r="AS199" s="16"/>
      <c r="AT199" s="59"/>
      <c r="AU199" s="5"/>
      <c r="AV199" s="16"/>
      <c r="AW199" s="59"/>
      <c r="AX199" s="13"/>
      <c r="AY199" s="16"/>
      <c r="AZ199" s="59"/>
      <c r="BA199" s="5"/>
      <c r="BB199" s="16"/>
      <c r="BC199" s="59"/>
      <c r="BD199" s="5"/>
      <c r="BE199" s="16"/>
      <c r="BF199" s="59"/>
      <c r="BG199" s="5"/>
      <c r="BH199" s="16"/>
      <c r="BI199" s="59"/>
      <c r="BJ199" s="5"/>
      <c r="BK199" s="16"/>
      <c r="BL199" s="59"/>
      <c r="BM199" s="5"/>
      <c r="BN199" s="16"/>
      <c r="BO199" s="59"/>
      <c r="BP199" s="5"/>
      <c r="BQ199" s="16"/>
      <c r="BR199" s="59"/>
      <c r="BS199" s="5"/>
      <c r="BT199" s="16"/>
      <c r="BU199" s="59"/>
      <c r="BV199" s="5"/>
      <c r="BW199" s="16"/>
      <c r="BX199" s="59"/>
      <c r="BY199" s="5"/>
      <c r="BZ199" s="16"/>
      <c r="CA199" s="59"/>
      <c r="CB199" s="5"/>
      <c r="CC199" s="16"/>
      <c r="CD199" s="59"/>
      <c r="CE199" s="5"/>
      <c r="CF199" s="16"/>
      <c r="CG199" s="59"/>
      <c r="CH199" s="5"/>
      <c r="CI199" s="16"/>
      <c r="CJ199" s="59"/>
      <c r="CK199" s="5"/>
      <c r="CL199" s="16"/>
      <c r="CM199" s="59"/>
      <c r="CN199" s="5"/>
      <c r="CO199" s="16"/>
      <c r="CP199" s="59"/>
      <c r="CQ199" s="5"/>
      <c r="CR199" s="16"/>
      <c r="CS199" s="59"/>
      <c r="CT199" s="13"/>
      <c r="CU199" s="16"/>
      <c r="CV199" s="59"/>
      <c r="CW199" s="5"/>
      <c r="CX199" s="16"/>
      <c r="CY199" s="59"/>
      <c r="CZ199" s="5"/>
      <c r="DA199" s="16"/>
      <c r="DB199" s="59"/>
      <c r="DC199" s="5"/>
      <c r="DD199" s="16"/>
      <c r="DE199" s="59"/>
      <c r="DF199" s="5"/>
      <c r="DG199" s="16"/>
      <c r="DH199" s="59"/>
      <c r="DI199" s="5"/>
      <c r="DJ199" s="16"/>
      <c r="DK199" s="59"/>
      <c r="DL199" s="5"/>
      <c r="DM199" s="16"/>
      <c r="DN199" s="59"/>
      <c r="DO199" s="5"/>
      <c r="DP199" s="16"/>
      <c r="DQ199" s="59"/>
      <c r="DR199" s="5"/>
      <c r="DS199" s="16"/>
      <c r="DT199" s="59"/>
      <c r="DU199" s="5"/>
      <c r="DV199" s="16"/>
      <c r="DW199" s="59"/>
      <c r="DX199" s="5"/>
      <c r="DY199" s="16"/>
      <c r="DZ199" s="59"/>
      <c r="EA199" s="5"/>
      <c r="EB199" s="16"/>
      <c r="EC199" s="59"/>
      <c r="ED199" s="5"/>
      <c r="EE199" s="16"/>
      <c r="EF199" s="59"/>
      <c r="EG199" s="5"/>
      <c r="EH199" s="16"/>
      <c r="EI199" s="59"/>
      <c r="EJ199" s="5"/>
      <c r="EK199" s="16"/>
      <c r="EL199" s="59"/>
      <c r="EM199" s="13"/>
      <c r="EN199" s="16"/>
      <c r="EO199" s="59"/>
      <c r="EP199" s="5"/>
      <c r="EQ199" s="16"/>
      <c r="ER199" s="59"/>
      <c r="ES199" s="5"/>
      <c r="ET199" s="16"/>
      <c r="EU199" s="59"/>
      <c r="EV199" s="5"/>
      <c r="EW199" s="16"/>
      <c r="EX199" s="59"/>
      <c r="EY199" s="5"/>
      <c r="EZ199" s="16"/>
      <c r="FA199" s="59"/>
      <c r="FB199" s="5"/>
      <c r="FC199" s="16"/>
      <c r="FD199" s="59"/>
      <c r="FE199" s="5"/>
      <c r="FF199" s="16"/>
      <c r="FG199" s="59"/>
      <c r="FH199" s="5"/>
      <c r="FI199" s="16"/>
      <c r="FJ199" s="59"/>
      <c r="FK199" s="5"/>
      <c r="FL199" s="16"/>
      <c r="FM199" s="59"/>
      <c r="FN199" s="5"/>
      <c r="FO199" s="16"/>
      <c r="FP199" s="59"/>
      <c r="FQ199" s="5"/>
      <c r="FR199" s="16"/>
      <c r="FS199" s="59"/>
      <c r="FT199" s="5"/>
      <c r="FU199" s="16"/>
      <c r="FV199" s="59"/>
      <c r="FW199" s="5"/>
      <c r="FX199" s="16"/>
      <c r="FY199" s="59"/>
      <c r="FZ199" s="5"/>
      <c r="GA199" s="16"/>
      <c r="GB199" s="59"/>
      <c r="GC199" s="5"/>
      <c r="GD199" s="16"/>
      <c r="GE199" s="59"/>
      <c r="GF199" s="5"/>
      <c r="GG199" s="16"/>
      <c r="GH199" s="59"/>
      <c r="GI199" s="5"/>
      <c r="GJ199" s="16"/>
      <c r="GK199" s="59"/>
      <c r="GL199" s="5"/>
      <c r="GM199" s="16"/>
      <c r="GN199" s="59"/>
      <c r="GO199" s="13"/>
      <c r="GP199" s="16"/>
      <c r="GQ199" s="59"/>
      <c r="GR199" s="5"/>
      <c r="GS199" s="16"/>
      <c r="GT199" s="59"/>
      <c r="GU199" s="5"/>
      <c r="GV199" s="16"/>
      <c r="GW199" s="59"/>
      <c r="GX199" s="5"/>
      <c r="GY199" s="16"/>
      <c r="GZ199" s="59"/>
      <c r="HA199" s="13"/>
      <c r="HB199" s="16"/>
      <c r="HC199" s="76"/>
    </row>
    <row r="200" spans="1:211" ht="12" customHeight="1" x14ac:dyDescent="0.25">
      <c r="A200" s="4"/>
      <c r="B200" s="13"/>
      <c r="C200" s="16"/>
      <c r="D200" s="59"/>
      <c r="E200" s="5"/>
      <c r="F200" s="16"/>
      <c r="G200" s="59"/>
      <c r="H200" s="5"/>
      <c r="I200" s="16"/>
      <c r="J200" s="59"/>
      <c r="K200" s="5"/>
      <c r="L200" s="16"/>
      <c r="M200" s="59"/>
      <c r="N200" s="5"/>
      <c r="O200" s="16"/>
      <c r="P200" s="59"/>
      <c r="Q200" s="5"/>
      <c r="R200" s="16"/>
      <c r="S200" s="59"/>
      <c r="T200" s="5"/>
      <c r="U200" s="16"/>
      <c r="V200" s="59"/>
      <c r="W200" s="5"/>
      <c r="X200" s="16"/>
      <c r="Y200" s="59"/>
      <c r="Z200" s="5"/>
      <c r="AA200" s="16"/>
      <c r="AB200" s="59"/>
      <c r="AC200" s="5"/>
      <c r="AD200" s="16"/>
      <c r="AE200" s="59"/>
      <c r="AF200" s="5"/>
      <c r="AG200" s="16"/>
      <c r="AH200" s="59"/>
      <c r="AI200" s="5"/>
      <c r="AJ200" s="16"/>
      <c r="AK200" s="59"/>
      <c r="AL200" s="5"/>
      <c r="AM200" s="16"/>
      <c r="AN200" s="59"/>
      <c r="AO200" s="5"/>
      <c r="AP200" s="16"/>
      <c r="AQ200" s="59"/>
      <c r="AR200" s="5"/>
      <c r="AS200" s="16"/>
      <c r="AT200" s="59"/>
      <c r="AU200" s="5"/>
      <c r="AV200" s="16"/>
      <c r="AW200" s="59"/>
      <c r="AX200" s="13"/>
      <c r="AY200" s="16"/>
      <c r="AZ200" s="59"/>
      <c r="BA200" s="5"/>
      <c r="BB200" s="16"/>
      <c r="BC200" s="59"/>
      <c r="BD200" s="5"/>
      <c r="BE200" s="16"/>
      <c r="BF200" s="59"/>
      <c r="BG200" s="5"/>
      <c r="BH200" s="16"/>
      <c r="BI200" s="59"/>
      <c r="BJ200" s="5"/>
      <c r="BK200" s="16"/>
      <c r="BL200" s="59"/>
      <c r="BM200" s="5"/>
      <c r="BN200" s="16"/>
      <c r="BO200" s="59"/>
      <c r="BP200" s="5"/>
      <c r="BQ200" s="16"/>
      <c r="BR200" s="59"/>
      <c r="BS200" s="5"/>
      <c r="BT200" s="16"/>
      <c r="BU200" s="59"/>
      <c r="BV200" s="5"/>
      <c r="BW200" s="16"/>
      <c r="BX200" s="59"/>
      <c r="BY200" s="5"/>
      <c r="BZ200" s="16"/>
      <c r="CA200" s="59"/>
      <c r="CB200" s="5"/>
      <c r="CC200" s="16"/>
      <c r="CD200" s="59"/>
      <c r="CE200" s="5"/>
      <c r="CF200" s="16"/>
      <c r="CG200" s="59"/>
      <c r="CH200" s="5"/>
      <c r="CI200" s="16"/>
      <c r="CJ200" s="59"/>
      <c r="CK200" s="5"/>
      <c r="CL200" s="16"/>
      <c r="CM200" s="59"/>
      <c r="CN200" s="5"/>
      <c r="CO200" s="16"/>
      <c r="CP200" s="59"/>
      <c r="CQ200" s="5"/>
      <c r="CR200" s="16"/>
      <c r="CS200" s="59"/>
      <c r="CT200" s="13"/>
      <c r="CU200" s="16"/>
      <c r="CV200" s="59"/>
      <c r="CW200" s="5"/>
      <c r="CX200" s="16"/>
      <c r="CY200" s="59"/>
      <c r="CZ200" s="5"/>
      <c r="DA200" s="16"/>
      <c r="DB200" s="59"/>
      <c r="DC200" s="5"/>
      <c r="DD200" s="16"/>
      <c r="DE200" s="59"/>
      <c r="DF200" s="5"/>
      <c r="DG200" s="16"/>
      <c r="DH200" s="59"/>
      <c r="DI200" s="5"/>
      <c r="DJ200" s="16"/>
      <c r="DK200" s="59"/>
      <c r="DL200" s="5"/>
      <c r="DM200" s="16"/>
      <c r="DN200" s="59"/>
      <c r="DO200" s="5"/>
      <c r="DP200" s="16"/>
      <c r="DQ200" s="59"/>
      <c r="DR200" s="5"/>
      <c r="DS200" s="16"/>
      <c r="DT200" s="59"/>
      <c r="DU200" s="5"/>
      <c r="DV200" s="16"/>
      <c r="DW200" s="59"/>
      <c r="DX200" s="5"/>
      <c r="DY200" s="16"/>
      <c r="DZ200" s="59"/>
      <c r="EA200" s="5"/>
      <c r="EB200" s="16"/>
      <c r="EC200" s="59"/>
      <c r="ED200" s="5"/>
      <c r="EE200" s="16"/>
      <c r="EF200" s="59"/>
      <c r="EG200" s="5"/>
      <c r="EH200" s="16"/>
      <c r="EI200" s="59"/>
      <c r="EJ200" s="5"/>
      <c r="EK200" s="16"/>
      <c r="EL200" s="59"/>
      <c r="EM200" s="13"/>
      <c r="EN200" s="16"/>
      <c r="EO200" s="59"/>
      <c r="EP200" s="5"/>
      <c r="EQ200" s="16"/>
      <c r="ER200" s="59"/>
      <c r="ES200" s="5"/>
      <c r="ET200" s="16"/>
      <c r="EU200" s="59"/>
      <c r="EV200" s="5"/>
      <c r="EW200" s="16"/>
      <c r="EX200" s="59"/>
      <c r="EY200" s="5"/>
      <c r="EZ200" s="16"/>
      <c r="FA200" s="59"/>
      <c r="FB200" s="5"/>
      <c r="FC200" s="16"/>
      <c r="FD200" s="59"/>
      <c r="FE200" s="5"/>
      <c r="FF200" s="16"/>
      <c r="FG200" s="59"/>
      <c r="FH200" s="5"/>
      <c r="FI200" s="16"/>
      <c r="FJ200" s="59"/>
      <c r="FK200" s="5"/>
      <c r="FL200" s="16"/>
      <c r="FM200" s="59"/>
      <c r="FN200" s="5"/>
      <c r="FO200" s="16"/>
      <c r="FP200" s="59"/>
      <c r="FQ200" s="5"/>
      <c r="FR200" s="16"/>
      <c r="FS200" s="59"/>
      <c r="FT200" s="5"/>
      <c r="FU200" s="16"/>
      <c r="FV200" s="59"/>
      <c r="FW200" s="5"/>
      <c r="FX200" s="16"/>
      <c r="FY200" s="59"/>
      <c r="FZ200" s="5"/>
      <c r="GA200" s="16"/>
      <c r="GB200" s="59"/>
      <c r="GC200" s="5"/>
      <c r="GD200" s="16"/>
      <c r="GE200" s="59"/>
      <c r="GF200" s="5"/>
      <c r="GG200" s="16"/>
      <c r="GH200" s="59"/>
      <c r="GI200" s="5"/>
      <c r="GJ200" s="16"/>
      <c r="GK200" s="59"/>
      <c r="GL200" s="5"/>
      <c r="GM200" s="16"/>
      <c r="GN200" s="59"/>
      <c r="GO200" s="13"/>
      <c r="GP200" s="16"/>
      <c r="GQ200" s="59"/>
      <c r="GR200" s="5"/>
      <c r="GS200" s="16"/>
      <c r="GT200" s="59"/>
      <c r="GU200" s="5"/>
      <c r="GV200" s="16"/>
      <c r="GW200" s="59"/>
      <c r="GX200" s="5"/>
      <c r="GY200" s="16"/>
      <c r="GZ200" s="59"/>
      <c r="HA200" s="13"/>
      <c r="HB200" s="16"/>
      <c r="HC200" s="76"/>
    </row>
    <row r="201" spans="1:211" ht="12" customHeight="1" x14ac:dyDescent="0.25">
      <c r="A201" s="4"/>
      <c r="B201" s="13"/>
      <c r="C201" s="16"/>
      <c r="D201" s="59"/>
      <c r="E201" s="5"/>
      <c r="F201" s="16"/>
      <c r="G201" s="59"/>
      <c r="H201" s="5"/>
      <c r="I201" s="16"/>
      <c r="J201" s="59"/>
      <c r="K201" s="5"/>
      <c r="L201" s="16"/>
      <c r="M201" s="59"/>
      <c r="N201" s="5"/>
      <c r="O201" s="16"/>
      <c r="P201" s="59"/>
      <c r="Q201" s="5"/>
      <c r="R201" s="16"/>
      <c r="S201" s="59"/>
      <c r="T201" s="5"/>
      <c r="U201" s="16"/>
      <c r="V201" s="59"/>
      <c r="W201" s="5"/>
      <c r="X201" s="16"/>
      <c r="Y201" s="59"/>
      <c r="Z201" s="5"/>
      <c r="AA201" s="16"/>
      <c r="AB201" s="59"/>
      <c r="AC201" s="5"/>
      <c r="AD201" s="16"/>
      <c r="AE201" s="59"/>
      <c r="AF201" s="5"/>
      <c r="AG201" s="16"/>
      <c r="AH201" s="59"/>
      <c r="AI201" s="5"/>
      <c r="AJ201" s="16"/>
      <c r="AK201" s="59"/>
      <c r="AL201" s="5"/>
      <c r="AM201" s="16"/>
      <c r="AN201" s="59"/>
      <c r="AO201" s="5"/>
      <c r="AP201" s="16"/>
      <c r="AQ201" s="59"/>
      <c r="AR201" s="5"/>
      <c r="AS201" s="16"/>
      <c r="AT201" s="59"/>
      <c r="AU201" s="5"/>
      <c r="AV201" s="16"/>
      <c r="AW201" s="59"/>
      <c r="AX201" s="13"/>
      <c r="AY201" s="16"/>
      <c r="AZ201" s="59"/>
      <c r="BA201" s="5"/>
      <c r="BB201" s="16"/>
      <c r="BC201" s="59"/>
      <c r="BD201" s="5"/>
      <c r="BE201" s="16"/>
      <c r="BF201" s="59"/>
      <c r="BG201" s="5"/>
      <c r="BH201" s="16"/>
      <c r="BI201" s="59"/>
      <c r="BJ201" s="5"/>
      <c r="BK201" s="16"/>
      <c r="BL201" s="59"/>
      <c r="BM201" s="5"/>
      <c r="BN201" s="16"/>
      <c r="BO201" s="59"/>
      <c r="BP201" s="5"/>
      <c r="BQ201" s="16"/>
      <c r="BR201" s="59"/>
      <c r="BS201" s="5"/>
      <c r="BT201" s="16"/>
      <c r="BU201" s="59"/>
      <c r="BV201" s="5"/>
      <c r="BW201" s="16"/>
      <c r="BX201" s="59"/>
      <c r="BY201" s="5"/>
      <c r="BZ201" s="16"/>
      <c r="CA201" s="59"/>
      <c r="CB201" s="5"/>
      <c r="CC201" s="16"/>
      <c r="CD201" s="59"/>
      <c r="CE201" s="5"/>
      <c r="CF201" s="16"/>
      <c r="CG201" s="59"/>
      <c r="CH201" s="5"/>
      <c r="CI201" s="16"/>
      <c r="CJ201" s="59"/>
      <c r="CK201" s="5"/>
      <c r="CL201" s="16"/>
      <c r="CM201" s="59"/>
      <c r="CN201" s="5"/>
      <c r="CO201" s="16"/>
      <c r="CP201" s="59"/>
      <c r="CQ201" s="5"/>
      <c r="CR201" s="16"/>
      <c r="CS201" s="59"/>
      <c r="CT201" s="13"/>
      <c r="CU201" s="16"/>
      <c r="CV201" s="59"/>
      <c r="CW201" s="5"/>
      <c r="CX201" s="16"/>
      <c r="CY201" s="59"/>
      <c r="CZ201" s="5"/>
      <c r="DA201" s="16"/>
      <c r="DB201" s="59"/>
      <c r="DC201" s="5"/>
      <c r="DD201" s="16"/>
      <c r="DE201" s="59"/>
      <c r="DF201" s="5"/>
      <c r="DG201" s="16"/>
      <c r="DH201" s="59"/>
      <c r="DI201" s="5"/>
      <c r="DJ201" s="16"/>
      <c r="DK201" s="59"/>
      <c r="DL201" s="5"/>
      <c r="DM201" s="16"/>
      <c r="DN201" s="59"/>
      <c r="DO201" s="5"/>
      <c r="DP201" s="16"/>
      <c r="DQ201" s="59"/>
      <c r="DR201" s="5"/>
      <c r="DS201" s="16"/>
      <c r="DT201" s="59"/>
      <c r="DU201" s="5"/>
      <c r="DV201" s="16"/>
      <c r="DW201" s="59"/>
      <c r="DX201" s="5"/>
      <c r="DY201" s="16"/>
      <c r="DZ201" s="59"/>
      <c r="EA201" s="5"/>
      <c r="EB201" s="16"/>
      <c r="EC201" s="59"/>
      <c r="ED201" s="5"/>
      <c r="EE201" s="16"/>
      <c r="EF201" s="59"/>
      <c r="EG201" s="5"/>
      <c r="EH201" s="16"/>
      <c r="EI201" s="59"/>
      <c r="EJ201" s="5"/>
      <c r="EK201" s="16"/>
      <c r="EL201" s="59"/>
      <c r="EM201" s="13"/>
      <c r="EN201" s="16"/>
      <c r="EO201" s="59"/>
      <c r="EP201" s="5"/>
      <c r="EQ201" s="16"/>
      <c r="ER201" s="59"/>
      <c r="ES201" s="5"/>
      <c r="ET201" s="16"/>
      <c r="EU201" s="59"/>
      <c r="EV201" s="5"/>
      <c r="EW201" s="16"/>
      <c r="EX201" s="59"/>
      <c r="EY201" s="5"/>
      <c r="EZ201" s="16"/>
      <c r="FA201" s="59"/>
      <c r="FB201" s="5"/>
      <c r="FC201" s="16"/>
      <c r="FD201" s="59"/>
      <c r="FE201" s="5"/>
      <c r="FF201" s="16"/>
      <c r="FG201" s="59"/>
      <c r="FH201" s="5"/>
      <c r="FI201" s="16"/>
      <c r="FJ201" s="59"/>
      <c r="FK201" s="5"/>
      <c r="FL201" s="16"/>
      <c r="FM201" s="59"/>
      <c r="FN201" s="5"/>
      <c r="FO201" s="16"/>
      <c r="FP201" s="59"/>
      <c r="FQ201" s="5"/>
      <c r="FR201" s="16"/>
      <c r="FS201" s="59"/>
      <c r="FT201" s="5"/>
      <c r="FU201" s="16"/>
      <c r="FV201" s="59"/>
      <c r="FW201" s="5"/>
      <c r="FX201" s="16"/>
      <c r="FY201" s="59"/>
      <c r="FZ201" s="5"/>
      <c r="GA201" s="16"/>
      <c r="GB201" s="59"/>
      <c r="GC201" s="5"/>
      <c r="GD201" s="16"/>
      <c r="GE201" s="59"/>
      <c r="GF201" s="5"/>
      <c r="GG201" s="16"/>
      <c r="GH201" s="59"/>
      <c r="GI201" s="5"/>
      <c r="GJ201" s="16"/>
      <c r="GK201" s="59"/>
      <c r="GL201" s="5"/>
      <c r="GM201" s="16"/>
      <c r="GN201" s="59"/>
      <c r="GO201" s="13"/>
      <c r="GP201" s="16"/>
      <c r="GQ201" s="59"/>
      <c r="GR201" s="5"/>
      <c r="GS201" s="16"/>
      <c r="GT201" s="59"/>
      <c r="GU201" s="5"/>
      <c r="GV201" s="16"/>
      <c r="GW201" s="59"/>
      <c r="GX201" s="5"/>
      <c r="GY201" s="16"/>
      <c r="GZ201" s="59"/>
      <c r="HA201" s="13"/>
      <c r="HB201" s="16"/>
      <c r="HC201" s="76"/>
    </row>
    <row r="202" spans="1:211" ht="12" customHeight="1" x14ac:dyDescent="0.25">
      <c r="A202" s="4"/>
      <c r="B202" s="13"/>
      <c r="C202" s="16"/>
      <c r="D202" s="59"/>
      <c r="E202" s="5"/>
      <c r="F202" s="16"/>
      <c r="G202" s="59"/>
      <c r="H202" s="5"/>
      <c r="I202" s="16"/>
      <c r="J202" s="59"/>
      <c r="K202" s="5"/>
      <c r="L202" s="16"/>
      <c r="M202" s="59"/>
      <c r="N202" s="5"/>
      <c r="O202" s="16"/>
      <c r="P202" s="59"/>
      <c r="Q202" s="5"/>
      <c r="R202" s="16"/>
      <c r="S202" s="59"/>
      <c r="T202" s="5"/>
      <c r="U202" s="16"/>
      <c r="V202" s="59"/>
      <c r="W202" s="5"/>
      <c r="X202" s="16"/>
      <c r="Y202" s="59"/>
      <c r="Z202" s="5"/>
      <c r="AA202" s="16"/>
      <c r="AB202" s="59"/>
      <c r="AC202" s="5"/>
      <c r="AD202" s="16"/>
      <c r="AE202" s="59"/>
      <c r="AF202" s="5"/>
      <c r="AG202" s="16"/>
      <c r="AH202" s="59"/>
      <c r="AI202" s="5"/>
      <c r="AJ202" s="16"/>
      <c r="AK202" s="59"/>
      <c r="AL202" s="5"/>
      <c r="AM202" s="16"/>
      <c r="AN202" s="59"/>
      <c r="AO202" s="5"/>
      <c r="AP202" s="16"/>
      <c r="AQ202" s="59"/>
      <c r="AR202" s="5"/>
      <c r="AS202" s="16"/>
      <c r="AT202" s="59"/>
      <c r="AU202" s="5"/>
      <c r="AV202" s="16"/>
      <c r="AW202" s="59"/>
      <c r="AX202" s="13"/>
      <c r="AY202" s="16"/>
      <c r="AZ202" s="59"/>
      <c r="BA202" s="5"/>
      <c r="BB202" s="16"/>
      <c r="BC202" s="59"/>
      <c r="BD202" s="5"/>
      <c r="BE202" s="16"/>
      <c r="BF202" s="59"/>
      <c r="BG202" s="5"/>
      <c r="BH202" s="16"/>
      <c r="BI202" s="59"/>
      <c r="BJ202" s="5"/>
      <c r="BK202" s="16"/>
      <c r="BL202" s="59"/>
      <c r="BM202" s="5"/>
      <c r="BN202" s="16"/>
      <c r="BO202" s="59"/>
      <c r="BP202" s="5"/>
      <c r="BQ202" s="16"/>
      <c r="BR202" s="59"/>
      <c r="BS202" s="5"/>
      <c r="BT202" s="16"/>
      <c r="BU202" s="59"/>
      <c r="BV202" s="5"/>
      <c r="BW202" s="16"/>
      <c r="BX202" s="59"/>
      <c r="BY202" s="5"/>
      <c r="BZ202" s="16"/>
      <c r="CA202" s="59"/>
      <c r="CB202" s="5"/>
      <c r="CC202" s="16"/>
      <c r="CD202" s="59"/>
      <c r="CE202" s="5"/>
      <c r="CF202" s="16"/>
      <c r="CG202" s="59"/>
      <c r="CH202" s="5"/>
      <c r="CI202" s="16"/>
      <c r="CJ202" s="59"/>
      <c r="CK202" s="5"/>
      <c r="CL202" s="16"/>
      <c r="CM202" s="59"/>
      <c r="CN202" s="5"/>
      <c r="CO202" s="16"/>
      <c r="CP202" s="59"/>
      <c r="CQ202" s="5"/>
      <c r="CR202" s="16"/>
      <c r="CS202" s="59"/>
      <c r="CT202" s="13"/>
      <c r="CU202" s="16"/>
      <c r="CV202" s="59"/>
      <c r="CW202" s="5"/>
      <c r="CX202" s="16"/>
      <c r="CY202" s="59"/>
      <c r="CZ202" s="5"/>
      <c r="DA202" s="16"/>
      <c r="DB202" s="59"/>
      <c r="DC202" s="5"/>
      <c r="DD202" s="16"/>
      <c r="DE202" s="59"/>
      <c r="DF202" s="5"/>
      <c r="DG202" s="16"/>
      <c r="DH202" s="59"/>
      <c r="DI202" s="5"/>
      <c r="DJ202" s="16"/>
      <c r="DK202" s="59"/>
      <c r="DL202" s="5"/>
      <c r="DM202" s="16"/>
      <c r="DN202" s="59"/>
      <c r="DO202" s="5"/>
      <c r="DP202" s="16"/>
      <c r="DQ202" s="59"/>
      <c r="DR202" s="5"/>
      <c r="DS202" s="16"/>
      <c r="DT202" s="59"/>
      <c r="DU202" s="5"/>
      <c r="DV202" s="16"/>
      <c r="DW202" s="59"/>
      <c r="DX202" s="5"/>
      <c r="DY202" s="16"/>
      <c r="DZ202" s="59"/>
      <c r="EA202" s="5"/>
      <c r="EB202" s="16"/>
      <c r="EC202" s="59"/>
      <c r="ED202" s="5"/>
      <c r="EE202" s="16"/>
      <c r="EF202" s="59"/>
      <c r="EG202" s="5"/>
      <c r="EH202" s="16"/>
      <c r="EI202" s="59"/>
      <c r="EJ202" s="5"/>
      <c r="EK202" s="16"/>
      <c r="EL202" s="59"/>
      <c r="EM202" s="13"/>
      <c r="EN202" s="16"/>
      <c r="EO202" s="59"/>
      <c r="EP202" s="5"/>
      <c r="EQ202" s="16"/>
      <c r="ER202" s="59"/>
      <c r="ES202" s="5"/>
      <c r="ET202" s="16"/>
      <c r="EU202" s="59"/>
      <c r="EV202" s="5"/>
      <c r="EW202" s="16"/>
      <c r="EX202" s="59"/>
      <c r="EY202" s="5"/>
      <c r="EZ202" s="16"/>
      <c r="FA202" s="59"/>
      <c r="FB202" s="5"/>
      <c r="FC202" s="16"/>
      <c r="FD202" s="59"/>
      <c r="FE202" s="5"/>
      <c r="FF202" s="16"/>
      <c r="FG202" s="59"/>
      <c r="FH202" s="5"/>
      <c r="FI202" s="16"/>
      <c r="FJ202" s="59"/>
      <c r="FK202" s="5"/>
      <c r="FL202" s="16"/>
      <c r="FM202" s="59"/>
      <c r="FN202" s="5"/>
      <c r="FO202" s="16"/>
      <c r="FP202" s="59"/>
      <c r="FQ202" s="5"/>
      <c r="FR202" s="16"/>
      <c r="FS202" s="59"/>
      <c r="FT202" s="5"/>
      <c r="FU202" s="16"/>
      <c r="FV202" s="59"/>
      <c r="FW202" s="5"/>
      <c r="FX202" s="16"/>
      <c r="FY202" s="59"/>
      <c r="FZ202" s="5"/>
      <c r="GA202" s="16"/>
      <c r="GB202" s="59"/>
      <c r="GC202" s="5"/>
      <c r="GD202" s="16"/>
      <c r="GE202" s="59"/>
      <c r="GF202" s="5"/>
      <c r="GG202" s="16"/>
      <c r="GH202" s="59"/>
      <c r="GI202" s="5"/>
      <c r="GJ202" s="16"/>
      <c r="GK202" s="59"/>
      <c r="GL202" s="5"/>
      <c r="GM202" s="16"/>
      <c r="GN202" s="59"/>
      <c r="GO202" s="13"/>
      <c r="GP202" s="16"/>
      <c r="GQ202" s="59"/>
      <c r="GR202" s="5"/>
      <c r="GS202" s="16"/>
      <c r="GT202" s="59"/>
      <c r="GU202" s="5"/>
      <c r="GV202" s="16"/>
      <c r="GW202" s="59"/>
      <c r="GX202" s="5"/>
      <c r="GY202" s="16"/>
      <c r="GZ202" s="59"/>
      <c r="HA202" s="13"/>
      <c r="HB202" s="16"/>
      <c r="HC202" s="76"/>
    </row>
    <row r="203" spans="1:211" ht="12" customHeight="1" x14ac:dyDescent="0.25">
      <c r="A203" s="4"/>
      <c r="B203" s="13"/>
      <c r="C203" s="16"/>
      <c r="D203" s="59"/>
      <c r="E203" s="5"/>
      <c r="F203" s="16"/>
      <c r="G203" s="59"/>
      <c r="H203" s="5"/>
      <c r="I203" s="16"/>
      <c r="J203" s="59"/>
      <c r="K203" s="5"/>
      <c r="L203" s="16"/>
      <c r="M203" s="59"/>
      <c r="N203" s="5"/>
      <c r="O203" s="16"/>
      <c r="P203" s="59"/>
      <c r="Q203" s="5"/>
      <c r="R203" s="16"/>
      <c r="S203" s="59"/>
      <c r="T203" s="5"/>
      <c r="U203" s="16"/>
      <c r="V203" s="59"/>
      <c r="W203" s="5"/>
      <c r="X203" s="16"/>
      <c r="Y203" s="59"/>
      <c r="Z203" s="5"/>
      <c r="AA203" s="16"/>
      <c r="AB203" s="59"/>
      <c r="AC203" s="5"/>
      <c r="AD203" s="16"/>
      <c r="AE203" s="59"/>
      <c r="AF203" s="5"/>
      <c r="AG203" s="16"/>
      <c r="AH203" s="59"/>
      <c r="AI203" s="5"/>
      <c r="AJ203" s="16"/>
      <c r="AK203" s="59"/>
      <c r="AL203" s="5"/>
      <c r="AM203" s="16"/>
      <c r="AN203" s="59"/>
      <c r="AO203" s="5"/>
      <c r="AP203" s="16"/>
      <c r="AQ203" s="59"/>
      <c r="AR203" s="5"/>
      <c r="AS203" s="16"/>
      <c r="AT203" s="59"/>
      <c r="AU203" s="5"/>
      <c r="AV203" s="16"/>
      <c r="AW203" s="59"/>
      <c r="AX203" s="13"/>
      <c r="AY203" s="16"/>
      <c r="AZ203" s="59"/>
      <c r="BA203" s="5"/>
      <c r="BB203" s="16"/>
      <c r="BC203" s="59"/>
      <c r="BD203" s="5"/>
      <c r="BE203" s="16"/>
      <c r="BF203" s="59"/>
      <c r="BG203" s="5"/>
      <c r="BH203" s="16"/>
      <c r="BI203" s="59"/>
      <c r="BJ203" s="5"/>
      <c r="BK203" s="16"/>
      <c r="BL203" s="59"/>
      <c r="BM203" s="5"/>
      <c r="BN203" s="16"/>
      <c r="BO203" s="59"/>
      <c r="BP203" s="5"/>
      <c r="BQ203" s="16"/>
      <c r="BR203" s="59"/>
      <c r="BS203" s="5"/>
      <c r="BT203" s="16"/>
      <c r="BU203" s="59"/>
      <c r="BV203" s="5"/>
      <c r="BW203" s="16"/>
      <c r="BX203" s="59"/>
      <c r="BY203" s="5"/>
      <c r="BZ203" s="16"/>
      <c r="CA203" s="59"/>
      <c r="CB203" s="5"/>
      <c r="CC203" s="16"/>
      <c r="CD203" s="59"/>
      <c r="CE203" s="5"/>
      <c r="CF203" s="16"/>
      <c r="CG203" s="59"/>
      <c r="CH203" s="5"/>
      <c r="CI203" s="16"/>
      <c r="CJ203" s="59"/>
      <c r="CK203" s="5"/>
      <c r="CL203" s="16"/>
      <c r="CM203" s="59"/>
      <c r="CN203" s="5"/>
      <c r="CO203" s="16"/>
      <c r="CP203" s="59"/>
      <c r="CQ203" s="5"/>
      <c r="CR203" s="16"/>
      <c r="CS203" s="59"/>
      <c r="CT203" s="13"/>
      <c r="CU203" s="16"/>
      <c r="CV203" s="59"/>
      <c r="CW203" s="5"/>
      <c r="CX203" s="16"/>
      <c r="CY203" s="59"/>
      <c r="CZ203" s="5"/>
      <c r="DA203" s="16"/>
      <c r="DB203" s="59"/>
      <c r="DC203" s="5"/>
      <c r="DD203" s="16"/>
      <c r="DE203" s="59"/>
      <c r="DF203" s="5"/>
      <c r="DG203" s="16"/>
      <c r="DH203" s="59"/>
      <c r="DI203" s="5"/>
      <c r="DJ203" s="16"/>
      <c r="DK203" s="59"/>
      <c r="DL203" s="5"/>
      <c r="DM203" s="16"/>
      <c r="DN203" s="59"/>
      <c r="DO203" s="5"/>
      <c r="DP203" s="16"/>
      <c r="DQ203" s="59"/>
      <c r="DR203" s="5"/>
      <c r="DS203" s="16"/>
      <c r="DT203" s="59"/>
      <c r="DU203" s="5"/>
      <c r="DV203" s="16"/>
      <c r="DW203" s="59"/>
      <c r="DX203" s="5"/>
      <c r="DY203" s="16"/>
      <c r="DZ203" s="59"/>
      <c r="EA203" s="5"/>
      <c r="EB203" s="16"/>
      <c r="EC203" s="59"/>
      <c r="ED203" s="5"/>
      <c r="EE203" s="16"/>
      <c r="EF203" s="59"/>
      <c r="EG203" s="5"/>
      <c r="EH203" s="16"/>
      <c r="EI203" s="59"/>
      <c r="EJ203" s="5"/>
      <c r="EK203" s="16"/>
      <c r="EL203" s="59"/>
      <c r="EM203" s="13"/>
      <c r="EN203" s="16"/>
      <c r="EO203" s="59"/>
      <c r="EP203" s="5"/>
      <c r="EQ203" s="16"/>
      <c r="ER203" s="59"/>
      <c r="ES203" s="5"/>
      <c r="ET203" s="16"/>
      <c r="EU203" s="59"/>
      <c r="EV203" s="5"/>
      <c r="EW203" s="16"/>
      <c r="EX203" s="59"/>
      <c r="EY203" s="5"/>
      <c r="EZ203" s="16"/>
      <c r="FA203" s="59"/>
      <c r="FB203" s="5"/>
      <c r="FC203" s="16"/>
      <c r="FD203" s="59"/>
      <c r="FE203" s="5"/>
      <c r="FF203" s="16"/>
      <c r="FG203" s="59"/>
      <c r="FH203" s="5"/>
      <c r="FI203" s="16"/>
      <c r="FJ203" s="59"/>
      <c r="FK203" s="5"/>
      <c r="FL203" s="16"/>
      <c r="FM203" s="59"/>
      <c r="FN203" s="5"/>
      <c r="FO203" s="16"/>
      <c r="FP203" s="59"/>
      <c r="FQ203" s="5"/>
      <c r="FR203" s="16"/>
      <c r="FS203" s="59"/>
      <c r="FT203" s="5"/>
      <c r="FU203" s="16"/>
      <c r="FV203" s="59"/>
      <c r="FW203" s="5"/>
      <c r="FX203" s="16"/>
      <c r="FY203" s="59"/>
      <c r="FZ203" s="5"/>
      <c r="GA203" s="16"/>
      <c r="GB203" s="59"/>
      <c r="GC203" s="5"/>
      <c r="GD203" s="16"/>
      <c r="GE203" s="59"/>
      <c r="GF203" s="5"/>
      <c r="GG203" s="16"/>
      <c r="GH203" s="59"/>
      <c r="GI203" s="5"/>
      <c r="GJ203" s="16"/>
      <c r="GK203" s="59"/>
      <c r="GL203" s="5"/>
      <c r="GM203" s="16"/>
      <c r="GN203" s="59"/>
      <c r="GO203" s="13"/>
      <c r="GP203" s="16"/>
      <c r="GQ203" s="59"/>
      <c r="GR203" s="5"/>
      <c r="GS203" s="16"/>
      <c r="GT203" s="59"/>
      <c r="GU203" s="5"/>
      <c r="GV203" s="16"/>
      <c r="GW203" s="59"/>
      <c r="GX203" s="5"/>
      <c r="GY203" s="16"/>
      <c r="GZ203" s="59"/>
      <c r="HA203" s="13"/>
      <c r="HB203" s="16"/>
      <c r="HC203" s="76"/>
    </row>
    <row r="204" spans="1:211" ht="12" customHeight="1" x14ac:dyDescent="0.25">
      <c r="A204" s="4"/>
      <c r="B204" s="13"/>
      <c r="C204" s="16"/>
      <c r="D204" s="59"/>
      <c r="E204" s="5"/>
      <c r="F204" s="16"/>
      <c r="G204" s="59"/>
      <c r="H204" s="5"/>
      <c r="I204" s="16"/>
      <c r="J204" s="59"/>
      <c r="K204" s="5"/>
      <c r="L204" s="16"/>
      <c r="M204" s="59"/>
      <c r="N204" s="5"/>
      <c r="O204" s="16"/>
      <c r="P204" s="59"/>
      <c r="Q204" s="5"/>
      <c r="R204" s="16"/>
      <c r="S204" s="59"/>
      <c r="T204" s="5"/>
      <c r="U204" s="16"/>
      <c r="V204" s="59"/>
      <c r="W204" s="5"/>
      <c r="X204" s="16"/>
      <c r="Y204" s="59"/>
      <c r="Z204" s="5"/>
      <c r="AA204" s="16"/>
      <c r="AB204" s="59"/>
      <c r="AC204" s="5"/>
      <c r="AD204" s="16"/>
      <c r="AE204" s="59"/>
      <c r="AF204" s="5"/>
      <c r="AG204" s="16"/>
      <c r="AH204" s="59"/>
      <c r="AI204" s="5"/>
      <c r="AJ204" s="16"/>
      <c r="AK204" s="59"/>
      <c r="AL204" s="5"/>
      <c r="AM204" s="16"/>
      <c r="AN204" s="59"/>
      <c r="AO204" s="5"/>
      <c r="AP204" s="16"/>
      <c r="AQ204" s="59"/>
      <c r="AR204" s="5"/>
      <c r="AS204" s="16"/>
      <c r="AT204" s="59"/>
      <c r="AU204" s="5"/>
      <c r="AV204" s="16"/>
      <c r="AW204" s="59"/>
      <c r="AX204" s="13"/>
      <c r="AY204" s="16"/>
      <c r="AZ204" s="59"/>
      <c r="BA204" s="5"/>
      <c r="BB204" s="16"/>
      <c r="BC204" s="59"/>
      <c r="BD204" s="5"/>
      <c r="BE204" s="16"/>
      <c r="BF204" s="59"/>
      <c r="BG204" s="5"/>
      <c r="BH204" s="16"/>
      <c r="BI204" s="59"/>
      <c r="BJ204" s="5"/>
      <c r="BK204" s="16"/>
      <c r="BL204" s="59"/>
      <c r="BM204" s="5"/>
      <c r="BN204" s="16"/>
      <c r="BO204" s="59"/>
      <c r="BP204" s="5"/>
      <c r="BQ204" s="16"/>
      <c r="BR204" s="59"/>
      <c r="BS204" s="5"/>
      <c r="BT204" s="16"/>
      <c r="BU204" s="59"/>
      <c r="BV204" s="5"/>
      <c r="BW204" s="16"/>
      <c r="BX204" s="59"/>
      <c r="BY204" s="5"/>
      <c r="BZ204" s="16"/>
      <c r="CA204" s="59"/>
      <c r="CB204" s="5"/>
      <c r="CC204" s="16"/>
      <c r="CD204" s="59"/>
      <c r="CE204" s="5"/>
      <c r="CF204" s="16"/>
      <c r="CG204" s="59"/>
      <c r="CH204" s="5"/>
      <c r="CI204" s="16"/>
      <c r="CJ204" s="59"/>
      <c r="CK204" s="5"/>
      <c r="CL204" s="16"/>
      <c r="CM204" s="59"/>
      <c r="CN204" s="5"/>
      <c r="CO204" s="16"/>
      <c r="CP204" s="59"/>
      <c r="CQ204" s="5"/>
      <c r="CR204" s="16"/>
      <c r="CS204" s="59"/>
      <c r="CT204" s="13"/>
      <c r="CU204" s="16"/>
      <c r="CV204" s="59"/>
      <c r="CW204" s="5"/>
      <c r="CX204" s="16"/>
      <c r="CY204" s="59"/>
      <c r="CZ204" s="5"/>
      <c r="DA204" s="16"/>
      <c r="DB204" s="59"/>
      <c r="DC204" s="5"/>
      <c r="DD204" s="16"/>
      <c r="DE204" s="59"/>
      <c r="DF204" s="5"/>
      <c r="DG204" s="16"/>
      <c r="DH204" s="59"/>
      <c r="DI204" s="5"/>
      <c r="DJ204" s="16"/>
      <c r="DK204" s="59"/>
      <c r="DL204" s="5"/>
      <c r="DM204" s="16"/>
      <c r="DN204" s="59"/>
      <c r="DO204" s="5"/>
      <c r="DP204" s="16"/>
      <c r="DQ204" s="59"/>
      <c r="DR204" s="5"/>
      <c r="DS204" s="16"/>
      <c r="DT204" s="59"/>
      <c r="DU204" s="5"/>
      <c r="DV204" s="16"/>
      <c r="DW204" s="59"/>
      <c r="DX204" s="5"/>
      <c r="DY204" s="16"/>
      <c r="DZ204" s="59"/>
      <c r="EA204" s="5"/>
      <c r="EB204" s="16"/>
      <c r="EC204" s="59"/>
      <c r="ED204" s="5"/>
      <c r="EE204" s="16"/>
      <c r="EF204" s="59"/>
      <c r="EG204" s="5"/>
      <c r="EH204" s="16"/>
      <c r="EI204" s="59"/>
      <c r="EJ204" s="5"/>
      <c r="EK204" s="16"/>
      <c r="EL204" s="59"/>
      <c r="EM204" s="13"/>
      <c r="EN204" s="16"/>
      <c r="EO204" s="59"/>
      <c r="EP204" s="5"/>
      <c r="EQ204" s="16"/>
      <c r="ER204" s="59"/>
      <c r="ES204" s="5"/>
      <c r="ET204" s="16"/>
      <c r="EU204" s="59"/>
      <c r="EV204" s="5"/>
      <c r="EW204" s="16"/>
      <c r="EX204" s="59"/>
      <c r="EY204" s="5"/>
      <c r="EZ204" s="16"/>
      <c r="FA204" s="59"/>
      <c r="FB204" s="5"/>
      <c r="FC204" s="16"/>
      <c r="FD204" s="59"/>
      <c r="FE204" s="5"/>
      <c r="FF204" s="16"/>
      <c r="FG204" s="59"/>
      <c r="FH204" s="5"/>
      <c r="FI204" s="16"/>
      <c r="FJ204" s="59"/>
      <c r="FK204" s="5"/>
      <c r="FL204" s="16"/>
      <c r="FM204" s="59"/>
      <c r="FN204" s="5"/>
      <c r="FO204" s="16"/>
      <c r="FP204" s="59"/>
      <c r="FQ204" s="5"/>
      <c r="FR204" s="16"/>
      <c r="FS204" s="59"/>
      <c r="FT204" s="5"/>
      <c r="FU204" s="16"/>
      <c r="FV204" s="59"/>
      <c r="FW204" s="5"/>
      <c r="FX204" s="16"/>
      <c r="FY204" s="59"/>
      <c r="FZ204" s="5"/>
      <c r="GA204" s="16"/>
      <c r="GB204" s="59"/>
      <c r="GC204" s="5"/>
      <c r="GD204" s="16"/>
      <c r="GE204" s="59"/>
      <c r="GF204" s="5"/>
      <c r="GG204" s="16"/>
      <c r="GH204" s="59"/>
      <c r="GI204" s="5"/>
      <c r="GJ204" s="16"/>
      <c r="GK204" s="59"/>
      <c r="GL204" s="5"/>
      <c r="GM204" s="16"/>
      <c r="GN204" s="59"/>
      <c r="GO204" s="13"/>
      <c r="GP204" s="16"/>
      <c r="GQ204" s="59"/>
      <c r="GR204" s="5"/>
      <c r="GS204" s="16"/>
      <c r="GT204" s="59"/>
      <c r="GU204" s="5"/>
      <c r="GV204" s="16"/>
      <c r="GW204" s="59"/>
      <c r="GX204" s="5"/>
      <c r="GY204" s="16"/>
      <c r="GZ204" s="59"/>
      <c r="HA204" s="13"/>
      <c r="HB204" s="16"/>
      <c r="HC204" s="76"/>
    </row>
    <row r="205" spans="1:211" ht="12" customHeight="1" x14ac:dyDescent="0.25">
      <c r="A205" s="4"/>
      <c r="B205" s="13"/>
      <c r="C205" s="16"/>
      <c r="D205" s="59"/>
      <c r="E205" s="5"/>
      <c r="F205" s="16"/>
      <c r="G205" s="59"/>
      <c r="H205" s="5"/>
      <c r="I205" s="16"/>
      <c r="J205" s="59"/>
      <c r="K205" s="5"/>
      <c r="L205" s="16"/>
      <c r="M205" s="59"/>
      <c r="N205" s="5"/>
      <c r="O205" s="16"/>
      <c r="P205" s="59"/>
      <c r="Q205" s="5"/>
      <c r="R205" s="16"/>
      <c r="S205" s="59"/>
      <c r="T205" s="5"/>
      <c r="U205" s="16"/>
      <c r="V205" s="59"/>
      <c r="W205" s="5"/>
      <c r="X205" s="16"/>
      <c r="Y205" s="59"/>
      <c r="Z205" s="5"/>
      <c r="AA205" s="16"/>
      <c r="AB205" s="59"/>
      <c r="AC205" s="5"/>
      <c r="AD205" s="16"/>
      <c r="AE205" s="59"/>
      <c r="AF205" s="5"/>
      <c r="AG205" s="16"/>
      <c r="AH205" s="59"/>
      <c r="AI205" s="5"/>
      <c r="AJ205" s="16"/>
      <c r="AK205" s="59"/>
      <c r="AL205" s="5"/>
      <c r="AM205" s="16"/>
      <c r="AN205" s="59"/>
      <c r="AO205" s="5"/>
      <c r="AP205" s="16"/>
      <c r="AQ205" s="59"/>
      <c r="AR205" s="5"/>
      <c r="AS205" s="16"/>
      <c r="AT205" s="59"/>
      <c r="AU205" s="5"/>
      <c r="AV205" s="16"/>
      <c r="AW205" s="59"/>
      <c r="AX205" s="13"/>
      <c r="AY205" s="16"/>
      <c r="AZ205" s="59"/>
      <c r="BA205" s="5"/>
      <c r="BB205" s="16"/>
      <c r="BC205" s="59"/>
      <c r="BD205" s="5"/>
      <c r="BE205" s="16"/>
      <c r="BF205" s="59"/>
      <c r="BG205" s="5"/>
      <c r="BH205" s="16"/>
      <c r="BI205" s="59"/>
      <c r="BJ205" s="5"/>
      <c r="BK205" s="16"/>
      <c r="BL205" s="59"/>
      <c r="BM205" s="5"/>
      <c r="BN205" s="16"/>
      <c r="BO205" s="59"/>
      <c r="BP205" s="5"/>
      <c r="BQ205" s="16"/>
      <c r="BR205" s="59"/>
      <c r="BS205" s="5"/>
      <c r="BT205" s="16"/>
      <c r="BU205" s="59"/>
      <c r="BV205" s="5"/>
      <c r="BW205" s="16"/>
      <c r="BX205" s="59"/>
      <c r="BY205" s="5"/>
      <c r="BZ205" s="16"/>
      <c r="CA205" s="59"/>
      <c r="CB205" s="5"/>
      <c r="CC205" s="16"/>
      <c r="CD205" s="59"/>
      <c r="CE205" s="5"/>
      <c r="CF205" s="16"/>
      <c r="CG205" s="59"/>
      <c r="CH205" s="5"/>
      <c r="CI205" s="16"/>
      <c r="CJ205" s="59"/>
      <c r="CK205" s="5"/>
      <c r="CL205" s="16"/>
      <c r="CM205" s="59"/>
      <c r="CN205" s="5"/>
      <c r="CO205" s="16"/>
      <c r="CP205" s="59"/>
      <c r="CQ205" s="5"/>
      <c r="CR205" s="16"/>
      <c r="CS205" s="59"/>
      <c r="CT205" s="13"/>
      <c r="CU205" s="16"/>
      <c r="CV205" s="59"/>
      <c r="CW205" s="5"/>
      <c r="CX205" s="16"/>
      <c r="CY205" s="59"/>
      <c r="CZ205" s="5"/>
      <c r="DA205" s="16"/>
      <c r="DB205" s="59"/>
      <c r="DC205" s="5"/>
      <c r="DD205" s="16"/>
      <c r="DE205" s="59"/>
      <c r="DF205" s="5"/>
      <c r="DG205" s="16"/>
      <c r="DH205" s="59"/>
      <c r="DI205" s="5"/>
      <c r="DJ205" s="16"/>
      <c r="DK205" s="59"/>
      <c r="DL205" s="5"/>
      <c r="DM205" s="16"/>
      <c r="DN205" s="59"/>
      <c r="DO205" s="5"/>
      <c r="DP205" s="16"/>
      <c r="DQ205" s="59"/>
      <c r="DR205" s="5"/>
      <c r="DS205" s="16"/>
      <c r="DT205" s="59"/>
      <c r="DU205" s="5"/>
      <c r="DV205" s="16"/>
      <c r="DW205" s="59"/>
      <c r="DX205" s="5"/>
      <c r="DY205" s="16"/>
      <c r="DZ205" s="59"/>
      <c r="EA205" s="5"/>
      <c r="EB205" s="16"/>
      <c r="EC205" s="59"/>
      <c r="ED205" s="5"/>
      <c r="EE205" s="16"/>
      <c r="EF205" s="59"/>
      <c r="EG205" s="5"/>
      <c r="EH205" s="16"/>
      <c r="EI205" s="59"/>
      <c r="EJ205" s="5"/>
      <c r="EK205" s="16"/>
      <c r="EL205" s="59"/>
      <c r="EM205" s="13"/>
      <c r="EN205" s="16"/>
      <c r="EO205" s="59"/>
      <c r="EP205" s="5"/>
      <c r="EQ205" s="16"/>
      <c r="ER205" s="59"/>
      <c r="ES205" s="5"/>
      <c r="ET205" s="16"/>
      <c r="EU205" s="59"/>
      <c r="EV205" s="5"/>
      <c r="EW205" s="16"/>
      <c r="EX205" s="59"/>
      <c r="EY205" s="5"/>
      <c r="EZ205" s="16"/>
      <c r="FA205" s="59"/>
      <c r="FB205" s="5"/>
      <c r="FC205" s="16"/>
      <c r="FD205" s="59"/>
      <c r="FE205" s="5"/>
      <c r="FF205" s="16"/>
      <c r="FG205" s="59"/>
      <c r="FH205" s="5"/>
      <c r="FI205" s="16"/>
      <c r="FJ205" s="59"/>
      <c r="FK205" s="5"/>
      <c r="FL205" s="16"/>
      <c r="FM205" s="59"/>
      <c r="FN205" s="5"/>
      <c r="FO205" s="16"/>
      <c r="FP205" s="59"/>
      <c r="FQ205" s="5"/>
      <c r="FR205" s="16"/>
      <c r="FS205" s="59"/>
      <c r="FT205" s="5"/>
      <c r="FU205" s="16"/>
      <c r="FV205" s="59"/>
      <c r="FW205" s="5"/>
      <c r="FX205" s="16"/>
      <c r="FY205" s="59"/>
      <c r="FZ205" s="5"/>
      <c r="GA205" s="16"/>
      <c r="GB205" s="59"/>
      <c r="GC205" s="5"/>
      <c r="GD205" s="16"/>
      <c r="GE205" s="59"/>
      <c r="GF205" s="5"/>
      <c r="GG205" s="16"/>
      <c r="GH205" s="59"/>
      <c r="GI205" s="5"/>
      <c r="GJ205" s="16"/>
      <c r="GK205" s="59"/>
      <c r="GL205" s="5"/>
      <c r="GM205" s="16"/>
      <c r="GN205" s="59"/>
      <c r="GO205" s="13"/>
      <c r="GP205" s="16"/>
      <c r="GQ205" s="59"/>
      <c r="GR205" s="5"/>
      <c r="GS205" s="16"/>
      <c r="GT205" s="59"/>
      <c r="GU205" s="5"/>
      <c r="GV205" s="16"/>
      <c r="GW205" s="59"/>
      <c r="GX205" s="5"/>
      <c r="GY205" s="16"/>
      <c r="GZ205" s="59"/>
      <c r="HA205" s="13"/>
      <c r="HB205" s="16"/>
      <c r="HC205" s="76"/>
    </row>
    <row r="206" spans="1:211" ht="12" customHeight="1" x14ac:dyDescent="0.25">
      <c r="A206" s="4"/>
      <c r="B206" s="13"/>
      <c r="C206" s="16"/>
      <c r="D206" s="59"/>
      <c r="E206" s="5"/>
      <c r="F206" s="16"/>
      <c r="G206" s="59"/>
      <c r="H206" s="5"/>
      <c r="I206" s="16"/>
      <c r="J206" s="59"/>
      <c r="K206" s="5"/>
      <c r="L206" s="16"/>
      <c r="M206" s="59"/>
      <c r="N206" s="5"/>
      <c r="O206" s="16"/>
      <c r="P206" s="59"/>
      <c r="Q206" s="5"/>
      <c r="R206" s="16"/>
      <c r="S206" s="59"/>
      <c r="T206" s="5"/>
      <c r="U206" s="16"/>
      <c r="V206" s="59"/>
      <c r="W206" s="5"/>
      <c r="X206" s="16"/>
      <c r="Y206" s="59"/>
      <c r="Z206" s="5"/>
      <c r="AA206" s="16"/>
      <c r="AB206" s="59"/>
      <c r="AC206" s="5"/>
      <c r="AD206" s="16"/>
      <c r="AE206" s="59"/>
      <c r="AF206" s="5"/>
      <c r="AG206" s="16"/>
      <c r="AH206" s="59"/>
      <c r="AI206" s="5"/>
      <c r="AJ206" s="16"/>
      <c r="AK206" s="59"/>
      <c r="AL206" s="5"/>
      <c r="AM206" s="16"/>
      <c r="AN206" s="59"/>
      <c r="AO206" s="5"/>
      <c r="AP206" s="16"/>
      <c r="AQ206" s="59"/>
      <c r="AR206" s="5"/>
      <c r="AS206" s="16"/>
      <c r="AT206" s="59"/>
      <c r="AU206" s="5"/>
      <c r="AV206" s="16"/>
      <c r="AW206" s="59"/>
      <c r="AX206" s="13"/>
      <c r="AY206" s="16"/>
      <c r="AZ206" s="59"/>
      <c r="BA206" s="5"/>
      <c r="BB206" s="16"/>
      <c r="BC206" s="59"/>
      <c r="BD206" s="5"/>
      <c r="BE206" s="16"/>
      <c r="BF206" s="59"/>
      <c r="BG206" s="5"/>
      <c r="BH206" s="16"/>
      <c r="BI206" s="59"/>
      <c r="BJ206" s="5"/>
      <c r="BK206" s="16"/>
      <c r="BL206" s="59"/>
      <c r="BM206" s="5"/>
      <c r="BN206" s="16"/>
      <c r="BO206" s="59"/>
      <c r="BP206" s="5"/>
      <c r="BQ206" s="16"/>
      <c r="BR206" s="59"/>
      <c r="BS206" s="5"/>
      <c r="BT206" s="16"/>
      <c r="BU206" s="59"/>
      <c r="BV206" s="5"/>
      <c r="BW206" s="16"/>
      <c r="BX206" s="59"/>
      <c r="BY206" s="5"/>
      <c r="BZ206" s="16"/>
      <c r="CA206" s="59"/>
      <c r="CB206" s="5"/>
      <c r="CC206" s="16"/>
      <c r="CD206" s="59"/>
      <c r="CE206" s="5"/>
      <c r="CF206" s="16"/>
      <c r="CG206" s="59"/>
      <c r="CH206" s="5"/>
      <c r="CI206" s="16"/>
      <c r="CJ206" s="59"/>
      <c r="CK206" s="5"/>
      <c r="CL206" s="16"/>
      <c r="CM206" s="59"/>
      <c r="CN206" s="5"/>
      <c r="CO206" s="16"/>
      <c r="CP206" s="59"/>
      <c r="CQ206" s="5"/>
      <c r="CR206" s="16"/>
      <c r="CS206" s="59"/>
      <c r="CT206" s="13"/>
      <c r="CU206" s="16"/>
      <c r="CV206" s="59"/>
      <c r="CW206" s="5"/>
      <c r="CX206" s="16"/>
      <c r="CY206" s="59"/>
      <c r="CZ206" s="5"/>
      <c r="DA206" s="16"/>
      <c r="DB206" s="59"/>
      <c r="DC206" s="5"/>
      <c r="DD206" s="16"/>
      <c r="DE206" s="59"/>
      <c r="DF206" s="5"/>
      <c r="DG206" s="16"/>
      <c r="DH206" s="59"/>
      <c r="DI206" s="5"/>
      <c r="DJ206" s="16"/>
      <c r="DK206" s="59"/>
      <c r="DL206" s="5"/>
      <c r="DM206" s="16"/>
      <c r="DN206" s="59"/>
      <c r="DO206" s="5"/>
      <c r="DP206" s="16"/>
      <c r="DQ206" s="59"/>
      <c r="DR206" s="5"/>
      <c r="DS206" s="16"/>
      <c r="DT206" s="59"/>
      <c r="DU206" s="5"/>
      <c r="DV206" s="16"/>
      <c r="DW206" s="59"/>
      <c r="DX206" s="5"/>
      <c r="DY206" s="16"/>
      <c r="DZ206" s="59"/>
      <c r="EA206" s="5"/>
      <c r="EB206" s="16"/>
      <c r="EC206" s="59"/>
      <c r="ED206" s="5"/>
      <c r="EE206" s="16"/>
      <c r="EF206" s="59"/>
      <c r="EG206" s="5"/>
      <c r="EH206" s="16"/>
      <c r="EI206" s="59"/>
      <c r="EJ206" s="5"/>
      <c r="EK206" s="16"/>
      <c r="EL206" s="59"/>
      <c r="EM206" s="13"/>
      <c r="EN206" s="16"/>
      <c r="EO206" s="59"/>
      <c r="EP206" s="5"/>
      <c r="EQ206" s="16"/>
      <c r="ER206" s="59"/>
      <c r="ES206" s="5"/>
      <c r="ET206" s="16"/>
      <c r="EU206" s="59"/>
      <c r="EV206" s="5"/>
      <c r="EW206" s="16"/>
      <c r="EX206" s="59"/>
      <c r="EY206" s="5"/>
      <c r="EZ206" s="16"/>
      <c r="FA206" s="59"/>
      <c r="FB206" s="5"/>
      <c r="FC206" s="16"/>
      <c r="FD206" s="59"/>
      <c r="FE206" s="5"/>
      <c r="FF206" s="16"/>
      <c r="FG206" s="59"/>
      <c r="FH206" s="5"/>
      <c r="FI206" s="16"/>
      <c r="FJ206" s="59"/>
      <c r="FK206" s="5"/>
      <c r="FL206" s="16"/>
      <c r="FM206" s="59"/>
      <c r="FN206" s="5"/>
      <c r="FO206" s="16"/>
      <c r="FP206" s="59"/>
      <c r="FQ206" s="5"/>
      <c r="FR206" s="16"/>
      <c r="FS206" s="59"/>
      <c r="FT206" s="5"/>
      <c r="FU206" s="16"/>
      <c r="FV206" s="59"/>
      <c r="FW206" s="5"/>
      <c r="FX206" s="16"/>
      <c r="FY206" s="59"/>
      <c r="FZ206" s="5"/>
      <c r="GA206" s="16"/>
      <c r="GB206" s="59"/>
      <c r="GC206" s="5"/>
      <c r="GD206" s="16"/>
      <c r="GE206" s="59"/>
      <c r="GF206" s="5"/>
      <c r="GG206" s="16"/>
      <c r="GH206" s="59"/>
      <c r="GI206" s="5"/>
      <c r="GJ206" s="16"/>
      <c r="GK206" s="59"/>
      <c r="GL206" s="5"/>
      <c r="GM206" s="16"/>
      <c r="GN206" s="59"/>
      <c r="GO206" s="13"/>
      <c r="GP206" s="16"/>
      <c r="GQ206" s="59"/>
      <c r="GR206" s="5"/>
      <c r="GS206" s="16"/>
      <c r="GT206" s="59"/>
      <c r="GU206" s="5"/>
      <c r="GV206" s="16"/>
      <c r="GW206" s="59"/>
      <c r="GX206" s="5"/>
      <c r="GY206" s="16"/>
      <c r="GZ206" s="59"/>
      <c r="HA206" s="13"/>
      <c r="HB206" s="16"/>
      <c r="HC206" s="76"/>
    </row>
    <row r="207" spans="1:211" ht="12" customHeight="1" x14ac:dyDescent="0.25">
      <c r="A207" s="4"/>
      <c r="B207" s="13"/>
      <c r="C207" s="16"/>
      <c r="D207" s="59"/>
      <c r="E207" s="5"/>
      <c r="F207" s="16"/>
      <c r="G207" s="59"/>
      <c r="H207" s="5"/>
      <c r="I207" s="16"/>
      <c r="J207" s="59"/>
      <c r="K207" s="5"/>
      <c r="L207" s="16"/>
      <c r="M207" s="59"/>
      <c r="N207" s="5"/>
      <c r="O207" s="16"/>
      <c r="P207" s="59"/>
      <c r="Q207" s="5"/>
      <c r="R207" s="16"/>
      <c r="S207" s="59"/>
      <c r="T207" s="5"/>
      <c r="U207" s="16"/>
      <c r="V207" s="59"/>
      <c r="W207" s="5"/>
      <c r="X207" s="16"/>
      <c r="Y207" s="59"/>
      <c r="Z207" s="5"/>
      <c r="AA207" s="16"/>
      <c r="AB207" s="59"/>
      <c r="AC207" s="5"/>
      <c r="AD207" s="16"/>
      <c r="AE207" s="59"/>
      <c r="AF207" s="5"/>
      <c r="AG207" s="16"/>
      <c r="AH207" s="59"/>
      <c r="AI207" s="5"/>
      <c r="AJ207" s="16"/>
      <c r="AK207" s="59"/>
      <c r="AL207" s="5"/>
      <c r="AM207" s="16"/>
      <c r="AN207" s="59"/>
      <c r="AO207" s="5"/>
      <c r="AP207" s="16"/>
      <c r="AQ207" s="59"/>
      <c r="AR207" s="5"/>
      <c r="AS207" s="16"/>
      <c r="AT207" s="59"/>
      <c r="AU207" s="5"/>
      <c r="AV207" s="16"/>
      <c r="AW207" s="59"/>
      <c r="AX207" s="13"/>
      <c r="AY207" s="16"/>
      <c r="AZ207" s="59"/>
      <c r="BA207" s="5"/>
      <c r="BB207" s="16"/>
      <c r="BC207" s="59"/>
      <c r="BD207" s="5"/>
      <c r="BE207" s="16"/>
      <c r="BF207" s="59"/>
      <c r="BG207" s="5"/>
      <c r="BH207" s="16"/>
      <c r="BI207" s="59"/>
      <c r="BJ207" s="5"/>
      <c r="BK207" s="16"/>
      <c r="BL207" s="59"/>
      <c r="BM207" s="5"/>
      <c r="BN207" s="16"/>
      <c r="BO207" s="59"/>
      <c r="BP207" s="5"/>
      <c r="BQ207" s="16"/>
      <c r="BR207" s="59"/>
      <c r="BS207" s="5"/>
      <c r="BT207" s="16"/>
      <c r="BU207" s="59"/>
      <c r="BV207" s="5"/>
      <c r="BW207" s="16"/>
      <c r="BX207" s="59"/>
      <c r="BY207" s="5"/>
      <c r="BZ207" s="16"/>
      <c r="CA207" s="59"/>
      <c r="CB207" s="5"/>
      <c r="CC207" s="16"/>
      <c r="CD207" s="59"/>
      <c r="CE207" s="5"/>
      <c r="CF207" s="16"/>
      <c r="CG207" s="59"/>
      <c r="CH207" s="5"/>
      <c r="CI207" s="16"/>
      <c r="CJ207" s="59"/>
      <c r="CK207" s="5"/>
      <c r="CL207" s="16"/>
      <c r="CM207" s="59"/>
      <c r="CN207" s="5"/>
      <c r="CO207" s="16"/>
      <c r="CP207" s="59"/>
      <c r="CQ207" s="5"/>
      <c r="CR207" s="16"/>
      <c r="CS207" s="59"/>
      <c r="CT207" s="13"/>
      <c r="CU207" s="16"/>
      <c r="CV207" s="59"/>
      <c r="CW207" s="5"/>
      <c r="CX207" s="16"/>
      <c r="CY207" s="59"/>
      <c r="CZ207" s="5"/>
      <c r="DA207" s="16"/>
      <c r="DB207" s="59"/>
      <c r="DC207" s="5"/>
      <c r="DD207" s="16"/>
      <c r="DE207" s="59"/>
      <c r="DF207" s="5"/>
      <c r="DG207" s="16"/>
      <c r="DH207" s="59"/>
      <c r="DI207" s="5"/>
      <c r="DJ207" s="16"/>
      <c r="DK207" s="59"/>
      <c r="DL207" s="5"/>
      <c r="DM207" s="16"/>
      <c r="DN207" s="59"/>
      <c r="DO207" s="5"/>
      <c r="DP207" s="16"/>
      <c r="DQ207" s="59"/>
      <c r="DR207" s="5"/>
      <c r="DS207" s="16"/>
      <c r="DT207" s="59"/>
      <c r="DU207" s="5"/>
      <c r="DV207" s="16"/>
      <c r="DW207" s="59"/>
      <c r="DX207" s="5"/>
      <c r="DY207" s="16"/>
      <c r="DZ207" s="59"/>
      <c r="EA207" s="5"/>
      <c r="EB207" s="16"/>
      <c r="EC207" s="59"/>
      <c r="ED207" s="5"/>
      <c r="EE207" s="16"/>
      <c r="EF207" s="59"/>
      <c r="EG207" s="5"/>
      <c r="EH207" s="16"/>
      <c r="EI207" s="59"/>
      <c r="EJ207" s="5"/>
      <c r="EK207" s="16"/>
      <c r="EL207" s="59"/>
      <c r="EM207" s="13"/>
      <c r="EN207" s="16"/>
      <c r="EO207" s="59"/>
      <c r="EP207" s="5"/>
      <c r="EQ207" s="16"/>
      <c r="ER207" s="59"/>
      <c r="ES207" s="5"/>
      <c r="ET207" s="16"/>
      <c r="EU207" s="59"/>
      <c r="EV207" s="5"/>
      <c r="EW207" s="16"/>
      <c r="EX207" s="59"/>
      <c r="EY207" s="5"/>
      <c r="EZ207" s="16"/>
      <c r="FA207" s="59"/>
      <c r="FB207" s="5"/>
      <c r="FC207" s="16"/>
      <c r="FD207" s="59"/>
      <c r="FE207" s="5"/>
      <c r="FF207" s="16"/>
      <c r="FG207" s="59"/>
      <c r="FH207" s="5"/>
      <c r="FI207" s="16"/>
      <c r="FJ207" s="59"/>
      <c r="FK207" s="5"/>
      <c r="FL207" s="16"/>
      <c r="FM207" s="59"/>
      <c r="FN207" s="5"/>
      <c r="FO207" s="16"/>
      <c r="FP207" s="59"/>
      <c r="FQ207" s="5"/>
      <c r="FR207" s="16"/>
      <c r="FS207" s="59"/>
      <c r="FT207" s="5"/>
      <c r="FU207" s="16"/>
      <c r="FV207" s="59"/>
      <c r="FW207" s="5"/>
      <c r="FX207" s="16"/>
      <c r="FY207" s="59"/>
      <c r="FZ207" s="5"/>
      <c r="GA207" s="16"/>
      <c r="GB207" s="59"/>
      <c r="GC207" s="5"/>
      <c r="GD207" s="16"/>
      <c r="GE207" s="59"/>
      <c r="GF207" s="5"/>
      <c r="GG207" s="16"/>
      <c r="GH207" s="59"/>
      <c r="GI207" s="5"/>
      <c r="GJ207" s="16"/>
      <c r="GK207" s="59"/>
      <c r="GL207" s="5"/>
      <c r="GM207" s="16"/>
      <c r="GN207" s="59"/>
      <c r="GO207" s="13"/>
      <c r="GP207" s="16"/>
      <c r="GQ207" s="59"/>
      <c r="GR207" s="5"/>
      <c r="GS207" s="16"/>
      <c r="GT207" s="59"/>
      <c r="GU207" s="5"/>
      <c r="GV207" s="16"/>
      <c r="GW207" s="59"/>
      <c r="GX207" s="5"/>
      <c r="GY207" s="16"/>
      <c r="GZ207" s="59"/>
      <c r="HA207" s="13"/>
      <c r="HB207" s="16"/>
      <c r="HC207" s="76"/>
    </row>
    <row r="208" spans="1:211" ht="12" customHeight="1" x14ac:dyDescent="0.25">
      <c r="A208" s="4"/>
      <c r="B208" s="13"/>
      <c r="C208" s="16"/>
      <c r="D208" s="59"/>
      <c r="E208" s="5"/>
      <c r="F208" s="16"/>
      <c r="G208" s="59"/>
      <c r="H208" s="5"/>
      <c r="I208" s="16"/>
      <c r="J208" s="59"/>
      <c r="K208" s="5"/>
      <c r="L208" s="16"/>
      <c r="M208" s="59"/>
      <c r="N208" s="5"/>
      <c r="O208" s="16"/>
      <c r="P208" s="59"/>
      <c r="Q208" s="5"/>
      <c r="R208" s="16"/>
      <c r="S208" s="59"/>
      <c r="T208" s="5"/>
      <c r="U208" s="16"/>
      <c r="V208" s="59"/>
      <c r="W208" s="5"/>
      <c r="X208" s="16"/>
      <c r="Y208" s="59"/>
      <c r="Z208" s="5"/>
      <c r="AA208" s="16"/>
      <c r="AB208" s="59"/>
      <c r="AC208" s="5"/>
      <c r="AD208" s="16"/>
      <c r="AE208" s="59"/>
      <c r="AF208" s="5"/>
      <c r="AG208" s="16"/>
      <c r="AH208" s="59"/>
      <c r="AI208" s="5"/>
      <c r="AJ208" s="16"/>
      <c r="AK208" s="59"/>
      <c r="AL208" s="5"/>
      <c r="AM208" s="16"/>
      <c r="AN208" s="59"/>
      <c r="AO208" s="5"/>
      <c r="AP208" s="16"/>
      <c r="AQ208" s="59"/>
      <c r="AR208" s="5"/>
      <c r="AS208" s="16"/>
      <c r="AT208" s="59"/>
      <c r="AU208" s="5"/>
      <c r="AV208" s="16"/>
      <c r="AW208" s="59"/>
      <c r="AX208" s="13"/>
      <c r="AY208" s="16"/>
      <c r="AZ208" s="59"/>
      <c r="BA208" s="5"/>
      <c r="BB208" s="16"/>
      <c r="BC208" s="59"/>
      <c r="BD208" s="5"/>
      <c r="BE208" s="16"/>
      <c r="BF208" s="59"/>
      <c r="BG208" s="5"/>
      <c r="BH208" s="16"/>
      <c r="BI208" s="59"/>
      <c r="BJ208" s="5"/>
      <c r="BK208" s="16"/>
      <c r="BL208" s="59"/>
      <c r="BM208" s="5"/>
      <c r="BN208" s="16"/>
      <c r="BO208" s="59"/>
      <c r="BP208" s="5"/>
      <c r="BQ208" s="16"/>
      <c r="BR208" s="59"/>
      <c r="BS208" s="5"/>
      <c r="BT208" s="16"/>
      <c r="BU208" s="59"/>
      <c r="BV208" s="5"/>
      <c r="BW208" s="16"/>
      <c r="BX208" s="59"/>
      <c r="BY208" s="5"/>
      <c r="BZ208" s="16"/>
      <c r="CA208" s="59"/>
      <c r="CB208" s="5"/>
      <c r="CC208" s="16"/>
      <c r="CD208" s="59"/>
      <c r="CE208" s="5"/>
      <c r="CF208" s="16"/>
      <c r="CG208" s="59"/>
      <c r="CH208" s="5"/>
      <c r="CI208" s="16"/>
      <c r="CJ208" s="59"/>
      <c r="CK208" s="5"/>
      <c r="CL208" s="16"/>
      <c r="CM208" s="59"/>
      <c r="CN208" s="5"/>
      <c r="CO208" s="16"/>
      <c r="CP208" s="59"/>
      <c r="CQ208" s="5"/>
      <c r="CR208" s="16"/>
      <c r="CS208" s="59"/>
      <c r="CT208" s="13"/>
      <c r="CU208" s="16"/>
      <c r="CV208" s="59"/>
      <c r="CW208" s="5"/>
      <c r="CX208" s="16"/>
      <c r="CY208" s="59"/>
      <c r="CZ208" s="5"/>
      <c r="DA208" s="16"/>
      <c r="DB208" s="59"/>
      <c r="DC208" s="5"/>
      <c r="DD208" s="16"/>
      <c r="DE208" s="59"/>
      <c r="DF208" s="5"/>
      <c r="DG208" s="16"/>
      <c r="DH208" s="59"/>
      <c r="DI208" s="5"/>
      <c r="DJ208" s="16"/>
      <c r="DK208" s="59"/>
      <c r="DL208" s="5"/>
      <c r="DM208" s="16"/>
      <c r="DN208" s="59"/>
      <c r="DO208" s="5"/>
      <c r="DP208" s="16"/>
      <c r="DQ208" s="59"/>
      <c r="DR208" s="5"/>
      <c r="DS208" s="16"/>
      <c r="DT208" s="59"/>
      <c r="DU208" s="5"/>
      <c r="DV208" s="16"/>
      <c r="DW208" s="59"/>
      <c r="DX208" s="5"/>
      <c r="DY208" s="16"/>
      <c r="DZ208" s="59"/>
      <c r="EA208" s="5"/>
      <c r="EB208" s="16"/>
      <c r="EC208" s="59"/>
      <c r="ED208" s="5"/>
      <c r="EE208" s="16"/>
      <c r="EF208" s="59"/>
      <c r="EG208" s="5"/>
      <c r="EH208" s="16"/>
      <c r="EI208" s="59"/>
      <c r="EJ208" s="5"/>
      <c r="EK208" s="16"/>
      <c r="EL208" s="59"/>
      <c r="EM208" s="13"/>
      <c r="EN208" s="16"/>
      <c r="EO208" s="59"/>
      <c r="EP208" s="5"/>
      <c r="EQ208" s="16"/>
      <c r="ER208" s="59"/>
      <c r="ES208" s="5"/>
      <c r="ET208" s="16"/>
      <c r="EU208" s="59"/>
      <c r="EV208" s="5"/>
      <c r="EW208" s="16"/>
      <c r="EX208" s="59"/>
      <c r="EY208" s="5"/>
      <c r="EZ208" s="16"/>
      <c r="FA208" s="59"/>
      <c r="FB208" s="5"/>
      <c r="FC208" s="16"/>
      <c r="FD208" s="59"/>
      <c r="FE208" s="5"/>
      <c r="FF208" s="16"/>
      <c r="FG208" s="59"/>
      <c r="FH208" s="5"/>
      <c r="FI208" s="16"/>
      <c r="FJ208" s="59"/>
      <c r="FK208" s="5"/>
      <c r="FL208" s="16"/>
      <c r="FM208" s="59"/>
      <c r="FN208" s="5"/>
      <c r="FO208" s="16"/>
      <c r="FP208" s="59"/>
      <c r="FQ208" s="5"/>
      <c r="FR208" s="16"/>
      <c r="FS208" s="59"/>
      <c r="FT208" s="5"/>
      <c r="FU208" s="16"/>
      <c r="FV208" s="59"/>
      <c r="FW208" s="5"/>
      <c r="FX208" s="16"/>
      <c r="FY208" s="59"/>
      <c r="FZ208" s="5"/>
      <c r="GA208" s="16"/>
      <c r="GB208" s="59"/>
      <c r="GC208" s="5"/>
      <c r="GD208" s="16"/>
      <c r="GE208" s="59"/>
      <c r="GF208" s="5"/>
      <c r="GG208" s="16"/>
      <c r="GH208" s="59"/>
      <c r="GI208" s="5"/>
      <c r="GJ208" s="16"/>
      <c r="GK208" s="59"/>
      <c r="GL208" s="5"/>
      <c r="GM208" s="16"/>
      <c r="GN208" s="59"/>
      <c r="GO208" s="13"/>
      <c r="GP208" s="16"/>
      <c r="GQ208" s="59"/>
      <c r="GR208" s="5"/>
      <c r="GS208" s="16"/>
      <c r="GT208" s="59"/>
      <c r="GU208" s="5"/>
      <c r="GV208" s="16"/>
      <c r="GW208" s="59"/>
      <c r="GX208" s="5"/>
      <c r="GY208" s="16"/>
      <c r="GZ208" s="59"/>
      <c r="HA208" s="13"/>
      <c r="HB208" s="16"/>
      <c r="HC208" s="76"/>
    </row>
    <row r="209" spans="1:211" ht="12" customHeight="1" x14ac:dyDescent="0.25">
      <c r="A209" s="4"/>
      <c r="B209" s="13"/>
      <c r="C209" s="16"/>
      <c r="D209" s="59"/>
      <c r="E209" s="5"/>
      <c r="F209" s="16"/>
      <c r="G209" s="59"/>
      <c r="H209" s="5"/>
      <c r="I209" s="16"/>
      <c r="J209" s="59"/>
      <c r="K209" s="5"/>
      <c r="L209" s="16"/>
      <c r="M209" s="59"/>
      <c r="N209" s="5"/>
      <c r="O209" s="16"/>
      <c r="P209" s="59"/>
      <c r="Q209" s="5"/>
      <c r="R209" s="16"/>
      <c r="S209" s="59"/>
      <c r="T209" s="5"/>
      <c r="U209" s="16"/>
      <c r="V209" s="59"/>
      <c r="W209" s="5"/>
      <c r="X209" s="16"/>
      <c r="Y209" s="59"/>
      <c r="Z209" s="5"/>
      <c r="AA209" s="16"/>
      <c r="AB209" s="59"/>
      <c r="AC209" s="5"/>
      <c r="AD209" s="16"/>
      <c r="AE209" s="59"/>
      <c r="AF209" s="5"/>
      <c r="AG209" s="16"/>
      <c r="AH209" s="59"/>
      <c r="AI209" s="5"/>
      <c r="AJ209" s="16"/>
      <c r="AK209" s="59"/>
      <c r="AL209" s="5"/>
      <c r="AM209" s="16"/>
      <c r="AN209" s="59"/>
      <c r="AO209" s="5"/>
      <c r="AP209" s="16"/>
      <c r="AQ209" s="59"/>
      <c r="AR209" s="5"/>
      <c r="AS209" s="16"/>
      <c r="AT209" s="59"/>
      <c r="AU209" s="5"/>
      <c r="AV209" s="16"/>
      <c r="AW209" s="59"/>
      <c r="AX209" s="13"/>
      <c r="AY209" s="16"/>
      <c r="AZ209" s="59"/>
      <c r="BA209" s="5"/>
      <c r="BB209" s="16"/>
      <c r="BC209" s="59"/>
      <c r="BD209" s="5"/>
      <c r="BE209" s="16"/>
      <c r="BF209" s="59"/>
      <c r="BG209" s="5"/>
      <c r="BH209" s="16"/>
      <c r="BI209" s="59"/>
      <c r="BJ209" s="5"/>
      <c r="BK209" s="16"/>
      <c r="BL209" s="59"/>
      <c r="BM209" s="5"/>
      <c r="BN209" s="16"/>
      <c r="BO209" s="59"/>
      <c r="BP209" s="5"/>
      <c r="BQ209" s="16"/>
      <c r="BR209" s="59"/>
      <c r="BS209" s="5"/>
      <c r="BT209" s="16"/>
      <c r="BU209" s="59"/>
      <c r="BV209" s="5"/>
      <c r="BW209" s="16"/>
      <c r="BX209" s="59"/>
      <c r="BY209" s="5"/>
      <c r="BZ209" s="16"/>
      <c r="CA209" s="59"/>
      <c r="CB209" s="5"/>
      <c r="CC209" s="16"/>
      <c r="CD209" s="59"/>
      <c r="CE209" s="5"/>
      <c r="CF209" s="16"/>
      <c r="CG209" s="59"/>
      <c r="CH209" s="5"/>
      <c r="CI209" s="16"/>
      <c r="CJ209" s="59"/>
      <c r="CK209" s="5"/>
      <c r="CL209" s="16"/>
      <c r="CM209" s="59"/>
      <c r="CN209" s="5"/>
      <c r="CO209" s="16"/>
      <c r="CP209" s="59"/>
      <c r="CQ209" s="5"/>
      <c r="CR209" s="16"/>
      <c r="CS209" s="59"/>
      <c r="CT209" s="13"/>
      <c r="CU209" s="16"/>
      <c r="CV209" s="59"/>
      <c r="CW209" s="5"/>
      <c r="CX209" s="16"/>
      <c r="CY209" s="59"/>
      <c r="CZ209" s="5"/>
      <c r="DA209" s="16"/>
      <c r="DB209" s="59"/>
      <c r="DC209" s="5"/>
      <c r="DD209" s="16"/>
      <c r="DE209" s="59"/>
      <c r="DF209" s="5"/>
      <c r="DG209" s="16"/>
      <c r="DH209" s="59"/>
      <c r="DI209" s="5"/>
      <c r="DJ209" s="16"/>
      <c r="DK209" s="59"/>
      <c r="DL209" s="5"/>
      <c r="DM209" s="16"/>
      <c r="DN209" s="59"/>
      <c r="DO209" s="5"/>
      <c r="DP209" s="16"/>
      <c r="DQ209" s="59"/>
      <c r="DR209" s="5"/>
      <c r="DS209" s="16"/>
      <c r="DT209" s="59"/>
      <c r="DU209" s="5"/>
      <c r="DV209" s="16"/>
      <c r="DW209" s="59"/>
      <c r="DX209" s="5"/>
      <c r="DY209" s="16"/>
      <c r="DZ209" s="59"/>
      <c r="EA209" s="5"/>
      <c r="EB209" s="16"/>
      <c r="EC209" s="59"/>
      <c r="ED209" s="5"/>
      <c r="EE209" s="16"/>
      <c r="EF209" s="59"/>
      <c r="EG209" s="5"/>
      <c r="EH209" s="16"/>
      <c r="EI209" s="59"/>
      <c r="EJ209" s="5"/>
      <c r="EK209" s="16"/>
      <c r="EL209" s="59"/>
      <c r="EM209" s="13"/>
      <c r="EN209" s="16"/>
      <c r="EO209" s="59"/>
      <c r="EP209" s="5"/>
      <c r="EQ209" s="16"/>
      <c r="ER209" s="59"/>
      <c r="ES209" s="5"/>
      <c r="ET209" s="16"/>
      <c r="EU209" s="59"/>
      <c r="EV209" s="5"/>
      <c r="EW209" s="16"/>
      <c r="EX209" s="59"/>
      <c r="EY209" s="5"/>
      <c r="EZ209" s="16"/>
      <c r="FA209" s="59"/>
      <c r="FB209" s="5"/>
      <c r="FC209" s="16"/>
      <c r="FD209" s="59"/>
      <c r="FE209" s="5"/>
      <c r="FF209" s="16"/>
      <c r="FG209" s="59"/>
      <c r="FH209" s="5"/>
      <c r="FI209" s="16"/>
      <c r="FJ209" s="59"/>
      <c r="FK209" s="5"/>
      <c r="FL209" s="16"/>
      <c r="FM209" s="59"/>
      <c r="FN209" s="5"/>
      <c r="FO209" s="16"/>
      <c r="FP209" s="59"/>
      <c r="FQ209" s="5"/>
      <c r="FR209" s="16"/>
      <c r="FS209" s="59"/>
      <c r="FT209" s="5"/>
      <c r="FU209" s="16"/>
      <c r="FV209" s="59"/>
      <c r="FW209" s="5"/>
      <c r="FX209" s="16"/>
      <c r="FY209" s="59"/>
      <c r="FZ209" s="5"/>
      <c r="GA209" s="16"/>
      <c r="GB209" s="59"/>
      <c r="GC209" s="5"/>
      <c r="GD209" s="16"/>
      <c r="GE209" s="59"/>
      <c r="GF209" s="5"/>
      <c r="GG209" s="16"/>
      <c r="GH209" s="59"/>
      <c r="GI209" s="5"/>
      <c r="GJ209" s="16"/>
      <c r="GK209" s="59"/>
      <c r="GL209" s="5"/>
      <c r="GM209" s="16"/>
      <c r="GN209" s="59"/>
      <c r="GO209" s="13"/>
      <c r="GP209" s="16"/>
      <c r="GQ209" s="59"/>
      <c r="GR209" s="5"/>
      <c r="GS209" s="16"/>
      <c r="GT209" s="59"/>
      <c r="GU209" s="5"/>
      <c r="GV209" s="16"/>
      <c r="GW209" s="59"/>
      <c r="GX209" s="5"/>
      <c r="GY209" s="16"/>
      <c r="GZ209" s="59"/>
      <c r="HA209" s="13"/>
      <c r="HB209" s="16"/>
      <c r="HC209" s="76"/>
    </row>
    <row r="210" spans="1:211" ht="12" customHeight="1" x14ac:dyDescent="0.25">
      <c r="A210" s="4"/>
      <c r="B210" s="13"/>
      <c r="C210" s="16"/>
      <c r="D210" s="59"/>
      <c r="E210" s="5"/>
      <c r="F210" s="16"/>
      <c r="G210" s="59"/>
      <c r="H210" s="5"/>
      <c r="I210" s="16"/>
      <c r="J210" s="59"/>
      <c r="K210" s="5"/>
      <c r="L210" s="16"/>
      <c r="M210" s="59"/>
      <c r="N210" s="5"/>
      <c r="O210" s="16"/>
      <c r="P210" s="59"/>
      <c r="Q210" s="5"/>
      <c r="R210" s="16"/>
      <c r="S210" s="59"/>
      <c r="T210" s="5"/>
      <c r="U210" s="16"/>
      <c r="V210" s="59"/>
      <c r="W210" s="5"/>
      <c r="X210" s="16"/>
      <c r="Y210" s="59"/>
      <c r="Z210" s="5"/>
      <c r="AA210" s="16"/>
      <c r="AB210" s="59"/>
      <c r="AC210" s="5"/>
      <c r="AD210" s="16"/>
      <c r="AE210" s="59"/>
      <c r="AF210" s="5"/>
      <c r="AG210" s="16"/>
      <c r="AH210" s="59"/>
      <c r="AI210" s="5"/>
      <c r="AJ210" s="16"/>
      <c r="AK210" s="59"/>
      <c r="AL210" s="5"/>
      <c r="AM210" s="16"/>
      <c r="AN210" s="59"/>
      <c r="AO210" s="5"/>
      <c r="AP210" s="16"/>
      <c r="AQ210" s="59"/>
      <c r="AR210" s="5"/>
      <c r="AS210" s="16"/>
      <c r="AT210" s="59"/>
      <c r="AU210" s="5"/>
      <c r="AV210" s="16"/>
      <c r="AW210" s="59"/>
      <c r="AX210" s="13"/>
      <c r="AY210" s="16"/>
      <c r="AZ210" s="59"/>
      <c r="BA210" s="5"/>
      <c r="BB210" s="16"/>
      <c r="BC210" s="59"/>
      <c r="BD210" s="5"/>
      <c r="BE210" s="16"/>
      <c r="BF210" s="59"/>
      <c r="BG210" s="5"/>
      <c r="BH210" s="16"/>
      <c r="BI210" s="59"/>
      <c r="BJ210" s="5"/>
      <c r="BK210" s="16"/>
      <c r="BL210" s="59"/>
      <c r="BM210" s="5"/>
      <c r="BN210" s="16"/>
      <c r="BO210" s="59"/>
      <c r="BP210" s="5"/>
      <c r="BQ210" s="16"/>
      <c r="BR210" s="59"/>
      <c r="BS210" s="5"/>
      <c r="BT210" s="16"/>
      <c r="BU210" s="59"/>
      <c r="BV210" s="5"/>
      <c r="BW210" s="16"/>
      <c r="BX210" s="59"/>
      <c r="BY210" s="5"/>
      <c r="BZ210" s="16"/>
      <c r="CA210" s="59"/>
      <c r="CB210" s="5"/>
      <c r="CC210" s="16"/>
      <c r="CD210" s="59"/>
      <c r="CE210" s="5"/>
      <c r="CF210" s="16"/>
      <c r="CG210" s="59"/>
      <c r="CH210" s="5"/>
      <c r="CI210" s="16"/>
      <c r="CJ210" s="59"/>
      <c r="CK210" s="5"/>
      <c r="CL210" s="16"/>
      <c r="CM210" s="59"/>
      <c r="CN210" s="5"/>
      <c r="CO210" s="16"/>
      <c r="CP210" s="59"/>
      <c r="CQ210" s="5"/>
      <c r="CR210" s="16"/>
      <c r="CS210" s="59"/>
      <c r="CT210" s="13"/>
      <c r="CU210" s="16"/>
      <c r="CV210" s="59"/>
      <c r="CW210" s="5"/>
      <c r="CX210" s="16"/>
      <c r="CY210" s="59"/>
      <c r="CZ210" s="5"/>
      <c r="DA210" s="16"/>
      <c r="DB210" s="59"/>
      <c r="DC210" s="5"/>
      <c r="DD210" s="16"/>
      <c r="DE210" s="59"/>
      <c r="DF210" s="5"/>
      <c r="DG210" s="16"/>
      <c r="DH210" s="59"/>
      <c r="DI210" s="5"/>
      <c r="DJ210" s="16"/>
      <c r="DK210" s="59"/>
      <c r="DL210" s="5"/>
      <c r="DM210" s="16"/>
      <c r="DN210" s="59"/>
      <c r="DO210" s="5"/>
      <c r="DP210" s="16"/>
      <c r="DQ210" s="59"/>
      <c r="DR210" s="5"/>
      <c r="DS210" s="16"/>
      <c r="DT210" s="59"/>
      <c r="DU210" s="5"/>
      <c r="DV210" s="16"/>
      <c r="DW210" s="59"/>
      <c r="DX210" s="5"/>
      <c r="DY210" s="16"/>
      <c r="DZ210" s="59"/>
      <c r="EA210" s="5"/>
      <c r="EB210" s="16"/>
      <c r="EC210" s="59"/>
      <c r="ED210" s="5"/>
      <c r="EE210" s="16"/>
      <c r="EF210" s="59"/>
      <c r="EG210" s="5"/>
      <c r="EH210" s="16"/>
      <c r="EI210" s="59"/>
      <c r="EJ210" s="5"/>
      <c r="EK210" s="16"/>
      <c r="EL210" s="59"/>
      <c r="EM210" s="13"/>
      <c r="EN210" s="16"/>
      <c r="EO210" s="59"/>
      <c r="EP210" s="5"/>
      <c r="EQ210" s="16"/>
      <c r="ER210" s="59"/>
      <c r="ES210" s="5"/>
      <c r="ET210" s="16"/>
      <c r="EU210" s="59"/>
      <c r="EV210" s="5"/>
      <c r="EW210" s="16"/>
      <c r="EX210" s="59"/>
      <c r="EY210" s="5"/>
      <c r="EZ210" s="16"/>
      <c r="FA210" s="59"/>
      <c r="FB210" s="5"/>
      <c r="FC210" s="16"/>
      <c r="FD210" s="59"/>
      <c r="FE210" s="5"/>
      <c r="FF210" s="16"/>
      <c r="FG210" s="59"/>
      <c r="FH210" s="5"/>
      <c r="FI210" s="16"/>
      <c r="FJ210" s="59"/>
      <c r="FK210" s="5"/>
      <c r="FL210" s="16"/>
      <c r="FM210" s="59"/>
      <c r="FN210" s="5"/>
      <c r="FO210" s="16"/>
      <c r="FP210" s="59"/>
      <c r="FQ210" s="5"/>
      <c r="FR210" s="16"/>
      <c r="FS210" s="59"/>
      <c r="FT210" s="5"/>
      <c r="FU210" s="16"/>
      <c r="FV210" s="59"/>
      <c r="FW210" s="5"/>
      <c r="FX210" s="16"/>
      <c r="FY210" s="59"/>
      <c r="FZ210" s="5"/>
      <c r="GA210" s="16"/>
      <c r="GB210" s="59"/>
      <c r="GC210" s="5"/>
      <c r="GD210" s="16"/>
      <c r="GE210" s="59"/>
      <c r="GF210" s="5"/>
      <c r="GG210" s="16"/>
      <c r="GH210" s="59"/>
      <c r="GI210" s="5"/>
      <c r="GJ210" s="16"/>
      <c r="GK210" s="59"/>
      <c r="GL210" s="5"/>
      <c r="GM210" s="16"/>
      <c r="GN210" s="59"/>
      <c r="GO210" s="13"/>
      <c r="GP210" s="16"/>
      <c r="GQ210" s="59"/>
      <c r="GR210" s="5"/>
      <c r="GS210" s="16"/>
      <c r="GT210" s="59"/>
      <c r="GU210" s="5"/>
      <c r="GV210" s="16"/>
      <c r="GW210" s="59"/>
      <c r="GX210" s="5"/>
      <c r="GY210" s="16"/>
      <c r="GZ210" s="59"/>
      <c r="HA210" s="13"/>
      <c r="HB210" s="16"/>
      <c r="HC210" s="76"/>
    </row>
    <row r="211" spans="1:211" ht="12" customHeight="1" x14ac:dyDescent="0.25">
      <c r="A211" s="4"/>
      <c r="B211" s="13"/>
      <c r="C211" s="16"/>
      <c r="D211" s="59"/>
      <c r="E211" s="5"/>
      <c r="F211" s="16"/>
      <c r="G211" s="59"/>
      <c r="H211" s="5"/>
      <c r="I211" s="16"/>
      <c r="J211" s="59"/>
      <c r="K211" s="5"/>
      <c r="L211" s="16"/>
      <c r="M211" s="59"/>
      <c r="N211" s="5"/>
      <c r="O211" s="16"/>
      <c r="P211" s="59"/>
      <c r="Q211" s="5"/>
      <c r="R211" s="16"/>
      <c r="S211" s="59"/>
      <c r="T211" s="5"/>
      <c r="U211" s="16"/>
      <c r="V211" s="59"/>
      <c r="W211" s="5"/>
      <c r="X211" s="16"/>
      <c r="Y211" s="59"/>
      <c r="Z211" s="5"/>
      <c r="AA211" s="16"/>
      <c r="AB211" s="59"/>
      <c r="AC211" s="5"/>
      <c r="AD211" s="16"/>
      <c r="AE211" s="59"/>
      <c r="AF211" s="5"/>
      <c r="AG211" s="16"/>
      <c r="AH211" s="59"/>
      <c r="AI211" s="5"/>
      <c r="AJ211" s="16"/>
      <c r="AK211" s="59"/>
      <c r="AL211" s="5"/>
      <c r="AM211" s="16"/>
      <c r="AN211" s="59"/>
      <c r="AO211" s="5"/>
      <c r="AP211" s="16"/>
      <c r="AQ211" s="59"/>
      <c r="AR211" s="5"/>
      <c r="AS211" s="16"/>
      <c r="AT211" s="59"/>
      <c r="AU211" s="5"/>
      <c r="AV211" s="16"/>
      <c r="AW211" s="59"/>
      <c r="AX211" s="13"/>
      <c r="AY211" s="16"/>
      <c r="AZ211" s="59"/>
      <c r="BA211" s="5"/>
      <c r="BB211" s="16"/>
      <c r="BC211" s="59"/>
      <c r="BD211" s="5"/>
      <c r="BE211" s="16"/>
      <c r="BF211" s="59"/>
      <c r="BG211" s="5"/>
      <c r="BH211" s="16"/>
      <c r="BI211" s="59"/>
      <c r="BJ211" s="5"/>
      <c r="BK211" s="16"/>
      <c r="BL211" s="59"/>
      <c r="BM211" s="5"/>
      <c r="BN211" s="16"/>
      <c r="BO211" s="59"/>
      <c r="BP211" s="5"/>
      <c r="BQ211" s="16"/>
      <c r="BR211" s="59"/>
      <c r="BS211" s="5"/>
      <c r="BT211" s="16"/>
      <c r="BU211" s="59"/>
      <c r="BV211" s="5"/>
      <c r="BW211" s="16"/>
      <c r="BX211" s="59"/>
      <c r="BY211" s="5"/>
      <c r="BZ211" s="16"/>
      <c r="CA211" s="59"/>
      <c r="CB211" s="5"/>
      <c r="CC211" s="16"/>
      <c r="CD211" s="59"/>
      <c r="CE211" s="5"/>
      <c r="CF211" s="16"/>
      <c r="CG211" s="59"/>
      <c r="CH211" s="5"/>
      <c r="CI211" s="16"/>
      <c r="CJ211" s="59"/>
      <c r="CK211" s="5"/>
      <c r="CL211" s="16"/>
      <c r="CM211" s="59"/>
      <c r="CN211" s="5"/>
      <c r="CO211" s="16"/>
      <c r="CP211" s="59"/>
      <c r="CQ211" s="5"/>
      <c r="CR211" s="16"/>
      <c r="CS211" s="59"/>
      <c r="CT211" s="13"/>
      <c r="CU211" s="16"/>
      <c r="CV211" s="59"/>
      <c r="CW211" s="5"/>
      <c r="CX211" s="16"/>
      <c r="CY211" s="59"/>
      <c r="CZ211" s="5"/>
      <c r="DA211" s="16"/>
      <c r="DB211" s="59"/>
      <c r="DC211" s="5"/>
      <c r="DD211" s="16"/>
      <c r="DE211" s="59"/>
      <c r="DF211" s="5"/>
      <c r="DG211" s="16"/>
      <c r="DH211" s="59"/>
      <c r="DI211" s="5"/>
      <c r="DJ211" s="16"/>
      <c r="DK211" s="59"/>
      <c r="DL211" s="5"/>
      <c r="DM211" s="16"/>
      <c r="DN211" s="59"/>
      <c r="DO211" s="5"/>
      <c r="DP211" s="16"/>
      <c r="DQ211" s="59"/>
      <c r="DR211" s="5"/>
      <c r="DS211" s="16"/>
      <c r="DT211" s="59"/>
      <c r="DU211" s="5"/>
      <c r="DV211" s="16"/>
      <c r="DW211" s="59"/>
      <c r="DX211" s="5"/>
      <c r="DY211" s="16"/>
      <c r="DZ211" s="59"/>
      <c r="EA211" s="5"/>
      <c r="EB211" s="16"/>
      <c r="EC211" s="59"/>
      <c r="ED211" s="5"/>
      <c r="EE211" s="16"/>
      <c r="EF211" s="59"/>
      <c r="EG211" s="5"/>
      <c r="EH211" s="16"/>
      <c r="EI211" s="59"/>
      <c r="EJ211" s="5"/>
      <c r="EK211" s="16"/>
      <c r="EL211" s="59"/>
      <c r="EM211" s="13"/>
      <c r="EN211" s="16"/>
      <c r="EO211" s="59"/>
      <c r="EP211" s="5"/>
      <c r="EQ211" s="16"/>
      <c r="ER211" s="59"/>
      <c r="ES211" s="5"/>
      <c r="ET211" s="16"/>
      <c r="EU211" s="59"/>
      <c r="EV211" s="5"/>
      <c r="EW211" s="16"/>
      <c r="EX211" s="59"/>
      <c r="EY211" s="5"/>
      <c r="EZ211" s="16"/>
      <c r="FA211" s="59"/>
      <c r="FB211" s="5"/>
      <c r="FC211" s="16"/>
      <c r="FD211" s="59"/>
      <c r="FE211" s="5"/>
      <c r="FF211" s="16"/>
      <c r="FG211" s="59"/>
      <c r="FH211" s="5"/>
      <c r="FI211" s="16"/>
      <c r="FJ211" s="59"/>
      <c r="FK211" s="5"/>
      <c r="FL211" s="16"/>
      <c r="FM211" s="59"/>
      <c r="FN211" s="5"/>
      <c r="FO211" s="16"/>
      <c r="FP211" s="59"/>
      <c r="FQ211" s="5"/>
      <c r="FR211" s="16"/>
      <c r="FS211" s="59"/>
      <c r="FT211" s="5"/>
      <c r="FU211" s="16"/>
      <c r="FV211" s="59"/>
      <c r="FW211" s="5"/>
      <c r="FX211" s="16"/>
      <c r="FY211" s="59"/>
      <c r="FZ211" s="5"/>
      <c r="GA211" s="16"/>
      <c r="GB211" s="59"/>
      <c r="GC211" s="5"/>
      <c r="GD211" s="16"/>
      <c r="GE211" s="59"/>
      <c r="GF211" s="5"/>
      <c r="GG211" s="16"/>
      <c r="GH211" s="59"/>
      <c r="GI211" s="5"/>
      <c r="GJ211" s="16"/>
      <c r="GK211" s="59"/>
      <c r="GL211" s="5"/>
      <c r="GM211" s="16"/>
      <c r="GN211" s="59"/>
      <c r="GO211" s="13"/>
      <c r="GP211" s="16"/>
      <c r="GQ211" s="59"/>
      <c r="GR211" s="5"/>
      <c r="GS211" s="16"/>
      <c r="GT211" s="59"/>
      <c r="GU211" s="5"/>
      <c r="GV211" s="16"/>
      <c r="GW211" s="59"/>
      <c r="GX211" s="5"/>
      <c r="GY211" s="16"/>
      <c r="GZ211" s="59"/>
      <c r="HA211" s="13"/>
      <c r="HB211" s="16"/>
      <c r="HC211" s="76"/>
    </row>
    <row r="212" spans="1:211" ht="12" customHeight="1" x14ac:dyDescent="0.25">
      <c r="A212" s="4"/>
      <c r="B212" s="13"/>
      <c r="C212" s="16"/>
      <c r="D212" s="59"/>
      <c r="E212" s="5"/>
      <c r="F212" s="16"/>
      <c r="G212" s="59"/>
      <c r="H212" s="5"/>
      <c r="I212" s="16"/>
      <c r="J212" s="59"/>
      <c r="K212" s="5"/>
      <c r="L212" s="16"/>
      <c r="M212" s="59"/>
      <c r="N212" s="5"/>
      <c r="O212" s="16"/>
      <c r="P212" s="59"/>
      <c r="Q212" s="5"/>
      <c r="R212" s="16"/>
      <c r="S212" s="59"/>
      <c r="T212" s="5"/>
      <c r="U212" s="16"/>
      <c r="V212" s="59"/>
      <c r="W212" s="5"/>
      <c r="X212" s="16"/>
      <c r="Y212" s="59"/>
      <c r="Z212" s="5"/>
      <c r="AA212" s="16"/>
      <c r="AB212" s="59"/>
      <c r="AC212" s="5"/>
      <c r="AD212" s="16"/>
      <c r="AE212" s="59"/>
      <c r="AF212" s="5"/>
      <c r="AG212" s="16"/>
      <c r="AH212" s="59"/>
      <c r="AI212" s="5"/>
      <c r="AJ212" s="16"/>
      <c r="AK212" s="59"/>
      <c r="AL212" s="5"/>
      <c r="AM212" s="16"/>
      <c r="AN212" s="59"/>
      <c r="AO212" s="5"/>
      <c r="AP212" s="16"/>
      <c r="AQ212" s="59"/>
      <c r="AR212" s="5"/>
      <c r="AS212" s="16"/>
      <c r="AT212" s="59"/>
      <c r="AU212" s="5"/>
      <c r="AV212" s="16"/>
      <c r="AW212" s="59"/>
      <c r="AX212" s="13"/>
      <c r="AY212" s="16"/>
      <c r="AZ212" s="59"/>
      <c r="BA212" s="5"/>
      <c r="BB212" s="16"/>
      <c r="BC212" s="59"/>
      <c r="BD212" s="5"/>
      <c r="BE212" s="16"/>
      <c r="BF212" s="59"/>
      <c r="BG212" s="5"/>
      <c r="BH212" s="16"/>
      <c r="BI212" s="59"/>
      <c r="BJ212" s="5"/>
      <c r="BK212" s="16"/>
      <c r="BL212" s="59"/>
      <c r="BM212" s="5"/>
      <c r="BN212" s="16"/>
      <c r="BO212" s="59"/>
      <c r="BP212" s="5"/>
      <c r="BQ212" s="16"/>
      <c r="BR212" s="59"/>
      <c r="BS212" s="5"/>
      <c r="BT212" s="16"/>
      <c r="BU212" s="59"/>
      <c r="BV212" s="5"/>
      <c r="BW212" s="16"/>
      <c r="BX212" s="59"/>
      <c r="BY212" s="5"/>
      <c r="BZ212" s="16"/>
      <c r="CA212" s="59"/>
      <c r="CB212" s="5"/>
      <c r="CC212" s="16"/>
      <c r="CD212" s="59"/>
      <c r="CE212" s="5"/>
      <c r="CF212" s="16"/>
      <c r="CG212" s="59"/>
      <c r="CH212" s="5"/>
      <c r="CI212" s="16"/>
      <c r="CJ212" s="59"/>
      <c r="CK212" s="5"/>
      <c r="CL212" s="16"/>
      <c r="CM212" s="59"/>
      <c r="CN212" s="5"/>
      <c r="CO212" s="16"/>
      <c r="CP212" s="59"/>
      <c r="CQ212" s="5"/>
      <c r="CR212" s="16"/>
      <c r="CS212" s="59"/>
      <c r="CT212" s="13"/>
      <c r="CU212" s="16"/>
      <c r="CV212" s="59"/>
      <c r="CW212" s="5"/>
      <c r="CX212" s="16"/>
      <c r="CY212" s="59"/>
      <c r="CZ212" s="5"/>
      <c r="DA212" s="16"/>
      <c r="DB212" s="59"/>
      <c r="DC212" s="5"/>
      <c r="DD212" s="16"/>
      <c r="DE212" s="59"/>
      <c r="DF212" s="5"/>
      <c r="DG212" s="16"/>
      <c r="DH212" s="59"/>
      <c r="DI212" s="5"/>
      <c r="DJ212" s="16"/>
      <c r="DK212" s="59"/>
      <c r="DL212" s="5"/>
      <c r="DM212" s="16"/>
      <c r="DN212" s="59"/>
      <c r="DO212" s="5"/>
      <c r="DP212" s="16"/>
      <c r="DQ212" s="59"/>
      <c r="DR212" s="5"/>
      <c r="DS212" s="16"/>
      <c r="DT212" s="59"/>
      <c r="DU212" s="5"/>
      <c r="DV212" s="16"/>
      <c r="DW212" s="59"/>
      <c r="DX212" s="5"/>
      <c r="DY212" s="16"/>
      <c r="DZ212" s="59"/>
      <c r="EA212" s="5"/>
      <c r="EB212" s="16"/>
      <c r="EC212" s="59"/>
      <c r="ED212" s="5"/>
      <c r="EE212" s="16"/>
      <c r="EF212" s="59"/>
      <c r="EG212" s="5"/>
      <c r="EH212" s="16"/>
      <c r="EI212" s="59"/>
      <c r="EJ212" s="5"/>
      <c r="EK212" s="16"/>
      <c r="EL212" s="59"/>
      <c r="EM212" s="13"/>
      <c r="EN212" s="16"/>
      <c r="EO212" s="59"/>
      <c r="EP212" s="5"/>
      <c r="EQ212" s="16"/>
      <c r="ER212" s="59"/>
      <c r="ES212" s="5"/>
      <c r="ET212" s="16"/>
      <c r="EU212" s="59"/>
      <c r="EV212" s="5"/>
      <c r="EW212" s="16"/>
      <c r="EX212" s="59"/>
      <c r="EY212" s="5"/>
      <c r="EZ212" s="16"/>
      <c r="FA212" s="59"/>
      <c r="FB212" s="5"/>
      <c r="FC212" s="16"/>
      <c r="FD212" s="59"/>
      <c r="FE212" s="5"/>
      <c r="FF212" s="16"/>
      <c r="FG212" s="59"/>
      <c r="FH212" s="5"/>
      <c r="FI212" s="16"/>
      <c r="FJ212" s="59"/>
      <c r="FK212" s="5"/>
      <c r="FL212" s="16"/>
      <c r="FM212" s="59"/>
      <c r="FN212" s="5"/>
      <c r="FO212" s="16"/>
      <c r="FP212" s="59"/>
      <c r="FQ212" s="5"/>
      <c r="FR212" s="16"/>
      <c r="FS212" s="59"/>
      <c r="FT212" s="5"/>
      <c r="FU212" s="16"/>
      <c r="FV212" s="59"/>
      <c r="FW212" s="5"/>
      <c r="FX212" s="16"/>
      <c r="FY212" s="59"/>
      <c r="FZ212" s="5"/>
      <c r="GA212" s="16"/>
      <c r="GB212" s="59"/>
      <c r="GC212" s="5"/>
      <c r="GD212" s="16"/>
      <c r="GE212" s="59"/>
      <c r="GF212" s="5"/>
      <c r="GG212" s="16"/>
      <c r="GH212" s="59"/>
      <c r="GI212" s="5"/>
      <c r="GJ212" s="16"/>
      <c r="GK212" s="59"/>
      <c r="GL212" s="5"/>
      <c r="GM212" s="16"/>
      <c r="GN212" s="59"/>
      <c r="GO212" s="13"/>
      <c r="GP212" s="16"/>
      <c r="GQ212" s="59"/>
      <c r="GR212" s="5"/>
      <c r="GS212" s="16"/>
      <c r="GT212" s="59"/>
      <c r="GU212" s="5"/>
      <c r="GV212" s="16"/>
      <c r="GW212" s="59"/>
      <c r="GX212" s="5"/>
      <c r="GY212" s="16"/>
      <c r="GZ212" s="59"/>
      <c r="HA212" s="13"/>
      <c r="HB212" s="16"/>
      <c r="HC212" s="76"/>
    </row>
    <row r="213" spans="1:211" ht="12" customHeight="1" x14ac:dyDescent="0.25">
      <c r="A213" s="4"/>
      <c r="B213" s="13"/>
      <c r="C213" s="16"/>
      <c r="D213" s="59"/>
      <c r="E213" s="5"/>
      <c r="F213" s="16"/>
      <c r="G213" s="59"/>
      <c r="H213" s="5"/>
      <c r="I213" s="16"/>
      <c r="J213" s="59"/>
      <c r="K213" s="5"/>
      <c r="L213" s="16"/>
      <c r="M213" s="59"/>
      <c r="N213" s="5"/>
      <c r="O213" s="16"/>
      <c r="P213" s="59"/>
      <c r="Q213" s="5"/>
      <c r="R213" s="16"/>
      <c r="S213" s="59"/>
      <c r="T213" s="5"/>
      <c r="U213" s="16"/>
      <c r="V213" s="59"/>
      <c r="W213" s="5"/>
      <c r="X213" s="16"/>
      <c r="Y213" s="59"/>
      <c r="Z213" s="5"/>
      <c r="AA213" s="16"/>
      <c r="AB213" s="59"/>
      <c r="AC213" s="5"/>
      <c r="AD213" s="16"/>
      <c r="AE213" s="59"/>
      <c r="AF213" s="5"/>
      <c r="AG213" s="16"/>
      <c r="AH213" s="59"/>
      <c r="AI213" s="5"/>
      <c r="AJ213" s="16"/>
      <c r="AK213" s="59"/>
      <c r="AL213" s="5"/>
      <c r="AM213" s="16"/>
      <c r="AN213" s="59"/>
      <c r="AO213" s="5"/>
      <c r="AP213" s="16"/>
      <c r="AQ213" s="59"/>
      <c r="AR213" s="5"/>
      <c r="AS213" s="16"/>
      <c r="AT213" s="59"/>
      <c r="AU213" s="5"/>
      <c r="AV213" s="16"/>
      <c r="AW213" s="59"/>
      <c r="AX213" s="13"/>
      <c r="AY213" s="16"/>
      <c r="AZ213" s="59"/>
      <c r="BA213" s="5"/>
      <c r="BB213" s="16"/>
      <c r="BC213" s="59"/>
      <c r="BD213" s="5"/>
      <c r="BE213" s="16"/>
      <c r="BF213" s="59"/>
      <c r="BG213" s="5"/>
      <c r="BH213" s="16"/>
      <c r="BI213" s="59"/>
      <c r="BJ213" s="5"/>
      <c r="BK213" s="16"/>
      <c r="BL213" s="59"/>
      <c r="BM213" s="5"/>
      <c r="BN213" s="16"/>
      <c r="BO213" s="59"/>
      <c r="BP213" s="5"/>
      <c r="BQ213" s="16"/>
      <c r="BR213" s="59"/>
      <c r="BS213" s="5"/>
      <c r="BT213" s="16"/>
      <c r="BU213" s="59"/>
      <c r="BV213" s="5"/>
      <c r="BW213" s="16"/>
      <c r="BX213" s="59"/>
      <c r="BY213" s="5"/>
      <c r="BZ213" s="16"/>
      <c r="CA213" s="59"/>
      <c r="CB213" s="5"/>
      <c r="CC213" s="16"/>
      <c r="CD213" s="59"/>
      <c r="CE213" s="5"/>
      <c r="CF213" s="16"/>
      <c r="CG213" s="59"/>
      <c r="CH213" s="5"/>
      <c r="CI213" s="16"/>
      <c r="CJ213" s="59"/>
      <c r="CK213" s="5"/>
      <c r="CL213" s="16"/>
      <c r="CM213" s="59"/>
      <c r="CN213" s="5"/>
      <c r="CO213" s="16"/>
      <c r="CP213" s="59"/>
      <c r="CQ213" s="5"/>
      <c r="CR213" s="16"/>
      <c r="CS213" s="59"/>
      <c r="CT213" s="13"/>
      <c r="CU213" s="16"/>
      <c r="CV213" s="59"/>
      <c r="CW213" s="5"/>
      <c r="CX213" s="16"/>
      <c r="CY213" s="59"/>
      <c r="CZ213" s="5"/>
      <c r="DA213" s="16"/>
      <c r="DB213" s="59"/>
      <c r="DC213" s="5"/>
      <c r="DD213" s="16"/>
      <c r="DE213" s="59"/>
      <c r="DF213" s="5"/>
      <c r="DG213" s="16"/>
      <c r="DH213" s="59"/>
      <c r="DI213" s="5"/>
      <c r="DJ213" s="16"/>
      <c r="DK213" s="59"/>
      <c r="DL213" s="5"/>
      <c r="DM213" s="16"/>
      <c r="DN213" s="59"/>
      <c r="DO213" s="5"/>
      <c r="DP213" s="16"/>
      <c r="DQ213" s="59"/>
      <c r="DR213" s="5"/>
      <c r="DS213" s="16"/>
      <c r="DT213" s="59"/>
      <c r="DU213" s="5"/>
      <c r="DV213" s="16"/>
      <c r="DW213" s="59"/>
      <c r="DX213" s="5"/>
      <c r="DY213" s="16"/>
      <c r="DZ213" s="59"/>
      <c r="EA213" s="5"/>
      <c r="EB213" s="16"/>
      <c r="EC213" s="59"/>
      <c r="ED213" s="5"/>
      <c r="EE213" s="16"/>
      <c r="EF213" s="59"/>
      <c r="EG213" s="5"/>
      <c r="EH213" s="16"/>
      <c r="EI213" s="59"/>
      <c r="EJ213" s="5"/>
      <c r="EK213" s="16"/>
      <c r="EL213" s="59"/>
      <c r="EM213" s="13"/>
      <c r="EN213" s="16"/>
      <c r="EO213" s="59"/>
      <c r="EP213" s="5"/>
      <c r="EQ213" s="16"/>
      <c r="ER213" s="59"/>
      <c r="ES213" s="5"/>
      <c r="ET213" s="16"/>
      <c r="EU213" s="59"/>
      <c r="EV213" s="5"/>
      <c r="EW213" s="16"/>
      <c r="EX213" s="59"/>
      <c r="EY213" s="5"/>
      <c r="EZ213" s="16"/>
      <c r="FA213" s="59"/>
      <c r="FB213" s="5"/>
      <c r="FC213" s="16"/>
      <c r="FD213" s="59"/>
      <c r="FE213" s="5"/>
      <c r="FF213" s="16"/>
      <c r="FG213" s="59"/>
      <c r="FH213" s="5"/>
      <c r="FI213" s="16"/>
      <c r="FJ213" s="59"/>
      <c r="FK213" s="5"/>
      <c r="FL213" s="16"/>
      <c r="FM213" s="59"/>
      <c r="FN213" s="5"/>
      <c r="FO213" s="16"/>
      <c r="FP213" s="59"/>
      <c r="FQ213" s="5"/>
      <c r="FR213" s="16"/>
      <c r="FS213" s="59"/>
      <c r="FT213" s="5"/>
      <c r="FU213" s="16"/>
      <c r="FV213" s="59"/>
      <c r="FW213" s="5"/>
      <c r="FX213" s="16"/>
      <c r="FY213" s="59"/>
      <c r="FZ213" s="5"/>
      <c r="GA213" s="16"/>
      <c r="GB213" s="59"/>
      <c r="GC213" s="5"/>
      <c r="GD213" s="16"/>
      <c r="GE213" s="59"/>
      <c r="GF213" s="5"/>
      <c r="GG213" s="16"/>
      <c r="GH213" s="59"/>
      <c r="GI213" s="5"/>
      <c r="GJ213" s="16"/>
      <c r="GK213" s="59"/>
      <c r="GL213" s="5"/>
      <c r="GM213" s="16"/>
      <c r="GN213" s="59"/>
      <c r="GO213" s="13"/>
      <c r="GP213" s="16"/>
      <c r="GQ213" s="59"/>
      <c r="GR213" s="5"/>
      <c r="GS213" s="16"/>
      <c r="GT213" s="59"/>
      <c r="GU213" s="5"/>
      <c r="GV213" s="16"/>
      <c r="GW213" s="59"/>
      <c r="GX213" s="5"/>
      <c r="GY213" s="16"/>
      <c r="GZ213" s="59"/>
      <c r="HA213" s="13"/>
      <c r="HB213" s="16"/>
      <c r="HC213" s="76"/>
    </row>
    <row r="214" spans="1:211" ht="12" customHeight="1" x14ac:dyDescent="0.25">
      <c r="A214" s="4"/>
      <c r="B214" s="13"/>
      <c r="C214" s="16"/>
      <c r="D214" s="59"/>
      <c r="E214" s="5"/>
      <c r="F214" s="16"/>
      <c r="G214" s="59"/>
      <c r="H214" s="5"/>
      <c r="I214" s="16"/>
      <c r="J214" s="59"/>
      <c r="K214" s="5"/>
      <c r="L214" s="16"/>
      <c r="M214" s="59"/>
      <c r="N214" s="5"/>
      <c r="O214" s="16"/>
      <c r="P214" s="59"/>
      <c r="Q214" s="5"/>
      <c r="R214" s="16"/>
      <c r="S214" s="59"/>
      <c r="T214" s="5"/>
      <c r="U214" s="16"/>
      <c r="V214" s="59"/>
      <c r="W214" s="5"/>
      <c r="X214" s="16"/>
      <c r="Y214" s="59"/>
      <c r="Z214" s="5"/>
      <c r="AA214" s="16"/>
      <c r="AB214" s="59"/>
      <c r="AC214" s="5"/>
      <c r="AD214" s="16"/>
      <c r="AE214" s="59"/>
      <c r="AF214" s="5"/>
      <c r="AG214" s="16"/>
      <c r="AH214" s="59"/>
      <c r="AI214" s="5"/>
      <c r="AJ214" s="16"/>
      <c r="AK214" s="59"/>
      <c r="AL214" s="5"/>
      <c r="AM214" s="16"/>
      <c r="AN214" s="59"/>
      <c r="AO214" s="5"/>
      <c r="AP214" s="16"/>
      <c r="AQ214" s="59"/>
      <c r="AR214" s="5"/>
      <c r="AS214" s="16"/>
      <c r="AT214" s="59"/>
      <c r="AU214" s="5"/>
      <c r="AV214" s="16"/>
      <c r="AW214" s="59"/>
      <c r="AX214" s="13"/>
      <c r="AY214" s="16"/>
      <c r="AZ214" s="59"/>
      <c r="BA214" s="5"/>
      <c r="BB214" s="16"/>
      <c r="BC214" s="59"/>
      <c r="BD214" s="5"/>
      <c r="BE214" s="16"/>
      <c r="BF214" s="59"/>
      <c r="BG214" s="5"/>
      <c r="BH214" s="16"/>
      <c r="BI214" s="59"/>
      <c r="BJ214" s="5"/>
      <c r="BK214" s="16"/>
      <c r="BL214" s="59"/>
      <c r="BM214" s="5"/>
      <c r="BN214" s="16"/>
      <c r="BO214" s="59"/>
      <c r="BP214" s="5"/>
      <c r="BQ214" s="16"/>
      <c r="BR214" s="59"/>
      <c r="BS214" s="5"/>
      <c r="BT214" s="16"/>
      <c r="BU214" s="59"/>
      <c r="BV214" s="5"/>
      <c r="BW214" s="16"/>
      <c r="BX214" s="59"/>
      <c r="BY214" s="5"/>
      <c r="BZ214" s="16"/>
      <c r="CA214" s="59"/>
      <c r="CB214" s="5"/>
      <c r="CC214" s="16"/>
      <c r="CD214" s="59"/>
      <c r="CE214" s="5"/>
      <c r="CF214" s="16"/>
      <c r="CG214" s="59"/>
      <c r="CH214" s="5"/>
      <c r="CI214" s="16"/>
      <c r="CJ214" s="59"/>
      <c r="CK214" s="5"/>
      <c r="CL214" s="16"/>
      <c r="CM214" s="59"/>
      <c r="CN214" s="5"/>
      <c r="CO214" s="16"/>
      <c r="CP214" s="59"/>
      <c r="CQ214" s="5"/>
      <c r="CR214" s="16"/>
      <c r="CS214" s="59"/>
      <c r="CT214" s="13"/>
      <c r="CU214" s="16"/>
      <c r="CV214" s="59"/>
      <c r="CW214" s="5"/>
      <c r="CX214" s="16"/>
      <c r="CY214" s="59"/>
      <c r="CZ214" s="5"/>
      <c r="DA214" s="16"/>
      <c r="DB214" s="59"/>
      <c r="DC214" s="5"/>
      <c r="DD214" s="16"/>
      <c r="DE214" s="59"/>
      <c r="DF214" s="5"/>
      <c r="DG214" s="16"/>
      <c r="DH214" s="59"/>
      <c r="DI214" s="5"/>
      <c r="DJ214" s="16"/>
      <c r="DK214" s="59"/>
      <c r="DL214" s="5"/>
      <c r="DM214" s="16"/>
      <c r="DN214" s="59"/>
      <c r="DO214" s="5"/>
      <c r="DP214" s="16"/>
      <c r="DQ214" s="59"/>
      <c r="DR214" s="5"/>
      <c r="DS214" s="16"/>
      <c r="DT214" s="59"/>
      <c r="DU214" s="5"/>
      <c r="DV214" s="16"/>
      <c r="DW214" s="59"/>
      <c r="DX214" s="5"/>
      <c r="DY214" s="16"/>
      <c r="DZ214" s="59"/>
      <c r="EA214" s="5"/>
      <c r="EB214" s="16"/>
      <c r="EC214" s="59"/>
      <c r="ED214" s="5"/>
      <c r="EE214" s="16"/>
      <c r="EF214" s="59"/>
      <c r="EG214" s="5"/>
      <c r="EH214" s="16"/>
      <c r="EI214" s="59"/>
      <c r="EJ214" s="5"/>
      <c r="EK214" s="16"/>
      <c r="EL214" s="59"/>
      <c r="EM214" s="13"/>
      <c r="EN214" s="16"/>
      <c r="EO214" s="59"/>
      <c r="EP214" s="5"/>
      <c r="EQ214" s="16"/>
      <c r="ER214" s="59"/>
      <c r="ES214" s="5"/>
      <c r="ET214" s="16"/>
      <c r="EU214" s="59"/>
      <c r="EV214" s="5"/>
      <c r="EW214" s="16"/>
      <c r="EX214" s="59"/>
      <c r="EY214" s="5"/>
      <c r="EZ214" s="16"/>
      <c r="FA214" s="59"/>
      <c r="FB214" s="5"/>
      <c r="FC214" s="16"/>
      <c r="FD214" s="59"/>
      <c r="FE214" s="5"/>
      <c r="FF214" s="16"/>
      <c r="FG214" s="59"/>
      <c r="FH214" s="5"/>
      <c r="FI214" s="16"/>
      <c r="FJ214" s="59"/>
      <c r="FK214" s="5"/>
      <c r="FL214" s="16"/>
      <c r="FM214" s="59"/>
      <c r="FN214" s="5"/>
      <c r="FO214" s="16"/>
      <c r="FP214" s="59"/>
      <c r="FQ214" s="5"/>
      <c r="FR214" s="16"/>
      <c r="FS214" s="59"/>
      <c r="FT214" s="5"/>
      <c r="FU214" s="16"/>
      <c r="FV214" s="59"/>
      <c r="FW214" s="5"/>
      <c r="FX214" s="16"/>
      <c r="FY214" s="59"/>
      <c r="FZ214" s="5"/>
      <c r="GA214" s="16"/>
      <c r="GB214" s="59"/>
      <c r="GC214" s="5"/>
      <c r="GD214" s="16"/>
      <c r="GE214" s="59"/>
      <c r="GF214" s="5"/>
      <c r="GG214" s="16"/>
      <c r="GH214" s="59"/>
      <c r="GI214" s="5"/>
      <c r="GJ214" s="16"/>
      <c r="GK214" s="59"/>
      <c r="GL214" s="5"/>
      <c r="GM214" s="16"/>
      <c r="GN214" s="59"/>
      <c r="GO214" s="13"/>
      <c r="GP214" s="16"/>
      <c r="GQ214" s="59"/>
      <c r="GR214" s="5"/>
      <c r="GS214" s="16"/>
      <c r="GT214" s="59"/>
      <c r="GU214" s="5"/>
      <c r="GV214" s="16"/>
      <c r="GW214" s="59"/>
      <c r="GX214" s="5"/>
      <c r="GY214" s="16"/>
      <c r="GZ214" s="59"/>
      <c r="HA214" s="13"/>
      <c r="HB214" s="16"/>
      <c r="HC214" s="76"/>
    </row>
    <row r="215" spans="1:211" ht="12" customHeight="1" x14ac:dyDescent="0.25">
      <c r="A215" s="4"/>
      <c r="B215" s="13"/>
      <c r="C215" s="16"/>
      <c r="D215" s="59"/>
      <c r="E215" s="5"/>
      <c r="F215" s="16"/>
      <c r="G215" s="59"/>
      <c r="H215" s="5"/>
      <c r="I215" s="16"/>
      <c r="J215" s="59"/>
      <c r="K215" s="5"/>
      <c r="L215" s="16"/>
      <c r="M215" s="59"/>
      <c r="N215" s="5"/>
      <c r="O215" s="16"/>
      <c r="P215" s="59"/>
      <c r="Q215" s="5"/>
      <c r="R215" s="16"/>
      <c r="S215" s="59"/>
      <c r="T215" s="5"/>
      <c r="U215" s="16"/>
      <c r="V215" s="59"/>
      <c r="W215" s="5"/>
      <c r="X215" s="16"/>
      <c r="Y215" s="59"/>
      <c r="Z215" s="5"/>
      <c r="AA215" s="16"/>
      <c r="AB215" s="59"/>
      <c r="AC215" s="5"/>
      <c r="AD215" s="16"/>
      <c r="AE215" s="59"/>
      <c r="AF215" s="5"/>
      <c r="AG215" s="16"/>
      <c r="AH215" s="59"/>
      <c r="AI215" s="5"/>
      <c r="AJ215" s="16"/>
      <c r="AK215" s="59"/>
      <c r="AL215" s="5"/>
      <c r="AM215" s="16"/>
      <c r="AN215" s="59"/>
      <c r="AO215" s="5"/>
      <c r="AP215" s="16"/>
      <c r="AQ215" s="59"/>
      <c r="AR215" s="5"/>
      <c r="AS215" s="16"/>
      <c r="AT215" s="59"/>
      <c r="AU215" s="5"/>
      <c r="AV215" s="16"/>
      <c r="AW215" s="59"/>
      <c r="AX215" s="13"/>
      <c r="AY215" s="16"/>
      <c r="AZ215" s="59"/>
      <c r="BA215" s="5"/>
      <c r="BB215" s="16"/>
      <c r="BC215" s="59"/>
      <c r="BD215" s="5"/>
      <c r="BE215" s="16"/>
      <c r="BF215" s="59"/>
      <c r="BG215" s="5"/>
      <c r="BH215" s="16"/>
      <c r="BI215" s="59"/>
      <c r="BJ215" s="5"/>
      <c r="BK215" s="16"/>
      <c r="BL215" s="59"/>
      <c r="BM215" s="5"/>
      <c r="BN215" s="16"/>
      <c r="BO215" s="59"/>
      <c r="BP215" s="5"/>
      <c r="BQ215" s="16"/>
      <c r="BR215" s="59"/>
      <c r="BS215" s="5"/>
      <c r="BT215" s="16"/>
      <c r="BU215" s="59"/>
      <c r="BV215" s="5"/>
      <c r="BW215" s="16"/>
      <c r="BX215" s="59"/>
      <c r="BY215" s="5"/>
      <c r="BZ215" s="16"/>
      <c r="CA215" s="59"/>
      <c r="CB215" s="5"/>
      <c r="CC215" s="16"/>
      <c r="CD215" s="59"/>
      <c r="CE215" s="5"/>
      <c r="CF215" s="16"/>
      <c r="CG215" s="59"/>
      <c r="CH215" s="5"/>
      <c r="CI215" s="16"/>
      <c r="CJ215" s="59"/>
      <c r="CK215" s="5"/>
      <c r="CL215" s="16"/>
      <c r="CM215" s="59"/>
      <c r="CN215" s="5"/>
      <c r="CO215" s="16"/>
      <c r="CP215" s="59"/>
      <c r="CQ215" s="5"/>
      <c r="CR215" s="16"/>
      <c r="CS215" s="59"/>
      <c r="CT215" s="13"/>
      <c r="CU215" s="16"/>
      <c r="CV215" s="59"/>
      <c r="CW215" s="5"/>
      <c r="CX215" s="16"/>
      <c r="CY215" s="59"/>
      <c r="CZ215" s="5"/>
      <c r="DA215" s="16"/>
      <c r="DB215" s="59"/>
      <c r="DC215" s="5"/>
      <c r="DD215" s="16"/>
      <c r="DE215" s="59"/>
      <c r="DF215" s="5"/>
      <c r="DG215" s="16"/>
      <c r="DH215" s="59"/>
      <c r="DI215" s="5"/>
      <c r="DJ215" s="16"/>
      <c r="DK215" s="59"/>
      <c r="DL215" s="5"/>
      <c r="DM215" s="16"/>
      <c r="DN215" s="59"/>
      <c r="DO215" s="5"/>
      <c r="DP215" s="16"/>
      <c r="DQ215" s="59"/>
      <c r="DR215" s="5"/>
      <c r="DS215" s="16"/>
      <c r="DT215" s="59"/>
      <c r="DU215" s="5"/>
      <c r="DV215" s="16"/>
      <c r="DW215" s="59"/>
      <c r="DX215" s="5"/>
      <c r="DY215" s="16"/>
      <c r="DZ215" s="59"/>
      <c r="EA215" s="5"/>
      <c r="EB215" s="16"/>
      <c r="EC215" s="59"/>
      <c r="ED215" s="5"/>
      <c r="EE215" s="16"/>
      <c r="EF215" s="59"/>
      <c r="EG215" s="5"/>
      <c r="EH215" s="16"/>
      <c r="EI215" s="59"/>
      <c r="EJ215" s="5"/>
      <c r="EK215" s="16"/>
      <c r="EL215" s="59"/>
      <c r="EM215" s="13"/>
      <c r="EN215" s="16"/>
      <c r="EO215" s="59"/>
      <c r="EP215" s="5"/>
      <c r="EQ215" s="16"/>
      <c r="ER215" s="59"/>
      <c r="ES215" s="5"/>
      <c r="ET215" s="16"/>
      <c r="EU215" s="59"/>
      <c r="EV215" s="5"/>
      <c r="EW215" s="16"/>
      <c r="EX215" s="59"/>
      <c r="EY215" s="5"/>
      <c r="EZ215" s="16"/>
      <c r="FA215" s="59"/>
      <c r="FB215" s="5"/>
      <c r="FC215" s="16"/>
      <c r="FD215" s="59"/>
      <c r="FE215" s="5"/>
      <c r="FF215" s="16"/>
      <c r="FG215" s="59"/>
      <c r="FH215" s="5"/>
      <c r="FI215" s="16"/>
      <c r="FJ215" s="59"/>
      <c r="FK215" s="5"/>
      <c r="FL215" s="16"/>
      <c r="FM215" s="59"/>
      <c r="FN215" s="5"/>
      <c r="FO215" s="16"/>
      <c r="FP215" s="59"/>
      <c r="FQ215" s="5"/>
      <c r="FR215" s="16"/>
      <c r="FS215" s="59"/>
      <c r="FT215" s="5"/>
      <c r="FU215" s="16"/>
      <c r="FV215" s="59"/>
      <c r="FW215" s="5"/>
      <c r="FX215" s="16"/>
      <c r="FY215" s="59"/>
      <c r="FZ215" s="5"/>
      <c r="GA215" s="16"/>
      <c r="GB215" s="59"/>
      <c r="GC215" s="5"/>
      <c r="GD215" s="16"/>
      <c r="GE215" s="59"/>
      <c r="GF215" s="5"/>
      <c r="GG215" s="16"/>
      <c r="GH215" s="59"/>
      <c r="GI215" s="5"/>
      <c r="GJ215" s="16"/>
      <c r="GK215" s="59"/>
      <c r="GL215" s="5"/>
      <c r="GM215" s="16"/>
      <c r="GN215" s="59"/>
      <c r="GO215" s="13"/>
      <c r="GP215" s="16"/>
      <c r="GQ215" s="59"/>
      <c r="GR215" s="5"/>
      <c r="GS215" s="16"/>
      <c r="GT215" s="59"/>
      <c r="GU215" s="5"/>
      <c r="GV215" s="16"/>
      <c r="GW215" s="59"/>
      <c r="GX215" s="5"/>
      <c r="GY215" s="16"/>
      <c r="GZ215" s="59"/>
      <c r="HA215" s="13"/>
      <c r="HB215" s="16"/>
      <c r="HC215" s="76"/>
    </row>
    <row r="216" spans="1:211" ht="12" customHeight="1" x14ac:dyDescent="0.25">
      <c r="A216" s="4"/>
      <c r="B216" s="13"/>
      <c r="C216" s="16"/>
      <c r="D216" s="59"/>
      <c r="E216" s="5"/>
      <c r="F216" s="16"/>
      <c r="G216" s="59"/>
      <c r="H216" s="5"/>
      <c r="I216" s="16"/>
      <c r="J216" s="59"/>
      <c r="K216" s="5"/>
      <c r="L216" s="16"/>
      <c r="M216" s="59"/>
      <c r="N216" s="5"/>
      <c r="O216" s="16"/>
      <c r="P216" s="59"/>
      <c r="Q216" s="5"/>
      <c r="R216" s="16"/>
      <c r="S216" s="59"/>
      <c r="T216" s="5"/>
      <c r="U216" s="16"/>
      <c r="V216" s="59"/>
      <c r="W216" s="5"/>
      <c r="X216" s="16"/>
      <c r="Y216" s="59"/>
      <c r="Z216" s="5"/>
      <c r="AA216" s="16"/>
      <c r="AB216" s="59"/>
      <c r="AC216" s="5"/>
      <c r="AD216" s="16"/>
      <c r="AE216" s="59"/>
      <c r="AF216" s="5"/>
      <c r="AG216" s="16"/>
      <c r="AH216" s="59"/>
      <c r="AI216" s="5"/>
      <c r="AJ216" s="16"/>
      <c r="AK216" s="59"/>
      <c r="AL216" s="5"/>
      <c r="AM216" s="16"/>
      <c r="AN216" s="59"/>
      <c r="AO216" s="5"/>
      <c r="AP216" s="16"/>
      <c r="AQ216" s="59"/>
      <c r="AR216" s="5"/>
      <c r="AS216" s="16"/>
      <c r="AT216" s="59"/>
      <c r="AU216" s="5"/>
      <c r="AV216" s="16"/>
      <c r="AW216" s="59"/>
      <c r="AX216" s="13"/>
      <c r="AY216" s="16"/>
      <c r="AZ216" s="59"/>
      <c r="BA216" s="5"/>
      <c r="BB216" s="16"/>
      <c r="BC216" s="59"/>
      <c r="BD216" s="5"/>
      <c r="BE216" s="16"/>
      <c r="BF216" s="59"/>
      <c r="BG216" s="5"/>
      <c r="BH216" s="16"/>
      <c r="BI216" s="59"/>
      <c r="BJ216" s="5"/>
      <c r="BK216" s="16"/>
      <c r="BL216" s="59"/>
      <c r="BM216" s="5"/>
      <c r="BN216" s="16"/>
      <c r="BO216" s="59"/>
      <c r="BP216" s="5"/>
      <c r="BQ216" s="16"/>
      <c r="BR216" s="59"/>
      <c r="BS216" s="5"/>
      <c r="BT216" s="16"/>
      <c r="BU216" s="59"/>
      <c r="BV216" s="5"/>
      <c r="BW216" s="16"/>
      <c r="BX216" s="59"/>
      <c r="BY216" s="5"/>
      <c r="BZ216" s="16"/>
      <c r="CA216" s="59"/>
      <c r="CB216" s="5"/>
      <c r="CC216" s="16"/>
      <c r="CD216" s="59"/>
      <c r="CE216" s="5"/>
      <c r="CF216" s="16"/>
      <c r="CG216" s="59"/>
      <c r="CH216" s="5"/>
      <c r="CI216" s="16"/>
      <c r="CJ216" s="59"/>
      <c r="CK216" s="5"/>
      <c r="CL216" s="16"/>
      <c r="CM216" s="59"/>
      <c r="CN216" s="5"/>
      <c r="CO216" s="16"/>
      <c r="CP216" s="59"/>
      <c r="CQ216" s="5"/>
      <c r="CR216" s="16"/>
      <c r="CS216" s="59"/>
      <c r="CT216" s="13"/>
      <c r="CU216" s="16"/>
      <c r="CV216" s="59"/>
      <c r="CW216" s="5"/>
      <c r="CX216" s="16"/>
      <c r="CY216" s="59"/>
      <c r="CZ216" s="5"/>
      <c r="DA216" s="16"/>
      <c r="DB216" s="59"/>
      <c r="DC216" s="5"/>
      <c r="DD216" s="16"/>
      <c r="DE216" s="59"/>
      <c r="DF216" s="5"/>
      <c r="DG216" s="16"/>
      <c r="DH216" s="59"/>
      <c r="DI216" s="5"/>
      <c r="DJ216" s="16"/>
      <c r="DK216" s="59"/>
      <c r="DL216" s="5"/>
      <c r="DM216" s="16"/>
      <c r="DN216" s="59"/>
      <c r="DO216" s="5"/>
      <c r="DP216" s="16"/>
      <c r="DQ216" s="59"/>
      <c r="DR216" s="5"/>
      <c r="DS216" s="16"/>
      <c r="DT216" s="59"/>
      <c r="DU216" s="5"/>
      <c r="DV216" s="16"/>
      <c r="DW216" s="59"/>
      <c r="DX216" s="5"/>
      <c r="DY216" s="16"/>
      <c r="DZ216" s="59"/>
      <c r="EA216" s="5"/>
      <c r="EB216" s="16"/>
      <c r="EC216" s="59"/>
      <c r="ED216" s="5"/>
      <c r="EE216" s="16"/>
      <c r="EF216" s="59"/>
      <c r="EG216" s="5"/>
      <c r="EH216" s="16"/>
      <c r="EI216" s="59"/>
      <c r="EJ216" s="5"/>
      <c r="EK216" s="16"/>
      <c r="EL216" s="59"/>
      <c r="EM216" s="13"/>
      <c r="EN216" s="16"/>
      <c r="EO216" s="59"/>
      <c r="EP216" s="5"/>
      <c r="EQ216" s="16"/>
      <c r="ER216" s="59"/>
      <c r="ES216" s="5"/>
      <c r="ET216" s="16"/>
      <c r="EU216" s="59"/>
      <c r="EV216" s="5"/>
      <c r="EW216" s="16"/>
      <c r="EX216" s="59"/>
      <c r="EY216" s="5"/>
      <c r="EZ216" s="16"/>
      <c r="FA216" s="59"/>
      <c r="FB216" s="5"/>
      <c r="FC216" s="16"/>
      <c r="FD216" s="59"/>
      <c r="FE216" s="5"/>
      <c r="FF216" s="16"/>
      <c r="FG216" s="59"/>
      <c r="FH216" s="5"/>
      <c r="FI216" s="16"/>
      <c r="FJ216" s="59"/>
      <c r="FK216" s="5"/>
      <c r="FL216" s="16"/>
      <c r="FM216" s="59"/>
      <c r="FN216" s="5"/>
      <c r="FO216" s="16"/>
      <c r="FP216" s="59"/>
      <c r="FQ216" s="5"/>
      <c r="FR216" s="16"/>
      <c r="FS216" s="59"/>
      <c r="FT216" s="5"/>
      <c r="FU216" s="16"/>
      <c r="FV216" s="59"/>
      <c r="FW216" s="5"/>
      <c r="FX216" s="16"/>
      <c r="FY216" s="59"/>
      <c r="FZ216" s="5"/>
      <c r="GA216" s="16"/>
      <c r="GB216" s="59"/>
      <c r="GC216" s="5"/>
      <c r="GD216" s="16"/>
      <c r="GE216" s="59"/>
      <c r="GF216" s="5"/>
      <c r="GG216" s="16"/>
      <c r="GH216" s="59"/>
      <c r="GI216" s="5"/>
      <c r="GJ216" s="16"/>
      <c r="GK216" s="59"/>
      <c r="GL216" s="5"/>
      <c r="GM216" s="16"/>
      <c r="GN216" s="59"/>
      <c r="GO216" s="13"/>
      <c r="GP216" s="16"/>
      <c r="GQ216" s="59"/>
      <c r="GR216" s="5"/>
      <c r="GS216" s="16"/>
      <c r="GT216" s="59"/>
      <c r="GU216" s="5"/>
      <c r="GV216" s="16"/>
      <c r="GW216" s="59"/>
      <c r="GX216" s="5"/>
      <c r="GY216" s="16"/>
      <c r="GZ216" s="59"/>
      <c r="HA216" s="13"/>
      <c r="HB216" s="16"/>
      <c r="HC216" s="76"/>
    </row>
    <row r="217" spans="1:211" ht="12" customHeight="1" x14ac:dyDescent="0.25">
      <c r="A217" s="4"/>
      <c r="B217" s="13"/>
      <c r="C217" s="16"/>
      <c r="D217" s="59"/>
      <c r="E217" s="5"/>
      <c r="F217" s="16"/>
      <c r="G217" s="59"/>
      <c r="H217" s="5"/>
      <c r="I217" s="16"/>
      <c r="J217" s="59"/>
      <c r="K217" s="5"/>
      <c r="L217" s="16"/>
      <c r="M217" s="59"/>
      <c r="N217" s="5"/>
      <c r="O217" s="16"/>
      <c r="P217" s="59"/>
      <c r="Q217" s="5"/>
      <c r="R217" s="16"/>
      <c r="S217" s="59"/>
      <c r="T217" s="5"/>
      <c r="U217" s="16"/>
      <c r="V217" s="59"/>
      <c r="W217" s="5"/>
      <c r="X217" s="16"/>
      <c r="Y217" s="59"/>
      <c r="Z217" s="5"/>
      <c r="AA217" s="16"/>
      <c r="AB217" s="59"/>
      <c r="AC217" s="5"/>
      <c r="AD217" s="16"/>
      <c r="AE217" s="59"/>
      <c r="AF217" s="5"/>
      <c r="AG217" s="16"/>
      <c r="AH217" s="59"/>
      <c r="AI217" s="5"/>
      <c r="AJ217" s="16"/>
      <c r="AK217" s="59"/>
      <c r="AL217" s="5"/>
      <c r="AM217" s="16"/>
      <c r="AN217" s="59"/>
      <c r="AO217" s="5"/>
      <c r="AP217" s="16"/>
      <c r="AQ217" s="59"/>
      <c r="AR217" s="5"/>
      <c r="AS217" s="16"/>
      <c r="AT217" s="59"/>
      <c r="AU217" s="5"/>
      <c r="AV217" s="16"/>
      <c r="AW217" s="59"/>
      <c r="AX217" s="13"/>
      <c r="AY217" s="16"/>
      <c r="AZ217" s="59"/>
      <c r="BA217" s="5"/>
      <c r="BB217" s="16"/>
      <c r="BC217" s="59"/>
      <c r="BD217" s="5"/>
      <c r="BE217" s="16"/>
      <c r="BF217" s="59"/>
      <c r="BG217" s="5"/>
      <c r="BH217" s="16"/>
      <c r="BI217" s="59"/>
      <c r="BJ217" s="5"/>
      <c r="BK217" s="16"/>
      <c r="BL217" s="59"/>
      <c r="BM217" s="5"/>
      <c r="BN217" s="16"/>
      <c r="BO217" s="59"/>
      <c r="BP217" s="5"/>
      <c r="BQ217" s="16"/>
      <c r="BR217" s="59"/>
      <c r="BS217" s="5"/>
      <c r="BT217" s="16"/>
      <c r="BU217" s="59"/>
      <c r="BV217" s="5"/>
      <c r="BW217" s="16"/>
      <c r="BX217" s="59"/>
      <c r="BY217" s="5"/>
      <c r="BZ217" s="16"/>
      <c r="CA217" s="59"/>
      <c r="CB217" s="5"/>
      <c r="CC217" s="16"/>
      <c r="CD217" s="59"/>
      <c r="CE217" s="5"/>
      <c r="CF217" s="16"/>
      <c r="CG217" s="59"/>
      <c r="CH217" s="5"/>
      <c r="CI217" s="16"/>
      <c r="CJ217" s="59"/>
      <c r="CK217" s="5"/>
      <c r="CL217" s="16"/>
      <c r="CM217" s="59"/>
      <c r="CN217" s="5"/>
      <c r="CO217" s="16"/>
      <c r="CP217" s="59"/>
      <c r="CQ217" s="5"/>
      <c r="CR217" s="16"/>
      <c r="CS217" s="59"/>
      <c r="CT217" s="13"/>
      <c r="CU217" s="16"/>
      <c r="CV217" s="59"/>
      <c r="CW217" s="5"/>
      <c r="CX217" s="16"/>
      <c r="CY217" s="59"/>
      <c r="CZ217" s="5"/>
      <c r="DA217" s="16"/>
      <c r="DB217" s="59"/>
      <c r="DC217" s="5"/>
      <c r="DD217" s="16"/>
      <c r="DE217" s="59"/>
      <c r="DF217" s="5"/>
      <c r="DG217" s="16"/>
      <c r="DH217" s="59"/>
      <c r="DI217" s="5"/>
      <c r="DJ217" s="16"/>
      <c r="DK217" s="59"/>
      <c r="DL217" s="5"/>
      <c r="DM217" s="16"/>
      <c r="DN217" s="59"/>
      <c r="DO217" s="5"/>
      <c r="DP217" s="16"/>
      <c r="DQ217" s="59"/>
      <c r="DR217" s="5"/>
      <c r="DS217" s="16"/>
      <c r="DT217" s="59"/>
      <c r="DU217" s="5"/>
      <c r="DV217" s="16"/>
      <c r="DW217" s="59"/>
      <c r="DX217" s="5"/>
      <c r="DY217" s="16"/>
      <c r="DZ217" s="59"/>
      <c r="EA217" s="5"/>
      <c r="EB217" s="16"/>
      <c r="EC217" s="59"/>
      <c r="ED217" s="5"/>
      <c r="EE217" s="16"/>
      <c r="EF217" s="59"/>
      <c r="EG217" s="5"/>
      <c r="EH217" s="16"/>
      <c r="EI217" s="59"/>
      <c r="EJ217" s="5"/>
      <c r="EK217" s="16"/>
      <c r="EL217" s="59"/>
      <c r="EM217" s="13"/>
      <c r="EN217" s="16"/>
      <c r="EO217" s="59"/>
      <c r="EP217" s="5"/>
      <c r="EQ217" s="16"/>
      <c r="ER217" s="59"/>
      <c r="ES217" s="5"/>
      <c r="ET217" s="16"/>
      <c r="EU217" s="59"/>
      <c r="EV217" s="5"/>
      <c r="EW217" s="16"/>
      <c r="EX217" s="59"/>
      <c r="EY217" s="5"/>
      <c r="EZ217" s="16"/>
      <c r="FA217" s="59"/>
      <c r="FB217" s="5"/>
      <c r="FC217" s="16"/>
      <c r="FD217" s="59"/>
      <c r="FE217" s="5"/>
      <c r="FF217" s="16"/>
      <c r="FG217" s="59"/>
      <c r="FH217" s="5"/>
      <c r="FI217" s="16"/>
      <c r="FJ217" s="59"/>
      <c r="FK217" s="5"/>
      <c r="FL217" s="16"/>
      <c r="FM217" s="59"/>
      <c r="FN217" s="5"/>
      <c r="FO217" s="16"/>
      <c r="FP217" s="59"/>
      <c r="FQ217" s="5"/>
      <c r="FR217" s="16"/>
      <c r="FS217" s="59"/>
      <c r="FT217" s="5"/>
      <c r="FU217" s="16"/>
      <c r="FV217" s="59"/>
      <c r="FW217" s="5"/>
      <c r="FX217" s="16"/>
      <c r="FY217" s="59"/>
      <c r="FZ217" s="5"/>
      <c r="GA217" s="16"/>
      <c r="GB217" s="59"/>
      <c r="GC217" s="5"/>
      <c r="GD217" s="16"/>
      <c r="GE217" s="59"/>
      <c r="GF217" s="5"/>
      <c r="GG217" s="16"/>
      <c r="GH217" s="59"/>
      <c r="GI217" s="5"/>
      <c r="GJ217" s="16"/>
      <c r="GK217" s="59"/>
      <c r="GL217" s="5"/>
      <c r="GM217" s="16"/>
      <c r="GN217" s="59"/>
      <c r="GO217" s="13"/>
      <c r="GP217" s="16"/>
      <c r="GQ217" s="59"/>
      <c r="GR217" s="5"/>
      <c r="GS217" s="16"/>
      <c r="GT217" s="59"/>
      <c r="GU217" s="5"/>
      <c r="GV217" s="16"/>
      <c r="GW217" s="59"/>
      <c r="GX217" s="5"/>
      <c r="GY217" s="16"/>
      <c r="GZ217" s="59"/>
      <c r="HA217" s="13"/>
      <c r="HB217" s="16"/>
      <c r="HC217" s="76"/>
    </row>
    <row r="218" spans="1:211" ht="12" customHeight="1" x14ac:dyDescent="0.25">
      <c r="A218" s="4"/>
      <c r="B218" s="13"/>
      <c r="C218" s="16"/>
      <c r="D218" s="59"/>
      <c r="E218" s="5"/>
      <c r="F218" s="16"/>
      <c r="G218" s="59"/>
      <c r="H218" s="5"/>
      <c r="I218" s="16"/>
      <c r="J218" s="59"/>
      <c r="K218" s="5"/>
      <c r="L218" s="16"/>
      <c r="M218" s="59"/>
      <c r="N218" s="5"/>
      <c r="O218" s="16"/>
      <c r="P218" s="59"/>
      <c r="Q218" s="5"/>
      <c r="R218" s="16"/>
      <c r="S218" s="59"/>
      <c r="T218" s="5"/>
      <c r="U218" s="16"/>
      <c r="V218" s="59"/>
      <c r="W218" s="5"/>
      <c r="X218" s="16"/>
      <c r="Y218" s="59"/>
      <c r="Z218" s="5"/>
      <c r="AA218" s="16"/>
      <c r="AB218" s="59"/>
      <c r="AC218" s="5"/>
      <c r="AD218" s="16"/>
      <c r="AE218" s="59"/>
      <c r="AF218" s="5"/>
      <c r="AG218" s="16"/>
      <c r="AH218" s="59"/>
      <c r="AI218" s="5"/>
      <c r="AJ218" s="16"/>
      <c r="AK218" s="59"/>
      <c r="AL218" s="5"/>
      <c r="AM218" s="16"/>
      <c r="AN218" s="59"/>
      <c r="AO218" s="5"/>
      <c r="AP218" s="16"/>
      <c r="AQ218" s="59"/>
      <c r="AR218" s="5"/>
      <c r="AS218" s="16"/>
      <c r="AT218" s="59"/>
      <c r="AU218" s="5"/>
      <c r="AV218" s="16"/>
      <c r="AW218" s="59"/>
      <c r="AX218" s="13"/>
      <c r="AY218" s="16"/>
      <c r="AZ218" s="59"/>
      <c r="BA218" s="5"/>
      <c r="BB218" s="16"/>
      <c r="BC218" s="59"/>
      <c r="BD218" s="5"/>
      <c r="BE218" s="16"/>
      <c r="BF218" s="59"/>
      <c r="BG218" s="5"/>
      <c r="BH218" s="16"/>
      <c r="BI218" s="59"/>
      <c r="BJ218" s="5"/>
      <c r="BK218" s="16"/>
      <c r="BL218" s="59"/>
      <c r="BM218" s="5"/>
      <c r="BN218" s="16"/>
      <c r="BO218" s="59"/>
      <c r="BP218" s="5"/>
      <c r="BQ218" s="16"/>
      <c r="BR218" s="59"/>
      <c r="BS218" s="5"/>
      <c r="BT218" s="16"/>
      <c r="BU218" s="59"/>
      <c r="BV218" s="5"/>
      <c r="BW218" s="16"/>
      <c r="BX218" s="59"/>
      <c r="BY218" s="5"/>
      <c r="BZ218" s="16"/>
      <c r="CA218" s="59"/>
      <c r="CB218" s="5"/>
      <c r="CC218" s="16"/>
      <c r="CD218" s="59"/>
      <c r="CE218" s="5"/>
      <c r="CF218" s="16"/>
      <c r="CG218" s="59"/>
      <c r="CH218" s="5"/>
      <c r="CI218" s="16"/>
      <c r="CJ218" s="59"/>
      <c r="CK218" s="5"/>
      <c r="CL218" s="16"/>
      <c r="CM218" s="59"/>
      <c r="CN218" s="5"/>
      <c r="CO218" s="16"/>
      <c r="CP218" s="59"/>
      <c r="CQ218" s="5"/>
      <c r="CR218" s="16"/>
      <c r="CS218" s="59"/>
      <c r="CT218" s="13"/>
      <c r="CU218" s="16"/>
      <c r="CV218" s="59"/>
      <c r="CW218" s="5"/>
      <c r="CX218" s="16"/>
      <c r="CY218" s="59"/>
      <c r="CZ218" s="5"/>
      <c r="DA218" s="16"/>
      <c r="DB218" s="59"/>
      <c r="DC218" s="5"/>
      <c r="DD218" s="16"/>
      <c r="DE218" s="59"/>
      <c r="DF218" s="5"/>
      <c r="DG218" s="16"/>
      <c r="DH218" s="59"/>
      <c r="DI218" s="5"/>
      <c r="DJ218" s="16"/>
      <c r="DK218" s="59"/>
      <c r="DL218" s="5"/>
      <c r="DM218" s="16"/>
      <c r="DN218" s="59"/>
      <c r="DO218" s="5"/>
      <c r="DP218" s="16"/>
      <c r="DQ218" s="59"/>
      <c r="DR218" s="5"/>
      <c r="DS218" s="16"/>
      <c r="DT218" s="59"/>
      <c r="DU218" s="5"/>
      <c r="DV218" s="16"/>
      <c r="DW218" s="59"/>
      <c r="DX218" s="5"/>
      <c r="DY218" s="16"/>
      <c r="DZ218" s="59"/>
      <c r="EA218" s="5"/>
      <c r="EB218" s="16"/>
      <c r="EC218" s="59"/>
      <c r="ED218" s="5"/>
      <c r="EE218" s="16"/>
      <c r="EF218" s="59"/>
      <c r="EG218" s="5"/>
      <c r="EH218" s="16"/>
      <c r="EI218" s="59"/>
      <c r="EJ218" s="5"/>
      <c r="EK218" s="16"/>
      <c r="EL218" s="59"/>
      <c r="EM218" s="13"/>
      <c r="EN218" s="16"/>
      <c r="EO218" s="59"/>
      <c r="EP218" s="5"/>
      <c r="EQ218" s="16"/>
      <c r="ER218" s="59"/>
      <c r="ES218" s="5"/>
      <c r="ET218" s="16"/>
      <c r="EU218" s="59"/>
      <c r="EV218" s="5"/>
      <c r="EW218" s="16"/>
      <c r="EX218" s="59"/>
      <c r="EY218" s="5"/>
      <c r="EZ218" s="16"/>
      <c r="FA218" s="59"/>
      <c r="FB218" s="5"/>
      <c r="FC218" s="16"/>
      <c r="FD218" s="59"/>
      <c r="FE218" s="5"/>
      <c r="FF218" s="16"/>
      <c r="FG218" s="59"/>
      <c r="FH218" s="5"/>
      <c r="FI218" s="16"/>
      <c r="FJ218" s="59"/>
      <c r="FK218" s="5"/>
      <c r="FL218" s="16"/>
      <c r="FM218" s="59"/>
      <c r="FN218" s="5"/>
      <c r="FO218" s="16"/>
      <c r="FP218" s="59"/>
      <c r="FQ218" s="5"/>
      <c r="FR218" s="16"/>
      <c r="FS218" s="59"/>
      <c r="FT218" s="5"/>
      <c r="FU218" s="16"/>
      <c r="FV218" s="59"/>
      <c r="FW218" s="5"/>
      <c r="FX218" s="16"/>
      <c r="FY218" s="59"/>
      <c r="FZ218" s="5"/>
      <c r="GA218" s="16"/>
      <c r="GB218" s="59"/>
      <c r="GC218" s="5"/>
      <c r="GD218" s="16"/>
      <c r="GE218" s="59"/>
      <c r="GF218" s="5"/>
      <c r="GG218" s="16"/>
      <c r="GH218" s="59"/>
      <c r="GI218" s="5"/>
      <c r="GJ218" s="16"/>
      <c r="GK218" s="59"/>
      <c r="GL218" s="5"/>
      <c r="GM218" s="16"/>
      <c r="GN218" s="59"/>
      <c r="GO218" s="13"/>
      <c r="GP218" s="16"/>
      <c r="GQ218" s="59"/>
      <c r="GR218" s="5"/>
      <c r="GS218" s="16"/>
      <c r="GT218" s="59"/>
      <c r="GU218" s="5"/>
      <c r="GV218" s="16"/>
      <c r="GW218" s="59"/>
      <c r="GX218" s="5"/>
      <c r="GY218" s="16"/>
      <c r="GZ218" s="59"/>
      <c r="HA218" s="13"/>
      <c r="HB218" s="16"/>
      <c r="HC218" s="76"/>
    </row>
    <row r="219" spans="1:211" ht="12" customHeight="1" x14ac:dyDescent="0.25">
      <c r="A219" s="4"/>
      <c r="B219" s="13"/>
      <c r="C219" s="16"/>
      <c r="D219" s="59"/>
      <c r="E219" s="5"/>
      <c r="F219" s="16"/>
      <c r="G219" s="59"/>
      <c r="H219" s="5"/>
      <c r="I219" s="16"/>
      <c r="J219" s="59"/>
      <c r="K219" s="5"/>
      <c r="L219" s="16"/>
      <c r="M219" s="59"/>
      <c r="N219" s="5"/>
      <c r="O219" s="16"/>
      <c r="P219" s="59"/>
      <c r="Q219" s="5"/>
      <c r="R219" s="16"/>
      <c r="S219" s="59"/>
      <c r="T219" s="5"/>
      <c r="U219" s="16"/>
      <c r="V219" s="59"/>
      <c r="W219" s="5"/>
      <c r="X219" s="16"/>
      <c r="Y219" s="59"/>
      <c r="Z219" s="5"/>
      <c r="AA219" s="16"/>
      <c r="AB219" s="59"/>
      <c r="AC219" s="5"/>
      <c r="AD219" s="16"/>
      <c r="AE219" s="59"/>
      <c r="AF219" s="5"/>
      <c r="AG219" s="16"/>
      <c r="AH219" s="59"/>
      <c r="AI219" s="5"/>
      <c r="AJ219" s="16"/>
      <c r="AK219" s="59"/>
      <c r="AL219" s="5"/>
      <c r="AM219" s="16"/>
      <c r="AN219" s="59"/>
      <c r="AO219" s="5"/>
      <c r="AP219" s="16"/>
      <c r="AQ219" s="59"/>
      <c r="AR219" s="5"/>
      <c r="AS219" s="16"/>
      <c r="AT219" s="59"/>
      <c r="AU219" s="5"/>
      <c r="AV219" s="16"/>
      <c r="AW219" s="59"/>
      <c r="AX219" s="13"/>
      <c r="AY219" s="16"/>
      <c r="AZ219" s="59"/>
      <c r="BA219" s="5"/>
      <c r="BB219" s="16"/>
      <c r="BC219" s="59"/>
      <c r="BD219" s="5"/>
      <c r="BE219" s="16"/>
      <c r="BF219" s="59"/>
      <c r="BG219" s="5"/>
      <c r="BH219" s="16"/>
      <c r="BI219" s="59"/>
      <c r="BJ219" s="5"/>
      <c r="BK219" s="16"/>
      <c r="BL219" s="59"/>
      <c r="BM219" s="5"/>
      <c r="BN219" s="16"/>
      <c r="BO219" s="59"/>
      <c r="BP219" s="5"/>
      <c r="BQ219" s="16"/>
      <c r="BR219" s="59"/>
      <c r="BS219" s="5"/>
      <c r="BT219" s="16"/>
      <c r="BU219" s="59"/>
      <c r="BV219" s="5"/>
      <c r="BW219" s="16"/>
      <c r="BX219" s="59"/>
      <c r="BY219" s="5"/>
      <c r="BZ219" s="16"/>
      <c r="CA219" s="59"/>
      <c r="CB219" s="5"/>
      <c r="CC219" s="16"/>
      <c r="CD219" s="59"/>
      <c r="CE219" s="5"/>
      <c r="CF219" s="16"/>
      <c r="CG219" s="59"/>
      <c r="CH219" s="5"/>
      <c r="CI219" s="16"/>
      <c r="CJ219" s="59"/>
      <c r="CK219" s="5"/>
      <c r="CL219" s="16"/>
      <c r="CM219" s="59"/>
      <c r="CN219" s="5"/>
      <c r="CO219" s="16"/>
      <c r="CP219" s="59"/>
      <c r="CQ219" s="5"/>
      <c r="CR219" s="16"/>
      <c r="CS219" s="59"/>
      <c r="CT219" s="13"/>
      <c r="CU219" s="16"/>
      <c r="CV219" s="59"/>
      <c r="CW219" s="5"/>
      <c r="CX219" s="16"/>
      <c r="CY219" s="59"/>
      <c r="CZ219" s="5"/>
      <c r="DA219" s="16"/>
      <c r="DB219" s="59"/>
      <c r="DC219" s="5"/>
      <c r="DD219" s="16"/>
      <c r="DE219" s="59"/>
      <c r="DF219" s="5"/>
      <c r="DG219" s="16"/>
      <c r="DH219" s="59"/>
      <c r="DI219" s="5"/>
      <c r="DJ219" s="16"/>
      <c r="DK219" s="59"/>
      <c r="DL219" s="5"/>
      <c r="DM219" s="16"/>
      <c r="DN219" s="59"/>
      <c r="DO219" s="5"/>
      <c r="DP219" s="16"/>
      <c r="DQ219" s="59"/>
      <c r="DR219" s="5"/>
      <c r="DS219" s="16"/>
      <c r="DT219" s="59"/>
      <c r="DU219" s="5"/>
      <c r="DV219" s="16"/>
      <c r="DW219" s="59"/>
      <c r="DX219" s="5"/>
      <c r="DY219" s="16"/>
      <c r="DZ219" s="59"/>
      <c r="EA219" s="5"/>
      <c r="EB219" s="16"/>
      <c r="EC219" s="59"/>
      <c r="ED219" s="5"/>
      <c r="EE219" s="16"/>
      <c r="EF219" s="59"/>
      <c r="EG219" s="5"/>
      <c r="EH219" s="16"/>
      <c r="EI219" s="59"/>
      <c r="EJ219" s="5"/>
      <c r="EK219" s="16"/>
      <c r="EL219" s="59"/>
      <c r="EM219" s="13"/>
      <c r="EN219" s="16"/>
      <c r="EO219" s="59"/>
      <c r="EP219" s="5"/>
      <c r="EQ219" s="16"/>
      <c r="ER219" s="59"/>
      <c r="ES219" s="5"/>
      <c r="ET219" s="16"/>
      <c r="EU219" s="59"/>
      <c r="EV219" s="5"/>
      <c r="EW219" s="16"/>
      <c r="EX219" s="59"/>
      <c r="EY219" s="5"/>
      <c r="EZ219" s="16"/>
      <c r="FA219" s="59"/>
      <c r="FB219" s="5"/>
      <c r="FC219" s="16"/>
      <c r="FD219" s="59"/>
      <c r="FE219" s="5"/>
      <c r="FF219" s="16"/>
      <c r="FG219" s="59"/>
      <c r="FH219" s="5"/>
      <c r="FI219" s="16"/>
      <c r="FJ219" s="59"/>
      <c r="FK219" s="5"/>
      <c r="FL219" s="16"/>
      <c r="FM219" s="59"/>
      <c r="FN219" s="5"/>
      <c r="FO219" s="16"/>
      <c r="FP219" s="59"/>
      <c r="FQ219" s="5"/>
      <c r="FR219" s="16"/>
      <c r="FS219" s="59"/>
      <c r="FT219" s="5"/>
      <c r="FU219" s="16"/>
      <c r="FV219" s="59"/>
      <c r="FW219" s="5"/>
      <c r="FX219" s="16"/>
      <c r="FY219" s="59"/>
      <c r="FZ219" s="5"/>
      <c r="GA219" s="16"/>
      <c r="GB219" s="59"/>
      <c r="GC219" s="5"/>
      <c r="GD219" s="16"/>
      <c r="GE219" s="59"/>
      <c r="GF219" s="5"/>
      <c r="GG219" s="16"/>
      <c r="GH219" s="59"/>
      <c r="GI219" s="5"/>
      <c r="GJ219" s="16"/>
      <c r="GK219" s="59"/>
      <c r="GL219" s="5"/>
      <c r="GM219" s="16"/>
      <c r="GN219" s="59"/>
      <c r="GO219" s="13"/>
      <c r="GP219" s="16"/>
      <c r="GQ219" s="59"/>
      <c r="GR219" s="5"/>
      <c r="GS219" s="16"/>
      <c r="GT219" s="59"/>
      <c r="GU219" s="5"/>
      <c r="GV219" s="16"/>
      <c r="GW219" s="59"/>
      <c r="GX219" s="5"/>
      <c r="GY219" s="16"/>
      <c r="GZ219" s="59"/>
      <c r="HA219" s="13"/>
      <c r="HB219" s="16"/>
      <c r="HC219" s="76"/>
    </row>
    <row r="220" spans="1:211" ht="12" customHeight="1" x14ac:dyDescent="0.25">
      <c r="A220" s="4"/>
      <c r="B220" s="13"/>
      <c r="C220" s="16"/>
      <c r="D220" s="59"/>
      <c r="E220" s="5"/>
      <c r="F220" s="16"/>
      <c r="G220" s="59"/>
      <c r="H220" s="5"/>
      <c r="I220" s="16"/>
      <c r="J220" s="59"/>
      <c r="K220" s="5"/>
      <c r="L220" s="16"/>
      <c r="M220" s="59"/>
      <c r="N220" s="5"/>
      <c r="O220" s="16"/>
      <c r="P220" s="59"/>
      <c r="Q220" s="5"/>
      <c r="R220" s="16"/>
      <c r="S220" s="59"/>
      <c r="T220" s="5"/>
      <c r="U220" s="16"/>
      <c r="V220" s="59"/>
      <c r="W220" s="5"/>
      <c r="X220" s="16"/>
      <c r="Y220" s="59"/>
      <c r="Z220" s="5"/>
      <c r="AA220" s="16"/>
      <c r="AB220" s="59"/>
      <c r="AC220" s="5"/>
      <c r="AD220" s="16"/>
      <c r="AE220" s="59"/>
      <c r="AF220" s="5"/>
      <c r="AG220" s="16"/>
      <c r="AH220" s="59"/>
      <c r="AI220" s="5"/>
      <c r="AJ220" s="16"/>
      <c r="AK220" s="59"/>
      <c r="AL220" s="5"/>
      <c r="AM220" s="16"/>
      <c r="AN220" s="59"/>
      <c r="AO220" s="5"/>
      <c r="AP220" s="16"/>
      <c r="AQ220" s="59"/>
      <c r="AR220" s="5"/>
      <c r="AS220" s="16"/>
      <c r="AT220" s="59"/>
      <c r="AU220" s="5"/>
      <c r="AV220" s="16"/>
      <c r="AW220" s="59"/>
      <c r="AX220" s="13"/>
      <c r="AY220" s="16"/>
      <c r="AZ220" s="59"/>
      <c r="BA220" s="5"/>
      <c r="BB220" s="16"/>
      <c r="BC220" s="59"/>
      <c r="BD220" s="5"/>
      <c r="BE220" s="16"/>
      <c r="BF220" s="59"/>
      <c r="BG220" s="5"/>
      <c r="BH220" s="16"/>
      <c r="BI220" s="59"/>
      <c r="BJ220" s="5"/>
      <c r="BK220" s="16"/>
      <c r="BL220" s="59"/>
      <c r="BM220" s="5"/>
      <c r="BN220" s="16"/>
      <c r="BO220" s="59"/>
      <c r="BP220" s="5"/>
      <c r="BQ220" s="16"/>
      <c r="BR220" s="59"/>
      <c r="BS220" s="5"/>
      <c r="BT220" s="16"/>
      <c r="BU220" s="59"/>
      <c r="BV220" s="5"/>
      <c r="BW220" s="16"/>
      <c r="BX220" s="59"/>
      <c r="BY220" s="5"/>
      <c r="BZ220" s="16"/>
      <c r="CA220" s="59"/>
      <c r="CB220" s="5"/>
      <c r="CC220" s="16"/>
      <c r="CD220" s="59"/>
      <c r="CE220" s="5"/>
      <c r="CF220" s="16"/>
      <c r="CG220" s="59"/>
      <c r="CH220" s="5"/>
      <c r="CI220" s="16"/>
      <c r="CJ220" s="59"/>
      <c r="CK220" s="5"/>
      <c r="CL220" s="16"/>
      <c r="CM220" s="59"/>
      <c r="CN220" s="5"/>
      <c r="CO220" s="16"/>
      <c r="CP220" s="59"/>
      <c r="CQ220" s="5"/>
      <c r="CR220" s="16"/>
      <c r="CS220" s="59"/>
      <c r="CT220" s="13"/>
      <c r="CU220" s="16"/>
      <c r="CV220" s="59"/>
      <c r="CW220" s="5"/>
      <c r="CX220" s="16"/>
      <c r="CY220" s="59"/>
      <c r="CZ220" s="5"/>
      <c r="DA220" s="16"/>
      <c r="DB220" s="59"/>
      <c r="DC220" s="5"/>
      <c r="DD220" s="16"/>
      <c r="DE220" s="59"/>
      <c r="DF220" s="5"/>
      <c r="DG220" s="16"/>
      <c r="DH220" s="59"/>
      <c r="DI220" s="5"/>
      <c r="DJ220" s="16"/>
      <c r="DK220" s="59"/>
      <c r="DL220" s="5"/>
      <c r="DM220" s="16"/>
      <c r="DN220" s="59"/>
      <c r="DO220" s="5"/>
      <c r="DP220" s="16"/>
      <c r="DQ220" s="59"/>
      <c r="DR220" s="5"/>
      <c r="DS220" s="16"/>
      <c r="DT220" s="59"/>
      <c r="DU220" s="5"/>
      <c r="DV220" s="16"/>
      <c r="DW220" s="59"/>
      <c r="DX220" s="5"/>
      <c r="DY220" s="16"/>
      <c r="DZ220" s="59"/>
      <c r="EA220" s="5"/>
      <c r="EB220" s="16"/>
      <c r="EC220" s="59"/>
      <c r="ED220" s="5"/>
      <c r="EE220" s="16"/>
      <c r="EF220" s="59"/>
      <c r="EG220" s="5"/>
      <c r="EH220" s="16"/>
      <c r="EI220" s="59"/>
      <c r="EJ220" s="5"/>
      <c r="EK220" s="16"/>
      <c r="EL220" s="59"/>
      <c r="EM220" s="13"/>
      <c r="EN220" s="16"/>
      <c r="EO220" s="59"/>
      <c r="EP220" s="5"/>
      <c r="EQ220" s="16"/>
      <c r="ER220" s="59"/>
      <c r="ES220" s="5"/>
      <c r="ET220" s="16"/>
      <c r="EU220" s="59"/>
      <c r="EV220" s="5"/>
      <c r="EW220" s="16"/>
      <c r="EX220" s="59"/>
      <c r="EY220" s="5"/>
      <c r="EZ220" s="16"/>
      <c r="FA220" s="59"/>
      <c r="FB220" s="5"/>
      <c r="FC220" s="16"/>
      <c r="FD220" s="59"/>
      <c r="FE220" s="5"/>
      <c r="FF220" s="16"/>
      <c r="FG220" s="59"/>
      <c r="FH220" s="5"/>
      <c r="FI220" s="16"/>
      <c r="FJ220" s="59"/>
      <c r="FK220" s="5"/>
      <c r="FL220" s="16"/>
      <c r="FM220" s="59"/>
      <c r="FN220" s="5"/>
      <c r="FO220" s="16"/>
      <c r="FP220" s="59"/>
      <c r="FQ220" s="5"/>
      <c r="FR220" s="16"/>
      <c r="FS220" s="59"/>
      <c r="FT220" s="5"/>
      <c r="FU220" s="16"/>
      <c r="FV220" s="59"/>
      <c r="FW220" s="5"/>
      <c r="FX220" s="16"/>
      <c r="FY220" s="59"/>
      <c r="FZ220" s="5"/>
      <c r="GA220" s="16"/>
      <c r="GB220" s="59"/>
      <c r="GC220" s="5"/>
      <c r="GD220" s="16"/>
      <c r="GE220" s="59"/>
      <c r="GF220" s="5"/>
      <c r="GG220" s="16"/>
      <c r="GH220" s="59"/>
      <c r="GI220" s="5"/>
      <c r="GJ220" s="16"/>
      <c r="GK220" s="59"/>
      <c r="GL220" s="5"/>
      <c r="GM220" s="16"/>
      <c r="GN220" s="59"/>
      <c r="GO220" s="13"/>
      <c r="GP220" s="16"/>
      <c r="GQ220" s="59"/>
      <c r="GR220" s="5"/>
      <c r="GS220" s="16"/>
      <c r="GT220" s="59"/>
      <c r="GU220" s="5"/>
      <c r="GV220" s="16"/>
      <c r="GW220" s="59"/>
      <c r="GX220" s="5"/>
      <c r="GY220" s="16"/>
      <c r="GZ220" s="59"/>
      <c r="HA220" s="13"/>
      <c r="HB220" s="16"/>
      <c r="HC220" s="76"/>
    </row>
    <row r="221" spans="1:211" ht="12" customHeight="1" x14ac:dyDescent="0.25">
      <c r="A221" s="4"/>
      <c r="B221" s="13"/>
      <c r="C221" s="16"/>
      <c r="D221" s="59"/>
      <c r="E221" s="5"/>
      <c r="F221" s="16"/>
      <c r="G221" s="59"/>
      <c r="H221" s="5"/>
      <c r="I221" s="16"/>
      <c r="J221" s="59"/>
      <c r="K221" s="5"/>
      <c r="L221" s="16"/>
      <c r="M221" s="59"/>
      <c r="N221" s="5"/>
      <c r="O221" s="16"/>
      <c r="P221" s="59"/>
      <c r="Q221" s="5"/>
      <c r="R221" s="16"/>
      <c r="S221" s="59"/>
      <c r="T221" s="5"/>
      <c r="U221" s="16"/>
      <c r="V221" s="59"/>
      <c r="W221" s="5"/>
      <c r="X221" s="16"/>
      <c r="Y221" s="59"/>
      <c r="Z221" s="5"/>
      <c r="AA221" s="16"/>
      <c r="AB221" s="59"/>
      <c r="AC221" s="5"/>
      <c r="AD221" s="16"/>
      <c r="AE221" s="59"/>
      <c r="AF221" s="5"/>
      <c r="AG221" s="16"/>
      <c r="AH221" s="59"/>
      <c r="AI221" s="5"/>
      <c r="AJ221" s="16"/>
      <c r="AK221" s="59"/>
      <c r="AL221" s="5"/>
      <c r="AM221" s="16"/>
      <c r="AN221" s="59"/>
      <c r="AO221" s="5"/>
      <c r="AP221" s="16"/>
      <c r="AQ221" s="59"/>
      <c r="AR221" s="5"/>
      <c r="AS221" s="16"/>
      <c r="AT221" s="59"/>
      <c r="AU221" s="5"/>
      <c r="AV221" s="16"/>
      <c r="AW221" s="59"/>
      <c r="AX221" s="13"/>
      <c r="AY221" s="16"/>
      <c r="AZ221" s="59"/>
      <c r="BA221" s="5"/>
      <c r="BB221" s="16"/>
      <c r="BC221" s="59"/>
      <c r="BD221" s="5"/>
      <c r="BE221" s="16"/>
      <c r="BF221" s="59"/>
      <c r="BG221" s="5"/>
      <c r="BH221" s="16"/>
      <c r="BI221" s="59"/>
      <c r="BJ221" s="5"/>
      <c r="BK221" s="16"/>
      <c r="BL221" s="59"/>
      <c r="BM221" s="5"/>
      <c r="BN221" s="16"/>
      <c r="BO221" s="59"/>
      <c r="BP221" s="5"/>
      <c r="BQ221" s="16"/>
      <c r="BR221" s="59"/>
      <c r="BS221" s="5"/>
      <c r="BT221" s="16"/>
      <c r="BU221" s="59"/>
      <c r="BV221" s="5"/>
      <c r="BW221" s="16"/>
      <c r="BX221" s="59"/>
      <c r="BY221" s="5"/>
      <c r="BZ221" s="16"/>
      <c r="CA221" s="59"/>
      <c r="CB221" s="5"/>
      <c r="CC221" s="16"/>
      <c r="CD221" s="59"/>
      <c r="CE221" s="5"/>
      <c r="CF221" s="16"/>
      <c r="CG221" s="59"/>
      <c r="CH221" s="5"/>
      <c r="CI221" s="16"/>
      <c r="CJ221" s="59"/>
      <c r="CK221" s="5"/>
      <c r="CL221" s="16"/>
      <c r="CM221" s="59"/>
      <c r="CN221" s="5"/>
      <c r="CO221" s="16"/>
      <c r="CP221" s="59"/>
      <c r="CQ221" s="5"/>
      <c r="CR221" s="16"/>
      <c r="CS221" s="59"/>
      <c r="CT221" s="13"/>
      <c r="CU221" s="16"/>
      <c r="CV221" s="59"/>
      <c r="CW221" s="5"/>
      <c r="CX221" s="16"/>
      <c r="CY221" s="59"/>
      <c r="CZ221" s="5"/>
      <c r="DA221" s="16"/>
      <c r="DB221" s="59"/>
      <c r="DC221" s="5"/>
      <c r="DD221" s="16"/>
      <c r="DE221" s="59"/>
      <c r="DF221" s="5"/>
      <c r="DG221" s="16"/>
      <c r="DH221" s="59"/>
      <c r="DI221" s="5"/>
      <c r="DJ221" s="16"/>
      <c r="DK221" s="59"/>
      <c r="DL221" s="5"/>
      <c r="DM221" s="16"/>
      <c r="DN221" s="59"/>
      <c r="DO221" s="5"/>
      <c r="DP221" s="16"/>
      <c r="DQ221" s="59"/>
      <c r="DR221" s="5"/>
      <c r="DS221" s="16"/>
      <c r="DT221" s="59"/>
      <c r="DU221" s="5"/>
      <c r="DV221" s="16"/>
      <c r="DW221" s="59"/>
      <c r="DX221" s="5"/>
      <c r="DY221" s="16"/>
      <c r="DZ221" s="59"/>
      <c r="EA221" s="5"/>
      <c r="EB221" s="16"/>
      <c r="EC221" s="59"/>
      <c r="ED221" s="5"/>
      <c r="EE221" s="16"/>
      <c r="EF221" s="59"/>
      <c r="EG221" s="5"/>
      <c r="EH221" s="16"/>
      <c r="EI221" s="59"/>
      <c r="EJ221" s="5"/>
      <c r="EK221" s="16"/>
      <c r="EL221" s="59"/>
      <c r="EM221" s="13"/>
      <c r="EN221" s="16"/>
      <c r="EO221" s="59"/>
      <c r="EP221" s="5"/>
      <c r="EQ221" s="16"/>
      <c r="ER221" s="59"/>
      <c r="ES221" s="5"/>
      <c r="ET221" s="16"/>
      <c r="EU221" s="59"/>
      <c r="EV221" s="5"/>
      <c r="EW221" s="16"/>
      <c r="EX221" s="59"/>
      <c r="EY221" s="5"/>
      <c r="EZ221" s="16"/>
      <c r="FA221" s="59"/>
      <c r="FB221" s="5"/>
      <c r="FC221" s="16"/>
      <c r="FD221" s="59"/>
      <c r="FE221" s="5"/>
      <c r="FF221" s="16"/>
      <c r="FG221" s="59"/>
      <c r="FH221" s="5"/>
      <c r="FI221" s="16"/>
      <c r="FJ221" s="59"/>
      <c r="FK221" s="5"/>
      <c r="FL221" s="16"/>
      <c r="FM221" s="59"/>
      <c r="FN221" s="5"/>
      <c r="FO221" s="16"/>
      <c r="FP221" s="59"/>
      <c r="FQ221" s="5"/>
      <c r="FR221" s="16"/>
      <c r="FS221" s="59"/>
      <c r="FT221" s="5"/>
      <c r="FU221" s="16"/>
      <c r="FV221" s="59"/>
      <c r="FW221" s="5"/>
      <c r="FX221" s="16"/>
      <c r="FY221" s="59"/>
      <c r="FZ221" s="5"/>
      <c r="GA221" s="16"/>
      <c r="GB221" s="59"/>
      <c r="GC221" s="5"/>
      <c r="GD221" s="16"/>
      <c r="GE221" s="59"/>
      <c r="GF221" s="5"/>
      <c r="GG221" s="16"/>
      <c r="GH221" s="59"/>
      <c r="GI221" s="5"/>
      <c r="GJ221" s="16"/>
      <c r="GK221" s="59"/>
      <c r="GL221" s="5"/>
      <c r="GM221" s="16"/>
      <c r="GN221" s="59"/>
      <c r="GO221" s="13"/>
      <c r="GP221" s="16"/>
      <c r="GQ221" s="59"/>
      <c r="GR221" s="5"/>
      <c r="GS221" s="16"/>
      <c r="GT221" s="59"/>
      <c r="GU221" s="5"/>
      <c r="GV221" s="16"/>
      <c r="GW221" s="59"/>
      <c r="GX221" s="5"/>
      <c r="GY221" s="16"/>
      <c r="GZ221" s="59"/>
      <c r="HA221" s="13"/>
      <c r="HB221" s="16"/>
      <c r="HC221" s="76"/>
    </row>
    <row r="222" spans="1:211" ht="12" customHeight="1" x14ac:dyDescent="0.25">
      <c r="A222" s="4"/>
      <c r="B222" s="13"/>
      <c r="C222" s="16"/>
      <c r="D222" s="59"/>
      <c r="E222" s="5"/>
      <c r="F222" s="16"/>
      <c r="G222" s="59"/>
      <c r="H222" s="5"/>
      <c r="I222" s="16"/>
      <c r="J222" s="59"/>
      <c r="K222" s="5"/>
      <c r="L222" s="16"/>
      <c r="M222" s="59"/>
      <c r="N222" s="5"/>
      <c r="O222" s="16"/>
      <c r="P222" s="59"/>
      <c r="Q222" s="5"/>
      <c r="R222" s="16"/>
      <c r="S222" s="59"/>
      <c r="T222" s="5"/>
      <c r="U222" s="16"/>
      <c r="V222" s="59"/>
      <c r="W222" s="5"/>
      <c r="X222" s="16"/>
      <c r="Y222" s="59"/>
      <c r="Z222" s="5"/>
      <c r="AA222" s="16"/>
      <c r="AB222" s="59"/>
      <c r="AC222" s="5"/>
      <c r="AD222" s="16"/>
      <c r="AE222" s="59"/>
      <c r="AF222" s="5"/>
      <c r="AG222" s="16"/>
      <c r="AH222" s="59"/>
      <c r="AI222" s="5"/>
      <c r="AJ222" s="16"/>
      <c r="AK222" s="59"/>
      <c r="AL222" s="5"/>
      <c r="AM222" s="16"/>
      <c r="AN222" s="59"/>
      <c r="AO222" s="5"/>
      <c r="AP222" s="16"/>
      <c r="AQ222" s="59"/>
      <c r="AR222" s="5"/>
      <c r="AS222" s="16"/>
      <c r="AT222" s="59"/>
      <c r="AU222" s="5"/>
      <c r="AV222" s="16"/>
      <c r="AW222" s="59"/>
      <c r="AX222" s="13"/>
      <c r="AY222" s="16"/>
      <c r="AZ222" s="59"/>
      <c r="BA222" s="5"/>
      <c r="BB222" s="16"/>
      <c r="BC222" s="59"/>
      <c r="BD222" s="5"/>
      <c r="BE222" s="16"/>
      <c r="BF222" s="59"/>
      <c r="BG222" s="5"/>
      <c r="BH222" s="16"/>
      <c r="BI222" s="59"/>
      <c r="BJ222" s="5"/>
      <c r="BK222" s="16"/>
      <c r="BL222" s="59"/>
      <c r="BM222" s="5"/>
      <c r="BN222" s="16"/>
      <c r="BO222" s="59"/>
      <c r="BP222" s="5"/>
      <c r="BQ222" s="16"/>
      <c r="BR222" s="59"/>
      <c r="BS222" s="5"/>
      <c r="BT222" s="16"/>
      <c r="BU222" s="59"/>
      <c r="BV222" s="5"/>
      <c r="BW222" s="16"/>
      <c r="BX222" s="59"/>
      <c r="BY222" s="5"/>
      <c r="BZ222" s="16"/>
      <c r="CA222" s="59"/>
      <c r="CB222" s="5"/>
      <c r="CC222" s="16"/>
      <c r="CD222" s="59"/>
      <c r="CE222" s="5"/>
      <c r="CF222" s="16"/>
      <c r="CG222" s="59"/>
      <c r="CH222" s="5"/>
      <c r="CI222" s="16"/>
      <c r="CJ222" s="59"/>
      <c r="CK222" s="5"/>
      <c r="CL222" s="16"/>
      <c r="CM222" s="59"/>
      <c r="CN222" s="5"/>
      <c r="CO222" s="16"/>
      <c r="CP222" s="59"/>
      <c r="CQ222" s="5"/>
      <c r="CR222" s="16"/>
      <c r="CS222" s="59"/>
      <c r="CT222" s="13"/>
      <c r="CU222" s="16"/>
      <c r="CV222" s="59"/>
      <c r="CW222" s="5"/>
      <c r="CX222" s="16"/>
      <c r="CY222" s="59"/>
      <c r="CZ222" s="5"/>
      <c r="DA222" s="16"/>
      <c r="DB222" s="59"/>
      <c r="DC222" s="5"/>
      <c r="DD222" s="16"/>
      <c r="DE222" s="59"/>
      <c r="DF222" s="5"/>
      <c r="DG222" s="16"/>
      <c r="DH222" s="59"/>
      <c r="DI222" s="5"/>
      <c r="DJ222" s="16"/>
      <c r="DK222" s="59"/>
      <c r="DL222" s="5"/>
      <c r="DM222" s="16"/>
      <c r="DN222" s="59"/>
      <c r="DO222" s="5"/>
      <c r="DP222" s="16"/>
      <c r="DQ222" s="59"/>
      <c r="DR222" s="5"/>
      <c r="DS222" s="16"/>
      <c r="DT222" s="59"/>
      <c r="DU222" s="5"/>
      <c r="DV222" s="16"/>
      <c r="DW222" s="59"/>
      <c r="DX222" s="5"/>
      <c r="DY222" s="16"/>
      <c r="DZ222" s="59"/>
      <c r="EA222" s="5"/>
      <c r="EB222" s="16"/>
      <c r="EC222" s="59"/>
      <c r="ED222" s="5"/>
      <c r="EE222" s="16"/>
      <c r="EF222" s="59"/>
      <c r="EG222" s="5"/>
      <c r="EH222" s="16"/>
      <c r="EI222" s="59"/>
      <c r="EJ222" s="5"/>
      <c r="EK222" s="16"/>
      <c r="EL222" s="59"/>
      <c r="EM222" s="13"/>
      <c r="EN222" s="16"/>
      <c r="EO222" s="59"/>
      <c r="EP222" s="5"/>
      <c r="EQ222" s="16"/>
      <c r="ER222" s="59"/>
      <c r="ES222" s="5"/>
      <c r="ET222" s="16"/>
      <c r="EU222" s="59"/>
      <c r="EV222" s="5"/>
      <c r="EW222" s="16"/>
      <c r="EX222" s="59"/>
      <c r="EY222" s="5"/>
      <c r="EZ222" s="16"/>
      <c r="FA222" s="59"/>
      <c r="FB222" s="5"/>
      <c r="FC222" s="16"/>
      <c r="FD222" s="59"/>
      <c r="FE222" s="5"/>
      <c r="FF222" s="16"/>
      <c r="FG222" s="59"/>
      <c r="FH222" s="5"/>
      <c r="FI222" s="16"/>
      <c r="FJ222" s="59"/>
      <c r="FK222" s="5"/>
      <c r="FL222" s="16"/>
      <c r="FM222" s="59"/>
      <c r="FN222" s="5"/>
      <c r="FO222" s="16"/>
      <c r="FP222" s="59"/>
      <c r="FQ222" s="5"/>
      <c r="FR222" s="16"/>
      <c r="FS222" s="59"/>
      <c r="FT222" s="5"/>
      <c r="FU222" s="16"/>
      <c r="FV222" s="59"/>
      <c r="FW222" s="5"/>
      <c r="FX222" s="16"/>
      <c r="FY222" s="59"/>
      <c r="FZ222" s="5"/>
      <c r="GA222" s="16"/>
      <c r="GB222" s="59"/>
      <c r="GC222" s="5"/>
      <c r="GD222" s="16"/>
      <c r="GE222" s="59"/>
      <c r="GF222" s="5"/>
      <c r="GG222" s="16"/>
      <c r="GH222" s="59"/>
      <c r="GI222" s="5"/>
      <c r="GJ222" s="16"/>
      <c r="GK222" s="59"/>
      <c r="GL222" s="5"/>
      <c r="GM222" s="16"/>
      <c r="GN222" s="59"/>
      <c r="GO222" s="13"/>
      <c r="GP222" s="16"/>
      <c r="GQ222" s="59"/>
      <c r="GR222" s="5"/>
      <c r="GS222" s="16"/>
      <c r="GT222" s="59"/>
      <c r="GU222" s="5"/>
      <c r="GV222" s="16"/>
      <c r="GW222" s="59"/>
      <c r="GX222" s="5"/>
      <c r="GY222" s="16"/>
      <c r="GZ222" s="59"/>
      <c r="HA222" s="13"/>
      <c r="HB222" s="16"/>
      <c r="HC222" s="76"/>
    </row>
    <row r="223" spans="1:211" ht="12" customHeight="1" x14ac:dyDescent="0.25">
      <c r="A223" s="4"/>
      <c r="B223" s="13"/>
      <c r="C223" s="16"/>
      <c r="D223" s="59"/>
      <c r="E223" s="5"/>
      <c r="F223" s="16"/>
      <c r="G223" s="59"/>
      <c r="H223" s="5"/>
      <c r="I223" s="16"/>
      <c r="J223" s="59"/>
      <c r="K223" s="5"/>
      <c r="L223" s="16"/>
      <c r="M223" s="59"/>
      <c r="N223" s="5"/>
      <c r="O223" s="16"/>
      <c r="P223" s="59"/>
      <c r="Q223" s="5"/>
      <c r="R223" s="16"/>
      <c r="S223" s="59"/>
      <c r="T223" s="5"/>
      <c r="U223" s="16"/>
      <c r="V223" s="59"/>
      <c r="W223" s="5"/>
      <c r="X223" s="16"/>
      <c r="Y223" s="59"/>
      <c r="Z223" s="5"/>
      <c r="AA223" s="16"/>
      <c r="AB223" s="59"/>
      <c r="AC223" s="5"/>
      <c r="AD223" s="16"/>
      <c r="AE223" s="59"/>
      <c r="AF223" s="5"/>
      <c r="AG223" s="16"/>
      <c r="AH223" s="59"/>
      <c r="AI223" s="5"/>
      <c r="AJ223" s="16"/>
      <c r="AK223" s="59"/>
      <c r="AL223" s="5"/>
      <c r="AM223" s="16"/>
      <c r="AN223" s="59"/>
      <c r="AO223" s="5"/>
      <c r="AP223" s="16"/>
      <c r="AQ223" s="59"/>
      <c r="AR223" s="5"/>
      <c r="AS223" s="16"/>
      <c r="AT223" s="59"/>
      <c r="AU223" s="5"/>
      <c r="AV223" s="16"/>
      <c r="AW223" s="59"/>
      <c r="AX223" s="13"/>
      <c r="AY223" s="16"/>
      <c r="AZ223" s="59"/>
      <c r="BA223" s="5"/>
      <c r="BB223" s="16"/>
      <c r="BC223" s="59"/>
      <c r="BD223" s="5"/>
      <c r="BE223" s="16"/>
      <c r="BF223" s="59"/>
      <c r="BG223" s="5"/>
      <c r="BH223" s="16"/>
      <c r="BI223" s="59"/>
      <c r="BJ223" s="5"/>
      <c r="BK223" s="16"/>
      <c r="BL223" s="59"/>
      <c r="BM223" s="5"/>
      <c r="BN223" s="16"/>
      <c r="BO223" s="59"/>
      <c r="BP223" s="5"/>
      <c r="BQ223" s="16"/>
      <c r="BR223" s="59"/>
      <c r="BS223" s="5"/>
      <c r="BT223" s="16"/>
      <c r="BU223" s="59"/>
      <c r="BV223" s="5"/>
      <c r="BW223" s="16"/>
      <c r="BX223" s="59"/>
      <c r="BY223" s="5"/>
      <c r="BZ223" s="16"/>
      <c r="CA223" s="59"/>
      <c r="CB223" s="5"/>
      <c r="CC223" s="16"/>
      <c r="CD223" s="59"/>
      <c r="CE223" s="5"/>
      <c r="CF223" s="16"/>
      <c r="CG223" s="59"/>
      <c r="CH223" s="5"/>
      <c r="CI223" s="16"/>
      <c r="CJ223" s="59"/>
      <c r="CK223" s="5"/>
      <c r="CL223" s="16"/>
      <c r="CM223" s="59"/>
      <c r="CN223" s="5"/>
      <c r="CO223" s="16"/>
      <c r="CP223" s="59"/>
      <c r="CQ223" s="5"/>
      <c r="CR223" s="16"/>
      <c r="CS223" s="59"/>
      <c r="CT223" s="13"/>
      <c r="CU223" s="16"/>
      <c r="CV223" s="59"/>
      <c r="CW223" s="5"/>
      <c r="CX223" s="16"/>
      <c r="CY223" s="59"/>
      <c r="CZ223" s="5"/>
      <c r="DA223" s="16"/>
      <c r="DB223" s="59"/>
      <c r="DC223" s="5"/>
      <c r="DD223" s="16"/>
      <c r="DE223" s="59"/>
      <c r="DF223" s="5"/>
      <c r="DG223" s="16"/>
      <c r="DH223" s="59"/>
      <c r="DI223" s="5"/>
      <c r="DJ223" s="16"/>
      <c r="DK223" s="59"/>
      <c r="DL223" s="5"/>
      <c r="DM223" s="16"/>
      <c r="DN223" s="59"/>
      <c r="DO223" s="5"/>
      <c r="DP223" s="16"/>
      <c r="DQ223" s="59"/>
      <c r="DR223" s="5"/>
      <c r="DS223" s="16"/>
      <c r="DT223" s="59"/>
      <c r="DU223" s="5"/>
      <c r="DV223" s="16"/>
      <c r="DW223" s="59"/>
      <c r="DX223" s="5"/>
      <c r="DY223" s="16"/>
      <c r="DZ223" s="59"/>
      <c r="EA223" s="5"/>
      <c r="EB223" s="16"/>
      <c r="EC223" s="59"/>
      <c r="ED223" s="5"/>
      <c r="EE223" s="16"/>
      <c r="EF223" s="59"/>
      <c r="EG223" s="5"/>
      <c r="EH223" s="16"/>
      <c r="EI223" s="59"/>
      <c r="EJ223" s="5"/>
      <c r="EK223" s="16"/>
      <c r="EL223" s="59"/>
      <c r="EM223" s="13"/>
      <c r="EN223" s="16"/>
      <c r="EO223" s="59"/>
      <c r="EP223" s="5"/>
      <c r="EQ223" s="16"/>
      <c r="ER223" s="59"/>
      <c r="ES223" s="5"/>
      <c r="ET223" s="16"/>
      <c r="EU223" s="59"/>
      <c r="EV223" s="5"/>
      <c r="EW223" s="16"/>
      <c r="EX223" s="59"/>
      <c r="EY223" s="5"/>
      <c r="EZ223" s="16"/>
      <c r="FA223" s="59"/>
      <c r="FB223" s="5"/>
      <c r="FC223" s="16"/>
      <c r="FD223" s="59"/>
      <c r="FE223" s="5"/>
      <c r="FF223" s="16"/>
      <c r="FG223" s="59"/>
      <c r="FH223" s="5"/>
      <c r="FI223" s="16"/>
      <c r="FJ223" s="59"/>
      <c r="FK223" s="5"/>
      <c r="FL223" s="16"/>
      <c r="FM223" s="59"/>
      <c r="FN223" s="5"/>
      <c r="FO223" s="16"/>
      <c r="FP223" s="59"/>
      <c r="FQ223" s="5"/>
      <c r="FR223" s="16"/>
      <c r="FS223" s="59"/>
      <c r="FT223" s="5"/>
      <c r="FU223" s="16"/>
      <c r="FV223" s="59"/>
      <c r="FW223" s="5"/>
      <c r="FX223" s="16"/>
      <c r="FY223" s="59"/>
      <c r="FZ223" s="5"/>
      <c r="GA223" s="16"/>
      <c r="GB223" s="59"/>
      <c r="GC223" s="5"/>
      <c r="GD223" s="16"/>
      <c r="GE223" s="59"/>
      <c r="GF223" s="5"/>
      <c r="GG223" s="16"/>
      <c r="GH223" s="59"/>
      <c r="GI223" s="5"/>
      <c r="GJ223" s="16"/>
      <c r="GK223" s="59"/>
      <c r="GL223" s="5"/>
      <c r="GM223" s="16"/>
      <c r="GN223" s="59"/>
      <c r="GO223" s="13"/>
      <c r="GP223" s="16"/>
      <c r="GQ223" s="59"/>
      <c r="GR223" s="5"/>
      <c r="GS223" s="16"/>
      <c r="GT223" s="59"/>
      <c r="GU223" s="5"/>
      <c r="GV223" s="16"/>
      <c r="GW223" s="59"/>
      <c r="GX223" s="5"/>
      <c r="GY223" s="16"/>
      <c r="GZ223" s="59"/>
      <c r="HA223" s="13"/>
      <c r="HB223" s="16"/>
      <c r="HC223" s="76"/>
    </row>
    <row r="224" spans="1:211" ht="12" customHeight="1" x14ac:dyDescent="0.25">
      <c r="A224" s="4"/>
      <c r="B224" s="13"/>
      <c r="C224" s="16"/>
      <c r="D224" s="59"/>
      <c r="E224" s="5"/>
      <c r="F224" s="16"/>
      <c r="G224" s="59"/>
      <c r="H224" s="5"/>
      <c r="I224" s="16"/>
      <c r="J224" s="59"/>
      <c r="K224" s="5"/>
      <c r="L224" s="16"/>
      <c r="M224" s="59"/>
      <c r="N224" s="5"/>
      <c r="O224" s="16"/>
      <c r="P224" s="59"/>
      <c r="Q224" s="5"/>
      <c r="R224" s="16"/>
      <c r="S224" s="59"/>
      <c r="T224" s="5"/>
      <c r="U224" s="16"/>
      <c r="V224" s="59"/>
      <c r="W224" s="5"/>
      <c r="X224" s="16"/>
      <c r="Y224" s="59"/>
      <c r="Z224" s="5"/>
      <c r="AA224" s="16"/>
      <c r="AB224" s="59"/>
      <c r="AC224" s="5"/>
      <c r="AD224" s="16"/>
      <c r="AE224" s="59"/>
      <c r="AF224" s="5"/>
      <c r="AG224" s="16"/>
      <c r="AH224" s="59"/>
      <c r="AI224" s="5"/>
      <c r="AJ224" s="16"/>
      <c r="AK224" s="59"/>
      <c r="AL224" s="5"/>
      <c r="AM224" s="16"/>
      <c r="AN224" s="59"/>
      <c r="AO224" s="5"/>
      <c r="AP224" s="16"/>
      <c r="AQ224" s="59"/>
      <c r="AR224" s="5"/>
      <c r="AS224" s="16"/>
      <c r="AT224" s="59"/>
      <c r="AU224" s="5"/>
      <c r="AV224" s="16"/>
      <c r="AW224" s="59"/>
      <c r="AX224" s="13"/>
      <c r="AY224" s="16"/>
      <c r="AZ224" s="59"/>
      <c r="BA224" s="5"/>
      <c r="BB224" s="16"/>
      <c r="BC224" s="59"/>
      <c r="BD224" s="5"/>
      <c r="BE224" s="16"/>
      <c r="BF224" s="59"/>
      <c r="BG224" s="5"/>
      <c r="BH224" s="16"/>
      <c r="BI224" s="59"/>
      <c r="BJ224" s="5"/>
      <c r="BK224" s="16"/>
      <c r="BL224" s="59"/>
      <c r="BM224" s="5"/>
      <c r="BN224" s="16"/>
      <c r="BO224" s="59"/>
      <c r="BP224" s="5"/>
      <c r="BQ224" s="16"/>
      <c r="BR224" s="59"/>
      <c r="BS224" s="5"/>
      <c r="BT224" s="16"/>
      <c r="BU224" s="59"/>
      <c r="BV224" s="5"/>
      <c r="BW224" s="16"/>
      <c r="BX224" s="59"/>
      <c r="BY224" s="5"/>
      <c r="BZ224" s="16"/>
      <c r="CA224" s="59"/>
      <c r="CB224" s="5"/>
      <c r="CC224" s="16"/>
      <c r="CD224" s="59"/>
      <c r="CE224" s="5"/>
      <c r="CF224" s="16"/>
      <c r="CG224" s="59"/>
      <c r="CH224" s="5"/>
      <c r="CI224" s="16"/>
      <c r="CJ224" s="59"/>
      <c r="CK224" s="5"/>
      <c r="CL224" s="16"/>
      <c r="CM224" s="59"/>
      <c r="CN224" s="5"/>
      <c r="CO224" s="16"/>
      <c r="CP224" s="59"/>
      <c r="CQ224" s="5"/>
      <c r="CR224" s="16"/>
      <c r="CS224" s="59"/>
      <c r="CT224" s="13"/>
      <c r="CU224" s="16"/>
      <c r="CV224" s="59"/>
      <c r="CW224" s="5"/>
      <c r="CX224" s="16"/>
      <c r="CY224" s="59"/>
      <c r="CZ224" s="5"/>
      <c r="DA224" s="16"/>
      <c r="DB224" s="59"/>
      <c r="DC224" s="5"/>
      <c r="DD224" s="16"/>
      <c r="DE224" s="59"/>
      <c r="DF224" s="5"/>
      <c r="DG224" s="16"/>
      <c r="DH224" s="59"/>
      <c r="DI224" s="5"/>
      <c r="DJ224" s="16"/>
      <c r="DK224" s="59"/>
      <c r="DL224" s="5"/>
      <c r="DM224" s="16"/>
      <c r="DN224" s="59"/>
      <c r="DO224" s="5"/>
      <c r="DP224" s="16"/>
      <c r="DQ224" s="59"/>
      <c r="DR224" s="5"/>
      <c r="DS224" s="16"/>
      <c r="DT224" s="59"/>
      <c r="DU224" s="5"/>
      <c r="DV224" s="16"/>
      <c r="DW224" s="59"/>
      <c r="DX224" s="5"/>
      <c r="DY224" s="16"/>
      <c r="DZ224" s="59"/>
      <c r="EA224" s="5"/>
      <c r="EB224" s="16"/>
      <c r="EC224" s="59"/>
      <c r="ED224" s="5"/>
      <c r="EE224" s="16"/>
      <c r="EF224" s="59"/>
      <c r="EG224" s="5"/>
      <c r="EH224" s="16"/>
      <c r="EI224" s="59"/>
      <c r="EJ224" s="5"/>
      <c r="EK224" s="16"/>
      <c r="EL224" s="59"/>
      <c r="EM224" s="13"/>
      <c r="EN224" s="16"/>
      <c r="EO224" s="59"/>
      <c r="EP224" s="5"/>
      <c r="EQ224" s="16"/>
      <c r="ER224" s="59"/>
      <c r="ES224" s="5"/>
      <c r="ET224" s="16"/>
      <c r="EU224" s="59"/>
      <c r="EV224" s="5"/>
      <c r="EW224" s="16"/>
      <c r="EX224" s="59"/>
      <c r="EY224" s="5"/>
      <c r="EZ224" s="16"/>
      <c r="FA224" s="59"/>
      <c r="FB224" s="5"/>
      <c r="FC224" s="16"/>
      <c r="FD224" s="59"/>
      <c r="FE224" s="5"/>
      <c r="FF224" s="16"/>
      <c r="FG224" s="59"/>
      <c r="FH224" s="5"/>
      <c r="FI224" s="16"/>
      <c r="FJ224" s="59"/>
      <c r="FK224" s="5"/>
      <c r="FL224" s="16"/>
      <c r="FM224" s="59"/>
      <c r="FN224" s="5"/>
      <c r="FO224" s="16"/>
      <c r="FP224" s="59"/>
      <c r="FQ224" s="5"/>
      <c r="FR224" s="16"/>
      <c r="FS224" s="59"/>
      <c r="FT224" s="5"/>
      <c r="FU224" s="16"/>
      <c r="FV224" s="59"/>
      <c r="FW224" s="5"/>
      <c r="FX224" s="16"/>
      <c r="FY224" s="59"/>
      <c r="FZ224" s="5"/>
      <c r="GA224" s="16"/>
      <c r="GB224" s="59"/>
      <c r="GC224" s="5"/>
      <c r="GD224" s="16"/>
      <c r="GE224" s="59"/>
      <c r="GF224" s="5"/>
      <c r="GG224" s="16"/>
      <c r="GH224" s="59"/>
      <c r="GI224" s="5"/>
      <c r="GJ224" s="16"/>
      <c r="GK224" s="59"/>
      <c r="GL224" s="5"/>
      <c r="GM224" s="16"/>
      <c r="GN224" s="59"/>
      <c r="GO224" s="13"/>
      <c r="GP224" s="16"/>
      <c r="GQ224" s="59"/>
      <c r="GR224" s="5"/>
      <c r="GS224" s="16"/>
      <c r="GT224" s="59"/>
      <c r="GU224" s="5"/>
      <c r="GV224" s="16"/>
      <c r="GW224" s="59"/>
      <c r="GX224" s="5"/>
      <c r="GY224" s="16"/>
      <c r="GZ224" s="59"/>
      <c r="HA224" s="13"/>
      <c r="HB224" s="16"/>
      <c r="HC224" s="76"/>
    </row>
    <row r="225" spans="1:211" ht="12" customHeight="1" x14ac:dyDescent="0.25">
      <c r="A225" s="4"/>
      <c r="B225" s="13"/>
      <c r="C225" s="16"/>
      <c r="D225" s="59"/>
      <c r="E225" s="5"/>
      <c r="F225" s="16"/>
      <c r="G225" s="59"/>
      <c r="H225" s="5"/>
      <c r="I225" s="16"/>
      <c r="J225" s="59"/>
      <c r="K225" s="5"/>
      <c r="L225" s="16"/>
      <c r="M225" s="59"/>
      <c r="N225" s="5"/>
      <c r="O225" s="16"/>
      <c r="P225" s="59"/>
      <c r="Q225" s="5"/>
      <c r="R225" s="16"/>
      <c r="S225" s="59"/>
      <c r="T225" s="5"/>
      <c r="U225" s="16"/>
      <c r="V225" s="59"/>
      <c r="W225" s="5"/>
      <c r="X225" s="16"/>
      <c r="Y225" s="59"/>
      <c r="Z225" s="5"/>
      <c r="AA225" s="16"/>
      <c r="AB225" s="59"/>
      <c r="AC225" s="5"/>
      <c r="AD225" s="16"/>
      <c r="AE225" s="59"/>
      <c r="AF225" s="5"/>
      <c r="AG225" s="16"/>
      <c r="AH225" s="59"/>
      <c r="AI225" s="5"/>
      <c r="AJ225" s="16"/>
      <c r="AK225" s="59"/>
      <c r="AL225" s="5"/>
      <c r="AM225" s="16"/>
      <c r="AN225" s="59"/>
      <c r="AO225" s="5"/>
      <c r="AP225" s="16"/>
      <c r="AQ225" s="59"/>
      <c r="AR225" s="5"/>
      <c r="AS225" s="16"/>
      <c r="AT225" s="59"/>
      <c r="AU225" s="5"/>
      <c r="AV225" s="16"/>
      <c r="AW225" s="59"/>
      <c r="AX225" s="13"/>
      <c r="AY225" s="16"/>
      <c r="AZ225" s="59"/>
      <c r="BA225" s="5"/>
      <c r="BB225" s="16"/>
      <c r="BC225" s="59"/>
      <c r="BD225" s="5"/>
      <c r="BE225" s="16"/>
      <c r="BF225" s="59"/>
      <c r="BG225" s="5"/>
      <c r="BH225" s="16"/>
      <c r="BI225" s="59"/>
      <c r="BJ225" s="5"/>
      <c r="BK225" s="16"/>
      <c r="BL225" s="59"/>
      <c r="BM225" s="5"/>
      <c r="BN225" s="16"/>
      <c r="BO225" s="59"/>
      <c r="BP225" s="5"/>
      <c r="BQ225" s="16"/>
      <c r="BR225" s="59"/>
      <c r="BS225" s="5"/>
      <c r="BT225" s="16"/>
      <c r="BU225" s="59"/>
      <c r="BV225" s="5"/>
      <c r="BW225" s="16"/>
      <c r="BX225" s="59"/>
      <c r="BY225" s="5"/>
      <c r="BZ225" s="16"/>
      <c r="CA225" s="59"/>
      <c r="CB225" s="5"/>
      <c r="CC225" s="16"/>
      <c r="CD225" s="59"/>
      <c r="CE225" s="5"/>
      <c r="CF225" s="16"/>
      <c r="CG225" s="59"/>
      <c r="CH225" s="5"/>
      <c r="CI225" s="16"/>
      <c r="CJ225" s="59"/>
      <c r="CK225" s="5"/>
      <c r="CL225" s="16"/>
      <c r="CM225" s="59"/>
      <c r="CN225" s="5"/>
      <c r="CO225" s="16"/>
      <c r="CP225" s="59"/>
      <c r="CQ225" s="5"/>
      <c r="CR225" s="16"/>
      <c r="CS225" s="59"/>
      <c r="CT225" s="13"/>
      <c r="CU225" s="16"/>
      <c r="CV225" s="59"/>
      <c r="CW225" s="5"/>
      <c r="CX225" s="16"/>
      <c r="CY225" s="59"/>
      <c r="CZ225" s="5"/>
      <c r="DA225" s="16"/>
      <c r="DB225" s="59"/>
      <c r="DC225" s="5"/>
      <c r="DD225" s="16"/>
      <c r="DE225" s="59"/>
      <c r="DF225" s="5"/>
      <c r="DG225" s="16"/>
      <c r="DH225" s="59"/>
      <c r="DI225" s="5"/>
      <c r="DJ225" s="16"/>
      <c r="DK225" s="59"/>
      <c r="DL225" s="5"/>
      <c r="DM225" s="16"/>
      <c r="DN225" s="59"/>
      <c r="DO225" s="5"/>
      <c r="DP225" s="16"/>
      <c r="DQ225" s="59"/>
      <c r="DR225" s="5"/>
      <c r="DS225" s="16"/>
      <c r="DT225" s="59"/>
      <c r="DU225" s="5"/>
      <c r="DV225" s="16"/>
      <c r="DW225" s="59"/>
      <c r="DX225" s="5"/>
      <c r="DY225" s="16"/>
      <c r="DZ225" s="59"/>
      <c r="EA225" s="5"/>
      <c r="EB225" s="16"/>
      <c r="EC225" s="59"/>
      <c r="ED225" s="5"/>
      <c r="EE225" s="16"/>
      <c r="EF225" s="59"/>
      <c r="EG225" s="5"/>
      <c r="EH225" s="16"/>
      <c r="EI225" s="59"/>
      <c r="EJ225" s="5"/>
      <c r="EK225" s="16"/>
      <c r="EL225" s="59"/>
      <c r="EM225" s="13"/>
      <c r="EN225" s="16"/>
      <c r="EO225" s="59"/>
      <c r="EP225" s="5"/>
      <c r="EQ225" s="16"/>
      <c r="ER225" s="59"/>
      <c r="ES225" s="5"/>
      <c r="ET225" s="16"/>
      <c r="EU225" s="59"/>
      <c r="EV225" s="5"/>
      <c r="EW225" s="16"/>
      <c r="EX225" s="59"/>
      <c r="EY225" s="5"/>
      <c r="EZ225" s="16"/>
      <c r="FA225" s="59"/>
      <c r="FB225" s="5"/>
      <c r="FC225" s="16"/>
      <c r="FD225" s="59"/>
      <c r="FE225" s="5"/>
      <c r="FF225" s="16"/>
      <c r="FG225" s="59"/>
      <c r="FH225" s="5"/>
      <c r="FI225" s="16"/>
      <c r="FJ225" s="59"/>
      <c r="FK225" s="5"/>
      <c r="FL225" s="16"/>
      <c r="FM225" s="59"/>
      <c r="FN225" s="5"/>
      <c r="FO225" s="16"/>
      <c r="FP225" s="59"/>
      <c r="FQ225" s="5"/>
      <c r="FR225" s="16"/>
      <c r="FS225" s="59"/>
      <c r="FT225" s="5"/>
      <c r="FU225" s="16"/>
      <c r="FV225" s="59"/>
      <c r="FW225" s="5"/>
      <c r="FX225" s="16"/>
      <c r="FY225" s="59"/>
      <c r="FZ225" s="5"/>
      <c r="GA225" s="16"/>
      <c r="GB225" s="59"/>
      <c r="GC225" s="5"/>
      <c r="GD225" s="16"/>
      <c r="GE225" s="59"/>
      <c r="GF225" s="5"/>
      <c r="GG225" s="16"/>
      <c r="GH225" s="59"/>
      <c r="GI225" s="5"/>
      <c r="GJ225" s="16"/>
      <c r="GK225" s="59"/>
      <c r="GL225" s="5"/>
      <c r="GM225" s="16"/>
      <c r="GN225" s="59"/>
      <c r="GO225" s="13"/>
      <c r="GP225" s="16"/>
      <c r="GQ225" s="59"/>
      <c r="GR225" s="5"/>
      <c r="GS225" s="16"/>
      <c r="GT225" s="59"/>
      <c r="GU225" s="5"/>
      <c r="GV225" s="16"/>
      <c r="GW225" s="59"/>
      <c r="GX225" s="5"/>
      <c r="GY225" s="16"/>
      <c r="GZ225" s="59"/>
      <c r="HA225" s="13"/>
      <c r="HB225" s="16"/>
      <c r="HC225" s="76"/>
    </row>
    <row r="226" spans="1:211" ht="12" customHeight="1" thickBot="1" x14ac:dyDescent="0.3">
      <c r="A226" s="18"/>
      <c r="B226" s="14"/>
      <c r="C226" s="17"/>
      <c r="D226" s="60"/>
      <c r="E226" s="15"/>
      <c r="F226" s="17"/>
      <c r="G226" s="60"/>
      <c r="H226" s="15"/>
      <c r="I226" s="17"/>
      <c r="J226" s="60"/>
      <c r="K226" s="15"/>
      <c r="L226" s="17"/>
      <c r="M226" s="60"/>
      <c r="N226" s="15"/>
      <c r="O226" s="17"/>
      <c r="P226" s="60"/>
      <c r="Q226" s="15"/>
      <c r="R226" s="17"/>
      <c r="S226" s="60"/>
      <c r="T226" s="15"/>
      <c r="U226" s="17"/>
      <c r="V226" s="60"/>
      <c r="W226" s="15"/>
      <c r="X226" s="17"/>
      <c r="Y226" s="60"/>
      <c r="Z226" s="15"/>
      <c r="AA226" s="17"/>
      <c r="AB226" s="60"/>
      <c r="AC226" s="15"/>
      <c r="AD226" s="17"/>
      <c r="AE226" s="60"/>
      <c r="AF226" s="15"/>
      <c r="AG226" s="17"/>
      <c r="AH226" s="60"/>
      <c r="AI226" s="15"/>
      <c r="AJ226" s="17"/>
      <c r="AK226" s="60"/>
      <c r="AL226" s="15"/>
      <c r="AM226" s="17"/>
      <c r="AN226" s="60"/>
      <c r="AO226" s="15"/>
      <c r="AP226" s="17"/>
      <c r="AQ226" s="60"/>
      <c r="AR226" s="15"/>
      <c r="AS226" s="17"/>
      <c r="AT226" s="60"/>
      <c r="AU226" s="15"/>
      <c r="AV226" s="17"/>
      <c r="AW226" s="60"/>
      <c r="AX226" s="14"/>
      <c r="AY226" s="17"/>
      <c r="AZ226" s="60"/>
      <c r="BA226" s="15"/>
      <c r="BB226" s="17"/>
      <c r="BC226" s="60"/>
      <c r="BD226" s="15"/>
      <c r="BE226" s="17"/>
      <c r="BF226" s="60"/>
      <c r="BG226" s="15"/>
      <c r="BH226" s="17"/>
      <c r="BI226" s="60"/>
      <c r="BJ226" s="15"/>
      <c r="BK226" s="17"/>
      <c r="BL226" s="60"/>
      <c r="BM226" s="15"/>
      <c r="BN226" s="17"/>
      <c r="BO226" s="60"/>
      <c r="BP226" s="15"/>
      <c r="BQ226" s="17"/>
      <c r="BR226" s="60"/>
      <c r="BS226" s="15"/>
      <c r="BT226" s="17"/>
      <c r="BU226" s="60"/>
      <c r="BV226" s="15"/>
      <c r="BW226" s="17"/>
      <c r="BX226" s="60"/>
      <c r="BY226" s="15"/>
      <c r="BZ226" s="17"/>
      <c r="CA226" s="60"/>
      <c r="CB226" s="15"/>
      <c r="CC226" s="17"/>
      <c r="CD226" s="60"/>
      <c r="CE226" s="15"/>
      <c r="CF226" s="17"/>
      <c r="CG226" s="60"/>
      <c r="CH226" s="15"/>
      <c r="CI226" s="17"/>
      <c r="CJ226" s="60"/>
      <c r="CK226" s="15"/>
      <c r="CL226" s="17"/>
      <c r="CM226" s="60"/>
      <c r="CN226" s="15"/>
      <c r="CO226" s="17"/>
      <c r="CP226" s="60"/>
      <c r="CQ226" s="15"/>
      <c r="CR226" s="17"/>
      <c r="CS226" s="60"/>
      <c r="CT226" s="14"/>
      <c r="CU226" s="17"/>
      <c r="CV226" s="60"/>
      <c r="CW226" s="15"/>
      <c r="CX226" s="17"/>
      <c r="CY226" s="60"/>
      <c r="CZ226" s="15"/>
      <c r="DA226" s="17"/>
      <c r="DB226" s="60"/>
      <c r="DC226" s="15"/>
      <c r="DD226" s="17"/>
      <c r="DE226" s="60"/>
      <c r="DF226" s="15"/>
      <c r="DG226" s="17"/>
      <c r="DH226" s="60"/>
      <c r="DI226" s="15"/>
      <c r="DJ226" s="17"/>
      <c r="DK226" s="60"/>
      <c r="DL226" s="15"/>
      <c r="DM226" s="17"/>
      <c r="DN226" s="60"/>
      <c r="DO226" s="15"/>
      <c r="DP226" s="17"/>
      <c r="DQ226" s="60"/>
      <c r="DR226" s="15"/>
      <c r="DS226" s="17"/>
      <c r="DT226" s="60"/>
      <c r="DU226" s="15"/>
      <c r="DV226" s="17"/>
      <c r="DW226" s="60"/>
      <c r="DX226" s="15"/>
      <c r="DY226" s="17"/>
      <c r="DZ226" s="60"/>
      <c r="EA226" s="15"/>
      <c r="EB226" s="17"/>
      <c r="EC226" s="60"/>
      <c r="ED226" s="15"/>
      <c r="EE226" s="17"/>
      <c r="EF226" s="60"/>
      <c r="EG226" s="15"/>
      <c r="EH226" s="17"/>
      <c r="EI226" s="60"/>
      <c r="EJ226" s="15"/>
      <c r="EK226" s="17"/>
      <c r="EL226" s="60"/>
      <c r="EM226" s="14"/>
      <c r="EN226" s="17"/>
      <c r="EO226" s="60"/>
      <c r="EP226" s="15"/>
      <c r="EQ226" s="17"/>
      <c r="ER226" s="60"/>
      <c r="ES226" s="15"/>
      <c r="ET226" s="17"/>
      <c r="EU226" s="60"/>
      <c r="EV226" s="15"/>
      <c r="EW226" s="17"/>
      <c r="EX226" s="60"/>
      <c r="EY226" s="15"/>
      <c r="EZ226" s="17"/>
      <c r="FA226" s="60"/>
      <c r="FB226" s="15"/>
      <c r="FC226" s="17"/>
      <c r="FD226" s="60"/>
      <c r="FE226" s="15"/>
      <c r="FF226" s="17"/>
      <c r="FG226" s="60"/>
      <c r="FH226" s="15"/>
      <c r="FI226" s="17"/>
      <c r="FJ226" s="60"/>
      <c r="FK226" s="15"/>
      <c r="FL226" s="17"/>
      <c r="FM226" s="60"/>
      <c r="FN226" s="15"/>
      <c r="FO226" s="17"/>
      <c r="FP226" s="60"/>
      <c r="FQ226" s="15"/>
      <c r="FR226" s="17"/>
      <c r="FS226" s="60"/>
      <c r="FT226" s="15"/>
      <c r="FU226" s="17"/>
      <c r="FV226" s="60"/>
      <c r="FW226" s="15"/>
      <c r="FX226" s="17"/>
      <c r="FY226" s="60"/>
      <c r="FZ226" s="15"/>
      <c r="GA226" s="17"/>
      <c r="GB226" s="60"/>
      <c r="GC226" s="15"/>
      <c r="GD226" s="17"/>
      <c r="GE226" s="60"/>
      <c r="GF226" s="15"/>
      <c r="GG226" s="17"/>
      <c r="GH226" s="60"/>
      <c r="GI226" s="15"/>
      <c r="GJ226" s="17"/>
      <c r="GK226" s="60"/>
      <c r="GL226" s="15"/>
      <c r="GM226" s="17"/>
      <c r="GN226" s="60"/>
      <c r="GO226" s="14"/>
      <c r="GP226" s="17"/>
      <c r="GQ226" s="60"/>
      <c r="GR226" s="15"/>
      <c r="GS226" s="17"/>
      <c r="GT226" s="60"/>
      <c r="GU226" s="15"/>
      <c r="GV226" s="17"/>
      <c r="GW226" s="60"/>
      <c r="GX226" s="15"/>
      <c r="GY226" s="17"/>
      <c r="GZ226" s="60"/>
      <c r="HA226" s="14"/>
      <c r="HB226" s="17"/>
      <c r="HC226" s="77"/>
    </row>
  </sheetData>
  <mergeCells count="279">
    <mergeCell ref="C10:E10"/>
    <mergeCell ref="C11:E11"/>
    <mergeCell ref="C12:E12"/>
    <mergeCell ref="K2:AH2"/>
    <mergeCell ref="K6:AH6"/>
    <mergeCell ref="I12:J17"/>
    <mergeCell ref="K12:AH17"/>
    <mergeCell ref="C13:E13"/>
    <mergeCell ref="C14:E14"/>
    <mergeCell ref="F12:H12"/>
    <mergeCell ref="F13:H13"/>
    <mergeCell ref="F14:H14"/>
    <mergeCell ref="F2:H2"/>
    <mergeCell ref="C2:E2"/>
    <mergeCell ref="C3:E3"/>
    <mergeCell ref="C15:E15"/>
    <mergeCell ref="C4:E4"/>
    <mergeCell ref="C5:E5"/>
    <mergeCell ref="C6:E6"/>
    <mergeCell ref="C7:E7"/>
    <mergeCell ref="F15:H15"/>
    <mergeCell ref="C8:E8"/>
    <mergeCell ref="C9:E9"/>
    <mergeCell ref="F7:H7"/>
    <mergeCell ref="A19:A20"/>
    <mergeCell ref="A21:A22"/>
    <mergeCell ref="FT22:FV22"/>
    <mergeCell ref="FH21:FV21"/>
    <mergeCell ref="EY20:FV20"/>
    <mergeCell ref="EV21:EX22"/>
    <mergeCell ref="EM19:GN19"/>
    <mergeCell ref="FW20:FY22"/>
    <mergeCell ref="FZ21:GB22"/>
    <mergeCell ref="GC21:GE22"/>
    <mergeCell ref="EY21:FA22"/>
    <mergeCell ref="FB21:FD22"/>
    <mergeCell ref="FE21:FG22"/>
    <mergeCell ref="FH22:FJ22"/>
    <mergeCell ref="FK22:FM22"/>
    <mergeCell ref="FN22:FP22"/>
    <mergeCell ref="FQ22:FS22"/>
    <mergeCell ref="DX21:EI21"/>
    <mergeCell ref="EJ20:EL22"/>
    <mergeCell ref="CT19:EL19"/>
    <mergeCell ref="CW21:CY22"/>
    <mergeCell ref="CZ21:DB22"/>
    <mergeCell ref="DC21:DE22"/>
    <mergeCell ref="CT20:DE20"/>
    <mergeCell ref="EM20:EO22"/>
    <mergeCell ref="EP21:ER22"/>
    <mergeCell ref="ES21:EU22"/>
    <mergeCell ref="DL21:DN22"/>
    <mergeCell ref="DO21:DQ22"/>
    <mergeCell ref="DR21:DT22"/>
    <mergeCell ref="DR20:EI20"/>
    <mergeCell ref="DU21:DW22"/>
    <mergeCell ref="DX22:DZ22"/>
    <mergeCell ref="EA22:EC22"/>
    <mergeCell ref="ED22:EF22"/>
    <mergeCell ref="EG22:EI22"/>
    <mergeCell ref="DI20:DQ20"/>
    <mergeCell ref="EP20:EX20"/>
    <mergeCell ref="GO20:GQ22"/>
    <mergeCell ref="GR20:GT22"/>
    <mergeCell ref="GU20:GW22"/>
    <mergeCell ref="GX20:GZ22"/>
    <mergeCell ref="HA19:HC22"/>
    <mergeCell ref="GO19:GZ19"/>
    <mergeCell ref="FZ20:GN20"/>
    <mergeCell ref="GF22:GH22"/>
    <mergeCell ref="GI22:GK22"/>
    <mergeCell ref="GL22:GN22"/>
    <mergeCell ref="GF21:GN21"/>
    <mergeCell ref="DF20:DH22"/>
    <mergeCell ref="DI21:DK22"/>
    <mergeCell ref="CK22:CM22"/>
    <mergeCell ref="CH21:CP21"/>
    <mergeCell ref="CB20:CP20"/>
    <mergeCell ref="CN22:CP22"/>
    <mergeCell ref="CQ20:CS22"/>
    <mergeCell ref="CT21:CV22"/>
    <mergeCell ref="BP21:BX21"/>
    <mergeCell ref="BG20:BX20"/>
    <mergeCell ref="BY20:CA22"/>
    <mergeCell ref="CB21:CD22"/>
    <mergeCell ref="CE21:CG22"/>
    <mergeCell ref="CH22:CJ22"/>
    <mergeCell ref="BD21:BF22"/>
    <mergeCell ref="AX20:BF20"/>
    <mergeCell ref="B19:AW19"/>
    <mergeCell ref="AX19:CS19"/>
    <mergeCell ref="BG21:BI22"/>
    <mergeCell ref="BJ21:BL22"/>
    <mergeCell ref="BM21:BO22"/>
    <mergeCell ref="BP22:BR22"/>
    <mergeCell ref="BS22:BU22"/>
    <mergeCell ref="BV22:BX22"/>
    <mergeCell ref="AO22:AQ22"/>
    <mergeCell ref="AF21:AQ21"/>
    <mergeCell ref="AR20:AT22"/>
    <mergeCell ref="AU20:AW22"/>
    <mergeCell ref="AX21:AZ22"/>
    <mergeCell ref="BA21:BC22"/>
    <mergeCell ref="T21:V22"/>
    <mergeCell ref="C17:E17"/>
    <mergeCell ref="W21:Y22"/>
    <mergeCell ref="Q20:Y20"/>
    <mergeCell ref="Z21:AB22"/>
    <mergeCell ref="AC21:AE22"/>
    <mergeCell ref="Z20:AQ20"/>
    <mergeCell ref="AF22:AH22"/>
    <mergeCell ref="AI22:AK22"/>
    <mergeCell ref="AL22:AN22"/>
    <mergeCell ref="B21:D22"/>
    <mergeCell ref="E21:G22"/>
    <mergeCell ref="H21:J22"/>
    <mergeCell ref="K21:M22"/>
    <mergeCell ref="B20:M20"/>
    <mergeCell ref="N20:P22"/>
    <mergeCell ref="Q21:S22"/>
    <mergeCell ref="F17:H17"/>
    <mergeCell ref="F9:H9"/>
    <mergeCell ref="F10:H10"/>
    <mergeCell ref="F11:H11"/>
    <mergeCell ref="F3:H3"/>
    <mergeCell ref="K3:AH3"/>
    <mergeCell ref="F4:H4"/>
    <mergeCell ref="K4:AH4"/>
    <mergeCell ref="F5:H5"/>
    <mergeCell ref="K5:AH5"/>
    <mergeCell ref="K8:AH8"/>
    <mergeCell ref="K7:AH7"/>
    <mergeCell ref="F8:H8"/>
    <mergeCell ref="F6:H6"/>
    <mergeCell ref="I2:J9"/>
    <mergeCell ref="K9:AH9"/>
    <mergeCell ref="I10:AH11"/>
    <mergeCell ref="C23:C30"/>
    <mergeCell ref="D23:D30"/>
    <mergeCell ref="F23:F30"/>
    <mergeCell ref="G23:G30"/>
    <mergeCell ref="I23:I30"/>
    <mergeCell ref="J23:J30"/>
    <mergeCell ref="L23:L30"/>
    <mergeCell ref="M23:M30"/>
    <mergeCell ref="O23:O30"/>
    <mergeCell ref="P23:P30"/>
    <mergeCell ref="R23:R30"/>
    <mergeCell ref="S23:S30"/>
    <mergeCell ref="U23:U30"/>
    <mergeCell ref="V23:V30"/>
    <mergeCell ref="X23:X30"/>
    <mergeCell ref="Y23:Y30"/>
    <mergeCell ref="AA23:AA30"/>
    <mergeCell ref="AB23:AB30"/>
    <mergeCell ref="AD23:AD30"/>
    <mergeCell ref="AE23:AE30"/>
    <mergeCell ref="AG23:AG30"/>
    <mergeCell ref="AH23:AH30"/>
    <mergeCell ref="AJ23:AJ30"/>
    <mergeCell ref="AK23:AK30"/>
    <mergeCell ref="AM23:AM30"/>
    <mergeCell ref="AN23:AN30"/>
    <mergeCell ref="AP23:AP30"/>
    <mergeCell ref="AQ23:AQ30"/>
    <mergeCell ref="AS23:AS30"/>
    <mergeCell ref="AT23:AT30"/>
    <mergeCell ref="AV23:AV30"/>
    <mergeCell ref="AW23:AW30"/>
    <mergeCell ref="AY23:AY30"/>
    <mergeCell ref="AZ23:AZ30"/>
    <mergeCell ref="BB23:BB30"/>
    <mergeCell ref="BC23:BC30"/>
    <mergeCell ref="BE23:BE30"/>
    <mergeCell ref="BF23:BF30"/>
    <mergeCell ref="BH23:BH30"/>
    <mergeCell ref="BI23:BI30"/>
    <mergeCell ref="BK23:BK30"/>
    <mergeCell ref="BL23:BL30"/>
    <mergeCell ref="BN23:BN30"/>
    <mergeCell ref="BO23:BO30"/>
    <mergeCell ref="BQ23:BQ30"/>
    <mergeCell ref="BR23:BR30"/>
    <mergeCell ref="BT23:BT30"/>
    <mergeCell ref="BU23:BU30"/>
    <mergeCell ref="BW23:BW30"/>
    <mergeCell ref="BX23:BX30"/>
    <mergeCell ref="BZ23:BZ30"/>
    <mergeCell ref="CA23:CA30"/>
    <mergeCell ref="CC23:CC30"/>
    <mergeCell ref="CD23:CD30"/>
    <mergeCell ref="CF23:CF30"/>
    <mergeCell ref="CG23:CG30"/>
    <mergeCell ref="CI23:CI30"/>
    <mergeCell ref="CJ23:CJ30"/>
    <mergeCell ref="CL23:CL30"/>
    <mergeCell ref="CM23:CM30"/>
    <mergeCell ref="CO23:CO30"/>
    <mergeCell ref="CP23:CP30"/>
    <mergeCell ref="CR23:CR30"/>
    <mergeCell ref="CS23:CS30"/>
    <mergeCell ref="CU23:CU30"/>
    <mergeCell ref="CV23:CV30"/>
    <mergeCell ref="CX23:CX30"/>
    <mergeCell ref="CY23:CY30"/>
    <mergeCell ref="DA23:DA30"/>
    <mergeCell ref="DB23:DB30"/>
    <mergeCell ref="DD23:DD30"/>
    <mergeCell ref="DE23:DE30"/>
    <mergeCell ref="DG23:DG30"/>
    <mergeCell ref="DH23:DH30"/>
    <mergeCell ref="DJ23:DJ30"/>
    <mergeCell ref="DK23:DK30"/>
    <mergeCell ref="DM23:DM30"/>
    <mergeCell ref="DN23:DN30"/>
    <mergeCell ref="DP23:DP30"/>
    <mergeCell ref="DQ23:DQ30"/>
    <mergeCell ref="DS23:DS30"/>
    <mergeCell ref="ER23:ER30"/>
    <mergeCell ref="ET23:ET30"/>
    <mergeCell ref="DT23:DT30"/>
    <mergeCell ref="DV23:DV30"/>
    <mergeCell ref="DW23:DW30"/>
    <mergeCell ref="DY23:DY30"/>
    <mergeCell ref="DZ23:DZ30"/>
    <mergeCell ref="EB23:EB30"/>
    <mergeCell ref="EC23:EC30"/>
    <mergeCell ref="EE23:EE30"/>
    <mergeCell ref="EF23:EF30"/>
    <mergeCell ref="GE23:GE30"/>
    <mergeCell ref="GG23:GG30"/>
    <mergeCell ref="GH23:GH30"/>
    <mergeCell ref="FI23:FI30"/>
    <mergeCell ref="FJ23:FJ30"/>
    <mergeCell ref="FL23:FL30"/>
    <mergeCell ref="FM23:FM30"/>
    <mergeCell ref="FO23:FO30"/>
    <mergeCell ref="FP23:FP30"/>
    <mergeCell ref="FR23:FR30"/>
    <mergeCell ref="FS23:FS30"/>
    <mergeCell ref="FU23:FU30"/>
    <mergeCell ref="C16:E16"/>
    <mergeCell ref="F16:H16"/>
    <mergeCell ref="FV23:FV30"/>
    <mergeCell ref="FX23:FX30"/>
    <mergeCell ref="FY23:FY30"/>
    <mergeCell ref="GA23:GA30"/>
    <mergeCell ref="GB23:GB30"/>
    <mergeCell ref="GD23:GD30"/>
    <mergeCell ref="EU23:EU30"/>
    <mergeCell ref="EW23:EW30"/>
    <mergeCell ref="EX23:EX30"/>
    <mergeCell ref="EZ23:EZ30"/>
    <mergeCell ref="FA23:FA30"/>
    <mergeCell ref="FC23:FC30"/>
    <mergeCell ref="FD23:FD30"/>
    <mergeCell ref="FF23:FF30"/>
    <mergeCell ref="FG23:FG30"/>
    <mergeCell ref="EH23:EH30"/>
    <mergeCell ref="EI23:EI30"/>
    <mergeCell ref="EK23:EK30"/>
    <mergeCell ref="EL23:EL30"/>
    <mergeCell ref="EN23:EN30"/>
    <mergeCell ref="EO23:EO30"/>
    <mergeCell ref="EQ23:EQ30"/>
    <mergeCell ref="HB23:HB30"/>
    <mergeCell ref="HC23:HC30"/>
    <mergeCell ref="GS23:GS30"/>
    <mergeCell ref="GT23:GT30"/>
    <mergeCell ref="GV23:GV30"/>
    <mergeCell ref="GW23:GW30"/>
    <mergeCell ref="GY23:GY30"/>
    <mergeCell ref="GZ23:GZ30"/>
    <mergeCell ref="GJ23:GJ30"/>
    <mergeCell ref="GK23:GK30"/>
    <mergeCell ref="GM23:GM30"/>
    <mergeCell ref="GN23:GN30"/>
    <mergeCell ref="GP23:GP30"/>
    <mergeCell ref="GQ23:GQ30"/>
  </mergeCells>
  <dataValidations count="4">
    <dataValidation type="list" allowBlank="1" showInputMessage="1" showErrorMessage="1" errorTitle="Attention!" error="This value is not valid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F17:H17">
      <formula1>Obs_conf_code</formula1>
    </dataValidation>
    <dataValidation type="list" allowBlank="1" showInputMessage="1" showErrorMessage="1" errorTitle="Attention!" error="This value is not possible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D31:D226 G31:G226 J31:J226 M31:M226 P31:P226 S31:S226 V31:V226 Y31:Y226 AB31:AB226 AE31:AE226 AH31:AH226 AK31:AK226 AN31:AN226 AQ31:AQ226 AT31:AT226 AW31:AW226 AZ31:AZ226 BC31:BC226 BF31:BF226 BI31:BI226 BL31:BL226 BO31:BO226 BR31:BR226 BU31:BU226 BX31:BX226 CA31:CA226 CD31:CD226 CG31:CG226 CJ31:CJ226 CM31:CM226 CP31:CP226 CS31:CS226 CV31:CV226 CY31:CY226 DB31:DB226 DE31:DE226 DH31:DH226 DK31:DK226 DN31:DN226 DQ31:DQ226 DT31:DT226 DW31:DW226 DZ31:DZ226 EC31:EC226 EF31:EF226 EI31:EI226 EL31:EL226 EO31:EO226 ER31:ER226 EU31:EU226 EX31:EX226 FA31:FA226 FD31:FD226 FG31:FG226 FJ31:FJ226 FM31:FM226 FP31:FP226 FS31:FS226 FV31:FV226 FY31:FY226 GB31:GB226 GE31:GE226 GH31:GH226 GK31:GK226 GN31:GN226 GQ31:GQ226 GT31:GT226 GW31:GW226 GZ31:GZ226 HC31:HC226">
      <formula1>Obs_conf_code</formula1>
    </dataValidation>
    <dataValidation type="list" allowBlank="1" showInputMessage="1" showErrorMessage="1" errorTitle="Attention!" error="This value is not possible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C31:C226 F31:F226 I31:I226 L31:L226 O31:O226 R31:R226 U31:U226 X31:X226 AA31:AA226 AD31:AD226 AG31:AG226 AJ31:AJ226 AM31:AM226 AP31:AP226 AS31:AS226 AV31:AV226 AY31:AY226 BB31:BB226 BE31:BE226 BH31:BH226 BK31:BK226 BN31:BN226 BQ31:BQ226 BT31:BT226 BW31:BW226 BZ31:BZ226 CC31:CC226 CF31:CF226 CI31:CI226 CL31:CL226 CO31:CO226 CR31:CR226 CU31:CU226 CX31:CX226 DA31:DA226 DD31:DD226 DG31:DG226 DJ31:DJ226 DM31:DM226 DP31:DP226 DS31:DS226 DV31:DV226 DY31:DY226 EB31:EB226 EE31:EE226 EH31:EH226 EK31:EK226 EN31:EN226 EQ31:EQ226 ET31:ET226 EW31:EW226 EZ31:EZ226 FC31:FC226 FF31:FF226 FI31:FI226 FL31:FL226 FO31:FO226 FR31:FR226 FU31:FU226 FX31:FX226 GA31:GA226 GD31:GD226 GG31:GG226 GJ31:GJ226 GM31:GM226 GP31:GP226 GS31:GS226 GV31:GV226 GY31:GY226 HB31:HB226">
      <formula1>Obs_status_code</formula1>
    </dataValidation>
    <dataValidation type="list" allowBlank="1" showInputMessage="1" showErrorMessage="1" errorTitle="Attention!" error="This value is not valid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F16:H16">
      <formula1>Obs_status_code</formula1>
    </dataValidation>
  </dataValidations>
  <pageMargins left="0.75" right="0.75" top="1" bottom="1" header="0.4921259845" footer="0.4921259845"/>
  <pageSetup scale="30" fitToHeight="0" orientation="landscape" horizontalDpi="200" verticalDpi="200"/>
  <headerFooter alignWithMargins="0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>
    <pageSetUpPr fitToPage="1"/>
  </sheetPr>
  <dimension ref="A1:HZ226"/>
  <sheetViews>
    <sheetView workbookViewId="0">
      <selection activeCell="B17" sqref="B17"/>
    </sheetView>
  </sheetViews>
  <sheetFormatPr defaultColWidth="11.453125" defaultRowHeight="12" customHeight="1" x14ac:dyDescent="0.25"/>
  <cols>
    <col min="1" max="1" width="28.90625" style="2" customWidth="1"/>
    <col min="2" max="2" width="12.453125" style="2" customWidth="1"/>
    <col min="3" max="4" width="4.08984375" style="2" customWidth="1"/>
    <col min="5" max="5" width="15.08984375" style="2" bestFit="1" customWidth="1"/>
    <col min="6" max="7" width="4.08984375" style="2" customWidth="1"/>
    <col min="8" max="8" width="12.453125" style="2" customWidth="1"/>
    <col min="9" max="10" width="4.08984375" style="2" customWidth="1"/>
    <col min="11" max="11" width="12.453125" style="2" customWidth="1"/>
    <col min="12" max="13" width="4.08984375" style="2" customWidth="1"/>
    <col min="14" max="14" width="12.453125" style="2" customWidth="1"/>
    <col min="15" max="16" width="4.08984375" style="2" customWidth="1"/>
    <col min="17" max="17" width="12.453125" style="2" customWidth="1"/>
    <col min="18" max="19" width="4.08984375" style="2" customWidth="1"/>
    <col min="20" max="20" width="12.453125" style="2" customWidth="1"/>
    <col min="21" max="22" width="4.08984375" style="2" customWidth="1"/>
    <col min="23" max="23" width="12.453125" style="2" customWidth="1"/>
    <col min="24" max="25" width="4.08984375" style="2" customWidth="1"/>
    <col min="26" max="26" width="12.453125" style="2" customWidth="1"/>
    <col min="27" max="28" width="4.08984375" style="2" customWidth="1"/>
    <col min="29" max="29" width="12.453125" style="2" customWidth="1"/>
    <col min="30" max="31" width="4.08984375" style="2" customWidth="1"/>
    <col min="32" max="32" width="12.453125" style="2" customWidth="1"/>
    <col min="33" max="34" width="4.08984375" style="2" customWidth="1"/>
    <col min="35" max="35" width="12.453125" style="2" customWidth="1"/>
    <col min="36" max="37" width="4.08984375" style="2" customWidth="1"/>
    <col min="38" max="38" width="12.453125" style="2" customWidth="1"/>
    <col min="39" max="40" width="4.08984375" style="2" customWidth="1"/>
    <col min="41" max="41" width="11.453125" style="2"/>
    <col min="42" max="43" width="4.08984375" style="2" customWidth="1"/>
    <col min="44" max="44" width="11.453125" style="2"/>
    <col min="45" max="46" width="4.08984375" style="2" customWidth="1"/>
    <col min="47" max="47" width="11.453125" style="2"/>
    <col min="48" max="49" width="4.08984375" style="2" customWidth="1"/>
    <col min="50" max="50" width="11.453125" style="2"/>
    <col min="51" max="52" width="4.08984375" style="2" customWidth="1"/>
    <col min="53" max="16384" width="11.453125" style="2"/>
  </cols>
  <sheetData>
    <row r="1" spans="1:52" s="1" customFormat="1" ht="19.5" customHeight="1" thickBot="1" x14ac:dyDescent="0.2">
      <c r="A1" s="6" t="s">
        <v>504</v>
      </c>
      <c r="B1" s="7"/>
      <c r="C1" s="7"/>
      <c r="D1" s="7"/>
      <c r="E1" s="8"/>
      <c r="F1" s="7"/>
      <c r="G1" s="7"/>
      <c r="H1" s="9"/>
      <c r="I1" s="7"/>
      <c r="J1" s="7"/>
      <c r="K1" s="9"/>
      <c r="L1" s="7"/>
      <c r="M1" s="7"/>
      <c r="N1" s="8"/>
      <c r="O1" s="7"/>
      <c r="P1" s="7"/>
      <c r="Q1" s="8"/>
      <c r="R1" s="7"/>
      <c r="S1" s="7"/>
      <c r="T1" s="8"/>
      <c r="U1" s="7"/>
      <c r="V1" s="7"/>
      <c r="W1" s="7"/>
      <c r="X1" s="7"/>
      <c r="Y1" s="7"/>
      <c r="Z1" s="9"/>
      <c r="AA1" s="7"/>
      <c r="AB1" s="7"/>
      <c r="AD1" s="7"/>
      <c r="AE1" s="7"/>
      <c r="AF1" s="9"/>
      <c r="AG1" s="7"/>
      <c r="AH1" s="7"/>
      <c r="AI1" s="9"/>
      <c r="AJ1" s="7"/>
      <c r="AK1" s="7"/>
      <c r="AL1" s="10"/>
      <c r="AM1" s="7"/>
      <c r="AN1" s="7"/>
      <c r="AP1" s="7"/>
      <c r="AQ1" s="7"/>
      <c r="AS1" s="7"/>
      <c r="AT1" s="7"/>
      <c r="AV1" s="7"/>
      <c r="AW1" s="7"/>
      <c r="AY1" s="7"/>
      <c r="AZ1" s="7"/>
    </row>
    <row r="2" spans="1:52" ht="12" customHeight="1" x14ac:dyDescent="0.25">
      <c r="A2" s="33" t="s">
        <v>18</v>
      </c>
      <c r="B2" s="39" t="s">
        <v>44</v>
      </c>
      <c r="C2" s="211" t="s">
        <v>5</v>
      </c>
      <c r="D2" s="212"/>
      <c r="E2" s="212"/>
      <c r="F2" s="209" t="s">
        <v>470</v>
      </c>
      <c r="G2" s="209"/>
      <c r="H2" s="210"/>
      <c r="I2" s="165" t="s">
        <v>402</v>
      </c>
      <c r="J2" s="166"/>
      <c r="K2" s="153" t="s">
        <v>254</v>
      </c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  <c r="AF2" s="153"/>
      <c r="AG2" s="153"/>
      <c r="AH2" s="154"/>
    </row>
    <row r="3" spans="1:52" ht="12" customHeight="1" x14ac:dyDescent="0.25">
      <c r="A3" s="19" t="s">
        <v>0</v>
      </c>
      <c r="B3" s="40" t="s">
        <v>494</v>
      </c>
      <c r="C3" s="169" t="s">
        <v>1</v>
      </c>
      <c r="D3" s="170"/>
      <c r="E3" s="170"/>
      <c r="F3" s="143" t="s">
        <v>407</v>
      </c>
      <c r="G3" s="143"/>
      <c r="H3" s="144"/>
      <c r="I3" s="167"/>
      <c r="J3" s="168"/>
      <c r="K3" s="158" t="s">
        <v>255</v>
      </c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  <c r="AE3" s="156"/>
      <c r="AF3" s="156"/>
      <c r="AG3" s="156"/>
      <c r="AH3" s="157"/>
    </row>
    <row r="4" spans="1:52" ht="12" customHeight="1" x14ac:dyDescent="0.25">
      <c r="A4" s="23" t="s">
        <v>15</v>
      </c>
      <c r="B4" s="75" t="s">
        <v>518</v>
      </c>
      <c r="C4" s="169" t="s">
        <v>38</v>
      </c>
      <c r="D4" s="170"/>
      <c r="E4" s="170"/>
      <c r="F4" s="143" t="s">
        <v>24</v>
      </c>
      <c r="G4" s="143"/>
      <c r="H4" s="144"/>
      <c r="I4" s="167"/>
      <c r="J4" s="168"/>
      <c r="K4" s="158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7"/>
    </row>
    <row r="5" spans="1:52" ht="12" customHeight="1" x14ac:dyDescent="0.25">
      <c r="A5" s="20" t="s">
        <v>16</v>
      </c>
      <c r="B5" s="65" t="s">
        <v>495</v>
      </c>
      <c r="C5" s="169" t="s">
        <v>12</v>
      </c>
      <c r="D5" s="170"/>
      <c r="E5" s="170"/>
      <c r="F5" s="143" t="s">
        <v>41</v>
      </c>
      <c r="G5" s="143"/>
      <c r="H5" s="144"/>
      <c r="I5" s="167"/>
      <c r="J5" s="168"/>
      <c r="K5" s="158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7"/>
    </row>
    <row r="6" spans="1:52" ht="12" customHeight="1" x14ac:dyDescent="0.25">
      <c r="A6" s="20" t="s">
        <v>27</v>
      </c>
      <c r="B6" s="51" t="s">
        <v>46</v>
      </c>
      <c r="C6" s="169" t="s">
        <v>13</v>
      </c>
      <c r="D6" s="170"/>
      <c r="E6" s="170"/>
      <c r="F6" s="143"/>
      <c r="G6" s="143"/>
      <c r="H6" s="144"/>
      <c r="I6" s="167"/>
      <c r="J6" s="168"/>
      <c r="K6" s="158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7"/>
    </row>
    <row r="7" spans="1:52" ht="12" customHeight="1" x14ac:dyDescent="0.25">
      <c r="A7" s="20" t="s">
        <v>14</v>
      </c>
      <c r="B7" s="65" t="s">
        <v>475</v>
      </c>
      <c r="C7" s="169" t="s">
        <v>22</v>
      </c>
      <c r="D7" s="170"/>
      <c r="E7" s="170"/>
      <c r="F7" s="215" t="s">
        <v>29</v>
      </c>
      <c r="G7" s="216"/>
      <c r="H7" s="217"/>
      <c r="I7" s="167"/>
      <c r="J7" s="168"/>
      <c r="K7" s="158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  <c r="AE7" s="156"/>
      <c r="AF7" s="156"/>
      <c r="AG7" s="156"/>
      <c r="AH7" s="157"/>
    </row>
    <row r="8" spans="1:52" ht="12" customHeight="1" x14ac:dyDescent="0.25">
      <c r="A8" s="20" t="s">
        <v>403</v>
      </c>
      <c r="B8" s="75" t="s">
        <v>527</v>
      </c>
      <c r="C8" s="169" t="s">
        <v>19</v>
      </c>
      <c r="D8" s="170"/>
      <c r="E8" s="170"/>
      <c r="F8" s="143" t="s">
        <v>45</v>
      </c>
      <c r="G8" s="143"/>
      <c r="H8" s="144"/>
      <c r="I8" s="167"/>
      <c r="J8" s="168"/>
      <c r="K8" s="158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  <c r="AE8" s="156"/>
      <c r="AF8" s="156"/>
      <c r="AG8" s="156"/>
      <c r="AH8" s="157"/>
    </row>
    <row r="9" spans="1:52" ht="12" customHeight="1" x14ac:dyDescent="0.25">
      <c r="A9" s="23" t="s">
        <v>31</v>
      </c>
      <c r="B9" s="75" t="s">
        <v>526</v>
      </c>
      <c r="C9" s="169" t="s">
        <v>2</v>
      </c>
      <c r="D9" s="170"/>
      <c r="E9" s="170"/>
      <c r="F9" s="141" t="s">
        <v>387</v>
      </c>
      <c r="G9" s="141"/>
      <c r="H9" s="142"/>
      <c r="I9" s="167"/>
      <c r="J9" s="168"/>
      <c r="K9" s="158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6"/>
      <c r="Z9" s="156"/>
      <c r="AA9" s="156"/>
      <c r="AB9" s="156"/>
      <c r="AC9" s="156"/>
      <c r="AD9" s="156"/>
      <c r="AE9" s="156"/>
      <c r="AF9" s="156"/>
      <c r="AG9" s="156"/>
      <c r="AH9" s="157"/>
      <c r="AI9" s="93"/>
      <c r="AJ9" s="94"/>
    </row>
    <row r="10" spans="1:52" ht="12" customHeight="1" x14ac:dyDescent="0.25">
      <c r="A10" s="20" t="s">
        <v>17</v>
      </c>
      <c r="B10" s="71" t="s">
        <v>496</v>
      </c>
      <c r="C10" s="169" t="s">
        <v>4</v>
      </c>
      <c r="D10" s="170"/>
      <c r="E10" s="170"/>
      <c r="F10" s="141" t="s">
        <v>404</v>
      </c>
      <c r="G10" s="141"/>
      <c r="H10" s="142"/>
      <c r="I10" s="159" t="s">
        <v>598</v>
      </c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  <c r="AH10" s="161"/>
      <c r="AI10" s="95"/>
      <c r="AJ10" s="96"/>
    </row>
    <row r="11" spans="1:52" ht="12" customHeight="1" x14ac:dyDescent="0.25">
      <c r="A11" s="20" t="s">
        <v>40</v>
      </c>
      <c r="B11" s="74" t="s">
        <v>513</v>
      </c>
      <c r="C11" s="169" t="s">
        <v>3</v>
      </c>
      <c r="D11" s="170"/>
      <c r="E11" s="170"/>
      <c r="F11" s="143" t="s">
        <v>30</v>
      </c>
      <c r="G11" s="143"/>
      <c r="H11" s="144"/>
      <c r="I11" s="162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4"/>
    </row>
    <row r="12" spans="1:52" ht="12" customHeight="1" x14ac:dyDescent="0.25">
      <c r="A12" s="20" t="s">
        <v>405</v>
      </c>
      <c r="B12" s="70" t="s">
        <v>42</v>
      </c>
      <c r="C12" s="169" t="s">
        <v>23</v>
      </c>
      <c r="D12" s="170"/>
      <c r="E12" s="170"/>
      <c r="F12" s="143" t="s">
        <v>30</v>
      </c>
      <c r="G12" s="143"/>
      <c r="H12" s="144"/>
      <c r="I12" s="159" t="s">
        <v>34</v>
      </c>
      <c r="J12" s="174"/>
      <c r="K12" s="179"/>
      <c r="L12" s="179"/>
      <c r="M12" s="179"/>
      <c r="N12" s="179"/>
      <c r="O12" s="179"/>
      <c r="P12" s="179"/>
      <c r="Q12" s="179"/>
      <c r="R12" s="179"/>
      <c r="S12" s="179"/>
      <c r="T12" s="179"/>
      <c r="U12" s="179"/>
      <c r="V12" s="179"/>
      <c r="W12" s="179"/>
      <c r="X12" s="179"/>
      <c r="Y12" s="179"/>
      <c r="Z12" s="179"/>
      <c r="AA12" s="179"/>
      <c r="AB12" s="179"/>
      <c r="AC12" s="179"/>
      <c r="AD12" s="179"/>
      <c r="AE12" s="179"/>
      <c r="AF12" s="179"/>
      <c r="AG12" s="179"/>
      <c r="AH12" s="180"/>
    </row>
    <row r="13" spans="1:52" ht="12" customHeight="1" x14ac:dyDescent="0.25">
      <c r="A13" s="20" t="s">
        <v>472</v>
      </c>
      <c r="B13" s="70" t="s">
        <v>42</v>
      </c>
      <c r="C13" s="169" t="s">
        <v>804</v>
      </c>
      <c r="D13" s="170"/>
      <c r="E13" s="170"/>
      <c r="F13" s="143" t="s">
        <v>516</v>
      </c>
      <c r="G13" s="143"/>
      <c r="H13" s="144"/>
      <c r="I13" s="175"/>
      <c r="J13" s="176"/>
      <c r="K13" s="181"/>
      <c r="L13" s="181"/>
      <c r="M13" s="181"/>
      <c r="N13" s="181"/>
      <c r="O13" s="181"/>
      <c r="P13" s="181"/>
      <c r="Q13" s="181"/>
      <c r="R13" s="181"/>
      <c r="S13" s="181"/>
      <c r="T13" s="181"/>
      <c r="U13" s="181"/>
      <c r="V13" s="181"/>
      <c r="W13" s="181"/>
      <c r="X13" s="181"/>
      <c r="Y13" s="181"/>
      <c r="Z13" s="181"/>
      <c r="AA13" s="181"/>
      <c r="AB13" s="181"/>
      <c r="AC13" s="181"/>
      <c r="AD13" s="181"/>
      <c r="AE13" s="181"/>
      <c r="AF13" s="181"/>
      <c r="AG13" s="181"/>
      <c r="AH13" s="182"/>
    </row>
    <row r="14" spans="1:52" ht="12" customHeight="1" x14ac:dyDescent="0.25">
      <c r="A14" s="20" t="s">
        <v>6</v>
      </c>
      <c r="B14" s="40"/>
      <c r="C14" s="169" t="s">
        <v>39</v>
      </c>
      <c r="D14" s="170"/>
      <c r="E14" s="170"/>
      <c r="F14" s="141" t="s">
        <v>805</v>
      </c>
      <c r="G14" s="141"/>
      <c r="H14" s="142"/>
      <c r="I14" s="175"/>
      <c r="J14" s="176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  <c r="V14" s="181"/>
      <c r="W14" s="181"/>
      <c r="X14" s="181"/>
      <c r="Y14" s="181"/>
      <c r="Z14" s="181"/>
      <c r="AA14" s="181"/>
      <c r="AB14" s="181"/>
      <c r="AC14" s="181"/>
      <c r="AD14" s="181"/>
      <c r="AE14" s="181"/>
      <c r="AF14" s="181"/>
      <c r="AG14" s="181"/>
      <c r="AH14" s="182"/>
    </row>
    <row r="15" spans="1:52" ht="12" customHeight="1" x14ac:dyDescent="0.25">
      <c r="A15" s="20" t="s">
        <v>7</v>
      </c>
      <c r="B15" s="40"/>
      <c r="C15" s="169" t="s">
        <v>406</v>
      </c>
      <c r="D15" s="170"/>
      <c r="E15" s="170"/>
      <c r="F15" s="141" t="s">
        <v>806</v>
      </c>
      <c r="G15" s="141"/>
      <c r="H15" s="142"/>
      <c r="I15" s="175"/>
      <c r="J15" s="176"/>
      <c r="K15" s="181"/>
      <c r="L15" s="181"/>
      <c r="M15" s="181"/>
      <c r="N15" s="181"/>
      <c r="O15" s="181"/>
      <c r="P15" s="181"/>
      <c r="Q15" s="181"/>
      <c r="R15" s="181"/>
      <c r="S15" s="181"/>
      <c r="T15" s="181"/>
      <c r="U15" s="181"/>
      <c r="V15" s="181"/>
      <c r="W15" s="181"/>
      <c r="X15" s="181"/>
      <c r="Y15" s="181"/>
      <c r="Z15" s="181"/>
      <c r="AA15" s="181"/>
      <c r="AB15" s="181"/>
      <c r="AC15" s="181"/>
      <c r="AD15" s="181"/>
      <c r="AE15" s="181"/>
      <c r="AF15" s="181"/>
      <c r="AG15" s="181"/>
      <c r="AH15" s="182"/>
    </row>
    <row r="16" spans="1:52" ht="12" customHeight="1" x14ac:dyDescent="0.25">
      <c r="A16" s="20" t="s">
        <v>597</v>
      </c>
      <c r="B16" s="92" t="s">
        <v>815</v>
      </c>
      <c r="C16" s="169" t="s">
        <v>488</v>
      </c>
      <c r="D16" s="170"/>
      <c r="E16" s="170"/>
      <c r="F16" s="171" t="s">
        <v>10</v>
      </c>
      <c r="G16" s="172"/>
      <c r="H16" s="173"/>
      <c r="I16" s="175"/>
      <c r="J16" s="176"/>
      <c r="K16" s="181"/>
      <c r="L16" s="181"/>
      <c r="M16" s="181"/>
      <c r="N16" s="181"/>
      <c r="O16" s="181"/>
      <c r="P16" s="181"/>
      <c r="Q16" s="181"/>
      <c r="R16" s="181"/>
      <c r="S16" s="181"/>
      <c r="T16" s="181"/>
      <c r="U16" s="181"/>
      <c r="V16" s="181"/>
      <c r="W16" s="181"/>
      <c r="X16" s="181"/>
      <c r="Y16" s="181"/>
      <c r="Z16" s="181"/>
      <c r="AA16" s="181"/>
      <c r="AB16" s="181"/>
      <c r="AC16" s="181"/>
      <c r="AD16" s="181"/>
      <c r="AE16" s="181"/>
      <c r="AF16" s="181"/>
      <c r="AG16" s="181"/>
      <c r="AH16" s="182"/>
    </row>
    <row r="17" spans="1:234" ht="12" customHeight="1" thickBot="1" x14ac:dyDescent="0.3">
      <c r="A17" s="38" t="s">
        <v>8</v>
      </c>
      <c r="B17" s="78"/>
      <c r="C17" s="185" t="s">
        <v>489</v>
      </c>
      <c r="D17" s="186"/>
      <c r="E17" s="186"/>
      <c r="F17" s="187" t="s">
        <v>11</v>
      </c>
      <c r="G17" s="188"/>
      <c r="H17" s="189"/>
      <c r="I17" s="177"/>
      <c r="J17" s="178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  <c r="W17" s="183"/>
      <c r="X17" s="183"/>
      <c r="Y17" s="183"/>
      <c r="Z17" s="183"/>
      <c r="AA17" s="183"/>
      <c r="AB17" s="183"/>
      <c r="AC17" s="183"/>
      <c r="AD17" s="183"/>
      <c r="AE17" s="183"/>
      <c r="AF17" s="183"/>
      <c r="AG17" s="183"/>
      <c r="AH17" s="184"/>
    </row>
    <row r="18" spans="1:234" ht="5.25" customHeight="1" thickBot="1" x14ac:dyDescent="0.25">
      <c r="HZ18" s="24"/>
    </row>
    <row r="19" spans="1:234" ht="12" customHeight="1" x14ac:dyDescent="0.25">
      <c r="A19" s="205" t="s">
        <v>58</v>
      </c>
      <c r="B19" s="263" t="s">
        <v>88</v>
      </c>
      <c r="C19" s="264"/>
      <c r="D19" s="264"/>
      <c r="E19" s="264"/>
      <c r="F19" s="264"/>
      <c r="G19" s="265"/>
    </row>
    <row r="20" spans="1:234" ht="12" customHeight="1" thickBot="1" x14ac:dyDescent="0.3">
      <c r="A20" s="206"/>
      <c r="B20" s="145" t="s">
        <v>374</v>
      </c>
      <c r="C20" s="146"/>
      <c r="D20" s="146"/>
      <c r="E20" s="146" t="s">
        <v>375</v>
      </c>
      <c r="F20" s="146"/>
      <c r="G20" s="261"/>
    </row>
    <row r="21" spans="1:234" ht="12" customHeight="1" x14ac:dyDescent="0.25">
      <c r="A21" s="207" t="str">
        <f>$B$3 &amp; "
" &amp;$B$4 &amp; "
" &amp; IF($F$9=3,"tsd",IF($F$9=6,"hours",IF($F$9=9,"bn","")))</f>
        <v xml:space="preserve">LU
Row 27
</v>
      </c>
      <c r="B21" s="145"/>
      <c r="C21" s="146"/>
      <c r="D21" s="146"/>
      <c r="E21" s="146"/>
      <c r="F21" s="146"/>
      <c r="G21" s="261"/>
    </row>
    <row r="22" spans="1:234" ht="25.5" customHeight="1" thickBot="1" x14ac:dyDescent="0.3">
      <c r="A22" s="208"/>
      <c r="B22" s="147"/>
      <c r="C22" s="148"/>
      <c r="D22" s="148"/>
      <c r="E22" s="148"/>
      <c r="F22" s="148"/>
      <c r="G22" s="262"/>
    </row>
    <row r="23" spans="1:234" ht="12" customHeight="1" x14ac:dyDescent="0.25">
      <c r="A23" s="21" t="s">
        <v>20</v>
      </c>
      <c r="B23" s="25" t="s">
        <v>519</v>
      </c>
      <c r="C23" s="135" t="s">
        <v>448</v>
      </c>
      <c r="D23" s="132" t="s">
        <v>490</v>
      </c>
      <c r="E23" s="56" t="s">
        <v>519</v>
      </c>
      <c r="F23" s="135" t="s">
        <v>448</v>
      </c>
      <c r="G23" s="138" t="s">
        <v>490</v>
      </c>
    </row>
    <row r="24" spans="1:234" ht="12" customHeight="1" x14ac:dyDescent="0.25">
      <c r="A24" s="54" t="s">
        <v>479</v>
      </c>
      <c r="B24" s="25" t="s">
        <v>523</v>
      </c>
      <c r="C24" s="136"/>
      <c r="D24" s="133"/>
      <c r="E24" s="56" t="s">
        <v>523</v>
      </c>
      <c r="F24" s="136"/>
      <c r="G24" s="139"/>
    </row>
    <row r="25" spans="1:234" s="11" customFormat="1" ht="12.75" customHeight="1" x14ac:dyDescent="0.25">
      <c r="A25" s="54" t="s">
        <v>21</v>
      </c>
      <c r="B25" s="35" t="s">
        <v>25</v>
      </c>
      <c r="C25" s="136"/>
      <c r="D25" s="133"/>
      <c r="E25" s="57" t="s">
        <v>25</v>
      </c>
      <c r="F25" s="136"/>
      <c r="G25" s="139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</row>
    <row r="26" spans="1:234" s="11" customFormat="1" ht="12.75" customHeight="1" x14ac:dyDescent="0.25">
      <c r="A26" s="54" t="s">
        <v>524</v>
      </c>
      <c r="B26" s="35" t="s">
        <v>30</v>
      </c>
      <c r="C26" s="136"/>
      <c r="D26" s="133"/>
      <c r="E26" s="57" t="s">
        <v>30</v>
      </c>
      <c r="F26" s="136"/>
      <c r="G26" s="139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</row>
    <row r="27" spans="1:234" ht="12.75" customHeight="1" x14ac:dyDescent="0.25">
      <c r="A27" s="54" t="s">
        <v>32</v>
      </c>
      <c r="B27" s="35" t="s">
        <v>477</v>
      </c>
      <c r="C27" s="136"/>
      <c r="D27" s="133"/>
      <c r="E27" s="57" t="s">
        <v>477</v>
      </c>
      <c r="F27" s="136"/>
      <c r="G27" s="139"/>
    </row>
    <row r="28" spans="1:234" ht="12.75" customHeight="1" x14ac:dyDescent="0.25">
      <c r="A28" s="54" t="s">
        <v>525</v>
      </c>
      <c r="B28" s="35" t="s">
        <v>42</v>
      </c>
      <c r="C28" s="136"/>
      <c r="D28" s="133"/>
      <c r="E28" s="57" t="s">
        <v>42</v>
      </c>
      <c r="F28" s="136"/>
      <c r="G28" s="139"/>
    </row>
    <row r="29" spans="1:234" ht="12.75" customHeight="1" x14ac:dyDescent="0.25">
      <c r="A29" s="54" t="s">
        <v>517</v>
      </c>
      <c r="B29" s="35" t="s">
        <v>87</v>
      </c>
      <c r="C29" s="136"/>
      <c r="D29" s="133"/>
      <c r="E29" s="57" t="s">
        <v>89</v>
      </c>
      <c r="F29" s="136"/>
      <c r="G29" s="139"/>
    </row>
    <row r="30" spans="1:234" ht="12" customHeight="1" thickBot="1" x14ac:dyDescent="0.3">
      <c r="A30" s="27" t="s">
        <v>9</v>
      </c>
      <c r="B30" s="22" t="s">
        <v>55</v>
      </c>
      <c r="C30" s="137"/>
      <c r="D30" s="134"/>
      <c r="E30" s="58" t="s">
        <v>74</v>
      </c>
      <c r="F30" s="137"/>
      <c r="G30" s="140"/>
    </row>
    <row r="31" spans="1:234" ht="12" customHeight="1" x14ac:dyDescent="0.25">
      <c r="A31" s="28" t="s">
        <v>468</v>
      </c>
      <c r="B31" s="12">
        <v>45</v>
      </c>
      <c r="C31" s="16"/>
      <c r="D31" s="59"/>
      <c r="E31" s="3">
        <v>452</v>
      </c>
      <c r="F31" s="16"/>
      <c r="G31" s="76"/>
    </row>
    <row r="32" spans="1:234" ht="12" customHeight="1" x14ac:dyDescent="0.25">
      <c r="A32" s="4"/>
      <c r="B32" s="13"/>
      <c r="C32" s="16"/>
      <c r="D32" s="59"/>
      <c r="E32" s="5"/>
      <c r="F32" s="16"/>
      <c r="G32" s="76"/>
    </row>
    <row r="33" spans="1:7" ht="12" customHeight="1" x14ac:dyDescent="0.25">
      <c r="A33" s="4"/>
      <c r="B33" s="13"/>
      <c r="C33" s="16"/>
      <c r="D33" s="59"/>
      <c r="E33" s="5"/>
      <c r="F33" s="16"/>
      <c r="G33" s="76"/>
    </row>
    <row r="34" spans="1:7" ht="12" customHeight="1" x14ac:dyDescent="0.25">
      <c r="A34" s="4"/>
      <c r="B34" s="13"/>
      <c r="C34" s="16"/>
      <c r="D34" s="59"/>
      <c r="E34" s="5"/>
      <c r="F34" s="16"/>
      <c r="G34" s="76"/>
    </row>
    <row r="35" spans="1:7" ht="12" customHeight="1" x14ac:dyDescent="0.25">
      <c r="A35" s="4"/>
      <c r="B35" s="13"/>
      <c r="C35" s="16"/>
      <c r="D35" s="59"/>
      <c r="E35" s="5"/>
      <c r="F35" s="16"/>
      <c r="G35" s="76"/>
    </row>
    <row r="36" spans="1:7" ht="12" customHeight="1" x14ac:dyDescent="0.25">
      <c r="A36" s="4"/>
      <c r="B36" s="13"/>
      <c r="C36" s="16"/>
      <c r="D36" s="59"/>
      <c r="E36" s="5"/>
      <c r="F36" s="16"/>
      <c r="G36" s="76"/>
    </row>
    <row r="37" spans="1:7" ht="12" customHeight="1" x14ac:dyDescent="0.25">
      <c r="A37" s="4"/>
      <c r="B37" s="13"/>
      <c r="C37" s="16"/>
      <c r="D37" s="59"/>
      <c r="E37" s="5"/>
      <c r="F37" s="16"/>
      <c r="G37" s="76"/>
    </row>
    <row r="38" spans="1:7" ht="12" customHeight="1" x14ac:dyDescent="0.25">
      <c r="A38" s="4"/>
      <c r="B38" s="13"/>
      <c r="C38" s="16"/>
      <c r="D38" s="59"/>
      <c r="E38" s="5"/>
      <c r="F38" s="16"/>
      <c r="G38" s="76"/>
    </row>
    <row r="39" spans="1:7" ht="12" customHeight="1" x14ac:dyDescent="0.25">
      <c r="A39" s="4"/>
      <c r="B39" s="13"/>
      <c r="C39" s="16"/>
      <c r="D39" s="59"/>
      <c r="E39" s="5"/>
      <c r="F39" s="16"/>
      <c r="G39" s="76"/>
    </row>
    <row r="40" spans="1:7" ht="12" customHeight="1" x14ac:dyDescent="0.25">
      <c r="A40" s="4"/>
      <c r="B40" s="13"/>
      <c r="C40" s="16"/>
      <c r="D40" s="59"/>
      <c r="E40" s="5"/>
      <c r="F40" s="16"/>
      <c r="G40" s="76"/>
    </row>
    <row r="41" spans="1:7" ht="12" customHeight="1" x14ac:dyDescent="0.25">
      <c r="A41" s="4"/>
      <c r="B41" s="13"/>
      <c r="C41" s="16"/>
      <c r="D41" s="59"/>
      <c r="E41" s="5"/>
      <c r="F41" s="16"/>
      <c r="G41" s="76"/>
    </row>
    <row r="42" spans="1:7" ht="12" customHeight="1" x14ac:dyDescent="0.25">
      <c r="A42" s="4"/>
      <c r="B42" s="13"/>
      <c r="C42" s="16"/>
      <c r="D42" s="59"/>
      <c r="E42" s="5"/>
      <c r="F42" s="16"/>
      <c r="G42" s="76"/>
    </row>
    <row r="43" spans="1:7" ht="12" customHeight="1" x14ac:dyDescent="0.25">
      <c r="A43" s="4"/>
      <c r="B43" s="13"/>
      <c r="C43" s="16"/>
      <c r="D43" s="59"/>
      <c r="E43" s="5"/>
      <c r="F43" s="16"/>
      <c r="G43" s="76"/>
    </row>
    <row r="44" spans="1:7" ht="12" customHeight="1" x14ac:dyDescent="0.25">
      <c r="A44" s="4"/>
      <c r="B44" s="13"/>
      <c r="C44" s="16"/>
      <c r="D44" s="59"/>
      <c r="E44" s="5"/>
      <c r="F44" s="16"/>
      <c r="G44" s="76"/>
    </row>
    <row r="45" spans="1:7" ht="12" customHeight="1" x14ac:dyDescent="0.25">
      <c r="A45" s="4"/>
      <c r="B45" s="13"/>
      <c r="C45" s="16"/>
      <c r="D45" s="59"/>
      <c r="E45" s="5"/>
      <c r="F45" s="16"/>
      <c r="G45" s="76"/>
    </row>
    <row r="46" spans="1:7" ht="12" customHeight="1" x14ac:dyDescent="0.25">
      <c r="A46" s="4"/>
      <c r="B46" s="13"/>
      <c r="C46" s="16"/>
      <c r="D46" s="59"/>
      <c r="E46" s="5"/>
      <c r="F46" s="16"/>
      <c r="G46" s="76"/>
    </row>
    <row r="47" spans="1:7" ht="12" customHeight="1" x14ac:dyDescent="0.25">
      <c r="A47" s="4"/>
      <c r="B47" s="13"/>
      <c r="C47" s="16"/>
      <c r="D47" s="59"/>
      <c r="E47" s="5"/>
      <c r="F47" s="16"/>
      <c r="G47" s="76"/>
    </row>
    <row r="48" spans="1:7" ht="12" customHeight="1" x14ac:dyDescent="0.25">
      <c r="A48" s="4"/>
      <c r="B48" s="13"/>
      <c r="C48" s="16"/>
      <c r="D48" s="59"/>
      <c r="E48" s="5"/>
      <c r="F48" s="16"/>
      <c r="G48" s="76"/>
    </row>
    <row r="49" spans="1:7" ht="12" customHeight="1" x14ac:dyDescent="0.25">
      <c r="A49" s="4"/>
      <c r="B49" s="13"/>
      <c r="C49" s="16"/>
      <c r="D49" s="59"/>
      <c r="E49" s="5"/>
      <c r="F49" s="16"/>
      <c r="G49" s="76"/>
    </row>
    <row r="50" spans="1:7" ht="12" customHeight="1" x14ac:dyDescent="0.25">
      <c r="A50" s="4"/>
      <c r="B50" s="13"/>
      <c r="C50" s="16"/>
      <c r="D50" s="59"/>
      <c r="E50" s="5"/>
      <c r="F50" s="16"/>
      <c r="G50" s="76"/>
    </row>
    <row r="51" spans="1:7" ht="12" customHeight="1" x14ac:dyDescent="0.25">
      <c r="A51" s="4"/>
      <c r="B51" s="13"/>
      <c r="C51" s="16"/>
      <c r="D51" s="59"/>
      <c r="E51" s="5"/>
      <c r="F51" s="16"/>
      <c r="G51" s="76"/>
    </row>
    <row r="52" spans="1:7" ht="12" customHeight="1" x14ac:dyDescent="0.25">
      <c r="A52" s="4"/>
      <c r="B52" s="13"/>
      <c r="C52" s="16"/>
      <c r="D52" s="59"/>
      <c r="E52" s="5"/>
      <c r="F52" s="16"/>
      <c r="G52" s="76"/>
    </row>
    <row r="53" spans="1:7" ht="12" customHeight="1" x14ac:dyDescent="0.25">
      <c r="A53" s="4"/>
      <c r="B53" s="13"/>
      <c r="C53" s="16"/>
      <c r="D53" s="59"/>
      <c r="E53" s="5"/>
      <c r="F53" s="16"/>
      <c r="G53" s="76"/>
    </row>
    <row r="54" spans="1:7" ht="12" customHeight="1" x14ac:dyDescent="0.25">
      <c r="A54" s="4"/>
      <c r="B54" s="13"/>
      <c r="C54" s="16"/>
      <c r="D54" s="59"/>
      <c r="E54" s="5"/>
      <c r="F54" s="16"/>
      <c r="G54" s="76"/>
    </row>
    <row r="55" spans="1:7" ht="12" customHeight="1" x14ac:dyDescent="0.25">
      <c r="A55" s="4"/>
      <c r="B55" s="13"/>
      <c r="C55" s="16"/>
      <c r="D55" s="59"/>
      <c r="E55" s="5"/>
      <c r="F55" s="16"/>
      <c r="G55" s="76"/>
    </row>
    <row r="56" spans="1:7" ht="12" customHeight="1" x14ac:dyDescent="0.25">
      <c r="A56" s="4"/>
      <c r="B56" s="13"/>
      <c r="C56" s="16"/>
      <c r="D56" s="59"/>
      <c r="E56" s="5"/>
      <c r="F56" s="16"/>
      <c r="G56" s="76"/>
    </row>
    <row r="57" spans="1:7" ht="12" customHeight="1" x14ac:dyDescent="0.25">
      <c r="A57" s="4"/>
      <c r="B57" s="13"/>
      <c r="C57" s="16"/>
      <c r="D57" s="59"/>
      <c r="E57" s="5"/>
      <c r="F57" s="16"/>
      <c r="G57" s="76"/>
    </row>
    <row r="58" spans="1:7" ht="12" customHeight="1" x14ac:dyDescent="0.25">
      <c r="A58" s="4"/>
      <c r="B58" s="13"/>
      <c r="C58" s="16"/>
      <c r="D58" s="59"/>
      <c r="E58" s="5"/>
      <c r="F58" s="16"/>
      <c r="G58" s="76"/>
    </row>
    <row r="59" spans="1:7" ht="12" customHeight="1" x14ac:dyDescent="0.25">
      <c r="A59" s="4"/>
      <c r="B59" s="13"/>
      <c r="C59" s="16"/>
      <c r="D59" s="59"/>
      <c r="E59" s="5"/>
      <c r="F59" s="16"/>
      <c r="G59" s="76"/>
    </row>
    <row r="60" spans="1:7" ht="12" customHeight="1" x14ac:dyDescent="0.25">
      <c r="A60" s="4"/>
      <c r="B60" s="13"/>
      <c r="C60" s="16"/>
      <c r="D60" s="59"/>
      <c r="E60" s="5"/>
      <c r="F60" s="16"/>
      <c r="G60" s="76"/>
    </row>
    <row r="61" spans="1:7" ht="12" customHeight="1" x14ac:dyDescent="0.25">
      <c r="A61" s="4"/>
      <c r="B61" s="13"/>
      <c r="C61" s="16"/>
      <c r="D61" s="59"/>
      <c r="E61" s="5"/>
      <c r="F61" s="16"/>
      <c r="G61" s="76"/>
    </row>
    <row r="62" spans="1:7" ht="12" customHeight="1" x14ac:dyDescent="0.25">
      <c r="A62" s="4"/>
      <c r="B62" s="13"/>
      <c r="C62" s="16"/>
      <c r="D62" s="59"/>
      <c r="E62" s="5"/>
      <c r="F62" s="16"/>
      <c r="G62" s="76"/>
    </row>
    <row r="63" spans="1:7" ht="12" customHeight="1" x14ac:dyDescent="0.25">
      <c r="A63" s="4"/>
      <c r="B63" s="13"/>
      <c r="C63" s="16"/>
      <c r="D63" s="59"/>
      <c r="E63" s="5"/>
      <c r="F63" s="16"/>
      <c r="G63" s="76"/>
    </row>
    <row r="64" spans="1:7" ht="12" customHeight="1" x14ac:dyDescent="0.25">
      <c r="A64" s="4"/>
      <c r="B64" s="13"/>
      <c r="C64" s="16"/>
      <c r="D64" s="59"/>
      <c r="E64" s="5"/>
      <c r="F64" s="16"/>
      <c r="G64" s="76"/>
    </row>
    <row r="65" spans="1:7" ht="12" customHeight="1" x14ac:dyDescent="0.25">
      <c r="A65" s="4"/>
      <c r="B65" s="13"/>
      <c r="C65" s="16"/>
      <c r="D65" s="59"/>
      <c r="E65" s="5"/>
      <c r="F65" s="16"/>
      <c r="G65" s="76"/>
    </row>
    <row r="66" spans="1:7" ht="12" customHeight="1" x14ac:dyDescent="0.25">
      <c r="A66" s="4"/>
      <c r="B66" s="13"/>
      <c r="C66" s="16"/>
      <c r="D66" s="59"/>
      <c r="E66" s="5"/>
      <c r="F66" s="16"/>
      <c r="G66" s="76"/>
    </row>
    <row r="67" spans="1:7" ht="12" customHeight="1" x14ac:dyDescent="0.25">
      <c r="A67" s="4"/>
      <c r="B67" s="13"/>
      <c r="C67" s="16"/>
      <c r="D67" s="59"/>
      <c r="E67" s="5"/>
      <c r="F67" s="16"/>
      <c r="G67" s="76"/>
    </row>
    <row r="68" spans="1:7" ht="12" customHeight="1" x14ac:dyDescent="0.25">
      <c r="A68" s="4"/>
      <c r="B68" s="13"/>
      <c r="C68" s="16"/>
      <c r="D68" s="59"/>
      <c r="E68" s="5"/>
      <c r="F68" s="16"/>
      <c r="G68" s="76"/>
    </row>
    <row r="69" spans="1:7" ht="12" customHeight="1" x14ac:dyDescent="0.25">
      <c r="A69" s="4"/>
      <c r="B69" s="13"/>
      <c r="C69" s="16"/>
      <c r="D69" s="59"/>
      <c r="E69" s="5"/>
      <c r="F69" s="16"/>
      <c r="G69" s="76"/>
    </row>
    <row r="70" spans="1:7" ht="12" customHeight="1" x14ac:dyDescent="0.25">
      <c r="A70" s="4"/>
      <c r="B70" s="13"/>
      <c r="C70" s="16"/>
      <c r="D70" s="59"/>
      <c r="E70" s="5"/>
      <c r="F70" s="16"/>
      <c r="G70" s="76"/>
    </row>
    <row r="71" spans="1:7" ht="12" customHeight="1" x14ac:dyDescent="0.25">
      <c r="A71" s="4"/>
      <c r="B71" s="13"/>
      <c r="C71" s="16"/>
      <c r="D71" s="59"/>
      <c r="E71" s="5"/>
      <c r="F71" s="16"/>
      <c r="G71" s="76"/>
    </row>
    <row r="72" spans="1:7" ht="12" customHeight="1" x14ac:dyDescent="0.25">
      <c r="A72" s="4"/>
      <c r="B72" s="13"/>
      <c r="C72" s="16"/>
      <c r="D72" s="59"/>
      <c r="E72" s="5"/>
      <c r="F72" s="16"/>
      <c r="G72" s="76"/>
    </row>
    <row r="73" spans="1:7" ht="12" customHeight="1" x14ac:dyDescent="0.25">
      <c r="A73" s="4"/>
      <c r="B73" s="13"/>
      <c r="C73" s="16"/>
      <c r="D73" s="59"/>
      <c r="E73" s="5"/>
      <c r="F73" s="16"/>
      <c r="G73" s="76"/>
    </row>
    <row r="74" spans="1:7" ht="12" customHeight="1" x14ac:dyDescent="0.25">
      <c r="A74" s="4"/>
      <c r="B74" s="13"/>
      <c r="C74" s="16"/>
      <c r="D74" s="59"/>
      <c r="E74" s="5"/>
      <c r="F74" s="16"/>
      <c r="G74" s="76"/>
    </row>
    <row r="75" spans="1:7" ht="12" customHeight="1" x14ac:dyDescent="0.25">
      <c r="A75" s="4"/>
      <c r="B75" s="13"/>
      <c r="C75" s="16"/>
      <c r="D75" s="59"/>
      <c r="E75" s="5"/>
      <c r="F75" s="16"/>
      <c r="G75" s="76"/>
    </row>
    <row r="76" spans="1:7" ht="12" customHeight="1" x14ac:dyDescent="0.25">
      <c r="A76" s="4"/>
      <c r="B76" s="13"/>
      <c r="C76" s="16"/>
      <c r="D76" s="59"/>
      <c r="E76" s="5"/>
      <c r="F76" s="16"/>
      <c r="G76" s="76"/>
    </row>
    <row r="77" spans="1:7" ht="12" customHeight="1" x14ac:dyDescent="0.25">
      <c r="A77" s="4"/>
      <c r="B77" s="13"/>
      <c r="C77" s="16"/>
      <c r="D77" s="59"/>
      <c r="E77" s="5"/>
      <c r="F77" s="16"/>
      <c r="G77" s="76"/>
    </row>
    <row r="78" spans="1:7" ht="12" customHeight="1" x14ac:dyDescent="0.25">
      <c r="A78" s="4"/>
      <c r="B78" s="13"/>
      <c r="C78" s="16"/>
      <c r="D78" s="59"/>
      <c r="E78" s="5"/>
      <c r="F78" s="16"/>
      <c r="G78" s="76"/>
    </row>
    <row r="79" spans="1:7" ht="12" customHeight="1" x14ac:dyDescent="0.25">
      <c r="A79" s="4"/>
      <c r="B79" s="13"/>
      <c r="C79" s="16"/>
      <c r="D79" s="59"/>
      <c r="E79" s="5"/>
      <c r="F79" s="16"/>
      <c r="G79" s="76"/>
    </row>
    <row r="80" spans="1:7" ht="12" customHeight="1" x14ac:dyDescent="0.25">
      <c r="A80" s="4"/>
      <c r="B80" s="13"/>
      <c r="C80" s="16"/>
      <c r="D80" s="59"/>
      <c r="E80" s="5"/>
      <c r="F80" s="16"/>
      <c r="G80" s="76"/>
    </row>
    <row r="81" spans="1:7" ht="12" customHeight="1" x14ac:dyDescent="0.25">
      <c r="A81" s="4"/>
      <c r="B81" s="13"/>
      <c r="C81" s="16"/>
      <c r="D81" s="59"/>
      <c r="E81" s="5"/>
      <c r="F81" s="16"/>
      <c r="G81" s="76"/>
    </row>
    <row r="82" spans="1:7" ht="12" customHeight="1" x14ac:dyDescent="0.25">
      <c r="A82" s="4"/>
      <c r="B82" s="13"/>
      <c r="C82" s="16"/>
      <c r="D82" s="59"/>
      <c r="E82" s="5"/>
      <c r="F82" s="16"/>
      <c r="G82" s="76"/>
    </row>
    <row r="83" spans="1:7" ht="12" customHeight="1" x14ac:dyDescent="0.25">
      <c r="A83" s="4"/>
      <c r="B83" s="13"/>
      <c r="C83" s="16"/>
      <c r="D83" s="59"/>
      <c r="E83" s="5"/>
      <c r="F83" s="16"/>
      <c r="G83" s="76"/>
    </row>
    <row r="84" spans="1:7" ht="12" customHeight="1" x14ac:dyDescent="0.25">
      <c r="A84" s="4"/>
      <c r="B84" s="13"/>
      <c r="C84" s="16"/>
      <c r="D84" s="59"/>
      <c r="E84" s="5"/>
      <c r="F84" s="16"/>
      <c r="G84" s="76"/>
    </row>
    <row r="85" spans="1:7" ht="12" customHeight="1" x14ac:dyDescent="0.25">
      <c r="A85" s="4"/>
      <c r="B85" s="13"/>
      <c r="C85" s="16"/>
      <c r="D85" s="59"/>
      <c r="E85" s="5"/>
      <c r="F85" s="16"/>
      <c r="G85" s="76"/>
    </row>
    <row r="86" spans="1:7" ht="12" customHeight="1" x14ac:dyDescent="0.25">
      <c r="A86" s="4"/>
      <c r="B86" s="13"/>
      <c r="C86" s="16"/>
      <c r="D86" s="59"/>
      <c r="E86" s="5"/>
      <c r="F86" s="16"/>
      <c r="G86" s="76"/>
    </row>
    <row r="87" spans="1:7" ht="12" customHeight="1" x14ac:dyDescent="0.25">
      <c r="A87" s="4"/>
      <c r="B87" s="13"/>
      <c r="C87" s="16"/>
      <c r="D87" s="59"/>
      <c r="E87" s="5"/>
      <c r="F87" s="16"/>
      <c r="G87" s="76"/>
    </row>
    <row r="88" spans="1:7" ht="12" customHeight="1" x14ac:dyDescent="0.25">
      <c r="A88" s="4"/>
      <c r="B88" s="13"/>
      <c r="C88" s="16"/>
      <c r="D88" s="59"/>
      <c r="E88" s="5"/>
      <c r="F88" s="16"/>
      <c r="G88" s="76"/>
    </row>
    <row r="89" spans="1:7" ht="12" customHeight="1" x14ac:dyDescent="0.25">
      <c r="A89" s="4"/>
      <c r="B89" s="13"/>
      <c r="C89" s="16"/>
      <c r="D89" s="59"/>
      <c r="E89" s="5"/>
      <c r="F89" s="16"/>
      <c r="G89" s="76"/>
    </row>
    <row r="90" spans="1:7" ht="12" customHeight="1" x14ac:dyDescent="0.25">
      <c r="A90" s="4"/>
      <c r="B90" s="13"/>
      <c r="C90" s="16"/>
      <c r="D90" s="59"/>
      <c r="E90" s="5"/>
      <c r="F90" s="16"/>
      <c r="G90" s="76"/>
    </row>
    <row r="91" spans="1:7" ht="12" customHeight="1" x14ac:dyDescent="0.25">
      <c r="A91" s="4"/>
      <c r="B91" s="13"/>
      <c r="C91" s="16"/>
      <c r="D91" s="59"/>
      <c r="E91" s="5"/>
      <c r="F91" s="16"/>
      <c r="G91" s="76"/>
    </row>
    <row r="92" spans="1:7" ht="12" customHeight="1" x14ac:dyDescent="0.25">
      <c r="A92" s="4"/>
      <c r="B92" s="13"/>
      <c r="C92" s="16"/>
      <c r="D92" s="59"/>
      <c r="E92" s="5"/>
      <c r="F92" s="16"/>
      <c r="G92" s="76"/>
    </row>
    <row r="93" spans="1:7" ht="12" customHeight="1" x14ac:dyDescent="0.25">
      <c r="A93" s="4"/>
      <c r="B93" s="13"/>
      <c r="C93" s="16"/>
      <c r="D93" s="59"/>
      <c r="E93" s="5"/>
      <c r="F93" s="16"/>
      <c r="G93" s="76"/>
    </row>
    <row r="94" spans="1:7" ht="12" customHeight="1" x14ac:dyDescent="0.25">
      <c r="A94" s="4"/>
      <c r="B94" s="13"/>
      <c r="C94" s="16"/>
      <c r="D94" s="59"/>
      <c r="E94" s="5"/>
      <c r="F94" s="16"/>
      <c r="G94" s="76"/>
    </row>
    <row r="95" spans="1:7" ht="12" customHeight="1" x14ac:dyDescent="0.25">
      <c r="A95" s="4"/>
      <c r="B95" s="13"/>
      <c r="C95" s="16"/>
      <c r="D95" s="59"/>
      <c r="E95" s="5"/>
      <c r="F95" s="16"/>
      <c r="G95" s="76"/>
    </row>
    <row r="96" spans="1:7" ht="12" customHeight="1" x14ac:dyDescent="0.25">
      <c r="A96" s="4"/>
      <c r="B96" s="13"/>
      <c r="C96" s="16"/>
      <c r="D96" s="59"/>
      <c r="E96" s="5"/>
      <c r="F96" s="16"/>
      <c r="G96" s="76"/>
    </row>
    <row r="97" spans="1:7" ht="12" customHeight="1" x14ac:dyDescent="0.25">
      <c r="A97" s="4"/>
      <c r="B97" s="13"/>
      <c r="C97" s="16"/>
      <c r="D97" s="59"/>
      <c r="E97" s="5"/>
      <c r="F97" s="16"/>
      <c r="G97" s="76"/>
    </row>
    <row r="98" spans="1:7" ht="12" customHeight="1" x14ac:dyDescent="0.25">
      <c r="A98" s="4"/>
      <c r="B98" s="13"/>
      <c r="C98" s="16"/>
      <c r="D98" s="59"/>
      <c r="E98" s="5"/>
      <c r="F98" s="16"/>
      <c r="G98" s="76"/>
    </row>
    <row r="99" spans="1:7" ht="12" customHeight="1" x14ac:dyDescent="0.25">
      <c r="A99" s="4"/>
      <c r="B99" s="13"/>
      <c r="C99" s="16"/>
      <c r="D99" s="59"/>
      <c r="E99" s="5"/>
      <c r="F99" s="16"/>
      <c r="G99" s="76"/>
    </row>
    <row r="100" spans="1:7" ht="12" customHeight="1" x14ac:dyDescent="0.25">
      <c r="A100" s="4"/>
      <c r="B100" s="13"/>
      <c r="C100" s="16"/>
      <c r="D100" s="59"/>
      <c r="E100" s="5"/>
      <c r="F100" s="16"/>
      <c r="G100" s="76"/>
    </row>
    <row r="101" spans="1:7" ht="12" customHeight="1" x14ac:dyDescent="0.25">
      <c r="A101" s="4"/>
      <c r="B101" s="13"/>
      <c r="C101" s="16"/>
      <c r="D101" s="59"/>
      <c r="E101" s="5"/>
      <c r="F101" s="16"/>
      <c r="G101" s="76"/>
    </row>
    <row r="102" spans="1:7" ht="12" customHeight="1" x14ac:dyDescent="0.25">
      <c r="A102" s="4"/>
      <c r="B102" s="13"/>
      <c r="C102" s="16"/>
      <c r="D102" s="59"/>
      <c r="E102" s="5"/>
      <c r="F102" s="16"/>
      <c r="G102" s="76"/>
    </row>
    <row r="103" spans="1:7" ht="12" customHeight="1" x14ac:dyDescent="0.25">
      <c r="A103" s="4"/>
      <c r="B103" s="13"/>
      <c r="C103" s="16"/>
      <c r="D103" s="59"/>
      <c r="E103" s="5"/>
      <c r="F103" s="16"/>
      <c r="G103" s="76"/>
    </row>
    <row r="104" spans="1:7" ht="12" customHeight="1" x14ac:dyDescent="0.25">
      <c r="A104" s="4"/>
      <c r="B104" s="13"/>
      <c r="C104" s="16"/>
      <c r="D104" s="59"/>
      <c r="E104" s="5"/>
      <c r="F104" s="16"/>
      <c r="G104" s="76"/>
    </row>
    <row r="105" spans="1:7" ht="12" customHeight="1" x14ac:dyDescent="0.25">
      <c r="A105" s="4"/>
      <c r="B105" s="13"/>
      <c r="C105" s="16"/>
      <c r="D105" s="59"/>
      <c r="E105" s="5"/>
      <c r="F105" s="16"/>
      <c r="G105" s="76"/>
    </row>
    <row r="106" spans="1:7" ht="12" customHeight="1" x14ac:dyDescent="0.25">
      <c r="A106" s="4"/>
      <c r="B106" s="13"/>
      <c r="C106" s="16"/>
      <c r="D106" s="59"/>
      <c r="E106" s="5"/>
      <c r="F106" s="16"/>
      <c r="G106" s="76"/>
    </row>
    <row r="107" spans="1:7" ht="12" customHeight="1" x14ac:dyDescent="0.25">
      <c r="A107" s="4"/>
      <c r="B107" s="13"/>
      <c r="C107" s="16"/>
      <c r="D107" s="59"/>
      <c r="E107" s="5"/>
      <c r="F107" s="16"/>
      <c r="G107" s="76"/>
    </row>
    <row r="108" spans="1:7" ht="12" customHeight="1" x14ac:dyDescent="0.25">
      <c r="A108" s="4"/>
      <c r="B108" s="13"/>
      <c r="C108" s="16"/>
      <c r="D108" s="59"/>
      <c r="E108" s="5"/>
      <c r="F108" s="16"/>
      <c r="G108" s="76"/>
    </row>
    <row r="109" spans="1:7" ht="12" customHeight="1" x14ac:dyDescent="0.25">
      <c r="A109" s="4"/>
      <c r="B109" s="13"/>
      <c r="C109" s="16"/>
      <c r="D109" s="59"/>
      <c r="E109" s="5"/>
      <c r="F109" s="16"/>
      <c r="G109" s="76"/>
    </row>
    <row r="110" spans="1:7" ht="12" customHeight="1" x14ac:dyDescent="0.25">
      <c r="A110" s="4"/>
      <c r="B110" s="13"/>
      <c r="C110" s="16"/>
      <c r="D110" s="59"/>
      <c r="E110" s="5"/>
      <c r="F110" s="16"/>
      <c r="G110" s="76"/>
    </row>
    <row r="111" spans="1:7" ht="12" customHeight="1" x14ac:dyDescent="0.25">
      <c r="A111" s="4"/>
      <c r="B111" s="13"/>
      <c r="C111" s="16"/>
      <c r="D111" s="59"/>
      <c r="E111" s="5"/>
      <c r="F111" s="16"/>
      <c r="G111" s="76"/>
    </row>
    <row r="112" spans="1:7" ht="12" customHeight="1" x14ac:dyDescent="0.25">
      <c r="A112" s="4"/>
      <c r="B112" s="13"/>
      <c r="C112" s="16"/>
      <c r="D112" s="59"/>
      <c r="E112" s="5"/>
      <c r="F112" s="16"/>
      <c r="G112" s="76"/>
    </row>
    <row r="113" spans="1:7" ht="12" customHeight="1" x14ac:dyDescent="0.25">
      <c r="A113" s="4"/>
      <c r="B113" s="13"/>
      <c r="C113" s="16"/>
      <c r="D113" s="59"/>
      <c r="E113" s="5"/>
      <c r="F113" s="16"/>
      <c r="G113" s="76"/>
    </row>
    <row r="114" spans="1:7" ht="12" customHeight="1" x14ac:dyDescent="0.25">
      <c r="A114" s="4"/>
      <c r="B114" s="13"/>
      <c r="C114" s="16"/>
      <c r="D114" s="59"/>
      <c r="E114" s="5"/>
      <c r="F114" s="16"/>
      <c r="G114" s="76"/>
    </row>
    <row r="115" spans="1:7" ht="12" customHeight="1" x14ac:dyDescent="0.25">
      <c r="A115" s="4"/>
      <c r="B115" s="13"/>
      <c r="C115" s="16"/>
      <c r="D115" s="59"/>
      <c r="E115" s="5"/>
      <c r="F115" s="16"/>
      <c r="G115" s="76"/>
    </row>
    <row r="116" spans="1:7" ht="12" customHeight="1" x14ac:dyDescent="0.25">
      <c r="A116" s="4"/>
      <c r="B116" s="13"/>
      <c r="C116" s="16"/>
      <c r="D116" s="59"/>
      <c r="E116" s="5"/>
      <c r="F116" s="16"/>
      <c r="G116" s="76"/>
    </row>
    <row r="117" spans="1:7" ht="12" customHeight="1" x14ac:dyDescent="0.25">
      <c r="A117" s="4"/>
      <c r="B117" s="13"/>
      <c r="C117" s="16"/>
      <c r="D117" s="59"/>
      <c r="E117" s="5"/>
      <c r="F117" s="16"/>
      <c r="G117" s="76"/>
    </row>
    <row r="118" spans="1:7" ht="12" customHeight="1" x14ac:dyDescent="0.25">
      <c r="A118" s="4"/>
      <c r="B118" s="13"/>
      <c r="C118" s="16"/>
      <c r="D118" s="59"/>
      <c r="E118" s="5"/>
      <c r="F118" s="16"/>
      <c r="G118" s="76"/>
    </row>
    <row r="119" spans="1:7" ht="12" customHeight="1" x14ac:dyDescent="0.25">
      <c r="A119" s="4"/>
      <c r="B119" s="13"/>
      <c r="C119" s="16"/>
      <c r="D119" s="59"/>
      <c r="E119" s="5"/>
      <c r="F119" s="16"/>
      <c r="G119" s="76"/>
    </row>
    <row r="120" spans="1:7" ht="12" customHeight="1" x14ac:dyDescent="0.25">
      <c r="A120" s="4"/>
      <c r="B120" s="13"/>
      <c r="C120" s="16"/>
      <c r="D120" s="59"/>
      <c r="E120" s="5"/>
      <c r="F120" s="16"/>
      <c r="G120" s="76"/>
    </row>
    <row r="121" spans="1:7" ht="12" customHeight="1" x14ac:dyDescent="0.25">
      <c r="A121" s="4"/>
      <c r="B121" s="13"/>
      <c r="C121" s="16"/>
      <c r="D121" s="59"/>
      <c r="E121" s="5"/>
      <c r="F121" s="16"/>
      <c r="G121" s="76"/>
    </row>
    <row r="122" spans="1:7" ht="12" customHeight="1" x14ac:dyDescent="0.25">
      <c r="A122" s="4"/>
      <c r="B122" s="13"/>
      <c r="C122" s="16"/>
      <c r="D122" s="59"/>
      <c r="E122" s="5"/>
      <c r="F122" s="16"/>
      <c r="G122" s="76"/>
    </row>
    <row r="123" spans="1:7" ht="12" customHeight="1" x14ac:dyDescent="0.25">
      <c r="A123" s="4"/>
      <c r="B123" s="13"/>
      <c r="C123" s="16"/>
      <c r="D123" s="59"/>
      <c r="E123" s="5"/>
      <c r="F123" s="16"/>
      <c r="G123" s="76"/>
    </row>
    <row r="124" spans="1:7" ht="12" customHeight="1" x14ac:dyDescent="0.25">
      <c r="A124" s="4"/>
      <c r="B124" s="13"/>
      <c r="C124" s="16"/>
      <c r="D124" s="59"/>
      <c r="E124" s="5"/>
      <c r="F124" s="16"/>
      <c r="G124" s="76"/>
    </row>
    <row r="125" spans="1:7" ht="12" customHeight="1" x14ac:dyDescent="0.25">
      <c r="A125" s="4"/>
      <c r="B125" s="13"/>
      <c r="C125" s="16"/>
      <c r="D125" s="59"/>
      <c r="E125" s="5"/>
      <c r="F125" s="16"/>
      <c r="G125" s="76"/>
    </row>
    <row r="126" spans="1:7" ht="12" customHeight="1" x14ac:dyDescent="0.25">
      <c r="A126" s="4"/>
      <c r="B126" s="13"/>
      <c r="C126" s="16"/>
      <c r="D126" s="59"/>
      <c r="E126" s="5"/>
      <c r="F126" s="16"/>
      <c r="G126" s="76"/>
    </row>
    <row r="127" spans="1:7" ht="12" customHeight="1" x14ac:dyDescent="0.25">
      <c r="A127" s="4"/>
      <c r="B127" s="13"/>
      <c r="C127" s="16"/>
      <c r="D127" s="59"/>
      <c r="E127" s="5"/>
      <c r="F127" s="16"/>
      <c r="G127" s="76"/>
    </row>
    <row r="128" spans="1:7" ht="12" customHeight="1" x14ac:dyDescent="0.25">
      <c r="A128" s="4"/>
      <c r="B128" s="13"/>
      <c r="C128" s="16"/>
      <c r="D128" s="59"/>
      <c r="E128" s="5"/>
      <c r="F128" s="16"/>
      <c r="G128" s="76"/>
    </row>
    <row r="129" spans="1:7" ht="12" customHeight="1" x14ac:dyDescent="0.25">
      <c r="A129" s="4"/>
      <c r="B129" s="13"/>
      <c r="C129" s="16"/>
      <c r="D129" s="59"/>
      <c r="E129" s="5"/>
      <c r="F129" s="16"/>
      <c r="G129" s="76"/>
    </row>
    <row r="130" spans="1:7" ht="12" customHeight="1" x14ac:dyDescent="0.25">
      <c r="A130" s="4"/>
      <c r="B130" s="13"/>
      <c r="C130" s="16"/>
      <c r="D130" s="59"/>
      <c r="E130" s="5"/>
      <c r="F130" s="16"/>
      <c r="G130" s="76"/>
    </row>
    <row r="131" spans="1:7" ht="12" customHeight="1" x14ac:dyDescent="0.25">
      <c r="A131" s="4"/>
      <c r="B131" s="13"/>
      <c r="C131" s="16"/>
      <c r="D131" s="59"/>
      <c r="E131" s="5"/>
      <c r="F131" s="16"/>
      <c r="G131" s="76"/>
    </row>
    <row r="132" spans="1:7" ht="12" customHeight="1" x14ac:dyDescent="0.25">
      <c r="A132" s="4"/>
      <c r="B132" s="13"/>
      <c r="C132" s="16"/>
      <c r="D132" s="59"/>
      <c r="E132" s="5"/>
      <c r="F132" s="16"/>
      <c r="G132" s="76"/>
    </row>
    <row r="133" spans="1:7" ht="12" customHeight="1" x14ac:dyDescent="0.25">
      <c r="A133" s="4"/>
      <c r="B133" s="13"/>
      <c r="C133" s="16"/>
      <c r="D133" s="59"/>
      <c r="E133" s="5"/>
      <c r="F133" s="16"/>
      <c r="G133" s="76"/>
    </row>
    <row r="134" spans="1:7" ht="12" customHeight="1" x14ac:dyDescent="0.25">
      <c r="A134" s="4"/>
      <c r="B134" s="13"/>
      <c r="C134" s="16"/>
      <c r="D134" s="59"/>
      <c r="E134" s="5"/>
      <c r="F134" s="16"/>
      <c r="G134" s="76"/>
    </row>
    <row r="135" spans="1:7" ht="12" customHeight="1" x14ac:dyDescent="0.25">
      <c r="A135" s="4"/>
      <c r="B135" s="13"/>
      <c r="C135" s="16"/>
      <c r="D135" s="59"/>
      <c r="E135" s="5"/>
      <c r="F135" s="16"/>
      <c r="G135" s="76"/>
    </row>
    <row r="136" spans="1:7" ht="12" customHeight="1" x14ac:dyDescent="0.25">
      <c r="A136" s="4"/>
      <c r="B136" s="13"/>
      <c r="C136" s="16"/>
      <c r="D136" s="59"/>
      <c r="E136" s="5"/>
      <c r="F136" s="16"/>
      <c r="G136" s="76"/>
    </row>
    <row r="137" spans="1:7" ht="12" customHeight="1" x14ac:dyDescent="0.25">
      <c r="A137" s="4"/>
      <c r="B137" s="13"/>
      <c r="C137" s="16"/>
      <c r="D137" s="59"/>
      <c r="E137" s="5"/>
      <c r="F137" s="16"/>
      <c r="G137" s="76"/>
    </row>
    <row r="138" spans="1:7" ht="12" customHeight="1" x14ac:dyDescent="0.25">
      <c r="A138" s="4"/>
      <c r="B138" s="13"/>
      <c r="C138" s="16"/>
      <c r="D138" s="59"/>
      <c r="E138" s="5"/>
      <c r="F138" s="16"/>
      <c r="G138" s="76"/>
    </row>
    <row r="139" spans="1:7" ht="12" customHeight="1" x14ac:dyDescent="0.25">
      <c r="A139" s="4"/>
      <c r="B139" s="13"/>
      <c r="C139" s="16"/>
      <c r="D139" s="59"/>
      <c r="E139" s="5"/>
      <c r="F139" s="16"/>
      <c r="G139" s="76"/>
    </row>
    <row r="140" spans="1:7" ht="12" customHeight="1" x14ac:dyDescent="0.25">
      <c r="A140" s="4"/>
      <c r="B140" s="13"/>
      <c r="C140" s="16"/>
      <c r="D140" s="59"/>
      <c r="E140" s="5"/>
      <c r="F140" s="16"/>
      <c r="G140" s="76"/>
    </row>
    <row r="141" spans="1:7" ht="12" customHeight="1" x14ac:dyDescent="0.25">
      <c r="A141" s="4"/>
      <c r="B141" s="13"/>
      <c r="C141" s="16"/>
      <c r="D141" s="59"/>
      <c r="E141" s="5"/>
      <c r="F141" s="16"/>
      <c r="G141" s="76"/>
    </row>
    <row r="142" spans="1:7" ht="12" customHeight="1" x14ac:dyDescent="0.25">
      <c r="A142" s="4"/>
      <c r="B142" s="13"/>
      <c r="C142" s="16"/>
      <c r="D142" s="59"/>
      <c r="E142" s="5"/>
      <c r="F142" s="16"/>
      <c r="G142" s="76"/>
    </row>
    <row r="143" spans="1:7" ht="12" customHeight="1" x14ac:dyDescent="0.25">
      <c r="A143" s="4"/>
      <c r="B143" s="13"/>
      <c r="C143" s="16"/>
      <c r="D143" s="59"/>
      <c r="E143" s="5"/>
      <c r="F143" s="16"/>
      <c r="G143" s="76"/>
    </row>
    <row r="144" spans="1:7" ht="12" customHeight="1" x14ac:dyDescent="0.25">
      <c r="A144" s="4"/>
      <c r="B144" s="13"/>
      <c r="C144" s="16"/>
      <c r="D144" s="59"/>
      <c r="E144" s="5"/>
      <c r="F144" s="16"/>
      <c r="G144" s="76"/>
    </row>
    <row r="145" spans="1:7" ht="12" customHeight="1" x14ac:dyDescent="0.25">
      <c r="A145" s="4"/>
      <c r="B145" s="13"/>
      <c r="C145" s="16"/>
      <c r="D145" s="59"/>
      <c r="E145" s="5"/>
      <c r="F145" s="16"/>
      <c r="G145" s="76"/>
    </row>
    <row r="146" spans="1:7" ht="12" customHeight="1" x14ac:dyDescent="0.25">
      <c r="A146" s="4"/>
      <c r="B146" s="13"/>
      <c r="C146" s="16"/>
      <c r="D146" s="59"/>
      <c r="E146" s="5"/>
      <c r="F146" s="16"/>
      <c r="G146" s="76"/>
    </row>
    <row r="147" spans="1:7" ht="12" customHeight="1" x14ac:dyDescent="0.25">
      <c r="A147" s="4"/>
      <c r="B147" s="13"/>
      <c r="C147" s="16"/>
      <c r="D147" s="59"/>
      <c r="E147" s="5"/>
      <c r="F147" s="16"/>
      <c r="G147" s="76"/>
    </row>
    <row r="148" spans="1:7" ht="12" customHeight="1" x14ac:dyDescent="0.25">
      <c r="A148" s="4"/>
      <c r="B148" s="13"/>
      <c r="C148" s="16"/>
      <c r="D148" s="59"/>
      <c r="E148" s="5"/>
      <c r="F148" s="16"/>
      <c r="G148" s="76"/>
    </row>
    <row r="149" spans="1:7" ht="12" customHeight="1" x14ac:dyDescent="0.25">
      <c r="A149" s="4"/>
      <c r="B149" s="13"/>
      <c r="C149" s="16"/>
      <c r="D149" s="59"/>
      <c r="E149" s="5"/>
      <c r="F149" s="16"/>
      <c r="G149" s="76"/>
    </row>
    <row r="150" spans="1:7" ht="12" customHeight="1" x14ac:dyDescent="0.25">
      <c r="A150" s="4"/>
      <c r="B150" s="13"/>
      <c r="C150" s="16"/>
      <c r="D150" s="59"/>
      <c r="E150" s="5"/>
      <c r="F150" s="16"/>
      <c r="G150" s="76"/>
    </row>
    <row r="151" spans="1:7" ht="12" customHeight="1" x14ac:dyDescent="0.25">
      <c r="A151" s="4"/>
      <c r="B151" s="13"/>
      <c r="C151" s="16"/>
      <c r="D151" s="59"/>
      <c r="E151" s="5"/>
      <c r="F151" s="16"/>
      <c r="G151" s="76"/>
    </row>
    <row r="152" spans="1:7" ht="12" customHeight="1" x14ac:dyDescent="0.25">
      <c r="A152" s="4"/>
      <c r="B152" s="13"/>
      <c r="C152" s="16"/>
      <c r="D152" s="59"/>
      <c r="E152" s="5"/>
      <c r="F152" s="16"/>
      <c r="G152" s="76"/>
    </row>
    <row r="153" spans="1:7" ht="12" customHeight="1" x14ac:dyDescent="0.25">
      <c r="A153" s="4"/>
      <c r="B153" s="13"/>
      <c r="C153" s="16"/>
      <c r="D153" s="59"/>
      <c r="E153" s="5"/>
      <c r="F153" s="16"/>
      <c r="G153" s="76"/>
    </row>
    <row r="154" spans="1:7" ht="12" customHeight="1" x14ac:dyDescent="0.25">
      <c r="A154" s="4"/>
      <c r="B154" s="13"/>
      <c r="C154" s="16"/>
      <c r="D154" s="59"/>
      <c r="E154" s="5"/>
      <c r="F154" s="16"/>
      <c r="G154" s="76"/>
    </row>
    <row r="155" spans="1:7" ht="12" customHeight="1" x14ac:dyDescent="0.25">
      <c r="A155" s="4"/>
      <c r="B155" s="13"/>
      <c r="C155" s="16"/>
      <c r="D155" s="59"/>
      <c r="E155" s="5"/>
      <c r="F155" s="16"/>
      <c r="G155" s="76"/>
    </row>
    <row r="156" spans="1:7" ht="12" customHeight="1" x14ac:dyDescent="0.25">
      <c r="A156" s="4"/>
      <c r="B156" s="13"/>
      <c r="C156" s="16"/>
      <c r="D156" s="59"/>
      <c r="E156" s="5"/>
      <c r="F156" s="16"/>
      <c r="G156" s="76"/>
    </row>
    <row r="157" spans="1:7" ht="12" customHeight="1" x14ac:dyDescent="0.25">
      <c r="A157" s="4"/>
      <c r="B157" s="13"/>
      <c r="C157" s="16"/>
      <c r="D157" s="59"/>
      <c r="E157" s="5"/>
      <c r="F157" s="16"/>
      <c r="G157" s="76"/>
    </row>
    <row r="158" spans="1:7" ht="12" customHeight="1" x14ac:dyDescent="0.25">
      <c r="A158" s="4"/>
      <c r="B158" s="13"/>
      <c r="C158" s="16"/>
      <c r="D158" s="59"/>
      <c r="E158" s="5"/>
      <c r="F158" s="16"/>
      <c r="G158" s="76"/>
    </row>
    <row r="159" spans="1:7" ht="12" customHeight="1" x14ac:dyDescent="0.25">
      <c r="A159" s="4"/>
      <c r="B159" s="13"/>
      <c r="C159" s="16"/>
      <c r="D159" s="59"/>
      <c r="E159" s="5"/>
      <c r="F159" s="16"/>
      <c r="G159" s="76"/>
    </row>
    <row r="160" spans="1:7" ht="12" customHeight="1" x14ac:dyDescent="0.25">
      <c r="A160" s="4"/>
      <c r="B160" s="13"/>
      <c r="C160" s="16"/>
      <c r="D160" s="59"/>
      <c r="E160" s="5"/>
      <c r="F160" s="16"/>
      <c r="G160" s="76"/>
    </row>
    <row r="161" spans="1:7" ht="12" customHeight="1" x14ac:dyDescent="0.25">
      <c r="A161" s="4"/>
      <c r="B161" s="13"/>
      <c r="C161" s="16"/>
      <c r="D161" s="59"/>
      <c r="E161" s="5"/>
      <c r="F161" s="16"/>
      <c r="G161" s="76"/>
    </row>
    <row r="162" spans="1:7" ht="12" customHeight="1" x14ac:dyDescent="0.25">
      <c r="A162" s="4"/>
      <c r="B162" s="13"/>
      <c r="C162" s="16"/>
      <c r="D162" s="59"/>
      <c r="E162" s="5"/>
      <c r="F162" s="16"/>
      <c r="G162" s="76"/>
    </row>
    <row r="163" spans="1:7" ht="12" customHeight="1" x14ac:dyDescent="0.25">
      <c r="A163" s="4"/>
      <c r="B163" s="13"/>
      <c r="C163" s="16"/>
      <c r="D163" s="59"/>
      <c r="E163" s="5"/>
      <c r="F163" s="16"/>
      <c r="G163" s="76"/>
    </row>
    <row r="164" spans="1:7" ht="12" customHeight="1" x14ac:dyDescent="0.25">
      <c r="A164" s="4"/>
      <c r="B164" s="13"/>
      <c r="C164" s="16"/>
      <c r="D164" s="59"/>
      <c r="E164" s="5"/>
      <c r="F164" s="16"/>
      <c r="G164" s="76"/>
    </row>
    <row r="165" spans="1:7" ht="12" customHeight="1" x14ac:dyDescent="0.25">
      <c r="A165" s="4"/>
      <c r="B165" s="13"/>
      <c r="C165" s="16"/>
      <c r="D165" s="59"/>
      <c r="E165" s="5"/>
      <c r="F165" s="16"/>
      <c r="G165" s="76"/>
    </row>
    <row r="166" spans="1:7" ht="12" customHeight="1" x14ac:dyDescent="0.25">
      <c r="A166" s="4"/>
      <c r="B166" s="13"/>
      <c r="C166" s="16"/>
      <c r="D166" s="59"/>
      <c r="E166" s="5"/>
      <c r="F166" s="16"/>
      <c r="G166" s="76"/>
    </row>
    <row r="167" spans="1:7" ht="12" customHeight="1" x14ac:dyDescent="0.25">
      <c r="A167" s="4"/>
      <c r="B167" s="13"/>
      <c r="C167" s="16"/>
      <c r="D167" s="59"/>
      <c r="E167" s="5"/>
      <c r="F167" s="16"/>
      <c r="G167" s="76"/>
    </row>
    <row r="168" spans="1:7" ht="12" customHeight="1" x14ac:dyDescent="0.25">
      <c r="A168" s="4"/>
      <c r="B168" s="13"/>
      <c r="C168" s="16"/>
      <c r="D168" s="59"/>
      <c r="E168" s="5"/>
      <c r="F168" s="16"/>
      <c r="G168" s="76"/>
    </row>
    <row r="169" spans="1:7" ht="12" customHeight="1" x14ac:dyDescent="0.25">
      <c r="A169" s="4"/>
      <c r="B169" s="13"/>
      <c r="C169" s="16"/>
      <c r="D169" s="59"/>
      <c r="E169" s="5"/>
      <c r="F169" s="16"/>
      <c r="G169" s="76"/>
    </row>
    <row r="170" spans="1:7" ht="12" customHeight="1" x14ac:dyDescent="0.25">
      <c r="A170" s="4"/>
      <c r="B170" s="13"/>
      <c r="C170" s="16"/>
      <c r="D170" s="59"/>
      <c r="E170" s="5"/>
      <c r="F170" s="16"/>
      <c r="G170" s="76"/>
    </row>
    <row r="171" spans="1:7" ht="12" customHeight="1" x14ac:dyDescent="0.25">
      <c r="A171" s="4"/>
      <c r="B171" s="13"/>
      <c r="C171" s="16"/>
      <c r="D171" s="59"/>
      <c r="E171" s="5"/>
      <c r="F171" s="16"/>
      <c r="G171" s="76"/>
    </row>
    <row r="172" spans="1:7" ht="12" customHeight="1" x14ac:dyDescent="0.25">
      <c r="A172" s="4"/>
      <c r="B172" s="13"/>
      <c r="C172" s="16"/>
      <c r="D172" s="59"/>
      <c r="E172" s="5"/>
      <c r="F172" s="16"/>
      <c r="G172" s="76"/>
    </row>
    <row r="173" spans="1:7" ht="12" customHeight="1" x14ac:dyDescent="0.25">
      <c r="A173" s="4"/>
      <c r="B173" s="13"/>
      <c r="C173" s="16"/>
      <c r="D173" s="59"/>
      <c r="E173" s="5"/>
      <c r="F173" s="16"/>
      <c r="G173" s="76"/>
    </row>
    <row r="174" spans="1:7" ht="12" customHeight="1" x14ac:dyDescent="0.25">
      <c r="A174" s="4"/>
      <c r="B174" s="13"/>
      <c r="C174" s="16"/>
      <c r="D174" s="59"/>
      <c r="E174" s="5"/>
      <c r="F174" s="16"/>
      <c r="G174" s="76"/>
    </row>
    <row r="175" spans="1:7" ht="12" customHeight="1" x14ac:dyDescent="0.25">
      <c r="A175" s="4"/>
      <c r="B175" s="13"/>
      <c r="C175" s="16"/>
      <c r="D175" s="59"/>
      <c r="E175" s="5"/>
      <c r="F175" s="16"/>
      <c r="G175" s="76"/>
    </row>
    <row r="176" spans="1:7" ht="12" customHeight="1" x14ac:dyDescent="0.25">
      <c r="A176" s="4"/>
      <c r="B176" s="13"/>
      <c r="C176" s="16"/>
      <c r="D176" s="59"/>
      <c r="E176" s="5"/>
      <c r="F176" s="16"/>
      <c r="G176" s="76"/>
    </row>
    <row r="177" spans="1:7" ht="12" customHeight="1" x14ac:dyDescent="0.25">
      <c r="A177" s="4"/>
      <c r="B177" s="13"/>
      <c r="C177" s="16"/>
      <c r="D177" s="59"/>
      <c r="E177" s="5"/>
      <c r="F177" s="16"/>
      <c r="G177" s="76"/>
    </row>
    <row r="178" spans="1:7" ht="12" customHeight="1" x14ac:dyDescent="0.25">
      <c r="A178" s="4"/>
      <c r="B178" s="13"/>
      <c r="C178" s="16"/>
      <c r="D178" s="59"/>
      <c r="E178" s="5"/>
      <c r="F178" s="16"/>
      <c r="G178" s="76"/>
    </row>
    <row r="179" spans="1:7" ht="12" customHeight="1" x14ac:dyDescent="0.25">
      <c r="A179" s="4"/>
      <c r="B179" s="13"/>
      <c r="C179" s="16"/>
      <c r="D179" s="59"/>
      <c r="E179" s="5"/>
      <c r="F179" s="16"/>
      <c r="G179" s="76"/>
    </row>
    <row r="180" spans="1:7" ht="12" customHeight="1" x14ac:dyDescent="0.25">
      <c r="A180" s="4"/>
      <c r="B180" s="13"/>
      <c r="C180" s="16"/>
      <c r="D180" s="59"/>
      <c r="E180" s="5"/>
      <c r="F180" s="16"/>
      <c r="G180" s="76"/>
    </row>
    <row r="181" spans="1:7" ht="12" customHeight="1" x14ac:dyDescent="0.25">
      <c r="A181" s="4"/>
      <c r="B181" s="13"/>
      <c r="C181" s="16"/>
      <c r="D181" s="59"/>
      <c r="E181" s="5"/>
      <c r="F181" s="16"/>
      <c r="G181" s="76"/>
    </row>
    <row r="182" spans="1:7" ht="12" customHeight="1" x14ac:dyDescent="0.25">
      <c r="A182" s="4"/>
      <c r="B182" s="13"/>
      <c r="C182" s="16"/>
      <c r="D182" s="59"/>
      <c r="E182" s="5"/>
      <c r="F182" s="16"/>
      <c r="G182" s="76"/>
    </row>
    <row r="183" spans="1:7" ht="12" customHeight="1" x14ac:dyDescent="0.25">
      <c r="A183" s="4"/>
      <c r="B183" s="13"/>
      <c r="C183" s="16"/>
      <c r="D183" s="59"/>
      <c r="E183" s="5"/>
      <c r="F183" s="16"/>
      <c r="G183" s="76"/>
    </row>
    <row r="184" spans="1:7" ht="12" customHeight="1" x14ac:dyDescent="0.25">
      <c r="A184" s="4"/>
      <c r="B184" s="13"/>
      <c r="C184" s="16"/>
      <c r="D184" s="59"/>
      <c r="E184" s="5"/>
      <c r="F184" s="16"/>
      <c r="G184" s="76"/>
    </row>
    <row r="185" spans="1:7" ht="12" customHeight="1" x14ac:dyDescent="0.25">
      <c r="A185" s="4"/>
      <c r="B185" s="13"/>
      <c r="C185" s="16"/>
      <c r="D185" s="59"/>
      <c r="E185" s="5"/>
      <c r="F185" s="16"/>
      <c r="G185" s="76"/>
    </row>
    <row r="186" spans="1:7" ht="12" customHeight="1" x14ac:dyDescent="0.25">
      <c r="A186" s="4"/>
      <c r="B186" s="13"/>
      <c r="C186" s="16"/>
      <c r="D186" s="59"/>
      <c r="E186" s="5"/>
      <c r="F186" s="16"/>
      <c r="G186" s="76"/>
    </row>
    <row r="187" spans="1:7" ht="12" customHeight="1" x14ac:dyDescent="0.25">
      <c r="A187" s="4"/>
      <c r="B187" s="13"/>
      <c r="C187" s="16"/>
      <c r="D187" s="59"/>
      <c r="E187" s="5"/>
      <c r="F187" s="16"/>
      <c r="G187" s="76"/>
    </row>
    <row r="188" spans="1:7" ht="12" customHeight="1" x14ac:dyDescent="0.25">
      <c r="A188" s="4"/>
      <c r="B188" s="13"/>
      <c r="C188" s="16"/>
      <c r="D188" s="59"/>
      <c r="E188" s="5"/>
      <c r="F188" s="16"/>
      <c r="G188" s="76"/>
    </row>
    <row r="189" spans="1:7" ht="12" customHeight="1" x14ac:dyDescent="0.25">
      <c r="A189" s="4"/>
      <c r="B189" s="13"/>
      <c r="C189" s="16"/>
      <c r="D189" s="59"/>
      <c r="E189" s="5"/>
      <c r="F189" s="16"/>
      <c r="G189" s="76"/>
    </row>
    <row r="190" spans="1:7" ht="12" customHeight="1" x14ac:dyDescent="0.25">
      <c r="A190" s="4"/>
      <c r="B190" s="13"/>
      <c r="C190" s="16"/>
      <c r="D190" s="59"/>
      <c r="E190" s="5"/>
      <c r="F190" s="16"/>
      <c r="G190" s="76"/>
    </row>
    <row r="191" spans="1:7" ht="12" customHeight="1" x14ac:dyDescent="0.25">
      <c r="A191" s="4"/>
      <c r="B191" s="13"/>
      <c r="C191" s="16"/>
      <c r="D191" s="59"/>
      <c r="E191" s="5"/>
      <c r="F191" s="16"/>
      <c r="G191" s="76"/>
    </row>
    <row r="192" spans="1:7" ht="12" customHeight="1" x14ac:dyDescent="0.25">
      <c r="A192" s="4"/>
      <c r="B192" s="13"/>
      <c r="C192" s="16"/>
      <c r="D192" s="59"/>
      <c r="E192" s="5"/>
      <c r="F192" s="16"/>
      <c r="G192" s="76"/>
    </row>
    <row r="193" spans="1:7" ht="12" customHeight="1" x14ac:dyDescent="0.25">
      <c r="A193" s="4"/>
      <c r="B193" s="13"/>
      <c r="C193" s="16"/>
      <c r="D193" s="59"/>
      <c r="E193" s="5"/>
      <c r="F193" s="16"/>
      <c r="G193" s="76"/>
    </row>
    <row r="194" spans="1:7" ht="12" customHeight="1" x14ac:dyDescent="0.25">
      <c r="A194" s="4"/>
      <c r="B194" s="13"/>
      <c r="C194" s="16"/>
      <c r="D194" s="59"/>
      <c r="E194" s="5"/>
      <c r="F194" s="16"/>
      <c r="G194" s="76"/>
    </row>
    <row r="195" spans="1:7" ht="12" customHeight="1" x14ac:dyDescent="0.25">
      <c r="A195" s="4"/>
      <c r="B195" s="13"/>
      <c r="C195" s="16"/>
      <c r="D195" s="59"/>
      <c r="E195" s="5"/>
      <c r="F195" s="16"/>
      <c r="G195" s="76"/>
    </row>
    <row r="196" spans="1:7" ht="12" customHeight="1" x14ac:dyDescent="0.25">
      <c r="A196" s="4"/>
      <c r="B196" s="13"/>
      <c r="C196" s="16"/>
      <c r="D196" s="59"/>
      <c r="E196" s="5"/>
      <c r="F196" s="16"/>
      <c r="G196" s="76"/>
    </row>
    <row r="197" spans="1:7" ht="12" customHeight="1" x14ac:dyDescent="0.25">
      <c r="A197" s="4"/>
      <c r="B197" s="13"/>
      <c r="C197" s="16"/>
      <c r="D197" s="59"/>
      <c r="E197" s="5"/>
      <c r="F197" s="16"/>
      <c r="G197" s="76"/>
    </row>
    <row r="198" spans="1:7" ht="12" customHeight="1" x14ac:dyDescent="0.25">
      <c r="A198" s="4"/>
      <c r="B198" s="13"/>
      <c r="C198" s="16"/>
      <c r="D198" s="59"/>
      <c r="E198" s="5"/>
      <c r="F198" s="16"/>
      <c r="G198" s="76"/>
    </row>
    <row r="199" spans="1:7" ht="12" customHeight="1" x14ac:dyDescent="0.25">
      <c r="A199" s="4"/>
      <c r="B199" s="13"/>
      <c r="C199" s="16"/>
      <c r="D199" s="59"/>
      <c r="E199" s="5"/>
      <c r="F199" s="16"/>
      <c r="G199" s="76"/>
    </row>
    <row r="200" spans="1:7" ht="12" customHeight="1" x14ac:dyDescent="0.25">
      <c r="A200" s="4"/>
      <c r="B200" s="13"/>
      <c r="C200" s="16"/>
      <c r="D200" s="59"/>
      <c r="E200" s="5"/>
      <c r="F200" s="16"/>
      <c r="G200" s="76"/>
    </row>
    <row r="201" spans="1:7" ht="12" customHeight="1" x14ac:dyDescent="0.25">
      <c r="A201" s="4"/>
      <c r="B201" s="13"/>
      <c r="C201" s="16"/>
      <c r="D201" s="59"/>
      <c r="E201" s="5"/>
      <c r="F201" s="16"/>
      <c r="G201" s="76"/>
    </row>
    <row r="202" spans="1:7" ht="12" customHeight="1" x14ac:dyDescent="0.25">
      <c r="A202" s="4"/>
      <c r="B202" s="13"/>
      <c r="C202" s="16"/>
      <c r="D202" s="59"/>
      <c r="E202" s="5"/>
      <c r="F202" s="16"/>
      <c r="G202" s="76"/>
    </row>
    <row r="203" spans="1:7" ht="12" customHeight="1" x14ac:dyDescent="0.25">
      <c r="A203" s="4"/>
      <c r="B203" s="13"/>
      <c r="C203" s="16"/>
      <c r="D203" s="59"/>
      <c r="E203" s="5"/>
      <c r="F203" s="16"/>
      <c r="G203" s="76"/>
    </row>
    <row r="204" spans="1:7" ht="12" customHeight="1" x14ac:dyDescent="0.25">
      <c r="A204" s="4"/>
      <c r="B204" s="13"/>
      <c r="C204" s="16"/>
      <c r="D204" s="59"/>
      <c r="E204" s="5"/>
      <c r="F204" s="16"/>
      <c r="G204" s="76"/>
    </row>
    <row r="205" spans="1:7" ht="12" customHeight="1" x14ac:dyDescent="0.25">
      <c r="A205" s="4"/>
      <c r="B205" s="13"/>
      <c r="C205" s="16"/>
      <c r="D205" s="59"/>
      <c r="E205" s="5"/>
      <c r="F205" s="16"/>
      <c r="G205" s="76"/>
    </row>
    <row r="206" spans="1:7" ht="12" customHeight="1" x14ac:dyDescent="0.25">
      <c r="A206" s="4"/>
      <c r="B206" s="13"/>
      <c r="C206" s="16"/>
      <c r="D206" s="59"/>
      <c r="E206" s="5"/>
      <c r="F206" s="16"/>
      <c r="G206" s="76"/>
    </row>
    <row r="207" spans="1:7" ht="12" customHeight="1" x14ac:dyDescent="0.25">
      <c r="A207" s="4"/>
      <c r="B207" s="13"/>
      <c r="C207" s="16"/>
      <c r="D207" s="59"/>
      <c r="E207" s="5"/>
      <c r="F207" s="16"/>
      <c r="G207" s="76"/>
    </row>
    <row r="208" spans="1:7" ht="12" customHeight="1" x14ac:dyDescent="0.25">
      <c r="A208" s="4"/>
      <c r="B208" s="13"/>
      <c r="C208" s="16"/>
      <c r="D208" s="59"/>
      <c r="E208" s="5"/>
      <c r="F208" s="16"/>
      <c r="G208" s="76"/>
    </row>
    <row r="209" spans="1:7" ht="12" customHeight="1" x14ac:dyDescent="0.25">
      <c r="A209" s="4"/>
      <c r="B209" s="13"/>
      <c r="C209" s="16"/>
      <c r="D209" s="59"/>
      <c r="E209" s="5"/>
      <c r="F209" s="16"/>
      <c r="G209" s="76"/>
    </row>
    <row r="210" spans="1:7" ht="12" customHeight="1" x14ac:dyDescent="0.25">
      <c r="A210" s="4"/>
      <c r="B210" s="13"/>
      <c r="C210" s="16"/>
      <c r="D210" s="59"/>
      <c r="E210" s="5"/>
      <c r="F210" s="16"/>
      <c r="G210" s="76"/>
    </row>
    <row r="211" spans="1:7" ht="12" customHeight="1" x14ac:dyDescent="0.25">
      <c r="A211" s="4"/>
      <c r="B211" s="13"/>
      <c r="C211" s="16"/>
      <c r="D211" s="59"/>
      <c r="E211" s="5"/>
      <c r="F211" s="16"/>
      <c r="G211" s="76"/>
    </row>
    <row r="212" spans="1:7" ht="12" customHeight="1" x14ac:dyDescent="0.25">
      <c r="A212" s="4"/>
      <c r="B212" s="13"/>
      <c r="C212" s="16"/>
      <c r="D212" s="59"/>
      <c r="E212" s="5"/>
      <c r="F212" s="16"/>
      <c r="G212" s="76"/>
    </row>
    <row r="213" spans="1:7" ht="12" customHeight="1" x14ac:dyDescent="0.25">
      <c r="A213" s="4"/>
      <c r="B213" s="13"/>
      <c r="C213" s="16"/>
      <c r="D213" s="59"/>
      <c r="E213" s="5"/>
      <c r="F213" s="16"/>
      <c r="G213" s="76"/>
    </row>
    <row r="214" spans="1:7" ht="12" customHeight="1" x14ac:dyDescent="0.25">
      <c r="A214" s="4"/>
      <c r="B214" s="13"/>
      <c r="C214" s="16"/>
      <c r="D214" s="59"/>
      <c r="E214" s="5"/>
      <c r="F214" s="16"/>
      <c r="G214" s="76"/>
    </row>
    <row r="215" spans="1:7" ht="12" customHeight="1" x14ac:dyDescent="0.25">
      <c r="A215" s="4"/>
      <c r="B215" s="13"/>
      <c r="C215" s="16"/>
      <c r="D215" s="59"/>
      <c r="E215" s="5"/>
      <c r="F215" s="16"/>
      <c r="G215" s="76"/>
    </row>
    <row r="216" spans="1:7" ht="12" customHeight="1" x14ac:dyDescent="0.25">
      <c r="A216" s="4"/>
      <c r="B216" s="13"/>
      <c r="C216" s="16"/>
      <c r="D216" s="59"/>
      <c r="E216" s="5"/>
      <c r="F216" s="16"/>
      <c r="G216" s="76"/>
    </row>
    <row r="217" spans="1:7" ht="12" customHeight="1" x14ac:dyDescent="0.25">
      <c r="A217" s="4"/>
      <c r="B217" s="13"/>
      <c r="C217" s="16"/>
      <c r="D217" s="59"/>
      <c r="E217" s="5"/>
      <c r="F217" s="16"/>
      <c r="G217" s="76"/>
    </row>
    <row r="218" spans="1:7" ht="12" customHeight="1" x14ac:dyDescent="0.25">
      <c r="A218" s="4"/>
      <c r="B218" s="13"/>
      <c r="C218" s="16"/>
      <c r="D218" s="59"/>
      <c r="E218" s="5"/>
      <c r="F218" s="16"/>
      <c r="G218" s="76"/>
    </row>
    <row r="219" spans="1:7" ht="12" customHeight="1" x14ac:dyDescent="0.25">
      <c r="A219" s="4"/>
      <c r="B219" s="13"/>
      <c r="C219" s="16"/>
      <c r="D219" s="59"/>
      <c r="E219" s="5"/>
      <c r="F219" s="16"/>
      <c r="G219" s="76"/>
    </row>
    <row r="220" spans="1:7" ht="12" customHeight="1" x14ac:dyDescent="0.25">
      <c r="A220" s="4"/>
      <c r="B220" s="13"/>
      <c r="C220" s="16"/>
      <c r="D220" s="59"/>
      <c r="E220" s="5"/>
      <c r="F220" s="16"/>
      <c r="G220" s="76"/>
    </row>
    <row r="221" spans="1:7" ht="12" customHeight="1" x14ac:dyDescent="0.25">
      <c r="A221" s="4"/>
      <c r="B221" s="13"/>
      <c r="C221" s="16"/>
      <c r="D221" s="59"/>
      <c r="E221" s="5"/>
      <c r="F221" s="16"/>
      <c r="G221" s="76"/>
    </row>
    <row r="222" spans="1:7" ht="12" customHeight="1" x14ac:dyDescent="0.25">
      <c r="A222" s="4"/>
      <c r="B222" s="13"/>
      <c r="C222" s="16"/>
      <c r="D222" s="59"/>
      <c r="E222" s="5"/>
      <c r="F222" s="16"/>
      <c r="G222" s="76"/>
    </row>
    <row r="223" spans="1:7" ht="12" customHeight="1" x14ac:dyDescent="0.25">
      <c r="A223" s="4"/>
      <c r="B223" s="13"/>
      <c r="C223" s="16"/>
      <c r="D223" s="59"/>
      <c r="E223" s="5"/>
      <c r="F223" s="16"/>
      <c r="G223" s="76"/>
    </row>
    <row r="224" spans="1:7" ht="12" customHeight="1" x14ac:dyDescent="0.25">
      <c r="A224" s="4"/>
      <c r="B224" s="13"/>
      <c r="C224" s="16"/>
      <c r="D224" s="59"/>
      <c r="E224" s="5"/>
      <c r="F224" s="16"/>
      <c r="G224" s="76"/>
    </row>
    <row r="225" spans="1:7" ht="12" customHeight="1" x14ac:dyDescent="0.25">
      <c r="A225" s="4"/>
      <c r="B225" s="13"/>
      <c r="C225" s="16"/>
      <c r="D225" s="59"/>
      <c r="E225" s="5"/>
      <c r="F225" s="16"/>
      <c r="G225" s="76"/>
    </row>
    <row r="226" spans="1:7" ht="12" customHeight="1" thickBot="1" x14ac:dyDescent="0.3">
      <c r="A226" s="18"/>
      <c r="B226" s="14"/>
      <c r="C226" s="17"/>
      <c r="D226" s="60"/>
      <c r="E226" s="15"/>
      <c r="F226" s="17"/>
      <c r="G226" s="77"/>
    </row>
  </sheetData>
  <mergeCells count="53">
    <mergeCell ref="C8:E8"/>
    <mergeCell ref="C6:E6"/>
    <mergeCell ref="F6:H6"/>
    <mergeCell ref="A21:A22"/>
    <mergeCell ref="B20:D22"/>
    <mergeCell ref="F13:H13"/>
    <mergeCell ref="A19:A20"/>
    <mergeCell ref="C10:E10"/>
    <mergeCell ref="F11:H11"/>
    <mergeCell ref="C23:C30"/>
    <mergeCell ref="D23:D30"/>
    <mergeCell ref="C13:E13"/>
    <mergeCell ref="G23:G30"/>
    <mergeCell ref="E20:G22"/>
    <mergeCell ref="B19:G19"/>
    <mergeCell ref="C16:E16"/>
    <mergeCell ref="F23:F30"/>
    <mergeCell ref="F14:H14"/>
    <mergeCell ref="F15:H15"/>
    <mergeCell ref="F16:H16"/>
    <mergeCell ref="C17:E17"/>
    <mergeCell ref="K6:AH6"/>
    <mergeCell ref="I10:AH11"/>
    <mergeCell ref="I2:J9"/>
    <mergeCell ref="K9:AH9"/>
    <mergeCell ref="K8:AH8"/>
    <mergeCell ref="K2:AH2"/>
    <mergeCell ref="K3:AH3"/>
    <mergeCell ref="K4:AH4"/>
    <mergeCell ref="K5:AH5"/>
    <mergeCell ref="K7:AH7"/>
    <mergeCell ref="F2:H2"/>
    <mergeCell ref="C2:E2"/>
    <mergeCell ref="C3:E3"/>
    <mergeCell ref="C15:E15"/>
    <mergeCell ref="C4:E4"/>
    <mergeCell ref="F12:H12"/>
    <mergeCell ref="C9:E9"/>
    <mergeCell ref="F9:H9"/>
    <mergeCell ref="F3:H3"/>
    <mergeCell ref="F4:H4"/>
    <mergeCell ref="F8:H8"/>
    <mergeCell ref="F10:H10"/>
    <mergeCell ref="F7:H7"/>
    <mergeCell ref="C5:E5"/>
    <mergeCell ref="F5:H5"/>
    <mergeCell ref="C7:E7"/>
    <mergeCell ref="K12:AH17"/>
    <mergeCell ref="C14:E14"/>
    <mergeCell ref="C11:E11"/>
    <mergeCell ref="C12:E12"/>
    <mergeCell ref="F17:H17"/>
    <mergeCell ref="I12:J17"/>
  </mergeCells>
  <dataValidations count="4">
    <dataValidation type="list" allowBlank="1" showInputMessage="1" showErrorMessage="1" errorTitle="Attention!" error="This value is not valid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F17:H17">
      <formula1>Obs_conf_code</formula1>
    </dataValidation>
    <dataValidation type="list" allowBlank="1" showInputMessage="1" showErrorMessage="1" errorTitle="Attention!" error="This value is not possible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C31:C226 F31:F226">
      <formula1>Obs_status_code</formula1>
    </dataValidation>
    <dataValidation type="list" allowBlank="1" showInputMessage="1" showErrorMessage="1" errorTitle="Attention!" error="This value is not possible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D31:D226 G31:G226">
      <formula1>Obs_conf_code</formula1>
    </dataValidation>
    <dataValidation type="list" allowBlank="1" showInputMessage="1" showErrorMessage="1" errorTitle="Attention!" error="This value is not valid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F16:H16">
      <formula1>Obs_status_code</formula1>
    </dataValidation>
  </dataValidations>
  <pageMargins left="0.75" right="0.75" top="1" bottom="1" header="0.4921259845" footer="0.4921259845"/>
  <pageSetup scale="30" fitToHeight="0" orientation="landscape" horizontalDpi="200" verticalDpi="200"/>
  <headerFooter alignWithMargins="0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>
    <pageSetUpPr fitToPage="1"/>
  </sheetPr>
  <dimension ref="A1:HZ280"/>
  <sheetViews>
    <sheetView workbookViewId="0">
      <selection activeCell="B17" sqref="B17"/>
    </sheetView>
  </sheetViews>
  <sheetFormatPr defaultColWidth="11.453125" defaultRowHeight="12" customHeight="1" x14ac:dyDescent="0.25"/>
  <cols>
    <col min="1" max="1" width="28.90625" style="32" customWidth="1"/>
    <col min="2" max="2" width="12.453125" style="32" customWidth="1"/>
    <col min="3" max="4" width="4.08984375" style="32" customWidth="1"/>
    <col min="5" max="5" width="15.08984375" style="32" bestFit="1" customWidth="1"/>
    <col min="6" max="7" width="4.08984375" style="32" customWidth="1"/>
    <col min="8" max="8" width="12.453125" style="32" customWidth="1"/>
    <col min="9" max="10" width="4.08984375" style="32" customWidth="1"/>
    <col min="11" max="11" width="12.453125" style="32" customWidth="1"/>
    <col min="12" max="13" width="4.08984375" style="32" customWidth="1"/>
    <col min="14" max="14" width="12.453125" style="32" customWidth="1"/>
    <col min="15" max="16" width="4.08984375" style="32" customWidth="1"/>
    <col min="17" max="17" width="12.453125" style="32" customWidth="1"/>
    <col min="18" max="19" width="4.08984375" style="32" customWidth="1"/>
    <col min="20" max="20" width="12.453125" style="32" customWidth="1"/>
    <col min="21" max="22" width="4.08984375" style="32" customWidth="1"/>
    <col min="23" max="23" width="12.453125" style="32" customWidth="1"/>
    <col min="24" max="25" width="4.08984375" style="32" customWidth="1"/>
    <col min="26" max="26" width="12.453125" style="32" customWidth="1"/>
    <col min="27" max="28" width="4.08984375" style="32" customWidth="1"/>
    <col min="29" max="29" width="12.453125" style="32" customWidth="1"/>
    <col min="30" max="31" width="4.08984375" style="32" customWidth="1"/>
    <col min="32" max="32" width="12.453125" style="32" customWidth="1"/>
    <col min="33" max="34" width="4.08984375" style="32" customWidth="1"/>
    <col min="35" max="35" width="12.453125" style="32" customWidth="1"/>
    <col min="36" max="37" width="4.08984375" style="32" customWidth="1"/>
    <col min="38" max="38" width="12.453125" style="32" customWidth="1"/>
    <col min="39" max="40" width="4.08984375" style="32" customWidth="1"/>
    <col min="41" max="41" width="11.453125" style="32"/>
    <col min="42" max="43" width="4.08984375" style="32" customWidth="1"/>
    <col min="44" max="44" width="11.453125" style="32"/>
    <col min="45" max="46" width="4.08984375" style="32" customWidth="1"/>
    <col min="47" max="47" width="11.453125" style="32"/>
    <col min="48" max="49" width="4.08984375" style="32" customWidth="1"/>
    <col min="50" max="50" width="11.453125" style="32"/>
    <col min="51" max="52" width="4.08984375" style="32" customWidth="1"/>
    <col min="53" max="16384" width="11.453125" style="32"/>
  </cols>
  <sheetData>
    <row r="1" spans="1:52" ht="19.5" customHeight="1" thickBot="1" x14ac:dyDescent="0.2">
      <c r="A1" s="6" t="s">
        <v>544</v>
      </c>
      <c r="B1" s="30"/>
      <c r="C1" s="30"/>
      <c r="D1" s="30"/>
      <c r="E1" s="8"/>
      <c r="F1" s="30"/>
      <c r="G1" s="30"/>
      <c r="H1" s="31"/>
      <c r="I1" s="30"/>
      <c r="J1" s="30"/>
      <c r="K1" s="31"/>
      <c r="L1" s="30"/>
      <c r="M1" s="30"/>
      <c r="N1" s="8"/>
      <c r="O1" s="30"/>
      <c r="P1" s="30"/>
      <c r="Q1" s="8"/>
      <c r="R1" s="30"/>
      <c r="S1" s="30"/>
      <c r="T1" s="8"/>
      <c r="U1" s="30"/>
      <c r="V1" s="30"/>
      <c r="W1" s="30"/>
      <c r="X1" s="30"/>
      <c r="Y1" s="30"/>
      <c r="Z1" s="31"/>
      <c r="AA1" s="30"/>
      <c r="AB1" s="30"/>
      <c r="AD1" s="30"/>
      <c r="AE1" s="30"/>
      <c r="AF1" s="31"/>
      <c r="AG1" s="30"/>
      <c r="AH1" s="30"/>
      <c r="AI1" s="31"/>
      <c r="AJ1" s="30"/>
      <c r="AK1" s="30"/>
      <c r="AL1" s="10"/>
      <c r="AM1" s="30"/>
      <c r="AN1" s="30"/>
      <c r="AP1" s="30"/>
      <c r="AQ1" s="30"/>
      <c r="AS1" s="30"/>
      <c r="AT1" s="30"/>
      <c r="AV1" s="30"/>
      <c r="AW1" s="30"/>
      <c r="AY1" s="30"/>
      <c r="AZ1" s="30"/>
    </row>
    <row r="2" spans="1:52" s="2" customFormat="1" ht="12" customHeight="1" x14ac:dyDescent="0.25">
      <c r="A2" s="33" t="s">
        <v>18</v>
      </c>
      <c r="B2" s="39" t="s">
        <v>44</v>
      </c>
      <c r="C2" s="211" t="s">
        <v>5</v>
      </c>
      <c r="D2" s="212"/>
      <c r="E2" s="212"/>
      <c r="F2" s="209" t="s">
        <v>470</v>
      </c>
      <c r="G2" s="209"/>
      <c r="H2" s="210"/>
      <c r="I2" s="165" t="s">
        <v>402</v>
      </c>
      <c r="J2" s="166"/>
      <c r="K2" s="153" t="s">
        <v>389</v>
      </c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  <c r="AF2" s="153"/>
      <c r="AG2" s="153"/>
      <c r="AH2" s="154"/>
    </row>
    <row r="3" spans="1:52" s="2" customFormat="1" ht="12" customHeight="1" x14ac:dyDescent="0.25">
      <c r="A3" s="19" t="s">
        <v>0</v>
      </c>
      <c r="B3" s="40" t="s">
        <v>494</v>
      </c>
      <c r="C3" s="169" t="s">
        <v>1</v>
      </c>
      <c r="D3" s="170"/>
      <c r="E3" s="170"/>
      <c r="F3" s="143" t="s">
        <v>407</v>
      </c>
      <c r="G3" s="143"/>
      <c r="H3" s="144"/>
      <c r="I3" s="167"/>
      <c r="J3" s="168"/>
      <c r="K3" s="158" t="s">
        <v>487</v>
      </c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  <c r="AE3" s="156"/>
      <c r="AF3" s="156"/>
      <c r="AG3" s="156"/>
      <c r="AH3" s="157"/>
    </row>
    <row r="4" spans="1:52" s="2" customFormat="1" ht="12" customHeight="1" x14ac:dyDescent="0.25">
      <c r="A4" s="23" t="s">
        <v>15</v>
      </c>
      <c r="B4" s="75" t="s">
        <v>518</v>
      </c>
      <c r="C4" s="169" t="s">
        <v>38</v>
      </c>
      <c r="D4" s="170"/>
      <c r="E4" s="170"/>
      <c r="F4" s="143" t="s">
        <v>24</v>
      </c>
      <c r="G4" s="143"/>
      <c r="H4" s="144"/>
      <c r="I4" s="167"/>
      <c r="J4" s="168"/>
      <c r="K4" s="158" t="s">
        <v>255</v>
      </c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7"/>
    </row>
    <row r="5" spans="1:52" s="2" customFormat="1" ht="12" customHeight="1" x14ac:dyDescent="0.25">
      <c r="A5" s="20" t="s">
        <v>16</v>
      </c>
      <c r="B5" s="65" t="s">
        <v>495</v>
      </c>
      <c r="C5" s="169" t="s">
        <v>12</v>
      </c>
      <c r="D5" s="170"/>
      <c r="E5" s="170"/>
      <c r="F5" s="143" t="s">
        <v>42</v>
      </c>
      <c r="G5" s="143"/>
      <c r="H5" s="144"/>
      <c r="I5" s="167"/>
      <c r="J5" s="168"/>
      <c r="K5" s="158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7"/>
    </row>
    <row r="6" spans="1:52" s="2" customFormat="1" ht="12" customHeight="1" x14ac:dyDescent="0.25">
      <c r="A6" s="20" t="s">
        <v>27</v>
      </c>
      <c r="B6" s="51" t="s">
        <v>46</v>
      </c>
      <c r="C6" s="169" t="s">
        <v>13</v>
      </c>
      <c r="D6" s="170"/>
      <c r="E6" s="170"/>
      <c r="F6" s="143"/>
      <c r="G6" s="143"/>
      <c r="H6" s="144"/>
      <c r="I6" s="167"/>
      <c r="J6" s="168"/>
      <c r="K6" s="158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7"/>
    </row>
    <row r="7" spans="1:52" s="2" customFormat="1" ht="12" customHeight="1" x14ac:dyDescent="0.25">
      <c r="A7" s="20" t="s">
        <v>14</v>
      </c>
      <c r="B7" s="65" t="s">
        <v>475</v>
      </c>
      <c r="C7" s="169" t="s">
        <v>22</v>
      </c>
      <c r="D7" s="170"/>
      <c r="E7" s="170"/>
      <c r="F7" s="215" t="s">
        <v>29</v>
      </c>
      <c r="G7" s="216"/>
      <c r="H7" s="217"/>
      <c r="I7" s="167"/>
      <c r="J7" s="168"/>
      <c r="K7" s="158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  <c r="AE7" s="156"/>
      <c r="AF7" s="156"/>
      <c r="AG7" s="156"/>
      <c r="AH7" s="157"/>
    </row>
    <row r="8" spans="1:52" s="2" customFormat="1" ht="12" customHeight="1" x14ac:dyDescent="0.25">
      <c r="A8" s="20" t="s">
        <v>403</v>
      </c>
      <c r="B8" s="75" t="s">
        <v>527</v>
      </c>
      <c r="C8" s="169" t="s">
        <v>19</v>
      </c>
      <c r="D8" s="170"/>
      <c r="E8" s="170"/>
      <c r="F8" s="143" t="s">
        <v>602</v>
      </c>
      <c r="G8" s="143"/>
      <c r="H8" s="144"/>
      <c r="I8" s="167"/>
      <c r="J8" s="168"/>
      <c r="K8" s="158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  <c r="AE8" s="156"/>
      <c r="AF8" s="156"/>
      <c r="AG8" s="156"/>
      <c r="AH8" s="157"/>
    </row>
    <row r="9" spans="1:52" s="2" customFormat="1" ht="12" customHeight="1" x14ac:dyDescent="0.25">
      <c r="A9" s="23" t="s">
        <v>31</v>
      </c>
      <c r="B9" s="75" t="s">
        <v>526</v>
      </c>
      <c r="C9" s="169" t="s">
        <v>2</v>
      </c>
      <c r="D9" s="170"/>
      <c r="E9" s="170"/>
      <c r="F9" s="266" t="s">
        <v>56</v>
      </c>
      <c r="G9" s="266"/>
      <c r="H9" s="267"/>
      <c r="I9" s="167"/>
      <c r="J9" s="168"/>
      <c r="K9" s="158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6"/>
      <c r="Z9" s="156"/>
      <c r="AA9" s="156"/>
      <c r="AB9" s="156"/>
      <c r="AC9" s="156"/>
      <c r="AD9" s="156"/>
      <c r="AE9" s="156"/>
      <c r="AF9" s="156"/>
      <c r="AG9" s="156"/>
      <c r="AH9" s="157"/>
      <c r="AI9" s="93"/>
      <c r="AJ9" s="94"/>
    </row>
    <row r="10" spans="1:52" s="2" customFormat="1" ht="12" customHeight="1" x14ac:dyDescent="0.25">
      <c r="A10" s="20" t="s">
        <v>17</v>
      </c>
      <c r="B10" s="71" t="s">
        <v>496</v>
      </c>
      <c r="C10" s="169" t="s">
        <v>4</v>
      </c>
      <c r="D10" s="170"/>
      <c r="E10" s="170"/>
      <c r="F10" s="141" t="s">
        <v>404</v>
      </c>
      <c r="G10" s="141"/>
      <c r="H10" s="142"/>
      <c r="I10" s="159" t="s">
        <v>598</v>
      </c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  <c r="AH10" s="161"/>
      <c r="AI10" s="95"/>
      <c r="AJ10" s="96"/>
    </row>
    <row r="11" spans="1:52" s="2" customFormat="1" ht="12" customHeight="1" x14ac:dyDescent="0.25">
      <c r="A11" s="20" t="s">
        <v>40</v>
      </c>
      <c r="B11" s="74" t="s">
        <v>513</v>
      </c>
      <c r="C11" s="169" t="s">
        <v>3</v>
      </c>
      <c r="D11" s="170"/>
      <c r="E11" s="170"/>
      <c r="F11" s="143" t="s">
        <v>30</v>
      </c>
      <c r="G11" s="143"/>
      <c r="H11" s="144"/>
      <c r="I11" s="162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4"/>
    </row>
    <row r="12" spans="1:52" s="2" customFormat="1" ht="12" customHeight="1" x14ac:dyDescent="0.25">
      <c r="A12" s="20" t="s">
        <v>405</v>
      </c>
      <c r="B12" s="70" t="s">
        <v>42</v>
      </c>
      <c r="C12" s="169" t="s">
        <v>23</v>
      </c>
      <c r="D12" s="170"/>
      <c r="E12" s="170"/>
      <c r="F12" s="143" t="s">
        <v>30</v>
      </c>
      <c r="G12" s="143"/>
      <c r="H12" s="144"/>
      <c r="I12" s="159" t="s">
        <v>34</v>
      </c>
      <c r="J12" s="174"/>
      <c r="K12" s="179"/>
      <c r="L12" s="179"/>
      <c r="M12" s="179"/>
      <c r="N12" s="179"/>
      <c r="O12" s="179"/>
      <c r="P12" s="179"/>
      <c r="Q12" s="179"/>
      <c r="R12" s="179"/>
      <c r="S12" s="179"/>
      <c r="T12" s="179"/>
      <c r="U12" s="179"/>
      <c r="V12" s="179"/>
      <c r="W12" s="179"/>
      <c r="X12" s="179"/>
      <c r="Y12" s="179"/>
      <c r="Z12" s="179"/>
      <c r="AA12" s="179"/>
      <c r="AB12" s="179"/>
      <c r="AC12" s="179"/>
      <c r="AD12" s="179"/>
      <c r="AE12" s="179"/>
      <c r="AF12" s="179"/>
      <c r="AG12" s="179"/>
      <c r="AH12" s="180"/>
    </row>
    <row r="13" spans="1:52" s="2" customFormat="1" ht="12" customHeight="1" x14ac:dyDescent="0.25">
      <c r="A13" s="20" t="s">
        <v>472</v>
      </c>
      <c r="B13" s="70" t="s">
        <v>42</v>
      </c>
      <c r="C13" s="169" t="s">
        <v>804</v>
      </c>
      <c r="D13" s="170"/>
      <c r="E13" s="170"/>
      <c r="F13" s="143" t="s">
        <v>516</v>
      </c>
      <c r="G13" s="143"/>
      <c r="H13" s="144"/>
      <c r="I13" s="175"/>
      <c r="J13" s="176"/>
      <c r="K13" s="181"/>
      <c r="L13" s="181"/>
      <c r="M13" s="181"/>
      <c r="N13" s="181"/>
      <c r="O13" s="181"/>
      <c r="P13" s="181"/>
      <c r="Q13" s="181"/>
      <c r="R13" s="181"/>
      <c r="S13" s="181"/>
      <c r="T13" s="181"/>
      <c r="U13" s="181"/>
      <c r="V13" s="181"/>
      <c r="W13" s="181"/>
      <c r="X13" s="181"/>
      <c r="Y13" s="181"/>
      <c r="Z13" s="181"/>
      <c r="AA13" s="181"/>
      <c r="AB13" s="181"/>
      <c r="AC13" s="181"/>
      <c r="AD13" s="181"/>
      <c r="AE13" s="181"/>
      <c r="AF13" s="181"/>
      <c r="AG13" s="181"/>
      <c r="AH13" s="182"/>
    </row>
    <row r="14" spans="1:52" s="2" customFormat="1" ht="12" customHeight="1" x14ac:dyDescent="0.25">
      <c r="A14" s="20" t="s">
        <v>6</v>
      </c>
      <c r="B14" s="40"/>
      <c r="C14" s="169" t="s">
        <v>39</v>
      </c>
      <c r="D14" s="170"/>
      <c r="E14" s="170"/>
      <c r="F14" s="141" t="s">
        <v>805</v>
      </c>
      <c r="G14" s="141"/>
      <c r="H14" s="142"/>
      <c r="I14" s="175"/>
      <c r="J14" s="176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  <c r="V14" s="181"/>
      <c r="W14" s="181"/>
      <c r="X14" s="181"/>
      <c r="Y14" s="181"/>
      <c r="Z14" s="181"/>
      <c r="AA14" s="181"/>
      <c r="AB14" s="181"/>
      <c r="AC14" s="181"/>
      <c r="AD14" s="181"/>
      <c r="AE14" s="181"/>
      <c r="AF14" s="181"/>
      <c r="AG14" s="181"/>
      <c r="AH14" s="182"/>
    </row>
    <row r="15" spans="1:52" s="2" customFormat="1" ht="12" customHeight="1" x14ac:dyDescent="0.25">
      <c r="A15" s="20" t="s">
        <v>7</v>
      </c>
      <c r="B15" s="40"/>
      <c r="C15" s="169" t="s">
        <v>406</v>
      </c>
      <c r="D15" s="170"/>
      <c r="E15" s="170"/>
      <c r="F15" s="141" t="s">
        <v>806</v>
      </c>
      <c r="G15" s="141"/>
      <c r="H15" s="142"/>
      <c r="I15" s="175"/>
      <c r="J15" s="176"/>
      <c r="K15" s="181"/>
      <c r="L15" s="181"/>
      <c r="M15" s="181"/>
      <c r="N15" s="181"/>
      <c r="O15" s="181"/>
      <c r="P15" s="181"/>
      <c r="Q15" s="181"/>
      <c r="R15" s="181"/>
      <c r="S15" s="181"/>
      <c r="T15" s="181"/>
      <c r="U15" s="181"/>
      <c r="V15" s="181"/>
      <c r="W15" s="181"/>
      <c r="X15" s="181"/>
      <c r="Y15" s="181"/>
      <c r="Z15" s="181"/>
      <c r="AA15" s="181"/>
      <c r="AB15" s="181"/>
      <c r="AC15" s="181"/>
      <c r="AD15" s="181"/>
      <c r="AE15" s="181"/>
      <c r="AF15" s="181"/>
      <c r="AG15" s="181"/>
      <c r="AH15" s="182"/>
    </row>
    <row r="16" spans="1:52" s="2" customFormat="1" ht="12" customHeight="1" x14ac:dyDescent="0.25">
      <c r="A16" s="20" t="s">
        <v>597</v>
      </c>
      <c r="B16" s="92" t="s">
        <v>815</v>
      </c>
      <c r="C16" s="169" t="s">
        <v>488</v>
      </c>
      <c r="D16" s="170"/>
      <c r="E16" s="170"/>
      <c r="F16" s="171" t="s">
        <v>10</v>
      </c>
      <c r="G16" s="172"/>
      <c r="H16" s="173"/>
      <c r="I16" s="175"/>
      <c r="J16" s="176"/>
      <c r="K16" s="181"/>
      <c r="L16" s="181"/>
      <c r="M16" s="181"/>
      <c r="N16" s="181"/>
      <c r="O16" s="181"/>
      <c r="P16" s="181"/>
      <c r="Q16" s="181"/>
      <c r="R16" s="181"/>
      <c r="S16" s="181"/>
      <c r="T16" s="181"/>
      <c r="U16" s="181"/>
      <c r="V16" s="181"/>
      <c r="W16" s="181"/>
      <c r="X16" s="181"/>
      <c r="Y16" s="181"/>
      <c r="Z16" s="181"/>
      <c r="AA16" s="181"/>
      <c r="AB16" s="181"/>
      <c r="AC16" s="181"/>
      <c r="AD16" s="181"/>
      <c r="AE16" s="181"/>
      <c r="AF16" s="181"/>
      <c r="AG16" s="181"/>
      <c r="AH16" s="182"/>
    </row>
    <row r="17" spans="1:234" s="2" customFormat="1" ht="12" customHeight="1" thickBot="1" x14ac:dyDescent="0.3">
      <c r="A17" s="38" t="s">
        <v>8</v>
      </c>
      <c r="B17" s="78"/>
      <c r="C17" s="185" t="s">
        <v>489</v>
      </c>
      <c r="D17" s="186"/>
      <c r="E17" s="186"/>
      <c r="F17" s="187" t="s">
        <v>11</v>
      </c>
      <c r="G17" s="188"/>
      <c r="H17" s="189"/>
      <c r="I17" s="177"/>
      <c r="J17" s="178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  <c r="W17" s="183"/>
      <c r="X17" s="183"/>
      <c r="Y17" s="183"/>
      <c r="Z17" s="183"/>
      <c r="AA17" s="183"/>
      <c r="AB17" s="183"/>
      <c r="AC17" s="183"/>
      <c r="AD17" s="183"/>
      <c r="AE17" s="183"/>
      <c r="AF17" s="183"/>
      <c r="AG17" s="183"/>
      <c r="AH17" s="184"/>
    </row>
    <row r="18" spans="1:234" s="2" customFormat="1" ht="5.25" customHeight="1" thickBot="1" x14ac:dyDescent="0.25">
      <c r="HZ18" s="24"/>
    </row>
    <row r="19" spans="1:234" ht="12" customHeight="1" x14ac:dyDescent="0.25">
      <c r="A19" s="205" t="s">
        <v>86</v>
      </c>
      <c r="B19" s="220" t="s">
        <v>545</v>
      </c>
      <c r="C19" s="268"/>
      <c r="D19" s="268"/>
      <c r="E19" s="268"/>
      <c r="F19" s="268"/>
      <c r="G19" s="268"/>
      <c r="H19" s="268"/>
      <c r="I19" s="268"/>
      <c r="J19" s="268"/>
      <c r="K19" s="268"/>
      <c r="L19" s="268"/>
      <c r="M19" s="268"/>
      <c r="N19" s="268"/>
      <c r="O19" s="268"/>
      <c r="P19" s="268"/>
      <c r="Q19" s="268"/>
      <c r="R19" s="268"/>
      <c r="S19" s="268"/>
      <c r="T19" s="268"/>
      <c r="U19" s="268"/>
      <c r="V19" s="269"/>
    </row>
    <row r="20" spans="1:234" ht="12" customHeight="1" thickBot="1" x14ac:dyDescent="0.3">
      <c r="A20" s="206"/>
      <c r="B20" s="145" t="s">
        <v>378</v>
      </c>
      <c r="C20" s="146"/>
      <c r="D20" s="146"/>
      <c r="E20" s="146" t="s">
        <v>379</v>
      </c>
      <c r="F20" s="146"/>
      <c r="G20" s="146"/>
      <c r="H20" s="146" t="s">
        <v>380</v>
      </c>
      <c r="I20" s="146"/>
      <c r="J20" s="146"/>
      <c r="K20" s="149" t="s">
        <v>381</v>
      </c>
      <c r="L20" s="149"/>
      <c r="M20" s="149"/>
      <c r="N20" s="149" t="s">
        <v>382</v>
      </c>
      <c r="O20" s="149"/>
      <c r="P20" s="149"/>
      <c r="Q20" s="149"/>
      <c r="R20" s="149"/>
      <c r="S20" s="149"/>
      <c r="T20" s="149"/>
      <c r="U20" s="149"/>
      <c r="V20" s="195"/>
    </row>
    <row r="21" spans="1:234" ht="12" customHeight="1" x14ac:dyDescent="0.25">
      <c r="A21" s="207" t="str">
        <f>$B$3 &amp; "
" &amp;$B$4 &amp; "
" &amp; IF($F$9=3,"tsd",IF($F$9=6,"hours",IF($F$9=9,"bn","")))</f>
        <v xml:space="preserve">LU
Row 27
</v>
      </c>
      <c r="B21" s="145"/>
      <c r="C21" s="146"/>
      <c r="D21" s="146"/>
      <c r="E21" s="146"/>
      <c r="F21" s="146"/>
      <c r="G21" s="146"/>
      <c r="H21" s="146"/>
      <c r="I21" s="146"/>
      <c r="J21" s="146"/>
      <c r="K21" s="149"/>
      <c r="L21" s="149"/>
      <c r="M21" s="149"/>
      <c r="N21" s="146" t="s">
        <v>383</v>
      </c>
      <c r="O21" s="146"/>
      <c r="P21" s="146"/>
      <c r="Q21" s="146" t="s">
        <v>384</v>
      </c>
      <c r="R21" s="146"/>
      <c r="S21" s="146"/>
      <c r="T21" s="146" t="s">
        <v>385</v>
      </c>
      <c r="U21" s="146"/>
      <c r="V21" s="261"/>
    </row>
    <row r="22" spans="1:234" ht="25.5" customHeight="1" thickBot="1" x14ac:dyDescent="0.3">
      <c r="A22" s="208"/>
      <c r="B22" s="147"/>
      <c r="C22" s="148"/>
      <c r="D22" s="148"/>
      <c r="E22" s="148"/>
      <c r="F22" s="148"/>
      <c r="G22" s="148"/>
      <c r="H22" s="148"/>
      <c r="I22" s="148"/>
      <c r="J22" s="148"/>
      <c r="K22" s="194"/>
      <c r="L22" s="194"/>
      <c r="M22" s="194"/>
      <c r="N22" s="148"/>
      <c r="O22" s="148"/>
      <c r="P22" s="148"/>
      <c r="Q22" s="148"/>
      <c r="R22" s="148"/>
      <c r="S22" s="148"/>
      <c r="T22" s="148"/>
      <c r="U22" s="148"/>
      <c r="V22" s="262"/>
    </row>
    <row r="23" spans="1:234" ht="12" customHeight="1" x14ac:dyDescent="0.25">
      <c r="A23" s="21" t="s">
        <v>20</v>
      </c>
      <c r="B23" s="25" t="s">
        <v>522</v>
      </c>
      <c r="C23" s="135" t="s">
        <v>448</v>
      </c>
      <c r="D23" s="132" t="s">
        <v>490</v>
      </c>
      <c r="E23" s="56" t="s">
        <v>522</v>
      </c>
      <c r="F23" s="135" t="s">
        <v>448</v>
      </c>
      <c r="G23" s="132" t="s">
        <v>490</v>
      </c>
      <c r="H23" s="56" t="s">
        <v>522</v>
      </c>
      <c r="I23" s="135" t="s">
        <v>448</v>
      </c>
      <c r="J23" s="132" t="s">
        <v>490</v>
      </c>
      <c r="K23" s="56" t="s">
        <v>522</v>
      </c>
      <c r="L23" s="135" t="s">
        <v>448</v>
      </c>
      <c r="M23" s="132" t="s">
        <v>490</v>
      </c>
      <c r="N23" s="56" t="s">
        <v>522</v>
      </c>
      <c r="O23" s="135" t="s">
        <v>448</v>
      </c>
      <c r="P23" s="132" t="s">
        <v>490</v>
      </c>
      <c r="Q23" s="56" t="s">
        <v>522</v>
      </c>
      <c r="R23" s="135" t="s">
        <v>448</v>
      </c>
      <c r="S23" s="132" t="s">
        <v>490</v>
      </c>
      <c r="T23" s="56" t="s">
        <v>522</v>
      </c>
      <c r="U23" s="135" t="s">
        <v>448</v>
      </c>
      <c r="V23" s="138" t="s">
        <v>490</v>
      </c>
    </row>
    <row r="24" spans="1:234" ht="12" customHeight="1" x14ac:dyDescent="0.25">
      <c r="A24" s="54" t="s">
        <v>479</v>
      </c>
      <c r="B24" s="25" t="s">
        <v>523</v>
      </c>
      <c r="C24" s="136"/>
      <c r="D24" s="133"/>
      <c r="E24" s="56" t="s">
        <v>523</v>
      </c>
      <c r="F24" s="136"/>
      <c r="G24" s="133"/>
      <c r="H24" s="56" t="s">
        <v>523</v>
      </c>
      <c r="I24" s="136"/>
      <c r="J24" s="133"/>
      <c r="K24" s="56" t="s">
        <v>523</v>
      </c>
      <c r="L24" s="136"/>
      <c r="M24" s="133"/>
      <c r="N24" s="56" t="s">
        <v>523</v>
      </c>
      <c r="O24" s="136"/>
      <c r="P24" s="133"/>
      <c r="Q24" s="56" t="s">
        <v>523</v>
      </c>
      <c r="R24" s="136"/>
      <c r="S24" s="133"/>
      <c r="T24" s="56" t="s">
        <v>523</v>
      </c>
      <c r="U24" s="136"/>
      <c r="V24" s="139"/>
    </row>
    <row r="25" spans="1:234" ht="12.75" customHeight="1" x14ac:dyDescent="0.25">
      <c r="A25" s="54" t="s">
        <v>21</v>
      </c>
      <c r="B25" s="35" t="s">
        <v>42</v>
      </c>
      <c r="C25" s="136"/>
      <c r="D25" s="133"/>
      <c r="E25" s="57" t="s">
        <v>42</v>
      </c>
      <c r="F25" s="136"/>
      <c r="G25" s="133"/>
      <c r="H25" s="57" t="s">
        <v>42</v>
      </c>
      <c r="I25" s="136"/>
      <c r="J25" s="133"/>
      <c r="K25" s="57" t="s">
        <v>42</v>
      </c>
      <c r="L25" s="136"/>
      <c r="M25" s="133"/>
      <c r="N25" s="57" t="s">
        <v>42</v>
      </c>
      <c r="O25" s="136"/>
      <c r="P25" s="133"/>
      <c r="Q25" s="57" t="s">
        <v>42</v>
      </c>
      <c r="R25" s="136"/>
      <c r="S25" s="133"/>
      <c r="T25" s="57" t="s">
        <v>42</v>
      </c>
      <c r="U25" s="136"/>
      <c r="V25" s="139"/>
    </row>
    <row r="26" spans="1:234" ht="12.75" customHeight="1" x14ac:dyDescent="0.25">
      <c r="A26" s="54" t="s">
        <v>524</v>
      </c>
      <c r="B26" s="66" t="s">
        <v>42</v>
      </c>
      <c r="C26" s="136"/>
      <c r="D26" s="133"/>
      <c r="E26" s="68" t="s">
        <v>42</v>
      </c>
      <c r="F26" s="136"/>
      <c r="G26" s="133"/>
      <c r="H26" s="68" t="s">
        <v>42</v>
      </c>
      <c r="I26" s="136"/>
      <c r="J26" s="133"/>
      <c r="K26" s="68" t="s">
        <v>42</v>
      </c>
      <c r="L26" s="136"/>
      <c r="M26" s="133"/>
      <c r="N26" s="68" t="s">
        <v>42</v>
      </c>
      <c r="O26" s="136"/>
      <c r="P26" s="133"/>
      <c r="Q26" s="68" t="s">
        <v>42</v>
      </c>
      <c r="R26" s="136"/>
      <c r="S26" s="133"/>
      <c r="T26" s="68" t="s">
        <v>42</v>
      </c>
      <c r="U26" s="136"/>
      <c r="V26" s="139"/>
    </row>
    <row r="27" spans="1:234" ht="12.75" customHeight="1" x14ac:dyDescent="0.25">
      <c r="A27" s="54" t="s">
        <v>32</v>
      </c>
      <c r="B27" s="35" t="s">
        <v>46</v>
      </c>
      <c r="C27" s="136"/>
      <c r="D27" s="133"/>
      <c r="E27" s="57" t="s">
        <v>59</v>
      </c>
      <c r="F27" s="136"/>
      <c r="G27" s="133"/>
      <c r="H27" s="57" t="s">
        <v>76</v>
      </c>
      <c r="I27" s="136"/>
      <c r="J27" s="133"/>
      <c r="K27" s="57" t="s">
        <v>43</v>
      </c>
      <c r="L27" s="136"/>
      <c r="M27" s="133"/>
      <c r="N27" s="57" t="s">
        <v>477</v>
      </c>
      <c r="O27" s="136"/>
      <c r="P27" s="133"/>
      <c r="Q27" s="57" t="s">
        <v>376</v>
      </c>
      <c r="R27" s="136"/>
      <c r="S27" s="133"/>
      <c r="T27" s="57" t="s">
        <v>377</v>
      </c>
      <c r="U27" s="136"/>
      <c r="V27" s="139"/>
    </row>
    <row r="28" spans="1:234" ht="12.75" customHeight="1" x14ac:dyDescent="0.25">
      <c r="A28" s="54" t="s">
        <v>525</v>
      </c>
      <c r="B28" s="35" t="s">
        <v>42</v>
      </c>
      <c r="C28" s="136"/>
      <c r="D28" s="133"/>
      <c r="E28" s="57" t="s">
        <v>42</v>
      </c>
      <c r="F28" s="136"/>
      <c r="G28" s="133"/>
      <c r="H28" s="57" t="s">
        <v>42</v>
      </c>
      <c r="I28" s="136"/>
      <c r="J28" s="133"/>
      <c r="K28" s="57" t="s">
        <v>42</v>
      </c>
      <c r="L28" s="136"/>
      <c r="M28" s="133"/>
      <c r="N28" s="57" t="s">
        <v>42</v>
      </c>
      <c r="O28" s="136"/>
      <c r="P28" s="133"/>
      <c r="Q28" s="57" t="s">
        <v>42</v>
      </c>
      <c r="R28" s="136"/>
      <c r="S28" s="133"/>
      <c r="T28" s="57" t="s">
        <v>42</v>
      </c>
      <c r="U28" s="136"/>
      <c r="V28" s="139"/>
    </row>
    <row r="29" spans="1:234" ht="12.75" customHeight="1" x14ac:dyDescent="0.25">
      <c r="A29" s="54" t="s">
        <v>517</v>
      </c>
      <c r="B29" s="66" t="s">
        <v>42</v>
      </c>
      <c r="C29" s="136"/>
      <c r="D29" s="133"/>
      <c r="E29" s="68" t="s">
        <v>42</v>
      </c>
      <c r="F29" s="136"/>
      <c r="G29" s="133"/>
      <c r="H29" s="68" t="s">
        <v>42</v>
      </c>
      <c r="I29" s="136"/>
      <c r="J29" s="133"/>
      <c r="K29" s="68" t="s">
        <v>42</v>
      </c>
      <c r="L29" s="136"/>
      <c r="M29" s="133"/>
      <c r="N29" s="68" t="s">
        <v>42</v>
      </c>
      <c r="O29" s="136"/>
      <c r="P29" s="133"/>
      <c r="Q29" s="68" t="s">
        <v>42</v>
      </c>
      <c r="R29" s="136"/>
      <c r="S29" s="133"/>
      <c r="T29" s="68" t="s">
        <v>42</v>
      </c>
      <c r="U29" s="136"/>
      <c r="V29" s="139"/>
    </row>
    <row r="30" spans="1:234" ht="12" customHeight="1" thickBot="1" x14ac:dyDescent="0.3">
      <c r="A30" s="27" t="s">
        <v>9</v>
      </c>
      <c r="B30" s="22" t="s">
        <v>386</v>
      </c>
      <c r="C30" s="137"/>
      <c r="D30" s="134"/>
      <c r="E30" s="58" t="s">
        <v>74</v>
      </c>
      <c r="F30" s="137"/>
      <c r="G30" s="134"/>
      <c r="H30" s="58" t="s">
        <v>56</v>
      </c>
      <c r="I30" s="137"/>
      <c r="J30" s="134"/>
      <c r="K30" s="58" t="s">
        <v>57</v>
      </c>
      <c r="L30" s="137"/>
      <c r="M30" s="134"/>
      <c r="N30" s="58" t="s">
        <v>233</v>
      </c>
      <c r="O30" s="137"/>
      <c r="P30" s="134"/>
      <c r="Q30" s="58" t="s">
        <v>387</v>
      </c>
      <c r="R30" s="137"/>
      <c r="S30" s="134"/>
      <c r="T30" s="58" t="s">
        <v>388</v>
      </c>
      <c r="U30" s="137"/>
      <c r="V30" s="140"/>
    </row>
    <row r="31" spans="1:234" ht="12" customHeight="1" x14ac:dyDescent="0.25">
      <c r="A31" s="28" t="s">
        <v>468</v>
      </c>
      <c r="B31" s="12">
        <v>45</v>
      </c>
      <c r="C31" s="16"/>
      <c r="D31" s="59"/>
      <c r="E31" s="3">
        <v>452</v>
      </c>
      <c r="F31" s="16"/>
      <c r="G31" s="59"/>
      <c r="H31" s="3">
        <v>25</v>
      </c>
      <c r="I31" s="16"/>
      <c r="J31" s="59"/>
      <c r="K31" s="3">
        <v>452</v>
      </c>
      <c r="L31" s="16"/>
      <c r="M31" s="59"/>
      <c r="N31" s="3">
        <v>452</v>
      </c>
      <c r="O31" s="16"/>
      <c r="P31" s="59"/>
      <c r="Q31" s="3">
        <v>24</v>
      </c>
      <c r="R31" s="16"/>
      <c r="S31" s="59"/>
      <c r="T31" s="3">
        <v>2</v>
      </c>
      <c r="U31" s="16"/>
      <c r="V31" s="76"/>
    </row>
    <row r="32" spans="1:234" ht="12" customHeight="1" x14ac:dyDescent="0.25">
      <c r="A32" s="29"/>
      <c r="B32" s="13"/>
      <c r="C32" s="16"/>
      <c r="D32" s="59"/>
      <c r="E32" s="5"/>
      <c r="F32" s="16"/>
      <c r="G32" s="59"/>
      <c r="H32" s="5"/>
      <c r="I32" s="16"/>
      <c r="J32" s="59"/>
      <c r="K32" s="5"/>
      <c r="L32" s="16"/>
      <c r="M32" s="59"/>
      <c r="N32" s="5"/>
      <c r="O32" s="16"/>
      <c r="P32" s="59"/>
      <c r="Q32" s="5"/>
      <c r="R32" s="16"/>
      <c r="S32" s="59"/>
      <c r="T32" s="5"/>
      <c r="U32" s="16"/>
      <c r="V32" s="76"/>
    </row>
    <row r="33" spans="1:22" ht="12" customHeight="1" x14ac:dyDescent="0.25">
      <c r="A33" s="29"/>
      <c r="B33" s="13"/>
      <c r="C33" s="16"/>
      <c r="D33" s="59"/>
      <c r="E33" s="5"/>
      <c r="F33" s="16"/>
      <c r="G33" s="59"/>
      <c r="H33" s="5"/>
      <c r="I33" s="16"/>
      <c r="J33" s="59"/>
      <c r="K33" s="5"/>
      <c r="L33" s="16"/>
      <c r="M33" s="59"/>
      <c r="N33" s="5"/>
      <c r="O33" s="16"/>
      <c r="P33" s="59"/>
      <c r="Q33" s="5"/>
      <c r="R33" s="16"/>
      <c r="S33" s="59"/>
      <c r="T33" s="5"/>
      <c r="U33" s="16"/>
      <c r="V33" s="76"/>
    </row>
    <row r="34" spans="1:22" ht="12" customHeight="1" x14ac:dyDescent="0.25">
      <c r="A34" s="29"/>
      <c r="B34" s="13"/>
      <c r="C34" s="16"/>
      <c r="D34" s="59"/>
      <c r="E34" s="5"/>
      <c r="F34" s="16"/>
      <c r="G34" s="59"/>
      <c r="H34" s="5"/>
      <c r="I34" s="16"/>
      <c r="J34" s="59"/>
      <c r="K34" s="5"/>
      <c r="L34" s="16"/>
      <c r="M34" s="59"/>
      <c r="N34" s="5"/>
      <c r="O34" s="16"/>
      <c r="P34" s="59"/>
      <c r="Q34" s="5"/>
      <c r="R34" s="16"/>
      <c r="S34" s="59"/>
      <c r="T34" s="5"/>
      <c r="U34" s="16"/>
      <c r="V34" s="76"/>
    </row>
    <row r="35" spans="1:22" ht="12" customHeight="1" x14ac:dyDescent="0.25">
      <c r="A35" s="29"/>
      <c r="B35" s="13"/>
      <c r="C35" s="16"/>
      <c r="D35" s="59"/>
      <c r="E35" s="5"/>
      <c r="F35" s="16"/>
      <c r="G35" s="59"/>
      <c r="H35" s="5"/>
      <c r="I35" s="16"/>
      <c r="J35" s="59"/>
      <c r="K35" s="5"/>
      <c r="L35" s="16"/>
      <c r="M35" s="59"/>
      <c r="N35" s="5"/>
      <c r="O35" s="16"/>
      <c r="P35" s="59"/>
      <c r="Q35" s="5"/>
      <c r="R35" s="16"/>
      <c r="S35" s="59"/>
      <c r="T35" s="5"/>
      <c r="U35" s="16"/>
      <c r="V35" s="76"/>
    </row>
    <row r="36" spans="1:22" ht="12" customHeight="1" x14ac:dyDescent="0.25">
      <c r="A36" s="29"/>
      <c r="B36" s="13"/>
      <c r="C36" s="16"/>
      <c r="D36" s="59"/>
      <c r="E36" s="5"/>
      <c r="F36" s="16"/>
      <c r="G36" s="59"/>
      <c r="H36" s="5"/>
      <c r="I36" s="16"/>
      <c r="J36" s="59"/>
      <c r="K36" s="5"/>
      <c r="L36" s="16"/>
      <c r="M36" s="59"/>
      <c r="N36" s="5"/>
      <c r="O36" s="16"/>
      <c r="P36" s="59"/>
      <c r="Q36" s="5"/>
      <c r="R36" s="16"/>
      <c r="S36" s="59"/>
      <c r="T36" s="5"/>
      <c r="U36" s="16"/>
      <c r="V36" s="76"/>
    </row>
    <row r="37" spans="1:22" ht="12" customHeight="1" x14ac:dyDescent="0.25">
      <c r="A37" s="29"/>
      <c r="B37" s="13"/>
      <c r="C37" s="16"/>
      <c r="D37" s="59"/>
      <c r="E37" s="5"/>
      <c r="F37" s="16"/>
      <c r="G37" s="59"/>
      <c r="H37" s="5"/>
      <c r="I37" s="16"/>
      <c r="J37" s="59"/>
      <c r="K37" s="5"/>
      <c r="L37" s="16"/>
      <c r="M37" s="59"/>
      <c r="N37" s="5"/>
      <c r="O37" s="16"/>
      <c r="P37" s="59"/>
      <c r="Q37" s="5"/>
      <c r="R37" s="16"/>
      <c r="S37" s="59"/>
      <c r="T37" s="5"/>
      <c r="U37" s="16"/>
      <c r="V37" s="76"/>
    </row>
    <row r="38" spans="1:22" ht="12" customHeight="1" x14ac:dyDescent="0.25">
      <c r="A38" s="29"/>
      <c r="B38" s="13"/>
      <c r="C38" s="16"/>
      <c r="D38" s="59"/>
      <c r="E38" s="5"/>
      <c r="F38" s="16"/>
      <c r="G38" s="59"/>
      <c r="H38" s="5"/>
      <c r="I38" s="16"/>
      <c r="J38" s="59"/>
      <c r="K38" s="5"/>
      <c r="L38" s="16"/>
      <c r="M38" s="59"/>
      <c r="N38" s="5"/>
      <c r="O38" s="16"/>
      <c r="P38" s="59"/>
      <c r="Q38" s="5"/>
      <c r="R38" s="16"/>
      <c r="S38" s="59"/>
      <c r="T38" s="5"/>
      <c r="U38" s="16"/>
      <c r="V38" s="76"/>
    </row>
    <row r="39" spans="1:22" ht="12" customHeight="1" x14ac:dyDescent="0.25">
      <c r="A39" s="29"/>
      <c r="B39" s="13"/>
      <c r="C39" s="16"/>
      <c r="D39" s="59"/>
      <c r="E39" s="5"/>
      <c r="F39" s="16"/>
      <c r="G39" s="59"/>
      <c r="H39" s="5"/>
      <c r="I39" s="16"/>
      <c r="J39" s="59"/>
      <c r="K39" s="5"/>
      <c r="L39" s="16"/>
      <c r="M39" s="59"/>
      <c r="N39" s="5"/>
      <c r="O39" s="16"/>
      <c r="P39" s="59"/>
      <c r="Q39" s="5"/>
      <c r="R39" s="16"/>
      <c r="S39" s="59"/>
      <c r="T39" s="5"/>
      <c r="U39" s="16"/>
      <c r="V39" s="76"/>
    </row>
    <row r="40" spans="1:22" ht="12" customHeight="1" x14ac:dyDescent="0.25">
      <c r="A40" s="29"/>
      <c r="B40" s="13"/>
      <c r="C40" s="16"/>
      <c r="D40" s="59"/>
      <c r="E40" s="5"/>
      <c r="F40" s="16"/>
      <c r="G40" s="59"/>
      <c r="H40" s="5"/>
      <c r="I40" s="16"/>
      <c r="J40" s="59"/>
      <c r="K40" s="5"/>
      <c r="L40" s="16"/>
      <c r="M40" s="59"/>
      <c r="N40" s="5"/>
      <c r="O40" s="16"/>
      <c r="P40" s="59"/>
      <c r="Q40" s="5"/>
      <c r="R40" s="16"/>
      <c r="S40" s="59"/>
      <c r="T40" s="5"/>
      <c r="U40" s="16"/>
      <c r="V40" s="76"/>
    </row>
    <row r="41" spans="1:22" ht="12" customHeight="1" x14ac:dyDescent="0.25">
      <c r="A41" s="29"/>
      <c r="B41" s="13"/>
      <c r="C41" s="16"/>
      <c r="D41" s="59"/>
      <c r="E41" s="5"/>
      <c r="F41" s="16"/>
      <c r="G41" s="59"/>
      <c r="H41" s="5"/>
      <c r="I41" s="16"/>
      <c r="J41" s="59"/>
      <c r="K41" s="5"/>
      <c r="L41" s="16"/>
      <c r="M41" s="59"/>
      <c r="N41" s="5"/>
      <c r="O41" s="16"/>
      <c r="P41" s="59"/>
      <c r="Q41" s="5"/>
      <c r="R41" s="16"/>
      <c r="S41" s="59"/>
      <c r="T41" s="5"/>
      <c r="U41" s="16"/>
      <c r="V41" s="76"/>
    </row>
    <row r="42" spans="1:22" ht="12" customHeight="1" x14ac:dyDescent="0.25">
      <c r="A42" s="29"/>
      <c r="B42" s="13"/>
      <c r="C42" s="16"/>
      <c r="D42" s="59"/>
      <c r="E42" s="5"/>
      <c r="F42" s="16"/>
      <c r="G42" s="59"/>
      <c r="H42" s="5"/>
      <c r="I42" s="16"/>
      <c r="J42" s="59"/>
      <c r="K42" s="5"/>
      <c r="L42" s="16"/>
      <c r="M42" s="59"/>
      <c r="N42" s="5"/>
      <c r="O42" s="16"/>
      <c r="P42" s="59"/>
      <c r="Q42" s="5"/>
      <c r="R42" s="16"/>
      <c r="S42" s="59"/>
      <c r="T42" s="5"/>
      <c r="U42" s="16"/>
      <c r="V42" s="76"/>
    </row>
    <row r="43" spans="1:22" ht="12" customHeight="1" x14ac:dyDescent="0.25">
      <c r="A43" s="29"/>
      <c r="B43" s="13"/>
      <c r="C43" s="16"/>
      <c r="D43" s="59"/>
      <c r="E43" s="5"/>
      <c r="F43" s="16"/>
      <c r="G43" s="59"/>
      <c r="H43" s="5"/>
      <c r="I43" s="16"/>
      <c r="J43" s="59"/>
      <c r="K43" s="5"/>
      <c r="L43" s="16"/>
      <c r="M43" s="59"/>
      <c r="N43" s="5"/>
      <c r="O43" s="16"/>
      <c r="P43" s="59"/>
      <c r="Q43" s="5"/>
      <c r="R43" s="16"/>
      <c r="S43" s="59"/>
      <c r="T43" s="5"/>
      <c r="U43" s="16"/>
      <c r="V43" s="76"/>
    </row>
    <row r="44" spans="1:22" ht="12" customHeight="1" x14ac:dyDescent="0.25">
      <c r="A44" s="29"/>
      <c r="B44" s="13"/>
      <c r="C44" s="16"/>
      <c r="D44" s="59"/>
      <c r="E44" s="5"/>
      <c r="F44" s="16"/>
      <c r="G44" s="59"/>
      <c r="H44" s="5"/>
      <c r="I44" s="16"/>
      <c r="J44" s="59"/>
      <c r="K44" s="5"/>
      <c r="L44" s="16"/>
      <c r="M44" s="59"/>
      <c r="N44" s="5"/>
      <c r="O44" s="16"/>
      <c r="P44" s="59"/>
      <c r="Q44" s="5"/>
      <c r="R44" s="16"/>
      <c r="S44" s="59"/>
      <c r="T44" s="5"/>
      <c r="U44" s="16"/>
      <c r="V44" s="76"/>
    </row>
    <row r="45" spans="1:22" ht="12" customHeight="1" x14ac:dyDescent="0.25">
      <c r="A45" s="29"/>
      <c r="B45" s="13"/>
      <c r="C45" s="16"/>
      <c r="D45" s="59"/>
      <c r="E45" s="5"/>
      <c r="F45" s="16"/>
      <c r="G45" s="59"/>
      <c r="H45" s="5"/>
      <c r="I45" s="16"/>
      <c r="J45" s="59"/>
      <c r="K45" s="5"/>
      <c r="L45" s="16"/>
      <c r="M45" s="59"/>
      <c r="N45" s="5"/>
      <c r="O45" s="16"/>
      <c r="P45" s="59"/>
      <c r="Q45" s="5"/>
      <c r="R45" s="16"/>
      <c r="S45" s="59"/>
      <c r="T45" s="5"/>
      <c r="U45" s="16"/>
      <c r="V45" s="76"/>
    </row>
    <row r="46" spans="1:22" ht="12" customHeight="1" x14ac:dyDescent="0.25">
      <c r="A46" s="29"/>
      <c r="B46" s="13"/>
      <c r="C46" s="16"/>
      <c r="D46" s="59"/>
      <c r="E46" s="5"/>
      <c r="F46" s="16"/>
      <c r="G46" s="59"/>
      <c r="H46" s="5"/>
      <c r="I46" s="16"/>
      <c r="J46" s="59"/>
      <c r="K46" s="5"/>
      <c r="L46" s="16"/>
      <c r="M46" s="59"/>
      <c r="N46" s="5"/>
      <c r="O46" s="16"/>
      <c r="P46" s="59"/>
      <c r="Q46" s="5"/>
      <c r="R46" s="16"/>
      <c r="S46" s="59"/>
      <c r="T46" s="5"/>
      <c r="U46" s="16"/>
      <c r="V46" s="76"/>
    </row>
    <row r="47" spans="1:22" ht="12" customHeight="1" x14ac:dyDescent="0.25">
      <c r="A47" s="29"/>
      <c r="B47" s="13"/>
      <c r="C47" s="16"/>
      <c r="D47" s="59"/>
      <c r="E47" s="5"/>
      <c r="F47" s="16"/>
      <c r="G47" s="59"/>
      <c r="H47" s="5"/>
      <c r="I47" s="16"/>
      <c r="J47" s="59"/>
      <c r="K47" s="5"/>
      <c r="L47" s="16"/>
      <c r="M47" s="59"/>
      <c r="N47" s="5"/>
      <c r="O47" s="16"/>
      <c r="P47" s="59"/>
      <c r="Q47" s="5"/>
      <c r="R47" s="16"/>
      <c r="S47" s="59"/>
      <c r="T47" s="5"/>
      <c r="U47" s="16"/>
      <c r="V47" s="76"/>
    </row>
    <row r="48" spans="1:22" ht="12" customHeight="1" x14ac:dyDescent="0.25">
      <c r="A48" s="29"/>
      <c r="B48" s="13"/>
      <c r="C48" s="16"/>
      <c r="D48" s="59"/>
      <c r="E48" s="5"/>
      <c r="F48" s="16"/>
      <c r="G48" s="59"/>
      <c r="H48" s="5"/>
      <c r="I48" s="16"/>
      <c r="J48" s="59"/>
      <c r="K48" s="5"/>
      <c r="L48" s="16"/>
      <c r="M48" s="59"/>
      <c r="N48" s="5"/>
      <c r="O48" s="16"/>
      <c r="P48" s="59"/>
      <c r="Q48" s="5"/>
      <c r="R48" s="16"/>
      <c r="S48" s="59"/>
      <c r="T48" s="5"/>
      <c r="U48" s="16"/>
      <c r="V48" s="76"/>
    </row>
    <row r="49" spans="1:22" ht="12" customHeight="1" x14ac:dyDescent="0.25">
      <c r="A49" s="29"/>
      <c r="B49" s="13"/>
      <c r="C49" s="16"/>
      <c r="D49" s="59"/>
      <c r="E49" s="5"/>
      <c r="F49" s="16"/>
      <c r="G49" s="59"/>
      <c r="H49" s="5"/>
      <c r="I49" s="16"/>
      <c r="J49" s="59"/>
      <c r="K49" s="5"/>
      <c r="L49" s="16"/>
      <c r="M49" s="59"/>
      <c r="N49" s="5"/>
      <c r="O49" s="16"/>
      <c r="P49" s="59"/>
      <c r="Q49" s="5"/>
      <c r="R49" s="16"/>
      <c r="S49" s="59"/>
      <c r="T49" s="5"/>
      <c r="U49" s="16"/>
      <c r="V49" s="76"/>
    </row>
    <row r="50" spans="1:22" ht="12" customHeight="1" x14ac:dyDescent="0.25">
      <c r="A50" s="29"/>
      <c r="B50" s="13"/>
      <c r="C50" s="16"/>
      <c r="D50" s="59"/>
      <c r="E50" s="5"/>
      <c r="F50" s="16"/>
      <c r="G50" s="59"/>
      <c r="H50" s="5"/>
      <c r="I50" s="16"/>
      <c r="J50" s="59"/>
      <c r="K50" s="5"/>
      <c r="L50" s="16"/>
      <c r="M50" s="59"/>
      <c r="N50" s="5"/>
      <c r="O50" s="16"/>
      <c r="P50" s="59"/>
      <c r="Q50" s="5"/>
      <c r="R50" s="16"/>
      <c r="S50" s="59"/>
      <c r="T50" s="5"/>
      <c r="U50" s="16"/>
      <c r="V50" s="76"/>
    </row>
    <row r="51" spans="1:22" ht="12" customHeight="1" x14ac:dyDescent="0.25">
      <c r="A51" s="29"/>
      <c r="B51" s="13"/>
      <c r="C51" s="16"/>
      <c r="D51" s="59"/>
      <c r="E51" s="5"/>
      <c r="F51" s="16"/>
      <c r="G51" s="59"/>
      <c r="H51" s="5"/>
      <c r="I51" s="16"/>
      <c r="J51" s="59"/>
      <c r="K51" s="5"/>
      <c r="L51" s="16"/>
      <c r="M51" s="59"/>
      <c r="N51" s="5"/>
      <c r="O51" s="16"/>
      <c r="P51" s="59"/>
      <c r="Q51" s="5"/>
      <c r="R51" s="16"/>
      <c r="S51" s="59"/>
      <c r="T51" s="5"/>
      <c r="U51" s="16"/>
      <c r="V51" s="76"/>
    </row>
    <row r="52" spans="1:22" ht="12" customHeight="1" x14ac:dyDescent="0.25">
      <c r="A52" s="29"/>
      <c r="B52" s="13"/>
      <c r="C52" s="16"/>
      <c r="D52" s="59"/>
      <c r="E52" s="5"/>
      <c r="F52" s="16"/>
      <c r="G52" s="59"/>
      <c r="H52" s="5"/>
      <c r="I52" s="16"/>
      <c r="J52" s="59"/>
      <c r="K52" s="5"/>
      <c r="L52" s="16"/>
      <c r="M52" s="59"/>
      <c r="N52" s="5"/>
      <c r="O52" s="16"/>
      <c r="P52" s="59"/>
      <c r="Q52" s="5"/>
      <c r="R52" s="16"/>
      <c r="S52" s="59"/>
      <c r="T52" s="5"/>
      <c r="U52" s="16"/>
      <c r="V52" s="76"/>
    </row>
    <row r="53" spans="1:22" ht="12" customHeight="1" x14ac:dyDescent="0.25">
      <c r="A53" s="29"/>
      <c r="B53" s="13"/>
      <c r="C53" s="16"/>
      <c r="D53" s="59"/>
      <c r="E53" s="5"/>
      <c r="F53" s="16"/>
      <c r="G53" s="59"/>
      <c r="H53" s="5"/>
      <c r="I53" s="16"/>
      <c r="J53" s="59"/>
      <c r="K53" s="5"/>
      <c r="L53" s="16"/>
      <c r="M53" s="59"/>
      <c r="N53" s="5"/>
      <c r="O53" s="16"/>
      <c r="P53" s="59"/>
      <c r="Q53" s="5"/>
      <c r="R53" s="16"/>
      <c r="S53" s="59"/>
      <c r="T53" s="5"/>
      <c r="U53" s="16"/>
      <c r="V53" s="76"/>
    </row>
    <row r="54" spans="1:22" ht="12" customHeight="1" x14ac:dyDescent="0.25">
      <c r="A54" s="29"/>
      <c r="B54" s="13"/>
      <c r="C54" s="16"/>
      <c r="D54" s="59"/>
      <c r="E54" s="5"/>
      <c r="F54" s="16"/>
      <c r="G54" s="59"/>
      <c r="H54" s="5"/>
      <c r="I54" s="16"/>
      <c r="J54" s="59"/>
      <c r="K54" s="5"/>
      <c r="L54" s="16"/>
      <c r="M54" s="59"/>
      <c r="N54" s="5"/>
      <c r="O54" s="16"/>
      <c r="P54" s="59"/>
      <c r="Q54" s="5"/>
      <c r="R54" s="16"/>
      <c r="S54" s="59"/>
      <c r="T54" s="5"/>
      <c r="U54" s="16"/>
      <c r="V54" s="76"/>
    </row>
    <row r="55" spans="1:22" ht="12" customHeight="1" x14ac:dyDescent="0.25">
      <c r="A55" s="29"/>
      <c r="B55" s="13"/>
      <c r="C55" s="16"/>
      <c r="D55" s="59"/>
      <c r="E55" s="5"/>
      <c r="F55" s="16"/>
      <c r="G55" s="59"/>
      <c r="H55" s="5"/>
      <c r="I55" s="16"/>
      <c r="J55" s="59"/>
      <c r="K55" s="5"/>
      <c r="L55" s="16"/>
      <c r="M55" s="59"/>
      <c r="N55" s="5"/>
      <c r="O55" s="16"/>
      <c r="P55" s="59"/>
      <c r="Q55" s="5"/>
      <c r="R55" s="16"/>
      <c r="S55" s="59"/>
      <c r="T55" s="5"/>
      <c r="U55" s="16"/>
      <c r="V55" s="76"/>
    </row>
    <row r="56" spans="1:22" ht="12" customHeight="1" x14ac:dyDescent="0.25">
      <c r="A56" s="29"/>
      <c r="B56" s="13"/>
      <c r="C56" s="16"/>
      <c r="D56" s="59"/>
      <c r="E56" s="5"/>
      <c r="F56" s="16"/>
      <c r="G56" s="59"/>
      <c r="H56" s="5"/>
      <c r="I56" s="16"/>
      <c r="J56" s="59"/>
      <c r="K56" s="5"/>
      <c r="L56" s="16"/>
      <c r="M56" s="59"/>
      <c r="N56" s="5"/>
      <c r="O56" s="16"/>
      <c r="P56" s="59"/>
      <c r="Q56" s="5"/>
      <c r="R56" s="16"/>
      <c r="S56" s="59"/>
      <c r="T56" s="5"/>
      <c r="U56" s="16"/>
      <c r="V56" s="76"/>
    </row>
    <row r="57" spans="1:22" ht="12" customHeight="1" x14ac:dyDescent="0.25">
      <c r="A57" s="29"/>
      <c r="B57" s="13"/>
      <c r="C57" s="16"/>
      <c r="D57" s="59"/>
      <c r="E57" s="5"/>
      <c r="F57" s="16"/>
      <c r="G57" s="59"/>
      <c r="H57" s="5"/>
      <c r="I57" s="16"/>
      <c r="J57" s="59"/>
      <c r="K57" s="5"/>
      <c r="L57" s="16"/>
      <c r="M57" s="59"/>
      <c r="N57" s="5"/>
      <c r="O57" s="16"/>
      <c r="P57" s="59"/>
      <c r="Q57" s="5"/>
      <c r="R57" s="16"/>
      <c r="S57" s="59"/>
      <c r="T57" s="5"/>
      <c r="U57" s="16"/>
      <c r="V57" s="76"/>
    </row>
    <row r="58" spans="1:22" ht="12" customHeight="1" x14ac:dyDescent="0.25">
      <c r="A58" s="29"/>
      <c r="B58" s="13"/>
      <c r="C58" s="16"/>
      <c r="D58" s="59"/>
      <c r="E58" s="5"/>
      <c r="F58" s="16"/>
      <c r="G58" s="59"/>
      <c r="H58" s="5"/>
      <c r="I58" s="16"/>
      <c r="J58" s="59"/>
      <c r="K58" s="5"/>
      <c r="L58" s="16"/>
      <c r="M58" s="59"/>
      <c r="N58" s="5"/>
      <c r="O58" s="16"/>
      <c r="P58" s="59"/>
      <c r="Q58" s="5"/>
      <c r="R58" s="16"/>
      <c r="S58" s="59"/>
      <c r="T58" s="5"/>
      <c r="U58" s="16"/>
      <c r="V58" s="76"/>
    </row>
    <row r="59" spans="1:22" ht="12" customHeight="1" x14ac:dyDescent="0.25">
      <c r="A59" s="29"/>
      <c r="B59" s="13"/>
      <c r="C59" s="16"/>
      <c r="D59" s="59"/>
      <c r="E59" s="5"/>
      <c r="F59" s="16"/>
      <c r="G59" s="59"/>
      <c r="H59" s="5"/>
      <c r="I59" s="16"/>
      <c r="J59" s="59"/>
      <c r="K59" s="5"/>
      <c r="L59" s="16"/>
      <c r="M59" s="59"/>
      <c r="N59" s="5"/>
      <c r="O59" s="16"/>
      <c r="P59" s="59"/>
      <c r="Q59" s="5"/>
      <c r="R59" s="16"/>
      <c r="S59" s="59"/>
      <c r="T59" s="5"/>
      <c r="U59" s="16"/>
      <c r="V59" s="76"/>
    </row>
    <row r="60" spans="1:22" ht="12" customHeight="1" x14ac:dyDescent="0.25">
      <c r="A60" s="29"/>
      <c r="B60" s="13"/>
      <c r="C60" s="16"/>
      <c r="D60" s="59"/>
      <c r="E60" s="5"/>
      <c r="F60" s="16"/>
      <c r="G60" s="59"/>
      <c r="H60" s="5"/>
      <c r="I60" s="16"/>
      <c r="J60" s="59"/>
      <c r="K60" s="5"/>
      <c r="L60" s="16"/>
      <c r="M60" s="59"/>
      <c r="N60" s="5"/>
      <c r="O60" s="16"/>
      <c r="P60" s="59"/>
      <c r="Q60" s="5"/>
      <c r="R60" s="16"/>
      <c r="S60" s="59"/>
      <c r="T60" s="5"/>
      <c r="U60" s="16"/>
      <c r="V60" s="76"/>
    </row>
    <row r="61" spans="1:22" ht="12" customHeight="1" x14ac:dyDescent="0.25">
      <c r="A61" s="29"/>
      <c r="B61" s="13"/>
      <c r="C61" s="16"/>
      <c r="D61" s="59"/>
      <c r="E61" s="5"/>
      <c r="F61" s="16"/>
      <c r="G61" s="59"/>
      <c r="H61" s="5"/>
      <c r="I61" s="16"/>
      <c r="J61" s="59"/>
      <c r="K61" s="5"/>
      <c r="L61" s="16"/>
      <c r="M61" s="59"/>
      <c r="N61" s="5"/>
      <c r="O61" s="16"/>
      <c r="P61" s="59"/>
      <c r="Q61" s="5"/>
      <c r="R61" s="16"/>
      <c r="S61" s="59"/>
      <c r="T61" s="5"/>
      <c r="U61" s="16"/>
      <c r="V61" s="76"/>
    </row>
    <row r="62" spans="1:22" ht="12" customHeight="1" x14ac:dyDescent="0.25">
      <c r="A62" s="29"/>
      <c r="B62" s="13"/>
      <c r="C62" s="16"/>
      <c r="D62" s="59"/>
      <c r="E62" s="5"/>
      <c r="F62" s="16"/>
      <c r="G62" s="59"/>
      <c r="H62" s="5"/>
      <c r="I62" s="16"/>
      <c r="J62" s="59"/>
      <c r="K62" s="5"/>
      <c r="L62" s="16"/>
      <c r="M62" s="59"/>
      <c r="N62" s="5"/>
      <c r="O62" s="16"/>
      <c r="P62" s="59"/>
      <c r="Q62" s="5"/>
      <c r="R62" s="16"/>
      <c r="S62" s="59"/>
      <c r="T62" s="5"/>
      <c r="U62" s="16"/>
      <c r="V62" s="76"/>
    </row>
    <row r="63" spans="1:22" ht="12" customHeight="1" x14ac:dyDescent="0.25">
      <c r="A63" s="29"/>
      <c r="B63" s="13"/>
      <c r="C63" s="16"/>
      <c r="D63" s="59"/>
      <c r="E63" s="5"/>
      <c r="F63" s="16"/>
      <c r="G63" s="59"/>
      <c r="H63" s="5"/>
      <c r="I63" s="16"/>
      <c r="J63" s="59"/>
      <c r="K63" s="5"/>
      <c r="L63" s="16"/>
      <c r="M63" s="59"/>
      <c r="N63" s="5"/>
      <c r="O63" s="16"/>
      <c r="P63" s="59"/>
      <c r="Q63" s="5"/>
      <c r="R63" s="16"/>
      <c r="S63" s="59"/>
      <c r="T63" s="5"/>
      <c r="U63" s="16"/>
      <c r="V63" s="76"/>
    </row>
    <row r="64" spans="1:22" ht="12" customHeight="1" x14ac:dyDescent="0.25">
      <c r="A64" s="29"/>
      <c r="B64" s="13"/>
      <c r="C64" s="16"/>
      <c r="D64" s="59"/>
      <c r="E64" s="5"/>
      <c r="F64" s="16"/>
      <c r="G64" s="59"/>
      <c r="H64" s="5"/>
      <c r="I64" s="16"/>
      <c r="J64" s="59"/>
      <c r="K64" s="5"/>
      <c r="L64" s="16"/>
      <c r="M64" s="59"/>
      <c r="N64" s="5"/>
      <c r="O64" s="16"/>
      <c r="P64" s="59"/>
      <c r="Q64" s="5"/>
      <c r="R64" s="16"/>
      <c r="S64" s="59"/>
      <c r="T64" s="5"/>
      <c r="U64" s="16"/>
      <c r="V64" s="76"/>
    </row>
    <row r="65" spans="1:22" ht="12" customHeight="1" x14ac:dyDescent="0.25">
      <c r="A65" s="29"/>
      <c r="B65" s="13"/>
      <c r="C65" s="16"/>
      <c r="D65" s="59"/>
      <c r="E65" s="5"/>
      <c r="F65" s="16"/>
      <c r="G65" s="59"/>
      <c r="H65" s="5"/>
      <c r="I65" s="16"/>
      <c r="J65" s="59"/>
      <c r="K65" s="5"/>
      <c r="L65" s="16"/>
      <c r="M65" s="59"/>
      <c r="N65" s="5"/>
      <c r="O65" s="16"/>
      <c r="P65" s="59"/>
      <c r="Q65" s="5"/>
      <c r="R65" s="16"/>
      <c r="S65" s="59"/>
      <c r="T65" s="5"/>
      <c r="U65" s="16"/>
      <c r="V65" s="76"/>
    </row>
    <row r="66" spans="1:22" ht="12" customHeight="1" x14ac:dyDescent="0.25">
      <c r="A66" s="29"/>
      <c r="B66" s="13"/>
      <c r="C66" s="16"/>
      <c r="D66" s="59"/>
      <c r="E66" s="5"/>
      <c r="F66" s="16"/>
      <c r="G66" s="59"/>
      <c r="H66" s="5"/>
      <c r="I66" s="16"/>
      <c r="J66" s="59"/>
      <c r="K66" s="5"/>
      <c r="L66" s="16"/>
      <c r="M66" s="59"/>
      <c r="N66" s="5"/>
      <c r="O66" s="16"/>
      <c r="P66" s="59"/>
      <c r="Q66" s="5"/>
      <c r="R66" s="16"/>
      <c r="S66" s="59"/>
      <c r="T66" s="5"/>
      <c r="U66" s="16"/>
      <c r="V66" s="76"/>
    </row>
    <row r="67" spans="1:22" ht="12" customHeight="1" x14ac:dyDescent="0.25">
      <c r="A67" s="29"/>
      <c r="B67" s="13"/>
      <c r="C67" s="16"/>
      <c r="D67" s="59"/>
      <c r="E67" s="5"/>
      <c r="F67" s="16"/>
      <c r="G67" s="59"/>
      <c r="H67" s="5"/>
      <c r="I67" s="16"/>
      <c r="J67" s="59"/>
      <c r="K67" s="5"/>
      <c r="L67" s="16"/>
      <c r="M67" s="59"/>
      <c r="N67" s="5"/>
      <c r="O67" s="16"/>
      <c r="P67" s="59"/>
      <c r="Q67" s="5"/>
      <c r="R67" s="16"/>
      <c r="S67" s="59"/>
      <c r="T67" s="5"/>
      <c r="U67" s="16"/>
      <c r="V67" s="76"/>
    </row>
    <row r="68" spans="1:22" ht="12" customHeight="1" x14ac:dyDescent="0.25">
      <c r="A68" s="29"/>
      <c r="B68" s="13"/>
      <c r="C68" s="16"/>
      <c r="D68" s="59"/>
      <c r="E68" s="5"/>
      <c r="F68" s="16"/>
      <c r="G68" s="59"/>
      <c r="H68" s="5"/>
      <c r="I68" s="16"/>
      <c r="J68" s="59"/>
      <c r="K68" s="5"/>
      <c r="L68" s="16"/>
      <c r="M68" s="59"/>
      <c r="N68" s="5"/>
      <c r="O68" s="16"/>
      <c r="P68" s="59"/>
      <c r="Q68" s="5"/>
      <c r="R68" s="16"/>
      <c r="S68" s="59"/>
      <c r="T68" s="5"/>
      <c r="U68" s="16"/>
      <c r="V68" s="76"/>
    </row>
    <row r="69" spans="1:22" ht="12" customHeight="1" x14ac:dyDescent="0.25">
      <c r="A69" s="29"/>
      <c r="B69" s="13"/>
      <c r="C69" s="16"/>
      <c r="D69" s="59"/>
      <c r="E69" s="5"/>
      <c r="F69" s="16"/>
      <c r="G69" s="59"/>
      <c r="H69" s="5"/>
      <c r="I69" s="16"/>
      <c r="J69" s="59"/>
      <c r="K69" s="5"/>
      <c r="L69" s="16"/>
      <c r="M69" s="59"/>
      <c r="N69" s="5"/>
      <c r="O69" s="16"/>
      <c r="P69" s="59"/>
      <c r="Q69" s="5"/>
      <c r="R69" s="16"/>
      <c r="S69" s="59"/>
      <c r="T69" s="5"/>
      <c r="U69" s="16"/>
      <c r="V69" s="76"/>
    </row>
    <row r="70" spans="1:22" ht="12" customHeight="1" x14ac:dyDescent="0.25">
      <c r="A70" s="29"/>
      <c r="B70" s="13"/>
      <c r="C70" s="16"/>
      <c r="D70" s="59"/>
      <c r="E70" s="5"/>
      <c r="F70" s="16"/>
      <c r="G70" s="59"/>
      <c r="H70" s="5"/>
      <c r="I70" s="16"/>
      <c r="J70" s="59"/>
      <c r="K70" s="5"/>
      <c r="L70" s="16"/>
      <c r="M70" s="59"/>
      <c r="N70" s="5"/>
      <c r="O70" s="16"/>
      <c r="P70" s="59"/>
      <c r="Q70" s="5"/>
      <c r="R70" s="16"/>
      <c r="S70" s="59"/>
      <c r="T70" s="5"/>
      <c r="U70" s="16"/>
      <c r="V70" s="76"/>
    </row>
    <row r="71" spans="1:22" ht="12" customHeight="1" x14ac:dyDescent="0.25">
      <c r="A71" s="29"/>
      <c r="B71" s="13"/>
      <c r="C71" s="16"/>
      <c r="D71" s="59"/>
      <c r="E71" s="5"/>
      <c r="F71" s="16"/>
      <c r="G71" s="59"/>
      <c r="H71" s="5"/>
      <c r="I71" s="16"/>
      <c r="J71" s="59"/>
      <c r="K71" s="5"/>
      <c r="L71" s="16"/>
      <c r="M71" s="59"/>
      <c r="N71" s="5"/>
      <c r="O71" s="16"/>
      <c r="P71" s="59"/>
      <c r="Q71" s="5"/>
      <c r="R71" s="16"/>
      <c r="S71" s="59"/>
      <c r="T71" s="5"/>
      <c r="U71" s="16"/>
      <c r="V71" s="76"/>
    </row>
    <row r="72" spans="1:22" ht="12" customHeight="1" x14ac:dyDescent="0.25">
      <c r="A72" s="29"/>
      <c r="B72" s="13"/>
      <c r="C72" s="16"/>
      <c r="D72" s="59"/>
      <c r="E72" s="5"/>
      <c r="F72" s="16"/>
      <c r="G72" s="59"/>
      <c r="H72" s="5"/>
      <c r="I72" s="16"/>
      <c r="J72" s="59"/>
      <c r="K72" s="5"/>
      <c r="L72" s="16"/>
      <c r="M72" s="59"/>
      <c r="N72" s="5"/>
      <c r="O72" s="16"/>
      <c r="P72" s="59"/>
      <c r="Q72" s="5"/>
      <c r="R72" s="16"/>
      <c r="S72" s="59"/>
      <c r="T72" s="5"/>
      <c r="U72" s="16"/>
      <c r="V72" s="76"/>
    </row>
    <row r="73" spans="1:22" ht="12" customHeight="1" x14ac:dyDescent="0.25">
      <c r="A73" s="29"/>
      <c r="B73" s="13"/>
      <c r="C73" s="16"/>
      <c r="D73" s="59"/>
      <c r="E73" s="5"/>
      <c r="F73" s="16"/>
      <c r="G73" s="59"/>
      <c r="H73" s="5"/>
      <c r="I73" s="16"/>
      <c r="J73" s="59"/>
      <c r="K73" s="5"/>
      <c r="L73" s="16"/>
      <c r="M73" s="59"/>
      <c r="N73" s="5"/>
      <c r="O73" s="16"/>
      <c r="P73" s="59"/>
      <c r="Q73" s="5"/>
      <c r="R73" s="16"/>
      <c r="S73" s="59"/>
      <c r="T73" s="5"/>
      <c r="U73" s="16"/>
      <c r="V73" s="76"/>
    </row>
    <row r="74" spans="1:22" ht="12" customHeight="1" x14ac:dyDescent="0.25">
      <c r="A74" s="29"/>
      <c r="B74" s="13"/>
      <c r="C74" s="16"/>
      <c r="D74" s="59"/>
      <c r="E74" s="5"/>
      <c r="F74" s="16"/>
      <c r="G74" s="59"/>
      <c r="H74" s="5"/>
      <c r="I74" s="16"/>
      <c r="J74" s="59"/>
      <c r="K74" s="5"/>
      <c r="L74" s="16"/>
      <c r="M74" s="59"/>
      <c r="N74" s="5"/>
      <c r="O74" s="16"/>
      <c r="P74" s="59"/>
      <c r="Q74" s="5"/>
      <c r="R74" s="16"/>
      <c r="S74" s="59"/>
      <c r="T74" s="5"/>
      <c r="U74" s="16"/>
      <c r="V74" s="76"/>
    </row>
    <row r="75" spans="1:22" ht="12" customHeight="1" x14ac:dyDescent="0.25">
      <c r="A75" s="29"/>
      <c r="B75" s="13"/>
      <c r="C75" s="16"/>
      <c r="D75" s="59"/>
      <c r="E75" s="5"/>
      <c r="F75" s="16"/>
      <c r="G75" s="59"/>
      <c r="H75" s="5"/>
      <c r="I75" s="16"/>
      <c r="J75" s="59"/>
      <c r="K75" s="5"/>
      <c r="L75" s="16"/>
      <c r="M75" s="59"/>
      <c r="N75" s="5"/>
      <c r="O75" s="16"/>
      <c r="P75" s="59"/>
      <c r="Q75" s="5"/>
      <c r="R75" s="16"/>
      <c r="S75" s="59"/>
      <c r="T75" s="5"/>
      <c r="U75" s="16"/>
      <c r="V75" s="76"/>
    </row>
    <row r="76" spans="1:22" ht="12" customHeight="1" x14ac:dyDescent="0.25">
      <c r="A76" s="29"/>
      <c r="B76" s="13"/>
      <c r="C76" s="16"/>
      <c r="D76" s="59"/>
      <c r="E76" s="5"/>
      <c r="F76" s="16"/>
      <c r="G76" s="59"/>
      <c r="H76" s="5"/>
      <c r="I76" s="16"/>
      <c r="J76" s="59"/>
      <c r="K76" s="5"/>
      <c r="L76" s="16"/>
      <c r="M76" s="59"/>
      <c r="N76" s="5"/>
      <c r="O76" s="16"/>
      <c r="P76" s="59"/>
      <c r="Q76" s="5"/>
      <c r="R76" s="16"/>
      <c r="S76" s="59"/>
      <c r="T76" s="5"/>
      <c r="U76" s="16"/>
      <c r="V76" s="76"/>
    </row>
    <row r="77" spans="1:22" ht="12" customHeight="1" x14ac:dyDescent="0.25">
      <c r="A77" s="29"/>
      <c r="B77" s="13"/>
      <c r="C77" s="16"/>
      <c r="D77" s="59"/>
      <c r="E77" s="5"/>
      <c r="F77" s="16"/>
      <c r="G77" s="59"/>
      <c r="H77" s="5"/>
      <c r="I77" s="16"/>
      <c r="J77" s="59"/>
      <c r="K77" s="5"/>
      <c r="L77" s="16"/>
      <c r="M77" s="59"/>
      <c r="N77" s="5"/>
      <c r="O77" s="16"/>
      <c r="P77" s="59"/>
      <c r="Q77" s="5"/>
      <c r="R77" s="16"/>
      <c r="S77" s="59"/>
      <c r="T77" s="5"/>
      <c r="U77" s="16"/>
      <c r="V77" s="76"/>
    </row>
    <row r="78" spans="1:22" ht="12" customHeight="1" x14ac:dyDescent="0.25">
      <c r="A78" s="29"/>
      <c r="B78" s="13"/>
      <c r="C78" s="16"/>
      <c r="D78" s="59"/>
      <c r="E78" s="5"/>
      <c r="F78" s="16"/>
      <c r="G78" s="59"/>
      <c r="H78" s="5"/>
      <c r="I78" s="16"/>
      <c r="J78" s="59"/>
      <c r="K78" s="5"/>
      <c r="L78" s="16"/>
      <c r="M78" s="59"/>
      <c r="N78" s="5"/>
      <c r="O78" s="16"/>
      <c r="P78" s="59"/>
      <c r="Q78" s="5"/>
      <c r="R78" s="16"/>
      <c r="S78" s="59"/>
      <c r="T78" s="5"/>
      <c r="U78" s="16"/>
      <c r="V78" s="76"/>
    </row>
    <row r="79" spans="1:22" ht="12" customHeight="1" x14ac:dyDescent="0.25">
      <c r="A79" s="29"/>
      <c r="B79" s="13"/>
      <c r="C79" s="16"/>
      <c r="D79" s="59"/>
      <c r="E79" s="5"/>
      <c r="F79" s="16"/>
      <c r="G79" s="59"/>
      <c r="H79" s="5"/>
      <c r="I79" s="16"/>
      <c r="J79" s="59"/>
      <c r="K79" s="5"/>
      <c r="L79" s="16"/>
      <c r="M79" s="59"/>
      <c r="N79" s="5"/>
      <c r="O79" s="16"/>
      <c r="P79" s="59"/>
      <c r="Q79" s="5"/>
      <c r="R79" s="16"/>
      <c r="S79" s="59"/>
      <c r="T79" s="5"/>
      <c r="U79" s="16"/>
      <c r="V79" s="76"/>
    </row>
    <row r="80" spans="1:22" ht="12" customHeight="1" x14ac:dyDescent="0.25">
      <c r="A80" s="29"/>
      <c r="B80" s="13"/>
      <c r="C80" s="16"/>
      <c r="D80" s="59"/>
      <c r="E80" s="5"/>
      <c r="F80" s="16"/>
      <c r="G80" s="59"/>
      <c r="H80" s="5"/>
      <c r="I80" s="16"/>
      <c r="J80" s="59"/>
      <c r="K80" s="5"/>
      <c r="L80" s="16"/>
      <c r="M80" s="59"/>
      <c r="N80" s="5"/>
      <c r="O80" s="16"/>
      <c r="P80" s="59"/>
      <c r="Q80" s="5"/>
      <c r="R80" s="16"/>
      <c r="S80" s="59"/>
      <c r="T80" s="5"/>
      <c r="U80" s="16"/>
      <c r="V80" s="76"/>
    </row>
    <row r="81" spans="1:22" ht="12" customHeight="1" x14ac:dyDescent="0.25">
      <c r="A81" s="29"/>
      <c r="B81" s="13"/>
      <c r="C81" s="16"/>
      <c r="D81" s="59"/>
      <c r="E81" s="5"/>
      <c r="F81" s="16"/>
      <c r="G81" s="59"/>
      <c r="H81" s="5"/>
      <c r="I81" s="16"/>
      <c r="J81" s="59"/>
      <c r="K81" s="5"/>
      <c r="L81" s="16"/>
      <c r="M81" s="59"/>
      <c r="N81" s="5"/>
      <c r="O81" s="16"/>
      <c r="P81" s="59"/>
      <c r="Q81" s="5"/>
      <c r="R81" s="16"/>
      <c r="S81" s="59"/>
      <c r="T81" s="5"/>
      <c r="U81" s="16"/>
      <c r="V81" s="76"/>
    </row>
    <row r="82" spans="1:22" ht="12" customHeight="1" x14ac:dyDescent="0.25">
      <c r="A82" s="29"/>
      <c r="B82" s="13"/>
      <c r="C82" s="16"/>
      <c r="D82" s="59"/>
      <c r="E82" s="5"/>
      <c r="F82" s="16"/>
      <c r="G82" s="59"/>
      <c r="H82" s="5"/>
      <c r="I82" s="16"/>
      <c r="J82" s="59"/>
      <c r="K82" s="5"/>
      <c r="L82" s="16"/>
      <c r="M82" s="59"/>
      <c r="N82" s="5"/>
      <c r="O82" s="16"/>
      <c r="P82" s="59"/>
      <c r="Q82" s="5"/>
      <c r="R82" s="16"/>
      <c r="S82" s="59"/>
      <c r="T82" s="5"/>
      <c r="U82" s="16"/>
      <c r="V82" s="76"/>
    </row>
    <row r="83" spans="1:22" ht="12" customHeight="1" x14ac:dyDescent="0.25">
      <c r="A83" s="29"/>
      <c r="B83" s="13"/>
      <c r="C83" s="16"/>
      <c r="D83" s="59"/>
      <c r="E83" s="5"/>
      <c r="F83" s="16"/>
      <c r="G83" s="59"/>
      <c r="H83" s="5"/>
      <c r="I83" s="16"/>
      <c r="J83" s="59"/>
      <c r="K83" s="5"/>
      <c r="L83" s="16"/>
      <c r="M83" s="59"/>
      <c r="N83" s="5"/>
      <c r="O83" s="16"/>
      <c r="P83" s="59"/>
      <c r="Q83" s="5"/>
      <c r="R83" s="16"/>
      <c r="S83" s="59"/>
      <c r="T83" s="5"/>
      <c r="U83" s="16"/>
      <c r="V83" s="76"/>
    </row>
    <row r="84" spans="1:22" ht="12" customHeight="1" x14ac:dyDescent="0.25">
      <c r="A84" s="29"/>
      <c r="B84" s="13"/>
      <c r="C84" s="16"/>
      <c r="D84" s="59"/>
      <c r="E84" s="5"/>
      <c r="F84" s="16"/>
      <c r="G84" s="59"/>
      <c r="H84" s="5"/>
      <c r="I84" s="16"/>
      <c r="J84" s="59"/>
      <c r="K84" s="5"/>
      <c r="L84" s="16"/>
      <c r="M84" s="59"/>
      <c r="N84" s="5"/>
      <c r="O84" s="16"/>
      <c r="P84" s="59"/>
      <c r="Q84" s="5"/>
      <c r="R84" s="16"/>
      <c r="S84" s="59"/>
      <c r="T84" s="5"/>
      <c r="U84" s="16"/>
      <c r="V84" s="76"/>
    </row>
    <row r="85" spans="1:22" ht="12" customHeight="1" x14ac:dyDescent="0.25">
      <c r="A85" s="29"/>
      <c r="B85" s="13"/>
      <c r="C85" s="16"/>
      <c r="D85" s="59"/>
      <c r="E85" s="5"/>
      <c r="F85" s="16"/>
      <c r="G85" s="59"/>
      <c r="H85" s="5"/>
      <c r="I85" s="16"/>
      <c r="J85" s="59"/>
      <c r="K85" s="5"/>
      <c r="L85" s="16"/>
      <c r="M85" s="59"/>
      <c r="N85" s="5"/>
      <c r="O85" s="16"/>
      <c r="P85" s="59"/>
      <c r="Q85" s="5"/>
      <c r="R85" s="16"/>
      <c r="S85" s="59"/>
      <c r="T85" s="5"/>
      <c r="U85" s="16"/>
      <c r="V85" s="76"/>
    </row>
    <row r="86" spans="1:22" ht="12" customHeight="1" x14ac:dyDescent="0.25">
      <c r="A86" s="29"/>
      <c r="B86" s="13"/>
      <c r="C86" s="16"/>
      <c r="D86" s="59"/>
      <c r="E86" s="5"/>
      <c r="F86" s="16"/>
      <c r="G86" s="59"/>
      <c r="H86" s="5"/>
      <c r="I86" s="16"/>
      <c r="J86" s="59"/>
      <c r="K86" s="5"/>
      <c r="L86" s="16"/>
      <c r="M86" s="59"/>
      <c r="N86" s="5"/>
      <c r="O86" s="16"/>
      <c r="P86" s="59"/>
      <c r="Q86" s="5"/>
      <c r="R86" s="16"/>
      <c r="S86" s="59"/>
      <c r="T86" s="5"/>
      <c r="U86" s="16"/>
      <c r="V86" s="76"/>
    </row>
    <row r="87" spans="1:22" ht="12" customHeight="1" x14ac:dyDescent="0.25">
      <c r="A87" s="29"/>
      <c r="B87" s="13"/>
      <c r="C87" s="16"/>
      <c r="D87" s="59"/>
      <c r="E87" s="5"/>
      <c r="F87" s="16"/>
      <c r="G87" s="59"/>
      <c r="H87" s="5"/>
      <c r="I87" s="16"/>
      <c r="J87" s="59"/>
      <c r="K87" s="5"/>
      <c r="L87" s="16"/>
      <c r="M87" s="59"/>
      <c r="N87" s="5"/>
      <c r="O87" s="16"/>
      <c r="P87" s="59"/>
      <c r="Q87" s="5"/>
      <c r="R87" s="16"/>
      <c r="S87" s="59"/>
      <c r="T87" s="5"/>
      <c r="U87" s="16"/>
      <c r="V87" s="76"/>
    </row>
    <row r="88" spans="1:22" ht="12" customHeight="1" x14ac:dyDescent="0.25">
      <c r="A88" s="29"/>
      <c r="B88" s="13"/>
      <c r="C88" s="16"/>
      <c r="D88" s="59"/>
      <c r="E88" s="5"/>
      <c r="F88" s="16"/>
      <c r="G88" s="59"/>
      <c r="H88" s="5"/>
      <c r="I88" s="16"/>
      <c r="J88" s="59"/>
      <c r="K88" s="5"/>
      <c r="L88" s="16"/>
      <c r="M88" s="59"/>
      <c r="N88" s="5"/>
      <c r="O88" s="16"/>
      <c r="P88" s="59"/>
      <c r="Q88" s="5"/>
      <c r="R88" s="16"/>
      <c r="S88" s="59"/>
      <c r="T88" s="5"/>
      <c r="U88" s="16"/>
      <c r="V88" s="76"/>
    </row>
    <row r="89" spans="1:22" ht="12" customHeight="1" x14ac:dyDescent="0.25">
      <c r="A89" s="29"/>
      <c r="B89" s="13"/>
      <c r="C89" s="16"/>
      <c r="D89" s="59"/>
      <c r="E89" s="5"/>
      <c r="F89" s="16"/>
      <c r="G89" s="59"/>
      <c r="H89" s="5"/>
      <c r="I89" s="16"/>
      <c r="J89" s="59"/>
      <c r="K89" s="5"/>
      <c r="L89" s="16"/>
      <c r="M89" s="59"/>
      <c r="N89" s="5"/>
      <c r="O89" s="16"/>
      <c r="P89" s="59"/>
      <c r="Q89" s="5"/>
      <c r="R89" s="16"/>
      <c r="S89" s="59"/>
      <c r="T89" s="5"/>
      <c r="U89" s="16"/>
      <c r="V89" s="76"/>
    </row>
    <row r="90" spans="1:22" ht="12" customHeight="1" x14ac:dyDescent="0.25">
      <c r="A90" s="29"/>
      <c r="B90" s="13"/>
      <c r="C90" s="16"/>
      <c r="D90" s="59"/>
      <c r="E90" s="5"/>
      <c r="F90" s="16"/>
      <c r="G90" s="59"/>
      <c r="H90" s="5"/>
      <c r="I90" s="16"/>
      <c r="J90" s="59"/>
      <c r="K90" s="5"/>
      <c r="L90" s="16"/>
      <c r="M90" s="59"/>
      <c r="N90" s="5"/>
      <c r="O90" s="16"/>
      <c r="P90" s="59"/>
      <c r="Q90" s="5"/>
      <c r="R90" s="16"/>
      <c r="S90" s="59"/>
      <c r="T90" s="5"/>
      <c r="U90" s="16"/>
      <c r="V90" s="76"/>
    </row>
    <row r="91" spans="1:22" ht="12" customHeight="1" x14ac:dyDescent="0.25">
      <c r="A91" s="29"/>
      <c r="B91" s="13"/>
      <c r="C91" s="16"/>
      <c r="D91" s="59"/>
      <c r="E91" s="5"/>
      <c r="F91" s="16"/>
      <c r="G91" s="59"/>
      <c r="H91" s="5"/>
      <c r="I91" s="16"/>
      <c r="J91" s="59"/>
      <c r="K91" s="5"/>
      <c r="L91" s="16"/>
      <c r="M91" s="59"/>
      <c r="N91" s="5"/>
      <c r="O91" s="16"/>
      <c r="P91" s="59"/>
      <c r="Q91" s="5"/>
      <c r="R91" s="16"/>
      <c r="S91" s="59"/>
      <c r="T91" s="5"/>
      <c r="U91" s="16"/>
      <c r="V91" s="76"/>
    </row>
    <row r="92" spans="1:22" ht="12" customHeight="1" x14ac:dyDescent="0.25">
      <c r="A92" s="29"/>
      <c r="B92" s="13"/>
      <c r="C92" s="16"/>
      <c r="D92" s="59"/>
      <c r="E92" s="5"/>
      <c r="F92" s="16"/>
      <c r="G92" s="59"/>
      <c r="H92" s="5"/>
      <c r="I92" s="16"/>
      <c r="J92" s="59"/>
      <c r="K92" s="5"/>
      <c r="L92" s="16"/>
      <c r="M92" s="59"/>
      <c r="N92" s="5"/>
      <c r="O92" s="16"/>
      <c r="P92" s="59"/>
      <c r="Q92" s="5"/>
      <c r="R92" s="16"/>
      <c r="S92" s="59"/>
      <c r="T92" s="5"/>
      <c r="U92" s="16"/>
      <c r="V92" s="76"/>
    </row>
    <row r="93" spans="1:22" ht="12" customHeight="1" x14ac:dyDescent="0.25">
      <c r="A93" s="29"/>
      <c r="B93" s="13"/>
      <c r="C93" s="16"/>
      <c r="D93" s="59"/>
      <c r="E93" s="5"/>
      <c r="F93" s="16"/>
      <c r="G93" s="59"/>
      <c r="H93" s="5"/>
      <c r="I93" s="16"/>
      <c r="J93" s="59"/>
      <c r="K93" s="5"/>
      <c r="L93" s="16"/>
      <c r="M93" s="59"/>
      <c r="N93" s="5"/>
      <c r="O93" s="16"/>
      <c r="P93" s="59"/>
      <c r="Q93" s="5"/>
      <c r="R93" s="16"/>
      <c r="S93" s="59"/>
      <c r="T93" s="5"/>
      <c r="U93" s="16"/>
      <c r="V93" s="76"/>
    </row>
    <row r="94" spans="1:22" ht="12" customHeight="1" x14ac:dyDescent="0.25">
      <c r="A94" s="29"/>
      <c r="B94" s="13"/>
      <c r="C94" s="16"/>
      <c r="D94" s="59"/>
      <c r="E94" s="5"/>
      <c r="F94" s="16"/>
      <c r="G94" s="59"/>
      <c r="H94" s="5"/>
      <c r="I94" s="16"/>
      <c r="J94" s="59"/>
      <c r="K94" s="5"/>
      <c r="L94" s="16"/>
      <c r="M94" s="59"/>
      <c r="N94" s="5"/>
      <c r="O94" s="16"/>
      <c r="P94" s="59"/>
      <c r="Q94" s="5"/>
      <c r="R94" s="16"/>
      <c r="S94" s="59"/>
      <c r="T94" s="5"/>
      <c r="U94" s="16"/>
      <c r="V94" s="76"/>
    </row>
    <row r="95" spans="1:22" ht="12" customHeight="1" x14ac:dyDescent="0.25">
      <c r="A95" s="29"/>
      <c r="B95" s="13"/>
      <c r="C95" s="16"/>
      <c r="D95" s="59"/>
      <c r="E95" s="5"/>
      <c r="F95" s="16"/>
      <c r="G95" s="59"/>
      <c r="H95" s="5"/>
      <c r="I95" s="16"/>
      <c r="J95" s="59"/>
      <c r="K95" s="5"/>
      <c r="L95" s="16"/>
      <c r="M95" s="59"/>
      <c r="N95" s="5"/>
      <c r="O95" s="16"/>
      <c r="P95" s="59"/>
      <c r="Q95" s="5"/>
      <c r="R95" s="16"/>
      <c r="S95" s="59"/>
      <c r="T95" s="5"/>
      <c r="U95" s="16"/>
      <c r="V95" s="76"/>
    </row>
    <row r="96" spans="1:22" ht="12" customHeight="1" x14ac:dyDescent="0.25">
      <c r="A96" s="29"/>
      <c r="B96" s="13"/>
      <c r="C96" s="16"/>
      <c r="D96" s="59"/>
      <c r="E96" s="5"/>
      <c r="F96" s="16"/>
      <c r="G96" s="59"/>
      <c r="H96" s="5"/>
      <c r="I96" s="16"/>
      <c r="J96" s="59"/>
      <c r="K96" s="5"/>
      <c r="L96" s="16"/>
      <c r="M96" s="59"/>
      <c r="N96" s="5"/>
      <c r="O96" s="16"/>
      <c r="P96" s="59"/>
      <c r="Q96" s="5"/>
      <c r="R96" s="16"/>
      <c r="S96" s="59"/>
      <c r="T96" s="5"/>
      <c r="U96" s="16"/>
      <c r="V96" s="76"/>
    </row>
    <row r="97" spans="1:22" ht="12" customHeight="1" x14ac:dyDescent="0.25">
      <c r="A97" s="29"/>
      <c r="B97" s="13"/>
      <c r="C97" s="16"/>
      <c r="D97" s="59"/>
      <c r="E97" s="5"/>
      <c r="F97" s="16"/>
      <c r="G97" s="59"/>
      <c r="H97" s="5"/>
      <c r="I97" s="16"/>
      <c r="J97" s="59"/>
      <c r="K97" s="5"/>
      <c r="L97" s="16"/>
      <c r="M97" s="59"/>
      <c r="N97" s="5"/>
      <c r="O97" s="16"/>
      <c r="P97" s="59"/>
      <c r="Q97" s="5"/>
      <c r="R97" s="16"/>
      <c r="S97" s="59"/>
      <c r="T97" s="5"/>
      <c r="U97" s="16"/>
      <c r="V97" s="76"/>
    </row>
    <row r="98" spans="1:22" ht="12" customHeight="1" x14ac:dyDescent="0.25">
      <c r="A98" s="29"/>
      <c r="B98" s="13"/>
      <c r="C98" s="16"/>
      <c r="D98" s="59"/>
      <c r="E98" s="5"/>
      <c r="F98" s="16"/>
      <c r="G98" s="59"/>
      <c r="H98" s="5"/>
      <c r="I98" s="16"/>
      <c r="J98" s="59"/>
      <c r="K98" s="5"/>
      <c r="L98" s="16"/>
      <c r="M98" s="59"/>
      <c r="N98" s="5"/>
      <c r="O98" s="16"/>
      <c r="P98" s="59"/>
      <c r="Q98" s="5"/>
      <c r="R98" s="16"/>
      <c r="S98" s="59"/>
      <c r="T98" s="5"/>
      <c r="U98" s="16"/>
      <c r="V98" s="76"/>
    </row>
    <row r="99" spans="1:22" ht="12" customHeight="1" x14ac:dyDescent="0.25">
      <c r="A99" s="29"/>
      <c r="B99" s="13"/>
      <c r="C99" s="16"/>
      <c r="D99" s="59"/>
      <c r="E99" s="5"/>
      <c r="F99" s="16"/>
      <c r="G99" s="59"/>
      <c r="H99" s="5"/>
      <c r="I99" s="16"/>
      <c r="J99" s="59"/>
      <c r="K99" s="5"/>
      <c r="L99" s="16"/>
      <c r="M99" s="59"/>
      <c r="N99" s="5"/>
      <c r="O99" s="16"/>
      <c r="P99" s="59"/>
      <c r="Q99" s="5"/>
      <c r="R99" s="16"/>
      <c r="S99" s="59"/>
      <c r="T99" s="5"/>
      <c r="U99" s="16"/>
      <c r="V99" s="76"/>
    </row>
    <row r="100" spans="1:22" ht="12" customHeight="1" x14ac:dyDescent="0.25">
      <c r="A100" s="29"/>
      <c r="B100" s="13"/>
      <c r="C100" s="16"/>
      <c r="D100" s="59"/>
      <c r="E100" s="5"/>
      <c r="F100" s="16"/>
      <c r="G100" s="59"/>
      <c r="H100" s="5"/>
      <c r="I100" s="16"/>
      <c r="J100" s="59"/>
      <c r="K100" s="5"/>
      <c r="L100" s="16"/>
      <c r="M100" s="59"/>
      <c r="N100" s="5"/>
      <c r="O100" s="16"/>
      <c r="P100" s="59"/>
      <c r="Q100" s="5"/>
      <c r="R100" s="16"/>
      <c r="S100" s="59"/>
      <c r="T100" s="5"/>
      <c r="U100" s="16"/>
      <c r="V100" s="76"/>
    </row>
    <row r="101" spans="1:22" ht="12" customHeight="1" x14ac:dyDescent="0.25">
      <c r="A101" s="29"/>
      <c r="B101" s="13"/>
      <c r="C101" s="16"/>
      <c r="D101" s="59"/>
      <c r="E101" s="5"/>
      <c r="F101" s="16"/>
      <c r="G101" s="59"/>
      <c r="H101" s="5"/>
      <c r="I101" s="16"/>
      <c r="J101" s="59"/>
      <c r="K101" s="5"/>
      <c r="L101" s="16"/>
      <c r="M101" s="59"/>
      <c r="N101" s="5"/>
      <c r="O101" s="16"/>
      <c r="P101" s="59"/>
      <c r="Q101" s="5"/>
      <c r="R101" s="16"/>
      <c r="S101" s="59"/>
      <c r="T101" s="5"/>
      <c r="U101" s="16"/>
      <c r="V101" s="76"/>
    </row>
    <row r="102" spans="1:22" ht="12" customHeight="1" x14ac:dyDescent="0.25">
      <c r="A102" s="29"/>
      <c r="B102" s="13"/>
      <c r="C102" s="16"/>
      <c r="D102" s="59"/>
      <c r="E102" s="5"/>
      <c r="F102" s="16"/>
      <c r="G102" s="59"/>
      <c r="H102" s="5"/>
      <c r="I102" s="16"/>
      <c r="J102" s="59"/>
      <c r="K102" s="5"/>
      <c r="L102" s="16"/>
      <c r="M102" s="59"/>
      <c r="N102" s="5"/>
      <c r="O102" s="16"/>
      <c r="P102" s="59"/>
      <c r="Q102" s="5"/>
      <c r="R102" s="16"/>
      <c r="S102" s="59"/>
      <c r="T102" s="5"/>
      <c r="U102" s="16"/>
      <c r="V102" s="76"/>
    </row>
    <row r="103" spans="1:22" ht="12" customHeight="1" x14ac:dyDescent="0.25">
      <c r="A103" s="29"/>
      <c r="B103" s="13"/>
      <c r="C103" s="16"/>
      <c r="D103" s="59"/>
      <c r="E103" s="5"/>
      <c r="F103" s="16"/>
      <c r="G103" s="59"/>
      <c r="H103" s="5"/>
      <c r="I103" s="16"/>
      <c r="J103" s="59"/>
      <c r="K103" s="5"/>
      <c r="L103" s="16"/>
      <c r="M103" s="59"/>
      <c r="N103" s="5"/>
      <c r="O103" s="16"/>
      <c r="P103" s="59"/>
      <c r="Q103" s="5"/>
      <c r="R103" s="16"/>
      <c r="S103" s="59"/>
      <c r="T103" s="5"/>
      <c r="U103" s="16"/>
      <c r="V103" s="76"/>
    </row>
    <row r="104" spans="1:22" ht="12" customHeight="1" x14ac:dyDescent="0.25">
      <c r="A104" s="29"/>
      <c r="B104" s="13"/>
      <c r="C104" s="16"/>
      <c r="D104" s="59"/>
      <c r="E104" s="5"/>
      <c r="F104" s="16"/>
      <c r="G104" s="59"/>
      <c r="H104" s="5"/>
      <c r="I104" s="16"/>
      <c r="J104" s="59"/>
      <c r="K104" s="5"/>
      <c r="L104" s="16"/>
      <c r="M104" s="59"/>
      <c r="N104" s="5"/>
      <c r="O104" s="16"/>
      <c r="P104" s="59"/>
      <c r="Q104" s="5"/>
      <c r="R104" s="16"/>
      <c r="S104" s="59"/>
      <c r="T104" s="5"/>
      <c r="U104" s="16"/>
      <c r="V104" s="76"/>
    </row>
    <row r="105" spans="1:22" ht="12" customHeight="1" x14ac:dyDescent="0.25">
      <c r="A105" s="29"/>
      <c r="B105" s="13"/>
      <c r="C105" s="16"/>
      <c r="D105" s="59"/>
      <c r="E105" s="5"/>
      <c r="F105" s="16"/>
      <c r="G105" s="59"/>
      <c r="H105" s="5"/>
      <c r="I105" s="16"/>
      <c r="J105" s="59"/>
      <c r="K105" s="5"/>
      <c r="L105" s="16"/>
      <c r="M105" s="59"/>
      <c r="N105" s="5"/>
      <c r="O105" s="16"/>
      <c r="P105" s="59"/>
      <c r="Q105" s="5"/>
      <c r="R105" s="16"/>
      <c r="S105" s="59"/>
      <c r="T105" s="5"/>
      <c r="U105" s="16"/>
      <c r="V105" s="76"/>
    </row>
    <row r="106" spans="1:22" ht="12" customHeight="1" x14ac:dyDescent="0.25">
      <c r="A106" s="29"/>
      <c r="B106" s="13"/>
      <c r="C106" s="16"/>
      <c r="D106" s="59"/>
      <c r="E106" s="5"/>
      <c r="F106" s="16"/>
      <c r="G106" s="59"/>
      <c r="H106" s="5"/>
      <c r="I106" s="16"/>
      <c r="J106" s="59"/>
      <c r="K106" s="5"/>
      <c r="L106" s="16"/>
      <c r="M106" s="59"/>
      <c r="N106" s="5"/>
      <c r="O106" s="16"/>
      <c r="P106" s="59"/>
      <c r="Q106" s="5"/>
      <c r="R106" s="16"/>
      <c r="S106" s="59"/>
      <c r="T106" s="5"/>
      <c r="U106" s="16"/>
      <c r="V106" s="76"/>
    </row>
    <row r="107" spans="1:22" ht="12" customHeight="1" x14ac:dyDescent="0.25">
      <c r="A107" s="29"/>
      <c r="B107" s="13"/>
      <c r="C107" s="16"/>
      <c r="D107" s="59"/>
      <c r="E107" s="5"/>
      <c r="F107" s="16"/>
      <c r="G107" s="59"/>
      <c r="H107" s="5"/>
      <c r="I107" s="16"/>
      <c r="J107" s="59"/>
      <c r="K107" s="5"/>
      <c r="L107" s="16"/>
      <c r="M107" s="59"/>
      <c r="N107" s="5"/>
      <c r="O107" s="16"/>
      <c r="P107" s="59"/>
      <c r="Q107" s="5"/>
      <c r="R107" s="16"/>
      <c r="S107" s="59"/>
      <c r="T107" s="5"/>
      <c r="U107" s="16"/>
      <c r="V107" s="76"/>
    </row>
    <row r="108" spans="1:22" ht="12" customHeight="1" x14ac:dyDescent="0.25">
      <c r="A108" s="29"/>
      <c r="B108" s="13"/>
      <c r="C108" s="16"/>
      <c r="D108" s="59"/>
      <c r="E108" s="5"/>
      <c r="F108" s="16"/>
      <c r="G108" s="59"/>
      <c r="H108" s="5"/>
      <c r="I108" s="16"/>
      <c r="J108" s="59"/>
      <c r="K108" s="5"/>
      <c r="L108" s="16"/>
      <c r="M108" s="59"/>
      <c r="N108" s="5"/>
      <c r="O108" s="16"/>
      <c r="P108" s="59"/>
      <c r="Q108" s="5"/>
      <c r="R108" s="16"/>
      <c r="S108" s="59"/>
      <c r="T108" s="5"/>
      <c r="U108" s="16"/>
      <c r="V108" s="76"/>
    </row>
    <row r="109" spans="1:22" ht="12" customHeight="1" x14ac:dyDescent="0.25">
      <c r="A109" s="29"/>
      <c r="B109" s="13"/>
      <c r="C109" s="16"/>
      <c r="D109" s="59"/>
      <c r="E109" s="5"/>
      <c r="F109" s="16"/>
      <c r="G109" s="59"/>
      <c r="H109" s="5"/>
      <c r="I109" s="16"/>
      <c r="J109" s="59"/>
      <c r="K109" s="5"/>
      <c r="L109" s="16"/>
      <c r="M109" s="59"/>
      <c r="N109" s="5"/>
      <c r="O109" s="16"/>
      <c r="P109" s="59"/>
      <c r="Q109" s="5"/>
      <c r="R109" s="16"/>
      <c r="S109" s="59"/>
      <c r="T109" s="5"/>
      <c r="U109" s="16"/>
      <c r="V109" s="76"/>
    </row>
    <row r="110" spans="1:22" ht="12" customHeight="1" x14ac:dyDescent="0.25">
      <c r="A110" s="29"/>
      <c r="B110" s="13"/>
      <c r="C110" s="16"/>
      <c r="D110" s="59"/>
      <c r="E110" s="5"/>
      <c r="F110" s="16"/>
      <c r="G110" s="59"/>
      <c r="H110" s="5"/>
      <c r="I110" s="16"/>
      <c r="J110" s="59"/>
      <c r="K110" s="5"/>
      <c r="L110" s="16"/>
      <c r="M110" s="59"/>
      <c r="N110" s="5"/>
      <c r="O110" s="16"/>
      <c r="P110" s="59"/>
      <c r="Q110" s="5"/>
      <c r="R110" s="16"/>
      <c r="S110" s="59"/>
      <c r="T110" s="5"/>
      <c r="U110" s="16"/>
      <c r="V110" s="76"/>
    </row>
    <row r="111" spans="1:22" ht="12" customHeight="1" x14ac:dyDescent="0.25">
      <c r="A111" s="29"/>
      <c r="B111" s="13"/>
      <c r="C111" s="16"/>
      <c r="D111" s="59"/>
      <c r="E111" s="5"/>
      <c r="F111" s="16"/>
      <c r="G111" s="59"/>
      <c r="H111" s="5"/>
      <c r="I111" s="16"/>
      <c r="J111" s="59"/>
      <c r="K111" s="5"/>
      <c r="L111" s="16"/>
      <c r="M111" s="59"/>
      <c r="N111" s="5"/>
      <c r="O111" s="16"/>
      <c r="P111" s="59"/>
      <c r="Q111" s="5"/>
      <c r="R111" s="16"/>
      <c r="S111" s="59"/>
      <c r="T111" s="5"/>
      <c r="U111" s="16"/>
      <c r="V111" s="76"/>
    </row>
    <row r="112" spans="1:22" ht="12" customHeight="1" x14ac:dyDescent="0.25">
      <c r="A112" s="29"/>
      <c r="B112" s="13"/>
      <c r="C112" s="16"/>
      <c r="D112" s="59"/>
      <c r="E112" s="5"/>
      <c r="F112" s="16"/>
      <c r="G112" s="59"/>
      <c r="H112" s="5"/>
      <c r="I112" s="16"/>
      <c r="J112" s="59"/>
      <c r="K112" s="5"/>
      <c r="L112" s="16"/>
      <c r="M112" s="59"/>
      <c r="N112" s="5"/>
      <c r="O112" s="16"/>
      <c r="P112" s="59"/>
      <c r="Q112" s="5"/>
      <c r="R112" s="16"/>
      <c r="S112" s="59"/>
      <c r="T112" s="5"/>
      <c r="U112" s="16"/>
      <c r="V112" s="76"/>
    </row>
    <row r="113" spans="1:22" ht="12" customHeight="1" x14ac:dyDescent="0.25">
      <c r="A113" s="29"/>
      <c r="B113" s="13"/>
      <c r="C113" s="16"/>
      <c r="D113" s="59"/>
      <c r="E113" s="5"/>
      <c r="F113" s="16"/>
      <c r="G113" s="59"/>
      <c r="H113" s="5"/>
      <c r="I113" s="16"/>
      <c r="J113" s="59"/>
      <c r="K113" s="5"/>
      <c r="L113" s="16"/>
      <c r="M113" s="59"/>
      <c r="N113" s="5"/>
      <c r="O113" s="16"/>
      <c r="P113" s="59"/>
      <c r="Q113" s="5"/>
      <c r="R113" s="16"/>
      <c r="S113" s="59"/>
      <c r="T113" s="5"/>
      <c r="U113" s="16"/>
      <c r="V113" s="76"/>
    </row>
    <row r="114" spans="1:22" ht="12" customHeight="1" x14ac:dyDescent="0.25">
      <c r="A114" s="29"/>
      <c r="B114" s="13"/>
      <c r="C114" s="16"/>
      <c r="D114" s="59"/>
      <c r="E114" s="5"/>
      <c r="F114" s="16"/>
      <c r="G114" s="59"/>
      <c r="H114" s="5"/>
      <c r="I114" s="16"/>
      <c r="J114" s="59"/>
      <c r="K114" s="5"/>
      <c r="L114" s="16"/>
      <c r="M114" s="59"/>
      <c r="N114" s="5"/>
      <c r="O114" s="16"/>
      <c r="P114" s="59"/>
      <c r="Q114" s="5"/>
      <c r="R114" s="16"/>
      <c r="S114" s="59"/>
      <c r="T114" s="5"/>
      <c r="U114" s="16"/>
      <c r="V114" s="76"/>
    </row>
    <row r="115" spans="1:22" ht="12" customHeight="1" x14ac:dyDescent="0.25">
      <c r="A115" s="29"/>
      <c r="B115" s="13"/>
      <c r="C115" s="16"/>
      <c r="D115" s="59"/>
      <c r="E115" s="5"/>
      <c r="F115" s="16"/>
      <c r="G115" s="59"/>
      <c r="H115" s="5"/>
      <c r="I115" s="16"/>
      <c r="J115" s="59"/>
      <c r="K115" s="5"/>
      <c r="L115" s="16"/>
      <c r="M115" s="59"/>
      <c r="N115" s="5"/>
      <c r="O115" s="16"/>
      <c r="P115" s="59"/>
      <c r="Q115" s="5"/>
      <c r="R115" s="16"/>
      <c r="S115" s="59"/>
      <c r="T115" s="5"/>
      <c r="U115" s="16"/>
      <c r="V115" s="76"/>
    </row>
    <row r="116" spans="1:22" ht="12" customHeight="1" x14ac:dyDescent="0.25">
      <c r="A116" s="29"/>
      <c r="B116" s="13"/>
      <c r="C116" s="16"/>
      <c r="D116" s="59"/>
      <c r="E116" s="5"/>
      <c r="F116" s="16"/>
      <c r="G116" s="59"/>
      <c r="H116" s="5"/>
      <c r="I116" s="16"/>
      <c r="J116" s="59"/>
      <c r="K116" s="5"/>
      <c r="L116" s="16"/>
      <c r="M116" s="59"/>
      <c r="N116" s="5"/>
      <c r="O116" s="16"/>
      <c r="P116" s="59"/>
      <c r="Q116" s="5"/>
      <c r="R116" s="16"/>
      <c r="S116" s="59"/>
      <c r="T116" s="5"/>
      <c r="U116" s="16"/>
      <c r="V116" s="76"/>
    </row>
    <row r="117" spans="1:22" ht="12" customHeight="1" x14ac:dyDescent="0.25">
      <c r="A117" s="29"/>
      <c r="B117" s="13"/>
      <c r="C117" s="16"/>
      <c r="D117" s="59"/>
      <c r="E117" s="5"/>
      <c r="F117" s="16"/>
      <c r="G117" s="59"/>
      <c r="H117" s="5"/>
      <c r="I117" s="16"/>
      <c r="J117" s="59"/>
      <c r="K117" s="5"/>
      <c r="L117" s="16"/>
      <c r="M117" s="59"/>
      <c r="N117" s="5"/>
      <c r="O117" s="16"/>
      <c r="P117" s="59"/>
      <c r="Q117" s="5"/>
      <c r="R117" s="16"/>
      <c r="S117" s="59"/>
      <c r="T117" s="5"/>
      <c r="U117" s="16"/>
      <c r="V117" s="76"/>
    </row>
    <row r="118" spans="1:22" ht="12" customHeight="1" x14ac:dyDescent="0.25">
      <c r="A118" s="29"/>
      <c r="B118" s="13"/>
      <c r="C118" s="16"/>
      <c r="D118" s="59"/>
      <c r="E118" s="5"/>
      <c r="F118" s="16"/>
      <c r="G118" s="59"/>
      <c r="H118" s="5"/>
      <c r="I118" s="16"/>
      <c r="J118" s="59"/>
      <c r="K118" s="5"/>
      <c r="L118" s="16"/>
      <c r="M118" s="59"/>
      <c r="N118" s="5"/>
      <c r="O118" s="16"/>
      <c r="P118" s="59"/>
      <c r="Q118" s="5"/>
      <c r="R118" s="16"/>
      <c r="S118" s="59"/>
      <c r="T118" s="5"/>
      <c r="U118" s="16"/>
      <c r="V118" s="76"/>
    </row>
    <row r="119" spans="1:22" ht="12" customHeight="1" x14ac:dyDescent="0.25">
      <c r="A119" s="29"/>
      <c r="B119" s="13"/>
      <c r="C119" s="16"/>
      <c r="D119" s="59"/>
      <c r="E119" s="5"/>
      <c r="F119" s="16"/>
      <c r="G119" s="59"/>
      <c r="H119" s="5"/>
      <c r="I119" s="16"/>
      <c r="J119" s="59"/>
      <c r="K119" s="5"/>
      <c r="L119" s="16"/>
      <c r="M119" s="59"/>
      <c r="N119" s="5"/>
      <c r="O119" s="16"/>
      <c r="P119" s="59"/>
      <c r="Q119" s="5"/>
      <c r="R119" s="16"/>
      <c r="S119" s="59"/>
      <c r="T119" s="5"/>
      <c r="U119" s="16"/>
      <c r="V119" s="76"/>
    </row>
    <row r="120" spans="1:22" ht="12" customHeight="1" x14ac:dyDescent="0.25">
      <c r="A120" s="29"/>
      <c r="B120" s="13"/>
      <c r="C120" s="16"/>
      <c r="D120" s="59"/>
      <c r="E120" s="5"/>
      <c r="F120" s="16"/>
      <c r="G120" s="59"/>
      <c r="H120" s="5"/>
      <c r="I120" s="16"/>
      <c r="J120" s="59"/>
      <c r="K120" s="5"/>
      <c r="L120" s="16"/>
      <c r="M120" s="59"/>
      <c r="N120" s="5"/>
      <c r="O120" s="16"/>
      <c r="P120" s="59"/>
      <c r="Q120" s="5"/>
      <c r="R120" s="16"/>
      <c r="S120" s="59"/>
      <c r="T120" s="5"/>
      <c r="U120" s="16"/>
      <c r="V120" s="76"/>
    </row>
    <row r="121" spans="1:22" ht="12" customHeight="1" x14ac:dyDescent="0.25">
      <c r="A121" s="29"/>
      <c r="B121" s="13"/>
      <c r="C121" s="16"/>
      <c r="D121" s="59"/>
      <c r="E121" s="5"/>
      <c r="F121" s="16"/>
      <c r="G121" s="59"/>
      <c r="H121" s="5"/>
      <c r="I121" s="16"/>
      <c r="J121" s="59"/>
      <c r="K121" s="5"/>
      <c r="L121" s="16"/>
      <c r="M121" s="59"/>
      <c r="N121" s="5"/>
      <c r="O121" s="16"/>
      <c r="P121" s="59"/>
      <c r="Q121" s="5"/>
      <c r="R121" s="16"/>
      <c r="S121" s="59"/>
      <c r="T121" s="5"/>
      <c r="U121" s="16"/>
      <c r="V121" s="76"/>
    </row>
    <row r="122" spans="1:22" ht="12" customHeight="1" x14ac:dyDescent="0.25">
      <c r="A122" s="29"/>
      <c r="B122" s="13"/>
      <c r="C122" s="16"/>
      <c r="D122" s="59"/>
      <c r="E122" s="5"/>
      <c r="F122" s="16"/>
      <c r="G122" s="59"/>
      <c r="H122" s="5"/>
      <c r="I122" s="16"/>
      <c r="J122" s="59"/>
      <c r="K122" s="5"/>
      <c r="L122" s="16"/>
      <c r="M122" s="59"/>
      <c r="N122" s="5"/>
      <c r="O122" s="16"/>
      <c r="P122" s="59"/>
      <c r="Q122" s="5"/>
      <c r="R122" s="16"/>
      <c r="S122" s="59"/>
      <c r="T122" s="5"/>
      <c r="U122" s="16"/>
      <c r="V122" s="76"/>
    </row>
    <row r="123" spans="1:22" ht="12" customHeight="1" x14ac:dyDescent="0.25">
      <c r="A123" s="29"/>
      <c r="B123" s="13"/>
      <c r="C123" s="16"/>
      <c r="D123" s="59"/>
      <c r="E123" s="5"/>
      <c r="F123" s="16"/>
      <c r="G123" s="59"/>
      <c r="H123" s="5"/>
      <c r="I123" s="16"/>
      <c r="J123" s="59"/>
      <c r="K123" s="5"/>
      <c r="L123" s="16"/>
      <c r="M123" s="59"/>
      <c r="N123" s="5"/>
      <c r="O123" s="16"/>
      <c r="P123" s="59"/>
      <c r="Q123" s="5"/>
      <c r="R123" s="16"/>
      <c r="S123" s="59"/>
      <c r="T123" s="5"/>
      <c r="U123" s="16"/>
      <c r="V123" s="76"/>
    </row>
    <row r="124" spans="1:22" ht="12" customHeight="1" x14ac:dyDescent="0.25">
      <c r="A124" s="29"/>
      <c r="B124" s="13"/>
      <c r="C124" s="16"/>
      <c r="D124" s="59"/>
      <c r="E124" s="5"/>
      <c r="F124" s="16"/>
      <c r="G124" s="59"/>
      <c r="H124" s="5"/>
      <c r="I124" s="16"/>
      <c r="J124" s="59"/>
      <c r="K124" s="5"/>
      <c r="L124" s="16"/>
      <c r="M124" s="59"/>
      <c r="N124" s="5"/>
      <c r="O124" s="16"/>
      <c r="P124" s="59"/>
      <c r="Q124" s="5"/>
      <c r="R124" s="16"/>
      <c r="S124" s="59"/>
      <c r="T124" s="5"/>
      <c r="U124" s="16"/>
      <c r="V124" s="76"/>
    </row>
    <row r="125" spans="1:22" ht="12" customHeight="1" x14ac:dyDescent="0.25">
      <c r="A125" s="29"/>
      <c r="B125" s="13"/>
      <c r="C125" s="16"/>
      <c r="D125" s="59"/>
      <c r="E125" s="5"/>
      <c r="F125" s="16"/>
      <c r="G125" s="59"/>
      <c r="H125" s="5"/>
      <c r="I125" s="16"/>
      <c r="J125" s="59"/>
      <c r="K125" s="5"/>
      <c r="L125" s="16"/>
      <c r="M125" s="59"/>
      <c r="N125" s="5"/>
      <c r="O125" s="16"/>
      <c r="P125" s="59"/>
      <c r="Q125" s="5"/>
      <c r="R125" s="16"/>
      <c r="S125" s="59"/>
      <c r="T125" s="5"/>
      <c r="U125" s="16"/>
      <c r="V125" s="76"/>
    </row>
    <row r="126" spans="1:22" ht="12" customHeight="1" x14ac:dyDescent="0.25">
      <c r="A126" s="29"/>
      <c r="B126" s="13"/>
      <c r="C126" s="16"/>
      <c r="D126" s="59"/>
      <c r="E126" s="5"/>
      <c r="F126" s="16"/>
      <c r="G126" s="59"/>
      <c r="H126" s="5"/>
      <c r="I126" s="16"/>
      <c r="J126" s="59"/>
      <c r="K126" s="5"/>
      <c r="L126" s="16"/>
      <c r="M126" s="59"/>
      <c r="N126" s="5"/>
      <c r="O126" s="16"/>
      <c r="P126" s="59"/>
      <c r="Q126" s="5"/>
      <c r="R126" s="16"/>
      <c r="S126" s="59"/>
      <c r="T126" s="5"/>
      <c r="U126" s="16"/>
      <c r="V126" s="76"/>
    </row>
    <row r="127" spans="1:22" ht="12" customHeight="1" x14ac:dyDescent="0.25">
      <c r="A127" s="29"/>
      <c r="B127" s="13"/>
      <c r="C127" s="16"/>
      <c r="D127" s="59"/>
      <c r="E127" s="5"/>
      <c r="F127" s="16"/>
      <c r="G127" s="59"/>
      <c r="H127" s="5"/>
      <c r="I127" s="16"/>
      <c r="J127" s="59"/>
      <c r="K127" s="5"/>
      <c r="L127" s="16"/>
      <c r="M127" s="59"/>
      <c r="N127" s="5"/>
      <c r="O127" s="16"/>
      <c r="P127" s="59"/>
      <c r="Q127" s="5"/>
      <c r="R127" s="16"/>
      <c r="S127" s="59"/>
      <c r="T127" s="5"/>
      <c r="U127" s="16"/>
      <c r="V127" s="76"/>
    </row>
    <row r="128" spans="1:22" ht="12" customHeight="1" x14ac:dyDescent="0.25">
      <c r="A128" s="29"/>
      <c r="B128" s="13"/>
      <c r="C128" s="16"/>
      <c r="D128" s="59"/>
      <c r="E128" s="5"/>
      <c r="F128" s="16"/>
      <c r="G128" s="59"/>
      <c r="H128" s="5"/>
      <c r="I128" s="16"/>
      <c r="J128" s="59"/>
      <c r="K128" s="5"/>
      <c r="L128" s="16"/>
      <c r="M128" s="59"/>
      <c r="N128" s="5"/>
      <c r="O128" s="16"/>
      <c r="P128" s="59"/>
      <c r="Q128" s="5"/>
      <c r="R128" s="16"/>
      <c r="S128" s="59"/>
      <c r="T128" s="5"/>
      <c r="U128" s="16"/>
      <c r="V128" s="76"/>
    </row>
    <row r="129" spans="1:22" ht="12" customHeight="1" x14ac:dyDescent="0.25">
      <c r="A129" s="29"/>
      <c r="B129" s="13"/>
      <c r="C129" s="16"/>
      <c r="D129" s="59"/>
      <c r="E129" s="5"/>
      <c r="F129" s="16"/>
      <c r="G129" s="59"/>
      <c r="H129" s="5"/>
      <c r="I129" s="16"/>
      <c r="J129" s="59"/>
      <c r="K129" s="5"/>
      <c r="L129" s="16"/>
      <c r="M129" s="59"/>
      <c r="N129" s="5"/>
      <c r="O129" s="16"/>
      <c r="P129" s="59"/>
      <c r="Q129" s="5"/>
      <c r="R129" s="16"/>
      <c r="S129" s="59"/>
      <c r="T129" s="5"/>
      <c r="U129" s="16"/>
      <c r="V129" s="76"/>
    </row>
    <row r="130" spans="1:22" ht="12" customHeight="1" x14ac:dyDescent="0.25">
      <c r="A130" s="29"/>
      <c r="B130" s="13"/>
      <c r="C130" s="16"/>
      <c r="D130" s="59"/>
      <c r="E130" s="5"/>
      <c r="F130" s="16"/>
      <c r="G130" s="59"/>
      <c r="H130" s="5"/>
      <c r="I130" s="16"/>
      <c r="J130" s="59"/>
      <c r="K130" s="5"/>
      <c r="L130" s="16"/>
      <c r="M130" s="59"/>
      <c r="N130" s="5"/>
      <c r="O130" s="16"/>
      <c r="P130" s="59"/>
      <c r="Q130" s="5"/>
      <c r="R130" s="16"/>
      <c r="S130" s="59"/>
      <c r="T130" s="5"/>
      <c r="U130" s="16"/>
      <c r="V130" s="76"/>
    </row>
    <row r="131" spans="1:22" ht="12" customHeight="1" x14ac:dyDescent="0.25">
      <c r="A131" s="29"/>
      <c r="B131" s="13"/>
      <c r="C131" s="16"/>
      <c r="D131" s="59"/>
      <c r="E131" s="5"/>
      <c r="F131" s="16"/>
      <c r="G131" s="59"/>
      <c r="H131" s="5"/>
      <c r="I131" s="16"/>
      <c r="J131" s="59"/>
      <c r="K131" s="5"/>
      <c r="L131" s="16"/>
      <c r="M131" s="59"/>
      <c r="N131" s="5"/>
      <c r="O131" s="16"/>
      <c r="P131" s="59"/>
      <c r="Q131" s="5"/>
      <c r="R131" s="16"/>
      <c r="S131" s="59"/>
      <c r="T131" s="5"/>
      <c r="U131" s="16"/>
      <c r="V131" s="76"/>
    </row>
    <row r="132" spans="1:22" ht="12" customHeight="1" x14ac:dyDescent="0.25">
      <c r="A132" s="29"/>
      <c r="B132" s="13"/>
      <c r="C132" s="16"/>
      <c r="D132" s="59"/>
      <c r="E132" s="5"/>
      <c r="F132" s="16"/>
      <c r="G132" s="59"/>
      <c r="H132" s="5"/>
      <c r="I132" s="16"/>
      <c r="J132" s="59"/>
      <c r="K132" s="5"/>
      <c r="L132" s="16"/>
      <c r="M132" s="59"/>
      <c r="N132" s="5"/>
      <c r="O132" s="16"/>
      <c r="P132" s="59"/>
      <c r="Q132" s="5"/>
      <c r="R132" s="16"/>
      <c r="S132" s="59"/>
      <c r="T132" s="5"/>
      <c r="U132" s="16"/>
      <c r="V132" s="76"/>
    </row>
    <row r="133" spans="1:22" ht="12" customHeight="1" x14ac:dyDescent="0.25">
      <c r="A133" s="29"/>
      <c r="B133" s="13"/>
      <c r="C133" s="16"/>
      <c r="D133" s="59"/>
      <c r="E133" s="5"/>
      <c r="F133" s="16"/>
      <c r="G133" s="59"/>
      <c r="H133" s="5"/>
      <c r="I133" s="16"/>
      <c r="J133" s="59"/>
      <c r="K133" s="5"/>
      <c r="L133" s="16"/>
      <c r="M133" s="59"/>
      <c r="N133" s="5"/>
      <c r="O133" s="16"/>
      <c r="P133" s="59"/>
      <c r="Q133" s="5"/>
      <c r="R133" s="16"/>
      <c r="S133" s="59"/>
      <c r="T133" s="5"/>
      <c r="U133" s="16"/>
      <c r="V133" s="76"/>
    </row>
    <row r="134" spans="1:22" ht="12" customHeight="1" x14ac:dyDescent="0.25">
      <c r="A134" s="29"/>
      <c r="B134" s="13"/>
      <c r="C134" s="16"/>
      <c r="D134" s="59"/>
      <c r="E134" s="5"/>
      <c r="F134" s="16"/>
      <c r="G134" s="59"/>
      <c r="H134" s="5"/>
      <c r="I134" s="16"/>
      <c r="J134" s="59"/>
      <c r="K134" s="5"/>
      <c r="L134" s="16"/>
      <c r="M134" s="59"/>
      <c r="N134" s="5"/>
      <c r="O134" s="16"/>
      <c r="P134" s="59"/>
      <c r="Q134" s="5"/>
      <c r="R134" s="16"/>
      <c r="S134" s="59"/>
      <c r="T134" s="5"/>
      <c r="U134" s="16"/>
      <c r="V134" s="76"/>
    </row>
    <row r="135" spans="1:22" ht="12" customHeight="1" x14ac:dyDescent="0.25">
      <c r="A135" s="29"/>
      <c r="B135" s="13"/>
      <c r="C135" s="16"/>
      <c r="D135" s="59"/>
      <c r="E135" s="5"/>
      <c r="F135" s="16"/>
      <c r="G135" s="59"/>
      <c r="H135" s="5"/>
      <c r="I135" s="16"/>
      <c r="J135" s="59"/>
      <c r="K135" s="5"/>
      <c r="L135" s="16"/>
      <c r="M135" s="59"/>
      <c r="N135" s="5"/>
      <c r="O135" s="16"/>
      <c r="P135" s="59"/>
      <c r="Q135" s="5"/>
      <c r="R135" s="16"/>
      <c r="S135" s="59"/>
      <c r="T135" s="5"/>
      <c r="U135" s="16"/>
      <c r="V135" s="76"/>
    </row>
    <row r="136" spans="1:22" ht="12" customHeight="1" x14ac:dyDescent="0.25">
      <c r="A136" s="29"/>
      <c r="B136" s="13"/>
      <c r="C136" s="16"/>
      <c r="D136" s="59"/>
      <c r="E136" s="5"/>
      <c r="F136" s="16"/>
      <c r="G136" s="59"/>
      <c r="H136" s="5"/>
      <c r="I136" s="16"/>
      <c r="J136" s="59"/>
      <c r="K136" s="5"/>
      <c r="L136" s="16"/>
      <c r="M136" s="59"/>
      <c r="N136" s="5"/>
      <c r="O136" s="16"/>
      <c r="P136" s="59"/>
      <c r="Q136" s="5"/>
      <c r="R136" s="16"/>
      <c r="S136" s="59"/>
      <c r="T136" s="5"/>
      <c r="U136" s="16"/>
      <c r="V136" s="76"/>
    </row>
    <row r="137" spans="1:22" ht="12" customHeight="1" x14ac:dyDescent="0.25">
      <c r="A137" s="29"/>
      <c r="B137" s="13"/>
      <c r="C137" s="16"/>
      <c r="D137" s="59"/>
      <c r="E137" s="5"/>
      <c r="F137" s="16"/>
      <c r="G137" s="59"/>
      <c r="H137" s="5"/>
      <c r="I137" s="16"/>
      <c r="J137" s="59"/>
      <c r="K137" s="5"/>
      <c r="L137" s="16"/>
      <c r="M137" s="59"/>
      <c r="N137" s="5"/>
      <c r="O137" s="16"/>
      <c r="P137" s="59"/>
      <c r="Q137" s="5"/>
      <c r="R137" s="16"/>
      <c r="S137" s="59"/>
      <c r="T137" s="5"/>
      <c r="U137" s="16"/>
      <c r="V137" s="76"/>
    </row>
    <row r="138" spans="1:22" ht="12" customHeight="1" x14ac:dyDescent="0.25">
      <c r="A138" s="29"/>
      <c r="B138" s="13"/>
      <c r="C138" s="16"/>
      <c r="D138" s="59"/>
      <c r="E138" s="5"/>
      <c r="F138" s="16"/>
      <c r="G138" s="59"/>
      <c r="H138" s="5"/>
      <c r="I138" s="16"/>
      <c r="J138" s="59"/>
      <c r="K138" s="5"/>
      <c r="L138" s="16"/>
      <c r="M138" s="59"/>
      <c r="N138" s="5"/>
      <c r="O138" s="16"/>
      <c r="P138" s="59"/>
      <c r="Q138" s="5"/>
      <c r="R138" s="16"/>
      <c r="S138" s="59"/>
      <c r="T138" s="5"/>
      <c r="U138" s="16"/>
      <c r="V138" s="76"/>
    </row>
    <row r="139" spans="1:22" ht="12" customHeight="1" x14ac:dyDescent="0.25">
      <c r="A139" s="29"/>
      <c r="B139" s="13"/>
      <c r="C139" s="16"/>
      <c r="D139" s="59"/>
      <c r="E139" s="5"/>
      <c r="F139" s="16"/>
      <c r="G139" s="59"/>
      <c r="H139" s="5"/>
      <c r="I139" s="16"/>
      <c r="J139" s="59"/>
      <c r="K139" s="5"/>
      <c r="L139" s="16"/>
      <c r="M139" s="59"/>
      <c r="N139" s="5"/>
      <c r="O139" s="16"/>
      <c r="P139" s="59"/>
      <c r="Q139" s="5"/>
      <c r="R139" s="16"/>
      <c r="S139" s="59"/>
      <c r="T139" s="5"/>
      <c r="U139" s="16"/>
      <c r="V139" s="76"/>
    </row>
    <row r="140" spans="1:22" ht="12" customHeight="1" x14ac:dyDescent="0.25">
      <c r="A140" s="29"/>
      <c r="B140" s="13"/>
      <c r="C140" s="16"/>
      <c r="D140" s="59"/>
      <c r="E140" s="5"/>
      <c r="F140" s="16"/>
      <c r="G140" s="59"/>
      <c r="H140" s="5"/>
      <c r="I140" s="16"/>
      <c r="J140" s="59"/>
      <c r="K140" s="5"/>
      <c r="L140" s="16"/>
      <c r="M140" s="59"/>
      <c r="N140" s="5"/>
      <c r="O140" s="16"/>
      <c r="P140" s="59"/>
      <c r="Q140" s="5"/>
      <c r="R140" s="16"/>
      <c r="S140" s="59"/>
      <c r="T140" s="5"/>
      <c r="U140" s="16"/>
      <c r="V140" s="76"/>
    </row>
    <row r="141" spans="1:22" ht="12" customHeight="1" x14ac:dyDescent="0.25">
      <c r="A141" s="29"/>
      <c r="B141" s="13"/>
      <c r="C141" s="16"/>
      <c r="D141" s="59"/>
      <c r="E141" s="5"/>
      <c r="F141" s="16"/>
      <c r="G141" s="59"/>
      <c r="H141" s="5"/>
      <c r="I141" s="16"/>
      <c r="J141" s="59"/>
      <c r="K141" s="5"/>
      <c r="L141" s="16"/>
      <c r="M141" s="59"/>
      <c r="N141" s="5"/>
      <c r="O141" s="16"/>
      <c r="P141" s="59"/>
      <c r="Q141" s="5"/>
      <c r="R141" s="16"/>
      <c r="S141" s="59"/>
      <c r="T141" s="5"/>
      <c r="U141" s="16"/>
      <c r="V141" s="76"/>
    </row>
    <row r="142" spans="1:22" ht="12" customHeight="1" x14ac:dyDescent="0.25">
      <c r="A142" s="29"/>
      <c r="B142" s="13"/>
      <c r="C142" s="16"/>
      <c r="D142" s="59"/>
      <c r="E142" s="5"/>
      <c r="F142" s="16"/>
      <c r="G142" s="59"/>
      <c r="H142" s="5"/>
      <c r="I142" s="16"/>
      <c r="J142" s="59"/>
      <c r="K142" s="5"/>
      <c r="L142" s="16"/>
      <c r="M142" s="59"/>
      <c r="N142" s="5"/>
      <c r="O142" s="16"/>
      <c r="P142" s="59"/>
      <c r="Q142" s="5"/>
      <c r="R142" s="16"/>
      <c r="S142" s="59"/>
      <c r="T142" s="5"/>
      <c r="U142" s="16"/>
      <c r="V142" s="76"/>
    </row>
    <row r="143" spans="1:22" ht="12" customHeight="1" x14ac:dyDescent="0.25">
      <c r="A143" s="29"/>
      <c r="B143" s="13"/>
      <c r="C143" s="16"/>
      <c r="D143" s="59"/>
      <c r="E143" s="5"/>
      <c r="F143" s="16"/>
      <c r="G143" s="59"/>
      <c r="H143" s="5"/>
      <c r="I143" s="16"/>
      <c r="J143" s="59"/>
      <c r="K143" s="5"/>
      <c r="L143" s="16"/>
      <c r="M143" s="59"/>
      <c r="N143" s="5"/>
      <c r="O143" s="16"/>
      <c r="P143" s="59"/>
      <c r="Q143" s="5"/>
      <c r="R143" s="16"/>
      <c r="S143" s="59"/>
      <c r="T143" s="5"/>
      <c r="U143" s="16"/>
      <c r="V143" s="76"/>
    </row>
    <row r="144" spans="1:22" ht="12" customHeight="1" x14ac:dyDescent="0.25">
      <c r="A144" s="29"/>
      <c r="B144" s="13"/>
      <c r="C144" s="16"/>
      <c r="D144" s="59"/>
      <c r="E144" s="5"/>
      <c r="F144" s="16"/>
      <c r="G144" s="59"/>
      <c r="H144" s="5"/>
      <c r="I144" s="16"/>
      <c r="J144" s="59"/>
      <c r="K144" s="5"/>
      <c r="L144" s="16"/>
      <c r="M144" s="59"/>
      <c r="N144" s="5"/>
      <c r="O144" s="16"/>
      <c r="P144" s="59"/>
      <c r="Q144" s="5"/>
      <c r="R144" s="16"/>
      <c r="S144" s="59"/>
      <c r="T144" s="5"/>
      <c r="U144" s="16"/>
      <c r="V144" s="76"/>
    </row>
    <row r="145" spans="1:22" ht="12" customHeight="1" x14ac:dyDescent="0.25">
      <c r="A145" s="29"/>
      <c r="B145" s="13"/>
      <c r="C145" s="16"/>
      <c r="D145" s="59"/>
      <c r="E145" s="5"/>
      <c r="F145" s="16"/>
      <c r="G145" s="59"/>
      <c r="H145" s="5"/>
      <c r="I145" s="16"/>
      <c r="J145" s="59"/>
      <c r="K145" s="5"/>
      <c r="L145" s="16"/>
      <c r="M145" s="59"/>
      <c r="N145" s="5"/>
      <c r="O145" s="16"/>
      <c r="P145" s="59"/>
      <c r="Q145" s="5"/>
      <c r="R145" s="16"/>
      <c r="S145" s="59"/>
      <c r="T145" s="5"/>
      <c r="U145" s="16"/>
      <c r="V145" s="76"/>
    </row>
    <row r="146" spans="1:22" ht="12" customHeight="1" x14ac:dyDescent="0.25">
      <c r="A146" s="29"/>
      <c r="B146" s="13"/>
      <c r="C146" s="16"/>
      <c r="D146" s="59"/>
      <c r="E146" s="5"/>
      <c r="F146" s="16"/>
      <c r="G146" s="59"/>
      <c r="H146" s="5"/>
      <c r="I146" s="16"/>
      <c r="J146" s="59"/>
      <c r="K146" s="5"/>
      <c r="L146" s="16"/>
      <c r="M146" s="59"/>
      <c r="N146" s="5"/>
      <c r="O146" s="16"/>
      <c r="P146" s="59"/>
      <c r="Q146" s="5"/>
      <c r="R146" s="16"/>
      <c r="S146" s="59"/>
      <c r="T146" s="5"/>
      <c r="U146" s="16"/>
      <c r="V146" s="76"/>
    </row>
    <row r="147" spans="1:22" ht="12" customHeight="1" x14ac:dyDescent="0.25">
      <c r="A147" s="29"/>
      <c r="B147" s="13"/>
      <c r="C147" s="16"/>
      <c r="D147" s="59"/>
      <c r="E147" s="5"/>
      <c r="F147" s="16"/>
      <c r="G147" s="59"/>
      <c r="H147" s="5"/>
      <c r="I147" s="16"/>
      <c r="J147" s="59"/>
      <c r="K147" s="5"/>
      <c r="L147" s="16"/>
      <c r="M147" s="59"/>
      <c r="N147" s="5"/>
      <c r="O147" s="16"/>
      <c r="P147" s="59"/>
      <c r="Q147" s="5"/>
      <c r="R147" s="16"/>
      <c r="S147" s="59"/>
      <c r="T147" s="5"/>
      <c r="U147" s="16"/>
      <c r="V147" s="76"/>
    </row>
    <row r="148" spans="1:22" ht="12" customHeight="1" x14ac:dyDescent="0.25">
      <c r="A148" s="29"/>
      <c r="B148" s="13"/>
      <c r="C148" s="16"/>
      <c r="D148" s="59"/>
      <c r="E148" s="5"/>
      <c r="F148" s="16"/>
      <c r="G148" s="59"/>
      <c r="H148" s="5"/>
      <c r="I148" s="16"/>
      <c r="J148" s="59"/>
      <c r="K148" s="5"/>
      <c r="L148" s="16"/>
      <c r="M148" s="59"/>
      <c r="N148" s="5"/>
      <c r="O148" s="16"/>
      <c r="P148" s="59"/>
      <c r="Q148" s="5"/>
      <c r="R148" s="16"/>
      <c r="S148" s="59"/>
      <c r="T148" s="5"/>
      <c r="U148" s="16"/>
      <c r="V148" s="76"/>
    </row>
    <row r="149" spans="1:22" ht="12" customHeight="1" x14ac:dyDescent="0.25">
      <c r="A149" s="29"/>
      <c r="B149" s="13"/>
      <c r="C149" s="16"/>
      <c r="D149" s="59"/>
      <c r="E149" s="5"/>
      <c r="F149" s="16"/>
      <c r="G149" s="59"/>
      <c r="H149" s="5"/>
      <c r="I149" s="16"/>
      <c r="J149" s="59"/>
      <c r="K149" s="5"/>
      <c r="L149" s="16"/>
      <c r="M149" s="59"/>
      <c r="N149" s="5"/>
      <c r="O149" s="16"/>
      <c r="P149" s="59"/>
      <c r="Q149" s="5"/>
      <c r="R149" s="16"/>
      <c r="S149" s="59"/>
      <c r="T149" s="5"/>
      <c r="U149" s="16"/>
      <c r="V149" s="76"/>
    </row>
    <row r="150" spans="1:22" ht="12" customHeight="1" x14ac:dyDescent="0.25">
      <c r="A150" s="29"/>
      <c r="B150" s="13"/>
      <c r="C150" s="16"/>
      <c r="D150" s="59"/>
      <c r="E150" s="5"/>
      <c r="F150" s="16"/>
      <c r="G150" s="59"/>
      <c r="H150" s="5"/>
      <c r="I150" s="16"/>
      <c r="J150" s="59"/>
      <c r="K150" s="5"/>
      <c r="L150" s="16"/>
      <c r="M150" s="59"/>
      <c r="N150" s="5"/>
      <c r="O150" s="16"/>
      <c r="P150" s="59"/>
      <c r="Q150" s="5"/>
      <c r="R150" s="16"/>
      <c r="S150" s="59"/>
      <c r="T150" s="5"/>
      <c r="U150" s="16"/>
      <c r="V150" s="76"/>
    </row>
    <row r="151" spans="1:22" ht="12" customHeight="1" x14ac:dyDescent="0.25">
      <c r="A151" s="29"/>
      <c r="B151" s="13"/>
      <c r="C151" s="16"/>
      <c r="D151" s="59"/>
      <c r="E151" s="5"/>
      <c r="F151" s="16"/>
      <c r="G151" s="59"/>
      <c r="H151" s="5"/>
      <c r="I151" s="16"/>
      <c r="J151" s="59"/>
      <c r="K151" s="5"/>
      <c r="L151" s="16"/>
      <c r="M151" s="59"/>
      <c r="N151" s="5"/>
      <c r="O151" s="16"/>
      <c r="P151" s="59"/>
      <c r="Q151" s="5"/>
      <c r="R151" s="16"/>
      <c r="S151" s="59"/>
      <c r="T151" s="5"/>
      <c r="U151" s="16"/>
      <c r="V151" s="76"/>
    </row>
    <row r="152" spans="1:22" ht="12" customHeight="1" x14ac:dyDescent="0.25">
      <c r="A152" s="29"/>
      <c r="B152" s="13"/>
      <c r="C152" s="16"/>
      <c r="D152" s="59"/>
      <c r="E152" s="5"/>
      <c r="F152" s="16"/>
      <c r="G152" s="59"/>
      <c r="H152" s="5"/>
      <c r="I152" s="16"/>
      <c r="J152" s="59"/>
      <c r="K152" s="5"/>
      <c r="L152" s="16"/>
      <c r="M152" s="59"/>
      <c r="N152" s="5"/>
      <c r="O152" s="16"/>
      <c r="P152" s="59"/>
      <c r="Q152" s="5"/>
      <c r="R152" s="16"/>
      <c r="S152" s="59"/>
      <c r="T152" s="5"/>
      <c r="U152" s="16"/>
      <c r="V152" s="76"/>
    </row>
    <row r="153" spans="1:22" ht="12" customHeight="1" x14ac:dyDescent="0.25">
      <c r="A153" s="29"/>
      <c r="B153" s="13"/>
      <c r="C153" s="16"/>
      <c r="D153" s="59"/>
      <c r="E153" s="5"/>
      <c r="F153" s="16"/>
      <c r="G153" s="59"/>
      <c r="H153" s="5"/>
      <c r="I153" s="16"/>
      <c r="J153" s="59"/>
      <c r="K153" s="5"/>
      <c r="L153" s="16"/>
      <c r="M153" s="59"/>
      <c r="N153" s="5"/>
      <c r="O153" s="16"/>
      <c r="P153" s="59"/>
      <c r="Q153" s="5"/>
      <c r="R153" s="16"/>
      <c r="S153" s="59"/>
      <c r="T153" s="5"/>
      <c r="U153" s="16"/>
      <c r="V153" s="76"/>
    </row>
    <row r="154" spans="1:22" ht="12" customHeight="1" x14ac:dyDescent="0.25">
      <c r="A154" s="29"/>
      <c r="B154" s="13"/>
      <c r="C154" s="16"/>
      <c r="D154" s="59"/>
      <c r="E154" s="5"/>
      <c r="F154" s="16"/>
      <c r="G154" s="59"/>
      <c r="H154" s="5"/>
      <c r="I154" s="16"/>
      <c r="J154" s="59"/>
      <c r="K154" s="5"/>
      <c r="L154" s="16"/>
      <c r="M154" s="59"/>
      <c r="N154" s="5"/>
      <c r="O154" s="16"/>
      <c r="P154" s="59"/>
      <c r="Q154" s="5"/>
      <c r="R154" s="16"/>
      <c r="S154" s="59"/>
      <c r="T154" s="5"/>
      <c r="U154" s="16"/>
      <c r="V154" s="76"/>
    </row>
    <row r="155" spans="1:22" ht="12" customHeight="1" x14ac:dyDescent="0.25">
      <c r="A155" s="29"/>
      <c r="B155" s="13"/>
      <c r="C155" s="16"/>
      <c r="D155" s="59"/>
      <c r="E155" s="5"/>
      <c r="F155" s="16"/>
      <c r="G155" s="59"/>
      <c r="H155" s="5"/>
      <c r="I155" s="16"/>
      <c r="J155" s="59"/>
      <c r="K155" s="5"/>
      <c r="L155" s="16"/>
      <c r="M155" s="59"/>
      <c r="N155" s="5"/>
      <c r="O155" s="16"/>
      <c r="P155" s="59"/>
      <c r="Q155" s="5"/>
      <c r="R155" s="16"/>
      <c r="S155" s="59"/>
      <c r="T155" s="5"/>
      <c r="U155" s="16"/>
      <c r="V155" s="76"/>
    </row>
    <row r="156" spans="1:22" ht="12" customHeight="1" x14ac:dyDescent="0.25">
      <c r="A156" s="29"/>
      <c r="B156" s="13"/>
      <c r="C156" s="16"/>
      <c r="D156" s="59"/>
      <c r="E156" s="5"/>
      <c r="F156" s="16"/>
      <c r="G156" s="59"/>
      <c r="H156" s="5"/>
      <c r="I156" s="16"/>
      <c r="J156" s="59"/>
      <c r="K156" s="5"/>
      <c r="L156" s="16"/>
      <c r="M156" s="59"/>
      <c r="N156" s="5"/>
      <c r="O156" s="16"/>
      <c r="P156" s="59"/>
      <c r="Q156" s="5"/>
      <c r="R156" s="16"/>
      <c r="S156" s="59"/>
      <c r="T156" s="5"/>
      <c r="U156" s="16"/>
      <c r="V156" s="76"/>
    </row>
    <row r="157" spans="1:22" ht="12" customHeight="1" x14ac:dyDescent="0.25">
      <c r="A157" s="29"/>
      <c r="B157" s="13"/>
      <c r="C157" s="16"/>
      <c r="D157" s="59"/>
      <c r="E157" s="5"/>
      <c r="F157" s="16"/>
      <c r="G157" s="59"/>
      <c r="H157" s="5"/>
      <c r="I157" s="16"/>
      <c r="J157" s="59"/>
      <c r="K157" s="5"/>
      <c r="L157" s="16"/>
      <c r="M157" s="59"/>
      <c r="N157" s="5"/>
      <c r="O157" s="16"/>
      <c r="P157" s="59"/>
      <c r="Q157" s="5"/>
      <c r="R157" s="16"/>
      <c r="S157" s="59"/>
      <c r="T157" s="5"/>
      <c r="U157" s="16"/>
      <c r="V157" s="76"/>
    </row>
    <row r="158" spans="1:22" ht="12" customHeight="1" x14ac:dyDescent="0.25">
      <c r="A158" s="29"/>
      <c r="B158" s="13"/>
      <c r="C158" s="16"/>
      <c r="D158" s="59"/>
      <c r="E158" s="5"/>
      <c r="F158" s="16"/>
      <c r="G158" s="59"/>
      <c r="H158" s="5"/>
      <c r="I158" s="16"/>
      <c r="J158" s="59"/>
      <c r="K158" s="5"/>
      <c r="L158" s="16"/>
      <c r="M158" s="59"/>
      <c r="N158" s="5"/>
      <c r="O158" s="16"/>
      <c r="P158" s="59"/>
      <c r="Q158" s="5"/>
      <c r="R158" s="16"/>
      <c r="S158" s="59"/>
      <c r="T158" s="5"/>
      <c r="U158" s="16"/>
      <c r="V158" s="76"/>
    </row>
    <row r="159" spans="1:22" ht="12" customHeight="1" x14ac:dyDescent="0.25">
      <c r="A159" s="29"/>
      <c r="B159" s="13"/>
      <c r="C159" s="16"/>
      <c r="D159" s="59"/>
      <c r="E159" s="5"/>
      <c r="F159" s="16"/>
      <c r="G159" s="59"/>
      <c r="H159" s="5"/>
      <c r="I159" s="16"/>
      <c r="J159" s="59"/>
      <c r="K159" s="5"/>
      <c r="L159" s="16"/>
      <c r="M159" s="59"/>
      <c r="N159" s="5"/>
      <c r="O159" s="16"/>
      <c r="P159" s="59"/>
      <c r="Q159" s="5"/>
      <c r="R159" s="16"/>
      <c r="S159" s="59"/>
      <c r="T159" s="5"/>
      <c r="U159" s="16"/>
      <c r="V159" s="76"/>
    </row>
    <row r="160" spans="1:22" ht="12" customHeight="1" x14ac:dyDescent="0.25">
      <c r="A160" s="29"/>
      <c r="B160" s="13"/>
      <c r="C160" s="16"/>
      <c r="D160" s="59"/>
      <c r="E160" s="5"/>
      <c r="F160" s="16"/>
      <c r="G160" s="59"/>
      <c r="H160" s="5"/>
      <c r="I160" s="16"/>
      <c r="J160" s="59"/>
      <c r="K160" s="5"/>
      <c r="L160" s="16"/>
      <c r="M160" s="59"/>
      <c r="N160" s="5"/>
      <c r="O160" s="16"/>
      <c r="P160" s="59"/>
      <c r="Q160" s="5"/>
      <c r="R160" s="16"/>
      <c r="S160" s="59"/>
      <c r="T160" s="5"/>
      <c r="U160" s="16"/>
      <c r="V160" s="76"/>
    </row>
    <row r="161" spans="1:22" ht="12" customHeight="1" x14ac:dyDescent="0.25">
      <c r="A161" s="29"/>
      <c r="B161" s="13"/>
      <c r="C161" s="16"/>
      <c r="D161" s="59"/>
      <c r="E161" s="5"/>
      <c r="F161" s="16"/>
      <c r="G161" s="59"/>
      <c r="H161" s="5"/>
      <c r="I161" s="16"/>
      <c r="J161" s="59"/>
      <c r="K161" s="5"/>
      <c r="L161" s="16"/>
      <c r="M161" s="59"/>
      <c r="N161" s="5"/>
      <c r="O161" s="16"/>
      <c r="P161" s="59"/>
      <c r="Q161" s="5"/>
      <c r="R161" s="16"/>
      <c r="S161" s="59"/>
      <c r="T161" s="5"/>
      <c r="U161" s="16"/>
      <c r="V161" s="76"/>
    </row>
    <row r="162" spans="1:22" ht="12" customHeight="1" x14ac:dyDescent="0.25">
      <c r="A162" s="29"/>
      <c r="B162" s="13"/>
      <c r="C162" s="16"/>
      <c r="D162" s="59"/>
      <c r="E162" s="5"/>
      <c r="F162" s="16"/>
      <c r="G162" s="59"/>
      <c r="H162" s="5"/>
      <c r="I162" s="16"/>
      <c r="J162" s="59"/>
      <c r="K162" s="5"/>
      <c r="L162" s="16"/>
      <c r="M162" s="59"/>
      <c r="N162" s="5"/>
      <c r="O162" s="16"/>
      <c r="P162" s="59"/>
      <c r="Q162" s="5"/>
      <c r="R162" s="16"/>
      <c r="S162" s="59"/>
      <c r="T162" s="5"/>
      <c r="U162" s="16"/>
      <c r="V162" s="76"/>
    </row>
    <row r="163" spans="1:22" ht="12" customHeight="1" x14ac:dyDescent="0.25">
      <c r="A163" s="29"/>
      <c r="B163" s="13"/>
      <c r="C163" s="16"/>
      <c r="D163" s="59"/>
      <c r="E163" s="5"/>
      <c r="F163" s="16"/>
      <c r="G163" s="59"/>
      <c r="H163" s="5"/>
      <c r="I163" s="16"/>
      <c r="J163" s="59"/>
      <c r="K163" s="5"/>
      <c r="L163" s="16"/>
      <c r="M163" s="59"/>
      <c r="N163" s="5"/>
      <c r="O163" s="16"/>
      <c r="P163" s="59"/>
      <c r="Q163" s="5"/>
      <c r="R163" s="16"/>
      <c r="S163" s="59"/>
      <c r="T163" s="5"/>
      <c r="U163" s="16"/>
      <c r="V163" s="76"/>
    </row>
    <row r="164" spans="1:22" ht="12" customHeight="1" x14ac:dyDescent="0.25">
      <c r="A164" s="29"/>
      <c r="B164" s="13"/>
      <c r="C164" s="16"/>
      <c r="D164" s="59"/>
      <c r="E164" s="5"/>
      <c r="F164" s="16"/>
      <c r="G164" s="59"/>
      <c r="H164" s="5"/>
      <c r="I164" s="16"/>
      <c r="J164" s="59"/>
      <c r="K164" s="5"/>
      <c r="L164" s="16"/>
      <c r="M164" s="59"/>
      <c r="N164" s="5"/>
      <c r="O164" s="16"/>
      <c r="P164" s="59"/>
      <c r="Q164" s="5"/>
      <c r="R164" s="16"/>
      <c r="S164" s="59"/>
      <c r="T164" s="5"/>
      <c r="U164" s="16"/>
      <c r="V164" s="76"/>
    </row>
    <row r="165" spans="1:22" ht="12" customHeight="1" x14ac:dyDescent="0.25">
      <c r="A165" s="29"/>
      <c r="B165" s="13"/>
      <c r="C165" s="16"/>
      <c r="D165" s="59"/>
      <c r="E165" s="5"/>
      <c r="F165" s="16"/>
      <c r="G165" s="59"/>
      <c r="H165" s="5"/>
      <c r="I165" s="16"/>
      <c r="J165" s="59"/>
      <c r="K165" s="5"/>
      <c r="L165" s="16"/>
      <c r="M165" s="59"/>
      <c r="N165" s="5"/>
      <c r="O165" s="16"/>
      <c r="P165" s="59"/>
      <c r="Q165" s="5"/>
      <c r="R165" s="16"/>
      <c r="S165" s="59"/>
      <c r="T165" s="5"/>
      <c r="U165" s="16"/>
      <c r="V165" s="76"/>
    </row>
    <row r="166" spans="1:22" ht="12" customHeight="1" x14ac:dyDescent="0.25">
      <c r="A166" s="29"/>
      <c r="B166" s="13"/>
      <c r="C166" s="16"/>
      <c r="D166" s="59"/>
      <c r="E166" s="5"/>
      <c r="F166" s="16"/>
      <c r="G166" s="59"/>
      <c r="H166" s="5"/>
      <c r="I166" s="16"/>
      <c r="J166" s="59"/>
      <c r="K166" s="5"/>
      <c r="L166" s="16"/>
      <c r="M166" s="59"/>
      <c r="N166" s="5"/>
      <c r="O166" s="16"/>
      <c r="P166" s="59"/>
      <c r="Q166" s="5"/>
      <c r="R166" s="16"/>
      <c r="S166" s="59"/>
      <c r="T166" s="5"/>
      <c r="U166" s="16"/>
      <c r="V166" s="76"/>
    </row>
    <row r="167" spans="1:22" ht="12" customHeight="1" x14ac:dyDescent="0.25">
      <c r="A167" s="29"/>
      <c r="B167" s="13"/>
      <c r="C167" s="16"/>
      <c r="D167" s="59"/>
      <c r="E167" s="5"/>
      <c r="F167" s="16"/>
      <c r="G167" s="59"/>
      <c r="H167" s="5"/>
      <c r="I167" s="16"/>
      <c r="J167" s="59"/>
      <c r="K167" s="5"/>
      <c r="L167" s="16"/>
      <c r="M167" s="59"/>
      <c r="N167" s="5"/>
      <c r="O167" s="16"/>
      <c r="P167" s="59"/>
      <c r="Q167" s="5"/>
      <c r="R167" s="16"/>
      <c r="S167" s="59"/>
      <c r="T167" s="5"/>
      <c r="U167" s="16"/>
      <c r="V167" s="76"/>
    </row>
    <row r="168" spans="1:22" ht="12" customHeight="1" x14ac:dyDescent="0.25">
      <c r="A168" s="29"/>
      <c r="B168" s="13"/>
      <c r="C168" s="16"/>
      <c r="D168" s="59"/>
      <c r="E168" s="5"/>
      <c r="F168" s="16"/>
      <c r="G168" s="59"/>
      <c r="H168" s="5"/>
      <c r="I168" s="16"/>
      <c r="J168" s="59"/>
      <c r="K168" s="5"/>
      <c r="L168" s="16"/>
      <c r="M168" s="59"/>
      <c r="N168" s="5"/>
      <c r="O168" s="16"/>
      <c r="P168" s="59"/>
      <c r="Q168" s="5"/>
      <c r="R168" s="16"/>
      <c r="S168" s="59"/>
      <c r="T168" s="5"/>
      <c r="U168" s="16"/>
      <c r="V168" s="76"/>
    </row>
    <row r="169" spans="1:22" ht="12" customHeight="1" x14ac:dyDescent="0.25">
      <c r="A169" s="29"/>
      <c r="B169" s="13"/>
      <c r="C169" s="16"/>
      <c r="D169" s="59"/>
      <c r="E169" s="5"/>
      <c r="F169" s="16"/>
      <c r="G169" s="59"/>
      <c r="H169" s="5"/>
      <c r="I169" s="16"/>
      <c r="J169" s="59"/>
      <c r="K169" s="5"/>
      <c r="L169" s="16"/>
      <c r="M169" s="59"/>
      <c r="N169" s="5"/>
      <c r="O169" s="16"/>
      <c r="P169" s="59"/>
      <c r="Q169" s="5"/>
      <c r="R169" s="16"/>
      <c r="S169" s="59"/>
      <c r="T169" s="5"/>
      <c r="U169" s="16"/>
      <c r="V169" s="76"/>
    </row>
    <row r="170" spans="1:22" ht="12" customHeight="1" x14ac:dyDescent="0.25">
      <c r="A170" s="29"/>
      <c r="B170" s="13"/>
      <c r="C170" s="16"/>
      <c r="D170" s="59"/>
      <c r="E170" s="5"/>
      <c r="F170" s="16"/>
      <c r="G170" s="59"/>
      <c r="H170" s="5"/>
      <c r="I170" s="16"/>
      <c r="J170" s="59"/>
      <c r="K170" s="5"/>
      <c r="L170" s="16"/>
      <c r="M170" s="59"/>
      <c r="N170" s="5"/>
      <c r="O170" s="16"/>
      <c r="P170" s="59"/>
      <c r="Q170" s="5"/>
      <c r="R170" s="16"/>
      <c r="S170" s="59"/>
      <c r="T170" s="5"/>
      <c r="U170" s="16"/>
      <c r="V170" s="76"/>
    </row>
    <row r="171" spans="1:22" ht="12" customHeight="1" x14ac:dyDescent="0.25">
      <c r="A171" s="29"/>
      <c r="B171" s="13"/>
      <c r="C171" s="16"/>
      <c r="D171" s="59"/>
      <c r="E171" s="5"/>
      <c r="F171" s="16"/>
      <c r="G171" s="59"/>
      <c r="H171" s="5"/>
      <c r="I171" s="16"/>
      <c r="J171" s="59"/>
      <c r="K171" s="5"/>
      <c r="L171" s="16"/>
      <c r="M171" s="59"/>
      <c r="N171" s="5"/>
      <c r="O171" s="16"/>
      <c r="P171" s="59"/>
      <c r="Q171" s="5"/>
      <c r="R171" s="16"/>
      <c r="S171" s="59"/>
      <c r="T171" s="5"/>
      <c r="U171" s="16"/>
      <c r="V171" s="76"/>
    </row>
    <row r="172" spans="1:22" ht="12" customHeight="1" x14ac:dyDescent="0.25">
      <c r="A172" s="29"/>
      <c r="B172" s="13"/>
      <c r="C172" s="16"/>
      <c r="D172" s="59"/>
      <c r="E172" s="5"/>
      <c r="F172" s="16"/>
      <c r="G172" s="59"/>
      <c r="H172" s="5"/>
      <c r="I172" s="16"/>
      <c r="J172" s="59"/>
      <c r="K172" s="5"/>
      <c r="L172" s="16"/>
      <c r="M172" s="59"/>
      <c r="N172" s="5"/>
      <c r="O172" s="16"/>
      <c r="P172" s="59"/>
      <c r="Q172" s="5"/>
      <c r="R172" s="16"/>
      <c r="S172" s="59"/>
      <c r="T172" s="5"/>
      <c r="U172" s="16"/>
      <c r="V172" s="76"/>
    </row>
    <row r="173" spans="1:22" ht="12" customHeight="1" x14ac:dyDescent="0.25">
      <c r="A173" s="29"/>
      <c r="B173" s="13"/>
      <c r="C173" s="16"/>
      <c r="D173" s="59"/>
      <c r="E173" s="5"/>
      <c r="F173" s="16"/>
      <c r="G173" s="59"/>
      <c r="H173" s="5"/>
      <c r="I173" s="16"/>
      <c r="J173" s="59"/>
      <c r="K173" s="5"/>
      <c r="L173" s="16"/>
      <c r="M173" s="59"/>
      <c r="N173" s="5"/>
      <c r="O173" s="16"/>
      <c r="P173" s="59"/>
      <c r="Q173" s="5"/>
      <c r="R173" s="16"/>
      <c r="S173" s="59"/>
      <c r="T173" s="5"/>
      <c r="U173" s="16"/>
      <c r="V173" s="76"/>
    </row>
    <row r="174" spans="1:22" ht="12" customHeight="1" x14ac:dyDescent="0.25">
      <c r="A174" s="29"/>
      <c r="B174" s="13"/>
      <c r="C174" s="16"/>
      <c r="D174" s="59"/>
      <c r="E174" s="5"/>
      <c r="F174" s="16"/>
      <c r="G174" s="59"/>
      <c r="H174" s="5"/>
      <c r="I174" s="16"/>
      <c r="J174" s="59"/>
      <c r="K174" s="5"/>
      <c r="L174" s="16"/>
      <c r="M174" s="59"/>
      <c r="N174" s="5"/>
      <c r="O174" s="16"/>
      <c r="P174" s="59"/>
      <c r="Q174" s="5"/>
      <c r="R174" s="16"/>
      <c r="S174" s="59"/>
      <c r="T174" s="5"/>
      <c r="U174" s="16"/>
      <c r="V174" s="76"/>
    </row>
    <row r="175" spans="1:22" ht="12" customHeight="1" x14ac:dyDescent="0.25">
      <c r="A175" s="29"/>
      <c r="B175" s="13"/>
      <c r="C175" s="16"/>
      <c r="D175" s="59"/>
      <c r="E175" s="5"/>
      <c r="F175" s="16"/>
      <c r="G175" s="59"/>
      <c r="H175" s="5"/>
      <c r="I175" s="16"/>
      <c r="J175" s="59"/>
      <c r="K175" s="5"/>
      <c r="L175" s="16"/>
      <c r="M175" s="59"/>
      <c r="N175" s="5"/>
      <c r="O175" s="16"/>
      <c r="P175" s="59"/>
      <c r="Q175" s="5"/>
      <c r="R175" s="16"/>
      <c r="S175" s="59"/>
      <c r="T175" s="5"/>
      <c r="U175" s="16"/>
      <c r="V175" s="76"/>
    </row>
    <row r="176" spans="1:22" ht="12" customHeight="1" x14ac:dyDescent="0.25">
      <c r="A176" s="29"/>
      <c r="B176" s="13"/>
      <c r="C176" s="16"/>
      <c r="D176" s="59"/>
      <c r="E176" s="5"/>
      <c r="F176" s="16"/>
      <c r="G176" s="59"/>
      <c r="H176" s="5"/>
      <c r="I176" s="16"/>
      <c r="J176" s="59"/>
      <c r="K176" s="5"/>
      <c r="L176" s="16"/>
      <c r="M176" s="59"/>
      <c r="N176" s="5"/>
      <c r="O176" s="16"/>
      <c r="P176" s="59"/>
      <c r="Q176" s="5"/>
      <c r="R176" s="16"/>
      <c r="S176" s="59"/>
      <c r="T176" s="5"/>
      <c r="U176" s="16"/>
      <c r="V176" s="76"/>
    </row>
    <row r="177" spans="1:22" ht="12" customHeight="1" x14ac:dyDescent="0.25">
      <c r="A177" s="29"/>
      <c r="B177" s="13"/>
      <c r="C177" s="16"/>
      <c r="D177" s="59"/>
      <c r="E177" s="5"/>
      <c r="F177" s="16"/>
      <c r="G177" s="59"/>
      <c r="H177" s="5"/>
      <c r="I177" s="16"/>
      <c r="J177" s="59"/>
      <c r="K177" s="5"/>
      <c r="L177" s="16"/>
      <c r="M177" s="59"/>
      <c r="N177" s="5"/>
      <c r="O177" s="16"/>
      <c r="P177" s="59"/>
      <c r="Q177" s="5"/>
      <c r="R177" s="16"/>
      <c r="S177" s="59"/>
      <c r="T177" s="5"/>
      <c r="U177" s="16"/>
      <c r="V177" s="76"/>
    </row>
    <row r="178" spans="1:22" ht="12" customHeight="1" x14ac:dyDescent="0.25">
      <c r="A178" s="29"/>
      <c r="B178" s="13"/>
      <c r="C178" s="16"/>
      <c r="D178" s="59"/>
      <c r="E178" s="5"/>
      <c r="F178" s="16"/>
      <c r="G178" s="59"/>
      <c r="H178" s="5"/>
      <c r="I178" s="16"/>
      <c r="J178" s="59"/>
      <c r="K178" s="5"/>
      <c r="L178" s="16"/>
      <c r="M178" s="59"/>
      <c r="N178" s="5"/>
      <c r="O178" s="16"/>
      <c r="P178" s="59"/>
      <c r="Q178" s="5"/>
      <c r="R178" s="16"/>
      <c r="S178" s="59"/>
      <c r="T178" s="5"/>
      <c r="U178" s="16"/>
      <c r="V178" s="76"/>
    </row>
    <row r="179" spans="1:22" ht="12" customHeight="1" x14ac:dyDescent="0.25">
      <c r="A179" s="29"/>
      <c r="B179" s="13"/>
      <c r="C179" s="16"/>
      <c r="D179" s="59"/>
      <c r="E179" s="5"/>
      <c r="F179" s="16"/>
      <c r="G179" s="59"/>
      <c r="H179" s="5"/>
      <c r="I179" s="16"/>
      <c r="J179" s="59"/>
      <c r="K179" s="5"/>
      <c r="L179" s="16"/>
      <c r="M179" s="59"/>
      <c r="N179" s="5"/>
      <c r="O179" s="16"/>
      <c r="P179" s="59"/>
      <c r="Q179" s="5"/>
      <c r="R179" s="16"/>
      <c r="S179" s="59"/>
      <c r="T179" s="5"/>
      <c r="U179" s="16"/>
      <c r="V179" s="76"/>
    </row>
    <row r="180" spans="1:22" ht="12" customHeight="1" x14ac:dyDescent="0.25">
      <c r="A180" s="29"/>
      <c r="B180" s="13"/>
      <c r="C180" s="16"/>
      <c r="D180" s="59"/>
      <c r="E180" s="5"/>
      <c r="F180" s="16"/>
      <c r="G180" s="59"/>
      <c r="H180" s="5"/>
      <c r="I180" s="16"/>
      <c r="J180" s="59"/>
      <c r="K180" s="5"/>
      <c r="L180" s="16"/>
      <c r="M180" s="59"/>
      <c r="N180" s="5"/>
      <c r="O180" s="16"/>
      <c r="P180" s="59"/>
      <c r="Q180" s="5"/>
      <c r="R180" s="16"/>
      <c r="S180" s="59"/>
      <c r="T180" s="5"/>
      <c r="U180" s="16"/>
      <c r="V180" s="76"/>
    </row>
    <row r="181" spans="1:22" ht="12" customHeight="1" x14ac:dyDescent="0.25">
      <c r="A181" s="29"/>
      <c r="B181" s="13"/>
      <c r="C181" s="16"/>
      <c r="D181" s="59"/>
      <c r="E181" s="5"/>
      <c r="F181" s="16"/>
      <c r="G181" s="59"/>
      <c r="H181" s="5"/>
      <c r="I181" s="16"/>
      <c r="J181" s="59"/>
      <c r="K181" s="5"/>
      <c r="L181" s="16"/>
      <c r="M181" s="59"/>
      <c r="N181" s="5"/>
      <c r="O181" s="16"/>
      <c r="P181" s="59"/>
      <c r="Q181" s="5"/>
      <c r="R181" s="16"/>
      <c r="S181" s="59"/>
      <c r="T181" s="5"/>
      <c r="U181" s="16"/>
      <c r="V181" s="76"/>
    </row>
    <row r="182" spans="1:22" ht="12" customHeight="1" x14ac:dyDescent="0.25">
      <c r="A182" s="29"/>
      <c r="B182" s="13"/>
      <c r="C182" s="16"/>
      <c r="D182" s="59"/>
      <c r="E182" s="5"/>
      <c r="F182" s="16"/>
      <c r="G182" s="59"/>
      <c r="H182" s="5"/>
      <c r="I182" s="16"/>
      <c r="J182" s="59"/>
      <c r="K182" s="5"/>
      <c r="L182" s="16"/>
      <c r="M182" s="59"/>
      <c r="N182" s="5"/>
      <c r="O182" s="16"/>
      <c r="P182" s="59"/>
      <c r="Q182" s="5"/>
      <c r="R182" s="16"/>
      <c r="S182" s="59"/>
      <c r="T182" s="5"/>
      <c r="U182" s="16"/>
      <c r="V182" s="76"/>
    </row>
    <row r="183" spans="1:22" ht="12" customHeight="1" x14ac:dyDescent="0.25">
      <c r="A183" s="29"/>
      <c r="B183" s="13"/>
      <c r="C183" s="16"/>
      <c r="D183" s="59"/>
      <c r="E183" s="5"/>
      <c r="F183" s="16"/>
      <c r="G183" s="59"/>
      <c r="H183" s="5"/>
      <c r="I183" s="16"/>
      <c r="J183" s="59"/>
      <c r="K183" s="5"/>
      <c r="L183" s="16"/>
      <c r="M183" s="59"/>
      <c r="N183" s="5"/>
      <c r="O183" s="16"/>
      <c r="P183" s="59"/>
      <c r="Q183" s="5"/>
      <c r="R183" s="16"/>
      <c r="S183" s="59"/>
      <c r="T183" s="5"/>
      <c r="U183" s="16"/>
      <c r="V183" s="76"/>
    </row>
    <row r="184" spans="1:22" ht="12" customHeight="1" x14ac:dyDescent="0.25">
      <c r="A184" s="29"/>
      <c r="B184" s="13"/>
      <c r="C184" s="16"/>
      <c r="D184" s="59"/>
      <c r="E184" s="5"/>
      <c r="F184" s="16"/>
      <c r="G184" s="59"/>
      <c r="H184" s="5"/>
      <c r="I184" s="16"/>
      <c r="J184" s="59"/>
      <c r="K184" s="5"/>
      <c r="L184" s="16"/>
      <c r="M184" s="59"/>
      <c r="N184" s="5"/>
      <c r="O184" s="16"/>
      <c r="P184" s="59"/>
      <c r="Q184" s="5"/>
      <c r="R184" s="16"/>
      <c r="S184" s="59"/>
      <c r="T184" s="5"/>
      <c r="U184" s="16"/>
      <c r="V184" s="76"/>
    </row>
    <row r="185" spans="1:22" ht="12" customHeight="1" x14ac:dyDescent="0.25">
      <c r="A185" s="29"/>
      <c r="B185" s="13"/>
      <c r="C185" s="16"/>
      <c r="D185" s="59"/>
      <c r="E185" s="5"/>
      <c r="F185" s="16"/>
      <c r="G185" s="59"/>
      <c r="H185" s="5"/>
      <c r="I185" s="16"/>
      <c r="J185" s="59"/>
      <c r="K185" s="5"/>
      <c r="L185" s="16"/>
      <c r="M185" s="59"/>
      <c r="N185" s="5"/>
      <c r="O185" s="16"/>
      <c r="P185" s="59"/>
      <c r="Q185" s="5"/>
      <c r="R185" s="16"/>
      <c r="S185" s="59"/>
      <c r="T185" s="5"/>
      <c r="U185" s="16"/>
      <c r="V185" s="76"/>
    </row>
    <row r="186" spans="1:22" ht="12" customHeight="1" x14ac:dyDescent="0.25">
      <c r="A186" s="29"/>
      <c r="B186" s="13"/>
      <c r="C186" s="16"/>
      <c r="D186" s="59"/>
      <c r="E186" s="5"/>
      <c r="F186" s="16"/>
      <c r="G186" s="59"/>
      <c r="H186" s="5"/>
      <c r="I186" s="16"/>
      <c r="J186" s="59"/>
      <c r="K186" s="5"/>
      <c r="L186" s="16"/>
      <c r="M186" s="59"/>
      <c r="N186" s="5"/>
      <c r="O186" s="16"/>
      <c r="P186" s="59"/>
      <c r="Q186" s="5"/>
      <c r="R186" s="16"/>
      <c r="S186" s="59"/>
      <c r="T186" s="5"/>
      <c r="U186" s="16"/>
      <c r="V186" s="76"/>
    </row>
    <row r="187" spans="1:22" ht="12" customHeight="1" x14ac:dyDescent="0.25">
      <c r="A187" s="29"/>
      <c r="B187" s="13"/>
      <c r="C187" s="16"/>
      <c r="D187" s="59"/>
      <c r="E187" s="5"/>
      <c r="F187" s="16"/>
      <c r="G187" s="59"/>
      <c r="H187" s="5"/>
      <c r="I187" s="16"/>
      <c r="J187" s="59"/>
      <c r="K187" s="5"/>
      <c r="L187" s="16"/>
      <c r="M187" s="59"/>
      <c r="N187" s="5"/>
      <c r="O187" s="16"/>
      <c r="P187" s="59"/>
      <c r="Q187" s="5"/>
      <c r="R187" s="16"/>
      <c r="S187" s="59"/>
      <c r="T187" s="5"/>
      <c r="U187" s="16"/>
      <c r="V187" s="76"/>
    </row>
    <row r="188" spans="1:22" ht="12" customHeight="1" x14ac:dyDescent="0.25">
      <c r="A188" s="29"/>
      <c r="B188" s="13"/>
      <c r="C188" s="16"/>
      <c r="D188" s="59"/>
      <c r="E188" s="5"/>
      <c r="F188" s="16"/>
      <c r="G188" s="59"/>
      <c r="H188" s="5"/>
      <c r="I188" s="16"/>
      <c r="J188" s="59"/>
      <c r="K188" s="5"/>
      <c r="L188" s="16"/>
      <c r="M188" s="59"/>
      <c r="N188" s="5"/>
      <c r="O188" s="16"/>
      <c r="P188" s="59"/>
      <c r="Q188" s="5"/>
      <c r="R188" s="16"/>
      <c r="S188" s="59"/>
      <c r="T188" s="5"/>
      <c r="U188" s="16"/>
      <c r="V188" s="76"/>
    </row>
    <row r="189" spans="1:22" ht="12" customHeight="1" x14ac:dyDescent="0.25">
      <c r="A189" s="29"/>
      <c r="B189" s="13"/>
      <c r="C189" s="16"/>
      <c r="D189" s="59"/>
      <c r="E189" s="5"/>
      <c r="F189" s="16"/>
      <c r="G189" s="59"/>
      <c r="H189" s="5"/>
      <c r="I189" s="16"/>
      <c r="J189" s="59"/>
      <c r="K189" s="5"/>
      <c r="L189" s="16"/>
      <c r="M189" s="59"/>
      <c r="N189" s="5"/>
      <c r="O189" s="16"/>
      <c r="P189" s="59"/>
      <c r="Q189" s="5"/>
      <c r="R189" s="16"/>
      <c r="S189" s="59"/>
      <c r="T189" s="5"/>
      <c r="U189" s="16"/>
      <c r="V189" s="76"/>
    </row>
    <row r="190" spans="1:22" ht="12" customHeight="1" x14ac:dyDescent="0.25">
      <c r="A190" s="29"/>
      <c r="B190" s="13"/>
      <c r="C190" s="16"/>
      <c r="D190" s="59"/>
      <c r="E190" s="5"/>
      <c r="F190" s="16"/>
      <c r="G190" s="59"/>
      <c r="H190" s="5"/>
      <c r="I190" s="16"/>
      <c r="J190" s="59"/>
      <c r="K190" s="5"/>
      <c r="L190" s="16"/>
      <c r="M190" s="59"/>
      <c r="N190" s="5"/>
      <c r="O190" s="16"/>
      <c r="P190" s="59"/>
      <c r="Q190" s="5"/>
      <c r="R190" s="16"/>
      <c r="S190" s="59"/>
      <c r="T190" s="5"/>
      <c r="U190" s="16"/>
      <c r="V190" s="76"/>
    </row>
    <row r="191" spans="1:22" ht="12" customHeight="1" x14ac:dyDescent="0.25">
      <c r="A191" s="29"/>
      <c r="B191" s="13"/>
      <c r="C191" s="16"/>
      <c r="D191" s="59"/>
      <c r="E191" s="5"/>
      <c r="F191" s="16"/>
      <c r="G191" s="59"/>
      <c r="H191" s="5"/>
      <c r="I191" s="16"/>
      <c r="J191" s="59"/>
      <c r="K191" s="5"/>
      <c r="L191" s="16"/>
      <c r="M191" s="59"/>
      <c r="N191" s="5"/>
      <c r="O191" s="16"/>
      <c r="P191" s="59"/>
      <c r="Q191" s="5"/>
      <c r="R191" s="16"/>
      <c r="S191" s="59"/>
      <c r="T191" s="5"/>
      <c r="U191" s="16"/>
      <c r="V191" s="76"/>
    </row>
    <row r="192" spans="1:22" ht="12" customHeight="1" x14ac:dyDescent="0.25">
      <c r="A192" s="29"/>
      <c r="B192" s="13"/>
      <c r="C192" s="16"/>
      <c r="D192" s="59"/>
      <c r="E192" s="5"/>
      <c r="F192" s="16"/>
      <c r="G192" s="59"/>
      <c r="H192" s="5"/>
      <c r="I192" s="16"/>
      <c r="J192" s="59"/>
      <c r="K192" s="5"/>
      <c r="L192" s="16"/>
      <c r="M192" s="59"/>
      <c r="N192" s="5"/>
      <c r="O192" s="16"/>
      <c r="P192" s="59"/>
      <c r="Q192" s="5"/>
      <c r="R192" s="16"/>
      <c r="S192" s="59"/>
      <c r="T192" s="5"/>
      <c r="U192" s="16"/>
      <c r="V192" s="76"/>
    </row>
    <row r="193" spans="1:22" ht="12" customHeight="1" x14ac:dyDescent="0.25">
      <c r="A193" s="29"/>
      <c r="B193" s="13"/>
      <c r="C193" s="16"/>
      <c r="D193" s="59"/>
      <c r="E193" s="5"/>
      <c r="F193" s="16"/>
      <c r="G193" s="59"/>
      <c r="H193" s="5"/>
      <c r="I193" s="16"/>
      <c r="J193" s="59"/>
      <c r="K193" s="5"/>
      <c r="L193" s="16"/>
      <c r="M193" s="59"/>
      <c r="N193" s="5"/>
      <c r="O193" s="16"/>
      <c r="P193" s="59"/>
      <c r="Q193" s="5"/>
      <c r="R193" s="16"/>
      <c r="S193" s="59"/>
      <c r="T193" s="5"/>
      <c r="U193" s="16"/>
      <c r="V193" s="76"/>
    </row>
    <row r="194" spans="1:22" ht="12" customHeight="1" x14ac:dyDescent="0.25">
      <c r="A194" s="29"/>
      <c r="B194" s="13"/>
      <c r="C194" s="16"/>
      <c r="D194" s="59"/>
      <c r="E194" s="5"/>
      <c r="F194" s="16"/>
      <c r="G194" s="59"/>
      <c r="H194" s="5"/>
      <c r="I194" s="16"/>
      <c r="J194" s="59"/>
      <c r="K194" s="5"/>
      <c r="L194" s="16"/>
      <c r="M194" s="59"/>
      <c r="N194" s="5"/>
      <c r="O194" s="16"/>
      <c r="P194" s="59"/>
      <c r="Q194" s="5"/>
      <c r="R194" s="16"/>
      <c r="S194" s="59"/>
      <c r="T194" s="5"/>
      <c r="U194" s="16"/>
      <c r="V194" s="76"/>
    </row>
    <row r="195" spans="1:22" ht="12" customHeight="1" x14ac:dyDescent="0.25">
      <c r="A195" s="29"/>
      <c r="B195" s="13"/>
      <c r="C195" s="16"/>
      <c r="D195" s="59"/>
      <c r="E195" s="5"/>
      <c r="F195" s="16"/>
      <c r="G195" s="59"/>
      <c r="H195" s="5"/>
      <c r="I195" s="16"/>
      <c r="J195" s="59"/>
      <c r="K195" s="5"/>
      <c r="L195" s="16"/>
      <c r="M195" s="59"/>
      <c r="N195" s="5"/>
      <c r="O195" s="16"/>
      <c r="P195" s="59"/>
      <c r="Q195" s="5"/>
      <c r="R195" s="16"/>
      <c r="S195" s="59"/>
      <c r="T195" s="5"/>
      <c r="U195" s="16"/>
      <c r="V195" s="76"/>
    </row>
    <row r="196" spans="1:22" ht="12" customHeight="1" x14ac:dyDescent="0.25">
      <c r="A196" s="29"/>
      <c r="B196" s="13"/>
      <c r="C196" s="16"/>
      <c r="D196" s="59"/>
      <c r="E196" s="5"/>
      <c r="F196" s="16"/>
      <c r="G196" s="59"/>
      <c r="H196" s="5"/>
      <c r="I196" s="16"/>
      <c r="J196" s="59"/>
      <c r="K196" s="5"/>
      <c r="L196" s="16"/>
      <c r="M196" s="59"/>
      <c r="N196" s="5"/>
      <c r="O196" s="16"/>
      <c r="P196" s="59"/>
      <c r="Q196" s="5"/>
      <c r="R196" s="16"/>
      <c r="S196" s="59"/>
      <c r="T196" s="5"/>
      <c r="U196" s="16"/>
      <c r="V196" s="76"/>
    </row>
    <row r="197" spans="1:22" ht="12" customHeight="1" x14ac:dyDescent="0.25">
      <c r="A197" s="29"/>
      <c r="B197" s="13"/>
      <c r="C197" s="16"/>
      <c r="D197" s="59"/>
      <c r="E197" s="5"/>
      <c r="F197" s="16"/>
      <c r="G197" s="59"/>
      <c r="H197" s="5"/>
      <c r="I197" s="16"/>
      <c r="J197" s="59"/>
      <c r="K197" s="5"/>
      <c r="L197" s="16"/>
      <c r="M197" s="59"/>
      <c r="N197" s="5"/>
      <c r="O197" s="16"/>
      <c r="P197" s="59"/>
      <c r="Q197" s="5"/>
      <c r="R197" s="16"/>
      <c r="S197" s="59"/>
      <c r="T197" s="5"/>
      <c r="U197" s="16"/>
      <c r="V197" s="76"/>
    </row>
    <row r="198" spans="1:22" ht="12" customHeight="1" x14ac:dyDescent="0.25">
      <c r="A198" s="29"/>
      <c r="B198" s="13"/>
      <c r="C198" s="16"/>
      <c r="D198" s="59"/>
      <c r="E198" s="5"/>
      <c r="F198" s="16"/>
      <c r="G198" s="59"/>
      <c r="H198" s="5"/>
      <c r="I198" s="16"/>
      <c r="J198" s="59"/>
      <c r="K198" s="5"/>
      <c r="L198" s="16"/>
      <c r="M198" s="59"/>
      <c r="N198" s="5"/>
      <c r="O198" s="16"/>
      <c r="P198" s="59"/>
      <c r="Q198" s="5"/>
      <c r="R198" s="16"/>
      <c r="S198" s="59"/>
      <c r="T198" s="5"/>
      <c r="U198" s="16"/>
      <c r="V198" s="76"/>
    </row>
    <row r="199" spans="1:22" ht="12" customHeight="1" x14ac:dyDescent="0.25">
      <c r="A199" s="29"/>
      <c r="B199" s="13"/>
      <c r="C199" s="16"/>
      <c r="D199" s="59"/>
      <c r="E199" s="5"/>
      <c r="F199" s="16"/>
      <c r="G199" s="59"/>
      <c r="H199" s="5"/>
      <c r="I199" s="16"/>
      <c r="J199" s="59"/>
      <c r="K199" s="5"/>
      <c r="L199" s="16"/>
      <c r="M199" s="59"/>
      <c r="N199" s="5"/>
      <c r="O199" s="16"/>
      <c r="P199" s="59"/>
      <c r="Q199" s="5"/>
      <c r="R199" s="16"/>
      <c r="S199" s="59"/>
      <c r="T199" s="5"/>
      <c r="U199" s="16"/>
      <c r="V199" s="76"/>
    </row>
    <row r="200" spans="1:22" ht="12" customHeight="1" x14ac:dyDescent="0.25">
      <c r="A200" s="29"/>
      <c r="B200" s="13"/>
      <c r="C200" s="16"/>
      <c r="D200" s="59"/>
      <c r="E200" s="5"/>
      <c r="F200" s="16"/>
      <c r="G200" s="59"/>
      <c r="H200" s="5"/>
      <c r="I200" s="16"/>
      <c r="J200" s="59"/>
      <c r="K200" s="5"/>
      <c r="L200" s="16"/>
      <c r="M200" s="59"/>
      <c r="N200" s="5"/>
      <c r="O200" s="16"/>
      <c r="P200" s="59"/>
      <c r="Q200" s="5"/>
      <c r="R200" s="16"/>
      <c r="S200" s="59"/>
      <c r="T200" s="5"/>
      <c r="U200" s="16"/>
      <c r="V200" s="76"/>
    </row>
    <row r="201" spans="1:22" ht="12" customHeight="1" x14ac:dyDescent="0.25">
      <c r="A201" s="29"/>
      <c r="B201" s="13"/>
      <c r="C201" s="16"/>
      <c r="D201" s="59"/>
      <c r="E201" s="5"/>
      <c r="F201" s="16"/>
      <c r="G201" s="59"/>
      <c r="H201" s="5"/>
      <c r="I201" s="16"/>
      <c r="J201" s="59"/>
      <c r="K201" s="5"/>
      <c r="L201" s="16"/>
      <c r="M201" s="59"/>
      <c r="N201" s="5"/>
      <c r="O201" s="16"/>
      <c r="P201" s="59"/>
      <c r="Q201" s="5"/>
      <c r="R201" s="16"/>
      <c r="S201" s="59"/>
      <c r="T201" s="5"/>
      <c r="U201" s="16"/>
      <c r="V201" s="76"/>
    </row>
    <row r="202" spans="1:22" ht="12" customHeight="1" x14ac:dyDescent="0.25">
      <c r="A202" s="29"/>
      <c r="B202" s="13"/>
      <c r="C202" s="16"/>
      <c r="D202" s="59"/>
      <c r="E202" s="5"/>
      <c r="F202" s="16"/>
      <c r="G202" s="59"/>
      <c r="H202" s="5"/>
      <c r="I202" s="16"/>
      <c r="J202" s="59"/>
      <c r="K202" s="5"/>
      <c r="L202" s="16"/>
      <c r="M202" s="59"/>
      <c r="N202" s="5"/>
      <c r="O202" s="16"/>
      <c r="P202" s="59"/>
      <c r="Q202" s="5"/>
      <c r="R202" s="16"/>
      <c r="S202" s="59"/>
      <c r="T202" s="5"/>
      <c r="U202" s="16"/>
      <c r="V202" s="76"/>
    </row>
    <row r="203" spans="1:22" ht="12" customHeight="1" x14ac:dyDescent="0.25">
      <c r="A203" s="29"/>
      <c r="B203" s="13"/>
      <c r="C203" s="16"/>
      <c r="D203" s="59"/>
      <c r="E203" s="5"/>
      <c r="F203" s="16"/>
      <c r="G203" s="59"/>
      <c r="H203" s="5"/>
      <c r="I203" s="16"/>
      <c r="J203" s="59"/>
      <c r="K203" s="5"/>
      <c r="L203" s="16"/>
      <c r="M203" s="59"/>
      <c r="N203" s="5"/>
      <c r="O203" s="16"/>
      <c r="P203" s="59"/>
      <c r="Q203" s="5"/>
      <c r="R203" s="16"/>
      <c r="S203" s="59"/>
      <c r="T203" s="5"/>
      <c r="U203" s="16"/>
      <c r="V203" s="76"/>
    </row>
    <row r="204" spans="1:22" ht="12" customHeight="1" x14ac:dyDescent="0.25">
      <c r="A204" s="29"/>
      <c r="B204" s="13"/>
      <c r="C204" s="16"/>
      <c r="D204" s="59"/>
      <c r="E204" s="5"/>
      <c r="F204" s="16"/>
      <c r="G204" s="59"/>
      <c r="H204" s="5"/>
      <c r="I204" s="16"/>
      <c r="J204" s="59"/>
      <c r="K204" s="5"/>
      <c r="L204" s="16"/>
      <c r="M204" s="59"/>
      <c r="N204" s="5"/>
      <c r="O204" s="16"/>
      <c r="P204" s="59"/>
      <c r="Q204" s="5"/>
      <c r="R204" s="16"/>
      <c r="S204" s="59"/>
      <c r="T204" s="5"/>
      <c r="U204" s="16"/>
      <c r="V204" s="76"/>
    </row>
    <row r="205" spans="1:22" ht="12" customHeight="1" x14ac:dyDescent="0.25">
      <c r="A205" s="29"/>
      <c r="B205" s="13"/>
      <c r="C205" s="16"/>
      <c r="D205" s="59"/>
      <c r="E205" s="5"/>
      <c r="F205" s="16"/>
      <c r="G205" s="59"/>
      <c r="H205" s="5"/>
      <c r="I205" s="16"/>
      <c r="J205" s="59"/>
      <c r="K205" s="5"/>
      <c r="L205" s="16"/>
      <c r="M205" s="59"/>
      <c r="N205" s="5"/>
      <c r="O205" s="16"/>
      <c r="P205" s="59"/>
      <c r="Q205" s="5"/>
      <c r="R205" s="16"/>
      <c r="S205" s="59"/>
      <c r="T205" s="5"/>
      <c r="U205" s="16"/>
      <c r="V205" s="76"/>
    </row>
    <row r="206" spans="1:22" ht="12" customHeight="1" x14ac:dyDescent="0.25">
      <c r="A206" s="29"/>
      <c r="B206" s="13"/>
      <c r="C206" s="16"/>
      <c r="D206" s="59"/>
      <c r="E206" s="5"/>
      <c r="F206" s="16"/>
      <c r="G206" s="59"/>
      <c r="H206" s="5"/>
      <c r="I206" s="16"/>
      <c r="J206" s="59"/>
      <c r="K206" s="5"/>
      <c r="L206" s="16"/>
      <c r="M206" s="59"/>
      <c r="N206" s="5"/>
      <c r="O206" s="16"/>
      <c r="P206" s="59"/>
      <c r="Q206" s="5"/>
      <c r="R206" s="16"/>
      <c r="S206" s="59"/>
      <c r="T206" s="5"/>
      <c r="U206" s="16"/>
      <c r="V206" s="76"/>
    </row>
    <row r="207" spans="1:22" ht="12" customHeight="1" x14ac:dyDescent="0.25">
      <c r="A207" s="29"/>
      <c r="B207" s="13"/>
      <c r="C207" s="16"/>
      <c r="D207" s="59"/>
      <c r="E207" s="5"/>
      <c r="F207" s="16"/>
      <c r="G207" s="59"/>
      <c r="H207" s="5"/>
      <c r="I207" s="16"/>
      <c r="J207" s="59"/>
      <c r="K207" s="5"/>
      <c r="L207" s="16"/>
      <c r="M207" s="59"/>
      <c r="N207" s="5"/>
      <c r="O207" s="16"/>
      <c r="P207" s="59"/>
      <c r="Q207" s="5"/>
      <c r="R207" s="16"/>
      <c r="S207" s="59"/>
      <c r="T207" s="5"/>
      <c r="U207" s="16"/>
      <c r="V207" s="76"/>
    </row>
    <row r="208" spans="1:22" ht="12" customHeight="1" x14ac:dyDescent="0.25">
      <c r="A208" s="29"/>
      <c r="B208" s="13"/>
      <c r="C208" s="16"/>
      <c r="D208" s="59"/>
      <c r="E208" s="5"/>
      <c r="F208" s="16"/>
      <c r="G208" s="59"/>
      <c r="H208" s="5"/>
      <c r="I208" s="16"/>
      <c r="J208" s="59"/>
      <c r="K208" s="5"/>
      <c r="L208" s="16"/>
      <c r="M208" s="59"/>
      <c r="N208" s="5"/>
      <c r="O208" s="16"/>
      <c r="P208" s="59"/>
      <c r="Q208" s="5"/>
      <c r="R208" s="16"/>
      <c r="S208" s="59"/>
      <c r="T208" s="5"/>
      <c r="U208" s="16"/>
      <c r="V208" s="76"/>
    </row>
    <row r="209" spans="1:22" ht="12" customHeight="1" x14ac:dyDescent="0.25">
      <c r="A209" s="29"/>
      <c r="B209" s="13"/>
      <c r="C209" s="16"/>
      <c r="D209" s="59"/>
      <c r="E209" s="5"/>
      <c r="F209" s="16"/>
      <c r="G209" s="59"/>
      <c r="H209" s="5"/>
      <c r="I209" s="16"/>
      <c r="J209" s="59"/>
      <c r="K209" s="5"/>
      <c r="L209" s="16"/>
      <c r="M209" s="59"/>
      <c r="N209" s="5"/>
      <c r="O209" s="16"/>
      <c r="P209" s="59"/>
      <c r="Q209" s="5"/>
      <c r="R209" s="16"/>
      <c r="S209" s="59"/>
      <c r="T209" s="5"/>
      <c r="U209" s="16"/>
      <c r="V209" s="76"/>
    </row>
    <row r="210" spans="1:22" ht="12" customHeight="1" x14ac:dyDescent="0.25">
      <c r="A210" s="29"/>
      <c r="B210" s="13"/>
      <c r="C210" s="16"/>
      <c r="D210" s="59"/>
      <c r="E210" s="5"/>
      <c r="F210" s="16"/>
      <c r="G210" s="59"/>
      <c r="H210" s="5"/>
      <c r="I210" s="16"/>
      <c r="J210" s="59"/>
      <c r="K210" s="5"/>
      <c r="L210" s="16"/>
      <c r="M210" s="59"/>
      <c r="N210" s="5"/>
      <c r="O210" s="16"/>
      <c r="P210" s="59"/>
      <c r="Q210" s="5"/>
      <c r="R210" s="16"/>
      <c r="S210" s="59"/>
      <c r="T210" s="5"/>
      <c r="U210" s="16"/>
      <c r="V210" s="76"/>
    </row>
    <row r="211" spans="1:22" ht="12" customHeight="1" x14ac:dyDescent="0.25">
      <c r="A211" s="29"/>
      <c r="B211" s="13"/>
      <c r="C211" s="16"/>
      <c r="D211" s="59"/>
      <c r="E211" s="5"/>
      <c r="F211" s="16"/>
      <c r="G211" s="59"/>
      <c r="H211" s="5"/>
      <c r="I211" s="16"/>
      <c r="J211" s="59"/>
      <c r="K211" s="5"/>
      <c r="L211" s="16"/>
      <c r="M211" s="59"/>
      <c r="N211" s="5"/>
      <c r="O211" s="16"/>
      <c r="P211" s="59"/>
      <c r="Q211" s="5"/>
      <c r="R211" s="16"/>
      <c r="S211" s="59"/>
      <c r="T211" s="5"/>
      <c r="U211" s="16"/>
      <c r="V211" s="76"/>
    </row>
    <row r="212" spans="1:22" ht="12" customHeight="1" x14ac:dyDescent="0.25">
      <c r="A212" s="29"/>
      <c r="B212" s="13"/>
      <c r="C212" s="16"/>
      <c r="D212" s="59"/>
      <c r="E212" s="5"/>
      <c r="F212" s="16"/>
      <c r="G212" s="59"/>
      <c r="H212" s="5"/>
      <c r="I212" s="16"/>
      <c r="J212" s="59"/>
      <c r="K212" s="5"/>
      <c r="L212" s="16"/>
      <c r="M212" s="59"/>
      <c r="N212" s="5"/>
      <c r="O212" s="16"/>
      <c r="P212" s="59"/>
      <c r="Q212" s="5"/>
      <c r="R212" s="16"/>
      <c r="S212" s="59"/>
      <c r="T212" s="5"/>
      <c r="U212" s="16"/>
      <c r="V212" s="76"/>
    </row>
    <row r="213" spans="1:22" ht="12" customHeight="1" x14ac:dyDescent="0.25">
      <c r="A213" s="29"/>
      <c r="B213" s="13"/>
      <c r="C213" s="16"/>
      <c r="D213" s="59"/>
      <c r="E213" s="5"/>
      <c r="F213" s="16"/>
      <c r="G213" s="59"/>
      <c r="H213" s="5"/>
      <c r="I213" s="16"/>
      <c r="J213" s="59"/>
      <c r="K213" s="5"/>
      <c r="L213" s="16"/>
      <c r="M213" s="59"/>
      <c r="N213" s="5"/>
      <c r="O213" s="16"/>
      <c r="P213" s="59"/>
      <c r="Q213" s="5"/>
      <c r="R213" s="16"/>
      <c r="S213" s="59"/>
      <c r="T213" s="5"/>
      <c r="U213" s="16"/>
      <c r="V213" s="76"/>
    </row>
    <row r="214" spans="1:22" ht="12" customHeight="1" x14ac:dyDescent="0.25">
      <c r="A214" s="29"/>
      <c r="B214" s="13"/>
      <c r="C214" s="16"/>
      <c r="D214" s="59"/>
      <c r="E214" s="5"/>
      <c r="F214" s="16"/>
      <c r="G214" s="59"/>
      <c r="H214" s="5"/>
      <c r="I214" s="16"/>
      <c r="J214" s="59"/>
      <c r="K214" s="5"/>
      <c r="L214" s="16"/>
      <c r="M214" s="59"/>
      <c r="N214" s="5"/>
      <c r="O214" s="16"/>
      <c r="P214" s="59"/>
      <c r="Q214" s="5"/>
      <c r="R214" s="16"/>
      <c r="S214" s="59"/>
      <c r="T214" s="5"/>
      <c r="U214" s="16"/>
      <c r="V214" s="76"/>
    </row>
    <row r="215" spans="1:22" ht="12" customHeight="1" x14ac:dyDescent="0.25">
      <c r="A215" s="29"/>
      <c r="B215" s="13"/>
      <c r="C215" s="16"/>
      <c r="D215" s="59"/>
      <c r="E215" s="5"/>
      <c r="F215" s="16"/>
      <c r="G215" s="59"/>
      <c r="H215" s="5"/>
      <c r="I215" s="16"/>
      <c r="J215" s="59"/>
      <c r="K215" s="5"/>
      <c r="L215" s="16"/>
      <c r="M215" s="59"/>
      <c r="N215" s="5"/>
      <c r="O215" s="16"/>
      <c r="P215" s="59"/>
      <c r="Q215" s="5"/>
      <c r="R215" s="16"/>
      <c r="S215" s="59"/>
      <c r="T215" s="5"/>
      <c r="U215" s="16"/>
      <c r="V215" s="76"/>
    </row>
    <row r="216" spans="1:22" ht="12" customHeight="1" x14ac:dyDescent="0.25">
      <c r="A216" s="29"/>
      <c r="B216" s="13"/>
      <c r="C216" s="16"/>
      <c r="D216" s="59"/>
      <c r="E216" s="5"/>
      <c r="F216" s="16"/>
      <c r="G216" s="59"/>
      <c r="H216" s="5"/>
      <c r="I216" s="16"/>
      <c r="J216" s="59"/>
      <c r="K216" s="5"/>
      <c r="L216" s="16"/>
      <c r="M216" s="59"/>
      <c r="N216" s="5"/>
      <c r="O216" s="16"/>
      <c r="P216" s="59"/>
      <c r="Q216" s="5"/>
      <c r="R216" s="16"/>
      <c r="S216" s="59"/>
      <c r="T216" s="5"/>
      <c r="U216" s="16"/>
      <c r="V216" s="76"/>
    </row>
    <row r="217" spans="1:22" ht="12" customHeight="1" x14ac:dyDescent="0.25">
      <c r="A217" s="29"/>
      <c r="B217" s="13"/>
      <c r="C217" s="16"/>
      <c r="D217" s="59"/>
      <c r="E217" s="5"/>
      <c r="F217" s="16"/>
      <c r="G217" s="59"/>
      <c r="H217" s="5"/>
      <c r="I217" s="16"/>
      <c r="J217" s="59"/>
      <c r="K217" s="5"/>
      <c r="L217" s="16"/>
      <c r="M217" s="59"/>
      <c r="N217" s="5"/>
      <c r="O217" s="16"/>
      <c r="P217" s="59"/>
      <c r="Q217" s="5"/>
      <c r="R217" s="16"/>
      <c r="S217" s="59"/>
      <c r="T217" s="5"/>
      <c r="U217" s="16"/>
      <c r="V217" s="76"/>
    </row>
    <row r="218" spans="1:22" ht="12" customHeight="1" x14ac:dyDescent="0.25">
      <c r="A218" s="29"/>
      <c r="B218" s="13"/>
      <c r="C218" s="16"/>
      <c r="D218" s="59"/>
      <c r="E218" s="5"/>
      <c r="F218" s="16"/>
      <c r="G218" s="59"/>
      <c r="H218" s="5"/>
      <c r="I218" s="16"/>
      <c r="J218" s="59"/>
      <c r="K218" s="5"/>
      <c r="L218" s="16"/>
      <c r="M218" s="59"/>
      <c r="N218" s="5"/>
      <c r="O218" s="16"/>
      <c r="P218" s="59"/>
      <c r="Q218" s="5"/>
      <c r="R218" s="16"/>
      <c r="S218" s="59"/>
      <c r="T218" s="5"/>
      <c r="U218" s="16"/>
      <c r="V218" s="76"/>
    </row>
    <row r="219" spans="1:22" ht="12" customHeight="1" x14ac:dyDescent="0.25">
      <c r="A219" s="29"/>
      <c r="B219" s="13"/>
      <c r="C219" s="16"/>
      <c r="D219" s="59"/>
      <c r="E219" s="5"/>
      <c r="F219" s="16"/>
      <c r="G219" s="59"/>
      <c r="H219" s="5"/>
      <c r="I219" s="16"/>
      <c r="J219" s="59"/>
      <c r="K219" s="5"/>
      <c r="L219" s="16"/>
      <c r="M219" s="59"/>
      <c r="N219" s="5"/>
      <c r="O219" s="16"/>
      <c r="P219" s="59"/>
      <c r="Q219" s="5"/>
      <c r="R219" s="16"/>
      <c r="S219" s="59"/>
      <c r="T219" s="5"/>
      <c r="U219" s="16"/>
      <c r="V219" s="76"/>
    </row>
    <row r="220" spans="1:22" ht="12" customHeight="1" x14ac:dyDescent="0.25">
      <c r="A220" s="29"/>
      <c r="B220" s="13"/>
      <c r="C220" s="16"/>
      <c r="D220" s="59"/>
      <c r="E220" s="5"/>
      <c r="F220" s="16"/>
      <c r="G220" s="59"/>
      <c r="H220" s="5"/>
      <c r="I220" s="16"/>
      <c r="J220" s="59"/>
      <c r="K220" s="5"/>
      <c r="L220" s="16"/>
      <c r="M220" s="59"/>
      <c r="N220" s="5"/>
      <c r="O220" s="16"/>
      <c r="P220" s="59"/>
      <c r="Q220" s="5"/>
      <c r="R220" s="16"/>
      <c r="S220" s="59"/>
      <c r="T220" s="5"/>
      <c r="U220" s="16"/>
      <c r="V220" s="76"/>
    </row>
    <row r="221" spans="1:22" ht="12" customHeight="1" x14ac:dyDescent="0.25">
      <c r="A221" s="29"/>
      <c r="B221" s="13"/>
      <c r="C221" s="16"/>
      <c r="D221" s="59"/>
      <c r="E221" s="5"/>
      <c r="F221" s="16"/>
      <c r="G221" s="59"/>
      <c r="H221" s="5"/>
      <c r="I221" s="16"/>
      <c r="J221" s="59"/>
      <c r="K221" s="5"/>
      <c r="L221" s="16"/>
      <c r="M221" s="59"/>
      <c r="N221" s="5"/>
      <c r="O221" s="16"/>
      <c r="P221" s="59"/>
      <c r="Q221" s="5"/>
      <c r="R221" s="16"/>
      <c r="S221" s="59"/>
      <c r="T221" s="5"/>
      <c r="U221" s="16"/>
      <c r="V221" s="76"/>
    </row>
    <row r="222" spans="1:22" ht="12" customHeight="1" x14ac:dyDescent="0.25">
      <c r="A222" s="29"/>
      <c r="B222" s="13"/>
      <c r="C222" s="16"/>
      <c r="D222" s="59"/>
      <c r="E222" s="5"/>
      <c r="F222" s="16"/>
      <c r="G222" s="59"/>
      <c r="H222" s="5"/>
      <c r="I222" s="16"/>
      <c r="J222" s="59"/>
      <c r="K222" s="5"/>
      <c r="L222" s="16"/>
      <c r="M222" s="59"/>
      <c r="N222" s="5"/>
      <c r="O222" s="16"/>
      <c r="P222" s="59"/>
      <c r="Q222" s="5"/>
      <c r="R222" s="16"/>
      <c r="S222" s="59"/>
      <c r="T222" s="5"/>
      <c r="U222" s="16"/>
      <c r="V222" s="76"/>
    </row>
    <row r="223" spans="1:22" ht="12" customHeight="1" x14ac:dyDescent="0.25">
      <c r="A223" s="29"/>
      <c r="B223" s="13"/>
      <c r="C223" s="16"/>
      <c r="D223" s="59"/>
      <c r="E223" s="5"/>
      <c r="F223" s="16"/>
      <c r="G223" s="59"/>
      <c r="H223" s="5"/>
      <c r="I223" s="16"/>
      <c r="J223" s="59"/>
      <c r="K223" s="5"/>
      <c r="L223" s="16"/>
      <c r="M223" s="59"/>
      <c r="N223" s="5"/>
      <c r="O223" s="16"/>
      <c r="P223" s="59"/>
      <c r="Q223" s="5"/>
      <c r="R223" s="16"/>
      <c r="S223" s="59"/>
      <c r="T223" s="5"/>
      <c r="U223" s="16"/>
      <c r="V223" s="76"/>
    </row>
    <row r="224" spans="1:22" ht="12" customHeight="1" x14ac:dyDescent="0.25">
      <c r="A224" s="29"/>
      <c r="B224" s="13"/>
      <c r="C224" s="16"/>
      <c r="D224" s="59"/>
      <c r="E224" s="5"/>
      <c r="F224" s="16"/>
      <c r="G224" s="59"/>
      <c r="H224" s="5"/>
      <c r="I224" s="16"/>
      <c r="J224" s="59"/>
      <c r="K224" s="5"/>
      <c r="L224" s="16"/>
      <c r="M224" s="59"/>
      <c r="N224" s="5"/>
      <c r="O224" s="16"/>
      <c r="P224" s="59"/>
      <c r="Q224" s="5"/>
      <c r="R224" s="16"/>
      <c r="S224" s="59"/>
      <c r="T224" s="5"/>
      <c r="U224" s="16"/>
      <c r="V224" s="76"/>
    </row>
    <row r="225" spans="1:22" ht="12" customHeight="1" x14ac:dyDescent="0.25">
      <c r="A225" s="29"/>
      <c r="B225" s="13"/>
      <c r="C225" s="16"/>
      <c r="D225" s="59"/>
      <c r="E225" s="5"/>
      <c r="F225" s="16"/>
      <c r="G225" s="59"/>
      <c r="H225" s="5"/>
      <c r="I225" s="16"/>
      <c r="J225" s="59"/>
      <c r="K225" s="5"/>
      <c r="L225" s="16"/>
      <c r="M225" s="59"/>
      <c r="N225" s="5"/>
      <c r="O225" s="16"/>
      <c r="P225" s="59"/>
      <c r="Q225" s="5"/>
      <c r="R225" s="16"/>
      <c r="S225" s="59"/>
      <c r="T225" s="5"/>
      <c r="U225" s="16"/>
      <c r="V225" s="76"/>
    </row>
    <row r="226" spans="1:22" ht="12" customHeight="1" thickBot="1" x14ac:dyDescent="0.3">
      <c r="A226" s="34"/>
      <c r="B226" s="14"/>
      <c r="C226" s="17"/>
      <c r="D226" s="60"/>
      <c r="E226" s="15"/>
      <c r="F226" s="17"/>
      <c r="G226" s="60"/>
      <c r="H226" s="15"/>
      <c r="I226" s="17"/>
      <c r="J226" s="60"/>
      <c r="K226" s="15"/>
      <c r="L226" s="17"/>
      <c r="M226" s="60"/>
      <c r="N226" s="15"/>
      <c r="O226" s="17"/>
      <c r="P226" s="60"/>
      <c r="Q226" s="15"/>
      <c r="R226" s="17"/>
      <c r="S226" s="60"/>
      <c r="T226" s="15"/>
      <c r="U226" s="17"/>
      <c r="V226" s="77"/>
    </row>
    <row r="227" spans="1:22" ht="12" customHeight="1" x14ac:dyDescent="0.25">
      <c r="C227" s="2"/>
      <c r="D227" s="2"/>
      <c r="F227" s="2"/>
      <c r="G227" s="2"/>
      <c r="I227" s="2"/>
      <c r="J227" s="2"/>
      <c r="L227" s="2"/>
      <c r="M227" s="2"/>
      <c r="O227" s="2"/>
      <c r="P227" s="2"/>
      <c r="R227" s="2"/>
      <c r="S227" s="2"/>
      <c r="U227" s="2"/>
      <c r="V227" s="2"/>
    </row>
    <row r="228" spans="1:22" ht="12" customHeight="1" x14ac:dyDescent="0.25">
      <c r="C228" s="2"/>
      <c r="D228" s="2"/>
      <c r="F228" s="2"/>
      <c r="G228" s="2"/>
      <c r="I228" s="2"/>
      <c r="J228" s="2"/>
      <c r="L228" s="2"/>
      <c r="M228" s="2"/>
      <c r="O228" s="2"/>
      <c r="P228" s="2"/>
      <c r="R228" s="2"/>
      <c r="S228" s="2"/>
      <c r="U228" s="2"/>
      <c r="V228" s="2"/>
    </row>
    <row r="229" spans="1:22" ht="12" customHeight="1" x14ac:dyDescent="0.25">
      <c r="C229" s="2"/>
      <c r="D229" s="2"/>
      <c r="F229" s="2"/>
      <c r="G229" s="2"/>
      <c r="I229" s="2"/>
      <c r="J229" s="2"/>
      <c r="L229" s="2"/>
      <c r="M229" s="2"/>
      <c r="O229" s="2"/>
      <c r="P229" s="2"/>
      <c r="R229" s="2"/>
      <c r="S229" s="2"/>
      <c r="U229" s="2"/>
      <c r="V229" s="2"/>
    </row>
    <row r="230" spans="1:22" ht="12" customHeight="1" x14ac:dyDescent="0.25">
      <c r="C230" s="2"/>
      <c r="D230" s="2"/>
      <c r="F230" s="2"/>
      <c r="G230" s="2"/>
      <c r="I230" s="2"/>
      <c r="J230" s="2"/>
      <c r="L230" s="2"/>
      <c r="M230" s="2"/>
      <c r="O230" s="2"/>
      <c r="P230" s="2"/>
      <c r="R230" s="2"/>
      <c r="S230" s="2"/>
      <c r="U230" s="2"/>
      <c r="V230" s="2"/>
    </row>
    <row r="231" spans="1:22" ht="12" customHeight="1" x14ac:dyDescent="0.25">
      <c r="C231" s="2"/>
      <c r="D231" s="2"/>
      <c r="F231" s="2"/>
      <c r="G231" s="2"/>
      <c r="I231" s="2"/>
      <c r="J231" s="2"/>
      <c r="L231" s="2"/>
      <c r="M231" s="2"/>
      <c r="O231" s="2"/>
      <c r="P231" s="2"/>
      <c r="R231" s="2"/>
      <c r="S231" s="2"/>
      <c r="U231" s="2"/>
      <c r="V231" s="2"/>
    </row>
    <row r="232" spans="1:22" ht="12" customHeight="1" x14ac:dyDescent="0.25">
      <c r="C232" s="2"/>
      <c r="D232" s="2"/>
      <c r="F232" s="2"/>
      <c r="G232" s="2"/>
      <c r="I232" s="2"/>
      <c r="J232" s="2"/>
      <c r="L232" s="2"/>
      <c r="M232" s="2"/>
      <c r="O232" s="2"/>
      <c r="P232" s="2"/>
      <c r="R232" s="2"/>
      <c r="S232" s="2"/>
      <c r="U232" s="2"/>
      <c r="V232" s="2"/>
    </row>
    <row r="233" spans="1:22" ht="12" customHeight="1" x14ac:dyDescent="0.25">
      <c r="C233" s="2"/>
      <c r="D233" s="2"/>
      <c r="F233" s="2"/>
      <c r="G233" s="2"/>
      <c r="I233" s="2"/>
      <c r="J233" s="2"/>
      <c r="L233" s="2"/>
      <c r="M233" s="2"/>
      <c r="O233" s="2"/>
      <c r="P233" s="2"/>
      <c r="R233" s="2"/>
      <c r="S233" s="2"/>
      <c r="U233" s="2"/>
      <c r="V233" s="2"/>
    </row>
    <row r="234" spans="1:22" ht="12" customHeight="1" x14ac:dyDescent="0.25">
      <c r="C234" s="2"/>
      <c r="D234" s="2"/>
      <c r="F234" s="2"/>
      <c r="G234" s="2"/>
      <c r="I234" s="2"/>
      <c r="J234" s="2"/>
      <c r="L234" s="2"/>
      <c r="M234" s="2"/>
      <c r="O234" s="2"/>
      <c r="P234" s="2"/>
      <c r="R234" s="2"/>
      <c r="S234" s="2"/>
      <c r="U234" s="2"/>
      <c r="V234" s="2"/>
    </row>
    <row r="235" spans="1:22" ht="12" customHeight="1" x14ac:dyDescent="0.25">
      <c r="C235" s="2"/>
      <c r="D235" s="2"/>
      <c r="F235" s="2"/>
      <c r="G235" s="2"/>
      <c r="I235" s="2"/>
      <c r="J235" s="2"/>
      <c r="L235" s="2"/>
      <c r="M235" s="2"/>
      <c r="O235" s="2"/>
      <c r="P235" s="2"/>
      <c r="R235" s="2"/>
      <c r="S235" s="2"/>
      <c r="U235" s="2"/>
      <c r="V235" s="2"/>
    </row>
    <row r="236" spans="1:22" ht="12" customHeight="1" x14ac:dyDescent="0.25">
      <c r="C236" s="2"/>
      <c r="D236" s="2"/>
      <c r="F236" s="2"/>
      <c r="G236" s="2"/>
      <c r="I236" s="2"/>
      <c r="J236" s="2"/>
      <c r="L236" s="2"/>
      <c r="M236" s="2"/>
      <c r="O236" s="2"/>
      <c r="P236" s="2"/>
      <c r="R236" s="2"/>
      <c r="S236" s="2"/>
      <c r="U236" s="2"/>
      <c r="V236" s="2"/>
    </row>
    <row r="237" spans="1:22" ht="12" customHeight="1" x14ac:dyDescent="0.25">
      <c r="C237" s="2"/>
      <c r="D237" s="2"/>
      <c r="F237" s="2"/>
      <c r="G237" s="2"/>
      <c r="I237" s="2"/>
      <c r="J237" s="2"/>
      <c r="L237" s="2"/>
      <c r="M237" s="2"/>
      <c r="O237" s="2"/>
      <c r="P237" s="2"/>
      <c r="R237" s="2"/>
      <c r="S237" s="2"/>
      <c r="U237" s="2"/>
      <c r="V237" s="2"/>
    </row>
    <row r="238" spans="1:22" ht="12" customHeight="1" x14ac:dyDescent="0.25">
      <c r="C238" s="2"/>
      <c r="D238" s="2"/>
      <c r="F238" s="2"/>
      <c r="G238" s="2"/>
      <c r="I238" s="2"/>
      <c r="J238" s="2"/>
      <c r="L238" s="2"/>
      <c r="M238" s="2"/>
      <c r="O238" s="2"/>
      <c r="P238" s="2"/>
      <c r="R238" s="2"/>
      <c r="S238" s="2"/>
      <c r="U238" s="2"/>
      <c r="V238" s="2"/>
    </row>
    <row r="239" spans="1:22" ht="12" customHeight="1" x14ac:dyDescent="0.25">
      <c r="C239" s="2"/>
      <c r="D239" s="2"/>
      <c r="F239" s="2"/>
      <c r="G239" s="2"/>
      <c r="I239" s="2"/>
      <c r="J239" s="2"/>
      <c r="L239" s="2"/>
      <c r="M239" s="2"/>
      <c r="O239" s="2"/>
      <c r="P239" s="2"/>
      <c r="R239" s="2"/>
      <c r="S239" s="2"/>
      <c r="U239" s="2"/>
      <c r="V239" s="2"/>
    </row>
    <row r="240" spans="1:22" ht="12" customHeight="1" x14ac:dyDescent="0.25">
      <c r="C240" s="2"/>
      <c r="D240" s="2"/>
      <c r="F240" s="2"/>
      <c r="G240" s="2"/>
      <c r="I240" s="2"/>
      <c r="J240" s="2"/>
      <c r="L240" s="2"/>
      <c r="M240" s="2"/>
      <c r="O240" s="2"/>
      <c r="P240" s="2"/>
      <c r="R240" s="2"/>
      <c r="S240" s="2"/>
      <c r="U240" s="2"/>
      <c r="V240" s="2"/>
    </row>
    <row r="241" spans="3:22" ht="12" customHeight="1" x14ac:dyDescent="0.25">
      <c r="C241" s="2"/>
      <c r="D241" s="2"/>
      <c r="F241" s="2"/>
      <c r="G241" s="2"/>
      <c r="I241" s="2"/>
      <c r="J241" s="2"/>
      <c r="L241" s="2"/>
      <c r="M241" s="2"/>
      <c r="O241" s="2"/>
      <c r="P241" s="2"/>
      <c r="R241" s="2"/>
      <c r="S241" s="2"/>
      <c r="U241" s="2"/>
      <c r="V241" s="2"/>
    </row>
    <row r="242" spans="3:22" ht="12" customHeight="1" x14ac:dyDescent="0.25">
      <c r="C242" s="2"/>
      <c r="D242" s="2"/>
      <c r="F242" s="2"/>
      <c r="G242" s="2"/>
      <c r="I242" s="2"/>
      <c r="J242" s="2"/>
      <c r="L242" s="2"/>
      <c r="M242" s="2"/>
      <c r="O242" s="2"/>
      <c r="P242" s="2"/>
      <c r="R242" s="2"/>
      <c r="S242" s="2"/>
      <c r="U242" s="2"/>
      <c r="V242" s="2"/>
    </row>
    <row r="243" spans="3:22" ht="12" customHeight="1" x14ac:dyDescent="0.25">
      <c r="C243" s="2"/>
      <c r="D243" s="2"/>
      <c r="F243" s="2"/>
      <c r="G243" s="2"/>
      <c r="I243" s="2"/>
      <c r="J243" s="2"/>
      <c r="L243" s="2"/>
      <c r="M243" s="2"/>
      <c r="O243" s="2"/>
      <c r="P243" s="2"/>
      <c r="R243" s="2"/>
      <c r="S243" s="2"/>
      <c r="U243" s="2"/>
      <c r="V243" s="2"/>
    </row>
    <row r="244" spans="3:22" ht="12" customHeight="1" x14ac:dyDescent="0.25">
      <c r="C244" s="2"/>
      <c r="D244" s="2"/>
      <c r="F244" s="2"/>
      <c r="G244" s="2"/>
      <c r="I244" s="2"/>
      <c r="J244" s="2"/>
      <c r="L244" s="2"/>
      <c r="M244" s="2"/>
      <c r="O244" s="2"/>
      <c r="P244" s="2"/>
      <c r="R244" s="2"/>
      <c r="S244" s="2"/>
      <c r="U244" s="2"/>
      <c r="V244" s="2"/>
    </row>
    <row r="245" spans="3:22" ht="12" customHeight="1" x14ac:dyDescent="0.25">
      <c r="C245" s="2"/>
      <c r="D245" s="2"/>
      <c r="F245" s="2"/>
      <c r="G245" s="2"/>
      <c r="I245" s="2"/>
      <c r="J245" s="2"/>
      <c r="L245" s="2"/>
      <c r="M245" s="2"/>
      <c r="O245" s="2"/>
      <c r="P245" s="2"/>
      <c r="R245" s="2"/>
      <c r="S245" s="2"/>
      <c r="U245" s="2"/>
      <c r="V245" s="2"/>
    </row>
    <row r="246" spans="3:22" ht="12" customHeight="1" x14ac:dyDescent="0.25">
      <c r="C246" s="2"/>
      <c r="D246" s="2"/>
      <c r="F246" s="2"/>
      <c r="G246" s="2"/>
      <c r="I246" s="2"/>
      <c r="J246" s="2"/>
      <c r="L246" s="2"/>
      <c r="M246" s="2"/>
      <c r="O246" s="2"/>
      <c r="P246" s="2"/>
      <c r="R246" s="2"/>
      <c r="S246" s="2"/>
      <c r="U246" s="2"/>
      <c r="V246" s="2"/>
    </row>
    <row r="247" spans="3:22" ht="12" customHeight="1" x14ac:dyDescent="0.25">
      <c r="C247" s="2"/>
      <c r="D247" s="2"/>
      <c r="F247" s="2"/>
      <c r="G247" s="2"/>
      <c r="I247" s="2"/>
      <c r="J247" s="2"/>
      <c r="L247" s="2"/>
      <c r="M247" s="2"/>
      <c r="O247" s="2"/>
      <c r="P247" s="2"/>
      <c r="R247" s="2"/>
      <c r="S247" s="2"/>
      <c r="U247" s="2"/>
      <c r="V247" s="2"/>
    </row>
    <row r="248" spans="3:22" ht="12" customHeight="1" x14ac:dyDescent="0.25">
      <c r="C248" s="2"/>
      <c r="D248" s="2"/>
      <c r="F248" s="2"/>
      <c r="G248" s="2"/>
      <c r="I248" s="2"/>
      <c r="J248" s="2"/>
      <c r="L248" s="2"/>
      <c r="M248" s="2"/>
      <c r="O248" s="2"/>
      <c r="P248" s="2"/>
      <c r="R248" s="2"/>
      <c r="S248" s="2"/>
      <c r="U248" s="2"/>
      <c r="V248" s="2"/>
    </row>
    <row r="249" spans="3:22" ht="12" customHeight="1" x14ac:dyDescent="0.25">
      <c r="C249" s="2"/>
      <c r="D249" s="2"/>
      <c r="F249" s="2"/>
      <c r="G249" s="2"/>
      <c r="I249" s="2"/>
      <c r="J249" s="2"/>
      <c r="L249" s="2"/>
      <c r="M249" s="2"/>
      <c r="O249" s="2"/>
      <c r="P249" s="2"/>
      <c r="R249" s="2"/>
      <c r="S249" s="2"/>
      <c r="U249" s="2"/>
      <c r="V249" s="2"/>
    </row>
    <row r="250" spans="3:22" ht="12" customHeight="1" x14ac:dyDescent="0.25">
      <c r="C250" s="2"/>
      <c r="D250" s="2"/>
      <c r="F250" s="2"/>
      <c r="G250" s="2"/>
      <c r="I250" s="2"/>
      <c r="J250" s="2"/>
      <c r="L250" s="2"/>
      <c r="M250" s="2"/>
      <c r="O250" s="2"/>
      <c r="P250" s="2"/>
      <c r="R250" s="2"/>
      <c r="S250" s="2"/>
      <c r="U250" s="2"/>
      <c r="V250" s="2"/>
    </row>
    <row r="251" spans="3:22" ht="12" customHeight="1" x14ac:dyDescent="0.25">
      <c r="C251" s="2"/>
      <c r="D251" s="2"/>
      <c r="F251" s="2"/>
      <c r="G251" s="2"/>
      <c r="I251" s="2"/>
      <c r="J251" s="2"/>
      <c r="L251" s="2"/>
      <c r="M251" s="2"/>
      <c r="O251" s="2"/>
      <c r="P251" s="2"/>
      <c r="R251" s="2"/>
      <c r="S251" s="2"/>
      <c r="U251" s="2"/>
      <c r="V251" s="2"/>
    </row>
    <row r="252" spans="3:22" ht="12" customHeight="1" x14ac:dyDescent="0.25">
      <c r="C252" s="2"/>
      <c r="D252" s="2"/>
      <c r="F252" s="2"/>
      <c r="G252" s="2"/>
      <c r="I252" s="2"/>
      <c r="J252" s="2"/>
      <c r="L252" s="2"/>
      <c r="M252" s="2"/>
      <c r="O252" s="2"/>
      <c r="P252" s="2"/>
      <c r="R252" s="2"/>
      <c r="S252" s="2"/>
      <c r="U252" s="2"/>
      <c r="V252" s="2"/>
    </row>
    <row r="253" spans="3:22" ht="12" customHeight="1" x14ac:dyDescent="0.25">
      <c r="C253" s="2"/>
      <c r="D253" s="2"/>
      <c r="F253" s="2"/>
      <c r="G253" s="2"/>
      <c r="I253" s="2"/>
      <c r="J253" s="2"/>
      <c r="L253" s="2"/>
      <c r="M253" s="2"/>
      <c r="O253" s="2"/>
      <c r="P253" s="2"/>
      <c r="R253" s="2"/>
      <c r="S253" s="2"/>
      <c r="U253" s="2"/>
      <c r="V253" s="2"/>
    </row>
    <row r="254" spans="3:22" ht="12" customHeight="1" x14ac:dyDescent="0.25">
      <c r="C254" s="2"/>
      <c r="D254" s="2"/>
      <c r="F254" s="2"/>
      <c r="G254" s="2"/>
      <c r="I254" s="2"/>
      <c r="J254" s="2"/>
      <c r="L254" s="2"/>
      <c r="M254" s="2"/>
      <c r="O254" s="2"/>
      <c r="P254" s="2"/>
      <c r="R254" s="2"/>
      <c r="S254" s="2"/>
      <c r="U254" s="2"/>
      <c r="V254" s="2"/>
    </row>
    <row r="255" spans="3:22" ht="12" customHeight="1" x14ac:dyDescent="0.25">
      <c r="C255" s="2"/>
      <c r="D255" s="2"/>
      <c r="F255" s="2"/>
      <c r="G255" s="2"/>
      <c r="I255" s="2"/>
      <c r="J255" s="2"/>
      <c r="L255" s="2"/>
      <c r="M255" s="2"/>
      <c r="O255" s="2"/>
      <c r="P255" s="2"/>
      <c r="R255" s="2"/>
      <c r="S255" s="2"/>
      <c r="U255" s="2"/>
      <c r="V255" s="2"/>
    </row>
    <row r="256" spans="3:22" ht="12" customHeight="1" x14ac:dyDescent="0.25">
      <c r="C256" s="2"/>
      <c r="D256" s="2"/>
      <c r="F256" s="2"/>
      <c r="G256" s="2"/>
      <c r="I256" s="2"/>
      <c r="J256" s="2"/>
      <c r="L256" s="2"/>
      <c r="M256" s="2"/>
      <c r="O256" s="2"/>
      <c r="P256" s="2"/>
      <c r="R256" s="2"/>
      <c r="S256" s="2"/>
      <c r="U256" s="2"/>
      <c r="V256" s="2"/>
    </row>
    <row r="257" spans="3:22" ht="12" customHeight="1" x14ac:dyDescent="0.25">
      <c r="C257" s="2"/>
      <c r="D257" s="2"/>
      <c r="F257" s="2"/>
      <c r="G257" s="2"/>
      <c r="I257" s="2"/>
      <c r="J257" s="2"/>
      <c r="L257" s="2"/>
      <c r="M257" s="2"/>
      <c r="O257" s="2"/>
      <c r="P257" s="2"/>
      <c r="R257" s="2"/>
      <c r="S257" s="2"/>
      <c r="U257" s="2"/>
      <c r="V257" s="2"/>
    </row>
    <row r="258" spans="3:22" ht="12" customHeight="1" x14ac:dyDescent="0.25">
      <c r="C258" s="2"/>
      <c r="D258" s="2"/>
      <c r="F258" s="2"/>
      <c r="G258" s="2"/>
      <c r="I258" s="2"/>
      <c r="J258" s="2"/>
      <c r="L258" s="2"/>
      <c r="M258" s="2"/>
      <c r="O258" s="2"/>
      <c r="P258" s="2"/>
      <c r="R258" s="2"/>
      <c r="S258" s="2"/>
      <c r="U258" s="2"/>
      <c r="V258" s="2"/>
    </row>
    <row r="259" spans="3:22" ht="12" customHeight="1" x14ac:dyDescent="0.25">
      <c r="C259" s="2"/>
      <c r="D259" s="2"/>
      <c r="F259" s="2"/>
      <c r="G259" s="2"/>
      <c r="I259" s="2"/>
      <c r="J259" s="2"/>
      <c r="L259" s="2"/>
      <c r="M259" s="2"/>
      <c r="O259" s="2"/>
      <c r="P259" s="2"/>
      <c r="R259" s="2"/>
      <c r="S259" s="2"/>
      <c r="U259" s="2"/>
      <c r="V259" s="2"/>
    </row>
    <row r="260" spans="3:22" ht="12" customHeight="1" x14ac:dyDescent="0.25">
      <c r="C260" s="2"/>
      <c r="D260" s="2"/>
      <c r="F260" s="2"/>
      <c r="G260" s="2"/>
      <c r="I260" s="2"/>
      <c r="J260" s="2"/>
      <c r="L260" s="2"/>
      <c r="M260" s="2"/>
      <c r="O260" s="2"/>
      <c r="P260" s="2"/>
      <c r="R260" s="2"/>
      <c r="S260" s="2"/>
      <c r="U260" s="2"/>
      <c r="V260" s="2"/>
    </row>
    <row r="261" spans="3:22" ht="12" customHeight="1" x14ac:dyDescent="0.25">
      <c r="C261" s="2"/>
      <c r="D261" s="2"/>
      <c r="F261" s="2"/>
      <c r="G261" s="2"/>
      <c r="I261" s="2"/>
      <c r="J261" s="2"/>
      <c r="L261" s="2"/>
      <c r="M261" s="2"/>
      <c r="O261" s="2"/>
      <c r="P261" s="2"/>
      <c r="R261" s="2"/>
      <c r="S261" s="2"/>
      <c r="U261" s="2"/>
      <c r="V261" s="2"/>
    </row>
    <row r="262" spans="3:22" ht="12" customHeight="1" x14ac:dyDescent="0.25">
      <c r="C262" s="2"/>
      <c r="D262" s="2"/>
      <c r="F262" s="2"/>
      <c r="G262" s="2"/>
      <c r="I262" s="2"/>
      <c r="J262" s="2"/>
      <c r="L262" s="2"/>
      <c r="M262" s="2"/>
      <c r="O262" s="2"/>
      <c r="P262" s="2"/>
      <c r="R262" s="2"/>
      <c r="S262" s="2"/>
      <c r="U262" s="2"/>
      <c r="V262" s="2"/>
    </row>
    <row r="263" spans="3:22" ht="12" customHeight="1" x14ac:dyDescent="0.25">
      <c r="C263" s="2"/>
      <c r="D263" s="2"/>
      <c r="F263" s="2"/>
      <c r="G263" s="2"/>
      <c r="I263" s="2"/>
      <c r="J263" s="2"/>
      <c r="L263" s="2"/>
      <c r="M263" s="2"/>
      <c r="O263" s="2"/>
      <c r="P263" s="2"/>
      <c r="R263" s="2"/>
      <c r="S263" s="2"/>
      <c r="U263" s="2"/>
      <c r="V263" s="2"/>
    </row>
    <row r="264" spans="3:22" ht="12" customHeight="1" x14ac:dyDescent="0.25">
      <c r="C264" s="2"/>
      <c r="D264" s="2"/>
      <c r="F264" s="2"/>
      <c r="G264" s="2"/>
      <c r="I264" s="2"/>
      <c r="J264" s="2"/>
      <c r="L264" s="2"/>
      <c r="M264" s="2"/>
      <c r="O264" s="2"/>
      <c r="P264" s="2"/>
      <c r="R264" s="2"/>
      <c r="S264" s="2"/>
      <c r="U264" s="2"/>
      <c r="V264" s="2"/>
    </row>
    <row r="265" spans="3:22" ht="12" customHeight="1" x14ac:dyDescent="0.25">
      <c r="C265" s="2"/>
      <c r="D265" s="2"/>
      <c r="F265" s="2"/>
      <c r="G265" s="2"/>
      <c r="I265" s="2"/>
      <c r="J265" s="2"/>
      <c r="L265" s="2"/>
      <c r="M265" s="2"/>
      <c r="O265" s="2"/>
      <c r="P265" s="2"/>
      <c r="R265" s="2"/>
      <c r="S265" s="2"/>
      <c r="U265" s="2"/>
      <c r="V265" s="2"/>
    </row>
    <row r="266" spans="3:22" ht="12" customHeight="1" x14ac:dyDescent="0.25">
      <c r="C266" s="2"/>
      <c r="D266" s="2"/>
      <c r="F266" s="2"/>
      <c r="G266" s="2"/>
      <c r="I266" s="2"/>
      <c r="J266" s="2"/>
      <c r="L266" s="2"/>
      <c r="M266" s="2"/>
      <c r="O266" s="2"/>
      <c r="P266" s="2"/>
      <c r="R266" s="2"/>
      <c r="S266" s="2"/>
      <c r="U266" s="2"/>
      <c r="V266" s="2"/>
    </row>
    <row r="267" spans="3:22" ht="12" customHeight="1" x14ac:dyDescent="0.25">
      <c r="C267" s="2"/>
      <c r="D267" s="2"/>
      <c r="F267" s="2"/>
      <c r="G267" s="2"/>
      <c r="I267" s="2"/>
      <c r="J267" s="2"/>
      <c r="L267" s="2"/>
      <c r="M267" s="2"/>
      <c r="O267" s="2"/>
      <c r="P267" s="2"/>
      <c r="R267" s="2"/>
      <c r="S267" s="2"/>
      <c r="U267" s="2"/>
      <c r="V267" s="2"/>
    </row>
    <row r="268" spans="3:22" ht="12" customHeight="1" x14ac:dyDescent="0.25">
      <c r="C268" s="2"/>
      <c r="D268" s="2"/>
      <c r="F268" s="2"/>
      <c r="G268" s="2"/>
      <c r="I268" s="2"/>
      <c r="J268" s="2"/>
      <c r="L268" s="2"/>
      <c r="M268" s="2"/>
      <c r="O268" s="2"/>
      <c r="P268" s="2"/>
      <c r="R268" s="2"/>
      <c r="S268" s="2"/>
      <c r="U268" s="2"/>
      <c r="V268" s="2"/>
    </row>
    <row r="269" spans="3:22" ht="12" customHeight="1" x14ac:dyDescent="0.25">
      <c r="C269" s="2"/>
      <c r="D269" s="2"/>
      <c r="F269" s="2"/>
      <c r="G269" s="2"/>
      <c r="I269" s="2"/>
      <c r="J269" s="2"/>
      <c r="L269" s="2"/>
      <c r="M269" s="2"/>
      <c r="O269" s="2"/>
      <c r="P269" s="2"/>
      <c r="R269" s="2"/>
      <c r="S269" s="2"/>
      <c r="U269" s="2"/>
      <c r="V269" s="2"/>
    </row>
    <row r="270" spans="3:22" ht="12" customHeight="1" x14ac:dyDescent="0.25">
      <c r="C270" s="2"/>
      <c r="D270" s="2"/>
      <c r="F270" s="2"/>
      <c r="G270" s="2"/>
      <c r="I270" s="2"/>
      <c r="J270" s="2"/>
      <c r="L270" s="2"/>
      <c r="M270" s="2"/>
      <c r="O270" s="2"/>
      <c r="P270" s="2"/>
      <c r="R270" s="2"/>
      <c r="S270" s="2"/>
      <c r="U270" s="2"/>
      <c r="V270" s="2"/>
    </row>
    <row r="271" spans="3:22" ht="12" customHeight="1" x14ac:dyDescent="0.25">
      <c r="C271" s="2"/>
      <c r="D271" s="2"/>
      <c r="F271" s="2"/>
      <c r="G271" s="2"/>
      <c r="I271" s="2"/>
      <c r="J271" s="2"/>
      <c r="L271" s="2"/>
      <c r="M271" s="2"/>
      <c r="O271" s="2"/>
      <c r="P271" s="2"/>
      <c r="R271" s="2"/>
      <c r="S271" s="2"/>
      <c r="U271" s="2"/>
      <c r="V271" s="2"/>
    </row>
    <row r="272" spans="3:22" ht="12" customHeight="1" x14ac:dyDescent="0.25">
      <c r="C272" s="2"/>
      <c r="D272" s="2"/>
      <c r="F272" s="2"/>
      <c r="G272" s="2"/>
      <c r="I272" s="2"/>
      <c r="J272" s="2"/>
      <c r="L272" s="2"/>
      <c r="M272" s="2"/>
      <c r="O272" s="2"/>
      <c r="P272" s="2"/>
      <c r="R272" s="2"/>
      <c r="S272" s="2"/>
      <c r="U272" s="2"/>
      <c r="V272" s="2"/>
    </row>
    <row r="273" spans="3:22" ht="12" customHeight="1" x14ac:dyDescent="0.25">
      <c r="C273" s="2"/>
      <c r="D273" s="2"/>
      <c r="F273" s="2"/>
      <c r="G273" s="2"/>
      <c r="I273" s="2"/>
      <c r="J273" s="2"/>
      <c r="L273" s="2"/>
      <c r="M273" s="2"/>
      <c r="O273" s="2"/>
      <c r="P273" s="2"/>
      <c r="R273" s="2"/>
      <c r="S273" s="2"/>
      <c r="U273" s="2"/>
      <c r="V273" s="2"/>
    </row>
    <row r="274" spans="3:22" ht="12" customHeight="1" x14ac:dyDescent="0.25">
      <c r="C274" s="2"/>
      <c r="D274" s="2"/>
      <c r="F274" s="2"/>
      <c r="G274" s="2"/>
      <c r="I274" s="2"/>
      <c r="J274" s="2"/>
      <c r="L274" s="2"/>
      <c r="M274" s="2"/>
      <c r="O274" s="2"/>
      <c r="P274" s="2"/>
      <c r="R274" s="2"/>
      <c r="S274" s="2"/>
      <c r="U274" s="2"/>
      <c r="V274" s="2"/>
    </row>
    <row r="275" spans="3:22" ht="12" customHeight="1" x14ac:dyDescent="0.25">
      <c r="C275" s="2"/>
      <c r="D275" s="2"/>
      <c r="F275" s="2"/>
      <c r="G275" s="2"/>
      <c r="I275" s="2"/>
      <c r="J275" s="2"/>
      <c r="L275" s="2"/>
      <c r="M275" s="2"/>
      <c r="O275" s="2"/>
      <c r="P275" s="2"/>
      <c r="R275" s="2"/>
      <c r="S275" s="2"/>
      <c r="U275" s="2"/>
      <c r="V275" s="2"/>
    </row>
    <row r="276" spans="3:22" ht="12" customHeight="1" x14ac:dyDescent="0.25">
      <c r="C276" s="2"/>
      <c r="D276" s="2"/>
      <c r="F276" s="2"/>
      <c r="G276" s="2"/>
      <c r="I276" s="2"/>
      <c r="J276" s="2"/>
      <c r="L276" s="2"/>
      <c r="M276" s="2"/>
      <c r="O276" s="2"/>
      <c r="P276" s="2"/>
      <c r="R276" s="2"/>
      <c r="S276" s="2"/>
      <c r="U276" s="2"/>
      <c r="V276" s="2"/>
    </row>
    <row r="277" spans="3:22" ht="12" customHeight="1" x14ac:dyDescent="0.25">
      <c r="C277" s="2"/>
      <c r="D277" s="2"/>
      <c r="F277" s="2"/>
      <c r="G277" s="2"/>
      <c r="I277" s="2"/>
      <c r="J277" s="2"/>
      <c r="L277" s="2"/>
      <c r="M277" s="2"/>
      <c r="O277" s="2"/>
      <c r="P277" s="2"/>
      <c r="R277" s="2"/>
      <c r="S277" s="2"/>
      <c r="U277" s="2"/>
      <c r="V277" s="2"/>
    </row>
    <row r="278" spans="3:22" ht="12" customHeight="1" x14ac:dyDescent="0.25">
      <c r="C278" s="2"/>
      <c r="D278" s="2"/>
      <c r="F278" s="2"/>
      <c r="G278" s="2"/>
      <c r="I278" s="2"/>
      <c r="J278" s="2"/>
      <c r="L278" s="2"/>
      <c r="M278" s="2"/>
      <c r="O278" s="2"/>
      <c r="P278" s="2"/>
      <c r="R278" s="2"/>
      <c r="S278" s="2"/>
      <c r="U278" s="2"/>
      <c r="V278" s="2"/>
    </row>
    <row r="279" spans="3:22" ht="12" customHeight="1" x14ac:dyDescent="0.25">
      <c r="C279" s="2"/>
      <c r="D279" s="2"/>
      <c r="F279" s="2"/>
      <c r="G279" s="2"/>
      <c r="I279" s="2"/>
      <c r="J279" s="2"/>
      <c r="L279" s="2"/>
      <c r="M279" s="2"/>
      <c r="O279" s="2"/>
      <c r="P279" s="2"/>
      <c r="R279" s="2"/>
      <c r="S279" s="2"/>
      <c r="U279" s="2"/>
      <c r="V279" s="2"/>
    </row>
    <row r="280" spans="3:22" ht="12" customHeight="1" x14ac:dyDescent="0.25">
      <c r="C280" s="2"/>
      <c r="D280" s="2"/>
      <c r="F280" s="2"/>
      <c r="G280" s="2"/>
      <c r="I280" s="2"/>
      <c r="J280" s="2"/>
      <c r="L280" s="2"/>
      <c r="M280" s="2"/>
      <c r="O280" s="2"/>
      <c r="P280" s="2"/>
      <c r="R280" s="2"/>
      <c r="S280" s="2"/>
      <c r="U280" s="2"/>
      <c r="V280" s="2"/>
    </row>
  </sheetData>
  <mergeCells count="69">
    <mergeCell ref="I23:I30"/>
    <mergeCell ref="J23:J30"/>
    <mergeCell ref="U23:U30"/>
    <mergeCell ref="V23:V30"/>
    <mergeCell ref="L23:L30"/>
    <mergeCell ref="M23:M30"/>
    <mergeCell ref="O23:O30"/>
    <mergeCell ref="P23:P30"/>
    <mergeCell ref="R23:R30"/>
    <mergeCell ref="S23:S30"/>
    <mergeCell ref="C23:C30"/>
    <mergeCell ref="D23:D30"/>
    <mergeCell ref="F23:F30"/>
    <mergeCell ref="G23:G30"/>
    <mergeCell ref="F17:H17"/>
    <mergeCell ref="C17:E17"/>
    <mergeCell ref="B20:D22"/>
    <mergeCell ref="N20:V20"/>
    <mergeCell ref="B19:V19"/>
    <mergeCell ref="K20:M22"/>
    <mergeCell ref="N21:P22"/>
    <mergeCell ref="C15:E15"/>
    <mergeCell ref="I12:J17"/>
    <mergeCell ref="K12:AH17"/>
    <mergeCell ref="C16:E16"/>
    <mergeCell ref="F16:H16"/>
    <mergeCell ref="C2:E2"/>
    <mergeCell ref="F3:H3"/>
    <mergeCell ref="F6:H6"/>
    <mergeCell ref="A21:A22"/>
    <mergeCell ref="Q21:S22"/>
    <mergeCell ref="E20:G22"/>
    <mergeCell ref="H20:J22"/>
    <mergeCell ref="K6:AH6"/>
    <mergeCell ref="F7:H7"/>
    <mergeCell ref="F14:H14"/>
    <mergeCell ref="A19:A20"/>
    <mergeCell ref="C8:E8"/>
    <mergeCell ref="C9:E9"/>
    <mergeCell ref="F12:H12"/>
    <mergeCell ref="C10:E10"/>
    <mergeCell ref="T21:V22"/>
    <mergeCell ref="I10:AH11"/>
    <mergeCell ref="F4:H4"/>
    <mergeCell ref="K4:AH4"/>
    <mergeCell ref="F5:H5"/>
    <mergeCell ref="K5:AH5"/>
    <mergeCell ref="K7:AH7"/>
    <mergeCell ref="I2:J9"/>
    <mergeCell ref="K9:AH9"/>
    <mergeCell ref="K3:AH3"/>
    <mergeCell ref="K2:AH2"/>
    <mergeCell ref="K8:AH8"/>
    <mergeCell ref="F2:H2"/>
    <mergeCell ref="F8:H8"/>
    <mergeCell ref="F9:H9"/>
    <mergeCell ref="F10:H10"/>
    <mergeCell ref="F11:H11"/>
    <mergeCell ref="C7:E7"/>
    <mergeCell ref="F15:H15"/>
    <mergeCell ref="C3:E3"/>
    <mergeCell ref="C4:E4"/>
    <mergeCell ref="C5:E5"/>
    <mergeCell ref="C13:E13"/>
    <mergeCell ref="C14:E14"/>
    <mergeCell ref="F13:H13"/>
    <mergeCell ref="C11:E11"/>
    <mergeCell ref="C12:E12"/>
    <mergeCell ref="C6:E6"/>
  </mergeCells>
  <dataValidations count="4">
    <dataValidation type="list" allowBlank="1" showInputMessage="1" showErrorMessage="1" errorTitle="Attention!" error="This value is not valid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F17:H17">
      <formula1>Obs_conf_code</formula1>
    </dataValidation>
    <dataValidation type="list" allowBlank="1" showInputMessage="1" showErrorMessage="1" errorTitle="Attention!" error="This value is not possible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D31:D226 G31:G226 J31:J226 M31:M226 P31:P226 S31:S226 V31:V226">
      <formula1>Obs_conf_code</formula1>
    </dataValidation>
    <dataValidation type="list" allowBlank="1" showInputMessage="1" showErrorMessage="1" errorTitle="Attention!" error="This value is not possible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C31:C226 F31:F226 I31:I226 L31:L226 O31:O226 R31:R226 U31:U226">
      <formula1>Obs_status_code</formula1>
    </dataValidation>
    <dataValidation type="list" allowBlank="1" showInputMessage="1" showErrorMessage="1" errorTitle="Attention!" error="This value is not valid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F16:H16">
      <formula1>Obs_status_code</formula1>
    </dataValidation>
  </dataValidations>
  <pageMargins left="0.75" right="0.75" top="1" bottom="1" header="0.4921259845" footer="0.4921259845"/>
  <pageSetup scale="30" fitToHeight="0" orientation="landscape" horizontalDpi="200" verticalDpi="200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>
    <pageSetUpPr fitToPage="1"/>
  </sheetPr>
  <dimension ref="A1:HZ280"/>
  <sheetViews>
    <sheetView workbookViewId="0">
      <selection activeCell="B16" sqref="B16"/>
    </sheetView>
  </sheetViews>
  <sheetFormatPr defaultColWidth="11.453125" defaultRowHeight="12" customHeight="1" x14ac:dyDescent="0.25"/>
  <cols>
    <col min="1" max="1" width="28.90625" style="32" customWidth="1"/>
    <col min="2" max="2" width="12.453125" style="32" customWidth="1"/>
    <col min="3" max="4" width="4.08984375" style="32" customWidth="1"/>
    <col min="5" max="5" width="15.08984375" style="32" bestFit="1" customWidth="1"/>
    <col min="6" max="7" width="4.08984375" style="32" customWidth="1"/>
    <col min="8" max="8" width="12.453125" style="32" customWidth="1"/>
    <col min="9" max="10" width="4.08984375" style="32" customWidth="1"/>
    <col min="11" max="11" width="12.453125" style="32" customWidth="1"/>
    <col min="12" max="13" width="4.08984375" style="32" customWidth="1"/>
    <col min="14" max="14" width="12.453125" style="32" customWidth="1"/>
    <col min="15" max="16" width="4.08984375" style="32" customWidth="1"/>
    <col min="17" max="17" width="12.453125" style="32" customWidth="1"/>
    <col min="18" max="19" width="4.08984375" style="32" customWidth="1"/>
    <col min="20" max="20" width="12.453125" style="32" customWidth="1"/>
    <col min="21" max="22" width="4.08984375" style="32" customWidth="1"/>
    <col min="23" max="23" width="12.453125" style="32" customWidth="1"/>
    <col min="24" max="25" width="4.08984375" style="32" customWidth="1"/>
    <col min="26" max="26" width="12.453125" style="32" customWidth="1"/>
    <col min="27" max="28" width="4.08984375" style="32" customWidth="1"/>
    <col min="29" max="29" width="12.453125" style="32" customWidth="1"/>
    <col min="30" max="31" width="4.08984375" style="32" customWidth="1"/>
    <col min="32" max="32" width="12.453125" style="32" customWidth="1"/>
    <col min="33" max="34" width="4.08984375" style="32" customWidth="1"/>
    <col min="35" max="35" width="12.453125" style="32" customWidth="1"/>
    <col min="36" max="37" width="4.08984375" style="32" customWidth="1"/>
    <col min="38" max="38" width="12.453125" style="32" customWidth="1"/>
    <col min="39" max="40" width="4.08984375" style="32" customWidth="1"/>
    <col min="41" max="41" width="11.453125" style="32"/>
    <col min="42" max="43" width="4.08984375" style="32" customWidth="1"/>
    <col min="44" max="44" width="11.453125" style="32"/>
    <col min="45" max="46" width="4.08984375" style="32" customWidth="1"/>
    <col min="47" max="47" width="11.453125" style="32"/>
    <col min="48" max="49" width="4.08984375" style="32" customWidth="1"/>
    <col min="50" max="50" width="11.453125" style="32"/>
    <col min="51" max="52" width="4.08984375" style="32" customWidth="1"/>
    <col min="53" max="16384" width="11.453125" style="32"/>
  </cols>
  <sheetData>
    <row r="1" spans="1:52" ht="19.5" customHeight="1" thickBot="1" x14ac:dyDescent="0.2">
      <c r="A1" s="6" t="s">
        <v>542</v>
      </c>
      <c r="B1" s="30"/>
      <c r="C1" s="30"/>
      <c r="D1" s="30"/>
      <c r="E1" s="8"/>
      <c r="F1" s="30"/>
      <c r="G1" s="30"/>
      <c r="H1" s="31"/>
      <c r="I1" s="30"/>
      <c r="J1" s="30"/>
      <c r="K1" s="31"/>
      <c r="L1" s="30"/>
      <c r="M1" s="30"/>
      <c r="N1" s="8"/>
      <c r="O1" s="30"/>
      <c r="P1" s="30"/>
      <c r="Q1" s="8"/>
      <c r="R1" s="30"/>
      <c r="S1" s="30"/>
      <c r="T1" s="8"/>
      <c r="U1" s="30"/>
      <c r="V1" s="30"/>
      <c r="W1" s="30"/>
      <c r="X1" s="30"/>
      <c r="Y1" s="30"/>
      <c r="Z1" s="31"/>
      <c r="AA1" s="30"/>
      <c r="AB1" s="30"/>
      <c r="AD1" s="30"/>
      <c r="AE1" s="30"/>
      <c r="AF1" s="31"/>
      <c r="AG1" s="30"/>
      <c r="AH1" s="30"/>
      <c r="AI1" s="31"/>
      <c r="AJ1" s="30"/>
      <c r="AK1" s="30"/>
      <c r="AL1" s="10"/>
      <c r="AM1" s="30"/>
      <c r="AN1" s="30"/>
      <c r="AP1" s="30"/>
      <c r="AQ1" s="30"/>
      <c r="AS1" s="30"/>
      <c r="AT1" s="30"/>
      <c r="AV1" s="30"/>
      <c r="AW1" s="30"/>
      <c r="AY1" s="30"/>
      <c r="AZ1" s="30"/>
    </row>
    <row r="2" spans="1:52" s="2" customFormat="1" ht="12" customHeight="1" x14ac:dyDescent="0.25">
      <c r="A2" s="33" t="s">
        <v>18</v>
      </c>
      <c r="B2" s="39" t="s">
        <v>44</v>
      </c>
      <c r="C2" s="211" t="s">
        <v>5</v>
      </c>
      <c r="D2" s="212"/>
      <c r="E2" s="212"/>
      <c r="F2" s="209" t="s">
        <v>470</v>
      </c>
      <c r="G2" s="209"/>
      <c r="H2" s="210"/>
      <c r="I2" s="165" t="s">
        <v>402</v>
      </c>
      <c r="J2" s="166"/>
      <c r="K2" s="153" t="s">
        <v>389</v>
      </c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  <c r="AF2" s="153"/>
      <c r="AG2" s="153"/>
      <c r="AH2" s="154"/>
    </row>
    <row r="3" spans="1:52" s="2" customFormat="1" ht="12" customHeight="1" x14ac:dyDescent="0.25">
      <c r="A3" s="19" t="s">
        <v>0</v>
      </c>
      <c r="B3" s="40" t="s">
        <v>494</v>
      </c>
      <c r="C3" s="169" t="s">
        <v>1</v>
      </c>
      <c r="D3" s="170"/>
      <c r="E3" s="170"/>
      <c r="F3" s="143" t="s">
        <v>407</v>
      </c>
      <c r="G3" s="143"/>
      <c r="H3" s="144"/>
      <c r="I3" s="167"/>
      <c r="J3" s="168"/>
      <c r="K3" s="158" t="s">
        <v>487</v>
      </c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  <c r="AE3" s="156"/>
      <c r="AF3" s="156"/>
      <c r="AG3" s="156"/>
      <c r="AH3" s="157"/>
    </row>
    <row r="4" spans="1:52" s="2" customFormat="1" ht="12" customHeight="1" x14ac:dyDescent="0.25">
      <c r="A4" s="23" t="s">
        <v>15</v>
      </c>
      <c r="B4" s="75" t="s">
        <v>518</v>
      </c>
      <c r="C4" s="169" t="s">
        <v>38</v>
      </c>
      <c r="D4" s="170"/>
      <c r="E4" s="170"/>
      <c r="F4" s="143" t="s">
        <v>24</v>
      </c>
      <c r="G4" s="143"/>
      <c r="H4" s="144"/>
      <c r="I4" s="167"/>
      <c r="J4" s="168"/>
      <c r="K4" s="158" t="s">
        <v>255</v>
      </c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7"/>
    </row>
    <row r="5" spans="1:52" s="2" customFormat="1" ht="12" customHeight="1" x14ac:dyDescent="0.25">
      <c r="A5" s="20" t="s">
        <v>16</v>
      </c>
      <c r="B5" s="55" t="s">
        <v>495</v>
      </c>
      <c r="C5" s="169" t="s">
        <v>12</v>
      </c>
      <c r="D5" s="170"/>
      <c r="E5" s="170"/>
      <c r="F5" s="143" t="s">
        <v>42</v>
      </c>
      <c r="G5" s="143"/>
      <c r="H5" s="144"/>
      <c r="I5" s="167"/>
      <c r="J5" s="168"/>
      <c r="K5" s="158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7"/>
    </row>
    <row r="6" spans="1:52" s="2" customFormat="1" ht="12" customHeight="1" x14ac:dyDescent="0.25">
      <c r="A6" s="20" t="s">
        <v>27</v>
      </c>
      <c r="B6" s="51" t="s">
        <v>46</v>
      </c>
      <c r="C6" s="169" t="s">
        <v>13</v>
      </c>
      <c r="D6" s="170"/>
      <c r="E6" s="170"/>
      <c r="F6" s="143"/>
      <c r="G6" s="143"/>
      <c r="H6" s="144"/>
      <c r="I6" s="167"/>
      <c r="J6" s="168"/>
      <c r="K6" s="158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7"/>
    </row>
    <row r="7" spans="1:52" s="2" customFormat="1" ht="12" customHeight="1" x14ac:dyDescent="0.25">
      <c r="A7" s="20" t="s">
        <v>14</v>
      </c>
      <c r="B7" s="55" t="s">
        <v>475</v>
      </c>
      <c r="C7" s="169" t="s">
        <v>22</v>
      </c>
      <c r="D7" s="170"/>
      <c r="E7" s="170"/>
      <c r="F7" s="215" t="s">
        <v>29</v>
      </c>
      <c r="G7" s="216"/>
      <c r="H7" s="217"/>
      <c r="I7" s="167"/>
      <c r="J7" s="168"/>
      <c r="K7" s="158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  <c r="AE7" s="156"/>
      <c r="AF7" s="156"/>
      <c r="AG7" s="156"/>
      <c r="AH7" s="157"/>
    </row>
    <row r="8" spans="1:52" s="2" customFormat="1" ht="12" customHeight="1" x14ac:dyDescent="0.25">
      <c r="A8" s="20" t="s">
        <v>403</v>
      </c>
      <c r="B8" s="75" t="s">
        <v>527</v>
      </c>
      <c r="C8" s="169" t="s">
        <v>19</v>
      </c>
      <c r="D8" s="170"/>
      <c r="E8" s="170"/>
      <c r="F8" s="143" t="s">
        <v>603</v>
      </c>
      <c r="G8" s="143"/>
      <c r="H8" s="144"/>
      <c r="I8" s="167"/>
      <c r="J8" s="168"/>
      <c r="K8" s="158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  <c r="AE8" s="156"/>
      <c r="AF8" s="156"/>
      <c r="AG8" s="156"/>
      <c r="AH8" s="157"/>
    </row>
    <row r="9" spans="1:52" s="2" customFormat="1" ht="12" customHeight="1" x14ac:dyDescent="0.25">
      <c r="A9" s="23" t="s">
        <v>31</v>
      </c>
      <c r="B9" s="75" t="s">
        <v>526</v>
      </c>
      <c r="C9" s="169" t="s">
        <v>2</v>
      </c>
      <c r="D9" s="170"/>
      <c r="E9" s="170"/>
      <c r="F9" s="266" t="s">
        <v>56</v>
      </c>
      <c r="G9" s="266"/>
      <c r="H9" s="267"/>
      <c r="I9" s="167"/>
      <c r="J9" s="168"/>
      <c r="K9" s="158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6"/>
      <c r="Z9" s="156"/>
      <c r="AA9" s="156"/>
      <c r="AB9" s="156"/>
      <c r="AC9" s="156"/>
      <c r="AD9" s="156"/>
      <c r="AE9" s="156"/>
      <c r="AF9" s="156"/>
      <c r="AG9" s="156"/>
      <c r="AH9" s="157"/>
      <c r="AI9" s="93"/>
      <c r="AJ9" s="94"/>
    </row>
    <row r="10" spans="1:52" s="2" customFormat="1" ht="12" customHeight="1" x14ac:dyDescent="0.25">
      <c r="A10" s="20" t="s">
        <v>17</v>
      </c>
      <c r="B10" s="71" t="s">
        <v>496</v>
      </c>
      <c r="C10" s="169" t="s">
        <v>4</v>
      </c>
      <c r="D10" s="170"/>
      <c r="E10" s="170"/>
      <c r="F10" s="141" t="s">
        <v>404</v>
      </c>
      <c r="G10" s="141"/>
      <c r="H10" s="142"/>
      <c r="I10" s="159" t="s">
        <v>598</v>
      </c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  <c r="AH10" s="161"/>
      <c r="AI10" s="95"/>
      <c r="AJ10" s="96"/>
    </row>
    <row r="11" spans="1:52" s="2" customFormat="1" ht="12" customHeight="1" x14ac:dyDescent="0.25">
      <c r="A11" s="20" t="s">
        <v>40</v>
      </c>
      <c r="B11" s="74" t="s">
        <v>513</v>
      </c>
      <c r="C11" s="169" t="s">
        <v>3</v>
      </c>
      <c r="D11" s="170"/>
      <c r="E11" s="170"/>
      <c r="F11" s="143" t="s">
        <v>30</v>
      </c>
      <c r="G11" s="143"/>
      <c r="H11" s="144"/>
      <c r="I11" s="162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4"/>
    </row>
    <row r="12" spans="1:52" s="2" customFormat="1" ht="12" customHeight="1" x14ac:dyDescent="0.25">
      <c r="A12" s="20" t="s">
        <v>405</v>
      </c>
      <c r="B12" s="70" t="s">
        <v>42</v>
      </c>
      <c r="C12" s="169" t="s">
        <v>23</v>
      </c>
      <c r="D12" s="170"/>
      <c r="E12" s="170"/>
      <c r="F12" s="143" t="s">
        <v>30</v>
      </c>
      <c r="G12" s="143"/>
      <c r="H12" s="144"/>
      <c r="I12" s="159" t="s">
        <v>34</v>
      </c>
      <c r="J12" s="174"/>
      <c r="K12" s="179"/>
      <c r="L12" s="179"/>
      <c r="M12" s="179"/>
      <c r="N12" s="179"/>
      <c r="O12" s="179"/>
      <c r="P12" s="179"/>
      <c r="Q12" s="179"/>
      <c r="R12" s="179"/>
      <c r="S12" s="179"/>
      <c r="T12" s="179"/>
      <c r="U12" s="179"/>
      <c r="V12" s="179"/>
      <c r="W12" s="179"/>
      <c r="X12" s="179"/>
      <c r="Y12" s="179"/>
      <c r="Z12" s="179"/>
      <c r="AA12" s="179"/>
      <c r="AB12" s="179"/>
      <c r="AC12" s="179"/>
      <c r="AD12" s="179"/>
      <c r="AE12" s="179"/>
      <c r="AF12" s="179"/>
      <c r="AG12" s="179"/>
      <c r="AH12" s="180"/>
    </row>
    <row r="13" spans="1:52" s="2" customFormat="1" ht="12" customHeight="1" x14ac:dyDescent="0.25">
      <c r="A13" s="20" t="s">
        <v>472</v>
      </c>
      <c r="B13" s="70" t="s">
        <v>42</v>
      </c>
      <c r="C13" s="169" t="s">
        <v>804</v>
      </c>
      <c r="D13" s="170"/>
      <c r="E13" s="170"/>
      <c r="F13" s="143" t="s">
        <v>516</v>
      </c>
      <c r="G13" s="143"/>
      <c r="H13" s="144"/>
      <c r="I13" s="175"/>
      <c r="J13" s="176"/>
      <c r="K13" s="181"/>
      <c r="L13" s="181"/>
      <c r="M13" s="181"/>
      <c r="N13" s="181"/>
      <c r="O13" s="181"/>
      <c r="P13" s="181"/>
      <c r="Q13" s="181"/>
      <c r="R13" s="181"/>
      <c r="S13" s="181"/>
      <c r="T13" s="181"/>
      <c r="U13" s="181"/>
      <c r="V13" s="181"/>
      <c r="W13" s="181"/>
      <c r="X13" s="181"/>
      <c r="Y13" s="181"/>
      <c r="Z13" s="181"/>
      <c r="AA13" s="181"/>
      <c r="AB13" s="181"/>
      <c r="AC13" s="181"/>
      <c r="AD13" s="181"/>
      <c r="AE13" s="181"/>
      <c r="AF13" s="181"/>
      <c r="AG13" s="181"/>
      <c r="AH13" s="182"/>
    </row>
    <row r="14" spans="1:52" s="2" customFormat="1" ht="12" customHeight="1" x14ac:dyDescent="0.25">
      <c r="A14" s="20" t="s">
        <v>6</v>
      </c>
      <c r="B14" s="40"/>
      <c r="C14" s="169" t="s">
        <v>39</v>
      </c>
      <c r="D14" s="170"/>
      <c r="E14" s="170"/>
      <c r="F14" s="141" t="s">
        <v>805</v>
      </c>
      <c r="G14" s="141"/>
      <c r="H14" s="142"/>
      <c r="I14" s="175"/>
      <c r="J14" s="176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  <c r="V14" s="181"/>
      <c r="W14" s="181"/>
      <c r="X14" s="181"/>
      <c r="Y14" s="181"/>
      <c r="Z14" s="181"/>
      <c r="AA14" s="181"/>
      <c r="AB14" s="181"/>
      <c r="AC14" s="181"/>
      <c r="AD14" s="181"/>
      <c r="AE14" s="181"/>
      <c r="AF14" s="181"/>
      <c r="AG14" s="181"/>
      <c r="AH14" s="182"/>
    </row>
    <row r="15" spans="1:52" s="2" customFormat="1" ht="12" customHeight="1" x14ac:dyDescent="0.25">
      <c r="A15" s="20" t="s">
        <v>7</v>
      </c>
      <c r="B15" s="40"/>
      <c r="C15" s="169" t="s">
        <v>406</v>
      </c>
      <c r="D15" s="170"/>
      <c r="E15" s="170"/>
      <c r="F15" s="141" t="s">
        <v>806</v>
      </c>
      <c r="G15" s="141"/>
      <c r="H15" s="142"/>
      <c r="I15" s="175"/>
      <c r="J15" s="176"/>
      <c r="K15" s="181"/>
      <c r="L15" s="181"/>
      <c r="M15" s="181"/>
      <c r="N15" s="181"/>
      <c r="O15" s="181"/>
      <c r="P15" s="181"/>
      <c r="Q15" s="181"/>
      <c r="R15" s="181"/>
      <c r="S15" s="181"/>
      <c r="T15" s="181"/>
      <c r="U15" s="181"/>
      <c r="V15" s="181"/>
      <c r="W15" s="181"/>
      <c r="X15" s="181"/>
      <c r="Y15" s="181"/>
      <c r="Z15" s="181"/>
      <c r="AA15" s="181"/>
      <c r="AB15" s="181"/>
      <c r="AC15" s="181"/>
      <c r="AD15" s="181"/>
      <c r="AE15" s="181"/>
      <c r="AF15" s="181"/>
      <c r="AG15" s="181"/>
      <c r="AH15" s="182"/>
    </row>
    <row r="16" spans="1:52" s="2" customFormat="1" ht="12" customHeight="1" x14ac:dyDescent="0.25">
      <c r="A16" s="20" t="s">
        <v>597</v>
      </c>
      <c r="B16" s="92" t="s">
        <v>815</v>
      </c>
      <c r="C16" s="169" t="s">
        <v>488</v>
      </c>
      <c r="D16" s="170"/>
      <c r="E16" s="170"/>
      <c r="F16" s="171" t="s">
        <v>10</v>
      </c>
      <c r="G16" s="172"/>
      <c r="H16" s="173"/>
      <c r="I16" s="175"/>
      <c r="J16" s="176"/>
      <c r="K16" s="181"/>
      <c r="L16" s="181"/>
      <c r="M16" s="181"/>
      <c r="N16" s="181"/>
      <c r="O16" s="181"/>
      <c r="P16" s="181"/>
      <c r="Q16" s="181"/>
      <c r="R16" s="181"/>
      <c r="S16" s="181"/>
      <c r="T16" s="181"/>
      <c r="U16" s="181"/>
      <c r="V16" s="181"/>
      <c r="W16" s="181"/>
      <c r="X16" s="181"/>
      <c r="Y16" s="181"/>
      <c r="Z16" s="181"/>
      <c r="AA16" s="181"/>
      <c r="AB16" s="181"/>
      <c r="AC16" s="181"/>
      <c r="AD16" s="181"/>
      <c r="AE16" s="181"/>
      <c r="AF16" s="181"/>
      <c r="AG16" s="181"/>
      <c r="AH16" s="182"/>
    </row>
    <row r="17" spans="1:234" s="2" customFormat="1" ht="12" customHeight="1" thickBot="1" x14ac:dyDescent="0.3">
      <c r="A17" s="38" t="s">
        <v>8</v>
      </c>
      <c r="B17" s="78"/>
      <c r="C17" s="185" t="s">
        <v>489</v>
      </c>
      <c r="D17" s="186"/>
      <c r="E17" s="186"/>
      <c r="F17" s="187" t="s">
        <v>11</v>
      </c>
      <c r="G17" s="188"/>
      <c r="H17" s="189"/>
      <c r="I17" s="177"/>
      <c r="J17" s="178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  <c r="W17" s="183"/>
      <c r="X17" s="183"/>
      <c r="Y17" s="183"/>
      <c r="Z17" s="183"/>
      <c r="AA17" s="183"/>
      <c r="AB17" s="183"/>
      <c r="AC17" s="183"/>
      <c r="AD17" s="183"/>
      <c r="AE17" s="183"/>
      <c r="AF17" s="183"/>
      <c r="AG17" s="183"/>
      <c r="AH17" s="184"/>
    </row>
    <row r="18" spans="1:234" s="2" customFormat="1" ht="5.25" customHeight="1" thickBot="1" x14ac:dyDescent="0.25">
      <c r="HZ18" s="24"/>
    </row>
    <row r="19" spans="1:234" ht="12" customHeight="1" x14ac:dyDescent="0.25">
      <c r="A19" s="205" t="s">
        <v>86</v>
      </c>
      <c r="B19" s="220" t="s">
        <v>543</v>
      </c>
      <c r="C19" s="268"/>
      <c r="D19" s="268"/>
      <c r="E19" s="268"/>
      <c r="F19" s="268"/>
      <c r="G19" s="268"/>
      <c r="H19" s="268"/>
      <c r="I19" s="268"/>
      <c r="J19" s="268"/>
      <c r="K19" s="268"/>
      <c r="L19" s="268"/>
      <c r="M19" s="268"/>
      <c r="N19" s="268"/>
      <c r="O19" s="268"/>
      <c r="P19" s="268"/>
      <c r="Q19" s="268"/>
      <c r="R19" s="268"/>
      <c r="S19" s="268"/>
      <c r="T19" s="268"/>
      <c r="U19" s="268"/>
      <c r="V19" s="269"/>
    </row>
    <row r="20" spans="1:234" ht="12" customHeight="1" thickBot="1" x14ac:dyDescent="0.3">
      <c r="A20" s="206"/>
      <c r="B20" s="145" t="s">
        <v>378</v>
      </c>
      <c r="C20" s="146"/>
      <c r="D20" s="146"/>
      <c r="E20" s="146" t="s">
        <v>379</v>
      </c>
      <c r="F20" s="146"/>
      <c r="G20" s="146"/>
      <c r="H20" s="146" t="s">
        <v>380</v>
      </c>
      <c r="I20" s="146"/>
      <c r="J20" s="146"/>
      <c r="K20" s="149" t="s">
        <v>381</v>
      </c>
      <c r="L20" s="149"/>
      <c r="M20" s="149"/>
      <c r="N20" s="149" t="s">
        <v>382</v>
      </c>
      <c r="O20" s="149"/>
      <c r="P20" s="149"/>
      <c r="Q20" s="149"/>
      <c r="R20" s="149"/>
      <c r="S20" s="149"/>
      <c r="T20" s="149"/>
      <c r="U20" s="149"/>
      <c r="V20" s="195"/>
    </row>
    <row r="21" spans="1:234" ht="12" customHeight="1" x14ac:dyDescent="0.25">
      <c r="A21" s="207" t="str">
        <f>$B$3 &amp; "
" &amp;$B$4 &amp; "
" &amp; IF($F$9=3,"tsd",IF($F$9=6,"hours",IF($F$9=9,"bn","")))</f>
        <v xml:space="preserve">LU
Row 27
</v>
      </c>
      <c r="B21" s="145"/>
      <c r="C21" s="146"/>
      <c r="D21" s="146"/>
      <c r="E21" s="146"/>
      <c r="F21" s="146"/>
      <c r="G21" s="146"/>
      <c r="H21" s="146"/>
      <c r="I21" s="146"/>
      <c r="J21" s="146"/>
      <c r="K21" s="149"/>
      <c r="L21" s="149"/>
      <c r="M21" s="149"/>
      <c r="N21" s="146" t="s">
        <v>383</v>
      </c>
      <c r="O21" s="146"/>
      <c r="P21" s="146"/>
      <c r="Q21" s="146" t="s">
        <v>384</v>
      </c>
      <c r="R21" s="146"/>
      <c r="S21" s="146"/>
      <c r="T21" s="146" t="s">
        <v>385</v>
      </c>
      <c r="U21" s="146"/>
      <c r="V21" s="261"/>
    </row>
    <row r="22" spans="1:234" ht="25.5" customHeight="1" thickBot="1" x14ac:dyDescent="0.3">
      <c r="A22" s="208"/>
      <c r="B22" s="147"/>
      <c r="C22" s="148"/>
      <c r="D22" s="148"/>
      <c r="E22" s="148"/>
      <c r="F22" s="148"/>
      <c r="G22" s="148"/>
      <c r="H22" s="148"/>
      <c r="I22" s="148"/>
      <c r="J22" s="148"/>
      <c r="K22" s="194"/>
      <c r="L22" s="194"/>
      <c r="M22" s="194"/>
      <c r="N22" s="148"/>
      <c r="O22" s="148"/>
      <c r="P22" s="148"/>
      <c r="Q22" s="148"/>
      <c r="R22" s="148"/>
      <c r="S22" s="148"/>
      <c r="T22" s="148"/>
      <c r="U22" s="148"/>
      <c r="V22" s="262"/>
    </row>
    <row r="23" spans="1:234" ht="12" customHeight="1" x14ac:dyDescent="0.25">
      <c r="A23" s="21" t="s">
        <v>20</v>
      </c>
      <c r="B23" s="36" t="s">
        <v>522</v>
      </c>
      <c r="C23" s="135" t="s">
        <v>448</v>
      </c>
      <c r="D23" s="132" t="s">
        <v>490</v>
      </c>
      <c r="E23" s="73" t="s">
        <v>522</v>
      </c>
      <c r="F23" s="135" t="s">
        <v>448</v>
      </c>
      <c r="G23" s="132" t="s">
        <v>490</v>
      </c>
      <c r="H23" s="73" t="s">
        <v>522</v>
      </c>
      <c r="I23" s="135" t="s">
        <v>448</v>
      </c>
      <c r="J23" s="132" t="s">
        <v>490</v>
      </c>
      <c r="K23" s="73" t="s">
        <v>522</v>
      </c>
      <c r="L23" s="135" t="s">
        <v>448</v>
      </c>
      <c r="M23" s="132" t="s">
        <v>490</v>
      </c>
      <c r="N23" s="73" t="s">
        <v>522</v>
      </c>
      <c r="O23" s="135" t="s">
        <v>448</v>
      </c>
      <c r="P23" s="132" t="s">
        <v>490</v>
      </c>
      <c r="Q23" s="73" t="s">
        <v>522</v>
      </c>
      <c r="R23" s="135" t="s">
        <v>448</v>
      </c>
      <c r="S23" s="132" t="s">
        <v>490</v>
      </c>
      <c r="T23" s="73" t="s">
        <v>522</v>
      </c>
      <c r="U23" s="135" t="s">
        <v>448</v>
      </c>
      <c r="V23" s="138" t="s">
        <v>490</v>
      </c>
    </row>
    <row r="24" spans="1:234" ht="12" customHeight="1" x14ac:dyDescent="0.25">
      <c r="A24" s="54" t="s">
        <v>479</v>
      </c>
      <c r="B24" s="25" t="s">
        <v>523</v>
      </c>
      <c r="C24" s="136"/>
      <c r="D24" s="133"/>
      <c r="E24" s="56" t="s">
        <v>523</v>
      </c>
      <c r="F24" s="136"/>
      <c r="G24" s="133"/>
      <c r="H24" s="56" t="s">
        <v>523</v>
      </c>
      <c r="I24" s="136"/>
      <c r="J24" s="133"/>
      <c r="K24" s="56" t="s">
        <v>523</v>
      </c>
      <c r="L24" s="136"/>
      <c r="M24" s="133"/>
      <c r="N24" s="56" t="s">
        <v>523</v>
      </c>
      <c r="O24" s="136"/>
      <c r="P24" s="133"/>
      <c r="Q24" s="56" t="s">
        <v>523</v>
      </c>
      <c r="R24" s="136"/>
      <c r="S24" s="133"/>
      <c r="T24" s="56" t="s">
        <v>523</v>
      </c>
      <c r="U24" s="136"/>
      <c r="V24" s="139"/>
    </row>
    <row r="25" spans="1:234" ht="12" customHeight="1" x14ac:dyDescent="0.25">
      <c r="A25" s="54" t="s">
        <v>21</v>
      </c>
      <c r="B25" s="66" t="s">
        <v>42</v>
      </c>
      <c r="C25" s="136"/>
      <c r="D25" s="133"/>
      <c r="E25" s="68" t="s">
        <v>42</v>
      </c>
      <c r="F25" s="136"/>
      <c r="G25" s="133"/>
      <c r="H25" s="68" t="s">
        <v>42</v>
      </c>
      <c r="I25" s="136"/>
      <c r="J25" s="133"/>
      <c r="K25" s="68" t="s">
        <v>42</v>
      </c>
      <c r="L25" s="136"/>
      <c r="M25" s="133"/>
      <c r="N25" s="68" t="s">
        <v>42</v>
      </c>
      <c r="O25" s="136"/>
      <c r="P25" s="133"/>
      <c r="Q25" s="68" t="s">
        <v>42</v>
      </c>
      <c r="R25" s="136"/>
      <c r="S25" s="133"/>
      <c r="T25" s="68" t="s">
        <v>42</v>
      </c>
      <c r="U25" s="136"/>
      <c r="V25" s="139"/>
    </row>
    <row r="26" spans="1:234" ht="12" customHeight="1" x14ac:dyDescent="0.25">
      <c r="A26" s="54" t="s">
        <v>524</v>
      </c>
      <c r="B26" s="35" t="s">
        <v>42</v>
      </c>
      <c r="C26" s="136"/>
      <c r="D26" s="133"/>
      <c r="E26" s="57" t="s">
        <v>42</v>
      </c>
      <c r="F26" s="136"/>
      <c r="G26" s="133"/>
      <c r="H26" s="57" t="s">
        <v>42</v>
      </c>
      <c r="I26" s="136"/>
      <c r="J26" s="133"/>
      <c r="K26" s="57" t="s">
        <v>42</v>
      </c>
      <c r="L26" s="136"/>
      <c r="M26" s="133"/>
      <c r="N26" s="57" t="s">
        <v>42</v>
      </c>
      <c r="O26" s="136"/>
      <c r="P26" s="133"/>
      <c r="Q26" s="57" t="s">
        <v>42</v>
      </c>
      <c r="R26" s="136"/>
      <c r="S26" s="133"/>
      <c r="T26" s="57" t="s">
        <v>42</v>
      </c>
      <c r="U26" s="136"/>
      <c r="V26" s="139"/>
    </row>
    <row r="27" spans="1:234" ht="12.75" customHeight="1" x14ac:dyDescent="0.25">
      <c r="A27" s="54" t="s">
        <v>32</v>
      </c>
      <c r="B27" s="66" t="s">
        <v>46</v>
      </c>
      <c r="C27" s="136"/>
      <c r="D27" s="133"/>
      <c r="E27" s="57" t="s">
        <v>59</v>
      </c>
      <c r="F27" s="136"/>
      <c r="G27" s="133"/>
      <c r="H27" s="57" t="s">
        <v>76</v>
      </c>
      <c r="I27" s="136"/>
      <c r="J27" s="133"/>
      <c r="K27" s="57" t="s">
        <v>43</v>
      </c>
      <c r="L27" s="136"/>
      <c r="M27" s="133"/>
      <c r="N27" s="57" t="s">
        <v>477</v>
      </c>
      <c r="O27" s="136"/>
      <c r="P27" s="133"/>
      <c r="Q27" s="57" t="s">
        <v>376</v>
      </c>
      <c r="R27" s="136"/>
      <c r="S27" s="133"/>
      <c r="T27" s="57" t="s">
        <v>377</v>
      </c>
      <c r="U27" s="136"/>
      <c r="V27" s="139"/>
    </row>
    <row r="28" spans="1:234" ht="12.75" customHeight="1" x14ac:dyDescent="0.25">
      <c r="A28" s="54" t="s">
        <v>525</v>
      </c>
      <c r="B28" s="35" t="s">
        <v>42</v>
      </c>
      <c r="C28" s="136"/>
      <c r="D28" s="133"/>
      <c r="E28" s="57" t="s">
        <v>42</v>
      </c>
      <c r="F28" s="136"/>
      <c r="G28" s="133"/>
      <c r="H28" s="57" t="s">
        <v>42</v>
      </c>
      <c r="I28" s="136"/>
      <c r="J28" s="133"/>
      <c r="K28" s="57" t="s">
        <v>42</v>
      </c>
      <c r="L28" s="136"/>
      <c r="M28" s="133"/>
      <c r="N28" s="57" t="s">
        <v>42</v>
      </c>
      <c r="O28" s="136"/>
      <c r="P28" s="133"/>
      <c r="Q28" s="57" t="s">
        <v>42</v>
      </c>
      <c r="R28" s="136"/>
      <c r="S28" s="133"/>
      <c r="T28" s="57" t="s">
        <v>42</v>
      </c>
      <c r="U28" s="136"/>
      <c r="V28" s="139"/>
    </row>
    <row r="29" spans="1:234" ht="12.75" customHeight="1" x14ac:dyDescent="0.25">
      <c r="A29" s="54" t="s">
        <v>517</v>
      </c>
      <c r="B29" s="35" t="s">
        <v>42</v>
      </c>
      <c r="C29" s="136"/>
      <c r="D29" s="133"/>
      <c r="E29" s="57" t="s">
        <v>42</v>
      </c>
      <c r="F29" s="136"/>
      <c r="G29" s="133"/>
      <c r="H29" s="57" t="s">
        <v>42</v>
      </c>
      <c r="I29" s="136"/>
      <c r="J29" s="133"/>
      <c r="K29" s="57" t="s">
        <v>42</v>
      </c>
      <c r="L29" s="136"/>
      <c r="M29" s="133"/>
      <c r="N29" s="57" t="s">
        <v>42</v>
      </c>
      <c r="O29" s="136"/>
      <c r="P29" s="133"/>
      <c r="Q29" s="57" t="s">
        <v>42</v>
      </c>
      <c r="R29" s="136"/>
      <c r="S29" s="133"/>
      <c r="T29" s="57" t="s">
        <v>42</v>
      </c>
      <c r="U29" s="136"/>
      <c r="V29" s="139"/>
    </row>
    <row r="30" spans="1:234" ht="12" customHeight="1" thickBot="1" x14ac:dyDescent="0.3">
      <c r="A30" s="27" t="s">
        <v>9</v>
      </c>
      <c r="B30" s="22" t="s">
        <v>386</v>
      </c>
      <c r="C30" s="137"/>
      <c r="D30" s="134"/>
      <c r="E30" s="58" t="s">
        <v>74</v>
      </c>
      <c r="F30" s="137"/>
      <c r="G30" s="134"/>
      <c r="H30" s="58" t="s">
        <v>56</v>
      </c>
      <c r="I30" s="137"/>
      <c r="J30" s="134"/>
      <c r="K30" s="58" t="s">
        <v>57</v>
      </c>
      <c r="L30" s="137"/>
      <c r="M30" s="134"/>
      <c r="N30" s="58" t="s">
        <v>233</v>
      </c>
      <c r="O30" s="137"/>
      <c r="P30" s="134"/>
      <c r="Q30" s="58" t="s">
        <v>387</v>
      </c>
      <c r="R30" s="137"/>
      <c r="S30" s="134"/>
      <c r="T30" s="58" t="s">
        <v>388</v>
      </c>
      <c r="U30" s="137"/>
      <c r="V30" s="140"/>
    </row>
    <row r="31" spans="1:234" ht="12" customHeight="1" x14ac:dyDescent="0.25">
      <c r="A31" s="28" t="s">
        <v>468</v>
      </c>
      <c r="B31" s="12">
        <v>45</v>
      </c>
      <c r="C31" s="16"/>
      <c r="D31" s="59"/>
      <c r="E31" s="3">
        <v>452</v>
      </c>
      <c r="F31" s="16"/>
      <c r="G31" s="59"/>
      <c r="H31" s="3">
        <v>25</v>
      </c>
      <c r="I31" s="16"/>
      <c r="J31" s="59"/>
      <c r="K31" s="3">
        <v>452</v>
      </c>
      <c r="L31" s="16"/>
      <c r="M31" s="59"/>
      <c r="N31" s="3">
        <v>452</v>
      </c>
      <c r="O31" s="16"/>
      <c r="P31" s="59"/>
      <c r="Q31" s="3">
        <v>24</v>
      </c>
      <c r="R31" s="16"/>
      <c r="S31" s="59"/>
      <c r="T31" s="3">
        <v>2</v>
      </c>
      <c r="U31" s="16"/>
      <c r="V31" s="76"/>
    </row>
    <row r="32" spans="1:234" ht="12" customHeight="1" x14ac:dyDescent="0.25">
      <c r="A32" s="29"/>
      <c r="B32" s="13"/>
      <c r="C32" s="16"/>
      <c r="D32" s="59"/>
      <c r="E32" s="5"/>
      <c r="F32" s="16"/>
      <c r="G32" s="59"/>
      <c r="H32" s="5"/>
      <c r="I32" s="16"/>
      <c r="J32" s="59"/>
      <c r="K32" s="5"/>
      <c r="L32" s="16"/>
      <c r="M32" s="59"/>
      <c r="N32" s="5"/>
      <c r="O32" s="16"/>
      <c r="P32" s="59"/>
      <c r="Q32" s="5"/>
      <c r="R32" s="16"/>
      <c r="S32" s="59"/>
      <c r="T32" s="5"/>
      <c r="U32" s="16"/>
      <c r="V32" s="76"/>
    </row>
    <row r="33" spans="1:22" ht="12" customHeight="1" x14ac:dyDescent="0.25">
      <c r="A33" s="29"/>
      <c r="B33" s="13"/>
      <c r="C33" s="16"/>
      <c r="D33" s="59"/>
      <c r="E33" s="5"/>
      <c r="F33" s="16"/>
      <c r="G33" s="59"/>
      <c r="H33" s="5"/>
      <c r="I33" s="16"/>
      <c r="J33" s="59"/>
      <c r="K33" s="5"/>
      <c r="L33" s="16"/>
      <c r="M33" s="59"/>
      <c r="N33" s="5"/>
      <c r="O33" s="16"/>
      <c r="P33" s="59"/>
      <c r="Q33" s="5"/>
      <c r="R33" s="16"/>
      <c r="S33" s="59"/>
      <c r="T33" s="5"/>
      <c r="U33" s="16"/>
      <c r="V33" s="76"/>
    </row>
    <row r="34" spans="1:22" ht="12" customHeight="1" x14ac:dyDescent="0.25">
      <c r="A34" s="29"/>
      <c r="B34" s="13"/>
      <c r="C34" s="16"/>
      <c r="D34" s="59"/>
      <c r="E34" s="5"/>
      <c r="F34" s="16"/>
      <c r="G34" s="59"/>
      <c r="H34" s="5"/>
      <c r="I34" s="16"/>
      <c r="J34" s="59"/>
      <c r="K34" s="5"/>
      <c r="L34" s="16"/>
      <c r="M34" s="59"/>
      <c r="N34" s="5"/>
      <c r="O34" s="16"/>
      <c r="P34" s="59"/>
      <c r="Q34" s="5"/>
      <c r="R34" s="16"/>
      <c r="S34" s="59"/>
      <c r="T34" s="5"/>
      <c r="U34" s="16"/>
      <c r="V34" s="76"/>
    </row>
    <row r="35" spans="1:22" ht="12" customHeight="1" x14ac:dyDescent="0.25">
      <c r="A35" s="29"/>
      <c r="B35" s="13"/>
      <c r="C35" s="16"/>
      <c r="D35" s="59"/>
      <c r="E35" s="5"/>
      <c r="F35" s="16"/>
      <c r="G35" s="59"/>
      <c r="H35" s="5"/>
      <c r="I35" s="16"/>
      <c r="J35" s="59"/>
      <c r="K35" s="5"/>
      <c r="L35" s="16"/>
      <c r="M35" s="59"/>
      <c r="N35" s="5"/>
      <c r="O35" s="16"/>
      <c r="P35" s="59"/>
      <c r="Q35" s="5"/>
      <c r="R35" s="16"/>
      <c r="S35" s="59"/>
      <c r="T35" s="5"/>
      <c r="U35" s="16"/>
      <c r="V35" s="76"/>
    </row>
    <row r="36" spans="1:22" ht="12" customHeight="1" x14ac:dyDescent="0.25">
      <c r="A36" s="29"/>
      <c r="B36" s="13"/>
      <c r="C36" s="16"/>
      <c r="D36" s="59"/>
      <c r="E36" s="5"/>
      <c r="F36" s="16"/>
      <c r="G36" s="59"/>
      <c r="H36" s="5"/>
      <c r="I36" s="16"/>
      <c r="J36" s="59"/>
      <c r="K36" s="5"/>
      <c r="L36" s="16"/>
      <c r="M36" s="59"/>
      <c r="N36" s="5"/>
      <c r="O36" s="16"/>
      <c r="P36" s="59"/>
      <c r="Q36" s="5"/>
      <c r="R36" s="16"/>
      <c r="S36" s="59"/>
      <c r="T36" s="5"/>
      <c r="U36" s="16"/>
      <c r="V36" s="76"/>
    </row>
    <row r="37" spans="1:22" ht="12" customHeight="1" x14ac:dyDescent="0.25">
      <c r="A37" s="29"/>
      <c r="B37" s="13"/>
      <c r="C37" s="16"/>
      <c r="D37" s="59"/>
      <c r="E37" s="5"/>
      <c r="F37" s="16"/>
      <c r="G37" s="59"/>
      <c r="H37" s="5"/>
      <c r="I37" s="16"/>
      <c r="J37" s="59"/>
      <c r="K37" s="5"/>
      <c r="L37" s="16"/>
      <c r="M37" s="59"/>
      <c r="N37" s="5"/>
      <c r="O37" s="16"/>
      <c r="P37" s="59"/>
      <c r="Q37" s="5"/>
      <c r="R37" s="16"/>
      <c r="S37" s="59"/>
      <c r="T37" s="5"/>
      <c r="U37" s="16"/>
      <c r="V37" s="76"/>
    </row>
    <row r="38" spans="1:22" ht="12" customHeight="1" x14ac:dyDescent="0.25">
      <c r="A38" s="29"/>
      <c r="B38" s="13"/>
      <c r="C38" s="16"/>
      <c r="D38" s="59"/>
      <c r="E38" s="5"/>
      <c r="F38" s="16"/>
      <c r="G38" s="59"/>
      <c r="H38" s="5"/>
      <c r="I38" s="16"/>
      <c r="J38" s="59"/>
      <c r="K38" s="5"/>
      <c r="L38" s="16"/>
      <c r="M38" s="59"/>
      <c r="N38" s="5"/>
      <c r="O38" s="16"/>
      <c r="P38" s="59"/>
      <c r="Q38" s="5"/>
      <c r="R38" s="16"/>
      <c r="S38" s="59"/>
      <c r="T38" s="5"/>
      <c r="U38" s="16"/>
      <c r="V38" s="76"/>
    </row>
    <row r="39" spans="1:22" ht="12" customHeight="1" x14ac:dyDescent="0.25">
      <c r="A39" s="29"/>
      <c r="B39" s="13"/>
      <c r="C39" s="16"/>
      <c r="D39" s="59"/>
      <c r="E39" s="5"/>
      <c r="F39" s="16"/>
      <c r="G39" s="59"/>
      <c r="H39" s="5"/>
      <c r="I39" s="16"/>
      <c r="J39" s="59"/>
      <c r="K39" s="5"/>
      <c r="L39" s="16"/>
      <c r="M39" s="59"/>
      <c r="N39" s="5"/>
      <c r="O39" s="16"/>
      <c r="P39" s="59"/>
      <c r="Q39" s="5"/>
      <c r="R39" s="16"/>
      <c r="S39" s="59"/>
      <c r="T39" s="5"/>
      <c r="U39" s="16"/>
      <c r="V39" s="76"/>
    </row>
    <row r="40" spans="1:22" ht="12" customHeight="1" x14ac:dyDescent="0.25">
      <c r="A40" s="29"/>
      <c r="B40" s="13"/>
      <c r="C40" s="16"/>
      <c r="D40" s="59"/>
      <c r="E40" s="5"/>
      <c r="F40" s="16"/>
      <c r="G40" s="59"/>
      <c r="H40" s="5"/>
      <c r="I40" s="16"/>
      <c r="J40" s="59"/>
      <c r="K40" s="5"/>
      <c r="L40" s="16"/>
      <c r="M40" s="59"/>
      <c r="N40" s="5"/>
      <c r="O40" s="16"/>
      <c r="P40" s="59"/>
      <c r="Q40" s="5"/>
      <c r="R40" s="16"/>
      <c r="S40" s="59"/>
      <c r="T40" s="5"/>
      <c r="U40" s="16"/>
      <c r="V40" s="76"/>
    </row>
    <row r="41" spans="1:22" ht="12" customHeight="1" x14ac:dyDescent="0.25">
      <c r="A41" s="29"/>
      <c r="B41" s="13"/>
      <c r="C41" s="16"/>
      <c r="D41" s="59"/>
      <c r="E41" s="5"/>
      <c r="F41" s="16"/>
      <c r="G41" s="59"/>
      <c r="H41" s="5"/>
      <c r="I41" s="16"/>
      <c r="J41" s="59"/>
      <c r="K41" s="5"/>
      <c r="L41" s="16"/>
      <c r="M41" s="59"/>
      <c r="N41" s="5"/>
      <c r="O41" s="16"/>
      <c r="P41" s="59"/>
      <c r="Q41" s="5"/>
      <c r="R41" s="16"/>
      <c r="S41" s="59"/>
      <c r="T41" s="5"/>
      <c r="U41" s="16"/>
      <c r="V41" s="76"/>
    </row>
    <row r="42" spans="1:22" ht="12" customHeight="1" x14ac:dyDescent="0.25">
      <c r="A42" s="29"/>
      <c r="B42" s="13"/>
      <c r="C42" s="16"/>
      <c r="D42" s="59"/>
      <c r="E42" s="5"/>
      <c r="F42" s="16"/>
      <c r="G42" s="59"/>
      <c r="H42" s="5"/>
      <c r="I42" s="16"/>
      <c r="J42" s="59"/>
      <c r="K42" s="5"/>
      <c r="L42" s="16"/>
      <c r="M42" s="59"/>
      <c r="N42" s="5"/>
      <c r="O42" s="16"/>
      <c r="P42" s="59"/>
      <c r="Q42" s="5"/>
      <c r="R42" s="16"/>
      <c r="S42" s="59"/>
      <c r="T42" s="5"/>
      <c r="U42" s="16"/>
      <c r="V42" s="76"/>
    </row>
    <row r="43" spans="1:22" ht="12" customHeight="1" x14ac:dyDescent="0.25">
      <c r="A43" s="29"/>
      <c r="B43" s="13"/>
      <c r="C43" s="16"/>
      <c r="D43" s="59"/>
      <c r="E43" s="5"/>
      <c r="F43" s="16"/>
      <c r="G43" s="59"/>
      <c r="H43" s="5"/>
      <c r="I43" s="16"/>
      <c r="J43" s="59"/>
      <c r="K43" s="5"/>
      <c r="L43" s="16"/>
      <c r="M43" s="59"/>
      <c r="N43" s="5"/>
      <c r="O43" s="16"/>
      <c r="P43" s="59"/>
      <c r="Q43" s="5"/>
      <c r="R43" s="16"/>
      <c r="S43" s="59"/>
      <c r="T43" s="5"/>
      <c r="U43" s="16"/>
      <c r="V43" s="76"/>
    </row>
    <row r="44" spans="1:22" ht="12" customHeight="1" x14ac:dyDescent="0.25">
      <c r="A44" s="29"/>
      <c r="B44" s="13"/>
      <c r="C44" s="16"/>
      <c r="D44" s="59"/>
      <c r="E44" s="5"/>
      <c r="F44" s="16"/>
      <c r="G44" s="59"/>
      <c r="H44" s="5"/>
      <c r="I44" s="16"/>
      <c r="J44" s="59"/>
      <c r="K44" s="5"/>
      <c r="L44" s="16"/>
      <c r="M44" s="59"/>
      <c r="N44" s="5"/>
      <c r="O44" s="16"/>
      <c r="P44" s="59"/>
      <c r="Q44" s="5"/>
      <c r="R44" s="16"/>
      <c r="S44" s="59"/>
      <c r="T44" s="5"/>
      <c r="U44" s="16"/>
      <c r="V44" s="76"/>
    </row>
    <row r="45" spans="1:22" ht="12" customHeight="1" x14ac:dyDescent="0.25">
      <c r="A45" s="29"/>
      <c r="B45" s="13"/>
      <c r="C45" s="16"/>
      <c r="D45" s="59"/>
      <c r="E45" s="5"/>
      <c r="F45" s="16"/>
      <c r="G45" s="59"/>
      <c r="H45" s="5"/>
      <c r="I45" s="16"/>
      <c r="J45" s="59"/>
      <c r="K45" s="5"/>
      <c r="L45" s="16"/>
      <c r="M45" s="59"/>
      <c r="N45" s="5"/>
      <c r="O45" s="16"/>
      <c r="P45" s="59"/>
      <c r="Q45" s="5"/>
      <c r="R45" s="16"/>
      <c r="S45" s="59"/>
      <c r="T45" s="5"/>
      <c r="U45" s="16"/>
      <c r="V45" s="76"/>
    </row>
    <row r="46" spans="1:22" ht="12" customHeight="1" x14ac:dyDescent="0.25">
      <c r="A46" s="29"/>
      <c r="B46" s="13"/>
      <c r="C46" s="16"/>
      <c r="D46" s="59"/>
      <c r="E46" s="5"/>
      <c r="F46" s="16"/>
      <c r="G46" s="59"/>
      <c r="H46" s="5"/>
      <c r="I46" s="16"/>
      <c r="J46" s="59"/>
      <c r="K46" s="5"/>
      <c r="L46" s="16"/>
      <c r="M46" s="59"/>
      <c r="N46" s="5"/>
      <c r="O46" s="16"/>
      <c r="P46" s="59"/>
      <c r="Q46" s="5"/>
      <c r="R46" s="16"/>
      <c r="S46" s="59"/>
      <c r="T46" s="5"/>
      <c r="U46" s="16"/>
      <c r="V46" s="76"/>
    </row>
    <row r="47" spans="1:22" ht="12" customHeight="1" x14ac:dyDescent="0.25">
      <c r="A47" s="29"/>
      <c r="B47" s="13"/>
      <c r="C47" s="16"/>
      <c r="D47" s="59"/>
      <c r="E47" s="5"/>
      <c r="F47" s="16"/>
      <c r="G47" s="59"/>
      <c r="H47" s="5"/>
      <c r="I47" s="16"/>
      <c r="J47" s="59"/>
      <c r="K47" s="5"/>
      <c r="L47" s="16"/>
      <c r="M47" s="59"/>
      <c r="N47" s="5"/>
      <c r="O47" s="16"/>
      <c r="P47" s="59"/>
      <c r="Q47" s="5"/>
      <c r="R47" s="16"/>
      <c r="S47" s="59"/>
      <c r="T47" s="5"/>
      <c r="U47" s="16"/>
      <c r="V47" s="76"/>
    </row>
    <row r="48" spans="1:22" ht="12" customHeight="1" x14ac:dyDescent="0.25">
      <c r="A48" s="29"/>
      <c r="B48" s="13"/>
      <c r="C48" s="16"/>
      <c r="D48" s="59"/>
      <c r="E48" s="5"/>
      <c r="F48" s="16"/>
      <c r="G48" s="59"/>
      <c r="H48" s="5"/>
      <c r="I48" s="16"/>
      <c r="J48" s="59"/>
      <c r="K48" s="5"/>
      <c r="L48" s="16"/>
      <c r="M48" s="59"/>
      <c r="N48" s="5"/>
      <c r="O48" s="16"/>
      <c r="P48" s="59"/>
      <c r="Q48" s="5"/>
      <c r="R48" s="16"/>
      <c r="S48" s="59"/>
      <c r="T48" s="5"/>
      <c r="U48" s="16"/>
      <c r="V48" s="76"/>
    </row>
    <row r="49" spans="1:22" ht="12" customHeight="1" x14ac:dyDescent="0.25">
      <c r="A49" s="29"/>
      <c r="B49" s="13"/>
      <c r="C49" s="16"/>
      <c r="D49" s="59"/>
      <c r="E49" s="5"/>
      <c r="F49" s="16"/>
      <c r="G49" s="59"/>
      <c r="H49" s="5"/>
      <c r="I49" s="16"/>
      <c r="J49" s="59"/>
      <c r="K49" s="5"/>
      <c r="L49" s="16"/>
      <c r="M49" s="59"/>
      <c r="N49" s="5"/>
      <c r="O49" s="16"/>
      <c r="P49" s="59"/>
      <c r="Q49" s="5"/>
      <c r="R49" s="16"/>
      <c r="S49" s="59"/>
      <c r="T49" s="5"/>
      <c r="U49" s="16"/>
      <c r="V49" s="76"/>
    </row>
    <row r="50" spans="1:22" ht="12" customHeight="1" x14ac:dyDescent="0.25">
      <c r="A50" s="29"/>
      <c r="B50" s="13"/>
      <c r="C50" s="16"/>
      <c r="D50" s="59"/>
      <c r="E50" s="5"/>
      <c r="F50" s="16"/>
      <c r="G50" s="59"/>
      <c r="H50" s="5"/>
      <c r="I50" s="16"/>
      <c r="J50" s="59"/>
      <c r="K50" s="5"/>
      <c r="L50" s="16"/>
      <c r="M50" s="59"/>
      <c r="N50" s="5"/>
      <c r="O50" s="16"/>
      <c r="P50" s="59"/>
      <c r="Q50" s="5"/>
      <c r="R50" s="16"/>
      <c r="S50" s="59"/>
      <c r="T50" s="5"/>
      <c r="U50" s="16"/>
      <c r="V50" s="76"/>
    </row>
    <row r="51" spans="1:22" ht="12" customHeight="1" x14ac:dyDescent="0.25">
      <c r="A51" s="29"/>
      <c r="B51" s="13"/>
      <c r="C51" s="16"/>
      <c r="D51" s="59"/>
      <c r="E51" s="5"/>
      <c r="F51" s="16"/>
      <c r="G51" s="59"/>
      <c r="H51" s="5"/>
      <c r="I51" s="16"/>
      <c r="J51" s="59"/>
      <c r="K51" s="5"/>
      <c r="L51" s="16"/>
      <c r="M51" s="59"/>
      <c r="N51" s="5"/>
      <c r="O51" s="16"/>
      <c r="P51" s="59"/>
      <c r="Q51" s="5"/>
      <c r="R51" s="16"/>
      <c r="S51" s="59"/>
      <c r="T51" s="5"/>
      <c r="U51" s="16"/>
      <c r="V51" s="76"/>
    </row>
    <row r="52" spans="1:22" ht="12" customHeight="1" x14ac:dyDescent="0.25">
      <c r="A52" s="29"/>
      <c r="B52" s="13"/>
      <c r="C52" s="16"/>
      <c r="D52" s="59"/>
      <c r="E52" s="5"/>
      <c r="F52" s="16"/>
      <c r="G52" s="59"/>
      <c r="H52" s="5"/>
      <c r="I52" s="16"/>
      <c r="J52" s="59"/>
      <c r="K52" s="5"/>
      <c r="L52" s="16"/>
      <c r="M52" s="59"/>
      <c r="N52" s="5"/>
      <c r="O52" s="16"/>
      <c r="P52" s="59"/>
      <c r="Q52" s="5"/>
      <c r="R52" s="16"/>
      <c r="S52" s="59"/>
      <c r="T52" s="5"/>
      <c r="U52" s="16"/>
      <c r="V52" s="76"/>
    </row>
    <row r="53" spans="1:22" ht="12" customHeight="1" x14ac:dyDescent="0.25">
      <c r="A53" s="29"/>
      <c r="B53" s="13"/>
      <c r="C53" s="16"/>
      <c r="D53" s="59"/>
      <c r="E53" s="5"/>
      <c r="F53" s="16"/>
      <c r="G53" s="59"/>
      <c r="H53" s="5"/>
      <c r="I53" s="16"/>
      <c r="J53" s="59"/>
      <c r="K53" s="5"/>
      <c r="L53" s="16"/>
      <c r="M53" s="59"/>
      <c r="N53" s="5"/>
      <c r="O53" s="16"/>
      <c r="P53" s="59"/>
      <c r="Q53" s="5"/>
      <c r="R53" s="16"/>
      <c r="S53" s="59"/>
      <c r="T53" s="5"/>
      <c r="U53" s="16"/>
      <c r="V53" s="76"/>
    </row>
    <row r="54" spans="1:22" ht="12" customHeight="1" x14ac:dyDescent="0.25">
      <c r="A54" s="29"/>
      <c r="B54" s="13"/>
      <c r="C54" s="16"/>
      <c r="D54" s="59"/>
      <c r="E54" s="5"/>
      <c r="F54" s="16"/>
      <c r="G54" s="59"/>
      <c r="H54" s="5"/>
      <c r="I54" s="16"/>
      <c r="J54" s="59"/>
      <c r="K54" s="5"/>
      <c r="L54" s="16"/>
      <c r="M54" s="59"/>
      <c r="N54" s="5"/>
      <c r="O54" s="16"/>
      <c r="P54" s="59"/>
      <c r="Q54" s="5"/>
      <c r="R54" s="16"/>
      <c r="S54" s="59"/>
      <c r="T54" s="5"/>
      <c r="U54" s="16"/>
      <c r="V54" s="76"/>
    </row>
    <row r="55" spans="1:22" ht="12" customHeight="1" x14ac:dyDescent="0.25">
      <c r="A55" s="29"/>
      <c r="B55" s="13"/>
      <c r="C55" s="16"/>
      <c r="D55" s="59"/>
      <c r="E55" s="5"/>
      <c r="F55" s="16"/>
      <c r="G55" s="59"/>
      <c r="H55" s="5"/>
      <c r="I55" s="16"/>
      <c r="J55" s="59"/>
      <c r="K55" s="5"/>
      <c r="L55" s="16"/>
      <c r="M55" s="59"/>
      <c r="N55" s="5"/>
      <c r="O55" s="16"/>
      <c r="P55" s="59"/>
      <c r="Q55" s="5"/>
      <c r="R55" s="16"/>
      <c r="S55" s="59"/>
      <c r="T55" s="5"/>
      <c r="U55" s="16"/>
      <c r="V55" s="76"/>
    </row>
    <row r="56" spans="1:22" ht="12" customHeight="1" x14ac:dyDescent="0.25">
      <c r="A56" s="29"/>
      <c r="B56" s="13"/>
      <c r="C56" s="16"/>
      <c r="D56" s="59"/>
      <c r="E56" s="5"/>
      <c r="F56" s="16"/>
      <c r="G56" s="59"/>
      <c r="H56" s="5"/>
      <c r="I56" s="16"/>
      <c r="J56" s="59"/>
      <c r="K56" s="5"/>
      <c r="L56" s="16"/>
      <c r="M56" s="59"/>
      <c r="N56" s="5"/>
      <c r="O56" s="16"/>
      <c r="P56" s="59"/>
      <c r="Q56" s="5"/>
      <c r="R56" s="16"/>
      <c r="S56" s="59"/>
      <c r="T56" s="5"/>
      <c r="U56" s="16"/>
      <c r="V56" s="76"/>
    </row>
    <row r="57" spans="1:22" ht="12" customHeight="1" x14ac:dyDescent="0.25">
      <c r="A57" s="29"/>
      <c r="B57" s="13"/>
      <c r="C57" s="16"/>
      <c r="D57" s="59"/>
      <c r="E57" s="5"/>
      <c r="F57" s="16"/>
      <c r="G57" s="59"/>
      <c r="H57" s="5"/>
      <c r="I57" s="16"/>
      <c r="J57" s="59"/>
      <c r="K57" s="5"/>
      <c r="L57" s="16"/>
      <c r="M57" s="59"/>
      <c r="N57" s="5"/>
      <c r="O57" s="16"/>
      <c r="P57" s="59"/>
      <c r="Q57" s="5"/>
      <c r="R57" s="16"/>
      <c r="S57" s="59"/>
      <c r="T57" s="5"/>
      <c r="U57" s="16"/>
      <c r="V57" s="76"/>
    </row>
    <row r="58" spans="1:22" ht="12" customHeight="1" x14ac:dyDescent="0.25">
      <c r="A58" s="29"/>
      <c r="B58" s="13"/>
      <c r="C58" s="16"/>
      <c r="D58" s="59"/>
      <c r="E58" s="5"/>
      <c r="F58" s="16"/>
      <c r="G58" s="59"/>
      <c r="H58" s="5"/>
      <c r="I58" s="16"/>
      <c r="J58" s="59"/>
      <c r="K58" s="5"/>
      <c r="L58" s="16"/>
      <c r="M58" s="59"/>
      <c r="N58" s="5"/>
      <c r="O58" s="16"/>
      <c r="P58" s="59"/>
      <c r="Q58" s="5"/>
      <c r="R58" s="16"/>
      <c r="S58" s="59"/>
      <c r="T58" s="5"/>
      <c r="U58" s="16"/>
      <c r="V58" s="76"/>
    </row>
    <row r="59" spans="1:22" ht="12" customHeight="1" x14ac:dyDescent="0.25">
      <c r="A59" s="29"/>
      <c r="B59" s="13"/>
      <c r="C59" s="16"/>
      <c r="D59" s="59"/>
      <c r="E59" s="5"/>
      <c r="F59" s="16"/>
      <c r="G59" s="59"/>
      <c r="H59" s="5"/>
      <c r="I59" s="16"/>
      <c r="J59" s="59"/>
      <c r="K59" s="5"/>
      <c r="L59" s="16"/>
      <c r="M59" s="59"/>
      <c r="N59" s="5"/>
      <c r="O59" s="16"/>
      <c r="P59" s="59"/>
      <c r="Q59" s="5"/>
      <c r="R59" s="16"/>
      <c r="S59" s="59"/>
      <c r="T59" s="5"/>
      <c r="U59" s="16"/>
      <c r="V59" s="76"/>
    </row>
    <row r="60" spans="1:22" ht="12" customHeight="1" x14ac:dyDescent="0.25">
      <c r="A60" s="29"/>
      <c r="B60" s="13"/>
      <c r="C60" s="16"/>
      <c r="D60" s="59"/>
      <c r="E60" s="5"/>
      <c r="F60" s="16"/>
      <c r="G60" s="59"/>
      <c r="H60" s="5"/>
      <c r="I60" s="16"/>
      <c r="J60" s="59"/>
      <c r="K60" s="5"/>
      <c r="L60" s="16"/>
      <c r="M60" s="59"/>
      <c r="N60" s="5"/>
      <c r="O60" s="16"/>
      <c r="P60" s="59"/>
      <c r="Q60" s="5"/>
      <c r="R60" s="16"/>
      <c r="S60" s="59"/>
      <c r="T60" s="5"/>
      <c r="U60" s="16"/>
      <c r="V60" s="76"/>
    </row>
    <row r="61" spans="1:22" ht="12" customHeight="1" x14ac:dyDescent="0.25">
      <c r="A61" s="29"/>
      <c r="B61" s="13"/>
      <c r="C61" s="16"/>
      <c r="D61" s="59"/>
      <c r="E61" s="5"/>
      <c r="F61" s="16"/>
      <c r="G61" s="59"/>
      <c r="H61" s="5"/>
      <c r="I61" s="16"/>
      <c r="J61" s="59"/>
      <c r="K61" s="5"/>
      <c r="L61" s="16"/>
      <c r="M61" s="59"/>
      <c r="N61" s="5"/>
      <c r="O61" s="16"/>
      <c r="P61" s="59"/>
      <c r="Q61" s="5"/>
      <c r="R61" s="16"/>
      <c r="S61" s="59"/>
      <c r="T61" s="5"/>
      <c r="U61" s="16"/>
      <c r="V61" s="76"/>
    </row>
    <row r="62" spans="1:22" ht="12" customHeight="1" x14ac:dyDescent="0.25">
      <c r="A62" s="29"/>
      <c r="B62" s="13"/>
      <c r="C62" s="16"/>
      <c r="D62" s="59"/>
      <c r="E62" s="5"/>
      <c r="F62" s="16"/>
      <c r="G62" s="59"/>
      <c r="H62" s="5"/>
      <c r="I62" s="16"/>
      <c r="J62" s="59"/>
      <c r="K62" s="5"/>
      <c r="L62" s="16"/>
      <c r="M62" s="59"/>
      <c r="N62" s="5"/>
      <c r="O62" s="16"/>
      <c r="P62" s="59"/>
      <c r="Q62" s="5"/>
      <c r="R62" s="16"/>
      <c r="S62" s="59"/>
      <c r="T62" s="5"/>
      <c r="U62" s="16"/>
      <c r="V62" s="76"/>
    </row>
    <row r="63" spans="1:22" ht="12" customHeight="1" x14ac:dyDescent="0.25">
      <c r="A63" s="29"/>
      <c r="B63" s="13"/>
      <c r="C63" s="16"/>
      <c r="D63" s="59"/>
      <c r="E63" s="5"/>
      <c r="F63" s="16"/>
      <c r="G63" s="59"/>
      <c r="H63" s="5"/>
      <c r="I63" s="16"/>
      <c r="J63" s="59"/>
      <c r="K63" s="5"/>
      <c r="L63" s="16"/>
      <c r="M63" s="59"/>
      <c r="N63" s="5"/>
      <c r="O63" s="16"/>
      <c r="P63" s="59"/>
      <c r="Q63" s="5"/>
      <c r="R63" s="16"/>
      <c r="S63" s="59"/>
      <c r="T63" s="5"/>
      <c r="U63" s="16"/>
      <c r="V63" s="76"/>
    </row>
    <row r="64" spans="1:22" ht="12" customHeight="1" x14ac:dyDescent="0.25">
      <c r="A64" s="29"/>
      <c r="B64" s="13"/>
      <c r="C64" s="16"/>
      <c r="D64" s="59"/>
      <c r="E64" s="5"/>
      <c r="F64" s="16"/>
      <c r="G64" s="59"/>
      <c r="H64" s="5"/>
      <c r="I64" s="16"/>
      <c r="J64" s="59"/>
      <c r="K64" s="5"/>
      <c r="L64" s="16"/>
      <c r="M64" s="59"/>
      <c r="N64" s="5"/>
      <c r="O64" s="16"/>
      <c r="P64" s="59"/>
      <c r="Q64" s="5"/>
      <c r="R64" s="16"/>
      <c r="S64" s="59"/>
      <c r="T64" s="5"/>
      <c r="U64" s="16"/>
      <c r="V64" s="76"/>
    </row>
    <row r="65" spans="1:22" ht="12" customHeight="1" x14ac:dyDescent="0.25">
      <c r="A65" s="29"/>
      <c r="B65" s="13"/>
      <c r="C65" s="16"/>
      <c r="D65" s="59"/>
      <c r="E65" s="5"/>
      <c r="F65" s="16"/>
      <c r="G65" s="59"/>
      <c r="H65" s="5"/>
      <c r="I65" s="16"/>
      <c r="J65" s="59"/>
      <c r="K65" s="5"/>
      <c r="L65" s="16"/>
      <c r="M65" s="59"/>
      <c r="N65" s="5"/>
      <c r="O65" s="16"/>
      <c r="P65" s="59"/>
      <c r="Q65" s="5"/>
      <c r="R65" s="16"/>
      <c r="S65" s="59"/>
      <c r="T65" s="5"/>
      <c r="U65" s="16"/>
      <c r="V65" s="76"/>
    </row>
    <row r="66" spans="1:22" ht="12" customHeight="1" x14ac:dyDescent="0.25">
      <c r="A66" s="29"/>
      <c r="B66" s="13"/>
      <c r="C66" s="16"/>
      <c r="D66" s="59"/>
      <c r="E66" s="5"/>
      <c r="F66" s="16"/>
      <c r="G66" s="59"/>
      <c r="H66" s="5"/>
      <c r="I66" s="16"/>
      <c r="J66" s="59"/>
      <c r="K66" s="5"/>
      <c r="L66" s="16"/>
      <c r="M66" s="59"/>
      <c r="N66" s="5"/>
      <c r="O66" s="16"/>
      <c r="P66" s="59"/>
      <c r="Q66" s="5"/>
      <c r="R66" s="16"/>
      <c r="S66" s="59"/>
      <c r="T66" s="5"/>
      <c r="U66" s="16"/>
      <c r="V66" s="76"/>
    </row>
    <row r="67" spans="1:22" ht="12" customHeight="1" x14ac:dyDescent="0.25">
      <c r="A67" s="29"/>
      <c r="B67" s="13"/>
      <c r="C67" s="16"/>
      <c r="D67" s="59"/>
      <c r="E67" s="5"/>
      <c r="F67" s="16"/>
      <c r="G67" s="59"/>
      <c r="H67" s="5"/>
      <c r="I67" s="16"/>
      <c r="J67" s="59"/>
      <c r="K67" s="5"/>
      <c r="L67" s="16"/>
      <c r="M67" s="59"/>
      <c r="N67" s="5"/>
      <c r="O67" s="16"/>
      <c r="P67" s="59"/>
      <c r="Q67" s="5"/>
      <c r="R67" s="16"/>
      <c r="S67" s="59"/>
      <c r="T67" s="5"/>
      <c r="U67" s="16"/>
      <c r="V67" s="76"/>
    </row>
    <row r="68" spans="1:22" ht="12" customHeight="1" x14ac:dyDescent="0.25">
      <c r="A68" s="29"/>
      <c r="B68" s="13"/>
      <c r="C68" s="16"/>
      <c r="D68" s="59"/>
      <c r="E68" s="5"/>
      <c r="F68" s="16"/>
      <c r="G68" s="59"/>
      <c r="H68" s="5"/>
      <c r="I68" s="16"/>
      <c r="J68" s="59"/>
      <c r="K68" s="5"/>
      <c r="L68" s="16"/>
      <c r="M68" s="59"/>
      <c r="N68" s="5"/>
      <c r="O68" s="16"/>
      <c r="P68" s="59"/>
      <c r="Q68" s="5"/>
      <c r="R68" s="16"/>
      <c r="S68" s="59"/>
      <c r="T68" s="5"/>
      <c r="U68" s="16"/>
      <c r="V68" s="76"/>
    </row>
    <row r="69" spans="1:22" ht="12" customHeight="1" x14ac:dyDescent="0.25">
      <c r="A69" s="29"/>
      <c r="B69" s="13"/>
      <c r="C69" s="16"/>
      <c r="D69" s="59"/>
      <c r="E69" s="5"/>
      <c r="F69" s="16"/>
      <c r="G69" s="59"/>
      <c r="H69" s="5"/>
      <c r="I69" s="16"/>
      <c r="J69" s="59"/>
      <c r="K69" s="5"/>
      <c r="L69" s="16"/>
      <c r="M69" s="59"/>
      <c r="N69" s="5"/>
      <c r="O69" s="16"/>
      <c r="P69" s="59"/>
      <c r="Q69" s="5"/>
      <c r="R69" s="16"/>
      <c r="S69" s="59"/>
      <c r="T69" s="5"/>
      <c r="U69" s="16"/>
      <c r="V69" s="76"/>
    </row>
    <row r="70" spans="1:22" ht="12" customHeight="1" x14ac:dyDescent="0.25">
      <c r="A70" s="29"/>
      <c r="B70" s="13"/>
      <c r="C70" s="16"/>
      <c r="D70" s="59"/>
      <c r="E70" s="5"/>
      <c r="F70" s="16"/>
      <c r="G70" s="59"/>
      <c r="H70" s="5"/>
      <c r="I70" s="16"/>
      <c r="J70" s="59"/>
      <c r="K70" s="5"/>
      <c r="L70" s="16"/>
      <c r="M70" s="59"/>
      <c r="N70" s="5"/>
      <c r="O70" s="16"/>
      <c r="P70" s="59"/>
      <c r="Q70" s="5"/>
      <c r="R70" s="16"/>
      <c r="S70" s="59"/>
      <c r="T70" s="5"/>
      <c r="U70" s="16"/>
      <c r="V70" s="76"/>
    </row>
    <row r="71" spans="1:22" ht="12" customHeight="1" x14ac:dyDescent="0.25">
      <c r="A71" s="29"/>
      <c r="B71" s="13"/>
      <c r="C71" s="16"/>
      <c r="D71" s="59"/>
      <c r="E71" s="5"/>
      <c r="F71" s="16"/>
      <c r="G71" s="59"/>
      <c r="H71" s="5"/>
      <c r="I71" s="16"/>
      <c r="J71" s="59"/>
      <c r="K71" s="5"/>
      <c r="L71" s="16"/>
      <c r="M71" s="59"/>
      <c r="N71" s="5"/>
      <c r="O71" s="16"/>
      <c r="P71" s="59"/>
      <c r="Q71" s="5"/>
      <c r="R71" s="16"/>
      <c r="S71" s="59"/>
      <c r="T71" s="5"/>
      <c r="U71" s="16"/>
      <c r="V71" s="76"/>
    </row>
    <row r="72" spans="1:22" ht="12" customHeight="1" x14ac:dyDescent="0.25">
      <c r="A72" s="29"/>
      <c r="B72" s="13"/>
      <c r="C72" s="16"/>
      <c r="D72" s="59"/>
      <c r="E72" s="5"/>
      <c r="F72" s="16"/>
      <c r="G72" s="59"/>
      <c r="H72" s="5"/>
      <c r="I72" s="16"/>
      <c r="J72" s="59"/>
      <c r="K72" s="5"/>
      <c r="L72" s="16"/>
      <c r="M72" s="59"/>
      <c r="N72" s="5"/>
      <c r="O72" s="16"/>
      <c r="P72" s="59"/>
      <c r="Q72" s="5"/>
      <c r="R72" s="16"/>
      <c r="S72" s="59"/>
      <c r="T72" s="5"/>
      <c r="U72" s="16"/>
      <c r="V72" s="76"/>
    </row>
    <row r="73" spans="1:22" ht="12" customHeight="1" x14ac:dyDescent="0.25">
      <c r="A73" s="29"/>
      <c r="B73" s="13"/>
      <c r="C73" s="16"/>
      <c r="D73" s="59"/>
      <c r="E73" s="5"/>
      <c r="F73" s="16"/>
      <c r="G73" s="59"/>
      <c r="H73" s="5"/>
      <c r="I73" s="16"/>
      <c r="J73" s="59"/>
      <c r="K73" s="5"/>
      <c r="L73" s="16"/>
      <c r="M73" s="59"/>
      <c r="N73" s="5"/>
      <c r="O73" s="16"/>
      <c r="P73" s="59"/>
      <c r="Q73" s="5"/>
      <c r="R73" s="16"/>
      <c r="S73" s="59"/>
      <c r="T73" s="5"/>
      <c r="U73" s="16"/>
      <c r="V73" s="76"/>
    </row>
    <row r="74" spans="1:22" ht="12" customHeight="1" x14ac:dyDescent="0.25">
      <c r="A74" s="29"/>
      <c r="B74" s="13"/>
      <c r="C74" s="16"/>
      <c r="D74" s="59"/>
      <c r="E74" s="5"/>
      <c r="F74" s="16"/>
      <c r="G74" s="59"/>
      <c r="H74" s="5"/>
      <c r="I74" s="16"/>
      <c r="J74" s="59"/>
      <c r="K74" s="5"/>
      <c r="L74" s="16"/>
      <c r="M74" s="59"/>
      <c r="N74" s="5"/>
      <c r="O74" s="16"/>
      <c r="P74" s="59"/>
      <c r="Q74" s="5"/>
      <c r="R74" s="16"/>
      <c r="S74" s="59"/>
      <c r="T74" s="5"/>
      <c r="U74" s="16"/>
      <c r="V74" s="76"/>
    </row>
    <row r="75" spans="1:22" ht="12" customHeight="1" x14ac:dyDescent="0.25">
      <c r="A75" s="29"/>
      <c r="B75" s="13"/>
      <c r="C75" s="16"/>
      <c r="D75" s="59"/>
      <c r="E75" s="5"/>
      <c r="F75" s="16"/>
      <c r="G75" s="59"/>
      <c r="H75" s="5"/>
      <c r="I75" s="16"/>
      <c r="J75" s="59"/>
      <c r="K75" s="5"/>
      <c r="L75" s="16"/>
      <c r="M75" s="59"/>
      <c r="N75" s="5"/>
      <c r="O75" s="16"/>
      <c r="P75" s="59"/>
      <c r="Q75" s="5"/>
      <c r="R75" s="16"/>
      <c r="S75" s="59"/>
      <c r="T75" s="5"/>
      <c r="U75" s="16"/>
      <c r="V75" s="76"/>
    </row>
    <row r="76" spans="1:22" ht="12" customHeight="1" x14ac:dyDescent="0.25">
      <c r="A76" s="29"/>
      <c r="B76" s="13"/>
      <c r="C76" s="16"/>
      <c r="D76" s="59"/>
      <c r="E76" s="5"/>
      <c r="F76" s="16"/>
      <c r="G76" s="59"/>
      <c r="H76" s="5"/>
      <c r="I76" s="16"/>
      <c r="J76" s="59"/>
      <c r="K76" s="5"/>
      <c r="L76" s="16"/>
      <c r="M76" s="59"/>
      <c r="N76" s="5"/>
      <c r="O76" s="16"/>
      <c r="P76" s="59"/>
      <c r="Q76" s="5"/>
      <c r="R76" s="16"/>
      <c r="S76" s="59"/>
      <c r="T76" s="5"/>
      <c r="U76" s="16"/>
      <c r="V76" s="76"/>
    </row>
    <row r="77" spans="1:22" ht="12" customHeight="1" x14ac:dyDescent="0.25">
      <c r="A77" s="29"/>
      <c r="B77" s="13"/>
      <c r="C77" s="16"/>
      <c r="D77" s="59"/>
      <c r="E77" s="5"/>
      <c r="F77" s="16"/>
      <c r="G77" s="59"/>
      <c r="H77" s="5"/>
      <c r="I77" s="16"/>
      <c r="J77" s="59"/>
      <c r="K77" s="5"/>
      <c r="L77" s="16"/>
      <c r="M77" s="59"/>
      <c r="N77" s="5"/>
      <c r="O77" s="16"/>
      <c r="P77" s="59"/>
      <c r="Q77" s="5"/>
      <c r="R77" s="16"/>
      <c r="S77" s="59"/>
      <c r="T77" s="5"/>
      <c r="U77" s="16"/>
      <c r="V77" s="76"/>
    </row>
    <row r="78" spans="1:22" ht="12" customHeight="1" x14ac:dyDescent="0.25">
      <c r="A78" s="29"/>
      <c r="B78" s="13"/>
      <c r="C78" s="16"/>
      <c r="D78" s="59"/>
      <c r="E78" s="5"/>
      <c r="F78" s="16"/>
      <c r="G78" s="59"/>
      <c r="H78" s="5"/>
      <c r="I78" s="16"/>
      <c r="J78" s="59"/>
      <c r="K78" s="5"/>
      <c r="L78" s="16"/>
      <c r="M78" s="59"/>
      <c r="N78" s="5"/>
      <c r="O78" s="16"/>
      <c r="P78" s="59"/>
      <c r="Q78" s="5"/>
      <c r="R78" s="16"/>
      <c r="S78" s="59"/>
      <c r="T78" s="5"/>
      <c r="U78" s="16"/>
      <c r="V78" s="76"/>
    </row>
    <row r="79" spans="1:22" ht="12" customHeight="1" x14ac:dyDescent="0.25">
      <c r="A79" s="29"/>
      <c r="B79" s="13"/>
      <c r="C79" s="16"/>
      <c r="D79" s="59"/>
      <c r="E79" s="5"/>
      <c r="F79" s="16"/>
      <c r="G79" s="59"/>
      <c r="H79" s="5"/>
      <c r="I79" s="16"/>
      <c r="J79" s="59"/>
      <c r="K79" s="5"/>
      <c r="L79" s="16"/>
      <c r="M79" s="59"/>
      <c r="N79" s="5"/>
      <c r="O79" s="16"/>
      <c r="P79" s="59"/>
      <c r="Q79" s="5"/>
      <c r="R79" s="16"/>
      <c r="S79" s="59"/>
      <c r="T79" s="5"/>
      <c r="U79" s="16"/>
      <c r="V79" s="76"/>
    </row>
    <row r="80" spans="1:22" ht="12" customHeight="1" x14ac:dyDescent="0.25">
      <c r="A80" s="29"/>
      <c r="B80" s="13"/>
      <c r="C80" s="16"/>
      <c r="D80" s="59"/>
      <c r="E80" s="5"/>
      <c r="F80" s="16"/>
      <c r="G80" s="59"/>
      <c r="H80" s="5"/>
      <c r="I80" s="16"/>
      <c r="J80" s="59"/>
      <c r="K80" s="5"/>
      <c r="L80" s="16"/>
      <c r="M80" s="59"/>
      <c r="N80" s="5"/>
      <c r="O80" s="16"/>
      <c r="P80" s="59"/>
      <c r="Q80" s="5"/>
      <c r="R80" s="16"/>
      <c r="S80" s="59"/>
      <c r="T80" s="5"/>
      <c r="U80" s="16"/>
      <c r="V80" s="76"/>
    </row>
    <row r="81" spans="1:22" ht="12" customHeight="1" x14ac:dyDescent="0.25">
      <c r="A81" s="29"/>
      <c r="B81" s="13"/>
      <c r="C81" s="16"/>
      <c r="D81" s="59"/>
      <c r="E81" s="5"/>
      <c r="F81" s="16"/>
      <c r="G81" s="59"/>
      <c r="H81" s="5"/>
      <c r="I81" s="16"/>
      <c r="J81" s="59"/>
      <c r="K81" s="5"/>
      <c r="L81" s="16"/>
      <c r="M81" s="59"/>
      <c r="N81" s="5"/>
      <c r="O81" s="16"/>
      <c r="P81" s="59"/>
      <c r="Q81" s="5"/>
      <c r="R81" s="16"/>
      <c r="S81" s="59"/>
      <c r="T81" s="5"/>
      <c r="U81" s="16"/>
      <c r="V81" s="76"/>
    </row>
    <row r="82" spans="1:22" ht="12" customHeight="1" x14ac:dyDescent="0.25">
      <c r="A82" s="29"/>
      <c r="B82" s="13"/>
      <c r="C82" s="16"/>
      <c r="D82" s="59"/>
      <c r="E82" s="5"/>
      <c r="F82" s="16"/>
      <c r="G82" s="59"/>
      <c r="H82" s="5"/>
      <c r="I82" s="16"/>
      <c r="J82" s="59"/>
      <c r="K82" s="5"/>
      <c r="L82" s="16"/>
      <c r="M82" s="59"/>
      <c r="N82" s="5"/>
      <c r="O82" s="16"/>
      <c r="P82" s="59"/>
      <c r="Q82" s="5"/>
      <c r="R82" s="16"/>
      <c r="S82" s="59"/>
      <c r="T82" s="5"/>
      <c r="U82" s="16"/>
      <c r="V82" s="76"/>
    </row>
    <row r="83" spans="1:22" ht="12" customHeight="1" x14ac:dyDescent="0.25">
      <c r="A83" s="29"/>
      <c r="B83" s="13"/>
      <c r="C83" s="16"/>
      <c r="D83" s="59"/>
      <c r="E83" s="5"/>
      <c r="F83" s="16"/>
      <c r="G83" s="59"/>
      <c r="H83" s="5"/>
      <c r="I83" s="16"/>
      <c r="J83" s="59"/>
      <c r="K83" s="5"/>
      <c r="L83" s="16"/>
      <c r="M83" s="59"/>
      <c r="N83" s="5"/>
      <c r="O83" s="16"/>
      <c r="P83" s="59"/>
      <c r="Q83" s="5"/>
      <c r="R83" s="16"/>
      <c r="S83" s="59"/>
      <c r="T83" s="5"/>
      <c r="U83" s="16"/>
      <c r="V83" s="76"/>
    </row>
    <row r="84" spans="1:22" ht="12" customHeight="1" x14ac:dyDescent="0.25">
      <c r="A84" s="29"/>
      <c r="B84" s="13"/>
      <c r="C84" s="16"/>
      <c r="D84" s="59"/>
      <c r="E84" s="5"/>
      <c r="F84" s="16"/>
      <c r="G84" s="59"/>
      <c r="H84" s="5"/>
      <c r="I84" s="16"/>
      <c r="J84" s="59"/>
      <c r="K84" s="5"/>
      <c r="L84" s="16"/>
      <c r="M84" s="59"/>
      <c r="N84" s="5"/>
      <c r="O84" s="16"/>
      <c r="P84" s="59"/>
      <c r="Q84" s="5"/>
      <c r="R84" s="16"/>
      <c r="S84" s="59"/>
      <c r="T84" s="5"/>
      <c r="U84" s="16"/>
      <c r="V84" s="76"/>
    </row>
    <row r="85" spans="1:22" ht="12" customHeight="1" x14ac:dyDescent="0.25">
      <c r="A85" s="29"/>
      <c r="B85" s="13"/>
      <c r="C85" s="16"/>
      <c r="D85" s="59"/>
      <c r="E85" s="5"/>
      <c r="F85" s="16"/>
      <c r="G85" s="59"/>
      <c r="H85" s="5"/>
      <c r="I85" s="16"/>
      <c r="J85" s="59"/>
      <c r="K85" s="5"/>
      <c r="L85" s="16"/>
      <c r="M85" s="59"/>
      <c r="N85" s="5"/>
      <c r="O85" s="16"/>
      <c r="P85" s="59"/>
      <c r="Q85" s="5"/>
      <c r="R85" s="16"/>
      <c r="S85" s="59"/>
      <c r="T85" s="5"/>
      <c r="U85" s="16"/>
      <c r="V85" s="76"/>
    </row>
    <row r="86" spans="1:22" ht="12" customHeight="1" x14ac:dyDescent="0.25">
      <c r="A86" s="29"/>
      <c r="B86" s="13"/>
      <c r="C86" s="16"/>
      <c r="D86" s="59"/>
      <c r="E86" s="5"/>
      <c r="F86" s="16"/>
      <c r="G86" s="59"/>
      <c r="H86" s="5"/>
      <c r="I86" s="16"/>
      <c r="J86" s="59"/>
      <c r="K86" s="5"/>
      <c r="L86" s="16"/>
      <c r="M86" s="59"/>
      <c r="N86" s="5"/>
      <c r="O86" s="16"/>
      <c r="P86" s="59"/>
      <c r="Q86" s="5"/>
      <c r="R86" s="16"/>
      <c r="S86" s="59"/>
      <c r="T86" s="5"/>
      <c r="U86" s="16"/>
      <c r="V86" s="76"/>
    </row>
    <row r="87" spans="1:22" ht="12" customHeight="1" x14ac:dyDescent="0.25">
      <c r="A87" s="29"/>
      <c r="B87" s="13"/>
      <c r="C87" s="16"/>
      <c r="D87" s="59"/>
      <c r="E87" s="5"/>
      <c r="F87" s="16"/>
      <c r="G87" s="59"/>
      <c r="H87" s="5"/>
      <c r="I87" s="16"/>
      <c r="J87" s="59"/>
      <c r="K87" s="5"/>
      <c r="L87" s="16"/>
      <c r="M87" s="59"/>
      <c r="N87" s="5"/>
      <c r="O87" s="16"/>
      <c r="P87" s="59"/>
      <c r="Q87" s="5"/>
      <c r="R87" s="16"/>
      <c r="S87" s="59"/>
      <c r="T87" s="5"/>
      <c r="U87" s="16"/>
      <c r="V87" s="76"/>
    </row>
    <row r="88" spans="1:22" ht="12" customHeight="1" x14ac:dyDescent="0.25">
      <c r="A88" s="29"/>
      <c r="B88" s="13"/>
      <c r="C88" s="16"/>
      <c r="D88" s="59"/>
      <c r="E88" s="5"/>
      <c r="F88" s="16"/>
      <c r="G88" s="59"/>
      <c r="H88" s="5"/>
      <c r="I88" s="16"/>
      <c r="J88" s="59"/>
      <c r="K88" s="5"/>
      <c r="L88" s="16"/>
      <c r="M88" s="59"/>
      <c r="N88" s="5"/>
      <c r="O88" s="16"/>
      <c r="P88" s="59"/>
      <c r="Q88" s="5"/>
      <c r="R88" s="16"/>
      <c r="S88" s="59"/>
      <c r="T88" s="5"/>
      <c r="U88" s="16"/>
      <c r="V88" s="76"/>
    </row>
    <row r="89" spans="1:22" ht="12" customHeight="1" x14ac:dyDescent="0.25">
      <c r="A89" s="29"/>
      <c r="B89" s="13"/>
      <c r="C89" s="16"/>
      <c r="D89" s="59"/>
      <c r="E89" s="5"/>
      <c r="F89" s="16"/>
      <c r="G89" s="59"/>
      <c r="H89" s="5"/>
      <c r="I89" s="16"/>
      <c r="J89" s="59"/>
      <c r="K89" s="5"/>
      <c r="L89" s="16"/>
      <c r="M89" s="59"/>
      <c r="N89" s="5"/>
      <c r="O89" s="16"/>
      <c r="P89" s="59"/>
      <c r="Q89" s="5"/>
      <c r="R89" s="16"/>
      <c r="S89" s="59"/>
      <c r="T89" s="5"/>
      <c r="U89" s="16"/>
      <c r="V89" s="76"/>
    </row>
    <row r="90" spans="1:22" ht="12" customHeight="1" x14ac:dyDescent="0.25">
      <c r="A90" s="29"/>
      <c r="B90" s="13"/>
      <c r="C90" s="16"/>
      <c r="D90" s="59"/>
      <c r="E90" s="5"/>
      <c r="F90" s="16"/>
      <c r="G90" s="59"/>
      <c r="H90" s="5"/>
      <c r="I90" s="16"/>
      <c r="J90" s="59"/>
      <c r="K90" s="5"/>
      <c r="L90" s="16"/>
      <c r="M90" s="59"/>
      <c r="N90" s="5"/>
      <c r="O90" s="16"/>
      <c r="P90" s="59"/>
      <c r="Q90" s="5"/>
      <c r="R90" s="16"/>
      <c r="S90" s="59"/>
      <c r="T90" s="5"/>
      <c r="U90" s="16"/>
      <c r="V90" s="76"/>
    </row>
    <row r="91" spans="1:22" ht="12" customHeight="1" x14ac:dyDescent="0.25">
      <c r="A91" s="29"/>
      <c r="B91" s="13"/>
      <c r="C91" s="16"/>
      <c r="D91" s="59"/>
      <c r="E91" s="5"/>
      <c r="F91" s="16"/>
      <c r="G91" s="59"/>
      <c r="H91" s="5"/>
      <c r="I91" s="16"/>
      <c r="J91" s="59"/>
      <c r="K91" s="5"/>
      <c r="L91" s="16"/>
      <c r="M91" s="59"/>
      <c r="N91" s="5"/>
      <c r="O91" s="16"/>
      <c r="P91" s="59"/>
      <c r="Q91" s="5"/>
      <c r="R91" s="16"/>
      <c r="S91" s="59"/>
      <c r="T91" s="5"/>
      <c r="U91" s="16"/>
      <c r="V91" s="76"/>
    </row>
    <row r="92" spans="1:22" ht="12" customHeight="1" x14ac:dyDescent="0.25">
      <c r="A92" s="29"/>
      <c r="B92" s="13"/>
      <c r="C92" s="16"/>
      <c r="D92" s="59"/>
      <c r="E92" s="5"/>
      <c r="F92" s="16"/>
      <c r="G92" s="59"/>
      <c r="H92" s="5"/>
      <c r="I92" s="16"/>
      <c r="J92" s="59"/>
      <c r="K92" s="5"/>
      <c r="L92" s="16"/>
      <c r="M92" s="59"/>
      <c r="N92" s="5"/>
      <c r="O92" s="16"/>
      <c r="P92" s="59"/>
      <c r="Q92" s="5"/>
      <c r="R92" s="16"/>
      <c r="S92" s="59"/>
      <c r="T92" s="5"/>
      <c r="U92" s="16"/>
      <c r="V92" s="76"/>
    </row>
    <row r="93" spans="1:22" ht="12" customHeight="1" x14ac:dyDescent="0.25">
      <c r="A93" s="29"/>
      <c r="B93" s="13"/>
      <c r="C93" s="16"/>
      <c r="D93" s="59"/>
      <c r="E93" s="5"/>
      <c r="F93" s="16"/>
      <c r="G93" s="59"/>
      <c r="H93" s="5"/>
      <c r="I93" s="16"/>
      <c r="J93" s="59"/>
      <c r="K93" s="5"/>
      <c r="L93" s="16"/>
      <c r="M93" s="59"/>
      <c r="N93" s="5"/>
      <c r="O93" s="16"/>
      <c r="P93" s="59"/>
      <c r="Q93" s="5"/>
      <c r="R93" s="16"/>
      <c r="S93" s="59"/>
      <c r="T93" s="5"/>
      <c r="U93" s="16"/>
      <c r="V93" s="76"/>
    </row>
    <row r="94" spans="1:22" ht="12" customHeight="1" x14ac:dyDescent="0.25">
      <c r="A94" s="29"/>
      <c r="B94" s="13"/>
      <c r="C94" s="16"/>
      <c r="D94" s="59"/>
      <c r="E94" s="5"/>
      <c r="F94" s="16"/>
      <c r="G94" s="59"/>
      <c r="H94" s="5"/>
      <c r="I94" s="16"/>
      <c r="J94" s="59"/>
      <c r="K94" s="5"/>
      <c r="L94" s="16"/>
      <c r="M94" s="59"/>
      <c r="N94" s="5"/>
      <c r="O94" s="16"/>
      <c r="P94" s="59"/>
      <c r="Q94" s="5"/>
      <c r="R94" s="16"/>
      <c r="S94" s="59"/>
      <c r="T94" s="5"/>
      <c r="U94" s="16"/>
      <c r="V94" s="76"/>
    </row>
    <row r="95" spans="1:22" ht="12" customHeight="1" x14ac:dyDescent="0.25">
      <c r="A95" s="29"/>
      <c r="B95" s="13"/>
      <c r="C95" s="16"/>
      <c r="D95" s="59"/>
      <c r="E95" s="5"/>
      <c r="F95" s="16"/>
      <c r="G95" s="59"/>
      <c r="H95" s="5"/>
      <c r="I95" s="16"/>
      <c r="J95" s="59"/>
      <c r="K95" s="5"/>
      <c r="L95" s="16"/>
      <c r="M95" s="59"/>
      <c r="N95" s="5"/>
      <c r="O95" s="16"/>
      <c r="P95" s="59"/>
      <c r="Q95" s="5"/>
      <c r="R95" s="16"/>
      <c r="S95" s="59"/>
      <c r="T95" s="5"/>
      <c r="U95" s="16"/>
      <c r="V95" s="76"/>
    </row>
    <row r="96" spans="1:22" ht="12" customHeight="1" x14ac:dyDescent="0.25">
      <c r="A96" s="29"/>
      <c r="B96" s="13"/>
      <c r="C96" s="16"/>
      <c r="D96" s="59"/>
      <c r="E96" s="5"/>
      <c r="F96" s="16"/>
      <c r="G96" s="59"/>
      <c r="H96" s="5"/>
      <c r="I96" s="16"/>
      <c r="J96" s="59"/>
      <c r="K96" s="5"/>
      <c r="L96" s="16"/>
      <c r="M96" s="59"/>
      <c r="N96" s="5"/>
      <c r="O96" s="16"/>
      <c r="P96" s="59"/>
      <c r="Q96" s="5"/>
      <c r="R96" s="16"/>
      <c r="S96" s="59"/>
      <c r="T96" s="5"/>
      <c r="U96" s="16"/>
      <c r="V96" s="76"/>
    </row>
    <row r="97" spans="1:22" ht="12" customHeight="1" x14ac:dyDescent="0.25">
      <c r="A97" s="29"/>
      <c r="B97" s="13"/>
      <c r="C97" s="16"/>
      <c r="D97" s="59"/>
      <c r="E97" s="5"/>
      <c r="F97" s="16"/>
      <c r="G97" s="59"/>
      <c r="H97" s="5"/>
      <c r="I97" s="16"/>
      <c r="J97" s="59"/>
      <c r="K97" s="5"/>
      <c r="L97" s="16"/>
      <c r="M97" s="59"/>
      <c r="N97" s="5"/>
      <c r="O97" s="16"/>
      <c r="P97" s="59"/>
      <c r="Q97" s="5"/>
      <c r="R97" s="16"/>
      <c r="S97" s="59"/>
      <c r="T97" s="5"/>
      <c r="U97" s="16"/>
      <c r="V97" s="76"/>
    </row>
    <row r="98" spans="1:22" ht="12" customHeight="1" x14ac:dyDescent="0.25">
      <c r="A98" s="29"/>
      <c r="B98" s="13"/>
      <c r="C98" s="16"/>
      <c r="D98" s="59"/>
      <c r="E98" s="5"/>
      <c r="F98" s="16"/>
      <c r="G98" s="59"/>
      <c r="H98" s="5"/>
      <c r="I98" s="16"/>
      <c r="J98" s="59"/>
      <c r="K98" s="5"/>
      <c r="L98" s="16"/>
      <c r="M98" s="59"/>
      <c r="N98" s="5"/>
      <c r="O98" s="16"/>
      <c r="P98" s="59"/>
      <c r="Q98" s="5"/>
      <c r="R98" s="16"/>
      <c r="S98" s="59"/>
      <c r="T98" s="5"/>
      <c r="U98" s="16"/>
      <c r="V98" s="76"/>
    </row>
    <row r="99" spans="1:22" ht="12" customHeight="1" x14ac:dyDescent="0.25">
      <c r="A99" s="29"/>
      <c r="B99" s="13"/>
      <c r="C99" s="16"/>
      <c r="D99" s="59"/>
      <c r="E99" s="5"/>
      <c r="F99" s="16"/>
      <c r="G99" s="59"/>
      <c r="H99" s="5"/>
      <c r="I99" s="16"/>
      <c r="J99" s="59"/>
      <c r="K99" s="5"/>
      <c r="L99" s="16"/>
      <c r="M99" s="59"/>
      <c r="N99" s="5"/>
      <c r="O99" s="16"/>
      <c r="P99" s="59"/>
      <c r="Q99" s="5"/>
      <c r="R99" s="16"/>
      <c r="S99" s="59"/>
      <c r="T99" s="5"/>
      <c r="U99" s="16"/>
      <c r="V99" s="76"/>
    </row>
    <row r="100" spans="1:22" ht="12" customHeight="1" x14ac:dyDescent="0.25">
      <c r="A100" s="29"/>
      <c r="B100" s="13"/>
      <c r="C100" s="16"/>
      <c r="D100" s="59"/>
      <c r="E100" s="5"/>
      <c r="F100" s="16"/>
      <c r="G100" s="59"/>
      <c r="H100" s="5"/>
      <c r="I100" s="16"/>
      <c r="J100" s="59"/>
      <c r="K100" s="5"/>
      <c r="L100" s="16"/>
      <c r="M100" s="59"/>
      <c r="N100" s="5"/>
      <c r="O100" s="16"/>
      <c r="P100" s="59"/>
      <c r="Q100" s="5"/>
      <c r="R100" s="16"/>
      <c r="S100" s="59"/>
      <c r="T100" s="5"/>
      <c r="U100" s="16"/>
      <c r="V100" s="76"/>
    </row>
    <row r="101" spans="1:22" ht="12" customHeight="1" x14ac:dyDescent="0.25">
      <c r="A101" s="29"/>
      <c r="B101" s="13"/>
      <c r="C101" s="16"/>
      <c r="D101" s="59"/>
      <c r="E101" s="5"/>
      <c r="F101" s="16"/>
      <c r="G101" s="59"/>
      <c r="H101" s="5"/>
      <c r="I101" s="16"/>
      <c r="J101" s="59"/>
      <c r="K101" s="5"/>
      <c r="L101" s="16"/>
      <c r="M101" s="59"/>
      <c r="N101" s="5"/>
      <c r="O101" s="16"/>
      <c r="P101" s="59"/>
      <c r="Q101" s="5"/>
      <c r="R101" s="16"/>
      <c r="S101" s="59"/>
      <c r="T101" s="5"/>
      <c r="U101" s="16"/>
      <c r="V101" s="76"/>
    </row>
    <row r="102" spans="1:22" ht="12" customHeight="1" x14ac:dyDescent="0.25">
      <c r="A102" s="29"/>
      <c r="B102" s="13"/>
      <c r="C102" s="16"/>
      <c r="D102" s="59"/>
      <c r="E102" s="5"/>
      <c r="F102" s="16"/>
      <c r="G102" s="59"/>
      <c r="H102" s="5"/>
      <c r="I102" s="16"/>
      <c r="J102" s="59"/>
      <c r="K102" s="5"/>
      <c r="L102" s="16"/>
      <c r="M102" s="59"/>
      <c r="N102" s="5"/>
      <c r="O102" s="16"/>
      <c r="P102" s="59"/>
      <c r="Q102" s="5"/>
      <c r="R102" s="16"/>
      <c r="S102" s="59"/>
      <c r="T102" s="5"/>
      <c r="U102" s="16"/>
      <c r="V102" s="76"/>
    </row>
    <row r="103" spans="1:22" ht="12" customHeight="1" x14ac:dyDescent="0.25">
      <c r="A103" s="29"/>
      <c r="B103" s="13"/>
      <c r="C103" s="16"/>
      <c r="D103" s="59"/>
      <c r="E103" s="5"/>
      <c r="F103" s="16"/>
      <c r="G103" s="59"/>
      <c r="H103" s="5"/>
      <c r="I103" s="16"/>
      <c r="J103" s="59"/>
      <c r="K103" s="5"/>
      <c r="L103" s="16"/>
      <c r="M103" s="59"/>
      <c r="N103" s="5"/>
      <c r="O103" s="16"/>
      <c r="P103" s="59"/>
      <c r="Q103" s="5"/>
      <c r="R103" s="16"/>
      <c r="S103" s="59"/>
      <c r="T103" s="5"/>
      <c r="U103" s="16"/>
      <c r="V103" s="76"/>
    </row>
    <row r="104" spans="1:22" ht="12" customHeight="1" x14ac:dyDescent="0.25">
      <c r="A104" s="29"/>
      <c r="B104" s="13"/>
      <c r="C104" s="16"/>
      <c r="D104" s="59"/>
      <c r="E104" s="5"/>
      <c r="F104" s="16"/>
      <c r="G104" s="59"/>
      <c r="H104" s="5"/>
      <c r="I104" s="16"/>
      <c r="J104" s="59"/>
      <c r="K104" s="5"/>
      <c r="L104" s="16"/>
      <c r="M104" s="59"/>
      <c r="N104" s="5"/>
      <c r="O104" s="16"/>
      <c r="P104" s="59"/>
      <c r="Q104" s="5"/>
      <c r="R104" s="16"/>
      <c r="S104" s="59"/>
      <c r="T104" s="5"/>
      <c r="U104" s="16"/>
      <c r="V104" s="76"/>
    </row>
    <row r="105" spans="1:22" ht="12" customHeight="1" x14ac:dyDescent="0.25">
      <c r="A105" s="29"/>
      <c r="B105" s="13"/>
      <c r="C105" s="16"/>
      <c r="D105" s="59"/>
      <c r="E105" s="5"/>
      <c r="F105" s="16"/>
      <c r="G105" s="59"/>
      <c r="H105" s="5"/>
      <c r="I105" s="16"/>
      <c r="J105" s="59"/>
      <c r="K105" s="5"/>
      <c r="L105" s="16"/>
      <c r="M105" s="59"/>
      <c r="N105" s="5"/>
      <c r="O105" s="16"/>
      <c r="P105" s="59"/>
      <c r="Q105" s="5"/>
      <c r="R105" s="16"/>
      <c r="S105" s="59"/>
      <c r="T105" s="5"/>
      <c r="U105" s="16"/>
      <c r="V105" s="76"/>
    </row>
    <row r="106" spans="1:22" ht="12" customHeight="1" x14ac:dyDescent="0.25">
      <c r="A106" s="29"/>
      <c r="B106" s="13"/>
      <c r="C106" s="16"/>
      <c r="D106" s="59"/>
      <c r="E106" s="5"/>
      <c r="F106" s="16"/>
      <c r="G106" s="59"/>
      <c r="H106" s="5"/>
      <c r="I106" s="16"/>
      <c r="J106" s="59"/>
      <c r="K106" s="5"/>
      <c r="L106" s="16"/>
      <c r="M106" s="59"/>
      <c r="N106" s="5"/>
      <c r="O106" s="16"/>
      <c r="P106" s="59"/>
      <c r="Q106" s="5"/>
      <c r="R106" s="16"/>
      <c r="S106" s="59"/>
      <c r="T106" s="5"/>
      <c r="U106" s="16"/>
      <c r="V106" s="76"/>
    </row>
    <row r="107" spans="1:22" ht="12" customHeight="1" x14ac:dyDescent="0.25">
      <c r="A107" s="29"/>
      <c r="B107" s="13"/>
      <c r="C107" s="16"/>
      <c r="D107" s="59"/>
      <c r="E107" s="5"/>
      <c r="F107" s="16"/>
      <c r="G107" s="59"/>
      <c r="H107" s="5"/>
      <c r="I107" s="16"/>
      <c r="J107" s="59"/>
      <c r="K107" s="5"/>
      <c r="L107" s="16"/>
      <c r="M107" s="59"/>
      <c r="N107" s="5"/>
      <c r="O107" s="16"/>
      <c r="P107" s="59"/>
      <c r="Q107" s="5"/>
      <c r="R107" s="16"/>
      <c r="S107" s="59"/>
      <c r="T107" s="5"/>
      <c r="U107" s="16"/>
      <c r="V107" s="76"/>
    </row>
    <row r="108" spans="1:22" ht="12" customHeight="1" x14ac:dyDescent="0.25">
      <c r="A108" s="29"/>
      <c r="B108" s="13"/>
      <c r="C108" s="16"/>
      <c r="D108" s="59"/>
      <c r="E108" s="5"/>
      <c r="F108" s="16"/>
      <c r="G108" s="59"/>
      <c r="H108" s="5"/>
      <c r="I108" s="16"/>
      <c r="J108" s="59"/>
      <c r="K108" s="5"/>
      <c r="L108" s="16"/>
      <c r="M108" s="59"/>
      <c r="N108" s="5"/>
      <c r="O108" s="16"/>
      <c r="P108" s="59"/>
      <c r="Q108" s="5"/>
      <c r="R108" s="16"/>
      <c r="S108" s="59"/>
      <c r="T108" s="5"/>
      <c r="U108" s="16"/>
      <c r="V108" s="76"/>
    </row>
    <row r="109" spans="1:22" ht="12" customHeight="1" x14ac:dyDescent="0.25">
      <c r="A109" s="29"/>
      <c r="B109" s="13"/>
      <c r="C109" s="16"/>
      <c r="D109" s="59"/>
      <c r="E109" s="5"/>
      <c r="F109" s="16"/>
      <c r="G109" s="59"/>
      <c r="H109" s="5"/>
      <c r="I109" s="16"/>
      <c r="J109" s="59"/>
      <c r="K109" s="5"/>
      <c r="L109" s="16"/>
      <c r="M109" s="59"/>
      <c r="N109" s="5"/>
      <c r="O109" s="16"/>
      <c r="P109" s="59"/>
      <c r="Q109" s="5"/>
      <c r="R109" s="16"/>
      <c r="S109" s="59"/>
      <c r="T109" s="5"/>
      <c r="U109" s="16"/>
      <c r="V109" s="76"/>
    </row>
    <row r="110" spans="1:22" ht="12" customHeight="1" x14ac:dyDescent="0.25">
      <c r="A110" s="29"/>
      <c r="B110" s="13"/>
      <c r="C110" s="16"/>
      <c r="D110" s="59"/>
      <c r="E110" s="5"/>
      <c r="F110" s="16"/>
      <c r="G110" s="59"/>
      <c r="H110" s="5"/>
      <c r="I110" s="16"/>
      <c r="J110" s="59"/>
      <c r="K110" s="5"/>
      <c r="L110" s="16"/>
      <c r="M110" s="59"/>
      <c r="N110" s="5"/>
      <c r="O110" s="16"/>
      <c r="P110" s="59"/>
      <c r="Q110" s="5"/>
      <c r="R110" s="16"/>
      <c r="S110" s="59"/>
      <c r="T110" s="5"/>
      <c r="U110" s="16"/>
      <c r="V110" s="76"/>
    </row>
    <row r="111" spans="1:22" ht="12" customHeight="1" x14ac:dyDescent="0.25">
      <c r="A111" s="29"/>
      <c r="B111" s="13"/>
      <c r="C111" s="16"/>
      <c r="D111" s="59"/>
      <c r="E111" s="5"/>
      <c r="F111" s="16"/>
      <c r="G111" s="59"/>
      <c r="H111" s="5"/>
      <c r="I111" s="16"/>
      <c r="J111" s="59"/>
      <c r="K111" s="5"/>
      <c r="L111" s="16"/>
      <c r="M111" s="59"/>
      <c r="N111" s="5"/>
      <c r="O111" s="16"/>
      <c r="P111" s="59"/>
      <c r="Q111" s="5"/>
      <c r="R111" s="16"/>
      <c r="S111" s="59"/>
      <c r="T111" s="5"/>
      <c r="U111" s="16"/>
      <c r="V111" s="76"/>
    </row>
    <row r="112" spans="1:22" ht="12" customHeight="1" x14ac:dyDescent="0.25">
      <c r="A112" s="29"/>
      <c r="B112" s="13"/>
      <c r="C112" s="16"/>
      <c r="D112" s="59"/>
      <c r="E112" s="5"/>
      <c r="F112" s="16"/>
      <c r="G112" s="59"/>
      <c r="H112" s="5"/>
      <c r="I112" s="16"/>
      <c r="J112" s="59"/>
      <c r="K112" s="5"/>
      <c r="L112" s="16"/>
      <c r="M112" s="59"/>
      <c r="N112" s="5"/>
      <c r="O112" s="16"/>
      <c r="P112" s="59"/>
      <c r="Q112" s="5"/>
      <c r="R112" s="16"/>
      <c r="S112" s="59"/>
      <c r="T112" s="5"/>
      <c r="U112" s="16"/>
      <c r="V112" s="76"/>
    </row>
    <row r="113" spans="1:22" ht="12" customHeight="1" x14ac:dyDescent="0.25">
      <c r="A113" s="29"/>
      <c r="B113" s="13"/>
      <c r="C113" s="16"/>
      <c r="D113" s="59"/>
      <c r="E113" s="5"/>
      <c r="F113" s="16"/>
      <c r="G113" s="59"/>
      <c r="H113" s="5"/>
      <c r="I113" s="16"/>
      <c r="J113" s="59"/>
      <c r="K113" s="5"/>
      <c r="L113" s="16"/>
      <c r="M113" s="59"/>
      <c r="N113" s="5"/>
      <c r="O113" s="16"/>
      <c r="P113" s="59"/>
      <c r="Q113" s="5"/>
      <c r="R113" s="16"/>
      <c r="S113" s="59"/>
      <c r="T113" s="5"/>
      <c r="U113" s="16"/>
      <c r="V113" s="76"/>
    </row>
    <row r="114" spans="1:22" ht="12" customHeight="1" x14ac:dyDescent="0.25">
      <c r="A114" s="29"/>
      <c r="B114" s="13"/>
      <c r="C114" s="16"/>
      <c r="D114" s="59"/>
      <c r="E114" s="5"/>
      <c r="F114" s="16"/>
      <c r="G114" s="59"/>
      <c r="H114" s="5"/>
      <c r="I114" s="16"/>
      <c r="J114" s="59"/>
      <c r="K114" s="5"/>
      <c r="L114" s="16"/>
      <c r="M114" s="59"/>
      <c r="N114" s="5"/>
      <c r="O114" s="16"/>
      <c r="P114" s="59"/>
      <c r="Q114" s="5"/>
      <c r="R114" s="16"/>
      <c r="S114" s="59"/>
      <c r="T114" s="5"/>
      <c r="U114" s="16"/>
      <c r="V114" s="76"/>
    </row>
    <row r="115" spans="1:22" ht="12" customHeight="1" x14ac:dyDescent="0.25">
      <c r="A115" s="29"/>
      <c r="B115" s="13"/>
      <c r="C115" s="16"/>
      <c r="D115" s="59"/>
      <c r="E115" s="5"/>
      <c r="F115" s="16"/>
      <c r="G115" s="59"/>
      <c r="H115" s="5"/>
      <c r="I115" s="16"/>
      <c r="J115" s="59"/>
      <c r="K115" s="5"/>
      <c r="L115" s="16"/>
      <c r="M115" s="59"/>
      <c r="N115" s="5"/>
      <c r="O115" s="16"/>
      <c r="P115" s="59"/>
      <c r="Q115" s="5"/>
      <c r="R115" s="16"/>
      <c r="S115" s="59"/>
      <c r="T115" s="5"/>
      <c r="U115" s="16"/>
      <c r="V115" s="76"/>
    </row>
    <row r="116" spans="1:22" ht="12" customHeight="1" x14ac:dyDescent="0.25">
      <c r="A116" s="29"/>
      <c r="B116" s="13"/>
      <c r="C116" s="16"/>
      <c r="D116" s="59"/>
      <c r="E116" s="5"/>
      <c r="F116" s="16"/>
      <c r="G116" s="59"/>
      <c r="H116" s="5"/>
      <c r="I116" s="16"/>
      <c r="J116" s="59"/>
      <c r="K116" s="5"/>
      <c r="L116" s="16"/>
      <c r="M116" s="59"/>
      <c r="N116" s="5"/>
      <c r="O116" s="16"/>
      <c r="P116" s="59"/>
      <c r="Q116" s="5"/>
      <c r="R116" s="16"/>
      <c r="S116" s="59"/>
      <c r="T116" s="5"/>
      <c r="U116" s="16"/>
      <c r="V116" s="76"/>
    </row>
    <row r="117" spans="1:22" ht="12" customHeight="1" x14ac:dyDescent="0.25">
      <c r="A117" s="29"/>
      <c r="B117" s="13"/>
      <c r="C117" s="16"/>
      <c r="D117" s="59"/>
      <c r="E117" s="5"/>
      <c r="F117" s="16"/>
      <c r="G117" s="59"/>
      <c r="H117" s="5"/>
      <c r="I117" s="16"/>
      <c r="J117" s="59"/>
      <c r="K117" s="5"/>
      <c r="L117" s="16"/>
      <c r="M117" s="59"/>
      <c r="N117" s="5"/>
      <c r="O117" s="16"/>
      <c r="P117" s="59"/>
      <c r="Q117" s="5"/>
      <c r="R117" s="16"/>
      <c r="S117" s="59"/>
      <c r="T117" s="5"/>
      <c r="U117" s="16"/>
      <c r="V117" s="76"/>
    </row>
    <row r="118" spans="1:22" ht="12" customHeight="1" x14ac:dyDescent="0.25">
      <c r="A118" s="29"/>
      <c r="B118" s="13"/>
      <c r="C118" s="16"/>
      <c r="D118" s="59"/>
      <c r="E118" s="5"/>
      <c r="F118" s="16"/>
      <c r="G118" s="59"/>
      <c r="H118" s="5"/>
      <c r="I118" s="16"/>
      <c r="J118" s="59"/>
      <c r="K118" s="5"/>
      <c r="L118" s="16"/>
      <c r="M118" s="59"/>
      <c r="N118" s="5"/>
      <c r="O118" s="16"/>
      <c r="P118" s="59"/>
      <c r="Q118" s="5"/>
      <c r="R118" s="16"/>
      <c r="S118" s="59"/>
      <c r="T118" s="5"/>
      <c r="U118" s="16"/>
      <c r="V118" s="76"/>
    </row>
    <row r="119" spans="1:22" ht="12" customHeight="1" x14ac:dyDescent="0.25">
      <c r="A119" s="29"/>
      <c r="B119" s="13"/>
      <c r="C119" s="16"/>
      <c r="D119" s="59"/>
      <c r="E119" s="5"/>
      <c r="F119" s="16"/>
      <c r="G119" s="59"/>
      <c r="H119" s="5"/>
      <c r="I119" s="16"/>
      <c r="J119" s="59"/>
      <c r="K119" s="5"/>
      <c r="L119" s="16"/>
      <c r="M119" s="59"/>
      <c r="N119" s="5"/>
      <c r="O119" s="16"/>
      <c r="P119" s="59"/>
      <c r="Q119" s="5"/>
      <c r="R119" s="16"/>
      <c r="S119" s="59"/>
      <c r="T119" s="5"/>
      <c r="U119" s="16"/>
      <c r="V119" s="76"/>
    </row>
    <row r="120" spans="1:22" ht="12" customHeight="1" x14ac:dyDescent="0.25">
      <c r="A120" s="29"/>
      <c r="B120" s="13"/>
      <c r="C120" s="16"/>
      <c r="D120" s="59"/>
      <c r="E120" s="5"/>
      <c r="F120" s="16"/>
      <c r="G120" s="59"/>
      <c r="H120" s="5"/>
      <c r="I120" s="16"/>
      <c r="J120" s="59"/>
      <c r="K120" s="5"/>
      <c r="L120" s="16"/>
      <c r="M120" s="59"/>
      <c r="N120" s="5"/>
      <c r="O120" s="16"/>
      <c r="P120" s="59"/>
      <c r="Q120" s="5"/>
      <c r="R120" s="16"/>
      <c r="S120" s="59"/>
      <c r="T120" s="5"/>
      <c r="U120" s="16"/>
      <c r="V120" s="76"/>
    </row>
    <row r="121" spans="1:22" ht="12" customHeight="1" x14ac:dyDescent="0.25">
      <c r="A121" s="29"/>
      <c r="B121" s="13"/>
      <c r="C121" s="16"/>
      <c r="D121" s="59"/>
      <c r="E121" s="5"/>
      <c r="F121" s="16"/>
      <c r="G121" s="59"/>
      <c r="H121" s="5"/>
      <c r="I121" s="16"/>
      <c r="J121" s="59"/>
      <c r="K121" s="5"/>
      <c r="L121" s="16"/>
      <c r="M121" s="59"/>
      <c r="N121" s="5"/>
      <c r="O121" s="16"/>
      <c r="P121" s="59"/>
      <c r="Q121" s="5"/>
      <c r="R121" s="16"/>
      <c r="S121" s="59"/>
      <c r="T121" s="5"/>
      <c r="U121" s="16"/>
      <c r="V121" s="76"/>
    </row>
    <row r="122" spans="1:22" ht="12" customHeight="1" x14ac:dyDescent="0.25">
      <c r="A122" s="29"/>
      <c r="B122" s="13"/>
      <c r="C122" s="16"/>
      <c r="D122" s="59"/>
      <c r="E122" s="5"/>
      <c r="F122" s="16"/>
      <c r="G122" s="59"/>
      <c r="H122" s="5"/>
      <c r="I122" s="16"/>
      <c r="J122" s="59"/>
      <c r="K122" s="5"/>
      <c r="L122" s="16"/>
      <c r="M122" s="59"/>
      <c r="N122" s="5"/>
      <c r="O122" s="16"/>
      <c r="P122" s="59"/>
      <c r="Q122" s="5"/>
      <c r="R122" s="16"/>
      <c r="S122" s="59"/>
      <c r="T122" s="5"/>
      <c r="U122" s="16"/>
      <c r="V122" s="76"/>
    </row>
    <row r="123" spans="1:22" ht="12" customHeight="1" x14ac:dyDescent="0.25">
      <c r="A123" s="29"/>
      <c r="B123" s="13"/>
      <c r="C123" s="16"/>
      <c r="D123" s="59"/>
      <c r="E123" s="5"/>
      <c r="F123" s="16"/>
      <c r="G123" s="59"/>
      <c r="H123" s="5"/>
      <c r="I123" s="16"/>
      <c r="J123" s="59"/>
      <c r="K123" s="5"/>
      <c r="L123" s="16"/>
      <c r="M123" s="59"/>
      <c r="N123" s="5"/>
      <c r="O123" s="16"/>
      <c r="P123" s="59"/>
      <c r="Q123" s="5"/>
      <c r="R123" s="16"/>
      <c r="S123" s="59"/>
      <c r="T123" s="5"/>
      <c r="U123" s="16"/>
      <c r="V123" s="76"/>
    </row>
    <row r="124" spans="1:22" ht="12" customHeight="1" x14ac:dyDescent="0.25">
      <c r="A124" s="29"/>
      <c r="B124" s="13"/>
      <c r="C124" s="16"/>
      <c r="D124" s="59"/>
      <c r="E124" s="5"/>
      <c r="F124" s="16"/>
      <c r="G124" s="59"/>
      <c r="H124" s="5"/>
      <c r="I124" s="16"/>
      <c r="J124" s="59"/>
      <c r="K124" s="5"/>
      <c r="L124" s="16"/>
      <c r="M124" s="59"/>
      <c r="N124" s="5"/>
      <c r="O124" s="16"/>
      <c r="P124" s="59"/>
      <c r="Q124" s="5"/>
      <c r="R124" s="16"/>
      <c r="S124" s="59"/>
      <c r="T124" s="5"/>
      <c r="U124" s="16"/>
      <c r="V124" s="76"/>
    </row>
    <row r="125" spans="1:22" ht="12" customHeight="1" x14ac:dyDescent="0.25">
      <c r="A125" s="29"/>
      <c r="B125" s="13"/>
      <c r="C125" s="16"/>
      <c r="D125" s="59"/>
      <c r="E125" s="5"/>
      <c r="F125" s="16"/>
      <c r="G125" s="59"/>
      <c r="H125" s="5"/>
      <c r="I125" s="16"/>
      <c r="J125" s="59"/>
      <c r="K125" s="5"/>
      <c r="L125" s="16"/>
      <c r="M125" s="59"/>
      <c r="N125" s="5"/>
      <c r="O125" s="16"/>
      <c r="P125" s="59"/>
      <c r="Q125" s="5"/>
      <c r="R125" s="16"/>
      <c r="S125" s="59"/>
      <c r="T125" s="5"/>
      <c r="U125" s="16"/>
      <c r="V125" s="76"/>
    </row>
    <row r="126" spans="1:22" ht="12" customHeight="1" x14ac:dyDescent="0.25">
      <c r="A126" s="29"/>
      <c r="B126" s="13"/>
      <c r="C126" s="16"/>
      <c r="D126" s="59"/>
      <c r="E126" s="5"/>
      <c r="F126" s="16"/>
      <c r="G126" s="59"/>
      <c r="H126" s="5"/>
      <c r="I126" s="16"/>
      <c r="J126" s="59"/>
      <c r="K126" s="5"/>
      <c r="L126" s="16"/>
      <c r="M126" s="59"/>
      <c r="N126" s="5"/>
      <c r="O126" s="16"/>
      <c r="P126" s="59"/>
      <c r="Q126" s="5"/>
      <c r="R126" s="16"/>
      <c r="S126" s="59"/>
      <c r="T126" s="5"/>
      <c r="U126" s="16"/>
      <c r="V126" s="76"/>
    </row>
    <row r="127" spans="1:22" ht="12" customHeight="1" x14ac:dyDescent="0.25">
      <c r="A127" s="29"/>
      <c r="B127" s="13"/>
      <c r="C127" s="16"/>
      <c r="D127" s="59"/>
      <c r="E127" s="5"/>
      <c r="F127" s="16"/>
      <c r="G127" s="59"/>
      <c r="H127" s="5"/>
      <c r="I127" s="16"/>
      <c r="J127" s="59"/>
      <c r="K127" s="5"/>
      <c r="L127" s="16"/>
      <c r="M127" s="59"/>
      <c r="N127" s="5"/>
      <c r="O127" s="16"/>
      <c r="P127" s="59"/>
      <c r="Q127" s="5"/>
      <c r="R127" s="16"/>
      <c r="S127" s="59"/>
      <c r="T127" s="5"/>
      <c r="U127" s="16"/>
      <c r="V127" s="76"/>
    </row>
    <row r="128" spans="1:22" ht="12" customHeight="1" x14ac:dyDescent="0.25">
      <c r="A128" s="29"/>
      <c r="B128" s="13"/>
      <c r="C128" s="16"/>
      <c r="D128" s="59"/>
      <c r="E128" s="5"/>
      <c r="F128" s="16"/>
      <c r="G128" s="59"/>
      <c r="H128" s="5"/>
      <c r="I128" s="16"/>
      <c r="J128" s="59"/>
      <c r="K128" s="5"/>
      <c r="L128" s="16"/>
      <c r="M128" s="59"/>
      <c r="N128" s="5"/>
      <c r="O128" s="16"/>
      <c r="P128" s="59"/>
      <c r="Q128" s="5"/>
      <c r="R128" s="16"/>
      <c r="S128" s="59"/>
      <c r="T128" s="5"/>
      <c r="U128" s="16"/>
      <c r="V128" s="76"/>
    </row>
    <row r="129" spans="1:22" ht="12" customHeight="1" x14ac:dyDescent="0.25">
      <c r="A129" s="29"/>
      <c r="B129" s="13"/>
      <c r="C129" s="16"/>
      <c r="D129" s="59"/>
      <c r="E129" s="5"/>
      <c r="F129" s="16"/>
      <c r="G129" s="59"/>
      <c r="H129" s="5"/>
      <c r="I129" s="16"/>
      <c r="J129" s="59"/>
      <c r="K129" s="5"/>
      <c r="L129" s="16"/>
      <c r="M129" s="59"/>
      <c r="N129" s="5"/>
      <c r="O129" s="16"/>
      <c r="P129" s="59"/>
      <c r="Q129" s="5"/>
      <c r="R129" s="16"/>
      <c r="S129" s="59"/>
      <c r="T129" s="5"/>
      <c r="U129" s="16"/>
      <c r="V129" s="76"/>
    </row>
    <row r="130" spans="1:22" ht="12" customHeight="1" x14ac:dyDescent="0.25">
      <c r="A130" s="29"/>
      <c r="B130" s="13"/>
      <c r="C130" s="16"/>
      <c r="D130" s="59"/>
      <c r="E130" s="5"/>
      <c r="F130" s="16"/>
      <c r="G130" s="59"/>
      <c r="H130" s="5"/>
      <c r="I130" s="16"/>
      <c r="J130" s="59"/>
      <c r="K130" s="5"/>
      <c r="L130" s="16"/>
      <c r="M130" s="59"/>
      <c r="N130" s="5"/>
      <c r="O130" s="16"/>
      <c r="P130" s="59"/>
      <c r="Q130" s="5"/>
      <c r="R130" s="16"/>
      <c r="S130" s="59"/>
      <c r="T130" s="5"/>
      <c r="U130" s="16"/>
      <c r="V130" s="76"/>
    </row>
    <row r="131" spans="1:22" ht="12" customHeight="1" x14ac:dyDescent="0.25">
      <c r="A131" s="29"/>
      <c r="B131" s="13"/>
      <c r="C131" s="16"/>
      <c r="D131" s="59"/>
      <c r="E131" s="5"/>
      <c r="F131" s="16"/>
      <c r="G131" s="59"/>
      <c r="H131" s="5"/>
      <c r="I131" s="16"/>
      <c r="J131" s="59"/>
      <c r="K131" s="5"/>
      <c r="L131" s="16"/>
      <c r="M131" s="59"/>
      <c r="N131" s="5"/>
      <c r="O131" s="16"/>
      <c r="P131" s="59"/>
      <c r="Q131" s="5"/>
      <c r="R131" s="16"/>
      <c r="S131" s="59"/>
      <c r="T131" s="5"/>
      <c r="U131" s="16"/>
      <c r="V131" s="76"/>
    </row>
    <row r="132" spans="1:22" ht="12" customHeight="1" x14ac:dyDescent="0.25">
      <c r="A132" s="29"/>
      <c r="B132" s="13"/>
      <c r="C132" s="16"/>
      <c r="D132" s="59"/>
      <c r="E132" s="5"/>
      <c r="F132" s="16"/>
      <c r="G132" s="59"/>
      <c r="H132" s="5"/>
      <c r="I132" s="16"/>
      <c r="J132" s="59"/>
      <c r="K132" s="5"/>
      <c r="L132" s="16"/>
      <c r="M132" s="59"/>
      <c r="N132" s="5"/>
      <c r="O132" s="16"/>
      <c r="P132" s="59"/>
      <c r="Q132" s="5"/>
      <c r="R132" s="16"/>
      <c r="S132" s="59"/>
      <c r="T132" s="5"/>
      <c r="U132" s="16"/>
      <c r="V132" s="76"/>
    </row>
    <row r="133" spans="1:22" ht="12" customHeight="1" x14ac:dyDescent="0.25">
      <c r="A133" s="29"/>
      <c r="B133" s="13"/>
      <c r="C133" s="16"/>
      <c r="D133" s="59"/>
      <c r="E133" s="5"/>
      <c r="F133" s="16"/>
      <c r="G133" s="59"/>
      <c r="H133" s="5"/>
      <c r="I133" s="16"/>
      <c r="J133" s="59"/>
      <c r="K133" s="5"/>
      <c r="L133" s="16"/>
      <c r="M133" s="59"/>
      <c r="N133" s="5"/>
      <c r="O133" s="16"/>
      <c r="P133" s="59"/>
      <c r="Q133" s="5"/>
      <c r="R133" s="16"/>
      <c r="S133" s="59"/>
      <c r="T133" s="5"/>
      <c r="U133" s="16"/>
      <c r="V133" s="76"/>
    </row>
    <row r="134" spans="1:22" ht="12" customHeight="1" x14ac:dyDescent="0.25">
      <c r="A134" s="29"/>
      <c r="B134" s="13"/>
      <c r="C134" s="16"/>
      <c r="D134" s="59"/>
      <c r="E134" s="5"/>
      <c r="F134" s="16"/>
      <c r="G134" s="59"/>
      <c r="H134" s="5"/>
      <c r="I134" s="16"/>
      <c r="J134" s="59"/>
      <c r="K134" s="5"/>
      <c r="L134" s="16"/>
      <c r="M134" s="59"/>
      <c r="N134" s="5"/>
      <c r="O134" s="16"/>
      <c r="P134" s="59"/>
      <c r="Q134" s="5"/>
      <c r="R134" s="16"/>
      <c r="S134" s="59"/>
      <c r="T134" s="5"/>
      <c r="U134" s="16"/>
      <c r="V134" s="76"/>
    </row>
    <row r="135" spans="1:22" ht="12" customHeight="1" x14ac:dyDescent="0.25">
      <c r="A135" s="29"/>
      <c r="B135" s="13"/>
      <c r="C135" s="16"/>
      <c r="D135" s="59"/>
      <c r="E135" s="5"/>
      <c r="F135" s="16"/>
      <c r="G135" s="59"/>
      <c r="H135" s="5"/>
      <c r="I135" s="16"/>
      <c r="J135" s="59"/>
      <c r="K135" s="5"/>
      <c r="L135" s="16"/>
      <c r="M135" s="59"/>
      <c r="N135" s="5"/>
      <c r="O135" s="16"/>
      <c r="P135" s="59"/>
      <c r="Q135" s="5"/>
      <c r="R135" s="16"/>
      <c r="S135" s="59"/>
      <c r="T135" s="5"/>
      <c r="U135" s="16"/>
      <c r="V135" s="76"/>
    </row>
    <row r="136" spans="1:22" ht="12" customHeight="1" x14ac:dyDescent="0.25">
      <c r="A136" s="29"/>
      <c r="B136" s="13"/>
      <c r="C136" s="16"/>
      <c r="D136" s="59"/>
      <c r="E136" s="5"/>
      <c r="F136" s="16"/>
      <c r="G136" s="59"/>
      <c r="H136" s="5"/>
      <c r="I136" s="16"/>
      <c r="J136" s="59"/>
      <c r="K136" s="5"/>
      <c r="L136" s="16"/>
      <c r="M136" s="59"/>
      <c r="N136" s="5"/>
      <c r="O136" s="16"/>
      <c r="P136" s="59"/>
      <c r="Q136" s="5"/>
      <c r="R136" s="16"/>
      <c r="S136" s="59"/>
      <c r="T136" s="5"/>
      <c r="U136" s="16"/>
      <c r="V136" s="76"/>
    </row>
    <row r="137" spans="1:22" ht="12" customHeight="1" x14ac:dyDescent="0.25">
      <c r="A137" s="29"/>
      <c r="B137" s="13"/>
      <c r="C137" s="16"/>
      <c r="D137" s="59"/>
      <c r="E137" s="5"/>
      <c r="F137" s="16"/>
      <c r="G137" s="59"/>
      <c r="H137" s="5"/>
      <c r="I137" s="16"/>
      <c r="J137" s="59"/>
      <c r="K137" s="5"/>
      <c r="L137" s="16"/>
      <c r="M137" s="59"/>
      <c r="N137" s="5"/>
      <c r="O137" s="16"/>
      <c r="P137" s="59"/>
      <c r="Q137" s="5"/>
      <c r="R137" s="16"/>
      <c r="S137" s="59"/>
      <c r="T137" s="5"/>
      <c r="U137" s="16"/>
      <c r="V137" s="76"/>
    </row>
    <row r="138" spans="1:22" ht="12" customHeight="1" x14ac:dyDescent="0.25">
      <c r="A138" s="29"/>
      <c r="B138" s="13"/>
      <c r="C138" s="16"/>
      <c r="D138" s="59"/>
      <c r="E138" s="5"/>
      <c r="F138" s="16"/>
      <c r="G138" s="59"/>
      <c r="H138" s="5"/>
      <c r="I138" s="16"/>
      <c r="J138" s="59"/>
      <c r="K138" s="5"/>
      <c r="L138" s="16"/>
      <c r="M138" s="59"/>
      <c r="N138" s="5"/>
      <c r="O138" s="16"/>
      <c r="P138" s="59"/>
      <c r="Q138" s="5"/>
      <c r="R138" s="16"/>
      <c r="S138" s="59"/>
      <c r="T138" s="5"/>
      <c r="U138" s="16"/>
      <c r="V138" s="76"/>
    </row>
    <row r="139" spans="1:22" ht="12" customHeight="1" x14ac:dyDescent="0.25">
      <c r="A139" s="29"/>
      <c r="B139" s="13"/>
      <c r="C139" s="16"/>
      <c r="D139" s="59"/>
      <c r="E139" s="5"/>
      <c r="F139" s="16"/>
      <c r="G139" s="59"/>
      <c r="H139" s="5"/>
      <c r="I139" s="16"/>
      <c r="J139" s="59"/>
      <c r="K139" s="5"/>
      <c r="L139" s="16"/>
      <c r="M139" s="59"/>
      <c r="N139" s="5"/>
      <c r="O139" s="16"/>
      <c r="P139" s="59"/>
      <c r="Q139" s="5"/>
      <c r="R139" s="16"/>
      <c r="S139" s="59"/>
      <c r="T139" s="5"/>
      <c r="U139" s="16"/>
      <c r="V139" s="76"/>
    </row>
    <row r="140" spans="1:22" ht="12" customHeight="1" x14ac:dyDescent="0.25">
      <c r="A140" s="29"/>
      <c r="B140" s="13"/>
      <c r="C140" s="16"/>
      <c r="D140" s="59"/>
      <c r="E140" s="5"/>
      <c r="F140" s="16"/>
      <c r="G140" s="59"/>
      <c r="H140" s="5"/>
      <c r="I140" s="16"/>
      <c r="J140" s="59"/>
      <c r="K140" s="5"/>
      <c r="L140" s="16"/>
      <c r="M140" s="59"/>
      <c r="N140" s="5"/>
      <c r="O140" s="16"/>
      <c r="P140" s="59"/>
      <c r="Q140" s="5"/>
      <c r="R140" s="16"/>
      <c r="S140" s="59"/>
      <c r="T140" s="5"/>
      <c r="U140" s="16"/>
      <c r="V140" s="76"/>
    </row>
    <row r="141" spans="1:22" ht="12" customHeight="1" x14ac:dyDescent="0.25">
      <c r="A141" s="29"/>
      <c r="B141" s="13"/>
      <c r="C141" s="16"/>
      <c r="D141" s="59"/>
      <c r="E141" s="5"/>
      <c r="F141" s="16"/>
      <c r="G141" s="59"/>
      <c r="H141" s="5"/>
      <c r="I141" s="16"/>
      <c r="J141" s="59"/>
      <c r="K141" s="5"/>
      <c r="L141" s="16"/>
      <c r="M141" s="59"/>
      <c r="N141" s="5"/>
      <c r="O141" s="16"/>
      <c r="P141" s="59"/>
      <c r="Q141" s="5"/>
      <c r="R141" s="16"/>
      <c r="S141" s="59"/>
      <c r="T141" s="5"/>
      <c r="U141" s="16"/>
      <c r="V141" s="76"/>
    </row>
    <row r="142" spans="1:22" ht="12" customHeight="1" x14ac:dyDescent="0.25">
      <c r="A142" s="29"/>
      <c r="B142" s="13"/>
      <c r="C142" s="16"/>
      <c r="D142" s="59"/>
      <c r="E142" s="5"/>
      <c r="F142" s="16"/>
      <c r="G142" s="59"/>
      <c r="H142" s="5"/>
      <c r="I142" s="16"/>
      <c r="J142" s="59"/>
      <c r="K142" s="5"/>
      <c r="L142" s="16"/>
      <c r="M142" s="59"/>
      <c r="N142" s="5"/>
      <c r="O142" s="16"/>
      <c r="P142" s="59"/>
      <c r="Q142" s="5"/>
      <c r="R142" s="16"/>
      <c r="S142" s="59"/>
      <c r="T142" s="5"/>
      <c r="U142" s="16"/>
      <c r="V142" s="76"/>
    </row>
    <row r="143" spans="1:22" ht="12" customHeight="1" x14ac:dyDescent="0.25">
      <c r="A143" s="29"/>
      <c r="B143" s="13"/>
      <c r="C143" s="16"/>
      <c r="D143" s="59"/>
      <c r="E143" s="5"/>
      <c r="F143" s="16"/>
      <c r="G143" s="59"/>
      <c r="H143" s="5"/>
      <c r="I143" s="16"/>
      <c r="J143" s="59"/>
      <c r="K143" s="5"/>
      <c r="L143" s="16"/>
      <c r="M143" s="59"/>
      <c r="N143" s="5"/>
      <c r="O143" s="16"/>
      <c r="P143" s="59"/>
      <c r="Q143" s="5"/>
      <c r="R143" s="16"/>
      <c r="S143" s="59"/>
      <c r="T143" s="5"/>
      <c r="U143" s="16"/>
      <c r="V143" s="76"/>
    </row>
    <row r="144" spans="1:22" ht="12" customHeight="1" x14ac:dyDescent="0.25">
      <c r="A144" s="29"/>
      <c r="B144" s="13"/>
      <c r="C144" s="16"/>
      <c r="D144" s="59"/>
      <c r="E144" s="5"/>
      <c r="F144" s="16"/>
      <c r="G144" s="59"/>
      <c r="H144" s="5"/>
      <c r="I144" s="16"/>
      <c r="J144" s="59"/>
      <c r="K144" s="5"/>
      <c r="L144" s="16"/>
      <c r="M144" s="59"/>
      <c r="N144" s="5"/>
      <c r="O144" s="16"/>
      <c r="P144" s="59"/>
      <c r="Q144" s="5"/>
      <c r="R144" s="16"/>
      <c r="S144" s="59"/>
      <c r="T144" s="5"/>
      <c r="U144" s="16"/>
      <c r="V144" s="76"/>
    </row>
    <row r="145" spans="1:22" ht="12" customHeight="1" x14ac:dyDescent="0.25">
      <c r="A145" s="29"/>
      <c r="B145" s="13"/>
      <c r="C145" s="16"/>
      <c r="D145" s="59"/>
      <c r="E145" s="5"/>
      <c r="F145" s="16"/>
      <c r="G145" s="59"/>
      <c r="H145" s="5"/>
      <c r="I145" s="16"/>
      <c r="J145" s="59"/>
      <c r="K145" s="5"/>
      <c r="L145" s="16"/>
      <c r="M145" s="59"/>
      <c r="N145" s="5"/>
      <c r="O145" s="16"/>
      <c r="P145" s="59"/>
      <c r="Q145" s="5"/>
      <c r="R145" s="16"/>
      <c r="S145" s="59"/>
      <c r="T145" s="5"/>
      <c r="U145" s="16"/>
      <c r="V145" s="76"/>
    </row>
    <row r="146" spans="1:22" ht="12" customHeight="1" x14ac:dyDescent="0.25">
      <c r="A146" s="29"/>
      <c r="B146" s="13"/>
      <c r="C146" s="16"/>
      <c r="D146" s="59"/>
      <c r="E146" s="5"/>
      <c r="F146" s="16"/>
      <c r="G146" s="59"/>
      <c r="H146" s="5"/>
      <c r="I146" s="16"/>
      <c r="J146" s="59"/>
      <c r="K146" s="5"/>
      <c r="L146" s="16"/>
      <c r="M146" s="59"/>
      <c r="N146" s="5"/>
      <c r="O146" s="16"/>
      <c r="P146" s="59"/>
      <c r="Q146" s="5"/>
      <c r="R146" s="16"/>
      <c r="S146" s="59"/>
      <c r="T146" s="5"/>
      <c r="U146" s="16"/>
      <c r="V146" s="76"/>
    </row>
    <row r="147" spans="1:22" ht="12" customHeight="1" x14ac:dyDescent="0.25">
      <c r="A147" s="29"/>
      <c r="B147" s="13"/>
      <c r="C147" s="16"/>
      <c r="D147" s="59"/>
      <c r="E147" s="5"/>
      <c r="F147" s="16"/>
      <c r="G147" s="59"/>
      <c r="H147" s="5"/>
      <c r="I147" s="16"/>
      <c r="J147" s="59"/>
      <c r="K147" s="5"/>
      <c r="L147" s="16"/>
      <c r="M147" s="59"/>
      <c r="N147" s="5"/>
      <c r="O147" s="16"/>
      <c r="P147" s="59"/>
      <c r="Q147" s="5"/>
      <c r="R147" s="16"/>
      <c r="S147" s="59"/>
      <c r="T147" s="5"/>
      <c r="U147" s="16"/>
      <c r="V147" s="76"/>
    </row>
    <row r="148" spans="1:22" ht="12" customHeight="1" x14ac:dyDescent="0.25">
      <c r="A148" s="29"/>
      <c r="B148" s="13"/>
      <c r="C148" s="16"/>
      <c r="D148" s="59"/>
      <c r="E148" s="5"/>
      <c r="F148" s="16"/>
      <c r="G148" s="59"/>
      <c r="H148" s="5"/>
      <c r="I148" s="16"/>
      <c r="J148" s="59"/>
      <c r="K148" s="5"/>
      <c r="L148" s="16"/>
      <c r="M148" s="59"/>
      <c r="N148" s="5"/>
      <c r="O148" s="16"/>
      <c r="P148" s="59"/>
      <c r="Q148" s="5"/>
      <c r="R148" s="16"/>
      <c r="S148" s="59"/>
      <c r="T148" s="5"/>
      <c r="U148" s="16"/>
      <c r="V148" s="76"/>
    </row>
    <row r="149" spans="1:22" ht="12" customHeight="1" x14ac:dyDescent="0.25">
      <c r="A149" s="29"/>
      <c r="B149" s="13"/>
      <c r="C149" s="16"/>
      <c r="D149" s="59"/>
      <c r="E149" s="5"/>
      <c r="F149" s="16"/>
      <c r="G149" s="59"/>
      <c r="H149" s="5"/>
      <c r="I149" s="16"/>
      <c r="J149" s="59"/>
      <c r="K149" s="5"/>
      <c r="L149" s="16"/>
      <c r="M149" s="59"/>
      <c r="N149" s="5"/>
      <c r="O149" s="16"/>
      <c r="P149" s="59"/>
      <c r="Q149" s="5"/>
      <c r="R149" s="16"/>
      <c r="S149" s="59"/>
      <c r="T149" s="5"/>
      <c r="U149" s="16"/>
      <c r="V149" s="76"/>
    </row>
    <row r="150" spans="1:22" ht="12" customHeight="1" x14ac:dyDescent="0.25">
      <c r="A150" s="29"/>
      <c r="B150" s="13"/>
      <c r="C150" s="16"/>
      <c r="D150" s="59"/>
      <c r="E150" s="5"/>
      <c r="F150" s="16"/>
      <c r="G150" s="59"/>
      <c r="H150" s="5"/>
      <c r="I150" s="16"/>
      <c r="J150" s="59"/>
      <c r="K150" s="5"/>
      <c r="L150" s="16"/>
      <c r="M150" s="59"/>
      <c r="N150" s="5"/>
      <c r="O150" s="16"/>
      <c r="P150" s="59"/>
      <c r="Q150" s="5"/>
      <c r="R150" s="16"/>
      <c r="S150" s="59"/>
      <c r="T150" s="5"/>
      <c r="U150" s="16"/>
      <c r="V150" s="76"/>
    </row>
    <row r="151" spans="1:22" ht="12" customHeight="1" x14ac:dyDescent="0.25">
      <c r="A151" s="29"/>
      <c r="B151" s="13"/>
      <c r="C151" s="16"/>
      <c r="D151" s="59"/>
      <c r="E151" s="5"/>
      <c r="F151" s="16"/>
      <c r="G151" s="59"/>
      <c r="H151" s="5"/>
      <c r="I151" s="16"/>
      <c r="J151" s="59"/>
      <c r="K151" s="5"/>
      <c r="L151" s="16"/>
      <c r="M151" s="59"/>
      <c r="N151" s="5"/>
      <c r="O151" s="16"/>
      <c r="P151" s="59"/>
      <c r="Q151" s="5"/>
      <c r="R151" s="16"/>
      <c r="S151" s="59"/>
      <c r="T151" s="5"/>
      <c r="U151" s="16"/>
      <c r="V151" s="76"/>
    </row>
    <row r="152" spans="1:22" ht="12" customHeight="1" x14ac:dyDescent="0.25">
      <c r="A152" s="29"/>
      <c r="B152" s="13"/>
      <c r="C152" s="16"/>
      <c r="D152" s="59"/>
      <c r="E152" s="5"/>
      <c r="F152" s="16"/>
      <c r="G152" s="59"/>
      <c r="H152" s="5"/>
      <c r="I152" s="16"/>
      <c r="J152" s="59"/>
      <c r="K152" s="5"/>
      <c r="L152" s="16"/>
      <c r="M152" s="59"/>
      <c r="N152" s="5"/>
      <c r="O152" s="16"/>
      <c r="P152" s="59"/>
      <c r="Q152" s="5"/>
      <c r="R152" s="16"/>
      <c r="S152" s="59"/>
      <c r="T152" s="5"/>
      <c r="U152" s="16"/>
      <c r="V152" s="76"/>
    </row>
    <row r="153" spans="1:22" ht="12" customHeight="1" x14ac:dyDescent="0.25">
      <c r="A153" s="29"/>
      <c r="B153" s="13"/>
      <c r="C153" s="16"/>
      <c r="D153" s="59"/>
      <c r="E153" s="5"/>
      <c r="F153" s="16"/>
      <c r="G153" s="59"/>
      <c r="H153" s="5"/>
      <c r="I153" s="16"/>
      <c r="J153" s="59"/>
      <c r="K153" s="5"/>
      <c r="L153" s="16"/>
      <c r="M153" s="59"/>
      <c r="N153" s="5"/>
      <c r="O153" s="16"/>
      <c r="P153" s="59"/>
      <c r="Q153" s="5"/>
      <c r="R153" s="16"/>
      <c r="S153" s="59"/>
      <c r="T153" s="5"/>
      <c r="U153" s="16"/>
      <c r="V153" s="76"/>
    </row>
    <row r="154" spans="1:22" ht="12" customHeight="1" x14ac:dyDescent="0.25">
      <c r="A154" s="29"/>
      <c r="B154" s="13"/>
      <c r="C154" s="16"/>
      <c r="D154" s="59"/>
      <c r="E154" s="5"/>
      <c r="F154" s="16"/>
      <c r="G154" s="59"/>
      <c r="H154" s="5"/>
      <c r="I154" s="16"/>
      <c r="J154" s="59"/>
      <c r="K154" s="5"/>
      <c r="L154" s="16"/>
      <c r="M154" s="59"/>
      <c r="N154" s="5"/>
      <c r="O154" s="16"/>
      <c r="P154" s="59"/>
      <c r="Q154" s="5"/>
      <c r="R154" s="16"/>
      <c r="S154" s="59"/>
      <c r="T154" s="5"/>
      <c r="U154" s="16"/>
      <c r="V154" s="76"/>
    </row>
    <row r="155" spans="1:22" ht="12" customHeight="1" x14ac:dyDescent="0.25">
      <c r="A155" s="29"/>
      <c r="B155" s="13"/>
      <c r="C155" s="16"/>
      <c r="D155" s="59"/>
      <c r="E155" s="5"/>
      <c r="F155" s="16"/>
      <c r="G155" s="59"/>
      <c r="H155" s="5"/>
      <c r="I155" s="16"/>
      <c r="J155" s="59"/>
      <c r="K155" s="5"/>
      <c r="L155" s="16"/>
      <c r="M155" s="59"/>
      <c r="N155" s="5"/>
      <c r="O155" s="16"/>
      <c r="P155" s="59"/>
      <c r="Q155" s="5"/>
      <c r="R155" s="16"/>
      <c r="S155" s="59"/>
      <c r="T155" s="5"/>
      <c r="U155" s="16"/>
      <c r="V155" s="76"/>
    </row>
    <row r="156" spans="1:22" ht="12" customHeight="1" x14ac:dyDescent="0.25">
      <c r="A156" s="29"/>
      <c r="B156" s="13"/>
      <c r="C156" s="16"/>
      <c r="D156" s="59"/>
      <c r="E156" s="5"/>
      <c r="F156" s="16"/>
      <c r="G156" s="59"/>
      <c r="H156" s="5"/>
      <c r="I156" s="16"/>
      <c r="J156" s="59"/>
      <c r="K156" s="5"/>
      <c r="L156" s="16"/>
      <c r="M156" s="59"/>
      <c r="N156" s="5"/>
      <c r="O156" s="16"/>
      <c r="P156" s="59"/>
      <c r="Q156" s="5"/>
      <c r="R156" s="16"/>
      <c r="S156" s="59"/>
      <c r="T156" s="5"/>
      <c r="U156" s="16"/>
      <c r="V156" s="76"/>
    </row>
    <row r="157" spans="1:22" ht="12" customHeight="1" x14ac:dyDescent="0.25">
      <c r="A157" s="29"/>
      <c r="B157" s="13"/>
      <c r="C157" s="16"/>
      <c r="D157" s="59"/>
      <c r="E157" s="5"/>
      <c r="F157" s="16"/>
      <c r="G157" s="59"/>
      <c r="H157" s="5"/>
      <c r="I157" s="16"/>
      <c r="J157" s="59"/>
      <c r="K157" s="5"/>
      <c r="L157" s="16"/>
      <c r="M157" s="59"/>
      <c r="N157" s="5"/>
      <c r="O157" s="16"/>
      <c r="P157" s="59"/>
      <c r="Q157" s="5"/>
      <c r="R157" s="16"/>
      <c r="S157" s="59"/>
      <c r="T157" s="5"/>
      <c r="U157" s="16"/>
      <c r="V157" s="76"/>
    </row>
    <row r="158" spans="1:22" ht="12" customHeight="1" x14ac:dyDescent="0.25">
      <c r="A158" s="29"/>
      <c r="B158" s="13"/>
      <c r="C158" s="16"/>
      <c r="D158" s="59"/>
      <c r="E158" s="5"/>
      <c r="F158" s="16"/>
      <c r="G158" s="59"/>
      <c r="H158" s="5"/>
      <c r="I158" s="16"/>
      <c r="J158" s="59"/>
      <c r="K158" s="5"/>
      <c r="L158" s="16"/>
      <c r="M158" s="59"/>
      <c r="N158" s="5"/>
      <c r="O158" s="16"/>
      <c r="P158" s="59"/>
      <c r="Q158" s="5"/>
      <c r="R158" s="16"/>
      <c r="S158" s="59"/>
      <c r="T158" s="5"/>
      <c r="U158" s="16"/>
      <c r="V158" s="76"/>
    </row>
    <row r="159" spans="1:22" ht="12" customHeight="1" x14ac:dyDescent="0.25">
      <c r="A159" s="29"/>
      <c r="B159" s="13"/>
      <c r="C159" s="16"/>
      <c r="D159" s="59"/>
      <c r="E159" s="5"/>
      <c r="F159" s="16"/>
      <c r="G159" s="59"/>
      <c r="H159" s="5"/>
      <c r="I159" s="16"/>
      <c r="J159" s="59"/>
      <c r="K159" s="5"/>
      <c r="L159" s="16"/>
      <c r="M159" s="59"/>
      <c r="N159" s="5"/>
      <c r="O159" s="16"/>
      <c r="P159" s="59"/>
      <c r="Q159" s="5"/>
      <c r="R159" s="16"/>
      <c r="S159" s="59"/>
      <c r="T159" s="5"/>
      <c r="U159" s="16"/>
      <c r="V159" s="76"/>
    </row>
    <row r="160" spans="1:22" ht="12" customHeight="1" x14ac:dyDescent="0.25">
      <c r="A160" s="29"/>
      <c r="B160" s="13"/>
      <c r="C160" s="16"/>
      <c r="D160" s="59"/>
      <c r="E160" s="5"/>
      <c r="F160" s="16"/>
      <c r="G160" s="59"/>
      <c r="H160" s="5"/>
      <c r="I160" s="16"/>
      <c r="J160" s="59"/>
      <c r="K160" s="5"/>
      <c r="L160" s="16"/>
      <c r="M160" s="59"/>
      <c r="N160" s="5"/>
      <c r="O160" s="16"/>
      <c r="P160" s="59"/>
      <c r="Q160" s="5"/>
      <c r="R160" s="16"/>
      <c r="S160" s="59"/>
      <c r="T160" s="5"/>
      <c r="U160" s="16"/>
      <c r="V160" s="76"/>
    </row>
    <row r="161" spans="1:22" ht="12" customHeight="1" x14ac:dyDescent="0.25">
      <c r="A161" s="29"/>
      <c r="B161" s="13"/>
      <c r="C161" s="16"/>
      <c r="D161" s="59"/>
      <c r="E161" s="5"/>
      <c r="F161" s="16"/>
      <c r="G161" s="59"/>
      <c r="H161" s="5"/>
      <c r="I161" s="16"/>
      <c r="J161" s="59"/>
      <c r="K161" s="5"/>
      <c r="L161" s="16"/>
      <c r="M161" s="59"/>
      <c r="N161" s="5"/>
      <c r="O161" s="16"/>
      <c r="P161" s="59"/>
      <c r="Q161" s="5"/>
      <c r="R161" s="16"/>
      <c r="S161" s="59"/>
      <c r="T161" s="5"/>
      <c r="U161" s="16"/>
      <c r="V161" s="76"/>
    </row>
    <row r="162" spans="1:22" ht="12" customHeight="1" x14ac:dyDescent="0.25">
      <c r="A162" s="29"/>
      <c r="B162" s="13"/>
      <c r="C162" s="16"/>
      <c r="D162" s="59"/>
      <c r="E162" s="5"/>
      <c r="F162" s="16"/>
      <c r="G162" s="59"/>
      <c r="H162" s="5"/>
      <c r="I162" s="16"/>
      <c r="J162" s="59"/>
      <c r="K162" s="5"/>
      <c r="L162" s="16"/>
      <c r="M162" s="59"/>
      <c r="N162" s="5"/>
      <c r="O162" s="16"/>
      <c r="P162" s="59"/>
      <c r="Q162" s="5"/>
      <c r="R162" s="16"/>
      <c r="S162" s="59"/>
      <c r="T162" s="5"/>
      <c r="U162" s="16"/>
      <c r="V162" s="76"/>
    </row>
    <row r="163" spans="1:22" ht="12" customHeight="1" x14ac:dyDescent="0.25">
      <c r="A163" s="29"/>
      <c r="B163" s="13"/>
      <c r="C163" s="16"/>
      <c r="D163" s="59"/>
      <c r="E163" s="5"/>
      <c r="F163" s="16"/>
      <c r="G163" s="59"/>
      <c r="H163" s="5"/>
      <c r="I163" s="16"/>
      <c r="J163" s="59"/>
      <c r="K163" s="5"/>
      <c r="L163" s="16"/>
      <c r="M163" s="59"/>
      <c r="N163" s="5"/>
      <c r="O163" s="16"/>
      <c r="P163" s="59"/>
      <c r="Q163" s="5"/>
      <c r="R163" s="16"/>
      <c r="S163" s="59"/>
      <c r="T163" s="5"/>
      <c r="U163" s="16"/>
      <c r="V163" s="76"/>
    </row>
    <row r="164" spans="1:22" ht="12" customHeight="1" x14ac:dyDescent="0.25">
      <c r="A164" s="29"/>
      <c r="B164" s="13"/>
      <c r="C164" s="16"/>
      <c r="D164" s="59"/>
      <c r="E164" s="5"/>
      <c r="F164" s="16"/>
      <c r="G164" s="59"/>
      <c r="H164" s="5"/>
      <c r="I164" s="16"/>
      <c r="J164" s="59"/>
      <c r="K164" s="5"/>
      <c r="L164" s="16"/>
      <c r="M164" s="59"/>
      <c r="N164" s="5"/>
      <c r="O164" s="16"/>
      <c r="P164" s="59"/>
      <c r="Q164" s="5"/>
      <c r="R164" s="16"/>
      <c r="S164" s="59"/>
      <c r="T164" s="5"/>
      <c r="U164" s="16"/>
      <c r="V164" s="76"/>
    </row>
    <row r="165" spans="1:22" ht="12" customHeight="1" x14ac:dyDescent="0.25">
      <c r="A165" s="29"/>
      <c r="B165" s="13"/>
      <c r="C165" s="16"/>
      <c r="D165" s="59"/>
      <c r="E165" s="5"/>
      <c r="F165" s="16"/>
      <c r="G165" s="59"/>
      <c r="H165" s="5"/>
      <c r="I165" s="16"/>
      <c r="J165" s="59"/>
      <c r="K165" s="5"/>
      <c r="L165" s="16"/>
      <c r="M165" s="59"/>
      <c r="N165" s="5"/>
      <c r="O165" s="16"/>
      <c r="P165" s="59"/>
      <c r="Q165" s="5"/>
      <c r="R165" s="16"/>
      <c r="S165" s="59"/>
      <c r="T165" s="5"/>
      <c r="U165" s="16"/>
      <c r="V165" s="76"/>
    </row>
    <row r="166" spans="1:22" ht="12" customHeight="1" x14ac:dyDescent="0.25">
      <c r="A166" s="29"/>
      <c r="B166" s="13"/>
      <c r="C166" s="16"/>
      <c r="D166" s="59"/>
      <c r="E166" s="5"/>
      <c r="F166" s="16"/>
      <c r="G166" s="59"/>
      <c r="H166" s="5"/>
      <c r="I166" s="16"/>
      <c r="J166" s="59"/>
      <c r="K166" s="5"/>
      <c r="L166" s="16"/>
      <c r="M166" s="59"/>
      <c r="N166" s="5"/>
      <c r="O166" s="16"/>
      <c r="P166" s="59"/>
      <c r="Q166" s="5"/>
      <c r="R166" s="16"/>
      <c r="S166" s="59"/>
      <c r="T166" s="5"/>
      <c r="U166" s="16"/>
      <c r="V166" s="76"/>
    </row>
    <row r="167" spans="1:22" ht="12" customHeight="1" x14ac:dyDescent="0.25">
      <c r="A167" s="29"/>
      <c r="B167" s="13"/>
      <c r="C167" s="16"/>
      <c r="D167" s="59"/>
      <c r="E167" s="5"/>
      <c r="F167" s="16"/>
      <c r="G167" s="59"/>
      <c r="H167" s="5"/>
      <c r="I167" s="16"/>
      <c r="J167" s="59"/>
      <c r="K167" s="5"/>
      <c r="L167" s="16"/>
      <c r="M167" s="59"/>
      <c r="N167" s="5"/>
      <c r="O167" s="16"/>
      <c r="P167" s="59"/>
      <c r="Q167" s="5"/>
      <c r="R167" s="16"/>
      <c r="S167" s="59"/>
      <c r="T167" s="5"/>
      <c r="U167" s="16"/>
      <c r="V167" s="76"/>
    </row>
    <row r="168" spans="1:22" ht="12" customHeight="1" x14ac:dyDescent="0.25">
      <c r="A168" s="29"/>
      <c r="B168" s="13"/>
      <c r="C168" s="16"/>
      <c r="D168" s="59"/>
      <c r="E168" s="5"/>
      <c r="F168" s="16"/>
      <c r="G168" s="59"/>
      <c r="H168" s="5"/>
      <c r="I168" s="16"/>
      <c r="J168" s="59"/>
      <c r="K168" s="5"/>
      <c r="L168" s="16"/>
      <c r="M168" s="59"/>
      <c r="N168" s="5"/>
      <c r="O168" s="16"/>
      <c r="P168" s="59"/>
      <c r="Q168" s="5"/>
      <c r="R168" s="16"/>
      <c r="S168" s="59"/>
      <c r="T168" s="5"/>
      <c r="U168" s="16"/>
      <c r="V168" s="76"/>
    </row>
    <row r="169" spans="1:22" ht="12" customHeight="1" x14ac:dyDescent="0.25">
      <c r="A169" s="29"/>
      <c r="B169" s="13"/>
      <c r="C169" s="16"/>
      <c r="D169" s="59"/>
      <c r="E169" s="5"/>
      <c r="F169" s="16"/>
      <c r="G169" s="59"/>
      <c r="H169" s="5"/>
      <c r="I169" s="16"/>
      <c r="J169" s="59"/>
      <c r="K169" s="5"/>
      <c r="L169" s="16"/>
      <c r="M169" s="59"/>
      <c r="N169" s="5"/>
      <c r="O169" s="16"/>
      <c r="P169" s="59"/>
      <c r="Q169" s="5"/>
      <c r="R169" s="16"/>
      <c r="S169" s="59"/>
      <c r="T169" s="5"/>
      <c r="U169" s="16"/>
      <c r="V169" s="76"/>
    </row>
    <row r="170" spans="1:22" ht="12" customHeight="1" x14ac:dyDescent="0.25">
      <c r="A170" s="29"/>
      <c r="B170" s="13"/>
      <c r="C170" s="16"/>
      <c r="D170" s="59"/>
      <c r="E170" s="5"/>
      <c r="F170" s="16"/>
      <c r="G170" s="59"/>
      <c r="H170" s="5"/>
      <c r="I170" s="16"/>
      <c r="J170" s="59"/>
      <c r="K170" s="5"/>
      <c r="L170" s="16"/>
      <c r="M170" s="59"/>
      <c r="N170" s="5"/>
      <c r="O170" s="16"/>
      <c r="P170" s="59"/>
      <c r="Q170" s="5"/>
      <c r="R170" s="16"/>
      <c r="S170" s="59"/>
      <c r="T170" s="5"/>
      <c r="U170" s="16"/>
      <c r="V170" s="76"/>
    </row>
    <row r="171" spans="1:22" ht="12" customHeight="1" x14ac:dyDescent="0.25">
      <c r="A171" s="29"/>
      <c r="B171" s="13"/>
      <c r="C171" s="16"/>
      <c r="D171" s="59"/>
      <c r="E171" s="5"/>
      <c r="F171" s="16"/>
      <c r="G171" s="59"/>
      <c r="H171" s="5"/>
      <c r="I171" s="16"/>
      <c r="J171" s="59"/>
      <c r="K171" s="5"/>
      <c r="L171" s="16"/>
      <c r="M171" s="59"/>
      <c r="N171" s="5"/>
      <c r="O171" s="16"/>
      <c r="P171" s="59"/>
      <c r="Q171" s="5"/>
      <c r="R171" s="16"/>
      <c r="S171" s="59"/>
      <c r="T171" s="5"/>
      <c r="U171" s="16"/>
      <c r="V171" s="76"/>
    </row>
    <row r="172" spans="1:22" ht="12" customHeight="1" x14ac:dyDescent="0.25">
      <c r="A172" s="29"/>
      <c r="B172" s="13"/>
      <c r="C172" s="16"/>
      <c r="D172" s="59"/>
      <c r="E172" s="5"/>
      <c r="F172" s="16"/>
      <c r="G172" s="59"/>
      <c r="H172" s="5"/>
      <c r="I172" s="16"/>
      <c r="J172" s="59"/>
      <c r="K172" s="5"/>
      <c r="L172" s="16"/>
      <c r="M172" s="59"/>
      <c r="N172" s="5"/>
      <c r="O172" s="16"/>
      <c r="P172" s="59"/>
      <c r="Q172" s="5"/>
      <c r="R172" s="16"/>
      <c r="S172" s="59"/>
      <c r="T172" s="5"/>
      <c r="U172" s="16"/>
      <c r="V172" s="76"/>
    </row>
    <row r="173" spans="1:22" ht="12" customHeight="1" x14ac:dyDescent="0.25">
      <c r="A173" s="29"/>
      <c r="B173" s="13"/>
      <c r="C173" s="16"/>
      <c r="D173" s="59"/>
      <c r="E173" s="5"/>
      <c r="F173" s="16"/>
      <c r="G173" s="59"/>
      <c r="H173" s="5"/>
      <c r="I173" s="16"/>
      <c r="J173" s="59"/>
      <c r="K173" s="5"/>
      <c r="L173" s="16"/>
      <c r="M173" s="59"/>
      <c r="N173" s="5"/>
      <c r="O173" s="16"/>
      <c r="P173" s="59"/>
      <c r="Q173" s="5"/>
      <c r="R173" s="16"/>
      <c r="S173" s="59"/>
      <c r="T173" s="5"/>
      <c r="U173" s="16"/>
      <c r="V173" s="76"/>
    </row>
    <row r="174" spans="1:22" ht="12" customHeight="1" x14ac:dyDescent="0.25">
      <c r="A174" s="29"/>
      <c r="B174" s="13"/>
      <c r="C174" s="16"/>
      <c r="D174" s="59"/>
      <c r="E174" s="5"/>
      <c r="F174" s="16"/>
      <c r="G174" s="59"/>
      <c r="H174" s="5"/>
      <c r="I174" s="16"/>
      <c r="J174" s="59"/>
      <c r="K174" s="5"/>
      <c r="L174" s="16"/>
      <c r="M174" s="59"/>
      <c r="N174" s="5"/>
      <c r="O174" s="16"/>
      <c r="P174" s="59"/>
      <c r="Q174" s="5"/>
      <c r="R174" s="16"/>
      <c r="S174" s="59"/>
      <c r="T174" s="5"/>
      <c r="U174" s="16"/>
      <c r="V174" s="76"/>
    </row>
    <row r="175" spans="1:22" ht="12" customHeight="1" x14ac:dyDescent="0.25">
      <c r="A175" s="29"/>
      <c r="B175" s="13"/>
      <c r="C175" s="16"/>
      <c r="D175" s="59"/>
      <c r="E175" s="5"/>
      <c r="F175" s="16"/>
      <c r="G175" s="59"/>
      <c r="H175" s="5"/>
      <c r="I175" s="16"/>
      <c r="J175" s="59"/>
      <c r="K175" s="5"/>
      <c r="L175" s="16"/>
      <c r="M175" s="59"/>
      <c r="N175" s="5"/>
      <c r="O175" s="16"/>
      <c r="P175" s="59"/>
      <c r="Q175" s="5"/>
      <c r="R175" s="16"/>
      <c r="S175" s="59"/>
      <c r="T175" s="5"/>
      <c r="U175" s="16"/>
      <c r="V175" s="76"/>
    </row>
    <row r="176" spans="1:22" ht="12" customHeight="1" x14ac:dyDescent="0.25">
      <c r="A176" s="29"/>
      <c r="B176" s="13"/>
      <c r="C176" s="16"/>
      <c r="D176" s="59"/>
      <c r="E176" s="5"/>
      <c r="F176" s="16"/>
      <c r="G176" s="59"/>
      <c r="H176" s="5"/>
      <c r="I176" s="16"/>
      <c r="J176" s="59"/>
      <c r="K176" s="5"/>
      <c r="L176" s="16"/>
      <c r="M176" s="59"/>
      <c r="N176" s="5"/>
      <c r="O176" s="16"/>
      <c r="P176" s="59"/>
      <c r="Q176" s="5"/>
      <c r="R176" s="16"/>
      <c r="S176" s="59"/>
      <c r="T176" s="5"/>
      <c r="U176" s="16"/>
      <c r="V176" s="76"/>
    </row>
    <row r="177" spans="1:22" ht="12" customHeight="1" x14ac:dyDescent="0.25">
      <c r="A177" s="29"/>
      <c r="B177" s="13"/>
      <c r="C177" s="16"/>
      <c r="D177" s="59"/>
      <c r="E177" s="5"/>
      <c r="F177" s="16"/>
      <c r="G177" s="59"/>
      <c r="H177" s="5"/>
      <c r="I177" s="16"/>
      <c r="J177" s="59"/>
      <c r="K177" s="5"/>
      <c r="L177" s="16"/>
      <c r="M177" s="59"/>
      <c r="N177" s="5"/>
      <c r="O177" s="16"/>
      <c r="P177" s="59"/>
      <c r="Q177" s="5"/>
      <c r="R177" s="16"/>
      <c r="S177" s="59"/>
      <c r="T177" s="5"/>
      <c r="U177" s="16"/>
      <c r="V177" s="76"/>
    </row>
    <row r="178" spans="1:22" ht="12" customHeight="1" x14ac:dyDescent="0.25">
      <c r="A178" s="29"/>
      <c r="B178" s="13"/>
      <c r="C178" s="16"/>
      <c r="D178" s="59"/>
      <c r="E178" s="5"/>
      <c r="F178" s="16"/>
      <c r="G178" s="59"/>
      <c r="H178" s="5"/>
      <c r="I178" s="16"/>
      <c r="J178" s="59"/>
      <c r="K178" s="5"/>
      <c r="L178" s="16"/>
      <c r="M178" s="59"/>
      <c r="N178" s="5"/>
      <c r="O178" s="16"/>
      <c r="P178" s="59"/>
      <c r="Q178" s="5"/>
      <c r="R178" s="16"/>
      <c r="S178" s="59"/>
      <c r="T178" s="5"/>
      <c r="U178" s="16"/>
      <c r="V178" s="76"/>
    </row>
    <row r="179" spans="1:22" ht="12" customHeight="1" x14ac:dyDescent="0.25">
      <c r="A179" s="29"/>
      <c r="B179" s="13"/>
      <c r="C179" s="16"/>
      <c r="D179" s="59"/>
      <c r="E179" s="5"/>
      <c r="F179" s="16"/>
      <c r="G179" s="59"/>
      <c r="H179" s="5"/>
      <c r="I179" s="16"/>
      <c r="J179" s="59"/>
      <c r="K179" s="5"/>
      <c r="L179" s="16"/>
      <c r="M179" s="59"/>
      <c r="N179" s="5"/>
      <c r="O179" s="16"/>
      <c r="P179" s="59"/>
      <c r="Q179" s="5"/>
      <c r="R179" s="16"/>
      <c r="S179" s="59"/>
      <c r="T179" s="5"/>
      <c r="U179" s="16"/>
      <c r="V179" s="76"/>
    </row>
    <row r="180" spans="1:22" ht="12" customHeight="1" x14ac:dyDescent="0.25">
      <c r="A180" s="29"/>
      <c r="B180" s="13"/>
      <c r="C180" s="16"/>
      <c r="D180" s="59"/>
      <c r="E180" s="5"/>
      <c r="F180" s="16"/>
      <c r="G180" s="59"/>
      <c r="H180" s="5"/>
      <c r="I180" s="16"/>
      <c r="J180" s="59"/>
      <c r="K180" s="5"/>
      <c r="L180" s="16"/>
      <c r="M180" s="59"/>
      <c r="N180" s="5"/>
      <c r="O180" s="16"/>
      <c r="P180" s="59"/>
      <c r="Q180" s="5"/>
      <c r="R180" s="16"/>
      <c r="S180" s="59"/>
      <c r="T180" s="5"/>
      <c r="U180" s="16"/>
      <c r="V180" s="76"/>
    </row>
    <row r="181" spans="1:22" ht="12" customHeight="1" x14ac:dyDescent="0.25">
      <c r="A181" s="29"/>
      <c r="B181" s="13"/>
      <c r="C181" s="16"/>
      <c r="D181" s="59"/>
      <c r="E181" s="5"/>
      <c r="F181" s="16"/>
      <c r="G181" s="59"/>
      <c r="H181" s="5"/>
      <c r="I181" s="16"/>
      <c r="J181" s="59"/>
      <c r="K181" s="5"/>
      <c r="L181" s="16"/>
      <c r="M181" s="59"/>
      <c r="N181" s="5"/>
      <c r="O181" s="16"/>
      <c r="P181" s="59"/>
      <c r="Q181" s="5"/>
      <c r="R181" s="16"/>
      <c r="S181" s="59"/>
      <c r="T181" s="5"/>
      <c r="U181" s="16"/>
      <c r="V181" s="76"/>
    </row>
    <row r="182" spans="1:22" ht="12" customHeight="1" x14ac:dyDescent="0.25">
      <c r="A182" s="29"/>
      <c r="B182" s="13"/>
      <c r="C182" s="16"/>
      <c r="D182" s="59"/>
      <c r="E182" s="5"/>
      <c r="F182" s="16"/>
      <c r="G182" s="59"/>
      <c r="H182" s="5"/>
      <c r="I182" s="16"/>
      <c r="J182" s="59"/>
      <c r="K182" s="5"/>
      <c r="L182" s="16"/>
      <c r="M182" s="59"/>
      <c r="N182" s="5"/>
      <c r="O182" s="16"/>
      <c r="P182" s="59"/>
      <c r="Q182" s="5"/>
      <c r="R182" s="16"/>
      <c r="S182" s="59"/>
      <c r="T182" s="5"/>
      <c r="U182" s="16"/>
      <c r="V182" s="76"/>
    </row>
    <row r="183" spans="1:22" ht="12" customHeight="1" x14ac:dyDescent="0.25">
      <c r="A183" s="29"/>
      <c r="B183" s="13"/>
      <c r="C183" s="16"/>
      <c r="D183" s="59"/>
      <c r="E183" s="5"/>
      <c r="F183" s="16"/>
      <c r="G183" s="59"/>
      <c r="H183" s="5"/>
      <c r="I183" s="16"/>
      <c r="J183" s="59"/>
      <c r="K183" s="5"/>
      <c r="L183" s="16"/>
      <c r="M183" s="59"/>
      <c r="N183" s="5"/>
      <c r="O183" s="16"/>
      <c r="P183" s="59"/>
      <c r="Q183" s="5"/>
      <c r="R183" s="16"/>
      <c r="S183" s="59"/>
      <c r="T183" s="5"/>
      <c r="U183" s="16"/>
      <c r="V183" s="76"/>
    </row>
    <row r="184" spans="1:22" ht="12" customHeight="1" x14ac:dyDescent="0.25">
      <c r="A184" s="29"/>
      <c r="B184" s="13"/>
      <c r="C184" s="16"/>
      <c r="D184" s="59"/>
      <c r="E184" s="5"/>
      <c r="F184" s="16"/>
      <c r="G184" s="59"/>
      <c r="H184" s="5"/>
      <c r="I184" s="16"/>
      <c r="J184" s="59"/>
      <c r="K184" s="5"/>
      <c r="L184" s="16"/>
      <c r="M184" s="59"/>
      <c r="N184" s="5"/>
      <c r="O184" s="16"/>
      <c r="P184" s="59"/>
      <c r="Q184" s="5"/>
      <c r="R184" s="16"/>
      <c r="S184" s="59"/>
      <c r="T184" s="5"/>
      <c r="U184" s="16"/>
      <c r="V184" s="76"/>
    </row>
    <row r="185" spans="1:22" ht="12" customHeight="1" x14ac:dyDescent="0.25">
      <c r="A185" s="29"/>
      <c r="B185" s="13"/>
      <c r="C185" s="16"/>
      <c r="D185" s="59"/>
      <c r="E185" s="5"/>
      <c r="F185" s="16"/>
      <c r="G185" s="59"/>
      <c r="H185" s="5"/>
      <c r="I185" s="16"/>
      <c r="J185" s="59"/>
      <c r="K185" s="5"/>
      <c r="L185" s="16"/>
      <c r="M185" s="59"/>
      <c r="N185" s="5"/>
      <c r="O185" s="16"/>
      <c r="P185" s="59"/>
      <c r="Q185" s="5"/>
      <c r="R185" s="16"/>
      <c r="S185" s="59"/>
      <c r="T185" s="5"/>
      <c r="U185" s="16"/>
      <c r="V185" s="76"/>
    </row>
    <row r="186" spans="1:22" ht="12" customHeight="1" x14ac:dyDescent="0.25">
      <c r="A186" s="29"/>
      <c r="B186" s="13"/>
      <c r="C186" s="16"/>
      <c r="D186" s="59"/>
      <c r="E186" s="5"/>
      <c r="F186" s="16"/>
      <c r="G186" s="59"/>
      <c r="H186" s="5"/>
      <c r="I186" s="16"/>
      <c r="J186" s="59"/>
      <c r="K186" s="5"/>
      <c r="L186" s="16"/>
      <c r="M186" s="59"/>
      <c r="N186" s="5"/>
      <c r="O186" s="16"/>
      <c r="P186" s="59"/>
      <c r="Q186" s="5"/>
      <c r="R186" s="16"/>
      <c r="S186" s="59"/>
      <c r="T186" s="5"/>
      <c r="U186" s="16"/>
      <c r="V186" s="76"/>
    </row>
    <row r="187" spans="1:22" ht="12" customHeight="1" x14ac:dyDescent="0.25">
      <c r="A187" s="29"/>
      <c r="B187" s="13"/>
      <c r="C187" s="16"/>
      <c r="D187" s="59"/>
      <c r="E187" s="5"/>
      <c r="F187" s="16"/>
      <c r="G187" s="59"/>
      <c r="H187" s="5"/>
      <c r="I187" s="16"/>
      <c r="J187" s="59"/>
      <c r="K187" s="5"/>
      <c r="L187" s="16"/>
      <c r="M187" s="59"/>
      <c r="N187" s="5"/>
      <c r="O187" s="16"/>
      <c r="P187" s="59"/>
      <c r="Q187" s="5"/>
      <c r="R187" s="16"/>
      <c r="S187" s="59"/>
      <c r="T187" s="5"/>
      <c r="U187" s="16"/>
      <c r="V187" s="76"/>
    </row>
    <row r="188" spans="1:22" ht="12" customHeight="1" x14ac:dyDescent="0.25">
      <c r="A188" s="29"/>
      <c r="B188" s="13"/>
      <c r="C188" s="16"/>
      <c r="D188" s="59"/>
      <c r="E188" s="5"/>
      <c r="F188" s="16"/>
      <c r="G188" s="59"/>
      <c r="H188" s="5"/>
      <c r="I188" s="16"/>
      <c r="J188" s="59"/>
      <c r="K188" s="5"/>
      <c r="L188" s="16"/>
      <c r="M188" s="59"/>
      <c r="N188" s="5"/>
      <c r="O188" s="16"/>
      <c r="P188" s="59"/>
      <c r="Q188" s="5"/>
      <c r="R188" s="16"/>
      <c r="S188" s="59"/>
      <c r="T188" s="5"/>
      <c r="U188" s="16"/>
      <c r="V188" s="76"/>
    </row>
    <row r="189" spans="1:22" ht="12" customHeight="1" x14ac:dyDescent="0.25">
      <c r="A189" s="29"/>
      <c r="B189" s="13"/>
      <c r="C189" s="16"/>
      <c r="D189" s="59"/>
      <c r="E189" s="5"/>
      <c r="F189" s="16"/>
      <c r="G189" s="59"/>
      <c r="H189" s="5"/>
      <c r="I189" s="16"/>
      <c r="J189" s="59"/>
      <c r="K189" s="5"/>
      <c r="L189" s="16"/>
      <c r="M189" s="59"/>
      <c r="N189" s="5"/>
      <c r="O189" s="16"/>
      <c r="P189" s="59"/>
      <c r="Q189" s="5"/>
      <c r="R189" s="16"/>
      <c r="S189" s="59"/>
      <c r="T189" s="5"/>
      <c r="U189" s="16"/>
      <c r="V189" s="76"/>
    </row>
    <row r="190" spans="1:22" ht="12" customHeight="1" x14ac:dyDescent="0.25">
      <c r="A190" s="29"/>
      <c r="B190" s="13"/>
      <c r="C190" s="16"/>
      <c r="D190" s="59"/>
      <c r="E190" s="5"/>
      <c r="F190" s="16"/>
      <c r="G190" s="59"/>
      <c r="H190" s="5"/>
      <c r="I190" s="16"/>
      <c r="J190" s="59"/>
      <c r="K190" s="5"/>
      <c r="L190" s="16"/>
      <c r="M190" s="59"/>
      <c r="N190" s="5"/>
      <c r="O190" s="16"/>
      <c r="P190" s="59"/>
      <c r="Q190" s="5"/>
      <c r="R190" s="16"/>
      <c r="S190" s="59"/>
      <c r="T190" s="5"/>
      <c r="U190" s="16"/>
      <c r="V190" s="76"/>
    </row>
    <row r="191" spans="1:22" ht="12" customHeight="1" x14ac:dyDescent="0.25">
      <c r="A191" s="29"/>
      <c r="B191" s="13"/>
      <c r="C191" s="16"/>
      <c r="D191" s="59"/>
      <c r="E191" s="5"/>
      <c r="F191" s="16"/>
      <c r="G191" s="59"/>
      <c r="H191" s="5"/>
      <c r="I191" s="16"/>
      <c r="J191" s="59"/>
      <c r="K191" s="5"/>
      <c r="L191" s="16"/>
      <c r="M191" s="59"/>
      <c r="N191" s="5"/>
      <c r="O191" s="16"/>
      <c r="P191" s="59"/>
      <c r="Q191" s="5"/>
      <c r="R191" s="16"/>
      <c r="S191" s="59"/>
      <c r="T191" s="5"/>
      <c r="U191" s="16"/>
      <c r="V191" s="76"/>
    </row>
    <row r="192" spans="1:22" ht="12" customHeight="1" x14ac:dyDescent="0.25">
      <c r="A192" s="29"/>
      <c r="B192" s="13"/>
      <c r="C192" s="16"/>
      <c r="D192" s="59"/>
      <c r="E192" s="5"/>
      <c r="F192" s="16"/>
      <c r="G192" s="59"/>
      <c r="H192" s="5"/>
      <c r="I192" s="16"/>
      <c r="J192" s="59"/>
      <c r="K192" s="5"/>
      <c r="L192" s="16"/>
      <c r="M192" s="59"/>
      <c r="N192" s="5"/>
      <c r="O192" s="16"/>
      <c r="P192" s="59"/>
      <c r="Q192" s="5"/>
      <c r="R192" s="16"/>
      <c r="S192" s="59"/>
      <c r="T192" s="5"/>
      <c r="U192" s="16"/>
      <c r="V192" s="76"/>
    </row>
    <row r="193" spans="1:22" ht="12" customHeight="1" x14ac:dyDescent="0.25">
      <c r="A193" s="29"/>
      <c r="B193" s="13"/>
      <c r="C193" s="16"/>
      <c r="D193" s="59"/>
      <c r="E193" s="5"/>
      <c r="F193" s="16"/>
      <c r="G193" s="59"/>
      <c r="H193" s="5"/>
      <c r="I193" s="16"/>
      <c r="J193" s="59"/>
      <c r="K193" s="5"/>
      <c r="L193" s="16"/>
      <c r="M193" s="59"/>
      <c r="N193" s="5"/>
      <c r="O193" s="16"/>
      <c r="P193" s="59"/>
      <c r="Q193" s="5"/>
      <c r="R193" s="16"/>
      <c r="S193" s="59"/>
      <c r="T193" s="5"/>
      <c r="U193" s="16"/>
      <c r="V193" s="76"/>
    </row>
    <row r="194" spans="1:22" ht="12" customHeight="1" x14ac:dyDescent="0.25">
      <c r="A194" s="29"/>
      <c r="B194" s="13"/>
      <c r="C194" s="16"/>
      <c r="D194" s="59"/>
      <c r="E194" s="5"/>
      <c r="F194" s="16"/>
      <c r="G194" s="59"/>
      <c r="H194" s="5"/>
      <c r="I194" s="16"/>
      <c r="J194" s="59"/>
      <c r="K194" s="5"/>
      <c r="L194" s="16"/>
      <c r="M194" s="59"/>
      <c r="N194" s="5"/>
      <c r="O194" s="16"/>
      <c r="P194" s="59"/>
      <c r="Q194" s="5"/>
      <c r="R194" s="16"/>
      <c r="S194" s="59"/>
      <c r="T194" s="5"/>
      <c r="U194" s="16"/>
      <c r="V194" s="76"/>
    </row>
    <row r="195" spans="1:22" ht="12" customHeight="1" x14ac:dyDescent="0.25">
      <c r="A195" s="29"/>
      <c r="B195" s="13"/>
      <c r="C195" s="16"/>
      <c r="D195" s="59"/>
      <c r="E195" s="5"/>
      <c r="F195" s="16"/>
      <c r="G195" s="59"/>
      <c r="H195" s="5"/>
      <c r="I195" s="16"/>
      <c r="J195" s="59"/>
      <c r="K195" s="5"/>
      <c r="L195" s="16"/>
      <c r="M195" s="59"/>
      <c r="N195" s="5"/>
      <c r="O195" s="16"/>
      <c r="P195" s="59"/>
      <c r="Q195" s="5"/>
      <c r="R195" s="16"/>
      <c r="S195" s="59"/>
      <c r="T195" s="5"/>
      <c r="U195" s="16"/>
      <c r="V195" s="76"/>
    </row>
    <row r="196" spans="1:22" ht="12" customHeight="1" x14ac:dyDescent="0.25">
      <c r="A196" s="29"/>
      <c r="B196" s="13"/>
      <c r="C196" s="16"/>
      <c r="D196" s="59"/>
      <c r="E196" s="5"/>
      <c r="F196" s="16"/>
      <c r="G196" s="59"/>
      <c r="H196" s="5"/>
      <c r="I196" s="16"/>
      <c r="J196" s="59"/>
      <c r="K196" s="5"/>
      <c r="L196" s="16"/>
      <c r="M196" s="59"/>
      <c r="N196" s="5"/>
      <c r="O196" s="16"/>
      <c r="P196" s="59"/>
      <c r="Q196" s="5"/>
      <c r="R196" s="16"/>
      <c r="S196" s="59"/>
      <c r="T196" s="5"/>
      <c r="U196" s="16"/>
      <c r="V196" s="76"/>
    </row>
    <row r="197" spans="1:22" ht="12" customHeight="1" x14ac:dyDescent="0.25">
      <c r="A197" s="29"/>
      <c r="B197" s="13"/>
      <c r="C197" s="16"/>
      <c r="D197" s="59"/>
      <c r="E197" s="5"/>
      <c r="F197" s="16"/>
      <c r="G197" s="59"/>
      <c r="H197" s="5"/>
      <c r="I197" s="16"/>
      <c r="J197" s="59"/>
      <c r="K197" s="5"/>
      <c r="L197" s="16"/>
      <c r="M197" s="59"/>
      <c r="N197" s="5"/>
      <c r="O197" s="16"/>
      <c r="P197" s="59"/>
      <c r="Q197" s="5"/>
      <c r="R197" s="16"/>
      <c r="S197" s="59"/>
      <c r="T197" s="5"/>
      <c r="U197" s="16"/>
      <c r="V197" s="76"/>
    </row>
    <row r="198" spans="1:22" ht="12" customHeight="1" x14ac:dyDescent="0.25">
      <c r="A198" s="29"/>
      <c r="B198" s="13"/>
      <c r="C198" s="16"/>
      <c r="D198" s="59"/>
      <c r="E198" s="5"/>
      <c r="F198" s="16"/>
      <c r="G198" s="59"/>
      <c r="H198" s="5"/>
      <c r="I198" s="16"/>
      <c r="J198" s="59"/>
      <c r="K198" s="5"/>
      <c r="L198" s="16"/>
      <c r="M198" s="59"/>
      <c r="N198" s="5"/>
      <c r="O198" s="16"/>
      <c r="P198" s="59"/>
      <c r="Q198" s="5"/>
      <c r="R198" s="16"/>
      <c r="S198" s="59"/>
      <c r="T198" s="5"/>
      <c r="U198" s="16"/>
      <c r="V198" s="76"/>
    </row>
    <row r="199" spans="1:22" ht="12" customHeight="1" x14ac:dyDescent="0.25">
      <c r="A199" s="29"/>
      <c r="B199" s="13"/>
      <c r="C199" s="16"/>
      <c r="D199" s="59"/>
      <c r="E199" s="5"/>
      <c r="F199" s="16"/>
      <c r="G199" s="59"/>
      <c r="H199" s="5"/>
      <c r="I199" s="16"/>
      <c r="J199" s="59"/>
      <c r="K199" s="5"/>
      <c r="L199" s="16"/>
      <c r="M199" s="59"/>
      <c r="N199" s="5"/>
      <c r="O199" s="16"/>
      <c r="P199" s="59"/>
      <c r="Q199" s="5"/>
      <c r="R199" s="16"/>
      <c r="S199" s="59"/>
      <c r="T199" s="5"/>
      <c r="U199" s="16"/>
      <c r="V199" s="76"/>
    </row>
    <row r="200" spans="1:22" ht="12" customHeight="1" x14ac:dyDescent="0.25">
      <c r="A200" s="29"/>
      <c r="B200" s="13"/>
      <c r="C200" s="16"/>
      <c r="D200" s="59"/>
      <c r="E200" s="5"/>
      <c r="F200" s="16"/>
      <c r="G200" s="59"/>
      <c r="H200" s="5"/>
      <c r="I200" s="16"/>
      <c r="J200" s="59"/>
      <c r="K200" s="5"/>
      <c r="L200" s="16"/>
      <c r="M200" s="59"/>
      <c r="N200" s="5"/>
      <c r="O200" s="16"/>
      <c r="P200" s="59"/>
      <c r="Q200" s="5"/>
      <c r="R200" s="16"/>
      <c r="S200" s="59"/>
      <c r="T200" s="5"/>
      <c r="U200" s="16"/>
      <c r="V200" s="76"/>
    </row>
    <row r="201" spans="1:22" ht="12" customHeight="1" x14ac:dyDescent="0.25">
      <c r="A201" s="29"/>
      <c r="B201" s="13"/>
      <c r="C201" s="16"/>
      <c r="D201" s="59"/>
      <c r="E201" s="5"/>
      <c r="F201" s="16"/>
      <c r="G201" s="59"/>
      <c r="H201" s="5"/>
      <c r="I201" s="16"/>
      <c r="J201" s="59"/>
      <c r="K201" s="5"/>
      <c r="L201" s="16"/>
      <c r="M201" s="59"/>
      <c r="N201" s="5"/>
      <c r="O201" s="16"/>
      <c r="P201" s="59"/>
      <c r="Q201" s="5"/>
      <c r="R201" s="16"/>
      <c r="S201" s="59"/>
      <c r="T201" s="5"/>
      <c r="U201" s="16"/>
      <c r="V201" s="76"/>
    </row>
    <row r="202" spans="1:22" ht="12" customHeight="1" x14ac:dyDescent="0.25">
      <c r="A202" s="29"/>
      <c r="B202" s="13"/>
      <c r="C202" s="16"/>
      <c r="D202" s="59"/>
      <c r="E202" s="5"/>
      <c r="F202" s="16"/>
      <c r="G202" s="59"/>
      <c r="H202" s="5"/>
      <c r="I202" s="16"/>
      <c r="J202" s="59"/>
      <c r="K202" s="5"/>
      <c r="L202" s="16"/>
      <c r="M202" s="59"/>
      <c r="N202" s="5"/>
      <c r="O202" s="16"/>
      <c r="P202" s="59"/>
      <c r="Q202" s="5"/>
      <c r="R202" s="16"/>
      <c r="S202" s="59"/>
      <c r="T202" s="5"/>
      <c r="U202" s="16"/>
      <c r="V202" s="76"/>
    </row>
    <row r="203" spans="1:22" ht="12" customHeight="1" x14ac:dyDescent="0.25">
      <c r="A203" s="29"/>
      <c r="B203" s="13"/>
      <c r="C203" s="16"/>
      <c r="D203" s="59"/>
      <c r="E203" s="5"/>
      <c r="F203" s="16"/>
      <c r="G203" s="59"/>
      <c r="H203" s="5"/>
      <c r="I203" s="16"/>
      <c r="J203" s="59"/>
      <c r="K203" s="5"/>
      <c r="L203" s="16"/>
      <c r="M203" s="59"/>
      <c r="N203" s="5"/>
      <c r="O203" s="16"/>
      <c r="P203" s="59"/>
      <c r="Q203" s="5"/>
      <c r="R203" s="16"/>
      <c r="S203" s="59"/>
      <c r="T203" s="5"/>
      <c r="U203" s="16"/>
      <c r="V203" s="76"/>
    </row>
    <row r="204" spans="1:22" ht="12" customHeight="1" x14ac:dyDescent="0.25">
      <c r="A204" s="29"/>
      <c r="B204" s="13"/>
      <c r="C204" s="16"/>
      <c r="D204" s="59"/>
      <c r="E204" s="5"/>
      <c r="F204" s="16"/>
      <c r="G204" s="59"/>
      <c r="H204" s="5"/>
      <c r="I204" s="16"/>
      <c r="J204" s="59"/>
      <c r="K204" s="5"/>
      <c r="L204" s="16"/>
      <c r="M204" s="59"/>
      <c r="N204" s="5"/>
      <c r="O204" s="16"/>
      <c r="P204" s="59"/>
      <c r="Q204" s="5"/>
      <c r="R204" s="16"/>
      <c r="S204" s="59"/>
      <c r="T204" s="5"/>
      <c r="U204" s="16"/>
      <c r="V204" s="76"/>
    </row>
    <row r="205" spans="1:22" ht="12" customHeight="1" x14ac:dyDescent="0.25">
      <c r="A205" s="29"/>
      <c r="B205" s="13"/>
      <c r="C205" s="16"/>
      <c r="D205" s="59"/>
      <c r="E205" s="5"/>
      <c r="F205" s="16"/>
      <c r="G205" s="59"/>
      <c r="H205" s="5"/>
      <c r="I205" s="16"/>
      <c r="J205" s="59"/>
      <c r="K205" s="5"/>
      <c r="L205" s="16"/>
      <c r="M205" s="59"/>
      <c r="N205" s="5"/>
      <c r="O205" s="16"/>
      <c r="P205" s="59"/>
      <c r="Q205" s="5"/>
      <c r="R205" s="16"/>
      <c r="S205" s="59"/>
      <c r="T205" s="5"/>
      <c r="U205" s="16"/>
      <c r="V205" s="76"/>
    </row>
    <row r="206" spans="1:22" ht="12" customHeight="1" x14ac:dyDescent="0.25">
      <c r="A206" s="29"/>
      <c r="B206" s="13"/>
      <c r="C206" s="16"/>
      <c r="D206" s="59"/>
      <c r="E206" s="5"/>
      <c r="F206" s="16"/>
      <c r="G206" s="59"/>
      <c r="H206" s="5"/>
      <c r="I206" s="16"/>
      <c r="J206" s="59"/>
      <c r="K206" s="5"/>
      <c r="L206" s="16"/>
      <c r="M206" s="59"/>
      <c r="N206" s="5"/>
      <c r="O206" s="16"/>
      <c r="P206" s="59"/>
      <c r="Q206" s="5"/>
      <c r="R206" s="16"/>
      <c r="S206" s="59"/>
      <c r="T206" s="5"/>
      <c r="U206" s="16"/>
      <c r="V206" s="76"/>
    </row>
    <row r="207" spans="1:22" ht="12" customHeight="1" x14ac:dyDescent="0.25">
      <c r="A207" s="29"/>
      <c r="B207" s="13"/>
      <c r="C207" s="16"/>
      <c r="D207" s="59"/>
      <c r="E207" s="5"/>
      <c r="F207" s="16"/>
      <c r="G207" s="59"/>
      <c r="H207" s="5"/>
      <c r="I207" s="16"/>
      <c r="J207" s="59"/>
      <c r="K207" s="5"/>
      <c r="L207" s="16"/>
      <c r="M207" s="59"/>
      <c r="N207" s="5"/>
      <c r="O207" s="16"/>
      <c r="P207" s="59"/>
      <c r="Q207" s="5"/>
      <c r="R207" s="16"/>
      <c r="S207" s="59"/>
      <c r="T207" s="5"/>
      <c r="U207" s="16"/>
      <c r="V207" s="76"/>
    </row>
    <row r="208" spans="1:22" ht="12" customHeight="1" x14ac:dyDescent="0.25">
      <c r="A208" s="29"/>
      <c r="B208" s="13"/>
      <c r="C208" s="16"/>
      <c r="D208" s="59"/>
      <c r="E208" s="5"/>
      <c r="F208" s="16"/>
      <c r="G208" s="59"/>
      <c r="H208" s="5"/>
      <c r="I208" s="16"/>
      <c r="J208" s="59"/>
      <c r="K208" s="5"/>
      <c r="L208" s="16"/>
      <c r="M208" s="59"/>
      <c r="N208" s="5"/>
      <c r="O208" s="16"/>
      <c r="P208" s="59"/>
      <c r="Q208" s="5"/>
      <c r="R208" s="16"/>
      <c r="S208" s="59"/>
      <c r="T208" s="5"/>
      <c r="U208" s="16"/>
      <c r="V208" s="76"/>
    </row>
    <row r="209" spans="1:22" ht="12" customHeight="1" x14ac:dyDescent="0.25">
      <c r="A209" s="29"/>
      <c r="B209" s="13"/>
      <c r="C209" s="16"/>
      <c r="D209" s="59"/>
      <c r="E209" s="5"/>
      <c r="F209" s="16"/>
      <c r="G209" s="59"/>
      <c r="H209" s="5"/>
      <c r="I209" s="16"/>
      <c r="J209" s="59"/>
      <c r="K209" s="5"/>
      <c r="L209" s="16"/>
      <c r="M209" s="59"/>
      <c r="N209" s="5"/>
      <c r="O209" s="16"/>
      <c r="P209" s="59"/>
      <c r="Q209" s="5"/>
      <c r="R209" s="16"/>
      <c r="S209" s="59"/>
      <c r="T209" s="5"/>
      <c r="U209" s="16"/>
      <c r="V209" s="76"/>
    </row>
    <row r="210" spans="1:22" ht="12" customHeight="1" x14ac:dyDescent="0.25">
      <c r="A210" s="29"/>
      <c r="B210" s="13"/>
      <c r="C210" s="16"/>
      <c r="D210" s="59"/>
      <c r="E210" s="5"/>
      <c r="F210" s="16"/>
      <c r="G210" s="59"/>
      <c r="H210" s="5"/>
      <c r="I210" s="16"/>
      <c r="J210" s="59"/>
      <c r="K210" s="5"/>
      <c r="L210" s="16"/>
      <c r="M210" s="59"/>
      <c r="N210" s="5"/>
      <c r="O210" s="16"/>
      <c r="P210" s="59"/>
      <c r="Q210" s="5"/>
      <c r="R210" s="16"/>
      <c r="S210" s="59"/>
      <c r="T210" s="5"/>
      <c r="U210" s="16"/>
      <c r="V210" s="76"/>
    </row>
    <row r="211" spans="1:22" ht="12" customHeight="1" x14ac:dyDescent="0.25">
      <c r="A211" s="29"/>
      <c r="B211" s="13"/>
      <c r="C211" s="16"/>
      <c r="D211" s="59"/>
      <c r="E211" s="5"/>
      <c r="F211" s="16"/>
      <c r="G211" s="59"/>
      <c r="H211" s="5"/>
      <c r="I211" s="16"/>
      <c r="J211" s="59"/>
      <c r="K211" s="5"/>
      <c r="L211" s="16"/>
      <c r="M211" s="59"/>
      <c r="N211" s="5"/>
      <c r="O211" s="16"/>
      <c r="P211" s="59"/>
      <c r="Q211" s="5"/>
      <c r="R211" s="16"/>
      <c r="S211" s="59"/>
      <c r="T211" s="5"/>
      <c r="U211" s="16"/>
      <c r="V211" s="76"/>
    </row>
    <row r="212" spans="1:22" ht="12" customHeight="1" x14ac:dyDescent="0.25">
      <c r="A212" s="29"/>
      <c r="B212" s="13"/>
      <c r="C212" s="16"/>
      <c r="D212" s="59"/>
      <c r="E212" s="5"/>
      <c r="F212" s="16"/>
      <c r="G212" s="59"/>
      <c r="H212" s="5"/>
      <c r="I212" s="16"/>
      <c r="J212" s="59"/>
      <c r="K212" s="5"/>
      <c r="L212" s="16"/>
      <c r="M212" s="59"/>
      <c r="N212" s="5"/>
      <c r="O212" s="16"/>
      <c r="P212" s="59"/>
      <c r="Q212" s="5"/>
      <c r="R212" s="16"/>
      <c r="S212" s="59"/>
      <c r="T212" s="5"/>
      <c r="U212" s="16"/>
      <c r="V212" s="76"/>
    </row>
    <row r="213" spans="1:22" ht="12" customHeight="1" x14ac:dyDescent="0.25">
      <c r="A213" s="29"/>
      <c r="B213" s="13"/>
      <c r="C213" s="16"/>
      <c r="D213" s="59"/>
      <c r="E213" s="5"/>
      <c r="F213" s="16"/>
      <c r="G213" s="59"/>
      <c r="H213" s="5"/>
      <c r="I213" s="16"/>
      <c r="J213" s="59"/>
      <c r="K213" s="5"/>
      <c r="L213" s="16"/>
      <c r="M213" s="59"/>
      <c r="N213" s="5"/>
      <c r="O213" s="16"/>
      <c r="P213" s="59"/>
      <c r="Q213" s="5"/>
      <c r="R213" s="16"/>
      <c r="S213" s="59"/>
      <c r="T213" s="5"/>
      <c r="U213" s="16"/>
      <c r="V213" s="76"/>
    </row>
    <row r="214" spans="1:22" ht="12" customHeight="1" x14ac:dyDescent="0.25">
      <c r="A214" s="29"/>
      <c r="B214" s="13"/>
      <c r="C214" s="16"/>
      <c r="D214" s="59"/>
      <c r="E214" s="5"/>
      <c r="F214" s="16"/>
      <c r="G214" s="59"/>
      <c r="H214" s="5"/>
      <c r="I214" s="16"/>
      <c r="J214" s="59"/>
      <c r="K214" s="5"/>
      <c r="L214" s="16"/>
      <c r="M214" s="59"/>
      <c r="N214" s="5"/>
      <c r="O214" s="16"/>
      <c r="P214" s="59"/>
      <c r="Q214" s="5"/>
      <c r="R214" s="16"/>
      <c r="S214" s="59"/>
      <c r="T214" s="5"/>
      <c r="U214" s="16"/>
      <c r="V214" s="76"/>
    </row>
    <row r="215" spans="1:22" ht="12" customHeight="1" x14ac:dyDescent="0.25">
      <c r="A215" s="29"/>
      <c r="B215" s="13"/>
      <c r="C215" s="16"/>
      <c r="D215" s="59"/>
      <c r="E215" s="5"/>
      <c r="F215" s="16"/>
      <c r="G215" s="59"/>
      <c r="H215" s="5"/>
      <c r="I215" s="16"/>
      <c r="J215" s="59"/>
      <c r="K215" s="5"/>
      <c r="L215" s="16"/>
      <c r="M215" s="59"/>
      <c r="N215" s="5"/>
      <c r="O215" s="16"/>
      <c r="P215" s="59"/>
      <c r="Q215" s="5"/>
      <c r="R215" s="16"/>
      <c r="S215" s="59"/>
      <c r="T215" s="5"/>
      <c r="U215" s="16"/>
      <c r="V215" s="76"/>
    </row>
    <row r="216" spans="1:22" ht="12" customHeight="1" x14ac:dyDescent="0.25">
      <c r="A216" s="29"/>
      <c r="B216" s="13"/>
      <c r="C216" s="16"/>
      <c r="D216" s="59"/>
      <c r="E216" s="5"/>
      <c r="F216" s="16"/>
      <c r="G216" s="59"/>
      <c r="H216" s="5"/>
      <c r="I216" s="16"/>
      <c r="J216" s="59"/>
      <c r="K216" s="5"/>
      <c r="L216" s="16"/>
      <c r="M216" s="59"/>
      <c r="N216" s="5"/>
      <c r="O216" s="16"/>
      <c r="P216" s="59"/>
      <c r="Q216" s="5"/>
      <c r="R216" s="16"/>
      <c r="S216" s="59"/>
      <c r="T216" s="5"/>
      <c r="U216" s="16"/>
      <c r="V216" s="76"/>
    </row>
    <row r="217" spans="1:22" ht="12" customHeight="1" x14ac:dyDescent="0.25">
      <c r="A217" s="29"/>
      <c r="B217" s="13"/>
      <c r="C217" s="16"/>
      <c r="D217" s="59"/>
      <c r="E217" s="5"/>
      <c r="F217" s="16"/>
      <c r="G217" s="59"/>
      <c r="H217" s="5"/>
      <c r="I217" s="16"/>
      <c r="J217" s="59"/>
      <c r="K217" s="5"/>
      <c r="L217" s="16"/>
      <c r="M217" s="59"/>
      <c r="N217" s="5"/>
      <c r="O217" s="16"/>
      <c r="P217" s="59"/>
      <c r="Q217" s="5"/>
      <c r="R217" s="16"/>
      <c r="S217" s="59"/>
      <c r="T217" s="5"/>
      <c r="U217" s="16"/>
      <c r="V217" s="76"/>
    </row>
    <row r="218" spans="1:22" ht="12" customHeight="1" x14ac:dyDescent="0.25">
      <c r="A218" s="29"/>
      <c r="B218" s="13"/>
      <c r="C218" s="16"/>
      <c r="D218" s="59"/>
      <c r="E218" s="5"/>
      <c r="F218" s="16"/>
      <c r="G218" s="59"/>
      <c r="H218" s="5"/>
      <c r="I218" s="16"/>
      <c r="J218" s="59"/>
      <c r="K218" s="5"/>
      <c r="L218" s="16"/>
      <c r="M218" s="59"/>
      <c r="N218" s="5"/>
      <c r="O218" s="16"/>
      <c r="P218" s="59"/>
      <c r="Q218" s="5"/>
      <c r="R218" s="16"/>
      <c r="S218" s="59"/>
      <c r="T218" s="5"/>
      <c r="U218" s="16"/>
      <c r="V218" s="76"/>
    </row>
    <row r="219" spans="1:22" ht="12" customHeight="1" x14ac:dyDescent="0.25">
      <c r="A219" s="29"/>
      <c r="B219" s="13"/>
      <c r="C219" s="16"/>
      <c r="D219" s="59"/>
      <c r="E219" s="5"/>
      <c r="F219" s="16"/>
      <c r="G219" s="59"/>
      <c r="H219" s="5"/>
      <c r="I219" s="16"/>
      <c r="J219" s="59"/>
      <c r="K219" s="5"/>
      <c r="L219" s="16"/>
      <c r="M219" s="59"/>
      <c r="N219" s="5"/>
      <c r="O219" s="16"/>
      <c r="P219" s="59"/>
      <c r="Q219" s="5"/>
      <c r="R219" s="16"/>
      <c r="S219" s="59"/>
      <c r="T219" s="5"/>
      <c r="U219" s="16"/>
      <c r="V219" s="76"/>
    </row>
    <row r="220" spans="1:22" ht="12" customHeight="1" x14ac:dyDescent="0.25">
      <c r="A220" s="29"/>
      <c r="B220" s="13"/>
      <c r="C220" s="16"/>
      <c r="D220" s="59"/>
      <c r="E220" s="5"/>
      <c r="F220" s="16"/>
      <c r="G220" s="59"/>
      <c r="H220" s="5"/>
      <c r="I220" s="16"/>
      <c r="J220" s="59"/>
      <c r="K220" s="5"/>
      <c r="L220" s="16"/>
      <c r="M220" s="59"/>
      <c r="N220" s="5"/>
      <c r="O220" s="16"/>
      <c r="P220" s="59"/>
      <c r="Q220" s="5"/>
      <c r="R220" s="16"/>
      <c r="S220" s="59"/>
      <c r="T220" s="5"/>
      <c r="U220" s="16"/>
      <c r="V220" s="76"/>
    </row>
    <row r="221" spans="1:22" ht="12" customHeight="1" x14ac:dyDescent="0.25">
      <c r="A221" s="29"/>
      <c r="B221" s="13"/>
      <c r="C221" s="16"/>
      <c r="D221" s="59"/>
      <c r="E221" s="5"/>
      <c r="F221" s="16"/>
      <c r="G221" s="59"/>
      <c r="H221" s="5"/>
      <c r="I221" s="16"/>
      <c r="J221" s="59"/>
      <c r="K221" s="5"/>
      <c r="L221" s="16"/>
      <c r="M221" s="59"/>
      <c r="N221" s="5"/>
      <c r="O221" s="16"/>
      <c r="P221" s="59"/>
      <c r="Q221" s="5"/>
      <c r="R221" s="16"/>
      <c r="S221" s="59"/>
      <c r="T221" s="5"/>
      <c r="U221" s="16"/>
      <c r="V221" s="76"/>
    </row>
    <row r="222" spans="1:22" ht="12" customHeight="1" x14ac:dyDescent="0.25">
      <c r="A222" s="29"/>
      <c r="B222" s="13"/>
      <c r="C222" s="16"/>
      <c r="D222" s="59"/>
      <c r="E222" s="5"/>
      <c r="F222" s="16"/>
      <c r="G222" s="59"/>
      <c r="H222" s="5"/>
      <c r="I222" s="16"/>
      <c r="J222" s="59"/>
      <c r="K222" s="5"/>
      <c r="L222" s="16"/>
      <c r="M222" s="59"/>
      <c r="N222" s="5"/>
      <c r="O222" s="16"/>
      <c r="P222" s="59"/>
      <c r="Q222" s="5"/>
      <c r="R222" s="16"/>
      <c r="S222" s="59"/>
      <c r="T222" s="5"/>
      <c r="U222" s="16"/>
      <c r="V222" s="76"/>
    </row>
    <row r="223" spans="1:22" ht="12" customHeight="1" x14ac:dyDescent="0.25">
      <c r="A223" s="29"/>
      <c r="B223" s="13"/>
      <c r="C223" s="16"/>
      <c r="D223" s="59"/>
      <c r="E223" s="5"/>
      <c r="F223" s="16"/>
      <c r="G223" s="59"/>
      <c r="H223" s="5"/>
      <c r="I223" s="16"/>
      <c r="J223" s="59"/>
      <c r="K223" s="5"/>
      <c r="L223" s="16"/>
      <c r="M223" s="59"/>
      <c r="N223" s="5"/>
      <c r="O223" s="16"/>
      <c r="P223" s="59"/>
      <c r="Q223" s="5"/>
      <c r="R223" s="16"/>
      <c r="S223" s="59"/>
      <c r="T223" s="5"/>
      <c r="U223" s="16"/>
      <c r="V223" s="76"/>
    </row>
    <row r="224" spans="1:22" ht="12" customHeight="1" x14ac:dyDescent="0.25">
      <c r="A224" s="29"/>
      <c r="B224" s="13"/>
      <c r="C224" s="16"/>
      <c r="D224" s="59"/>
      <c r="E224" s="5"/>
      <c r="F224" s="16"/>
      <c r="G224" s="59"/>
      <c r="H224" s="5"/>
      <c r="I224" s="16"/>
      <c r="J224" s="59"/>
      <c r="K224" s="5"/>
      <c r="L224" s="16"/>
      <c r="M224" s="59"/>
      <c r="N224" s="5"/>
      <c r="O224" s="16"/>
      <c r="P224" s="59"/>
      <c r="Q224" s="5"/>
      <c r="R224" s="16"/>
      <c r="S224" s="59"/>
      <c r="T224" s="5"/>
      <c r="U224" s="16"/>
      <c r="V224" s="76"/>
    </row>
    <row r="225" spans="1:22" ht="12" customHeight="1" x14ac:dyDescent="0.25">
      <c r="A225" s="29"/>
      <c r="B225" s="13"/>
      <c r="C225" s="16"/>
      <c r="D225" s="59"/>
      <c r="E225" s="5"/>
      <c r="F225" s="16"/>
      <c r="G225" s="59"/>
      <c r="H225" s="5"/>
      <c r="I225" s="16"/>
      <c r="J225" s="59"/>
      <c r="K225" s="5"/>
      <c r="L225" s="16"/>
      <c r="M225" s="59"/>
      <c r="N225" s="5"/>
      <c r="O225" s="16"/>
      <c r="P225" s="59"/>
      <c r="Q225" s="5"/>
      <c r="R225" s="16"/>
      <c r="S225" s="59"/>
      <c r="T225" s="5"/>
      <c r="U225" s="16"/>
      <c r="V225" s="76"/>
    </row>
    <row r="226" spans="1:22" ht="12" customHeight="1" thickBot="1" x14ac:dyDescent="0.3">
      <c r="A226" s="34"/>
      <c r="B226" s="14"/>
      <c r="C226" s="17"/>
      <c r="D226" s="60"/>
      <c r="E226" s="15"/>
      <c r="F226" s="17"/>
      <c r="G226" s="60"/>
      <c r="H226" s="15"/>
      <c r="I226" s="17"/>
      <c r="J226" s="60"/>
      <c r="K226" s="15"/>
      <c r="L226" s="17"/>
      <c r="M226" s="60"/>
      <c r="N226" s="15"/>
      <c r="O226" s="17"/>
      <c r="P226" s="60"/>
      <c r="Q226" s="15"/>
      <c r="R226" s="17"/>
      <c r="S226" s="60"/>
      <c r="T226" s="15"/>
      <c r="U226" s="17"/>
      <c r="V226" s="77"/>
    </row>
    <row r="227" spans="1:22" ht="12" customHeight="1" x14ac:dyDescent="0.25">
      <c r="C227" s="2"/>
      <c r="D227" s="2"/>
      <c r="F227" s="2"/>
      <c r="G227" s="2"/>
      <c r="I227" s="2"/>
      <c r="J227" s="2"/>
      <c r="L227" s="2"/>
      <c r="M227" s="2"/>
      <c r="O227" s="2"/>
      <c r="P227" s="2"/>
      <c r="R227" s="2"/>
      <c r="S227" s="2"/>
      <c r="U227" s="2"/>
      <c r="V227" s="2"/>
    </row>
    <row r="228" spans="1:22" ht="12" customHeight="1" x14ac:dyDescent="0.25">
      <c r="C228" s="2"/>
      <c r="D228" s="2"/>
      <c r="F228" s="2"/>
      <c r="G228" s="2"/>
      <c r="I228" s="2"/>
      <c r="J228" s="2"/>
      <c r="L228" s="2"/>
      <c r="M228" s="2"/>
      <c r="O228" s="2"/>
      <c r="P228" s="2"/>
      <c r="R228" s="2"/>
      <c r="S228" s="2"/>
      <c r="U228" s="2"/>
      <c r="V228" s="2"/>
    </row>
    <row r="229" spans="1:22" ht="12" customHeight="1" x14ac:dyDescent="0.25">
      <c r="C229" s="2"/>
      <c r="D229" s="2"/>
      <c r="F229" s="2"/>
      <c r="G229" s="2"/>
      <c r="I229" s="2"/>
      <c r="J229" s="2"/>
      <c r="L229" s="2"/>
      <c r="M229" s="2"/>
      <c r="O229" s="2"/>
      <c r="P229" s="2"/>
      <c r="R229" s="2"/>
      <c r="S229" s="2"/>
      <c r="U229" s="2"/>
      <c r="V229" s="2"/>
    </row>
    <row r="230" spans="1:22" ht="12" customHeight="1" x14ac:dyDescent="0.25">
      <c r="C230" s="2"/>
      <c r="D230" s="2"/>
      <c r="F230" s="2"/>
      <c r="G230" s="2"/>
      <c r="I230" s="2"/>
      <c r="J230" s="2"/>
      <c r="L230" s="2"/>
      <c r="M230" s="2"/>
      <c r="O230" s="2"/>
      <c r="P230" s="2"/>
      <c r="R230" s="2"/>
      <c r="S230" s="2"/>
      <c r="U230" s="2"/>
      <c r="V230" s="2"/>
    </row>
    <row r="231" spans="1:22" ht="12" customHeight="1" x14ac:dyDescent="0.25">
      <c r="C231" s="2"/>
      <c r="D231" s="2"/>
      <c r="F231" s="2"/>
      <c r="G231" s="2"/>
      <c r="I231" s="2"/>
      <c r="J231" s="2"/>
      <c r="L231" s="2"/>
      <c r="M231" s="2"/>
      <c r="O231" s="2"/>
      <c r="P231" s="2"/>
      <c r="R231" s="2"/>
      <c r="S231" s="2"/>
      <c r="U231" s="2"/>
      <c r="V231" s="2"/>
    </row>
    <row r="232" spans="1:22" ht="12" customHeight="1" x14ac:dyDescent="0.25">
      <c r="C232" s="2"/>
      <c r="D232" s="2"/>
      <c r="F232" s="2"/>
      <c r="G232" s="2"/>
      <c r="I232" s="2"/>
      <c r="J232" s="2"/>
      <c r="L232" s="2"/>
      <c r="M232" s="2"/>
      <c r="O232" s="2"/>
      <c r="P232" s="2"/>
      <c r="R232" s="2"/>
      <c r="S232" s="2"/>
      <c r="U232" s="2"/>
      <c r="V232" s="2"/>
    </row>
    <row r="233" spans="1:22" ht="12" customHeight="1" x14ac:dyDescent="0.25">
      <c r="C233" s="2"/>
      <c r="D233" s="2"/>
      <c r="F233" s="2"/>
      <c r="G233" s="2"/>
      <c r="I233" s="2"/>
      <c r="J233" s="2"/>
      <c r="L233" s="2"/>
      <c r="M233" s="2"/>
      <c r="O233" s="2"/>
      <c r="P233" s="2"/>
      <c r="R233" s="2"/>
      <c r="S233" s="2"/>
      <c r="U233" s="2"/>
      <c r="V233" s="2"/>
    </row>
    <row r="234" spans="1:22" ht="12" customHeight="1" x14ac:dyDescent="0.25">
      <c r="C234" s="2"/>
      <c r="D234" s="2"/>
      <c r="F234" s="2"/>
      <c r="G234" s="2"/>
      <c r="I234" s="2"/>
      <c r="J234" s="2"/>
      <c r="L234" s="2"/>
      <c r="M234" s="2"/>
      <c r="O234" s="2"/>
      <c r="P234" s="2"/>
      <c r="R234" s="2"/>
      <c r="S234" s="2"/>
      <c r="U234" s="2"/>
      <c r="V234" s="2"/>
    </row>
    <row r="235" spans="1:22" ht="12" customHeight="1" x14ac:dyDescent="0.25">
      <c r="C235" s="2"/>
      <c r="D235" s="2"/>
      <c r="F235" s="2"/>
      <c r="G235" s="2"/>
      <c r="I235" s="2"/>
      <c r="J235" s="2"/>
      <c r="L235" s="2"/>
      <c r="M235" s="2"/>
      <c r="O235" s="2"/>
      <c r="P235" s="2"/>
      <c r="R235" s="2"/>
      <c r="S235" s="2"/>
      <c r="U235" s="2"/>
      <c r="V235" s="2"/>
    </row>
    <row r="236" spans="1:22" ht="12" customHeight="1" x14ac:dyDescent="0.25">
      <c r="C236" s="2"/>
      <c r="D236" s="2"/>
      <c r="F236" s="2"/>
      <c r="G236" s="2"/>
      <c r="I236" s="2"/>
      <c r="J236" s="2"/>
      <c r="L236" s="2"/>
      <c r="M236" s="2"/>
      <c r="O236" s="2"/>
      <c r="P236" s="2"/>
      <c r="R236" s="2"/>
      <c r="S236" s="2"/>
      <c r="U236" s="2"/>
      <c r="V236" s="2"/>
    </row>
    <row r="237" spans="1:22" ht="12" customHeight="1" x14ac:dyDescent="0.25">
      <c r="C237" s="2"/>
      <c r="D237" s="2"/>
      <c r="F237" s="2"/>
      <c r="G237" s="2"/>
      <c r="I237" s="2"/>
      <c r="J237" s="2"/>
      <c r="L237" s="2"/>
      <c r="M237" s="2"/>
      <c r="O237" s="2"/>
      <c r="P237" s="2"/>
      <c r="R237" s="2"/>
      <c r="S237" s="2"/>
      <c r="U237" s="2"/>
      <c r="V237" s="2"/>
    </row>
    <row r="238" spans="1:22" ht="12" customHeight="1" x14ac:dyDescent="0.25">
      <c r="C238" s="2"/>
      <c r="D238" s="2"/>
      <c r="F238" s="2"/>
      <c r="G238" s="2"/>
      <c r="I238" s="2"/>
      <c r="J238" s="2"/>
      <c r="L238" s="2"/>
      <c r="M238" s="2"/>
      <c r="O238" s="2"/>
      <c r="P238" s="2"/>
      <c r="R238" s="2"/>
      <c r="S238" s="2"/>
      <c r="U238" s="2"/>
      <c r="V238" s="2"/>
    </row>
    <row r="239" spans="1:22" ht="12" customHeight="1" x14ac:dyDescent="0.25">
      <c r="C239" s="2"/>
      <c r="D239" s="2"/>
      <c r="F239" s="2"/>
      <c r="G239" s="2"/>
      <c r="I239" s="2"/>
      <c r="J239" s="2"/>
      <c r="L239" s="2"/>
      <c r="M239" s="2"/>
      <c r="O239" s="2"/>
      <c r="P239" s="2"/>
      <c r="R239" s="2"/>
      <c r="S239" s="2"/>
      <c r="U239" s="2"/>
      <c r="V239" s="2"/>
    </row>
    <row r="240" spans="1:22" ht="12" customHeight="1" x14ac:dyDescent="0.25">
      <c r="C240" s="2"/>
      <c r="D240" s="2"/>
      <c r="F240" s="2"/>
      <c r="G240" s="2"/>
      <c r="I240" s="2"/>
      <c r="J240" s="2"/>
      <c r="L240" s="2"/>
      <c r="M240" s="2"/>
      <c r="O240" s="2"/>
      <c r="P240" s="2"/>
      <c r="R240" s="2"/>
      <c r="S240" s="2"/>
      <c r="U240" s="2"/>
      <c r="V240" s="2"/>
    </row>
    <row r="241" spans="3:22" ht="12" customHeight="1" x14ac:dyDescent="0.25">
      <c r="C241" s="2"/>
      <c r="D241" s="2"/>
      <c r="F241" s="2"/>
      <c r="G241" s="2"/>
      <c r="I241" s="2"/>
      <c r="J241" s="2"/>
      <c r="L241" s="2"/>
      <c r="M241" s="2"/>
      <c r="O241" s="2"/>
      <c r="P241" s="2"/>
      <c r="R241" s="2"/>
      <c r="S241" s="2"/>
      <c r="U241" s="2"/>
      <c r="V241" s="2"/>
    </row>
    <row r="242" spans="3:22" ht="12" customHeight="1" x14ac:dyDescent="0.25">
      <c r="C242" s="2"/>
      <c r="D242" s="2"/>
      <c r="F242" s="2"/>
      <c r="G242" s="2"/>
      <c r="I242" s="2"/>
      <c r="J242" s="2"/>
      <c r="L242" s="2"/>
      <c r="M242" s="2"/>
      <c r="O242" s="2"/>
      <c r="P242" s="2"/>
      <c r="R242" s="2"/>
      <c r="S242" s="2"/>
      <c r="U242" s="2"/>
      <c r="V242" s="2"/>
    </row>
    <row r="243" spans="3:22" ht="12" customHeight="1" x14ac:dyDescent="0.25">
      <c r="C243" s="2"/>
      <c r="D243" s="2"/>
      <c r="F243" s="2"/>
      <c r="G243" s="2"/>
      <c r="I243" s="2"/>
      <c r="J243" s="2"/>
      <c r="L243" s="2"/>
      <c r="M243" s="2"/>
      <c r="O243" s="2"/>
      <c r="P243" s="2"/>
      <c r="R243" s="2"/>
      <c r="S243" s="2"/>
      <c r="U243" s="2"/>
      <c r="V243" s="2"/>
    </row>
    <row r="244" spans="3:22" ht="12" customHeight="1" x14ac:dyDescent="0.25">
      <c r="C244" s="2"/>
      <c r="D244" s="2"/>
      <c r="F244" s="2"/>
      <c r="G244" s="2"/>
      <c r="I244" s="2"/>
      <c r="J244" s="2"/>
      <c r="L244" s="2"/>
      <c r="M244" s="2"/>
      <c r="O244" s="2"/>
      <c r="P244" s="2"/>
      <c r="R244" s="2"/>
      <c r="S244" s="2"/>
      <c r="U244" s="2"/>
      <c r="V244" s="2"/>
    </row>
    <row r="245" spans="3:22" ht="12" customHeight="1" x14ac:dyDescent="0.25">
      <c r="C245" s="2"/>
      <c r="D245" s="2"/>
      <c r="F245" s="2"/>
      <c r="G245" s="2"/>
      <c r="I245" s="2"/>
      <c r="J245" s="2"/>
      <c r="L245" s="2"/>
      <c r="M245" s="2"/>
      <c r="O245" s="2"/>
      <c r="P245" s="2"/>
      <c r="R245" s="2"/>
      <c r="S245" s="2"/>
      <c r="U245" s="2"/>
      <c r="V245" s="2"/>
    </row>
    <row r="246" spans="3:22" ht="12" customHeight="1" x14ac:dyDescent="0.25">
      <c r="C246" s="2"/>
      <c r="D246" s="2"/>
      <c r="F246" s="2"/>
      <c r="G246" s="2"/>
      <c r="I246" s="2"/>
      <c r="J246" s="2"/>
      <c r="L246" s="2"/>
      <c r="M246" s="2"/>
      <c r="O246" s="2"/>
      <c r="P246" s="2"/>
      <c r="R246" s="2"/>
      <c r="S246" s="2"/>
      <c r="U246" s="2"/>
      <c r="V246" s="2"/>
    </row>
    <row r="247" spans="3:22" ht="12" customHeight="1" x14ac:dyDescent="0.25">
      <c r="C247" s="2"/>
      <c r="D247" s="2"/>
      <c r="F247" s="2"/>
      <c r="G247" s="2"/>
      <c r="I247" s="2"/>
      <c r="J247" s="2"/>
      <c r="L247" s="2"/>
      <c r="M247" s="2"/>
      <c r="O247" s="2"/>
      <c r="P247" s="2"/>
      <c r="R247" s="2"/>
      <c r="S247" s="2"/>
      <c r="U247" s="2"/>
      <c r="V247" s="2"/>
    </row>
    <row r="248" spans="3:22" ht="12" customHeight="1" x14ac:dyDescent="0.25">
      <c r="C248" s="2"/>
      <c r="D248" s="2"/>
      <c r="F248" s="2"/>
      <c r="G248" s="2"/>
      <c r="I248" s="2"/>
      <c r="J248" s="2"/>
      <c r="L248" s="2"/>
      <c r="M248" s="2"/>
      <c r="O248" s="2"/>
      <c r="P248" s="2"/>
      <c r="R248" s="2"/>
      <c r="S248" s="2"/>
      <c r="U248" s="2"/>
      <c r="V248" s="2"/>
    </row>
    <row r="249" spans="3:22" ht="12" customHeight="1" x14ac:dyDescent="0.25">
      <c r="C249" s="2"/>
      <c r="D249" s="2"/>
      <c r="F249" s="2"/>
      <c r="G249" s="2"/>
      <c r="I249" s="2"/>
      <c r="J249" s="2"/>
      <c r="L249" s="2"/>
      <c r="M249" s="2"/>
      <c r="O249" s="2"/>
      <c r="P249" s="2"/>
      <c r="R249" s="2"/>
      <c r="S249" s="2"/>
      <c r="U249" s="2"/>
      <c r="V249" s="2"/>
    </row>
    <row r="250" spans="3:22" ht="12" customHeight="1" x14ac:dyDescent="0.25">
      <c r="C250" s="2"/>
      <c r="D250" s="2"/>
      <c r="F250" s="2"/>
      <c r="G250" s="2"/>
      <c r="I250" s="2"/>
      <c r="J250" s="2"/>
      <c r="L250" s="2"/>
      <c r="M250" s="2"/>
      <c r="O250" s="2"/>
      <c r="P250" s="2"/>
      <c r="R250" s="2"/>
      <c r="S250" s="2"/>
      <c r="U250" s="2"/>
      <c r="V250" s="2"/>
    </row>
    <row r="251" spans="3:22" ht="12" customHeight="1" x14ac:dyDescent="0.25">
      <c r="C251" s="2"/>
      <c r="D251" s="2"/>
      <c r="F251" s="2"/>
      <c r="G251" s="2"/>
      <c r="I251" s="2"/>
      <c r="J251" s="2"/>
      <c r="L251" s="2"/>
      <c r="M251" s="2"/>
      <c r="O251" s="2"/>
      <c r="P251" s="2"/>
      <c r="R251" s="2"/>
      <c r="S251" s="2"/>
      <c r="U251" s="2"/>
      <c r="V251" s="2"/>
    </row>
    <row r="252" spans="3:22" ht="12" customHeight="1" x14ac:dyDescent="0.25">
      <c r="C252" s="2"/>
      <c r="D252" s="2"/>
      <c r="F252" s="2"/>
      <c r="G252" s="2"/>
      <c r="I252" s="2"/>
      <c r="J252" s="2"/>
      <c r="L252" s="2"/>
      <c r="M252" s="2"/>
      <c r="O252" s="2"/>
      <c r="P252" s="2"/>
      <c r="R252" s="2"/>
      <c r="S252" s="2"/>
      <c r="U252" s="2"/>
      <c r="V252" s="2"/>
    </row>
    <row r="253" spans="3:22" ht="12" customHeight="1" x14ac:dyDescent="0.25">
      <c r="C253" s="2"/>
      <c r="D253" s="2"/>
      <c r="F253" s="2"/>
      <c r="G253" s="2"/>
      <c r="I253" s="2"/>
      <c r="J253" s="2"/>
      <c r="L253" s="2"/>
      <c r="M253" s="2"/>
      <c r="O253" s="2"/>
      <c r="P253" s="2"/>
      <c r="R253" s="2"/>
      <c r="S253" s="2"/>
      <c r="U253" s="2"/>
      <c r="V253" s="2"/>
    </row>
    <row r="254" spans="3:22" ht="12" customHeight="1" x14ac:dyDescent="0.25">
      <c r="C254" s="2"/>
      <c r="D254" s="2"/>
      <c r="F254" s="2"/>
      <c r="G254" s="2"/>
      <c r="I254" s="2"/>
      <c r="J254" s="2"/>
      <c r="L254" s="2"/>
      <c r="M254" s="2"/>
      <c r="O254" s="2"/>
      <c r="P254" s="2"/>
      <c r="R254" s="2"/>
      <c r="S254" s="2"/>
      <c r="U254" s="2"/>
      <c r="V254" s="2"/>
    </row>
    <row r="255" spans="3:22" ht="12" customHeight="1" x14ac:dyDescent="0.25">
      <c r="C255" s="2"/>
      <c r="D255" s="2"/>
      <c r="F255" s="2"/>
      <c r="G255" s="2"/>
      <c r="I255" s="2"/>
      <c r="J255" s="2"/>
      <c r="L255" s="2"/>
      <c r="M255" s="2"/>
      <c r="O255" s="2"/>
      <c r="P255" s="2"/>
      <c r="R255" s="2"/>
      <c r="S255" s="2"/>
      <c r="U255" s="2"/>
      <c r="V255" s="2"/>
    </row>
    <row r="256" spans="3:22" ht="12" customHeight="1" x14ac:dyDescent="0.25">
      <c r="C256" s="2"/>
      <c r="D256" s="2"/>
      <c r="F256" s="2"/>
      <c r="G256" s="2"/>
      <c r="I256" s="2"/>
      <c r="J256" s="2"/>
      <c r="L256" s="2"/>
      <c r="M256" s="2"/>
      <c r="O256" s="2"/>
      <c r="P256" s="2"/>
      <c r="R256" s="2"/>
      <c r="S256" s="2"/>
      <c r="U256" s="2"/>
      <c r="V256" s="2"/>
    </row>
    <row r="257" spans="3:22" ht="12" customHeight="1" x14ac:dyDescent="0.25">
      <c r="C257" s="2"/>
      <c r="D257" s="2"/>
      <c r="F257" s="2"/>
      <c r="G257" s="2"/>
      <c r="I257" s="2"/>
      <c r="J257" s="2"/>
      <c r="L257" s="2"/>
      <c r="M257" s="2"/>
      <c r="O257" s="2"/>
      <c r="P257" s="2"/>
      <c r="R257" s="2"/>
      <c r="S257" s="2"/>
      <c r="U257" s="2"/>
      <c r="V257" s="2"/>
    </row>
    <row r="258" spans="3:22" ht="12" customHeight="1" x14ac:dyDescent="0.25">
      <c r="C258" s="2"/>
      <c r="D258" s="2"/>
      <c r="F258" s="2"/>
      <c r="G258" s="2"/>
      <c r="I258" s="2"/>
      <c r="J258" s="2"/>
      <c r="L258" s="2"/>
      <c r="M258" s="2"/>
      <c r="O258" s="2"/>
      <c r="P258" s="2"/>
      <c r="R258" s="2"/>
      <c r="S258" s="2"/>
      <c r="U258" s="2"/>
      <c r="V258" s="2"/>
    </row>
    <row r="259" spans="3:22" ht="12" customHeight="1" x14ac:dyDescent="0.25">
      <c r="C259" s="2"/>
      <c r="D259" s="2"/>
      <c r="F259" s="2"/>
      <c r="G259" s="2"/>
      <c r="I259" s="2"/>
      <c r="J259" s="2"/>
      <c r="L259" s="2"/>
      <c r="M259" s="2"/>
      <c r="O259" s="2"/>
      <c r="P259" s="2"/>
      <c r="R259" s="2"/>
      <c r="S259" s="2"/>
      <c r="U259" s="2"/>
      <c r="V259" s="2"/>
    </row>
    <row r="260" spans="3:22" ht="12" customHeight="1" x14ac:dyDescent="0.25">
      <c r="C260" s="2"/>
      <c r="D260" s="2"/>
      <c r="F260" s="2"/>
      <c r="G260" s="2"/>
      <c r="I260" s="2"/>
      <c r="J260" s="2"/>
      <c r="L260" s="2"/>
      <c r="M260" s="2"/>
      <c r="O260" s="2"/>
      <c r="P260" s="2"/>
      <c r="R260" s="2"/>
      <c r="S260" s="2"/>
      <c r="U260" s="2"/>
      <c r="V260" s="2"/>
    </row>
    <row r="261" spans="3:22" ht="12" customHeight="1" x14ac:dyDescent="0.25">
      <c r="C261" s="2"/>
      <c r="D261" s="2"/>
      <c r="F261" s="2"/>
      <c r="G261" s="2"/>
      <c r="I261" s="2"/>
      <c r="J261" s="2"/>
      <c r="L261" s="2"/>
      <c r="M261" s="2"/>
      <c r="O261" s="2"/>
      <c r="P261" s="2"/>
      <c r="R261" s="2"/>
      <c r="S261" s="2"/>
      <c r="U261" s="2"/>
      <c r="V261" s="2"/>
    </row>
    <row r="262" spans="3:22" ht="12" customHeight="1" x14ac:dyDescent="0.25">
      <c r="C262" s="2"/>
      <c r="D262" s="2"/>
      <c r="F262" s="2"/>
      <c r="G262" s="2"/>
      <c r="I262" s="2"/>
      <c r="J262" s="2"/>
      <c r="L262" s="2"/>
      <c r="M262" s="2"/>
      <c r="O262" s="2"/>
      <c r="P262" s="2"/>
      <c r="R262" s="2"/>
      <c r="S262" s="2"/>
      <c r="U262" s="2"/>
      <c r="V262" s="2"/>
    </row>
    <row r="263" spans="3:22" ht="12" customHeight="1" x14ac:dyDescent="0.25">
      <c r="C263" s="2"/>
      <c r="D263" s="2"/>
      <c r="F263" s="2"/>
      <c r="G263" s="2"/>
      <c r="I263" s="2"/>
      <c r="J263" s="2"/>
      <c r="L263" s="2"/>
      <c r="M263" s="2"/>
      <c r="O263" s="2"/>
      <c r="P263" s="2"/>
      <c r="R263" s="2"/>
      <c r="S263" s="2"/>
      <c r="U263" s="2"/>
      <c r="V263" s="2"/>
    </row>
    <row r="264" spans="3:22" ht="12" customHeight="1" x14ac:dyDescent="0.25">
      <c r="C264" s="2"/>
      <c r="D264" s="2"/>
      <c r="F264" s="2"/>
      <c r="G264" s="2"/>
      <c r="I264" s="2"/>
      <c r="J264" s="2"/>
      <c r="L264" s="2"/>
      <c r="M264" s="2"/>
      <c r="O264" s="2"/>
      <c r="P264" s="2"/>
      <c r="R264" s="2"/>
      <c r="S264" s="2"/>
      <c r="U264" s="2"/>
      <c r="V264" s="2"/>
    </row>
    <row r="265" spans="3:22" ht="12" customHeight="1" x14ac:dyDescent="0.25">
      <c r="C265" s="2"/>
      <c r="D265" s="2"/>
      <c r="F265" s="2"/>
      <c r="G265" s="2"/>
      <c r="I265" s="2"/>
      <c r="J265" s="2"/>
      <c r="L265" s="2"/>
      <c r="M265" s="2"/>
      <c r="O265" s="2"/>
      <c r="P265" s="2"/>
      <c r="R265" s="2"/>
      <c r="S265" s="2"/>
      <c r="U265" s="2"/>
      <c r="V265" s="2"/>
    </row>
    <row r="266" spans="3:22" ht="12" customHeight="1" x14ac:dyDescent="0.25">
      <c r="C266" s="2"/>
      <c r="D266" s="2"/>
      <c r="F266" s="2"/>
      <c r="G266" s="2"/>
      <c r="I266" s="2"/>
      <c r="J266" s="2"/>
      <c r="L266" s="2"/>
      <c r="M266" s="2"/>
      <c r="O266" s="2"/>
      <c r="P266" s="2"/>
      <c r="R266" s="2"/>
      <c r="S266" s="2"/>
      <c r="U266" s="2"/>
      <c r="V266" s="2"/>
    </row>
    <row r="267" spans="3:22" ht="12" customHeight="1" x14ac:dyDescent="0.25">
      <c r="C267" s="2"/>
      <c r="D267" s="2"/>
      <c r="F267" s="2"/>
      <c r="G267" s="2"/>
      <c r="I267" s="2"/>
      <c r="J267" s="2"/>
      <c r="L267" s="2"/>
      <c r="M267" s="2"/>
      <c r="O267" s="2"/>
      <c r="P267" s="2"/>
      <c r="R267" s="2"/>
      <c r="S267" s="2"/>
      <c r="U267" s="2"/>
      <c r="V267" s="2"/>
    </row>
    <row r="268" spans="3:22" ht="12" customHeight="1" x14ac:dyDescent="0.25">
      <c r="C268" s="2"/>
      <c r="D268" s="2"/>
      <c r="F268" s="2"/>
      <c r="G268" s="2"/>
      <c r="I268" s="2"/>
      <c r="J268" s="2"/>
      <c r="L268" s="2"/>
      <c r="M268" s="2"/>
      <c r="O268" s="2"/>
      <c r="P268" s="2"/>
      <c r="R268" s="2"/>
      <c r="S268" s="2"/>
      <c r="U268" s="2"/>
      <c r="V268" s="2"/>
    </row>
    <row r="269" spans="3:22" ht="12" customHeight="1" x14ac:dyDescent="0.25">
      <c r="C269" s="2"/>
      <c r="D269" s="2"/>
      <c r="F269" s="2"/>
      <c r="G269" s="2"/>
      <c r="I269" s="2"/>
      <c r="J269" s="2"/>
      <c r="L269" s="2"/>
      <c r="M269" s="2"/>
      <c r="O269" s="2"/>
      <c r="P269" s="2"/>
      <c r="R269" s="2"/>
      <c r="S269" s="2"/>
      <c r="U269" s="2"/>
      <c r="V269" s="2"/>
    </row>
    <row r="270" spans="3:22" ht="12" customHeight="1" x14ac:dyDescent="0.25">
      <c r="C270" s="2"/>
      <c r="D270" s="2"/>
      <c r="F270" s="2"/>
      <c r="G270" s="2"/>
      <c r="I270" s="2"/>
      <c r="J270" s="2"/>
      <c r="L270" s="2"/>
      <c r="M270" s="2"/>
      <c r="O270" s="2"/>
      <c r="P270" s="2"/>
      <c r="R270" s="2"/>
      <c r="S270" s="2"/>
      <c r="U270" s="2"/>
      <c r="V270" s="2"/>
    </row>
    <row r="271" spans="3:22" ht="12" customHeight="1" x14ac:dyDescent="0.25">
      <c r="C271" s="2"/>
      <c r="D271" s="2"/>
      <c r="F271" s="2"/>
      <c r="G271" s="2"/>
      <c r="I271" s="2"/>
      <c r="J271" s="2"/>
      <c r="L271" s="2"/>
      <c r="M271" s="2"/>
      <c r="O271" s="2"/>
      <c r="P271" s="2"/>
      <c r="R271" s="2"/>
      <c r="S271" s="2"/>
      <c r="U271" s="2"/>
      <c r="V271" s="2"/>
    </row>
    <row r="272" spans="3:22" ht="12" customHeight="1" x14ac:dyDescent="0.25">
      <c r="C272" s="2"/>
      <c r="D272" s="2"/>
      <c r="F272" s="2"/>
      <c r="G272" s="2"/>
      <c r="I272" s="2"/>
      <c r="J272" s="2"/>
      <c r="L272" s="2"/>
      <c r="M272" s="2"/>
      <c r="O272" s="2"/>
      <c r="P272" s="2"/>
      <c r="R272" s="2"/>
      <c r="S272" s="2"/>
      <c r="U272" s="2"/>
      <c r="V272" s="2"/>
    </row>
    <row r="273" spans="3:22" ht="12" customHeight="1" x14ac:dyDescent="0.25">
      <c r="C273" s="2"/>
      <c r="D273" s="2"/>
      <c r="F273" s="2"/>
      <c r="G273" s="2"/>
      <c r="I273" s="2"/>
      <c r="J273" s="2"/>
      <c r="L273" s="2"/>
      <c r="M273" s="2"/>
      <c r="O273" s="2"/>
      <c r="P273" s="2"/>
      <c r="R273" s="2"/>
      <c r="S273" s="2"/>
      <c r="U273" s="2"/>
      <c r="V273" s="2"/>
    </row>
    <row r="274" spans="3:22" ht="12" customHeight="1" x14ac:dyDescent="0.25">
      <c r="C274" s="2"/>
      <c r="D274" s="2"/>
      <c r="F274" s="2"/>
      <c r="G274" s="2"/>
      <c r="I274" s="2"/>
      <c r="J274" s="2"/>
      <c r="L274" s="2"/>
      <c r="M274" s="2"/>
      <c r="O274" s="2"/>
      <c r="P274" s="2"/>
      <c r="R274" s="2"/>
      <c r="S274" s="2"/>
      <c r="U274" s="2"/>
      <c r="V274" s="2"/>
    </row>
    <row r="275" spans="3:22" ht="12" customHeight="1" x14ac:dyDescent="0.25">
      <c r="C275" s="2"/>
      <c r="D275" s="2"/>
      <c r="F275" s="2"/>
      <c r="G275" s="2"/>
      <c r="I275" s="2"/>
      <c r="J275" s="2"/>
      <c r="L275" s="2"/>
      <c r="M275" s="2"/>
      <c r="O275" s="2"/>
      <c r="P275" s="2"/>
      <c r="R275" s="2"/>
      <c r="S275" s="2"/>
      <c r="U275" s="2"/>
      <c r="V275" s="2"/>
    </row>
    <row r="276" spans="3:22" ht="12" customHeight="1" x14ac:dyDescent="0.25">
      <c r="C276" s="2"/>
      <c r="D276" s="2"/>
      <c r="F276" s="2"/>
      <c r="G276" s="2"/>
      <c r="I276" s="2"/>
      <c r="J276" s="2"/>
      <c r="L276" s="2"/>
      <c r="M276" s="2"/>
      <c r="O276" s="2"/>
      <c r="P276" s="2"/>
      <c r="R276" s="2"/>
      <c r="S276" s="2"/>
      <c r="U276" s="2"/>
      <c r="V276" s="2"/>
    </row>
    <row r="277" spans="3:22" ht="12" customHeight="1" x14ac:dyDescent="0.25">
      <c r="C277" s="2"/>
      <c r="D277" s="2"/>
      <c r="F277" s="2"/>
      <c r="G277" s="2"/>
      <c r="I277" s="2"/>
      <c r="J277" s="2"/>
      <c r="L277" s="2"/>
      <c r="M277" s="2"/>
      <c r="O277" s="2"/>
      <c r="P277" s="2"/>
      <c r="R277" s="2"/>
      <c r="S277" s="2"/>
      <c r="U277" s="2"/>
      <c r="V277" s="2"/>
    </row>
    <row r="278" spans="3:22" ht="12" customHeight="1" x14ac:dyDescent="0.25">
      <c r="C278" s="2"/>
      <c r="D278" s="2"/>
      <c r="F278" s="2"/>
      <c r="G278" s="2"/>
      <c r="I278" s="2"/>
      <c r="J278" s="2"/>
      <c r="L278" s="2"/>
      <c r="M278" s="2"/>
      <c r="O278" s="2"/>
      <c r="P278" s="2"/>
      <c r="R278" s="2"/>
      <c r="S278" s="2"/>
      <c r="U278" s="2"/>
      <c r="V278" s="2"/>
    </row>
    <row r="279" spans="3:22" ht="12" customHeight="1" x14ac:dyDescent="0.25">
      <c r="C279" s="2"/>
      <c r="D279" s="2"/>
      <c r="F279" s="2"/>
      <c r="G279" s="2"/>
      <c r="I279" s="2"/>
      <c r="J279" s="2"/>
      <c r="L279" s="2"/>
      <c r="M279" s="2"/>
      <c r="O279" s="2"/>
      <c r="P279" s="2"/>
      <c r="R279" s="2"/>
      <c r="S279" s="2"/>
      <c r="U279" s="2"/>
      <c r="V279" s="2"/>
    </row>
    <row r="280" spans="3:22" ht="12" customHeight="1" x14ac:dyDescent="0.25">
      <c r="C280" s="2"/>
      <c r="D280" s="2"/>
      <c r="F280" s="2"/>
      <c r="G280" s="2"/>
      <c r="I280" s="2"/>
      <c r="J280" s="2"/>
      <c r="L280" s="2"/>
      <c r="M280" s="2"/>
      <c r="O280" s="2"/>
      <c r="P280" s="2"/>
      <c r="R280" s="2"/>
      <c r="S280" s="2"/>
      <c r="U280" s="2"/>
      <c r="V280" s="2"/>
    </row>
  </sheetData>
  <mergeCells count="69">
    <mergeCell ref="U23:U30"/>
    <mergeCell ref="V23:V30"/>
    <mergeCell ref="L23:L30"/>
    <mergeCell ref="M23:M30"/>
    <mergeCell ref="O23:O30"/>
    <mergeCell ref="P23:P30"/>
    <mergeCell ref="R23:R30"/>
    <mergeCell ref="S23:S30"/>
    <mergeCell ref="C23:C30"/>
    <mergeCell ref="D23:D30"/>
    <mergeCell ref="F23:F30"/>
    <mergeCell ref="G23:G30"/>
    <mergeCell ref="I23:I30"/>
    <mergeCell ref="J23:J30"/>
    <mergeCell ref="C2:E2"/>
    <mergeCell ref="C3:E3"/>
    <mergeCell ref="C4:E4"/>
    <mergeCell ref="C5:E5"/>
    <mergeCell ref="C6:E6"/>
    <mergeCell ref="I2:J9"/>
    <mergeCell ref="F8:H8"/>
    <mergeCell ref="F3:H3"/>
    <mergeCell ref="F4:H4"/>
    <mergeCell ref="F5:H5"/>
    <mergeCell ref="F2:H2"/>
    <mergeCell ref="F6:H6"/>
    <mergeCell ref="C13:E13"/>
    <mergeCell ref="C14:E14"/>
    <mergeCell ref="F15:H15"/>
    <mergeCell ref="A21:A22"/>
    <mergeCell ref="B19:V19"/>
    <mergeCell ref="B20:D22"/>
    <mergeCell ref="E20:G22"/>
    <mergeCell ref="H20:J22"/>
    <mergeCell ref="K20:M22"/>
    <mergeCell ref="N20:V20"/>
    <mergeCell ref="N21:P22"/>
    <mergeCell ref="Q21:S22"/>
    <mergeCell ref="T21:V22"/>
    <mergeCell ref="A19:A20"/>
    <mergeCell ref="K8:AH8"/>
    <mergeCell ref="K6:AH6"/>
    <mergeCell ref="K2:AH2"/>
    <mergeCell ref="K3:AH3"/>
    <mergeCell ref="K4:AH4"/>
    <mergeCell ref="K7:AH7"/>
    <mergeCell ref="C8:E8"/>
    <mergeCell ref="F12:H12"/>
    <mergeCell ref="C17:E17"/>
    <mergeCell ref="K5:AH5"/>
    <mergeCell ref="F7:H7"/>
    <mergeCell ref="F10:H10"/>
    <mergeCell ref="F17:H17"/>
    <mergeCell ref="C16:E16"/>
    <mergeCell ref="C7:E7"/>
    <mergeCell ref="F16:H16"/>
    <mergeCell ref="F14:H14"/>
    <mergeCell ref="F13:H13"/>
    <mergeCell ref="I12:J17"/>
    <mergeCell ref="F11:H11"/>
    <mergeCell ref="C9:E9"/>
    <mergeCell ref="C10:E10"/>
    <mergeCell ref="I10:AH11"/>
    <mergeCell ref="C15:E15"/>
    <mergeCell ref="C11:E11"/>
    <mergeCell ref="C12:E12"/>
    <mergeCell ref="F9:H9"/>
    <mergeCell ref="K12:AH17"/>
    <mergeCell ref="K9:AH9"/>
  </mergeCells>
  <dataValidations disablePrompts="1" count="4">
    <dataValidation type="list" allowBlank="1" showInputMessage="1" showErrorMessage="1" errorTitle="Attention!" error="This value is not valid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F17:H17">
      <formula1>Obs_conf_code</formula1>
    </dataValidation>
    <dataValidation type="list" allowBlank="1" showInputMessage="1" showErrorMessage="1" errorTitle="Attention!" error="This value is not possible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C31:C226 F31:F226 I31:I226 L31:L226 O31:O226 R31:R226 U31:U226">
      <formula1>Obs_status_code</formula1>
    </dataValidation>
    <dataValidation type="list" allowBlank="1" showInputMessage="1" showErrorMessage="1" errorTitle="Attention!" error="This value is not possible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D31:D226 G31:G226 J31:J226 M31:M226 P31:P226 S31:S226 V31:V226">
      <formula1>Obs_conf_code</formula1>
    </dataValidation>
    <dataValidation type="list" allowBlank="1" showInputMessage="1" showErrorMessage="1" errorTitle="Attention!" error="This value is not valid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F16:H16">
      <formula1>Obs_status_code</formula1>
    </dataValidation>
  </dataValidations>
  <pageMargins left="0.75" right="0.75" top="1" bottom="1" header="0.4921259845" footer="0.4921259845"/>
  <pageSetup scale="30" fitToHeight="0" orientation="landscape" horizontalDpi="200" verticalDpi="200"/>
  <headerFooter alignWithMargins="0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</sheetPr>
  <dimension ref="A1:KV226"/>
  <sheetViews>
    <sheetView topLeftCell="BL13" workbookViewId="0">
      <selection activeCell="GL31" sqref="GL31"/>
    </sheetView>
  </sheetViews>
  <sheetFormatPr defaultColWidth="11.453125" defaultRowHeight="10" x14ac:dyDescent="0.25"/>
  <cols>
    <col min="1" max="1" width="28.90625" style="32" customWidth="1"/>
    <col min="2" max="2" width="12.453125" style="32" customWidth="1"/>
    <col min="3" max="4" width="4.08984375" style="32" customWidth="1"/>
    <col min="5" max="5" width="15.08984375" style="32" bestFit="1" customWidth="1"/>
    <col min="6" max="7" width="4.08984375" style="32" customWidth="1"/>
    <col min="8" max="8" width="12.453125" style="32" customWidth="1"/>
    <col min="9" max="10" width="4.08984375" style="32" customWidth="1"/>
    <col min="11" max="11" width="12.453125" style="32" customWidth="1"/>
    <col min="12" max="13" width="4.08984375" style="32" customWidth="1"/>
    <col min="14" max="14" width="12.453125" style="32" customWidth="1"/>
    <col min="15" max="16" width="4.08984375" style="32" customWidth="1"/>
    <col min="17" max="17" width="12.453125" style="32" customWidth="1"/>
    <col min="18" max="19" width="4.08984375" style="32" customWidth="1"/>
    <col min="20" max="20" width="12.453125" style="32" customWidth="1"/>
    <col min="21" max="22" width="4.08984375" style="32" customWidth="1"/>
    <col min="23" max="23" width="12.36328125" style="32" customWidth="1"/>
    <col min="24" max="25" width="4.08984375" style="32" customWidth="1"/>
    <col min="26" max="26" width="12.36328125" style="32" customWidth="1"/>
    <col min="27" max="28" width="4.08984375" style="32" customWidth="1"/>
    <col min="29" max="29" width="12.36328125" style="32" customWidth="1"/>
    <col min="30" max="31" width="4.08984375" style="32" customWidth="1"/>
    <col min="32" max="32" width="12.6328125" style="32" customWidth="1"/>
    <col min="33" max="34" width="4.08984375" style="32" customWidth="1"/>
    <col min="35" max="35" width="12.453125" style="32" customWidth="1"/>
    <col min="36" max="37" width="4.08984375" style="32" customWidth="1"/>
    <col min="38" max="38" width="12.453125" style="32" customWidth="1"/>
    <col min="39" max="40" width="4.08984375" style="32" customWidth="1"/>
    <col min="41" max="41" width="12.453125" style="32" customWidth="1"/>
    <col min="42" max="43" width="4.08984375" style="32" customWidth="1"/>
    <col min="44" max="44" width="12.453125" style="32" customWidth="1"/>
    <col min="45" max="46" width="4.08984375" style="32" customWidth="1"/>
    <col min="47" max="47" width="12.453125" style="32" customWidth="1"/>
    <col min="48" max="49" width="4.08984375" style="32" customWidth="1"/>
    <col min="50" max="50" width="12.453125" style="32" customWidth="1"/>
    <col min="51" max="52" width="4.08984375" style="32" customWidth="1"/>
    <col min="53" max="53" width="11.453125" style="32"/>
    <col min="54" max="55" width="4.08984375" style="32" customWidth="1"/>
    <col min="56" max="56" width="11.453125" style="32"/>
    <col min="57" max="58" width="4.08984375" style="32" customWidth="1"/>
    <col min="59" max="59" width="11.453125" style="32"/>
    <col min="60" max="61" width="4.08984375" style="32" customWidth="1"/>
    <col min="62" max="62" width="12.453125" style="32" customWidth="1"/>
    <col min="63" max="64" width="4.08984375" style="32" customWidth="1"/>
    <col min="65" max="65" width="15.08984375" style="32" bestFit="1" customWidth="1"/>
    <col min="66" max="67" width="4.08984375" style="32" customWidth="1"/>
    <col min="68" max="68" width="12.453125" style="32" customWidth="1"/>
    <col min="69" max="70" width="4.08984375" style="32" customWidth="1"/>
    <col min="71" max="71" width="12.453125" style="32" customWidth="1"/>
    <col min="72" max="73" width="4.08984375" style="32" customWidth="1"/>
    <col min="74" max="74" width="12.453125" style="32" customWidth="1"/>
    <col min="75" max="76" width="4.08984375" style="32" customWidth="1"/>
    <col min="77" max="77" width="12.453125" style="32" customWidth="1"/>
    <col min="78" max="79" width="4.08984375" style="32" customWidth="1"/>
    <col min="80" max="80" width="12.453125" style="32" customWidth="1"/>
    <col min="81" max="82" width="4.08984375" style="32" customWidth="1"/>
    <col min="83" max="83" width="12.453125" style="32" customWidth="1"/>
    <col min="84" max="85" width="4.08984375" style="32" customWidth="1"/>
    <col min="86" max="86" width="12.453125" style="32" customWidth="1"/>
    <col min="87" max="88" width="4.08984375" style="32" customWidth="1"/>
    <col min="89" max="89" width="12.453125" style="32" customWidth="1"/>
    <col min="90" max="91" width="4.08984375" style="32" customWidth="1"/>
    <col min="92" max="92" width="12.453125" style="32" customWidth="1"/>
    <col min="93" max="94" width="4.08984375" style="32" customWidth="1"/>
    <col min="95" max="95" width="11.453125" style="32"/>
    <col min="96" max="97" width="4.08984375" style="32" customWidth="1"/>
    <col min="98" max="98" width="11.453125" style="32"/>
    <col min="99" max="100" width="4.08984375" style="32" customWidth="1"/>
    <col min="101" max="101" width="11.453125" style="32"/>
    <col min="102" max="103" width="4.08984375" style="32" customWidth="1"/>
    <col min="104" max="104" width="12.453125" style="32" customWidth="1"/>
    <col min="105" max="106" width="4.08984375" style="32" customWidth="1"/>
    <col min="107" max="107" width="15.08984375" style="32" bestFit="1" customWidth="1"/>
    <col min="108" max="109" width="4.08984375" style="32" customWidth="1"/>
    <col min="110" max="110" width="12.453125" style="32" customWidth="1"/>
    <col min="111" max="112" width="4.08984375" style="32" customWidth="1"/>
    <col min="113" max="113" width="12.453125" style="32" customWidth="1"/>
    <col min="114" max="115" width="4.08984375" style="32" customWidth="1"/>
    <col min="116" max="116" width="12.453125" style="32" customWidth="1"/>
    <col min="117" max="118" width="4.08984375" style="32" customWidth="1"/>
    <col min="119" max="119" width="12.453125" style="32" customWidth="1"/>
    <col min="120" max="121" width="4.08984375" style="32" customWidth="1"/>
    <col min="122" max="122" width="12.453125" style="32" customWidth="1"/>
    <col min="123" max="124" width="4.08984375" style="32" customWidth="1"/>
    <col min="125" max="125" width="12.453125" style="32" customWidth="1"/>
    <col min="126" max="127" width="4.08984375" style="32" customWidth="1"/>
    <col min="128" max="128" width="12.453125" style="32" customWidth="1"/>
    <col min="129" max="130" width="4.08984375" style="32" customWidth="1"/>
    <col min="131" max="131" width="12.453125" style="32" customWidth="1"/>
    <col min="132" max="133" width="4.08984375" style="32" customWidth="1"/>
    <col min="134" max="134" width="12.453125" style="32" customWidth="1"/>
    <col min="135" max="136" width="4.08984375" style="32" customWidth="1"/>
    <col min="137" max="137" width="12.453125" style="32" customWidth="1"/>
    <col min="138" max="139" width="4.08984375" style="32" customWidth="1"/>
    <col min="140" max="140" width="12.453125" style="32" customWidth="1"/>
    <col min="141" max="142" width="4.08984375" style="32" customWidth="1"/>
    <col min="143" max="143" width="11.453125" style="32"/>
    <col min="144" max="145" width="4.08984375" style="32" customWidth="1"/>
    <col min="146" max="146" width="12.36328125" style="32" customWidth="1"/>
    <col min="147" max="148" width="4.08984375" style="32" customWidth="1"/>
    <col min="149" max="149" width="12.36328125" style="32" customWidth="1"/>
    <col min="150" max="151" width="4.08984375" style="32" customWidth="1"/>
    <col min="152" max="152" width="12.36328125" style="32" customWidth="1"/>
    <col min="153" max="154" width="4.08984375" style="32" customWidth="1"/>
    <col min="155" max="155" width="12.6328125" style="32" customWidth="1"/>
    <col min="156" max="157" width="4.08984375" style="32" customWidth="1"/>
    <col min="158" max="158" width="11.453125" style="32"/>
    <col min="159" max="160" width="4.08984375" style="32" customWidth="1"/>
    <col min="161" max="161" width="11.453125" style="32"/>
    <col min="162" max="163" width="4.08984375" style="32" customWidth="1"/>
    <col min="164" max="164" width="12.453125" style="32" customWidth="1"/>
    <col min="165" max="166" width="4.08984375" style="32" customWidth="1"/>
    <col min="167" max="167" width="15.08984375" style="32" bestFit="1" customWidth="1"/>
    <col min="168" max="169" width="4.08984375" style="32" customWidth="1"/>
    <col min="170" max="170" width="12.453125" style="32" customWidth="1"/>
    <col min="171" max="172" width="4.08984375" style="32" customWidth="1"/>
    <col min="173" max="173" width="12.453125" style="32" customWidth="1"/>
    <col min="174" max="175" width="4.08984375" style="32" customWidth="1"/>
    <col min="176" max="176" width="12.453125" style="32" customWidth="1"/>
    <col min="177" max="178" width="4.08984375" style="32" customWidth="1"/>
    <col min="179" max="179" width="12.453125" style="32" customWidth="1"/>
    <col min="180" max="181" width="4.08984375" style="32" customWidth="1"/>
    <col min="182" max="182" width="12.453125" style="32" customWidth="1"/>
    <col min="183" max="184" width="4.08984375" style="32" customWidth="1"/>
    <col min="185" max="185" width="12.453125" style="32" customWidth="1"/>
    <col min="186" max="187" width="4.08984375" style="32" customWidth="1"/>
    <col min="188" max="188" width="12.453125" style="32" customWidth="1"/>
    <col min="189" max="190" width="4.08984375" style="32" customWidth="1"/>
    <col min="191" max="191" width="12.453125" style="32" customWidth="1"/>
    <col min="192" max="193" width="4.08984375" style="32" customWidth="1"/>
    <col min="194" max="194" width="12.453125" style="32" customWidth="1"/>
    <col min="195" max="196" width="4.08984375" style="32" customWidth="1"/>
    <col min="197" max="197" width="12.453125" style="32" customWidth="1"/>
    <col min="198" max="199" width="4.08984375" style="32" customWidth="1"/>
    <col min="200" max="200" width="12.453125" style="32" customWidth="1"/>
    <col min="201" max="202" width="4.08984375" style="32" customWidth="1"/>
    <col min="203" max="203" width="11.453125" style="32"/>
    <col min="204" max="205" width="4.08984375" style="32" customWidth="1"/>
    <col min="206" max="206" width="11.453125" style="32"/>
    <col min="207" max="208" width="4.08984375" style="32" customWidth="1"/>
    <col min="209" max="209" width="11.453125" style="32"/>
    <col min="210" max="211" width="4.08984375" style="32" customWidth="1"/>
    <col min="212" max="212" width="12.453125" style="32" customWidth="1"/>
    <col min="213" max="214" width="4.08984375" style="32" customWidth="1"/>
    <col min="215" max="215" width="15.08984375" style="32" bestFit="1" customWidth="1"/>
    <col min="216" max="217" width="4.08984375" style="32" customWidth="1"/>
    <col min="218" max="218" width="12.453125" style="32" customWidth="1"/>
    <col min="219" max="220" width="4.08984375" style="32" customWidth="1"/>
    <col min="221" max="221" width="12.453125" style="32" customWidth="1"/>
    <col min="222" max="223" width="4.08984375" style="32" customWidth="1"/>
    <col min="224" max="224" width="12.453125" style="32" customWidth="1"/>
    <col min="225" max="226" width="4.08984375" style="32" customWidth="1"/>
    <col min="227" max="227" width="12.453125" style="32" customWidth="1"/>
    <col min="228" max="229" width="4.08984375" style="32" customWidth="1"/>
    <col min="230" max="230" width="12.453125" style="32" customWidth="1"/>
    <col min="231" max="232" width="4.08984375" style="32" customWidth="1"/>
    <col min="233" max="233" width="12.453125" style="32" customWidth="1"/>
    <col min="234" max="235" width="4.08984375" style="32" customWidth="1"/>
    <col min="236" max="236" width="8.453125" style="32" customWidth="1"/>
    <col min="237" max="238" width="4.08984375" style="32" customWidth="1"/>
    <col min="239" max="239" width="12.453125" style="32" customWidth="1"/>
    <col min="240" max="241" width="4.08984375" style="32" customWidth="1"/>
    <col min="242" max="242" width="11" style="32" customWidth="1"/>
    <col min="243" max="244" width="4.08984375" style="32" customWidth="1"/>
    <col min="245" max="245" width="12.453125" style="32" customWidth="1"/>
    <col min="246" max="247" width="4.08984375" style="32" customWidth="1"/>
    <col min="248" max="248" width="12.453125" style="32" customWidth="1"/>
    <col min="249" max="250" width="4.08984375" style="32" customWidth="1"/>
    <col min="251" max="251" width="12.453125" style="32" customWidth="1"/>
    <col min="252" max="253" width="4.08984375" style="32" customWidth="1"/>
    <col min="254" max="254" width="12.453125" style="32" customWidth="1"/>
    <col min="255" max="256" width="4.08984375" style="32" customWidth="1"/>
    <col min="257" max="257" width="11.453125" style="32"/>
    <col min="258" max="259" width="4.08984375" style="32" customWidth="1"/>
    <col min="260" max="260" width="11.453125" style="32"/>
    <col min="261" max="262" width="4.08984375" style="32" customWidth="1"/>
    <col min="263" max="263" width="11.453125" style="32"/>
    <col min="264" max="265" width="4.08984375" style="32" customWidth="1"/>
    <col min="266" max="266" width="11.453125" style="32"/>
    <col min="267" max="268" width="4.08984375" style="32" customWidth="1"/>
    <col min="269" max="269" width="11.453125" style="32"/>
    <col min="270" max="271" width="4.08984375" style="32" customWidth="1"/>
    <col min="272" max="272" width="11.453125" style="32"/>
    <col min="273" max="274" width="4.08984375" style="32" customWidth="1"/>
    <col min="275" max="275" width="11.453125" style="32"/>
    <col min="276" max="277" width="4.36328125" style="32" customWidth="1"/>
    <col min="278" max="278" width="11.453125" style="32"/>
    <col min="279" max="280" width="4.36328125" style="32" customWidth="1"/>
    <col min="281" max="281" width="11.453125" style="32"/>
    <col min="282" max="283" width="4.36328125" style="32" customWidth="1"/>
    <col min="284" max="284" width="11.453125" style="32"/>
    <col min="285" max="286" width="4.36328125" style="32" customWidth="1"/>
    <col min="287" max="287" width="11.453125" style="32"/>
    <col min="288" max="289" width="4.36328125" style="32" customWidth="1"/>
    <col min="290" max="290" width="11.453125" style="32"/>
    <col min="291" max="292" width="4.36328125" style="32" customWidth="1"/>
    <col min="293" max="293" width="11.453125" style="32"/>
    <col min="294" max="295" width="4.36328125" style="32" customWidth="1"/>
    <col min="296" max="296" width="12.453125" style="32" customWidth="1"/>
    <col min="297" max="298" width="4.08984375" style="32" customWidth="1"/>
    <col min="299" max="299" width="12.453125" style="32" customWidth="1"/>
    <col min="300" max="301" width="4.08984375" style="32" customWidth="1"/>
    <col min="302" max="302" width="11.453125" style="32"/>
    <col min="303" max="303" width="12.453125" style="2" customWidth="1"/>
    <col min="304" max="305" width="4.08984375" style="2" customWidth="1"/>
    <col min="306" max="306" width="12.453125" style="2" customWidth="1"/>
    <col min="307" max="308" width="4.08984375" style="2" customWidth="1"/>
    <col min="309" max="16384" width="11.453125" style="32"/>
  </cols>
  <sheetData>
    <row r="1" spans="1:157" s="32" customFormat="1" ht="16" thickBot="1" x14ac:dyDescent="0.2">
      <c r="A1" s="6" t="s">
        <v>604</v>
      </c>
      <c r="B1" s="30"/>
      <c r="C1" s="30"/>
      <c r="D1" s="30"/>
      <c r="E1" s="8"/>
      <c r="F1" s="30"/>
      <c r="G1" s="30"/>
      <c r="H1" s="31"/>
      <c r="I1" s="30"/>
      <c r="J1" s="30"/>
      <c r="K1" s="31"/>
      <c r="L1" s="30"/>
      <c r="M1" s="30"/>
      <c r="N1" s="8"/>
      <c r="O1" s="30"/>
      <c r="P1" s="30"/>
      <c r="Q1" s="8"/>
      <c r="R1" s="30"/>
      <c r="S1" s="30"/>
      <c r="T1" s="8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1"/>
      <c r="AM1" s="30"/>
      <c r="AN1" s="30"/>
      <c r="AP1" s="30"/>
      <c r="AQ1" s="30"/>
      <c r="AR1" s="31"/>
      <c r="AS1" s="30"/>
      <c r="AT1" s="30"/>
      <c r="AU1" s="31"/>
      <c r="AV1" s="30"/>
      <c r="AW1" s="30"/>
      <c r="AX1" s="10"/>
      <c r="AY1" s="30"/>
      <c r="AZ1" s="30"/>
      <c r="BB1" s="30"/>
      <c r="BC1" s="30"/>
      <c r="BE1" s="30"/>
      <c r="BF1" s="30"/>
      <c r="BH1" s="30"/>
      <c r="BI1" s="30"/>
      <c r="BK1" s="30"/>
      <c r="BL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</row>
    <row r="2" spans="1:157" s="32" customFormat="1" ht="12.5" x14ac:dyDescent="0.25">
      <c r="A2" s="33" t="s">
        <v>18</v>
      </c>
      <c r="B2" s="39" t="s">
        <v>44</v>
      </c>
      <c r="C2" s="211" t="s">
        <v>5</v>
      </c>
      <c r="D2" s="212"/>
      <c r="E2" s="212"/>
      <c r="F2" s="209" t="s">
        <v>470</v>
      </c>
      <c r="G2" s="209"/>
      <c r="H2" s="210"/>
      <c r="I2" s="332" t="s">
        <v>402</v>
      </c>
      <c r="J2" s="333"/>
      <c r="K2" s="336" t="s">
        <v>803</v>
      </c>
      <c r="L2" s="337"/>
      <c r="M2" s="337"/>
      <c r="N2" s="337"/>
      <c r="O2" s="337"/>
      <c r="P2" s="337"/>
      <c r="Q2" s="337"/>
      <c r="R2" s="337"/>
      <c r="S2" s="337"/>
      <c r="T2" s="337"/>
      <c r="U2" s="337"/>
      <c r="V2" s="337"/>
      <c r="W2" s="337"/>
      <c r="X2" s="337"/>
      <c r="Y2" s="337"/>
      <c r="Z2" s="337"/>
      <c r="AA2" s="337"/>
      <c r="AB2" s="337"/>
      <c r="AC2" s="337"/>
      <c r="AD2" s="337"/>
      <c r="AE2" s="337"/>
      <c r="AF2" s="337"/>
      <c r="AG2" s="337"/>
      <c r="AH2" s="338"/>
    </row>
    <row r="3" spans="1:157" s="32" customFormat="1" ht="12.5" x14ac:dyDescent="0.25">
      <c r="A3" s="102" t="s">
        <v>0</v>
      </c>
      <c r="B3" s="103" t="str">
        <f>'S1 Part 1'!B3</f>
        <v>LU</v>
      </c>
      <c r="C3" s="169" t="s">
        <v>1</v>
      </c>
      <c r="D3" s="170"/>
      <c r="E3" s="170"/>
      <c r="F3" s="143" t="s">
        <v>407</v>
      </c>
      <c r="G3" s="143"/>
      <c r="H3" s="144"/>
      <c r="I3" s="305"/>
      <c r="J3" s="306"/>
      <c r="K3" s="158" t="s">
        <v>605</v>
      </c>
      <c r="L3" s="339"/>
      <c r="M3" s="339"/>
      <c r="N3" s="339"/>
      <c r="O3" s="339"/>
      <c r="P3" s="339"/>
      <c r="Q3" s="339"/>
      <c r="R3" s="339"/>
      <c r="S3" s="339"/>
      <c r="T3" s="339"/>
      <c r="U3" s="339"/>
      <c r="V3" s="339"/>
      <c r="W3" s="339"/>
      <c r="X3" s="339"/>
      <c r="Y3" s="339"/>
      <c r="Z3" s="339"/>
      <c r="AA3" s="339"/>
      <c r="AB3" s="339"/>
      <c r="AC3" s="339"/>
      <c r="AD3" s="339"/>
      <c r="AE3" s="339"/>
      <c r="AF3" s="339"/>
      <c r="AG3" s="339"/>
      <c r="AH3" s="322"/>
    </row>
    <row r="4" spans="1:157" s="32" customFormat="1" ht="13.25" customHeight="1" x14ac:dyDescent="0.25">
      <c r="A4" s="97" t="s">
        <v>15</v>
      </c>
      <c r="B4" s="98" t="s">
        <v>518</v>
      </c>
      <c r="C4" s="169" t="s">
        <v>38</v>
      </c>
      <c r="D4" s="170"/>
      <c r="E4" s="170"/>
      <c r="F4" s="143" t="s">
        <v>24</v>
      </c>
      <c r="G4" s="143"/>
      <c r="H4" s="144"/>
      <c r="I4" s="305"/>
      <c r="J4" s="306"/>
      <c r="K4" s="104"/>
      <c r="L4" s="156" t="s">
        <v>606</v>
      </c>
      <c r="M4" s="321"/>
      <c r="N4" s="321"/>
      <c r="O4" s="321"/>
      <c r="P4" s="321"/>
      <c r="Q4" s="321"/>
      <c r="R4" s="321"/>
      <c r="S4" s="321"/>
      <c r="T4" s="321"/>
      <c r="U4" s="321"/>
      <c r="V4" s="321"/>
      <c r="W4" s="321"/>
      <c r="X4" s="321"/>
      <c r="Y4" s="321"/>
      <c r="Z4" s="321"/>
      <c r="AA4" s="321"/>
      <c r="AB4" s="321"/>
      <c r="AC4" s="321"/>
      <c r="AD4" s="321"/>
      <c r="AE4" s="321"/>
      <c r="AF4" s="321"/>
      <c r="AG4" s="321"/>
      <c r="AH4" s="322"/>
    </row>
    <row r="5" spans="1:157" s="32" customFormat="1" ht="12.5" x14ac:dyDescent="0.25">
      <c r="A5" s="20" t="s">
        <v>16</v>
      </c>
      <c r="B5" s="98" t="s">
        <v>495</v>
      </c>
      <c r="C5" s="169" t="s">
        <v>12</v>
      </c>
      <c r="D5" s="170"/>
      <c r="E5" s="170"/>
      <c r="F5" s="143" t="s">
        <v>41</v>
      </c>
      <c r="G5" s="143"/>
      <c r="H5" s="144"/>
      <c r="I5" s="305"/>
      <c r="J5" s="306"/>
      <c r="K5" s="105"/>
      <c r="L5" s="156" t="s">
        <v>607</v>
      </c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  <c r="AB5" s="190"/>
      <c r="AC5" s="190"/>
      <c r="AD5" s="190"/>
      <c r="AE5" s="190"/>
      <c r="AF5" s="190"/>
      <c r="AG5" s="190"/>
      <c r="AH5" s="191"/>
    </row>
    <row r="6" spans="1:157" s="32" customFormat="1" ht="12.5" x14ac:dyDescent="0.25">
      <c r="A6" s="20" t="s">
        <v>27</v>
      </c>
      <c r="B6" s="98" t="s">
        <v>46</v>
      </c>
      <c r="C6" s="169" t="s">
        <v>13</v>
      </c>
      <c r="D6" s="170"/>
      <c r="E6" s="170"/>
      <c r="F6" s="143"/>
      <c r="G6" s="143"/>
      <c r="H6" s="144"/>
      <c r="I6" s="305"/>
      <c r="J6" s="306"/>
      <c r="K6" s="106"/>
      <c r="L6" s="156" t="s">
        <v>608</v>
      </c>
      <c r="M6" s="339"/>
      <c r="N6" s="339"/>
      <c r="O6" s="339"/>
      <c r="P6" s="339"/>
      <c r="Q6" s="339"/>
      <c r="R6" s="339"/>
      <c r="S6" s="339"/>
      <c r="T6" s="339"/>
      <c r="U6" s="339"/>
      <c r="V6" s="339"/>
      <c r="W6" s="339"/>
      <c r="X6" s="339"/>
      <c r="Y6" s="339"/>
      <c r="Z6" s="339"/>
      <c r="AA6" s="339"/>
      <c r="AB6" s="339"/>
      <c r="AC6" s="339"/>
      <c r="AD6" s="339"/>
      <c r="AE6" s="339"/>
      <c r="AF6" s="339"/>
      <c r="AG6" s="339"/>
      <c r="AH6" s="322"/>
    </row>
    <row r="7" spans="1:157" s="32" customFormat="1" ht="10.5" x14ac:dyDescent="0.25">
      <c r="A7" s="20" t="s">
        <v>14</v>
      </c>
      <c r="B7" s="98" t="s">
        <v>475</v>
      </c>
      <c r="C7" s="169" t="s">
        <v>22</v>
      </c>
      <c r="D7" s="170"/>
      <c r="E7" s="170"/>
      <c r="F7" s="215" t="s">
        <v>29</v>
      </c>
      <c r="G7" s="216"/>
      <c r="H7" s="217"/>
      <c r="I7" s="305"/>
      <c r="J7" s="306"/>
      <c r="K7" s="107"/>
      <c r="L7" s="156" t="s">
        <v>609</v>
      </c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  <c r="AE7" s="156"/>
      <c r="AF7" s="156"/>
      <c r="AG7" s="156"/>
      <c r="AH7" s="157"/>
    </row>
    <row r="8" spans="1:157" s="32" customFormat="1" ht="12.5" x14ac:dyDescent="0.25">
      <c r="A8" s="20" t="s">
        <v>403</v>
      </c>
      <c r="B8" s="98" t="s">
        <v>527</v>
      </c>
      <c r="C8" s="169" t="s">
        <v>19</v>
      </c>
      <c r="D8" s="170"/>
      <c r="E8" s="170"/>
      <c r="F8" s="143" t="s">
        <v>45</v>
      </c>
      <c r="G8" s="143"/>
      <c r="H8" s="144"/>
      <c r="I8" s="305"/>
      <c r="J8" s="306"/>
      <c r="K8" s="99"/>
      <c r="L8" s="320"/>
      <c r="M8" s="321"/>
      <c r="N8" s="321"/>
      <c r="O8" s="321"/>
      <c r="P8" s="321"/>
      <c r="Q8" s="321"/>
      <c r="R8" s="321"/>
      <c r="S8" s="321"/>
      <c r="T8" s="321"/>
      <c r="U8" s="321"/>
      <c r="V8" s="321"/>
      <c r="W8" s="321"/>
      <c r="X8" s="321"/>
      <c r="Y8" s="321"/>
      <c r="Z8" s="321"/>
      <c r="AA8" s="321"/>
      <c r="AB8" s="321"/>
      <c r="AC8" s="321"/>
      <c r="AD8" s="321"/>
      <c r="AE8" s="321"/>
      <c r="AF8" s="321"/>
      <c r="AG8" s="321"/>
      <c r="AH8" s="322"/>
    </row>
    <row r="9" spans="1:157" s="32" customFormat="1" ht="12.5" x14ac:dyDescent="0.25">
      <c r="A9" s="97" t="s">
        <v>31</v>
      </c>
      <c r="B9" s="98" t="s">
        <v>526</v>
      </c>
      <c r="C9" s="169" t="s">
        <v>2</v>
      </c>
      <c r="D9" s="170"/>
      <c r="E9" s="170"/>
      <c r="F9" s="318" t="s">
        <v>387</v>
      </c>
      <c r="G9" s="318"/>
      <c r="H9" s="319"/>
      <c r="I9" s="305"/>
      <c r="J9" s="306"/>
      <c r="K9" s="99"/>
      <c r="L9" s="320"/>
      <c r="M9" s="321"/>
      <c r="N9" s="321"/>
      <c r="O9" s="321"/>
      <c r="P9" s="321"/>
      <c r="Q9" s="321"/>
      <c r="R9" s="321"/>
      <c r="S9" s="321"/>
      <c r="T9" s="321"/>
      <c r="U9" s="321"/>
      <c r="V9" s="321"/>
      <c r="W9" s="321"/>
      <c r="X9" s="321"/>
      <c r="Y9" s="321"/>
      <c r="Z9" s="321"/>
      <c r="AA9" s="321"/>
      <c r="AB9" s="321"/>
      <c r="AC9" s="321"/>
      <c r="AD9" s="321"/>
      <c r="AE9" s="321"/>
      <c r="AF9" s="321"/>
      <c r="AG9" s="321"/>
      <c r="AH9" s="322"/>
    </row>
    <row r="10" spans="1:157" s="32" customFormat="1" ht="12.5" x14ac:dyDescent="0.25">
      <c r="A10" s="20" t="s">
        <v>17</v>
      </c>
      <c r="B10" s="98" t="s">
        <v>496</v>
      </c>
      <c r="C10" s="169" t="s">
        <v>4</v>
      </c>
      <c r="D10" s="170"/>
      <c r="E10" s="170"/>
      <c r="F10" s="318" t="s">
        <v>404</v>
      </c>
      <c r="G10" s="318"/>
      <c r="H10" s="319"/>
      <c r="I10" s="334"/>
      <c r="J10" s="335"/>
      <c r="K10" s="99"/>
      <c r="L10" s="323"/>
      <c r="M10" s="324"/>
      <c r="N10" s="324"/>
      <c r="O10" s="324"/>
      <c r="P10" s="324"/>
      <c r="Q10" s="324"/>
      <c r="R10" s="324"/>
      <c r="S10" s="324"/>
      <c r="T10" s="324"/>
      <c r="U10" s="324"/>
      <c r="V10" s="324"/>
      <c r="W10" s="324"/>
      <c r="X10" s="324"/>
      <c r="Y10" s="324"/>
      <c r="Z10" s="324"/>
      <c r="AA10" s="324"/>
      <c r="AB10" s="324"/>
      <c r="AC10" s="324"/>
      <c r="AD10" s="324"/>
      <c r="AE10" s="324"/>
      <c r="AF10" s="324"/>
      <c r="AG10" s="324"/>
      <c r="AH10" s="325"/>
    </row>
    <row r="11" spans="1:157" s="32" customFormat="1" ht="26" customHeight="1" x14ac:dyDescent="0.25">
      <c r="A11" s="20" t="s">
        <v>40</v>
      </c>
      <c r="B11" s="101" t="s">
        <v>513</v>
      </c>
      <c r="C11" s="169" t="s">
        <v>3</v>
      </c>
      <c r="D11" s="170"/>
      <c r="E11" s="170"/>
      <c r="F11" s="143" t="s">
        <v>30</v>
      </c>
      <c r="G11" s="143"/>
      <c r="H11" s="144"/>
      <c r="I11" s="300" t="s">
        <v>598</v>
      </c>
      <c r="J11" s="301"/>
      <c r="K11" s="301"/>
      <c r="L11" s="301"/>
      <c r="M11" s="301"/>
      <c r="N11" s="301"/>
      <c r="O11" s="301"/>
      <c r="P11" s="301"/>
      <c r="Q11" s="301"/>
      <c r="R11" s="301"/>
      <c r="S11" s="301"/>
      <c r="T11" s="301"/>
      <c r="U11" s="301"/>
      <c r="V11" s="301"/>
      <c r="W11" s="301"/>
      <c r="X11" s="301"/>
      <c r="Y11" s="301"/>
      <c r="Z11" s="301"/>
      <c r="AA11" s="301"/>
      <c r="AB11" s="301"/>
      <c r="AC11" s="301"/>
      <c r="AD11" s="301"/>
      <c r="AE11" s="301"/>
      <c r="AF11" s="301"/>
      <c r="AG11" s="301"/>
      <c r="AH11" s="302"/>
    </row>
    <row r="12" spans="1:157" s="32" customFormat="1" ht="10.5" x14ac:dyDescent="0.25">
      <c r="A12" s="20" t="s">
        <v>405</v>
      </c>
      <c r="B12" s="98" t="s">
        <v>42</v>
      </c>
      <c r="C12" s="169" t="s">
        <v>23</v>
      </c>
      <c r="D12" s="170"/>
      <c r="E12" s="170"/>
      <c r="F12" s="143" t="s">
        <v>30</v>
      </c>
      <c r="G12" s="143"/>
      <c r="H12" s="144"/>
      <c r="I12" s="303" t="s">
        <v>34</v>
      </c>
      <c r="J12" s="304"/>
      <c r="K12" s="309"/>
      <c r="L12" s="310"/>
      <c r="M12" s="310"/>
      <c r="N12" s="310"/>
      <c r="O12" s="310"/>
      <c r="P12" s="310"/>
      <c r="Q12" s="310"/>
      <c r="R12" s="310"/>
      <c r="S12" s="310"/>
      <c r="T12" s="310"/>
      <c r="U12" s="310"/>
      <c r="V12" s="310"/>
      <c r="W12" s="310"/>
      <c r="X12" s="310"/>
      <c r="Y12" s="310"/>
      <c r="Z12" s="310"/>
      <c r="AA12" s="310"/>
      <c r="AB12" s="310"/>
      <c r="AC12" s="310"/>
      <c r="AD12" s="310"/>
      <c r="AE12" s="310"/>
      <c r="AF12" s="310"/>
      <c r="AG12" s="310"/>
      <c r="AH12" s="311"/>
    </row>
    <row r="13" spans="1:157" s="32" customFormat="1" ht="10.5" x14ac:dyDescent="0.25">
      <c r="A13" s="20" t="s">
        <v>472</v>
      </c>
      <c r="B13" s="98" t="s">
        <v>42</v>
      </c>
      <c r="C13" s="169" t="s">
        <v>804</v>
      </c>
      <c r="D13" s="170"/>
      <c r="E13" s="170"/>
      <c r="F13" s="143" t="s">
        <v>516</v>
      </c>
      <c r="G13" s="143"/>
      <c r="H13" s="144"/>
      <c r="I13" s="305"/>
      <c r="J13" s="306"/>
      <c r="K13" s="312"/>
      <c r="L13" s="313"/>
      <c r="M13" s="313"/>
      <c r="N13" s="313"/>
      <c r="O13" s="313"/>
      <c r="P13" s="313"/>
      <c r="Q13" s="313"/>
      <c r="R13" s="313"/>
      <c r="S13" s="313"/>
      <c r="T13" s="313"/>
      <c r="U13" s="313"/>
      <c r="V13" s="313"/>
      <c r="W13" s="313"/>
      <c r="X13" s="313"/>
      <c r="Y13" s="313"/>
      <c r="Z13" s="313"/>
      <c r="AA13" s="313"/>
      <c r="AB13" s="313"/>
      <c r="AC13" s="313"/>
      <c r="AD13" s="313"/>
      <c r="AE13" s="313"/>
      <c r="AF13" s="313"/>
      <c r="AG13" s="313"/>
      <c r="AH13" s="314"/>
    </row>
    <row r="14" spans="1:157" s="32" customFormat="1" x14ac:dyDescent="0.25">
      <c r="A14" s="20" t="s">
        <v>6</v>
      </c>
      <c r="B14" s="103"/>
      <c r="C14" s="169" t="s">
        <v>39</v>
      </c>
      <c r="D14" s="170"/>
      <c r="E14" s="170"/>
      <c r="F14" s="318" t="s">
        <v>805</v>
      </c>
      <c r="G14" s="318"/>
      <c r="H14" s="319"/>
      <c r="I14" s="305"/>
      <c r="J14" s="306"/>
      <c r="K14" s="312"/>
      <c r="L14" s="313"/>
      <c r="M14" s="313"/>
      <c r="N14" s="313"/>
      <c r="O14" s="313"/>
      <c r="P14" s="313"/>
      <c r="Q14" s="313"/>
      <c r="R14" s="313"/>
      <c r="S14" s="313"/>
      <c r="T14" s="313"/>
      <c r="U14" s="313"/>
      <c r="V14" s="313"/>
      <c r="W14" s="313"/>
      <c r="X14" s="313"/>
      <c r="Y14" s="313"/>
      <c r="Z14" s="313"/>
      <c r="AA14" s="313"/>
      <c r="AB14" s="313"/>
      <c r="AC14" s="313"/>
      <c r="AD14" s="313"/>
      <c r="AE14" s="313"/>
      <c r="AF14" s="313"/>
      <c r="AG14" s="313"/>
      <c r="AH14" s="314"/>
    </row>
    <row r="15" spans="1:157" s="32" customFormat="1" x14ac:dyDescent="0.25">
      <c r="A15" s="20" t="s">
        <v>7</v>
      </c>
      <c r="B15" s="103"/>
      <c r="C15" s="169" t="s">
        <v>406</v>
      </c>
      <c r="D15" s="170"/>
      <c r="E15" s="170"/>
      <c r="F15" s="318" t="s">
        <v>806</v>
      </c>
      <c r="G15" s="318"/>
      <c r="H15" s="319"/>
      <c r="I15" s="305"/>
      <c r="J15" s="306"/>
      <c r="K15" s="312"/>
      <c r="L15" s="313"/>
      <c r="M15" s="313"/>
      <c r="N15" s="313"/>
      <c r="O15" s="313"/>
      <c r="P15" s="313"/>
      <c r="Q15" s="313"/>
      <c r="R15" s="313"/>
      <c r="S15" s="313"/>
      <c r="T15" s="313"/>
      <c r="U15" s="313"/>
      <c r="V15" s="313"/>
      <c r="W15" s="313"/>
      <c r="X15" s="313"/>
      <c r="Y15" s="313"/>
      <c r="Z15" s="313"/>
      <c r="AA15" s="313"/>
      <c r="AB15" s="313"/>
      <c r="AC15" s="313"/>
      <c r="AD15" s="313"/>
      <c r="AE15" s="313"/>
      <c r="AF15" s="313"/>
      <c r="AG15" s="313"/>
      <c r="AH15" s="314"/>
    </row>
    <row r="16" spans="1:157" s="32" customFormat="1" ht="10.25" customHeight="1" x14ac:dyDescent="0.25">
      <c r="A16" s="20"/>
      <c r="B16" s="103"/>
      <c r="C16" s="169" t="s">
        <v>488</v>
      </c>
      <c r="D16" s="170"/>
      <c r="E16" s="170"/>
      <c r="F16" s="326" t="s">
        <v>10</v>
      </c>
      <c r="G16" s="327"/>
      <c r="H16" s="328"/>
      <c r="I16" s="305"/>
      <c r="J16" s="306"/>
      <c r="K16" s="312"/>
      <c r="L16" s="313"/>
      <c r="M16" s="313"/>
      <c r="N16" s="313"/>
      <c r="O16" s="313"/>
      <c r="P16" s="313"/>
      <c r="Q16" s="313"/>
      <c r="R16" s="313"/>
      <c r="S16" s="313"/>
      <c r="T16" s="313"/>
      <c r="U16" s="313"/>
      <c r="V16" s="313"/>
      <c r="W16" s="313"/>
      <c r="X16" s="313"/>
      <c r="Y16" s="313"/>
      <c r="Z16" s="313"/>
      <c r="AA16" s="313"/>
      <c r="AB16" s="313"/>
      <c r="AC16" s="313"/>
      <c r="AD16" s="313"/>
      <c r="AE16" s="313"/>
      <c r="AF16" s="313"/>
      <c r="AG16" s="313"/>
      <c r="AH16" s="314"/>
    </row>
    <row r="17" spans="1:308" ht="12" customHeight="1" thickBot="1" x14ac:dyDescent="0.25">
      <c r="A17" s="108" t="s">
        <v>8</v>
      </c>
      <c r="B17" s="109"/>
      <c r="C17" s="185" t="s">
        <v>489</v>
      </c>
      <c r="D17" s="186"/>
      <c r="E17" s="186"/>
      <c r="F17" s="329" t="s">
        <v>11</v>
      </c>
      <c r="G17" s="330"/>
      <c r="H17" s="331"/>
      <c r="I17" s="307"/>
      <c r="J17" s="308"/>
      <c r="K17" s="315"/>
      <c r="L17" s="316"/>
      <c r="M17" s="316"/>
      <c r="N17" s="316"/>
      <c r="O17" s="316"/>
      <c r="P17" s="316"/>
      <c r="Q17" s="316"/>
      <c r="R17" s="316"/>
      <c r="S17" s="316"/>
      <c r="T17" s="316"/>
      <c r="U17" s="316"/>
      <c r="V17" s="316"/>
      <c r="W17" s="316"/>
      <c r="X17" s="316"/>
      <c r="Y17" s="316"/>
      <c r="Z17" s="316"/>
      <c r="AA17" s="316"/>
      <c r="AB17" s="316"/>
      <c r="AC17" s="316"/>
      <c r="AD17" s="316"/>
      <c r="AE17" s="316"/>
      <c r="AF17" s="316"/>
      <c r="AG17" s="316"/>
      <c r="AH17" s="317"/>
      <c r="JC17" s="24"/>
    </row>
    <row r="18" spans="1:308" ht="5.25" customHeight="1" thickBot="1" x14ac:dyDescent="0.3">
      <c r="JB18" s="110"/>
      <c r="JE18" s="110"/>
      <c r="JF18" s="110"/>
      <c r="JG18" s="110"/>
      <c r="JH18" s="110"/>
      <c r="JI18" s="110"/>
      <c r="JJ18" s="110"/>
      <c r="JK18" s="110"/>
      <c r="JL18" s="110"/>
      <c r="JM18" s="110"/>
      <c r="JN18" s="110"/>
    </row>
    <row r="19" spans="1:308" ht="15" customHeight="1" x14ac:dyDescent="0.25">
      <c r="A19" s="205" t="s">
        <v>58</v>
      </c>
      <c r="B19" s="150" t="s">
        <v>90</v>
      </c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Q19" s="151"/>
      <c r="R19" s="151"/>
      <c r="S19" s="151"/>
      <c r="T19" s="151"/>
      <c r="U19" s="151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2"/>
      <c r="BD19" s="150" t="s">
        <v>91</v>
      </c>
      <c r="BE19" s="151"/>
      <c r="BF19" s="151"/>
      <c r="BG19" s="151"/>
      <c r="BH19" s="151"/>
      <c r="BI19" s="151"/>
      <c r="BJ19" s="151"/>
      <c r="BK19" s="151"/>
      <c r="BL19" s="151"/>
      <c r="BM19" s="151"/>
      <c r="BN19" s="151"/>
      <c r="BO19" s="151"/>
      <c r="BP19" s="151"/>
      <c r="BQ19" s="151"/>
      <c r="BR19" s="151"/>
      <c r="BS19" s="151"/>
      <c r="BT19" s="151"/>
      <c r="BU19" s="151"/>
      <c r="BV19" s="151"/>
      <c r="BW19" s="151"/>
      <c r="BX19" s="151"/>
      <c r="BY19" s="151"/>
      <c r="BZ19" s="151"/>
      <c r="CA19" s="151"/>
      <c r="CB19" s="151"/>
      <c r="CC19" s="151"/>
      <c r="CD19" s="151"/>
      <c r="CE19" s="151"/>
      <c r="CF19" s="151"/>
      <c r="CG19" s="151"/>
      <c r="CH19" s="151"/>
      <c r="CI19" s="151"/>
      <c r="CJ19" s="151"/>
      <c r="CK19" s="151"/>
      <c r="CL19" s="151"/>
      <c r="CM19" s="151"/>
      <c r="CN19" s="151"/>
      <c r="CO19" s="151"/>
      <c r="CP19" s="151"/>
      <c r="CQ19" s="150" t="s">
        <v>92</v>
      </c>
      <c r="CR19" s="151"/>
      <c r="CS19" s="151"/>
      <c r="CT19" s="151"/>
      <c r="CU19" s="151"/>
      <c r="CV19" s="151"/>
      <c r="CW19" s="151"/>
      <c r="CX19" s="151"/>
      <c r="CY19" s="151"/>
      <c r="CZ19" s="151"/>
      <c r="DA19" s="151"/>
      <c r="DB19" s="151"/>
      <c r="DC19" s="151"/>
      <c r="DD19" s="151"/>
      <c r="DE19" s="151"/>
      <c r="DF19" s="151"/>
      <c r="DG19" s="151"/>
      <c r="DH19" s="151"/>
      <c r="DI19" s="151"/>
      <c r="DJ19" s="151"/>
      <c r="DK19" s="151"/>
      <c r="DL19" s="151"/>
      <c r="DM19" s="151"/>
      <c r="DN19" s="151"/>
      <c r="DO19" s="151"/>
      <c r="DP19" s="151"/>
      <c r="DQ19" s="151"/>
      <c r="DR19" s="151"/>
      <c r="DS19" s="151"/>
      <c r="DT19" s="151"/>
      <c r="DU19" s="151"/>
      <c r="DV19" s="151"/>
      <c r="DW19" s="151"/>
      <c r="DX19" s="151"/>
      <c r="DY19" s="151"/>
      <c r="DZ19" s="151"/>
      <c r="EA19" s="151"/>
      <c r="EB19" s="151"/>
      <c r="EC19" s="151"/>
      <c r="ED19" s="151"/>
      <c r="EE19" s="151"/>
      <c r="EF19" s="151"/>
      <c r="EG19" s="151"/>
      <c r="EH19" s="151"/>
      <c r="EI19" s="151"/>
      <c r="EJ19" s="151"/>
      <c r="EK19" s="151"/>
      <c r="EL19" s="152"/>
      <c r="EM19" s="150" t="s">
        <v>262</v>
      </c>
      <c r="EN19" s="151"/>
      <c r="EO19" s="151"/>
      <c r="EP19" s="151"/>
      <c r="EQ19" s="151"/>
      <c r="ER19" s="151"/>
      <c r="ES19" s="151"/>
      <c r="ET19" s="151"/>
      <c r="EU19" s="151"/>
      <c r="EV19" s="151"/>
      <c r="EW19" s="151"/>
      <c r="EX19" s="151"/>
      <c r="EY19" s="151"/>
      <c r="EZ19" s="151"/>
      <c r="FA19" s="151"/>
      <c r="FB19" s="151"/>
      <c r="FC19" s="151"/>
      <c r="FD19" s="151"/>
      <c r="FE19" s="151"/>
      <c r="FF19" s="151"/>
      <c r="FG19" s="151"/>
      <c r="FH19" s="151"/>
      <c r="FI19" s="151"/>
      <c r="FJ19" s="151"/>
      <c r="FK19" s="151"/>
      <c r="FL19" s="151"/>
      <c r="FM19" s="151"/>
      <c r="FN19" s="151"/>
      <c r="FO19" s="151"/>
      <c r="FP19" s="151"/>
      <c r="FQ19" s="151"/>
      <c r="FR19" s="151"/>
      <c r="FS19" s="151"/>
      <c r="FT19" s="151"/>
      <c r="FU19" s="151"/>
      <c r="FV19" s="151"/>
      <c r="FW19" s="151"/>
      <c r="FX19" s="151"/>
      <c r="FY19" s="152"/>
      <c r="FZ19" s="150" t="s">
        <v>263</v>
      </c>
      <c r="GA19" s="151"/>
      <c r="GB19" s="151"/>
      <c r="GC19" s="151"/>
      <c r="GD19" s="151"/>
      <c r="GE19" s="151"/>
      <c r="GF19" s="151"/>
      <c r="GG19" s="151"/>
      <c r="GH19" s="151"/>
      <c r="GI19" s="151"/>
      <c r="GJ19" s="151"/>
      <c r="GK19" s="151"/>
      <c r="GL19" s="151"/>
      <c r="GM19" s="151"/>
      <c r="GN19" s="151"/>
      <c r="GO19" s="151"/>
      <c r="GP19" s="151"/>
      <c r="GQ19" s="151"/>
      <c r="GR19" s="151"/>
      <c r="GS19" s="151"/>
      <c r="GT19" s="151"/>
      <c r="GU19" s="151"/>
      <c r="GV19" s="151"/>
      <c r="GW19" s="151"/>
      <c r="GX19" s="151"/>
      <c r="GY19" s="151"/>
      <c r="GZ19" s="151"/>
      <c r="HA19" s="151"/>
      <c r="HB19" s="151"/>
      <c r="HC19" s="151"/>
      <c r="HD19" s="151"/>
      <c r="HE19" s="151"/>
      <c r="HF19" s="151"/>
      <c r="HG19" s="151"/>
      <c r="HH19" s="151"/>
      <c r="HI19" s="151"/>
      <c r="HJ19" s="151"/>
      <c r="HK19" s="151"/>
      <c r="HL19" s="152"/>
      <c r="HM19" s="150" t="s">
        <v>264</v>
      </c>
      <c r="HN19" s="151"/>
      <c r="HO19" s="151"/>
      <c r="HP19" s="151"/>
      <c r="HQ19" s="151"/>
      <c r="HR19" s="151"/>
      <c r="HS19" s="151"/>
      <c r="HT19" s="151"/>
      <c r="HU19" s="151"/>
      <c r="HV19" s="151"/>
      <c r="HW19" s="151"/>
      <c r="HX19" s="151"/>
      <c r="HY19" s="151"/>
      <c r="HZ19" s="151"/>
      <c r="IA19" s="151"/>
      <c r="IB19" s="151"/>
      <c r="IC19" s="151"/>
      <c r="ID19" s="151"/>
      <c r="IE19" s="151"/>
      <c r="IF19" s="151"/>
      <c r="IG19" s="151"/>
      <c r="IH19" s="151"/>
      <c r="II19" s="151"/>
      <c r="IJ19" s="151"/>
      <c r="IK19" s="151"/>
      <c r="IL19" s="151"/>
      <c r="IM19" s="151"/>
      <c r="IN19" s="151"/>
      <c r="IO19" s="151"/>
      <c r="IP19" s="151"/>
      <c r="IQ19" s="151"/>
      <c r="IR19" s="151"/>
      <c r="IS19" s="151"/>
      <c r="IT19" s="151"/>
      <c r="IU19" s="151"/>
      <c r="IV19" s="151"/>
      <c r="IW19" s="151"/>
      <c r="IX19" s="151"/>
      <c r="IY19" s="151"/>
      <c r="IZ19" s="151"/>
      <c r="JA19" s="151"/>
      <c r="JB19" s="151"/>
      <c r="JC19" s="151"/>
      <c r="JD19" s="151"/>
      <c r="JE19" s="152"/>
      <c r="JF19" s="150" t="s">
        <v>610</v>
      </c>
      <c r="JG19" s="151"/>
      <c r="JH19" s="151"/>
      <c r="JI19" s="151"/>
      <c r="JJ19" s="151"/>
      <c r="JK19" s="151"/>
      <c r="JL19" s="151"/>
      <c r="JM19" s="151"/>
      <c r="JN19" s="151"/>
      <c r="JO19" s="151"/>
      <c r="JP19" s="151"/>
      <c r="JQ19" s="151"/>
      <c r="JR19" s="151"/>
      <c r="JS19" s="151"/>
      <c r="JT19" s="151"/>
      <c r="JU19" s="151"/>
      <c r="JV19" s="151"/>
      <c r="JW19" s="151"/>
      <c r="JX19" s="151"/>
      <c r="JY19" s="151"/>
      <c r="JZ19" s="151"/>
      <c r="KA19" s="151"/>
      <c r="KB19" s="151"/>
      <c r="KC19" s="151"/>
      <c r="KD19" s="151"/>
      <c r="KE19" s="151"/>
      <c r="KF19" s="151"/>
      <c r="KG19" s="151"/>
      <c r="KH19" s="151"/>
      <c r="KI19" s="152"/>
      <c r="KJ19" s="111"/>
      <c r="KK19" s="111"/>
      <c r="KL19" s="111"/>
      <c r="KM19" s="111"/>
      <c r="KN19" s="111"/>
      <c r="KO19" s="111"/>
      <c r="KP19" s="284" t="s">
        <v>611</v>
      </c>
      <c r="KQ19" s="286" t="s">
        <v>136</v>
      </c>
      <c r="KR19" s="287"/>
      <c r="KS19" s="288"/>
      <c r="KT19" s="295" t="s">
        <v>139</v>
      </c>
      <c r="KU19" s="287"/>
      <c r="KV19" s="296"/>
    </row>
    <row r="20" spans="1:308" ht="18" customHeight="1" thickBot="1" x14ac:dyDescent="0.3">
      <c r="A20" s="206"/>
      <c r="B20" s="273" t="s">
        <v>93</v>
      </c>
      <c r="C20" s="274"/>
      <c r="D20" s="274"/>
      <c r="E20" s="149" t="s">
        <v>47</v>
      </c>
      <c r="F20" s="149"/>
      <c r="G20" s="149"/>
      <c r="H20" s="149"/>
      <c r="I20" s="149"/>
      <c r="J20" s="149"/>
      <c r="K20" s="149"/>
      <c r="L20" s="149"/>
      <c r="M20" s="149"/>
      <c r="N20" s="149" t="s">
        <v>60</v>
      </c>
      <c r="O20" s="149"/>
      <c r="P20" s="149"/>
      <c r="Q20" s="149"/>
      <c r="R20" s="149"/>
      <c r="S20" s="149"/>
      <c r="T20" s="149"/>
      <c r="U20" s="149"/>
      <c r="V20" s="149"/>
      <c r="W20" s="200" t="s">
        <v>79</v>
      </c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  <c r="AH20" s="149"/>
      <c r="AI20" s="149" t="s">
        <v>94</v>
      </c>
      <c r="AJ20" s="149"/>
      <c r="AK20" s="149"/>
      <c r="AL20" s="149" t="s">
        <v>64</v>
      </c>
      <c r="AM20" s="149"/>
      <c r="AN20" s="149"/>
      <c r="AO20" s="149"/>
      <c r="AP20" s="149"/>
      <c r="AQ20" s="149"/>
      <c r="AR20" s="149"/>
      <c r="AS20" s="149"/>
      <c r="AT20" s="149"/>
      <c r="AU20" s="149" t="s">
        <v>65</v>
      </c>
      <c r="AV20" s="149"/>
      <c r="AW20" s="149"/>
      <c r="AX20" s="149"/>
      <c r="AY20" s="149"/>
      <c r="AZ20" s="149"/>
      <c r="BA20" s="149"/>
      <c r="BB20" s="149"/>
      <c r="BC20" s="195"/>
      <c r="BD20" s="200" t="s">
        <v>95</v>
      </c>
      <c r="BE20" s="149"/>
      <c r="BF20" s="149"/>
      <c r="BG20" s="149"/>
      <c r="BH20" s="149"/>
      <c r="BI20" s="149"/>
      <c r="BJ20" s="149"/>
      <c r="BK20" s="149"/>
      <c r="BL20" s="149"/>
      <c r="BM20" s="149"/>
      <c r="BN20" s="149"/>
      <c r="BO20" s="149"/>
      <c r="BP20" s="149"/>
      <c r="BQ20" s="149"/>
      <c r="BR20" s="149"/>
      <c r="BS20" s="149"/>
      <c r="BT20" s="149"/>
      <c r="BU20" s="149"/>
      <c r="BV20" s="149"/>
      <c r="BW20" s="149"/>
      <c r="BX20" s="149"/>
      <c r="BY20" s="149" t="s">
        <v>96</v>
      </c>
      <c r="BZ20" s="149"/>
      <c r="CA20" s="149"/>
      <c r="CB20" s="149" t="s">
        <v>97</v>
      </c>
      <c r="CC20" s="149"/>
      <c r="CD20" s="149"/>
      <c r="CE20" s="149" t="s">
        <v>98</v>
      </c>
      <c r="CF20" s="149"/>
      <c r="CG20" s="149"/>
      <c r="CH20" s="149"/>
      <c r="CI20" s="149"/>
      <c r="CJ20" s="149"/>
      <c r="CK20" s="149"/>
      <c r="CL20" s="149"/>
      <c r="CM20" s="149"/>
      <c r="CN20" s="149"/>
      <c r="CO20" s="149"/>
      <c r="CP20" s="149"/>
      <c r="CQ20" s="200" t="s">
        <v>99</v>
      </c>
      <c r="CR20" s="149"/>
      <c r="CS20" s="149"/>
      <c r="CT20" s="149"/>
      <c r="CU20" s="149"/>
      <c r="CV20" s="149"/>
      <c r="CW20" s="149"/>
      <c r="CX20" s="149"/>
      <c r="CY20" s="149"/>
      <c r="CZ20" s="149"/>
      <c r="DA20" s="149"/>
      <c r="DB20" s="149"/>
      <c r="DC20" s="149"/>
      <c r="DD20" s="149"/>
      <c r="DE20" s="149"/>
      <c r="DF20" s="149"/>
      <c r="DG20" s="149"/>
      <c r="DH20" s="149"/>
      <c r="DI20" s="149"/>
      <c r="DJ20" s="149"/>
      <c r="DK20" s="149"/>
      <c r="DL20" s="149"/>
      <c r="DM20" s="149"/>
      <c r="DN20" s="149"/>
      <c r="DO20" s="149" t="s">
        <v>100</v>
      </c>
      <c r="DP20" s="149"/>
      <c r="DQ20" s="149"/>
      <c r="DR20" s="149" t="s">
        <v>101</v>
      </c>
      <c r="DS20" s="149"/>
      <c r="DT20" s="149"/>
      <c r="DU20" s="149"/>
      <c r="DV20" s="149"/>
      <c r="DW20" s="149"/>
      <c r="DX20" s="149"/>
      <c r="DY20" s="149"/>
      <c r="DZ20" s="149"/>
      <c r="EA20" s="149"/>
      <c r="EB20" s="149"/>
      <c r="EC20" s="149"/>
      <c r="ED20" s="149"/>
      <c r="EE20" s="149"/>
      <c r="EF20" s="149"/>
      <c r="EG20" s="149" t="s">
        <v>102</v>
      </c>
      <c r="EH20" s="149"/>
      <c r="EI20" s="149"/>
      <c r="EJ20" s="201" t="s">
        <v>103</v>
      </c>
      <c r="EK20" s="201"/>
      <c r="EL20" s="202"/>
      <c r="EM20" s="200" t="s">
        <v>266</v>
      </c>
      <c r="EN20" s="149"/>
      <c r="EO20" s="149"/>
      <c r="EP20" s="258" t="s">
        <v>365</v>
      </c>
      <c r="EQ20" s="259"/>
      <c r="ER20" s="259"/>
      <c r="ES20" s="259"/>
      <c r="ET20" s="259"/>
      <c r="EU20" s="259"/>
      <c r="EV20" s="259"/>
      <c r="EW20" s="259"/>
      <c r="EX20" s="259"/>
      <c r="EY20" s="259"/>
      <c r="EZ20" s="259"/>
      <c r="FA20" s="260"/>
      <c r="FB20" s="274" t="s">
        <v>94</v>
      </c>
      <c r="FC20" s="274"/>
      <c r="FD20" s="274"/>
      <c r="FE20" s="149" t="s">
        <v>64</v>
      </c>
      <c r="FF20" s="149"/>
      <c r="FG20" s="149"/>
      <c r="FH20" s="149"/>
      <c r="FI20" s="149"/>
      <c r="FJ20" s="149"/>
      <c r="FK20" s="149"/>
      <c r="FL20" s="149"/>
      <c r="FM20" s="149"/>
      <c r="FN20" s="149" t="s">
        <v>65</v>
      </c>
      <c r="FO20" s="149"/>
      <c r="FP20" s="149"/>
      <c r="FQ20" s="149"/>
      <c r="FR20" s="149"/>
      <c r="FS20" s="149"/>
      <c r="FT20" s="149"/>
      <c r="FU20" s="149"/>
      <c r="FV20" s="149"/>
      <c r="FW20" s="149" t="s">
        <v>267</v>
      </c>
      <c r="FX20" s="149"/>
      <c r="FY20" s="195"/>
      <c r="FZ20" s="200" t="s">
        <v>95</v>
      </c>
      <c r="GA20" s="149"/>
      <c r="GB20" s="149"/>
      <c r="GC20" s="149"/>
      <c r="GD20" s="149"/>
      <c r="GE20" s="149"/>
      <c r="GF20" s="149"/>
      <c r="GG20" s="149"/>
      <c r="GH20" s="149"/>
      <c r="GI20" s="149"/>
      <c r="GJ20" s="149"/>
      <c r="GK20" s="149"/>
      <c r="GL20" s="149"/>
      <c r="GM20" s="149"/>
      <c r="GN20" s="149"/>
      <c r="GO20" s="149"/>
      <c r="GP20" s="149"/>
      <c r="GQ20" s="149"/>
      <c r="GR20" s="149"/>
      <c r="GS20" s="149"/>
      <c r="GT20" s="149"/>
      <c r="GU20" s="149" t="s">
        <v>96</v>
      </c>
      <c r="GV20" s="149"/>
      <c r="GW20" s="149"/>
      <c r="GX20" s="149" t="s">
        <v>134</v>
      </c>
      <c r="GY20" s="149"/>
      <c r="GZ20" s="149"/>
      <c r="HA20" s="149" t="s">
        <v>98</v>
      </c>
      <c r="HB20" s="149"/>
      <c r="HC20" s="149"/>
      <c r="HD20" s="149"/>
      <c r="HE20" s="149"/>
      <c r="HF20" s="149"/>
      <c r="HG20" s="149"/>
      <c r="HH20" s="149"/>
      <c r="HI20" s="149"/>
      <c r="HJ20" s="149"/>
      <c r="HK20" s="149"/>
      <c r="HL20" s="195"/>
      <c r="HM20" s="298" t="s">
        <v>99</v>
      </c>
      <c r="HN20" s="299"/>
      <c r="HO20" s="299"/>
      <c r="HP20" s="299"/>
      <c r="HQ20" s="299"/>
      <c r="HR20" s="299"/>
      <c r="HS20" s="299"/>
      <c r="HT20" s="299"/>
      <c r="HU20" s="299"/>
      <c r="HV20" s="299"/>
      <c r="HW20" s="299"/>
      <c r="HX20" s="299"/>
      <c r="HY20" s="299"/>
      <c r="HZ20" s="299"/>
      <c r="IA20" s="299"/>
      <c r="IB20" s="299"/>
      <c r="IC20" s="299"/>
      <c r="ID20" s="299"/>
      <c r="IE20" s="299"/>
      <c r="IF20" s="299"/>
      <c r="IG20" s="299"/>
      <c r="IH20" s="282"/>
      <c r="II20" s="282"/>
      <c r="IJ20" s="283"/>
      <c r="IK20" s="149" t="s">
        <v>100</v>
      </c>
      <c r="IL20" s="149"/>
      <c r="IM20" s="149"/>
      <c r="IN20" s="149" t="s">
        <v>138</v>
      </c>
      <c r="IO20" s="149"/>
      <c r="IP20" s="149"/>
      <c r="IQ20" s="149"/>
      <c r="IR20" s="149"/>
      <c r="IS20" s="149"/>
      <c r="IT20" s="149"/>
      <c r="IU20" s="149"/>
      <c r="IV20" s="149"/>
      <c r="IW20" s="149"/>
      <c r="IX20" s="149"/>
      <c r="IY20" s="149"/>
      <c r="IZ20" s="149"/>
      <c r="JA20" s="149"/>
      <c r="JB20" s="149"/>
      <c r="JC20" s="149" t="s">
        <v>102</v>
      </c>
      <c r="JD20" s="149"/>
      <c r="JE20" s="195"/>
      <c r="JF20" s="198" t="s">
        <v>268</v>
      </c>
      <c r="JG20" s="192"/>
      <c r="JH20" s="192"/>
      <c r="JI20" s="192" t="s">
        <v>269</v>
      </c>
      <c r="JJ20" s="192"/>
      <c r="JK20" s="192"/>
      <c r="JL20" s="192" t="s">
        <v>270</v>
      </c>
      <c r="JM20" s="192"/>
      <c r="JN20" s="192"/>
      <c r="JO20" s="192" t="s">
        <v>612</v>
      </c>
      <c r="JP20" s="192"/>
      <c r="JQ20" s="192"/>
      <c r="JR20" s="192" t="s">
        <v>144</v>
      </c>
      <c r="JS20" s="192"/>
      <c r="JT20" s="192"/>
      <c r="JU20" s="192" t="s">
        <v>145</v>
      </c>
      <c r="JV20" s="192"/>
      <c r="JW20" s="192"/>
      <c r="JX20" s="192" t="s">
        <v>146</v>
      </c>
      <c r="JY20" s="192"/>
      <c r="JZ20" s="192"/>
      <c r="KA20" s="192" t="s">
        <v>147</v>
      </c>
      <c r="KB20" s="192"/>
      <c r="KC20" s="192"/>
      <c r="KD20" s="192" t="s">
        <v>148</v>
      </c>
      <c r="KE20" s="192"/>
      <c r="KF20" s="192"/>
      <c r="KG20" s="192" t="s">
        <v>271</v>
      </c>
      <c r="KH20" s="192"/>
      <c r="KI20" s="214"/>
      <c r="KJ20" s="192" t="s">
        <v>366</v>
      </c>
      <c r="KK20" s="192"/>
      <c r="KL20" s="192"/>
      <c r="KM20" s="192" t="s">
        <v>367</v>
      </c>
      <c r="KN20" s="192"/>
      <c r="KO20" s="214"/>
      <c r="KP20" s="285"/>
      <c r="KQ20" s="289"/>
      <c r="KR20" s="290"/>
      <c r="KS20" s="291"/>
      <c r="KT20" s="290"/>
      <c r="KU20" s="290"/>
      <c r="KV20" s="191"/>
    </row>
    <row r="21" spans="1:308" ht="15" customHeight="1" x14ac:dyDescent="0.25">
      <c r="A21" s="207" t="str">
        <f>$B$3 &amp; "
" &amp;$B$4 &amp; "
" &amp; IF($F$9=3,"tsd",IF($F$9=6,"hours",IF($F$9=9,"bn","")))</f>
        <v xml:space="preserve">LU
Row 27
</v>
      </c>
      <c r="B21" s="273"/>
      <c r="C21" s="274"/>
      <c r="D21" s="274"/>
      <c r="E21" s="274" t="s">
        <v>48</v>
      </c>
      <c r="F21" s="274"/>
      <c r="G21" s="274"/>
      <c r="H21" s="274" t="s">
        <v>49</v>
      </c>
      <c r="I21" s="274"/>
      <c r="J21" s="274"/>
      <c r="K21" s="274" t="s">
        <v>50</v>
      </c>
      <c r="L21" s="274"/>
      <c r="M21" s="274"/>
      <c r="N21" s="192" t="s">
        <v>48</v>
      </c>
      <c r="O21" s="192"/>
      <c r="P21" s="192"/>
      <c r="Q21" s="149" t="s">
        <v>61</v>
      </c>
      <c r="R21" s="149"/>
      <c r="S21" s="149"/>
      <c r="T21" s="149" t="s">
        <v>63</v>
      </c>
      <c r="U21" s="149"/>
      <c r="V21" s="149"/>
      <c r="W21" s="273" t="s">
        <v>48</v>
      </c>
      <c r="X21" s="274"/>
      <c r="Y21" s="274"/>
      <c r="Z21" s="274" t="s">
        <v>80</v>
      </c>
      <c r="AA21" s="274"/>
      <c r="AB21" s="274"/>
      <c r="AC21" s="274" t="s">
        <v>81</v>
      </c>
      <c r="AD21" s="274"/>
      <c r="AE21" s="274"/>
      <c r="AF21" s="149" t="s">
        <v>368</v>
      </c>
      <c r="AG21" s="149"/>
      <c r="AH21" s="149"/>
      <c r="AI21" s="149"/>
      <c r="AJ21" s="149"/>
      <c r="AK21" s="149"/>
      <c r="AL21" s="192" t="s">
        <v>48</v>
      </c>
      <c r="AM21" s="192"/>
      <c r="AN21" s="192"/>
      <c r="AO21" s="192" t="s">
        <v>66</v>
      </c>
      <c r="AP21" s="192"/>
      <c r="AQ21" s="192"/>
      <c r="AR21" s="149" t="s">
        <v>104</v>
      </c>
      <c r="AS21" s="149"/>
      <c r="AT21" s="149"/>
      <c r="AU21" s="192" t="s">
        <v>48</v>
      </c>
      <c r="AV21" s="192"/>
      <c r="AW21" s="192"/>
      <c r="AX21" s="149" t="s">
        <v>67</v>
      </c>
      <c r="AY21" s="149"/>
      <c r="AZ21" s="149"/>
      <c r="BA21" s="149" t="s">
        <v>105</v>
      </c>
      <c r="BB21" s="149"/>
      <c r="BC21" s="195"/>
      <c r="BD21" s="198" t="s">
        <v>106</v>
      </c>
      <c r="BE21" s="192"/>
      <c r="BF21" s="192"/>
      <c r="BG21" s="149" t="s">
        <v>107</v>
      </c>
      <c r="BH21" s="149"/>
      <c r="BI21" s="149"/>
      <c r="BJ21" s="149" t="s">
        <v>108</v>
      </c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92" t="s">
        <v>106</v>
      </c>
      <c r="CF21" s="192"/>
      <c r="CG21" s="192"/>
      <c r="CH21" s="192" t="s">
        <v>109</v>
      </c>
      <c r="CI21" s="192"/>
      <c r="CJ21" s="192"/>
      <c r="CK21" s="149" t="s">
        <v>110</v>
      </c>
      <c r="CL21" s="149"/>
      <c r="CM21" s="149"/>
      <c r="CN21" s="192" t="s">
        <v>111</v>
      </c>
      <c r="CO21" s="192"/>
      <c r="CP21" s="192"/>
      <c r="CQ21" s="198" t="s">
        <v>106</v>
      </c>
      <c r="CR21" s="192"/>
      <c r="CS21" s="192"/>
      <c r="CT21" s="201" t="s">
        <v>112</v>
      </c>
      <c r="CU21" s="201"/>
      <c r="CV21" s="201"/>
      <c r="CW21" s="149" t="s">
        <v>113</v>
      </c>
      <c r="CX21" s="149"/>
      <c r="CY21" s="149"/>
      <c r="CZ21" s="192" t="s">
        <v>114</v>
      </c>
      <c r="DA21" s="192"/>
      <c r="DB21" s="192"/>
      <c r="DC21" s="192"/>
      <c r="DD21" s="192"/>
      <c r="DE21" s="192"/>
      <c r="DF21" s="192"/>
      <c r="DG21" s="192"/>
      <c r="DH21" s="192"/>
      <c r="DI21" s="192"/>
      <c r="DJ21" s="192"/>
      <c r="DK21" s="192"/>
      <c r="DL21" s="192"/>
      <c r="DM21" s="192"/>
      <c r="DN21" s="192"/>
      <c r="DO21" s="149"/>
      <c r="DP21" s="149"/>
      <c r="DQ21" s="149"/>
      <c r="DR21" s="192" t="s">
        <v>115</v>
      </c>
      <c r="DS21" s="192"/>
      <c r="DT21" s="192"/>
      <c r="DU21" s="192" t="s">
        <v>116</v>
      </c>
      <c r="DV21" s="192"/>
      <c r="DW21" s="192"/>
      <c r="DX21" s="192" t="s">
        <v>117</v>
      </c>
      <c r="DY21" s="192"/>
      <c r="DZ21" s="192"/>
      <c r="EA21" s="192"/>
      <c r="EB21" s="192"/>
      <c r="EC21" s="192"/>
      <c r="ED21" s="192"/>
      <c r="EE21" s="192"/>
      <c r="EF21" s="192"/>
      <c r="EG21" s="149"/>
      <c r="EH21" s="149"/>
      <c r="EI21" s="149"/>
      <c r="EJ21" s="201"/>
      <c r="EK21" s="201"/>
      <c r="EL21" s="202"/>
      <c r="EM21" s="200"/>
      <c r="EN21" s="149"/>
      <c r="EO21" s="149"/>
      <c r="EP21" s="200" t="s">
        <v>48</v>
      </c>
      <c r="EQ21" s="149"/>
      <c r="ER21" s="149"/>
      <c r="ES21" s="149" t="s">
        <v>369</v>
      </c>
      <c r="ET21" s="149"/>
      <c r="EU21" s="149"/>
      <c r="EV21" s="149" t="s">
        <v>370</v>
      </c>
      <c r="EW21" s="149"/>
      <c r="EX21" s="149"/>
      <c r="EY21" s="149" t="s">
        <v>371</v>
      </c>
      <c r="EZ21" s="149"/>
      <c r="FA21" s="149"/>
      <c r="FB21" s="274"/>
      <c r="FC21" s="274"/>
      <c r="FD21" s="274"/>
      <c r="FE21" s="192" t="s">
        <v>48</v>
      </c>
      <c r="FF21" s="192"/>
      <c r="FG21" s="192"/>
      <c r="FH21" s="149" t="s">
        <v>66</v>
      </c>
      <c r="FI21" s="149"/>
      <c r="FJ21" s="149"/>
      <c r="FK21" s="149" t="s">
        <v>104</v>
      </c>
      <c r="FL21" s="149"/>
      <c r="FM21" s="149"/>
      <c r="FN21" s="192" t="s">
        <v>48</v>
      </c>
      <c r="FO21" s="192"/>
      <c r="FP21" s="192"/>
      <c r="FQ21" s="192" t="s">
        <v>67</v>
      </c>
      <c r="FR21" s="192"/>
      <c r="FS21" s="192"/>
      <c r="FT21" s="149" t="s">
        <v>105</v>
      </c>
      <c r="FU21" s="149"/>
      <c r="FV21" s="149"/>
      <c r="FW21" s="149"/>
      <c r="FX21" s="149"/>
      <c r="FY21" s="195"/>
      <c r="FZ21" s="198" t="s">
        <v>106</v>
      </c>
      <c r="GA21" s="192"/>
      <c r="GB21" s="192"/>
      <c r="GC21" s="149" t="s">
        <v>107</v>
      </c>
      <c r="GD21" s="149"/>
      <c r="GE21" s="149"/>
      <c r="GF21" s="149" t="s">
        <v>108</v>
      </c>
      <c r="GG21" s="149"/>
      <c r="GH21" s="149"/>
      <c r="GI21" s="149"/>
      <c r="GJ21" s="149"/>
      <c r="GK21" s="149"/>
      <c r="GL21" s="149"/>
      <c r="GM21" s="149"/>
      <c r="GN21" s="149"/>
      <c r="GO21" s="149"/>
      <c r="GP21" s="149"/>
      <c r="GQ21" s="149"/>
      <c r="GR21" s="149"/>
      <c r="GS21" s="149"/>
      <c r="GT21" s="149"/>
      <c r="GU21" s="149"/>
      <c r="GV21" s="149"/>
      <c r="GW21" s="149"/>
      <c r="GX21" s="149"/>
      <c r="GY21" s="149"/>
      <c r="GZ21" s="149"/>
      <c r="HA21" s="192" t="s">
        <v>106</v>
      </c>
      <c r="HB21" s="192"/>
      <c r="HC21" s="192"/>
      <c r="HD21" s="149" t="s">
        <v>272</v>
      </c>
      <c r="HE21" s="149"/>
      <c r="HF21" s="149"/>
      <c r="HG21" s="149" t="s">
        <v>273</v>
      </c>
      <c r="HH21" s="149"/>
      <c r="HI21" s="149"/>
      <c r="HJ21" s="149" t="s">
        <v>274</v>
      </c>
      <c r="HK21" s="149"/>
      <c r="HL21" s="195"/>
      <c r="HM21" s="198" t="s">
        <v>106</v>
      </c>
      <c r="HN21" s="192"/>
      <c r="HO21" s="192"/>
      <c r="HP21" s="201" t="s">
        <v>112</v>
      </c>
      <c r="HQ21" s="201"/>
      <c r="HR21" s="201"/>
      <c r="HS21" s="149" t="s">
        <v>113</v>
      </c>
      <c r="HT21" s="149"/>
      <c r="HU21" s="149"/>
      <c r="HV21" s="280" t="s">
        <v>114</v>
      </c>
      <c r="HW21" s="281"/>
      <c r="HX21" s="281"/>
      <c r="HY21" s="281"/>
      <c r="HZ21" s="281"/>
      <c r="IA21" s="281"/>
      <c r="IB21" s="281"/>
      <c r="IC21" s="281"/>
      <c r="ID21" s="281"/>
      <c r="IE21" s="281"/>
      <c r="IF21" s="281"/>
      <c r="IG21" s="281"/>
      <c r="IH21" s="282"/>
      <c r="II21" s="282"/>
      <c r="IJ21" s="283"/>
      <c r="IK21" s="149"/>
      <c r="IL21" s="149"/>
      <c r="IM21" s="149"/>
      <c r="IN21" s="192" t="s">
        <v>106</v>
      </c>
      <c r="IO21" s="192"/>
      <c r="IP21" s="192"/>
      <c r="IQ21" s="149" t="s">
        <v>158</v>
      </c>
      <c r="IR21" s="149"/>
      <c r="IS21" s="149"/>
      <c r="IT21" s="192" t="s">
        <v>275</v>
      </c>
      <c r="IU21" s="192"/>
      <c r="IV21" s="192"/>
      <c r="IW21" s="192"/>
      <c r="IX21" s="192"/>
      <c r="IY21" s="192"/>
      <c r="IZ21" s="192"/>
      <c r="JA21" s="192"/>
      <c r="JB21" s="192"/>
      <c r="JC21" s="149"/>
      <c r="JD21" s="149"/>
      <c r="JE21" s="195"/>
      <c r="JF21" s="198"/>
      <c r="JG21" s="192"/>
      <c r="JH21" s="192"/>
      <c r="JI21" s="192"/>
      <c r="JJ21" s="192"/>
      <c r="JK21" s="192"/>
      <c r="JL21" s="192" t="s">
        <v>48</v>
      </c>
      <c r="JM21" s="192"/>
      <c r="JN21" s="192"/>
      <c r="JO21" s="192"/>
      <c r="JP21" s="192"/>
      <c r="JQ21" s="192"/>
      <c r="JR21" s="192"/>
      <c r="JS21" s="192"/>
      <c r="JT21" s="192"/>
      <c r="JU21" s="192"/>
      <c r="JV21" s="192"/>
      <c r="JW21" s="192"/>
      <c r="JX21" s="192"/>
      <c r="JY21" s="192"/>
      <c r="JZ21" s="192"/>
      <c r="KA21" s="192"/>
      <c r="KB21" s="192"/>
      <c r="KC21" s="192"/>
      <c r="KD21" s="192"/>
      <c r="KE21" s="192"/>
      <c r="KF21" s="192"/>
      <c r="KG21" s="192"/>
      <c r="KH21" s="192"/>
      <c r="KI21" s="214"/>
      <c r="KJ21" s="192"/>
      <c r="KK21" s="192"/>
      <c r="KL21" s="192"/>
      <c r="KM21" s="192"/>
      <c r="KN21" s="192"/>
      <c r="KO21" s="214"/>
      <c r="KP21" s="277" t="s">
        <v>613</v>
      </c>
      <c r="KQ21" s="289"/>
      <c r="KR21" s="290"/>
      <c r="KS21" s="291"/>
      <c r="KT21" s="290"/>
      <c r="KU21" s="290"/>
      <c r="KV21" s="191"/>
    </row>
    <row r="22" spans="1:308" ht="51.75" customHeight="1" thickBot="1" x14ac:dyDescent="0.3">
      <c r="A22" s="208"/>
      <c r="B22" s="275"/>
      <c r="C22" s="276"/>
      <c r="D22" s="276"/>
      <c r="E22" s="276"/>
      <c r="F22" s="276"/>
      <c r="G22" s="276"/>
      <c r="H22" s="276"/>
      <c r="I22" s="276"/>
      <c r="J22" s="276"/>
      <c r="K22" s="276"/>
      <c r="L22" s="276"/>
      <c r="M22" s="276"/>
      <c r="N22" s="193"/>
      <c r="O22" s="193"/>
      <c r="P22" s="193"/>
      <c r="Q22" s="194"/>
      <c r="R22" s="194"/>
      <c r="S22" s="194"/>
      <c r="T22" s="194"/>
      <c r="U22" s="194"/>
      <c r="V22" s="194"/>
      <c r="W22" s="275"/>
      <c r="X22" s="276"/>
      <c r="Y22" s="276"/>
      <c r="Z22" s="276"/>
      <c r="AA22" s="276"/>
      <c r="AB22" s="276"/>
      <c r="AC22" s="276"/>
      <c r="AD22" s="276"/>
      <c r="AE22" s="276"/>
      <c r="AF22" s="194"/>
      <c r="AG22" s="194"/>
      <c r="AH22" s="194"/>
      <c r="AI22" s="194"/>
      <c r="AJ22" s="194"/>
      <c r="AK22" s="194"/>
      <c r="AL22" s="193"/>
      <c r="AM22" s="193"/>
      <c r="AN22" s="193"/>
      <c r="AO22" s="193"/>
      <c r="AP22" s="193"/>
      <c r="AQ22" s="193"/>
      <c r="AR22" s="194"/>
      <c r="AS22" s="194"/>
      <c r="AT22" s="194"/>
      <c r="AU22" s="193"/>
      <c r="AV22" s="193"/>
      <c r="AW22" s="193"/>
      <c r="AX22" s="194"/>
      <c r="AY22" s="194"/>
      <c r="AZ22" s="194"/>
      <c r="BA22" s="194"/>
      <c r="BB22" s="194"/>
      <c r="BC22" s="196"/>
      <c r="BD22" s="199"/>
      <c r="BE22" s="193"/>
      <c r="BF22" s="193"/>
      <c r="BG22" s="194"/>
      <c r="BH22" s="194"/>
      <c r="BI22" s="194"/>
      <c r="BJ22" s="194" t="s">
        <v>106</v>
      </c>
      <c r="BK22" s="194"/>
      <c r="BL22" s="194"/>
      <c r="BM22" s="194" t="s">
        <v>118</v>
      </c>
      <c r="BN22" s="194"/>
      <c r="BO22" s="194"/>
      <c r="BP22" s="194" t="s">
        <v>119</v>
      </c>
      <c r="BQ22" s="194"/>
      <c r="BR22" s="194"/>
      <c r="BS22" s="194" t="s">
        <v>120</v>
      </c>
      <c r="BT22" s="194"/>
      <c r="BU22" s="194"/>
      <c r="BV22" s="194" t="s">
        <v>121</v>
      </c>
      <c r="BW22" s="194"/>
      <c r="BX22" s="194"/>
      <c r="BY22" s="194"/>
      <c r="BZ22" s="194"/>
      <c r="CA22" s="194"/>
      <c r="CB22" s="194"/>
      <c r="CC22" s="194"/>
      <c r="CD22" s="194"/>
      <c r="CE22" s="193"/>
      <c r="CF22" s="193"/>
      <c r="CG22" s="193"/>
      <c r="CH22" s="193"/>
      <c r="CI22" s="193"/>
      <c r="CJ22" s="193"/>
      <c r="CK22" s="194"/>
      <c r="CL22" s="194"/>
      <c r="CM22" s="194"/>
      <c r="CN22" s="279" t="s">
        <v>115</v>
      </c>
      <c r="CO22" s="279"/>
      <c r="CP22" s="279"/>
      <c r="CQ22" s="199"/>
      <c r="CR22" s="193"/>
      <c r="CS22" s="193"/>
      <c r="CT22" s="203"/>
      <c r="CU22" s="203"/>
      <c r="CV22" s="203"/>
      <c r="CW22" s="194"/>
      <c r="CX22" s="194"/>
      <c r="CY22" s="194"/>
      <c r="CZ22" s="193" t="s">
        <v>106</v>
      </c>
      <c r="DA22" s="193"/>
      <c r="DB22" s="193"/>
      <c r="DC22" s="193" t="s">
        <v>124</v>
      </c>
      <c r="DD22" s="193"/>
      <c r="DE22" s="193"/>
      <c r="DF22" s="276" t="s">
        <v>125</v>
      </c>
      <c r="DG22" s="276"/>
      <c r="DH22" s="276"/>
      <c r="DI22" s="193" t="s">
        <v>126</v>
      </c>
      <c r="DJ22" s="193"/>
      <c r="DK22" s="193"/>
      <c r="DL22" s="276" t="s">
        <v>394</v>
      </c>
      <c r="DM22" s="276"/>
      <c r="DN22" s="276"/>
      <c r="DO22" s="194"/>
      <c r="DP22" s="194"/>
      <c r="DQ22" s="194"/>
      <c r="DR22" s="193"/>
      <c r="DS22" s="193"/>
      <c r="DT22" s="193"/>
      <c r="DU22" s="193"/>
      <c r="DV22" s="193"/>
      <c r="DW22" s="193"/>
      <c r="DX22" s="193" t="s">
        <v>115</v>
      </c>
      <c r="DY22" s="193"/>
      <c r="DZ22" s="193"/>
      <c r="EA22" s="193" t="s">
        <v>127</v>
      </c>
      <c r="EB22" s="193"/>
      <c r="EC22" s="193"/>
      <c r="ED22" s="193" t="s">
        <v>128</v>
      </c>
      <c r="EE22" s="193"/>
      <c r="EF22" s="193"/>
      <c r="EG22" s="194"/>
      <c r="EH22" s="194"/>
      <c r="EI22" s="194"/>
      <c r="EJ22" s="203"/>
      <c r="EK22" s="203"/>
      <c r="EL22" s="204"/>
      <c r="EM22" s="219"/>
      <c r="EN22" s="194"/>
      <c r="EO22" s="194"/>
      <c r="EP22" s="219"/>
      <c r="EQ22" s="194"/>
      <c r="ER22" s="194"/>
      <c r="ES22" s="194"/>
      <c r="ET22" s="194"/>
      <c r="EU22" s="194"/>
      <c r="EV22" s="194"/>
      <c r="EW22" s="194"/>
      <c r="EX22" s="194"/>
      <c r="EY22" s="194"/>
      <c r="EZ22" s="194"/>
      <c r="FA22" s="194"/>
      <c r="FB22" s="276"/>
      <c r="FC22" s="276"/>
      <c r="FD22" s="276"/>
      <c r="FE22" s="193"/>
      <c r="FF22" s="193"/>
      <c r="FG22" s="193"/>
      <c r="FH22" s="194"/>
      <c r="FI22" s="194"/>
      <c r="FJ22" s="194"/>
      <c r="FK22" s="194"/>
      <c r="FL22" s="194"/>
      <c r="FM22" s="194"/>
      <c r="FN22" s="193"/>
      <c r="FO22" s="193"/>
      <c r="FP22" s="193"/>
      <c r="FQ22" s="193"/>
      <c r="FR22" s="193"/>
      <c r="FS22" s="193"/>
      <c r="FT22" s="194"/>
      <c r="FU22" s="194"/>
      <c r="FV22" s="194"/>
      <c r="FW22" s="194"/>
      <c r="FX22" s="194"/>
      <c r="FY22" s="196"/>
      <c r="FZ22" s="199"/>
      <c r="GA22" s="193"/>
      <c r="GB22" s="193"/>
      <c r="GC22" s="194"/>
      <c r="GD22" s="194"/>
      <c r="GE22" s="194"/>
      <c r="GF22" s="194" t="s">
        <v>106</v>
      </c>
      <c r="GG22" s="194"/>
      <c r="GH22" s="194"/>
      <c r="GI22" s="194" t="s">
        <v>277</v>
      </c>
      <c r="GJ22" s="194"/>
      <c r="GK22" s="194"/>
      <c r="GL22" s="194" t="s">
        <v>119</v>
      </c>
      <c r="GM22" s="194"/>
      <c r="GN22" s="194"/>
      <c r="GO22" s="194" t="s">
        <v>278</v>
      </c>
      <c r="GP22" s="194"/>
      <c r="GQ22" s="194"/>
      <c r="GR22" s="194" t="s">
        <v>121</v>
      </c>
      <c r="GS22" s="194"/>
      <c r="GT22" s="194"/>
      <c r="GU22" s="194"/>
      <c r="GV22" s="194"/>
      <c r="GW22" s="194"/>
      <c r="GX22" s="194"/>
      <c r="GY22" s="194"/>
      <c r="GZ22" s="194"/>
      <c r="HA22" s="193"/>
      <c r="HB22" s="193"/>
      <c r="HC22" s="193"/>
      <c r="HD22" s="194"/>
      <c r="HE22" s="194"/>
      <c r="HF22" s="194"/>
      <c r="HG22" s="194"/>
      <c r="HH22" s="194"/>
      <c r="HI22" s="194"/>
      <c r="HJ22" s="194"/>
      <c r="HK22" s="194"/>
      <c r="HL22" s="196"/>
      <c r="HM22" s="199"/>
      <c r="HN22" s="193"/>
      <c r="HO22" s="193"/>
      <c r="HP22" s="203"/>
      <c r="HQ22" s="203"/>
      <c r="HR22" s="203"/>
      <c r="HS22" s="194"/>
      <c r="HT22" s="194"/>
      <c r="HU22" s="194"/>
      <c r="HV22" s="193" t="s">
        <v>106</v>
      </c>
      <c r="HW22" s="193"/>
      <c r="HX22" s="193"/>
      <c r="HY22" s="193" t="s">
        <v>124</v>
      </c>
      <c r="HZ22" s="193"/>
      <c r="IA22" s="193"/>
      <c r="IB22" s="276" t="s">
        <v>373</v>
      </c>
      <c r="IC22" s="276"/>
      <c r="ID22" s="276"/>
      <c r="IE22" s="193" t="s">
        <v>126</v>
      </c>
      <c r="IF22" s="193"/>
      <c r="IG22" s="193"/>
      <c r="IH22" s="270"/>
      <c r="II22" s="271"/>
      <c r="IJ22" s="272"/>
      <c r="IK22" s="194"/>
      <c r="IL22" s="194"/>
      <c r="IM22" s="194"/>
      <c r="IN22" s="193"/>
      <c r="IO22" s="193"/>
      <c r="IP22" s="193"/>
      <c r="IQ22" s="194"/>
      <c r="IR22" s="194"/>
      <c r="IS22" s="194"/>
      <c r="IT22" s="193" t="s">
        <v>279</v>
      </c>
      <c r="IU22" s="193"/>
      <c r="IV22" s="193"/>
      <c r="IW22" s="193" t="s">
        <v>169</v>
      </c>
      <c r="IX22" s="193"/>
      <c r="IY22" s="193"/>
      <c r="IZ22" s="193" t="s">
        <v>280</v>
      </c>
      <c r="JA22" s="193"/>
      <c r="JB22" s="193"/>
      <c r="JC22" s="194"/>
      <c r="JD22" s="194"/>
      <c r="JE22" s="196"/>
      <c r="JF22" s="199"/>
      <c r="JG22" s="193"/>
      <c r="JH22" s="193"/>
      <c r="JI22" s="193"/>
      <c r="JJ22" s="193"/>
      <c r="JK22" s="193"/>
      <c r="JL22" s="193"/>
      <c r="JM22" s="193"/>
      <c r="JN22" s="193"/>
      <c r="JO22" s="193"/>
      <c r="JP22" s="193"/>
      <c r="JQ22" s="193"/>
      <c r="JR22" s="193"/>
      <c r="JS22" s="193"/>
      <c r="JT22" s="193"/>
      <c r="JU22" s="193"/>
      <c r="JV22" s="193"/>
      <c r="JW22" s="193"/>
      <c r="JX22" s="193"/>
      <c r="JY22" s="193"/>
      <c r="JZ22" s="193"/>
      <c r="KA22" s="193"/>
      <c r="KB22" s="193"/>
      <c r="KC22" s="193"/>
      <c r="KD22" s="193"/>
      <c r="KE22" s="193"/>
      <c r="KF22" s="193"/>
      <c r="KG22" s="193"/>
      <c r="KH22" s="193"/>
      <c r="KI22" s="197"/>
      <c r="KJ22" s="193"/>
      <c r="KK22" s="193"/>
      <c r="KL22" s="193"/>
      <c r="KM22" s="193"/>
      <c r="KN22" s="193"/>
      <c r="KO22" s="197"/>
      <c r="KP22" s="278"/>
      <c r="KQ22" s="292"/>
      <c r="KR22" s="293"/>
      <c r="KS22" s="294"/>
      <c r="KT22" s="293"/>
      <c r="KU22" s="293"/>
      <c r="KV22" s="297"/>
    </row>
    <row r="23" spans="1:308" ht="12" customHeight="1" x14ac:dyDescent="0.25">
      <c r="A23" s="21" t="s">
        <v>20</v>
      </c>
      <c r="B23" s="25" t="s">
        <v>51</v>
      </c>
      <c r="C23" s="135" t="s">
        <v>448</v>
      </c>
      <c r="D23" s="132" t="s">
        <v>490</v>
      </c>
      <c r="E23" s="56" t="s">
        <v>52</v>
      </c>
      <c r="F23" s="135" t="s">
        <v>448</v>
      </c>
      <c r="G23" s="132" t="s">
        <v>490</v>
      </c>
      <c r="H23" s="56" t="s">
        <v>53</v>
      </c>
      <c r="I23" s="135" t="s">
        <v>448</v>
      </c>
      <c r="J23" s="132" t="s">
        <v>490</v>
      </c>
      <c r="K23" s="56" t="s">
        <v>54</v>
      </c>
      <c r="L23" s="135" t="s">
        <v>448</v>
      </c>
      <c r="M23" s="132" t="s">
        <v>490</v>
      </c>
      <c r="N23" s="56" t="s">
        <v>474</v>
      </c>
      <c r="O23" s="135" t="s">
        <v>448</v>
      </c>
      <c r="P23" s="132" t="s">
        <v>490</v>
      </c>
      <c r="Q23" s="56" t="s">
        <v>62</v>
      </c>
      <c r="R23" s="135" t="s">
        <v>448</v>
      </c>
      <c r="S23" s="132" t="s">
        <v>490</v>
      </c>
      <c r="T23" s="56" t="s">
        <v>396</v>
      </c>
      <c r="U23" s="135" t="s">
        <v>448</v>
      </c>
      <c r="V23" s="132" t="s">
        <v>490</v>
      </c>
      <c r="W23" s="56" t="s">
        <v>82</v>
      </c>
      <c r="X23" s="135" t="s">
        <v>448</v>
      </c>
      <c r="Y23" s="132" t="s">
        <v>490</v>
      </c>
      <c r="Z23" s="56" t="s">
        <v>83</v>
      </c>
      <c r="AA23" s="135" t="s">
        <v>448</v>
      </c>
      <c r="AB23" s="132" t="s">
        <v>490</v>
      </c>
      <c r="AC23" s="56" t="s">
        <v>84</v>
      </c>
      <c r="AD23" s="135" t="s">
        <v>448</v>
      </c>
      <c r="AE23" s="132" t="s">
        <v>490</v>
      </c>
      <c r="AF23" s="56" t="s">
        <v>85</v>
      </c>
      <c r="AG23" s="135" t="s">
        <v>448</v>
      </c>
      <c r="AH23" s="132" t="s">
        <v>490</v>
      </c>
      <c r="AI23" s="56" t="s">
        <v>171</v>
      </c>
      <c r="AJ23" s="135" t="s">
        <v>448</v>
      </c>
      <c r="AK23" s="132" t="s">
        <v>490</v>
      </c>
      <c r="AL23" s="56" t="s">
        <v>68</v>
      </c>
      <c r="AM23" s="135" t="s">
        <v>448</v>
      </c>
      <c r="AN23" s="132" t="s">
        <v>490</v>
      </c>
      <c r="AO23" s="56" t="s">
        <v>69</v>
      </c>
      <c r="AP23" s="135" t="s">
        <v>448</v>
      </c>
      <c r="AQ23" s="132" t="s">
        <v>490</v>
      </c>
      <c r="AR23" s="56" t="s">
        <v>194</v>
      </c>
      <c r="AS23" s="135" t="s">
        <v>448</v>
      </c>
      <c r="AT23" s="132" t="s">
        <v>490</v>
      </c>
      <c r="AU23" s="56" t="s">
        <v>70</v>
      </c>
      <c r="AV23" s="135" t="s">
        <v>448</v>
      </c>
      <c r="AW23" s="132" t="s">
        <v>490</v>
      </c>
      <c r="AX23" s="56" t="s">
        <v>71</v>
      </c>
      <c r="AY23" s="135" t="s">
        <v>448</v>
      </c>
      <c r="AZ23" s="132" t="s">
        <v>490</v>
      </c>
      <c r="BA23" s="56" t="s">
        <v>172</v>
      </c>
      <c r="BB23" s="135" t="s">
        <v>448</v>
      </c>
      <c r="BC23" s="132" t="s">
        <v>490</v>
      </c>
      <c r="BD23" s="25" t="s">
        <v>173</v>
      </c>
      <c r="BE23" s="135" t="s">
        <v>448</v>
      </c>
      <c r="BF23" s="132" t="s">
        <v>490</v>
      </c>
      <c r="BG23" s="56" t="s">
        <v>174</v>
      </c>
      <c r="BH23" s="135" t="s">
        <v>448</v>
      </c>
      <c r="BI23" s="132" t="s">
        <v>490</v>
      </c>
      <c r="BJ23" s="56" t="s">
        <v>391</v>
      </c>
      <c r="BK23" s="135" t="s">
        <v>448</v>
      </c>
      <c r="BL23" s="132" t="s">
        <v>490</v>
      </c>
      <c r="BM23" s="56" t="s">
        <v>175</v>
      </c>
      <c r="BN23" s="135" t="s">
        <v>448</v>
      </c>
      <c r="BO23" s="132" t="s">
        <v>490</v>
      </c>
      <c r="BP23" s="56" t="s">
        <v>176</v>
      </c>
      <c r="BQ23" s="135" t="s">
        <v>448</v>
      </c>
      <c r="BR23" s="132" t="s">
        <v>490</v>
      </c>
      <c r="BS23" s="56" t="s">
        <v>177</v>
      </c>
      <c r="BT23" s="135" t="s">
        <v>448</v>
      </c>
      <c r="BU23" s="132" t="s">
        <v>490</v>
      </c>
      <c r="BV23" s="56" t="s">
        <v>217</v>
      </c>
      <c r="BW23" s="135" t="s">
        <v>448</v>
      </c>
      <c r="BX23" s="132" t="s">
        <v>490</v>
      </c>
      <c r="BY23" s="56" t="s">
        <v>178</v>
      </c>
      <c r="BZ23" s="135" t="s">
        <v>448</v>
      </c>
      <c r="CA23" s="132" t="s">
        <v>490</v>
      </c>
      <c r="CB23" s="73" t="s">
        <v>179</v>
      </c>
      <c r="CC23" s="135" t="s">
        <v>448</v>
      </c>
      <c r="CD23" s="132" t="s">
        <v>490</v>
      </c>
      <c r="CE23" s="56" t="s">
        <v>180</v>
      </c>
      <c r="CF23" s="135" t="s">
        <v>448</v>
      </c>
      <c r="CG23" s="132" t="s">
        <v>490</v>
      </c>
      <c r="CH23" s="56" t="s">
        <v>181</v>
      </c>
      <c r="CI23" s="135" t="s">
        <v>448</v>
      </c>
      <c r="CJ23" s="132" t="s">
        <v>490</v>
      </c>
      <c r="CK23" s="56" t="s">
        <v>182</v>
      </c>
      <c r="CL23" s="135" t="s">
        <v>448</v>
      </c>
      <c r="CM23" s="132" t="s">
        <v>490</v>
      </c>
      <c r="CN23" s="56" t="s">
        <v>218</v>
      </c>
      <c r="CO23" s="135" t="s">
        <v>448</v>
      </c>
      <c r="CP23" s="132" t="s">
        <v>490</v>
      </c>
      <c r="CQ23" s="25" t="s">
        <v>183</v>
      </c>
      <c r="CR23" s="135" t="s">
        <v>448</v>
      </c>
      <c r="CS23" s="132" t="s">
        <v>490</v>
      </c>
      <c r="CT23" s="56" t="s">
        <v>184</v>
      </c>
      <c r="CU23" s="135" t="s">
        <v>448</v>
      </c>
      <c r="CV23" s="132" t="s">
        <v>490</v>
      </c>
      <c r="CW23" s="56" t="s">
        <v>185</v>
      </c>
      <c r="CX23" s="135" t="s">
        <v>448</v>
      </c>
      <c r="CY23" s="132" t="s">
        <v>490</v>
      </c>
      <c r="CZ23" s="56" t="s">
        <v>392</v>
      </c>
      <c r="DA23" s="135" t="s">
        <v>448</v>
      </c>
      <c r="DB23" s="132" t="s">
        <v>490</v>
      </c>
      <c r="DC23" s="56" t="s">
        <v>186</v>
      </c>
      <c r="DD23" s="135" t="s">
        <v>448</v>
      </c>
      <c r="DE23" s="132" t="s">
        <v>490</v>
      </c>
      <c r="DF23" s="56" t="s">
        <v>497</v>
      </c>
      <c r="DG23" s="135" t="s">
        <v>448</v>
      </c>
      <c r="DH23" s="132" t="s">
        <v>490</v>
      </c>
      <c r="DI23" s="73" t="s">
        <v>187</v>
      </c>
      <c r="DJ23" s="135" t="s">
        <v>448</v>
      </c>
      <c r="DK23" s="132" t="s">
        <v>490</v>
      </c>
      <c r="DL23" s="56" t="s">
        <v>195</v>
      </c>
      <c r="DM23" s="135" t="s">
        <v>448</v>
      </c>
      <c r="DN23" s="132" t="s">
        <v>490</v>
      </c>
      <c r="DO23" s="73" t="s">
        <v>188</v>
      </c>
      <c r="DP23" s="135" t="s">
        <v>448</v>
      </c>
      <c r="DQ23" s="132" t="s">
        <v>490</v>
      </c>
      <c r="DR23" s="73" t="s">
        <v>398</v>
      </c>
      <c r="DS23" s="135" t="s">
        <v>448</v>
      </c>
      <c r="DT23" s="132" t="s">
        <v>490</v>
      </c>
      <c r="DU23" s="73" t="s">
        <v>399</v>
      </c>
      <c r="DV23" s="135" t="s">
        <v>448</v>
      </c>
      <c r="DW23" s="132" t="s">
        <v>490</v>
      </c>
      <c r="DX23" s="73" t="s">
        <v>397</v>
      </c>
      <c r="DY23" s="135" t="s">
        <v>448</v>
      </c>
      <c r="DZ23" s="132" t="s">
        <v>490</v>
      </c>
      <c r="EA23" s="73" t="s">
        <v>400</v>
      </c>
      <c r="EB23" s="135" t="s">
        <v>448</v>
      </c>
      <c r="EC23" s="132" t="s">
        <v>490</v>
      </c>
      <c r="ED23" s="73" t="s">
        <v>401</v>
      </c>
      <c r="EE23" s="135" t="s">
        <v>448</v>
      </c>
      <c r="EF23" s="132" t="s">
        <v>490</v>
      </c>
      <c r="EG23" s="73" t="s">
        <v>221</v>
      </c>
      <c r="EH23" s="135" t="s">
        <v>448</v>
      </c>
      <c r="EI23" s="132" t="s">
        <v>490</v>
      </c>
      <c r="EJ23" s="73" t="s">
        <v>189</v>
      </c>
      <c r="EK23" s="135" t="s">
        <v>448</v>
      </c>
      <c r="EL23" s="138" t="s">
        <v>490</v>
      </c>
      <c r="EM23" s="25" t="s">
        <v>222</v>
      </c>
      <c r="EN23" s="135" t="s">
        <v>448</v>
      </c>
      <c r="EO23" s="132" t="s">
        <v>490</v>
      </c>
      <c r="EP23" s="25" t="s">
        <v>190</v>
      </c>
      <c r="EQ23" s="135" t="s">
        <v>448</v>
      </c>
      <c r="ER23" s="132" t="s">
        <v>490</v>
      </c>
      <c r="ES23" s="56" t="s">
        <v>191</v>
      </c>
      <c r="ET23" s="135" t="s">
        <v>448</v>
      </c>
      <c r="EU23" s="132" t="s">
        <v>490</v>
      </c>
      <c r="EV23" s="56" t="s">
        <v>192</v>
      </c>
      <c r="EW23" s="135" t="s">
        <v>448</v>
      </c>
      <c r="EX23" s="132" t="s">
        <v>490</v>
      </c>
      <c r="EY23" s="56" t="s">
        <v>193</v>
      </c>
      <c r="EZ23" s="135" t="s">
        <v>448</v>
      </c>
      <c r="FA23" s="132" t="s">
        <v>490</v>
      </c>
      <c r="FB23" s="56" t="s">
        <v>171</v>
      </c>
      <c r="FC23" s="135" t="s">
        <v>448</v>
      </c>
      <c r="FD23" s="132" t="s">
        <v>490</v>
      </c>
      <c r="FE23" s="56" t="s">
        <v>68</v>
      </c>
      <c r="FF23" s="135" t="s">
        <v>448</v>
      </c>
      <c r="FG23" s="132" t="s">
        <v>490</v>
      </c>
      <c r="FH23" s="56" t="s">
        <v>69</v>
      </c>
      <c r="FI23" s="135" t="s">
        <v>448</v>
      </c>
      <c r="FJ23" s="132" t="s">
        <v>490</v>
      </c>
      <c r="FK23" s="56" t="s">
        <v>194</v>
      </c>
      <c r="FL23" s="135" t="s">
        <v>448</v>
      </c>
      <c r="FM23" s="132" t="s">
        <v>490</v>
      </c>
      <c r="FN23" s="56" t="s">
        <v>70</v>
      </c>
      <c r="FO23" s="135" t="s">
        <v>448</v>
      </c>
      <c r="FP23" s="132" t="s">
        <v>490</v>
      </c>
      <c r="FQ23" s="56" t="s">
        <v>71</v>
      </c>
      <c r="FR23" s="135" t="s">
        <v>448</v>
      </c>
      <c r="FS23" s="132" t="s">
        <v>490</v>
      </c>
      <c r="FT23" s="56" t="s">
        <v>172</v>
      </c>
      <c r="FU23" s="135" t="s">
        <v>448</v>
      </c>
      <c r="FV23" s="132" t="s">
        <v>490</v>
      </c>
      <c r="FW23" s="56" t="s">
        <v>72</v>
      </c>
      <c r="FX23" s="135" t="s">
        <v>448</v>
      </c>
      <c r="FY23" s="132" t="s">
        <v>490</v>
      </c>
      <c r="FZ23" s="25" t="s">
        <v>173</v>
      </c>
      <c r="GA23" s="135" t="s">
        <v>448</v>
      </c>
      <c r="GB23" s="132" t="s">
        <v>490</v>
      </c>
      <c r="GC23" s="56" t="s">
        <v>174</v>
      </c>
      <c r="GD23" s="135" t="s">
        <v>448</v>
      </c>
      <c r="GE23" s="132" t="s">
        <v>490</v>
      </c>
      <c r="GF23" s="56" t="s">
        <v>391</v>
      </c>
      <c r="GG23" s="135" t="s">
        <v>448</v>
      </c>
      <c r="GH23" s="132" t="s">
        <v>490</v>
      </c>
      <c r="GI23" s="56" t="s">
        <v>175</v>
      </c>
      <c r="GJ23" s="135" t="s">
        <v>448</v>
      </c>
      <c r="GK23" s="132" t="s">
        <v>490</v>
      </c>
      <c r="GL23" s="56" t="s">
        <v>176</v>
      </c>
      <c r="GM23" s="135" t="s">
        <v>448</v>
      </c>
      <c r="GN23" s="132" t="s">
        <v>490</v>
      </c>
      <c r="GO23" s="56" t="s">
        <v>177</v>
      </c>
      <c r="GP23" s="135" t="s">
        <v>448</v>
      </c>
      <c r="GQ23" s="132" t="s">
        <v>490</v>
      </c>
      <c r="GR23" s="56" t="s">
        <v>217</v>
      </c>
      <c r="GS23" s="135" t="s">
        <v>448</v>
      </c>
      <c r="GT23" s="132" t="s">
        <v>490</v>
      </c>
      <c r="GU23" s="56" t="s">
        <v>178</v>
      </c>
      <c r="GV23" s="135" t="s">
        <v>448</v>
      </c>
      <c r="GW23" s="132" t="s">
        <v>490</v>
      </c>
      <c r="GX23" s="56" t="s">
        <v>179</v>
      </c>
      <c r="GY23" s="135" t="s">
        <v>448</v>
      </c>
      <c r="GZ23" s="132" t="s">
        <v>490</v>
      </c>
      <c r="HA23" s="56" t="s">
        <v>180</v>
      </c>
      <c r="HB23" s="135" t="s">
        <v>448</v>
      </c>
      <c r="HC23" s="132" t="s">
        <v>490</v>
      </c>
      <c r="HD23" s="56" t="s">
        <v>181</v>
      </c>
      <c r="HE23" s="135" t="s">
        <v>448</v>
      </c>
      <c r="HF23" s="132" t="s">
        <v>490</v>
      </c>
      <c r="HG23" s="56" t="s">
        <v>182</v>
      </c>
      <c r="HH23" s="135" t="s">
        <v>448</v>
      </c>
      <c r="HI23" s="132" t="s">
        <v>490</v>
      </c>
      <c r="HJ23" s="56" t="s">
        <v>218</v>
      </c>
      <c r="HK23" s="135" t="s">
        <v>448</v>
      </c>
      <c r="HL23" s="132" t="s">
        <v>490</v>
      </c>
      <c r="HM23" s="25" t="s">
        <v>183</v>
      </c>
      <c r="HN23" s="135" t="s">
        <v>448</v>
      </c>
      <c r="HO23" s="132" t="s">
        <v>490</v>
      </c>
      <c r="HP23" s="56" t="s">
        <v>184</v>
      </c>
      <c r="HQ23" s="135" t="s">
        <v>448</v>
      </c>
      <c r="HR23" s="132" t="s">
        <v>490</v>
      </c>
      <c r="HS23" s="56" t="s">
        <v>185</v>
      </c>
      <c r="HT23" s="135" t="s">
        <v>448</v>
      </c>
      <c r="HU23" s="132" t="s">
        <v>490</v>
      </c>
      <c r="HV23" s="56" t="s">
        <v>392</v>
      </c>
      <c r="HW23" s="135" t="s">
        <v>448</v>
      </c>
      <c r="HX23" s="132" t="s">
        <v>490</v>
      </c>
      <c r="HY23" s="56" t="s">
        <v>186</v>
      </c>
      <c r="HZ23" s="135" t="s">
        <v>448</v>
      </c>
      <c r="IA23" s="132" t="s">
        <v>490</v>
      </c>
      <c r="IB23" s="56" t="s">
        <v>186</v>
      </c>
      <c r="IC23" s="135" t="s">
        <v>448</v>
      </c>
      <c r="ID23" s="132" t="s">
        <v>490</v>
      </c>
      <c r="IE23" s="56" t="s">
        <v>187</v>
      </c>
      <c r="IF23" s="135" t="s">
        <v>448</v>
      </c>
      <c r="IG23" s="132" t="s">
        <v>490</v>
      </c>
      <c r="IH23" s="56" t="s">
        <v>195</v>
      </c>
      <c r="II23" s="135" t="s">
        <v>448</v>
      </c>
      <c r="IJ23" s="132" t="s">
        <v>490</v>
      </c>
      <c r="IK23" s="56" t="s">
        <v>188</v>
      </c>
      <c r="IL23" s="135" t="s">
        <v>448</v>
      </c>
      <c r="IM23" s="132" t="s">
        <v>490</v>
      </c>
      <c r="IN23" s="56" t="s">
        <v>398</v>
      </c>
      <c r="IO23" s="135" t="s">
        <v>448</v>
      </c>
      <c r="IP23" s="132" t="s">
        <v>490</v>
      </c>
      <c r="IQ23" s="56" t="s">
        <v>399</v>
      </c>
      <c r="IR23" s="135" t="s">
        <v>448</v>
      </c>
      <c r="IS23" s="132" t="s">
        <v>490</v>
      </c>
      <c r="IT23" s="56" t="s">
        <v>397</v>
      </c>
      <c r="IU23" s="135" t="s">
        <v>448</v>
      </c>
      <c r="IV23" s="132" t="s">
        <v>490</v>
      </c>
      <c r="IW23" s="56" t="s">
        <v>400</v>
      </c>
      <c r="IX23" s="135" t="s">
        <v>448</v>
      </c>
      <c r="IY23" s="132" t="s">
        <v>490</v>
      </c>
      <c r="IZ23" s="56" t="s">
        <v>401</v>
      </c>
      <c r="JA23" s="135" t="s">
        <v>448</v>
      </c>
      <c r="JB23" s="132" t="s">
        <v>490</v>
      </c>
      <c r="JC23" s="56" t="s">
        <v>221</v>
      </c>
      <c r="JD23" s="135" t="s">
        <v>448</v>
      </c>
      <c r="JE23" s="132" t="s">
        <v>490</v>
      </c>
      <c r="JF23" s="36" t="s">
        <v>537</v>
      </c>
      <c r="JG23" s="135" t="s">
        <v>448</v>
      </c>
      <c r="JH23" s="132" t="s">
        <v>490</v>
      </c>
      <c r="JI23" s="73" t="s">
        <v>538</v>
      </c>
      <c r="JJ23" s="135" t="s">
        <v>448</v>
      </c>
      <c r="JK23" s="132" t="s">
        <v>490</v>
      </c>
      <c r="JL23" s="73" t="s">
        <v>227</v>
      </c>
      <c r="JM23" s="135" t="s">
        <v>448</v>
      </c>
      <c r="JN23" s="132" t="s">
        <v>490</v>
      </c>
      <c r="JO23" s="73" t="s">
        <v>228</v>
      </c>
      <c r="JP23" s="135" t="s">
        <v>448</v>
      </c>
      <c r="JQ23" s="132" t="s">
        <v>490</v>
      </c>
      <c r="JR23" s="73" t="s">
        <v>229</v>
      </c>
      <c r="JS23" s="135" t="s">
        <v>448</v>
      </c>
      <c r="JT23" s="132" t="s">
        <v>490</v>
      </c>
      <c r="JU23" s="73" t="s">
        <v>230</v>
      </c>
      <c r="JV23" s="135" t="s">
        <v>448</v>
      </c>
      <c r="JW23" s="132" t="s">
        <v>490</v>
      </c>
      <c r="JX23" s="73" t="s">
        <v>231</v>
      </c>
      <c r="JY23" s="135" t="s">
        <v>448</v>
      </c>
      <c r="JZ23" s="132" t="s">
        <v>490</v>
      </c>
      <c r="KA23" s="73" t="s">
        <v>232</v>
      </c>
      <c r="KB23" s="135" t="s">
        <v>448</v>
      </c>
      <c r="KC23" s="132" t="s">
        <v>490</v>
      </c>
      <c r="KD23" s="73" t="s">
        <v>196</v>
      </c>
      <c r="KE23" s="135" t="s">
        <v>448</v>
      </c>
      <c r="KF23" s="132" t="s">
        <v>490</v>
      </c>
      <c r="KG23" s="73" t="s">
        <v>197</v>
      </c>
      <c r="KH23" s="135" t="s">
        <v>448</v>
      </c>
      <c r="KI23" s="132" t="s">
        <v>490</v>
      </c>
      <c r="KJ23" s="56" t="s">
        <v>198</v>
      </c>
      <c r="KK23" s="135" t="s">
        <v>448</v>
      </c>
      <c r="KL23" s="132" t="s">
        <v>490</v>
      </c>
      <c r="KM23" s="56" t="s">
        <v>199</v>
      </c>
      <c r="KN23" s="135" t="s">
        <v>448</v>
      </c>
      <c r="KO23" s="132" t="s">
        <v>490</v>
      </c>
      <c r="KP23" s="25"/>
      <c r="KQ23" s="25" t="s">
        <v>486</v>
      </c>
      <c r="KR23" s="135" t="s">
        <v>448</v>
      </c>
      <c r="KS23" s="132" t="s">
        <v>490</v>
      </c>
      <c r="KT23" s="25" t="s">
        <v>224</v>
      </c>
      <c r="KU23" s="135" t="s">
        <v>448</v>
      </c>
      <c r="KV23" s="132" t="s">
        <v>490</v>
      </c>
    </row>
    <row r="24" spans="1:308" ht="12" customHeight="1" x14ac:dyDescent="0.25">
      <c r="A24" s="54" t="s">
        <v>479</v>
      </c>
      <c r="B24" s="53" t="s">
        <v>485</v>
      </c>
      <c r="C24" s="136"/>
      <c r="D24" s="133"/>
      <c r="E24" s="63" t="s">
        <v>485</v>
      </c>
      <c r="F24" s="136"/>
      <c r="G24" s="133"/>
      <c r="H24" s="63" t="s">
        <v>485</v>
      </c>
      <c r="I24" s="136"/>
      <c r="J24" s="133"/>
      <c r="K24" s="63" t="s">
        <v>485</v>
      </c>
      <c r="L24" s="136"/>
      <c r="M24" s="133"/>
      <c r="N24" s="63" t="s">
        <v>485</v>
      </c>
      <c r="O24" s="136"/>
      <c r="P24" s="133"/>
      <c r="Q24" s="63" t="s">
        <v>485</v>
      </c>
      <c r="R24" s="136"/>
      <c r="S24" s="133"/>
      <c r="T24" s="63" t="s">
        <v>485</v>
      </c>
      <c r="U24" s="136"/>
      <c r="V24" s="133"/>
      <c r="W24" s="63" t="s">
        <v>478</v>
      </c>
      <c r="X24" s="136"/>
      <c r="Y24" s="133"/>
      <c r="Z24" s="61" t="s">
        <v>478</v>
      </c>
      <c r="AA24" s="136"/>
      <c r="AB24" s="133"/>
      <c r="AC24" s="61" t="s">
        <v>478</v>
      </c>
      <c r="AD24" s="136"/>
      <c r="AE24" s="133"/>
      <c r="AF24" s="61" t="s">
        <v>478</v>
      </c>
      <c r="AG24" s="136"/>
      <c r="AH24" s="133"/>
      <c r="AI24" s="63" t="s">
        <v>485</v>
      </c>
      <c r="AJ24" s="136"/>
      <c r="AK24" s="133"/>
      <c r="AL24" s="63" t="s">
        <v>485</v>
      </c>
      <c r="AM24" s="136"/>
      <c r="AN24" s="133"/>
      <c r="AO24" s="63" t="s">
        <v>485</v>
      </c>
      <c r="AP24" s="136"/>
      <c r="AQ24" s="133"/>
      <c r="AR24" s="63" t="s">
        <v>485</v>
      </c>
      <c r="AS24" s="136"/>
      <c r="AT24" s="133"/>
      <c r="AU24" s="63" t="s">
        <v>485</v>
      </c>
      <c r="AV24" s="136"/>
      <c r="AW24" s="133"/>
      <c r="AX24" s="63" t="s">
        <v>485</v>
      </c>
      <c r="AY24" s="136"/>
      <c r="AZ24" s="133"/>
      <c r="BA24" s="63" t="s">
        <v>485</v>
      </c>
      <c r="BB24" s="136"/>
      <c r="BC24" s="133"/>
      <c r="BD24" s="53" t="s">
        <v>485</v>
      </c>
      <c r="BE24" s="136"/>
      <c r="BF24" s="133"/>
      <c r="BG24" s="63" t="s">
        <v>485</v>
      </c>
      <c r="BH24" s="136"/>
      <c r="BI24" s="133"/>
      <c r="BJ24" s="63" t="s">
        <v>485</v>
      </c>
      <c r="BK24" s="136"/>
      <c r="BL24" s="133"/>
      <c r="BM24" s="63" t="s">
        <v>485</v>
      </c>
      <c r="BN24" s="136"/>
      <c r="BO24" s="133"/>
      <c r="BP24" s="63" t="s">
        <v>485</v>
      </c>
      <c r="BQ24" s="136"/>
      <c r="BR24" s="133"/>
      <c r="BS24" s="63" t="s">
        <v>485</v>
      </c>
      <c r="BT24" s="136"/>
      <c r="BU24" s="133"/>
      <c r="BV24" s="63" t="s">
        <v>485</v>
      </c>
      <c r="BW24" s="136"/>
      <c r="BX24" s="133"/>
      <c r="BY24" s="63" t="s">
        <v>485</v>
      </c>
      <c r="BZ24" s="136"/>
      <c r="CA24" s="133"/>
      <c r="CB24" s="63" t="s">
        <v>485</v>
      </c>
      <c r="CC24" s="136"/>
      <c r="CD24" s="133"/>
      <c r="CE24" s="63" t="s">
        <v>485</v>
      </c>
      <c r="CF24" s="136"/>
      <c r="CG24" s="133"/>
      <c r="CH24" s="63" t="s">
        <v>485</v>
      </c>
      <c r="CI24" s="136"/>
      <c r="CJ24" s="133"/>
      <c r="CK24" s="63" t="s">
        <v>485</v>
      </c>
      <c r="CL24" s="136"/>
      <c r="CM24" s="133"/>
      <c r="CN24" s="63" t="s">
        <v>485</v>
      </c>
      <c r="CO24" s="136"/>
      <c r="CP24" s="133"/>
      <c r="CQ24" s="53" t="s">
        <v>485</v>
      </c>
      <c r="CR24" s="136"/>
      <c r="CS24" s="133"/>
      <c r="CT24" s="63" t="s">
        <v>485</v>
      </c>
      <c r="CU24" s="136"/>
      <c r="CV24" s="133"/>
      <c r="CW24" s="63" t="s">
        <v>485</v>
      </c>
      <c r="CX24" s="136"/>
      <c r="CY24" s="133"/>
      <c r="CZ24" s="63" t="s">
        <v>485</v>
      </c>
      <c r="DA24" s="136"/>
      <c r="DB24" s="133"/>
      <c r="DC24" s="63" t="s">
        <v>485</v>
      </c>
      <c r="DD24" s="136"/>
      <c r="DE24" s="133"/>
      <c r="DF24" s="63" t="s">
        <v>529</v>
      </c>
      <c r="DG24" s="136"/>
      <c r="DH24" s="133"/>
      <c r="DI24" s="63" t="s">
        <v>485</v>
      </c>
      <c r="DJ24" s="136"/>
      <c r="DK24" s="133"/>
      <c r="DL24" s="63" t="s">
        <v>485</v>
      </c>
      <c r="DM24" s="136"/>
      <c r="DN24" s="133"/>
      <c r="DO24" s="63" t="s">
        <v>485</v>
      </c>
      <c r="DP24" s="136"/>
      <c r="DQ24" s="133"/>
      <c r="DR24" s="63" t="s">
        <v>485</v>
      </c>
      <c r="DS24" s="136"/>
      <c r="DT24" s="133"/>
      <c r="DU24" s="63" t="s">
        <v>485</v>
      </c>
      <c r="DV24" s="136"/>
      <c r="DW24" s="133"/>
      <c r="DX24" s="63" t="s">
        <v>485</v>
      </c>
      <c r="DY24" s="136"/>
      <c r="DZ24" s="133"/>
      <c r="EA24" s="63" t="s">
        <v>485</v>
      </c>
      <c r="EB24" s="136"/>
      <c r="EC24" s="133"/>
      <c r="ED24" s="63" t="s">
        <v>485</v>
      </c>
      <c r="EE24" s="136"/>
      <c r="EF24" s="133"/>
      <c r="EG24" s="63" t="s">
        <v>485</v>
      </c>
      <c r="EH24" s="136"/>
      <c r="EI24" s="133"/>
      <c r="EJ24" s="63" t="s">
        <v>485</v>
      </c>
      <c r="EK24" s="136"/>
      <c r="EL24" s="139"/>
      <c r="EM24" s="53" t="s">
        <v>485</v>
      </c>
      <c r="EN24" s="136"/>
      <c r="EO24" s="133"/>
      <c r="EP24" s="52" t="s">
        <v>478</v>
      </c>
      <c r="EQ24" s="136"/>
      <c r="ER24" s="133"/>
      <c r="ES24" s="61" t="s">
        <v>478</v>
      </c>
      <c r="ET24" s="136"/>
      <c r="EU24" s="133"/>
      <c r="EV24" s="61" t="s">
        <v>478</v>
      </c>
      <c r="EW24" s="136"/>
      <c r="EX24" s="133"/>
      <c r="EY24" s="61" t="s">
        <v>478</v>
      </c>
      <c r="EZ24" s="136"/>
      <c r="FA24" s="133"/>
      <c r="FB24" s="63" t="s">
        <v>485</v>
      </c>
      <c r="FC24" s="136"/>
      <c r="FD24" s="133"/>
      <c r="FE24" s="63" t="s">
        <v>485</v>
      </c>
      <c r="FF24" s="136"/>
      <c r="FG24" s="133"/>
      <c r="FH24" s="63" t="s">
        <v>485</v>
      </c>
      <c r="FI24" s="136"/>
      <c r="FJ24" s="133"/>
      <c r="FK24" s="63" t="s">
        <v>485</v>
      </c>
      <c r="FL24" s="136"/>
      <c r="FM24" s="133"/>
      <c r="FN24" s="63" t="s">
        <v>485</v>
      </c>
      <c r="FO24" s="136"/>
      <c r="FP24" s="133"/>
      <c r="FQ24" s="63" t="s">
        <v>485</v>
      </c>
      <c r="FR24" s="136"/>
      <c r="FS24" s="133"/>
      <c r="FT24" s="63" t="s">
        <v>485</v>
      </c>
      <c r="FU24" s="136"/>
      <c r="FV24" s="133"/>
      <c r="FW24" s="63" t="s">
        <v>485</v>
      </c>
      <c r="FX24" s="136"/>
      <c r="FY24" s="133"/>
      <c r="FZ24" s="53" t="s">
        <v>485</v>
      </c>
      <c r="GA24" s="136"/>
      <c r="GB24" s="133"/>
      <c r="GC24" s="63" t="s">
        <v>485</v>
      </c>
      <c r="GD24" s="136"/>
      <c r="GE24" s="133"/>
      <c r="GF24" s="63" t="s">
        <v>485</v>
      </c>
      <c r="GG24" s="136"/>
      <c r="GH24" s="133"/>
      <c r="GI24" s="63" t="s">
        <v>485</v>
      </c>
      <c r="GJ24" s="136"/>
      <c r="GK24" s="133"/>
      <c r="GL24" s="63" t="s">
        <v>485</v>
      </c>
      <c r="GM24" s="136"/>
      <c r="GN24" s="133"/>
      <c r="GO24" s="63" t="s">
        <v>485</v>
      </c>
      <c r="GP24" s="136"/>
      <c r="GQ24" s="133"/>
      <c r="GR24" s="63" t="s">
        <v>485</v>
      </c>
      <c r="GS24" s="136"/>
      <c r="GT24" s="133"/>
      <c r="GU24" s="63" t="s">
        <v>485</v>
      </c>
      <c r="GV24" s="136"/>
      <c r="GW24" s="133"/>
      <c r="GX24" s="63" t="s">
        <v>485</v>
      </c>
      <c r="GY24" s="136"/>
      <c r="GZ24" s="133"/>
      <c r="HA24" s="63" t="s">
        <v>485</v>
      </c>
      <c r="HB24" s="136"/>
      <c r="HC24" s="133"/>
      <c r="HD24" s="63" t="s">
        <v>485</v>
      </c>
      <c r="HE24" s="136"/>
      <c r="HF24" s="133"/>
      <c r="HG24" s="63" t="s">
        <v>485</v>
      </c>
      <c r="HH24" s="136"/>
      <c r="HI24" s="133"/>
      <c r="HJ24" s="63" t="s">
        <v>485</v>
      </c>
      <c r="HK24" s="136"/>
      <c r="HL24" s="133"/>
      <c r="HM24" s="53" t="s">
        <v>485</v>
      </c>
      <c r="HN24" s="136"/>
      <c r="HO24" s="133"/>
      <c r="HP24" s="63" t="s">
        <v>485</v>
      </c>
      <c r="HQ24" s="136"/>
      <c r="HR24" s="133"/>
      <c r="HS24" s="63" t="s">
        <v>485</v>
      </c>
      <c r="HT24" s="136"/>
      <c r="HU24" s="133"/>
      <c r="HV24" s="63" t="s">
        <v>485</v>
      </c>
      <c r="HW24" s="136"/>
      <c r="HX24" s="133"/>
      <c r="HY24" s="63" t="s">
        <v>485</v>
      </c>
      <c r="HZ24" s="136"/>
      <c r="IA24" s="133"/>
      <c r="IB24" s="61" t="s">
        <v>529</v>
      </c>
      <c r="IC24" s="136"/>
      <c r="ID24" s="133"/>
      <c r="IE24" s="63" t="s">
        <v>485</v>
      </c>
      <c r="IF24" s="136"/>
      <c r="IG24" s="133"/>
      <c r="IH24" s="63" t="s">
        <v>478</v>
      </c>
      <c r="II24" s="136"/>
      <c r="IJ24" s="133"/>
      <c r="IK24" s="63" t="s">
        <v>485</v>
      </c>
      <c r="IL24" s="136"/>
      <c r="IM24" s="133"/>
      <c r="IN24" s="63" t="s">
        <v>485</v>
      </c>
      <c r="IO24" s="136"/>
      <c r="IP24" s="133"/>
      <c r="IQ24" s="63" t="s">
        <v>485</v>
      </c>
      <c r="IR24" s="136"/>
      <c r="IS24" s="133"/>
      <c r="IT24" s="63" t="s">
        <v>485</v>
      </c>
      <c r="IU24" s="136"/>
      <c r="IV24" s="133"/>
      <c r="IW24" s="63" t="s">
        <v>485</v>
      </c>
      <c r="IX24" s="136"/>
      <c r="IY24" s="133"/>
      <c r="IZ24" s="63" t="s">
        <v>485</v>
      </c>
      <c r="JA24" s="136"/>
      <c r="JB24" s="133"/>
      <c r="JC24" s="63" t="s">
        <v>485</v>
      </c>
      <c r="JD24" s="136"/>
      <c r="JE24" s="133"/>
      <c r="JF24" s="53" t="s">
        <v>485</v>
      </c>
      <c r="JG24" s="136"/>
      <c r="JH24" s="133"/>
      <c r="JI24" s="63" t="s">
        <v>485</v>
      </c>
      <c r="JJ24" s="136"/>
      <c r="JK24" s="133"/>
      <c r="JL24" s="63" t="s">
        <v>485</v>
      </c>
      <c r="JM24" s="136"/>
      <c r="JN24" s="133"/>
      <c r="JO24" s="63" t="s">
        <v>485</v>
      </c>
      <c r="JP24" s="136"/>
      <c r="JQ24" s="133"/>
      <c r="JR24" s="63" t="s">
        <v>485</v>
      </c>
      <c r="JS24" s="136"/>
      <c r="JT24" s="133"/>
      <c r="JU24" s="63" t="s">
        <v>485</v>
      </c>
      <c r="JV24" s="136"/>
      <c r="JW24" s="133"/>
      <c r="JX24" s="63" t="s">
        <v>485</v>
      </c>
      <c r="JY24" s="136"/>
      <c r="JZ24" s="133"/>
      <c r="KA24" s="63" t="s">
        <v>485</v>
      </c>
      <c r="KB24" s="136"/>
      <c r="KC24" s="133"/>
      <c r="KD24" s="63" t="s">
        <v>485</v>
      </c>
      <c r="KE24" s="136"/>
      <c r="KF24" s="133"/>
      <c r="KG24" s="63" t="s">
        <v>485</v>
      </c>
      <c r="KH24" s="136"/>
      <c r="KI24" s="133"/>
      <c r="KJ24" s="61" t="s">
        <v>478</v>
      </c>
      <c r="KK24" s="136"/>
      <c r="KL24" s="133"/>
      <c r="KM24" s="61" t="s">
        <v>478</v>
      </c>
      <c r="KN24" s="136"/>
      <c r="KO24" s="133"/>
      <c r="KP24" s="53" t="s">
        <v>485</v>
      </c>
      <c r="KQ24" s="53" t="s">
        <v>485</v>
      </c>
      <c r="KR24" s="136"/>
      <c r="KS24" s="133"/>
      <c r="KT24" s="53" t="s">
        <v>485</v>
      </c>
      <c r="KU24" s="136"/>
      <c r="KV24" s="133"/>
    </row>
    <row r="25" spans="1:308" ht="12.75" customHeight="1" x14ac:dyDescent="0.25">
      <c r="A25" s="54" t="s">
        <v>21</v>
      </c>
      <c r="B25" s="26" t="s">
        <v>25</v>
      </c>
      <c r="C25" s="136"/>
      <c r="D25" s="133"/>
      <c r="E25" s="62" t="s">
        <v>25</v>
      </c>
      <c r="F25" s="136"/>
      <c r="G25" s="133"/>
      <c r="H25" s="62" t="s">
        <v>25</v>
      </c>
      <c r="I25" s="136"/>
      <c r="J25" s="133"/>
      <c r="K25" s="62" t="s">
        <v>25</v>
      </c>
      <c r="L25" s="136"/>
      <c r="M25" s="133"/>
      <c r="N25" s="62" t="s">
        <v>25</v>
      </c>
      <c r="O25" s="136"/>
      <c r="P25" s="133"/>
      <c r="Q25" s="62" t="s">
        <v>25</v>
      </c>
      <c r="R25" s="136"/>
      <c r="S25" s="133"/>
      <c r="T25" s="62" t="s">
        <v>25</v>
      </c>
      <c r="U25" s="136"/>
      <c r="V25" s="133"/>
      <c r="W25" s="62" t="s">
        <v>25</v>
      </c>
      <c r="X25" s="136"/>
      <c r="Y25" s="133"/>
      <c r="Z25" s="62" t="s">
        <v>25</v>
      </c>
      <c r="AA25" s="136"/>
      <c r="AB25" s="133"/>
      <c r="AC25" s="62" t="s">
        <v>25</v>
      </c>
      <c r="AD25" s="136"/>
      <c r="AE25" s="133"/>
      <c r="AF25" s="62" t="s">
        <v>25</v>
      </c>
      <c r="AG25" s="136"/>
      <c r="AH25" s="133"/>
      <c r="AI25" s="62" t="s">
        <v>25</v>
      </c>
      <c r="AJ25" s="136"/>
      <c r="AK25" s="133"/>
      <c r="AL25" s="62" t="s">
        <v>25</v>
      </c>
      <c r="AM25" s="136"/>
      <c r="AN25" s="133"/>
      <c r="AO25" s="62" t="s">
        <v>25</v>
      </c>
      <c r="AP25" s="136"/>
      <c r="AQ25" s="133"/>
      <c r="AR25" s="62" t="s">
        <v>25</v>
      </c>
      <c r="AS25" s="136"/>
      <c r="AT25" s="133"/>
      <c r="AU25" s="62" t="s">
        <v>25</v>
      </c>
      <c r="AV25" s="136"/>
      <c r="AW25" s="133"/>
      <c r="AX25" s="62" t="s">
        <v>25</v>
      </c>
      <c r="AY25" s="136"/>
      <c r="AZ25" s="133"/>
      <c r="BA25" s="62" t="s">
        <v>25</v>
      </c>
      <c r="BB25" s="136"/>
      <c r="BC25" s="133"/>
      <c r="BD25" s="26" t="s">
        <v>25</v>
      </c>
      <c r="BE25" s="136"/>
      <c r="BF25" s="133"/>
      <c r="BG25" s="62" t="s">
        <v>25</v>
      </c>
      <c r="BH25" s="136"/>
      <c r="BI25" s="133"/>
      <c r="BJ25" s="62" t="s">
        <v>25</v>
      </c>
      <c r="BK25" s="136"/>
      <c r="BL25" s="133"/>
      <c r="BM25" s="62" t="s">
        <v>25</v>
      </c>
      <c r="BN25" s="136"/>
      <c r="BO25" s="133"/>
      <c r="BP25" s="62" t="s">
        <v>25</v>
      </c>
      <c r="BQ25" s="136"/>
      <c r="BR25" s="133"/>
      <c r="BS25" s="62" t="s">
        <v>25</v>
      </c>
      <c r="BT25" s="136"/>
      <c r="BU25" s="133"/>
      <c r="BV25" s="62" t="s">
        <v>25</v>
      </c>
      <c r="BW25" s="136"/>
      <c r="BX25" s="133"/>
      <c r="BY25" s="62" t="s">
        <v>25</v>
      </c>
      <c r="BZ25" s="136"/>
      <c r="CA25" s="133"/>
      <c r="CB25" s="62" t="s">
        <v>25</v>
      </c>
      <c r="CC25" s="136"/>
      <c r="CD25" s="133"/>
      <c r="CE25" s="62" t="s">
        <v>25</v>
      </c>
      <c r="CF25" s="136"/>
      <c r="CG25" s="133"/>
      <c r="CH25" s="62" t="s">
        <v>25</v>
      </c>
      <c r="CI25" s="136"/>
      <c r="CJ25" s="133"/>
      <c r="CK25" s="62" t="s">
        <v>25</v>
      </c>
      <c r="CL25" s="136"/>
      <c r="CM25" s="133"/>
      <c r="CN25" s="62" t="s">
        <v>25</v>
      </c>
      <c r="CO25" s="136"/>
      <c r="CP25" s="133"/>
      <c r="CQ25" s="26" t="s">
        <v>25</v>
      </c>
      <c r="CR25" s="136"/>
      <c r="CS25" s="133"/>
      <c r="CT25" s="62" t="s">
        <v>25</v>
      </c>
      <c r="CU25" s="136"/>
      <c r="CV25" s="133"/>
      <c r="CW25" s="62" t="s">
        <v>25</v>
      </c>
      <c r="CX25" s="136"/>
      <c r="CY25" s="133"/>
      <c r="CZ25" s="62" t="s">
        <v>25</v>
      </c>
      <c r="DA25" s="136"/>
      <c r="DB25" s="133"/>
      <c r="DC25" s="62" t="s">
        <v>25</v>
      </c>
      <c r="DD25" s="136"/>
      <c r="DE25" s="133"/>
      <c r="DF25" s="62" t="s">
        <v>25</v>
      </c>
      <c r="DG25" s="136"/>
      <c r="DH25" s="133"/>
      <c r="DI25" s="62" t="s">
        <v>25</v>
      </c>
      <c r="DJ25" s="136"/>
      <c r="DK25" s="133"/>
      <c r="DL25" s="62" t="s">
        <v>25</v>
      </c>
      <c r="DM25" s="136"/>
      <c r="DN25" s="133"/>
      <c r="DO25" s="62" t="s">
        <v>25</v>
      </c>
      <c r="DP25" s="136"/>
      <c r="DQ25" s="133"/>
      <c r="DR25" s="62" t="s">
        <v>25</v>
      </c>
      <c r="DS25" s="136"/>
      <c r="DT25" s="133"/>
      <c r="DU25" s="62" t="s">
        <v>25</v>
      </c>
      <c r="DV25" s="136"/>
      <c r="DW25" s="133"/>
      <c r="DX25" s="62" t="s">
        <v>25</v>
      </c>
      <c r="DY25" s="136"/>
      <c r="DZ25" s="133"/>
      <c r="EA25" s="62" t="s">
        <v>25</v>
      </c>
      <c r="EB25" s="136"/>
      <c r="EC25" s="133"/>
      <c r="ED25" s="62" t="s">
        <v>25</v>
      </c>
      <c r="EE25" s="136"/>
      <c r="EF25" s="133"/>
      <c r="EG25" s="62" t="s">
        <v>25</v>
      </c>
      <c r="EH25" s="136"/>
      <c r="EI25" s="133"/>
      <c r="EJ25" s="62" t="s">
        <v>25</v>
      </c>
      <c r="EK25" s="136"/>
      <c r="EL25" s="139"/>
      <c r="EM25" s="26" t="s">
        <v>24</v>
      </c>
      <c r="EN25" s="136"/>
      <c r="EO25" s="133"/>
      <c r="EP25" s="26" t="s">
        <v>24</v>
      </c>
      <c r="EQ25" s="136"/>
      <c r="ER25" s="133"/>
      <c r="ES25" s="62" t="s">
        <v>24</v>
      </c>
      <c r="ET25" s="136"/>
      <c r="EU25" s="133"/>
      <c r="EV25" s="62" t="s">
        <v>24</v>
      </c>
      <c r="EW25" s="136"/>
      <c r="EX25" s="133"/>
      <c r="EY25" s="62" t="s">
        <v>24</v>
      </c>
      <c r="EZ25" s="136"/>
      <c r="FA25" s="133"/>
      <c r="FB25" s="62" t="s">
        <v>24</v>
      </c>
      <c r="FC25" s="136"/>
      <c r="FD25" s="133"/>
      <c r="FE25" s="62" t="s">
        <v>24</v>
      </c>
      <c r="FF25" s="136"/>
      <c r="FG25" s="133"/>
      <c r="FH25" s="62" t="s">
        <v>24</v>
      </c>
      <c r="FI25" s="136"/>
      <c r="FJ25" s="133"/>
      <c r="FK25" s="62" t="s">
        <v>24</v>
      </c>
      <c r="FL25" s="136"/>
      <c r="FM25" s="133"/>
      <c r="FN25" s="62" t="s">
        <v>24</v>
      </c>
      <c r="FO25" s="136"/>
      <c r="FP25" s="133"/>
      <c r="FQ25" s="62" t="s">
        <v>24</v>
      </c>
      <c r="FR25" s="136"/>
      <c r="FS25" s="133"/>
      <c r="FT25" s="62" t="s">
        <v>24</v>
      </c>
      <c r="FU25" s="136"/>
      <c r="FV25" s="133"/>
      <c r="FW25" s="62" t="s">
        <v>24</v>
      </c>
      <c r="FX25" s="136"/>
      <c r="FY25" s="133"/>
      <c r="FZ25" s="26" t="s">
        <v>24</v>
      </c>
      <c r="GA25" s="136"/>
      <c r="GB25" s="133"/>
      <c r="GC25" s="62" t="s">
        <v>24</v>
      </c>
      <c r="GD25" s="136"/>
      <c r="GE25" s="133"/>
      <c r="GF25" s="62" t="s">
        <v>24</v>
      </c>
      <c r="GG25" s="136"/>
      <c r="GH25" s="133"/>
      <c r="GI25" s="62" t="s">
        <v>24</v>
      </c>
      <c r="GJ25" s="136"/>
      <c r="GK25" s="133"/>
      <c r="GL25" s="62" t="s">
        <v>24</v>
      </c>
      <c r="GM25" s="136"/>
      <c r="GN25" s="133"/>
      <c r="GO25" s="62" t="s">
        <v>24</v>
      </c>
      <c r="GP25" s="136"/>
      <c r="GQ25" s="133"/>
      <c r="GR25" s="62" t="s">
        <v>24</v>
      </c>
      <c r="GS25" s="136"/>
      <c r="GT25" s="133"/>
      <c r="GU25" s="62" t="s">
        <v>24</v>
      </c>
      <c r="GV25" s="136"/>
      <c r="GW25" s="133"/>
      <c r="GX25" s="62" t="s">
        <v>24</v>
      </c>
      <c r="GY25" s="136"/>
      <c r="GZ25" s="133"/>
      <c r="HA25" s="62" t="s">
        <v>24</v>
      </c>
      <c r="HB25" s="136"/>
      <c r="HC25" s="133"/>
      <c r="HD25" s="62" t="s">
        <v>24</v>
      </c>
      <c r="HE25" s="136"/>
      <c r="HF25" s="133"/>
      <c r="HG25" s="62" t="s">
        <v>24</v>
      </c>
      <c r="HH25" s="136"/>
      <c r="HI25" s="133"/>
      <c r="HJ25" s="62" t="s">
        <v>24</v>
      </c>
      <c r="HK25" s="136"/>
      <c r="HL25" s="133"/>
      <c r="HM25" s="26" t="s">
        <v>24</v>
      </c>
      <c r="HN25" s="136"/>
      <c r="HO25" s="133"/>
      <c r="HP25" s="62" t="s">
        <v>24</v>
      </c>
      <c r="HQ25" s="136"/>
      <c r="HR25" s="133"/>
      <c r="HS25" s="62" t="s">
        <v>24</v>
      </c>
      <c r="HT25" s="136"/>
      <c r="HU25" s="133"/>
      <c r="HV25" s="62" t="s">
        <v>24</v>
      </c>
      <c r="HW25" s="136"/>
      <c r="HX25" s="133"/>
      <c r="HY25" s="62" t="s">
        <v>24</v>
      </c>
      <c r="HZ25" s="136"/>
      <c r="IA25" s="133"/>
      <c r="IB25" s="62" t="s">
        <v>24</v>
      </c>
      <c r="IC25" s="136"/>
      <c r="ID25" s="133"/>
      <c r="IE25" s="62" t="s">
        <v>24</v>
      </c>
      <c r="IF25" s="136"/>
      <c r="IG25" s="133"/>
      <c r="IH25" s="62" t="s">
        <v>24</v>
      </c>
      <c r="II25" s="136"/>
      <c r="IJ25" s="133"/>
      <c r="IK25" s="62" t="s">
        <v>24</v>
      </c>
      <c r="IL25" s="136"/>
      <c r="IM25" s="133"/>
      <c r="IN25" s="62" t="s">
        <v>24</v>
      </c>
      <c r="IO25" s="136"/>
      <c r="IP25" s="133"/>
      <c r="IQ25" s="62" t="s">
        <v>24</v>
      </c>
      <c r="IR25" s="136"/>
      <c r="IS25" s="133"/>
      <c r="IT25" s="62" t="s">
        <v>24</v>
      </c>
      <c r="IU25" s="136"/>
      <c r="IV25" s="133"/>
      <c r="IW25" s="62" t="s">
        <v>24</v>
      </c>
      <c r="IX25" s="136"/>
      <c r="IY25" s="133"/>
      <c r="IZ25" s="62" t="s">
        <v>24</v>
      </c>
      <c r="JA25" s="136"/>
      <c r="JB25" s="133"/>
      <c r="JC25" s="62" t="s">
        <v>24</v>
      </c>
      <c r="JD25" s="136"/>
      <c r="JE25" s="133"/>
      <c r="JF25" s="26" t="s">
        <v>26</v>
      </c>
      <c r="JG25" s="136"/>
      <c r="JH25" s="133"/>
      <c r="JI25" s="62" t="s">
        <v>26</v>
      </c>
      <c r="JJ25" s="136"/>
      <c r="JK25" s="133"/>
      <c r="JL25" s="62" t="s">
        <v>26</v>
      </c>
      <c r="JM25" s="136"/>
      <c r="JN25" s="133"/>
      <c r="JO25" s="62" t="s">
        <v>26</v>
      </c>
      <c r="JP25" s="136"/>
      <c r="JQ25" s="133"/>
      <c r="JR25" s="62" t="s">
        <v>26</v>
      </c>
      <c r="JS25" s="136"/>
      <c r="JT25" s="133"/>
      <c r="JU25" s="62" t="s">
        <v>26</v>
      </c>
      <c r="JV25" s="136"/>
      <c r="JW25" s="133"/>
      <c r="JX25" s="62" t="s">
        <v>26</v>
      </c>
      <c r="JY25" s="136"/>
      <c r="JZ25" s="133"/>
      <c r="KA25" s="62" t="s">
        <v>26</v>
      </c>
      <c r="KB25" s="136"/>
      <c r="KC25" s="133"/>
      <c r="KD25" s="62" t="s">
        <v>26</v>
      </c>
      <c r="KE25" s="136"/>
      <c r="KF25" s="133"/>
      <c r="KG25" s="62" t="s">
        <v>26</v>
      </c>
      <c r="KH25" s="136"/>
      <c r="KI25" s="133"/>
      <c r="KJ25" s="62" t="s">
        <v>26</v>
      </c>
      <c r="KK25" s="136"/>
      <c r="KL25" s="133"/>
      <c r="KM25" s="62" t="s">
        <v>26</v>
      </c>
      <c r="KN25" s="136"/>
      <c r="KO25" s="133"/>
      <c r="KP25" s="26" t="s">
        <v>42</v>
      </c>
      <c r="KQ25" s="26" t="s">
        <v>25</v>
      </c>
      <c r="KR25" s="136"/>
      <c r="KS25" s="133"/>
      <c r="KT25" s="26" t="s">
        <v>24</v>
      </c>
      <c r="KU25" s="136"/>
      <c r="KV25" s="133"/>
    </row>
    <row r="26" spans="1:308" ht="12.75" customHeight="1" x14ac:dyDescent="0.25">
      <c r="A26" s="54" t="s">
        <v>524</v>
      </c>
      <c r="B26" s="26" t="s">
        <v>30</v>
      </c>
      <c r="C26" s="136"/>
      <c r="D26" s="133"/>
      <c r="E26" s="62" t="s">
        <v>30</v>
      </c>
      <c r="F26" s="136"/>
      <c r="G26" s="133"/>
      <c r="H26" s="62" t="s">
        <v>30</v>
      </c>
      <c r="I26" s="136"/>
      <c r="J26" s="133"/>
      <c r="K26" s="62" t="s">
        <v>30</v>
      </c>
      <c r="L26" s="136"/>
      <c r="M26" s="133"/>
      <c r="N26" s="62" t="s">
        <v>30</v>
      </c>
      <c r="O26" s="136"/>
      <c r="P26" s="133"/>
      <c r="Q26" s="62" t="s">
        <v>30</v>
      </c>
      <c r="R26" s="136"/>
      <c r="S26" s="133"/>
      <c r="T26" s="62" t="s">
        <v>30</v>
      </c>
      <c r="U26" s="136"/>
      <c r="V26" s="133"/>
      <c r="W26" s="62" t="s">
        <v>30</v>
      </c>
      <c r="X26" s="136"/>
      <c r="Y26" s="133"/>
      <c r="Z26" s="62" t="s">
        <v>30</v>
      </c>
      <c r="AA26" s="136"/>
      <c r="AB26" s="133"/>
      <c r="AC26" s="62" t="s">
        <v>30</v>
      </c>
      <c r="AD26" s="136"/>
      <c r="AE26" s="133"/>
      <c r="AF26" s="62" t="s">
        <v>30</v>
      </c>
      <c r="AG26" s="136"/>
      <c r="AH26" s="133"/>
      <c r="AI26" s="62" t="s">
        <v>30</v>
      </c>
      <c r="AJ26" s="136"/>
      <c r="AK26" s="133"/>
      <c r="AL26" s="62" t="s">
        <v>30</v>
      </c>
      <c r="AM26" s="136"/>
      <c r="AN26" s="133"/>
      <c r="AO26" s="62" t="s">
        <v>30</v>
      </c>
      <c r="AP26" s="136"/>
      <c r="AQ26" s="133"/>
      <c r="AR26" s="62" t="s">
        <v>30</v>
      </c>
      <c r="AS26" s="136"/>
      <c r="AT26" s="133"/>
      <c r="AU26" s="62" t="s">
        <v>30</v>
      </c>
      <c r="AV26" s="136"/>
      <c r="AW26" s="133"/>
      <c r="AX26" s="62" t="s">
        <v>30</v>
      </c>
      <c r="AY26" s="136"/>
      <c r="AZ26" s="133"/>
      <c r="BA26" s="62" t="s">
        <v>30</v>
      </c>
      <c r="BB26" s="136"/>
      <c r="BC26" s="133"/>
      <c r="BD26" s="26" t="s">
        <v>28</v>
      </c>
      <c r="BE26" s="136"/>
      <c r="BF26" s="133"/>
      <c r="BG26" s="62" t="s">
        <v>28</v>
      </c>
      <c r="BH26" s="136"/>
      <c r="BI26" s="133"/>
      <c r="BJ26" s="62" t="s">
        <v>28</v>
      </c>
      <c r="BK26" s="136"/>
      <c r="BL26" s="133"/>
      <c r="BM26" s="62" t="s">
        <v>28</v>
      </c>
      <c r="BN26" s="136"/>
      <c r="BO26" s="133"/>
      <c r="BP26" s="62" t="s">
        <v>28</v>
      </c>
      <c r="BQ26" s="136"/>
      <c r="BR26" s="133"/>
      <c r="BS26" s="62" t="s">
        <v>28</v>
      </c>
      <c r="BT26" s="136"/>
      <c r="BU26" s="133"/>
      <c r="BV26" s="62" t="s">
        <v>28</v>
      </c>
      <c r="BW26" s="136"/>
      <c r="BX26" s="133"/>
      <c r="BY26" s="62" t="s">
        <v>28</v>
      </c>
      <c r="BZ26" s="136"/>
      <c r="CA26" s="133"/>
      <c r="CB26" s="57" t="s">
        <v>30</v>
      </c>
      <c r="CC26" s="136"/>
      <c r="CD26" s="133"/>
      <c r="CE26" s="62" t="s">
        <v>30</v>
      </c>
      <c r="CF26" s="136"/>
      <c r="CG26" s="133"/>
      <c r="CH26" s="62" t="s">
        <v>30</v>
      </c>
      <c r="CI26" s="136"/>
      <c r="CJ26" s="133"/>
      <c r="CK26" s="62" t="s">
        <v>30</v>
      </c>
      <c r="CL26" s="136"/>
      <c r="CM26" s="133"/>
      <c r="CN26" s="62" t="s">
        <v>30</v>
      </c>
      <c r="CO26" s="136"/>
      <c r="CP26" s="133"/>
      <c r="CQ26" s="26" t="s">
        <v>28</v>
      </c>
      <c r="CR26" s="136"/>
      <c r="CS26" s="133"/>
      <c r="CT26" s="62" t="s">
        <v>28</v>
      </c>
      <c r="CU26" s="136"/>
      <c r="CV26" s="133"/>
      <c r="CW26" s="62" t="s">
        <v>28</v>
      </c>
      <c r="CX26" s="136"/>
      <c r="CY26" s="133"/>
      <c r="CZ26" s="62" t="s">
        <v>28</v>
      </c>
      <c r="DA26" s="136"/>
      <c r="DB26" s="133"/>
      <c r="DC26" s="62" t="s">
        <v>28</v>
      </c>
      <c r="DD26" s="136"/>
      <c r="DE26" s="133"/>
      <c r="DF26" s="62" t="s">
        <v>28</v>
      </c>
      <c r="DG26" s="136"/>
      <c r="DH26" s="133"/>
      <c r="DI26" s="62" t="s">
        <v>28</v>
      </c>
      <c r="DJ26" s="136"/>
      <c r="DK26" s="133"/>
      <c r="DL26" s="62" t="s">
        <v>28</v>
      </c>
      <c r="DM26" s="136"/>
      <c r="DN26" s="133"/>
      <c r="DO26" s="62" t="s">
        <v>30</v>
      </c>
      <c r="DP26" s="136"/>
      <c r="DQ26" s="133"/>
      <c r="DR26" s="62" t="s">
        <v>28</v>
      </c>
      <c r="DS26" s="136"/>
      <c r="DT26" s="133"/>
      <c r="DU26" s="62" t="s">
        <v>28</v>
      </c>
      <c r="DV26" s="136"/>
      <c r="DW26" s="133"/>
      <c r="DX26" s="62" t="s">
        <v>28</v>
      </c>
      <c r="DY26" s="136"/>
      <c r="DZ26" s="133"/>
      <c r="EA26" s="62" t="s">
        <v>28</v>
      </c>
      <c r="EB26" s="136"/>
      <c r="EC26" s="133"/>
      <c r="ED26" s="62" t="s">
        <v>28</v>
      </c>
      <c r="EE26" s="136"/>
      <c r="EF26" s="133"/>
      <c r="EG26" s="62" t="s">
        <v>30</v>
      </c>
      <c r="EH26" s="136"/>
      <c r="EI26" s="133"/>
      <c r="EJ26" s="62" t="s">
        <v>30</v>
      </c>
      <c r="EK26" s="136"/>
      <c r="EL26" s="139"/>
      <c r="EM26" s="26" t="s">
        <v>30</v>
      </c>
      <c r="EN26" s="136"/>
      <c r="EO26" s="133"/>
      <c r="EP26" s="26" t="s">
        <v>30</v>
      </c>
      <c r="EQ26" s="136"/>
      <c r="ER26" s="133"/>
      <c r="ES26" s="62" t="s">
        <v>30</v>
      </c>
      <c r="ET26" s="136"/>
      <c r="EU26" s="133"/>
      <c r="EV26" s="62" t="s">
        <v>30</v>
      </c>
      <c r="EW26" s="136"/>
      <c r="EX26" s="133"/>
      <c r="EY26" s="62" t="s">
        <v>30</v>
      </c>
      <c r="EZ26" s="136"/>
      <c r="FA26" s="133"/>
      <c r="FB26" s="62" t="s">
        <v>30</v>
      </c>
      <c r="FC26" s="136"/>
      <c r="FD26" s="133"/>
      <c r="FE26" s="62" t="s">
        <v>30</v>
      </c>
      <c r="FF26" s="136"/>
      <c r="FG26" s="133"/>
      <c r="FH26" s="62" t="s">
        <v>30</v>
      </c>
      <c r="FI26" s="136"/>
      <c r="FJ26" s="133"/>
      <c r="FK26" s="62" t="s">
        <v>30</v>
      </c>
      <c r="FL26" s="136"/>
      <c r="FM26" s="133"/>
      <c r="FN26" s="62" t="s">
        <v>30</v>
      </c>
      <c r="FO26" s="136"/>
      <c r="FP26" s="133"/>
      <c r="FQ26" s="62" t="s">
        <v>30</v>
      </c>
      <c r="FR26" s="136"/>
      <c r="FS26" s="133"/>
      <c r="FT26" s="62" t="s">
        <v>30</v>
      </c>
      <c r="FU26" s="136"/>
      <c r="FV26" s="133"/>
      <c r="FW26" s="62" t="s">
        <v>30</v>
      </c>
      <c r="FX26" s="136"/>
      <c r="FY26" s="133"/>
      <c r="FZ26" s="26" t="s">
        <v>28</v>
      </c>
      <c r="GA26" s="136"/>
      <c r="GB26" s="133"/>
      <c r="GC26" s="62" t="s">
        <v>28</v>
      </c>
      <c r="GD26" s="136"/>
      <c r="GE26" s="133"/>
      <c r="GF26" s="62" t="s">
        <v>28</v>
      </c>
      <c r="GG26" s="136"/>
      <c r="GH26" s="133"/>
      <c r="GI26" s="62" t="s">
        <v>28</v>
      </c>
      <c r="GJ26" s="136"/>
      <c r="GK26" s="133"/>
      <c r="GL26" s="62" t="s">
        <v>28</v>
      </c>
      <c r="GM26" s="136"/>
      <c r="GN26" s="133"/>
      <c r="GO26" s="62" t="s">
        <v>28</v>
      </c>
      <c r="GP26" s="136"/>
      <c r="GQ26" s="133"/>
      <c r="GR26" s="62" t="s">
        <v>28</v>
      </c>
      <c r="GS26" s="136"/>
      <c r="GT26" s="133"/>
      <c r="GU26" s="62" t="s">
        <v>28</v>
      </c>
      <c r="GV26" s="136"/>
      <c r="GW26" s="133"/>
      <c r="GX26" s="62" t="s">
        <v>28</v>
      </c>
      <c r="GY26" s="136"/>
      <c r="GZ26" s="133"/>
      <c r="HA26" s="62" t="s">
        <v>30</v>
      </c>
      <c r="HB26" s="136"/>
      <c r="HC26" s="133"/>
      <c r="HD26" s="62" t="s">
        <v>30</v>
      </c>
      <c r="HE26" s="136"/>
      <c r="HF26" s="133"/>
      <c r="HG26" s="62" t="s">
        <v>30</v>
      </c>
      <c r="HH26" s="136"/>
      <c r="HI26" s="133"/>
      <c r="HJ26" s="62" t="s">
        <v>30</v>
      </c>
      <c r="HK26" s="136"/>
      <c r="HL26" s="218"/>
      <c r="HM26" s="35" t="s">
        <v>28</v>
      </c>
      <c r="HN26" s="136"/>
      <c r="HO26" s="133"/>
      <c r="HP26" s="62" t="s">
        <v>28</v>
      </c>
      <c r="HQ26" s="136"/>
      <c r="HR26" s="133"/>
      <c r="HS26" s="62" t="s">
        <v>28</v>
      </c>
      <c r="HT26" s="136"/>
      <c r="HU26" s="133"/>
      <c r="HV26" s="62" t="s">
        <v>28</v>
      </c>
      <c r="HW26" s="136"/>
      <c r="HX26" s="133"/>
      <c r="HY26" s="62" t="s">
        <v>28</v>
      </c>
      <c r="HZ26" s="136"/>
      <c r="IA26" s="133"/>
      <c r="IB26" s="62" t="s">
        <v>30</v>
      </c>
      <c r="IC26" s="136"/>
      <c r="ID26" s="133"/>
      <c r="IE26" s="62" t="s">
        <v>28</v>
      </c>
      <c r="IF26" s="136"/>
      <c r="IG26" s="133"/>
      <c r="IH26" s="62" t="s">
        <v>28</v>
      </c>
      <c r="II26" s="136"/>
      <c r="IJ26" s="133"/>
      <c r="IK26" s="62" t="s">
        <v>30</v>
      </c>
      <c r="IL26" s="136"/>
      <c r="IM26" s="133"/>
      <c r="IN26" s="62" t="s">
        <v>28</v>
      </c>
      <c r="IO26" s="136"/>
      <c r="IP26" s="133"/>
      <c r="IQ26" s="62" t="s">
        <v>28</v>
      </c>
      <c r="IR26" s="136"/>
      <c r="IS26" s="133"/>
      <c r="IT26" s="62" t="s">
        <v>28</v>
      </c>
      <c r="IU26" s="136"/>
      <c r="IV26" s="133"/>
      <c r="IW26" s="62" t="s">
        <v>28</v>
      </c>
      <c r="IX26" s="136"/>
      <c r="IY26" s="133"/>
      <c r="IZ26" s="62" t="s">
        <v>28</v>
      </c>
      <c r="JA26" s="136"/>
      <c r="JB26" s="133"/>
      <c r="JC26" s="62" t="s">
        <v>30</v>
      </c>
      <c r="JD26" s="136"/>
      <c r="JE26" s="133"/>
      <c r="JF26" s="26" t="s">
        <v>42</v>
      </c>
      <c r="JG26" s="136"/>
      <c r="JH26" s="133"/>
      <c r="JI26" s="62" t="s">
        <v>42</v>
      </c>
      <c r="JJ26" s="136"/>
      <c r="JK26" s="133"/>
      <c r="JL26" s="62" t="s">
        <v>42</v>
      </c>
      <c r="JM26" s="136"/>
      <c r="JN26" s="133"/>
      <c r="JO26" s="62" t="s">
        <v>42</v>
      </c>
      <c r="JP26" s="136"/>
      <c r="JQ26" s="133"/>
      <c r="JR26" s="62" t="s">
        <v>42</v>
      </c>
      <c r="JS26" s="136"/>
      <c r="JT26" s="133"/>
      <c r="JU26" s="62" t="s">
        <v>42</v>
      </c>
      <c r="JV26" s="136"/>
      <c r="JW26" s="133"/>
      <c r="JX26" s="62" t="s">
        <v>42</v>
      </c>
      <c r="JY26" s="136"/>
      <c r="JZ26" s="133"/>
      <c r="KA26" s="62" t="s">
        <v>42</v>
      </c>
      <c r="KB26" s="136"/>
      <c r="KC26" s="133"/>
      <c r="KD26" s="62" t="s">
        <v>42</v>
      </c>
      <c r="KE26" s="136"/>
      <c r="KF26" s="133"/>
      <c r="KG26" s="62" t="s">
        <v>42</v>
      </c>
      <c r="KH26" s="136"/>
      <c r="KI26" s="133"/>
      <c r="KJ26" s="62" t="s">
        <v>42</v>
      </c>
      <c r="KK26" s="136"/>
      <c r="KL26" s="133"/>
      <c r="KM26" s="62" t="s">
        <v>42</v>
      </c>
      <c r="KN26" s="136"/>
      <c r="KO26" s="133"/>
      <c r="KP26" s="26" t="s">
        <v>42</v>
      </c>
      <c r="KQ26" s="26" t="s">
        <v>30</v>
      </c>
      <c r="KR26" s="136"/>
      <c r="KS26" s="133"/>
      <c r="KT26" s="26" t="s">
        <v>30</v>
      </c>
      <c r="KU26" s="136"/>
      <c r="KV26" s="133"/>
    </row>
    <row r="27" spans="1:308" s="112" customFormat="1" ht="12.75" customHeight="1" x14ac:dyDescent="0.25">
      <c r="A27" s="54" t="s">
        <v>32</v>
      </c>
      <c r="B27" s="35" t="s">
        <v>46</v>
      </c>
      <c r="C27" s="136"/>
      <c r="D27" s="133"/>
      <c r="E27" s="57" t="s">
        <v>46</v>
      </c>
      <c r="F27" s="136"/>
      <c r="G27" s="133"/>
      <c r="H27" s="57" t="s">
        <v>46</v>
      </c>
      <c r="I27" s="136"/>
      <c r="J27" s="133"/>
      <c r="K27" s="57" t="s">
        <v>46</v>
      </c>
      <c r="L27" s="136"/>
      <c r="M27" s="133"/>
      <c r="N27" s="57" t="s">
        <v>46</v>
      </c>
      <c r="O27" s="136"/>
      <c r="P27" s="133"/>
      <c r="Q27" s="57" t="s">
        <v>46</v>
      </c>
      <c r="R27" s="136"/>
      <c r="S27" s="133"/>
      <c r="T27" s="57" t="s">
        <v>46</v>
      </c>
      <c r="U27" s="136"/>
      <c r="V27" s="133"/>
      <c r="W27" s="57" t="s">
        <v>46</v>
      </c>
      <c r="X27" s="136"/>
      <c r="Y27" s="133"/>
      <c r="Z27" s="57" t="s">
        <v>46</v>
      </c>
      <c r="AA27" s="136"/>
      <c r="AB27" s="133"/>
      <c r="AC27" s="57" t="s">
        <v>46</v>
      </c>
      <c r="AD27" s="136"/>
      <c r="AE27" s="133"/>
      <c r="AF27" s="57" t="s">
        <v>46</v>
      </c>
      <c r="AG27" s="136"/>
      <c r="AH27" s="133"/>
      <c r="AI27" s="57" t="s">
        <v>46</v>
      </c>
      <c r="AJ27" s="136"/>
      <c r="AK27" s="133"/>
      <c r="AL27" s="57" t="s">
        <v>46</v>
      </c>
      <c r="AM27" s="136"/>
      <c r="AN27" s="133"/>
      <c r="AO27" s="57" t="s">
        <v>46</v>
      </c>
      <c r="AP27" s="136"/>
      <c r="AQ27" s="133"/>
      <c r="AR27" s="57" t="s">
        <v>46</v>
      </c>
      <c r="AS27" s="136"/>
      <c r="AT27" s="133"/>
      <c r="AU27" s="57" t="s">
        <v>46</v>
      </c>
      <c r="AV27" s="136"/>
      <c r="AW27" s="133"/>
      <c r="AX27" s="57" t="s">
        <v>46</v>
      </c>
      <c r="AY27" s="136"/>
      <c r="AZ27" s="133"/>
      <c r="BA27" s="57" t="s">
        <v>46</v>
      </c>
      <c r="BB27" s="136"/>
      <c r="BC27" s="133"/>
      <c r="BD27" s="35" t="s">
        <v>46</v>
      </c>
      <c r="BE27" s="136"/>
      <c r="BF27" s="133"/>
      <c r="BG27" s="57" t="s">
        <v>46</v>
      </c>
      <c r="BH27" s="136"/>
      <c r="BI27" s="133"/>
      <c r="BJ27" s="57" t="s">
        <v>46</v>
      </c>
      <c r="BK27" s="136"/>
      <c r="BL27" s="133"/>
      <c r="BM27" s="57" t="s">
        <v>46</v>
      </c>
      <c r="BN27" s="136"/>
      <c r="BO27" s="133"/>
      <c r="BP27" s="57" t="s">
        <v>46</v>
      </c>
      <c r="BQ27" s="136"/>
      <c r="BR27" s="133"/>
      <c r="BS27" s="57" t="s">
        <v>46</v>
      </c>
      <c r="BT27" s="136"/>
      <c r="BU27" s="133"/>
      <c r="BV27" s="57" t="s">
        <v>46</v>
      </c>
      <c r="BW27" s="136"/>
      <c r="BX27" s="133"/>
      <c r="BY27" s="57" t="s">
        <v>46</v>
      </c>
      <c r="BZ27" s="136"/>
      <c r="CA27" s="133"/>
      <c r="CB27" s="57" t="s">
        <v>46</v>
      </c>
      <c r="CC27" s="136"/>
      <c r="CD27" s="133"/>
      <c r="CE27" s="57" t="s">
        <v>46</v>
      </c>
      <c r="CF27" s="136"/>
      <c r="CG27" s="133"/>
      <c r="CH27" s="57" t="s">
        <v>46</v>
      </c>
      <c r="CI27" s="136"/>
      <c r="CJ27" s="133"/>
      <c r="CK27" s="57" t="s">
        <v>46</v>
      </c>
      <c r="CL27" s="136"/>
      <c r="CM27" s="133"/>
      <c r="CN27" s="57" t="s">
        <v>46</v>
      </c>
      <c r="CO27" s="136"/>
      <c r="CP27" s="133"/>
      <c r="CQ27" s="35" t="s">
        <v>46</v>
      </c>
      <c r="CR27" s="136"/>
      <c r="CS27" s="133"/>
      <c r="CT27" s="57" t="s">
        <v>46</v>
      </c>
      <c r="CU27" s="136"/>
      <c r="CV27" s="133"/>
      <c r="CW27" s="57" t="s">
        <v>46</v>
      </c>
      <c r="CX27" s="136"/>
      <c r="CY27" s="133"/>
      <c r="CZ27" s="57" t="s">
        <v>46</v>
      </c>
      <c r="DA27" s="136"/>
      <c r="DB27" s="133"/>
      <c r="DC27" s="57" t="s">
        <v>46</v>
      </c>
      <c r="DD27" s="136"/>
      <c r="DE27" s="133"/>
      <c r="DF27" s="57" t="s">
        <v>46</v>
      </c>
      <c r="DG27" s="136"/>
      <c r="DH27" s="133"/>
      <c r="DI27" s="57" t="s">
        <v>46</v>
      </c>
      <c r="DJ27" s="136"/>
      <c r="DK27" s="133"/>
      <c r="DL27" s="57" t="s">
        <v>46</v>
      </c>
      <c r="DM27" s="136"/>
      <c r="DN27" s="133"/>
      <c r="DO27" s="57" t="s">
        <v>46</v>
      </c>
      <c r="DP27" s="136"/>
      <c r="DQ27" s="133"/>
      <c r="DR27" s="57" t="s">
        <v>46</v>
      </c>
      <c r="DS27" s="136"/>
      <c r="DT27" s="133"/>
      <c r="DU27" s="57" t="s">
        <v>46</v>
      </c>
      <c r="DV27" s="136"/>
      <c r="DW27" s="133"/>
      <c r="DX27" s="57" t="s">
        <v>46</v>
      </c>
      <c r="DY27" s="136"/>
      <c r="DZ27" s="133"/>
      <c r="EA27" s="57" t="s">
        <v>46</v>
      </c>
      <c r="EB27" s="136"/>
      <c r="EC27" s="133"/>
      <c r="ED27" s="57" t="s">
        <v>46</v>
      </c>
      <c r="EE27" s="136"/>
      <c r="EF27" s="133"/>
      <c r="EG27" s="57" t="s">
        <v>46</v>
      </c>
      <c r="EH27" s="136"/>
      <c r="EI27" s="133"/>
      <c r="EJ27" s="57" t="s">
        <v>46</v>
      </c>
      <c r="EK27" s="136"/>
      <c r="EL27" s="139"/>
      <c r="EM27" s="35" t="s">
        <v>46</v>
      </c>
      <c r="EN27" s="136"/>
      <c r="EO27" s="133"/>
      <c r="EP27" s="35" t="s">
        <v>46</v>
      </c>
      <c r="EQ27" s="136"/>
      <c r="ER27" s="133"/>
      <c r="ES27" s="57" t="s">
        <v>46</v>
      </c>
      <c r="ET27" s="136"/>
      <c r="EU27" s="133"/>
      <c r="EV27" s="57" t="s">
        <v>46</v>
      </c>
      <c r="EW27" s="136"/>
      <c r="EX27" s="133"/>
      <c r="EY27" s="57" t="s">
        <v>46</v>
      </c>
      <c r="EZ27" s="136"/>
      <c r="FA27" s="133"/>
      <c r="FB27" s="57" t="s">
        <v>46</v>
      </c>
      <c r="FC27" s="136"/>
      <c r="FD27" s="133"/>
      <c r="FE27" s="57" t="s">
        <v>46</v>
      </c>
      <c r="FF27" s="136"/>
      <c r="FG27" s="133"/>
      <c r="FH27" s="57" t="s">
        <v>46</v>
      </c>
      <c r="FI27" s="136"/>
      <c r="FJ27" s="133"/>
      <c r="FK27" s="57" t="s">
        <v>46</v>
      </c>
      <c r="FL27" s="136"/>
      <c r="FM27" s="133"/>
      <c r="FN27" s="57" t="s">
        <v>46</v>
      </c>
      <c r="FO27" s="136"/>
      <c r="FP27" s="133"/>
      <c r="FQ27" s="57" t="s">
        <v>46</v>
      </c>
      <c r="FR27" s="136"/>
      <c r="FS27" s="133"/>
      <c r="FT27" s="57" t="s">
        <v>46</v>
      </c>
      <c r="FU27" s="136"/>
      <c r="FV27" s="133"/>
      <c r="FW27" s="57" t="s">
        <v>46</v>
      </c>
      <c r="FX27" s="136"/>
      <c r="FY27" s="133"/>
      <c r="FZ27" s="35" t="s">
        <v>46</v>
      </c>
      <c r="GA27" s="136"/>
      <c r="GB27" s="133"/>
      <c r="GC27" s="57" t="s">
        <v>46</v>
      </c>
      <c r="GD27" s="136"/>
      <c r="GE27" s="133"/>
      <c r="GF27" s="57" t="s">
        <v>46</v>
      </c>
      <c r="GG27" s="136"/>
      <c r="GH27" s="133"/>
      <c r="GI27" s="57" t="s">
        <v>46</v>
      </c>
      <c r="GJ27" s="136"/>
      <c r="GK27" s="133"/>
      <c r="GL27" s="57" t="s">
        <v>46</v>
      </c>
      <c r="GM27" s="136"/>
      <c r="GN27" s="133"/>
      <c r="GO27" s="57" t="s">
        <v>46</v>
      </c>
      <c r="GP27" s="136"/>
      <c r="GQ27" s="133"/>
      <c r="GR27" s="57" t="s">
        <v>46</v>
      </c>
      <c r="GS27" s="136"/>
      <c r="GT27" s="133"/>
      <c r="GU27" s="57" t="s">
        <v>46</v>
      </c>
      <c r="GV27" s="136"/>
      <c r="GW27" s="133"/>
      <c r="GX27" s="57" t="s">
        <v>46</v>
      </c>
      <c r="GY27" s="136"/>
      <c r="GZ27" s="133"/>
      <c r="HA27" s="57" t="s">
        <v>46</v>
      </c>
      <c r="HB27" s="136"/>
      <c r="HC27" s="133"/>
      <c r="HD27" s="57" t="s">
        <v>46</v>
      </c>
      <c r="HE27" s="136"/>
      <c r="HF27" s="133"/>
      <c r="HG27" s="57" t="s">
        <v>46</v>
      </c>
      <c r="HH27" s="136"/>
      <c r="HI27" s="133"/>
      <c r="HJ27" s="57" t="s">
        <v>46</v>
      </c>
      <c r="HK27" s="136"/>
      <c r="HL27" s="133"/>
      <c r="HM27" s="35" t="s">
        <v>46</v>
      </c>
      <c r="HN27" s="136"/>
      <c r="HO27" s="133"/>
      <c r="HP27" s="57" t="s">
        <v>46</v>
      </c>
      <c r="HQ27" s="136"/>
      <c r="HR27" s="133"/>
      <c r="HS27" s="57" t="s">
        <v>46</v>
      </c>
      <c r="HT27" s="136"/>
      <c r="HU27" s="133"/>
      <c r="HV27" s="57" t="s">
        <v>46</v>
      </c>
      <c r="HW27" s="136"/>
      <c r="HX27" s="133"/>
      <c r="HY27" s="57" t="s">
        <v>46</v>
      </c>
      <c r="HZ27" s="136"/>
      <c r="IA27" s="133"/>
      <c r="IB27" s="57" t="s">
        <v>46</v>
      </c>
      <c r="IC27" s="136"/>
      <c r="ID27" s="133"/>
      <c r="IE27" s="57" t="s">
        <v>46</v>
      </c>
      <c r="IF27" s="136"/>
      <c r="IG27" s="133"/>
      <c r="IH27" s="57" t="s">
        <v>46</v>
      </c>
      <c r="II27" s="136"/>
      <c r="IJ27" s="133"/>
      <c r="IK27" s="57" t="s">
        <v>46</v>
      </c>
      <c r="IL27" s="136"/>
      <c r="IM27" s="133"/>
      <c r="IN27" s="57" t="s">
        <v>46</v>
      </c>
      <c r="IO27" s="136"/>
      <c r="IP27" s="133"/>
      <c r="IQ27" s="57" t="s">
        <v>46</v>
      </c>
      <c r="IR27" s="136"/>
      <c r="IS27" s="133"/>
      <c r="IT27" s="57" t="s">
        <v>46</v>
      </c>
      <c r="IU27" s="136"/>
      <c r="IV27" s="133"/>
      <c r="IW27" s="57" t="s">
        <v>46</v>
      </c>
      <c r="IX27" s="136"/>
      <c r="IY27" s="133"/>
      <c r="IZ27" s="57" t="s">
        <v>46</v>
      </c>
      <c r="JA27" s="136"/>
      <c r="JB27" s="133"/>
      <c r="JC27" s="57" t="s">
        <v>46</v>
      </c>
      <c r="JD27" s="136"/>
      <c r="JE27" s="133"/>
      <c r="JF27" s="35" t="s">
        <v>46</v>
      </c>
      <c r="JG27" s="136"/>
      <c r="JH27" s="133"/>
      <c r="JI27" s="57" t="s">
        <v>46</v>
      </c>
      <c r="JJ27" s="136"/>
      <c r="JK27" s="133"/>
      <c r="JL27" s="57" t="s">
        <v>46</v>
      </c>
      <c r="JM27" s="136"/>
      <c r="JN27" s="133"/>
      <c r="JO27" s="57" t="s">
        <v>46</v>
      </c>
      <c r="JP27" s="136"/>
      <c r="JQ27" s="133"/>
      <c r="JR27" s="57" t="s">
        <v>46</v>
      </c>
      <c r="JS27" s="136"/>
      <c r="JT27" s="133"/>
      <c r="JU27" s="57" t="s">
        <v>46</v>
      </c>
      <c r="JV27" s="136"/>
      <c r="JW27" s="133"/>
      <c r="JX27" s="57" t="s">
        <v>46</v>
      </c>
      <c r="JY27" s="136"/>
      <c r="JZ27" s="133"/>
      <c r="KA27" s="57" t="s">
        <v>46</v>
      </c>
      <c r="KB27" s="136"/>
      <c r="KC27" s="133"/>
      <c r="KD27" s="57" t="s">
        <v>46</v>
      </c>
      <c r="KE27" s="136"/>
      <c r="KF27" s="133"/>
      <c r="KG27" s="57" t="s">
        <v>46</v>
      </c>
      <c r="KH27" s="136"/>
      <c r="KI27" s="133"/>
      <c r="KJ27" s="57" t="s">
        <v>46</v>
      </c>
      <c r="KK27" s="136"/>
      <c r="KL27" s="133"/>
      <c r="KM27" s="57" t="s">
        <v>46</v>
      </c>
      <c r="KN27" s="136"/>
      <c r="KO27" s="133"/>
      <c r="KP27" s="35" t="s">
        <v>46</v>
      </c>
      <c r="KQ27" s="35" t="s">
        <v>43</v>
      </c>
      <c r="KR27" s="136"/>
      <c r="KS27" s="133"/>
      <c r="KT27" s="35" t="s">
        <v>43</v>
      </c>
      <c r="KU27" s="136"/>
      <c r="KV27" s="133"/>
    </row>
    <row r="28" spans="1:308" s="112" customFormat="1" ht="12.75" customHeight="1" x14ac:dyDescent="0.25">
      <c r="A28" s="54" t="s">
        <v>525</v>
      </c>
      <c r="B28" s="35" t="s">
        <v>42</v>
      </c>
      <c r="C28" s="136"/>
      <c r="D28" s="133"/>
      <c r="E28" s="57" t="s">
        <v>516</v>
      </c>
      <c r="F28" s="136"/>
      <c r="G28" s="133"/>
      <c r="H28" s="57" t="s">
        <v>516</v>
      </c>
      <c r="I28" s="136"/>
      <c r="J28" s="133"/>
      <c r="K28" s="57" t="s">
        <v>516</v>
      </c>
      <c r="L28" s="136"/>
      <c r="M28" s="133"/>
      <c r="N28" s="57" t="s">
        <v>42</v>
      </c>
      <c r="O28" s="136"/>
      <c r="P28" s="133"/>
      <c r="Q28" s="57" t="s">
        <v>42</v>
      </c>
      <c r="R28" s="136"/>
      <c r="S28" s="133"/>
      <c r="T28" s="57" t="s">
        <v>42</v>
      </c>
      <c r="U28" s="136"/>
      <c r="V28" s="133"/>
      <c r="W28" s="57" t="s">
        <v>42</v>
      </c>
      <c r="X28" s="136"/>
      <c r="Y28" s="133"/>
      <c r="Z28" s="57" t="s">
        <v>42</v>
      </c>
      <c r="AA28" s="136"/>
      <c r="AB28" s="133"/>
      <c r="AC28" s="57" t="s">
        <v>42</v>
      </c>
      <c r="AD28" s="136"/>
      <c r="AE28" s="133"/>
      <c r="AF28" s="57" t="s">
        <v>42</v>
      </c>
      <c r="AG28" s="136"/>
      <c r="AH28" s="133"/>
      <c r="AI28" s="57" t="s">
        <v>42</v>
      </c>
      <c r="AJ28" s="136"/>
      <c r="AK28" s="133"/>
      <c r="AL28" s="57" t="s">
        <v>42</v>
      </c>
      <c r="AM28" s="136"/>
      <c r="AN28" s="133"/>
      <c r="AO28" s="57" t="s">
        <v>42</v>
      </c>
      <c r="AP28" s="136"/>
      <c r="AQ28" s="133"/>
      <c r="AR28" s="57" t="s">
        <v>42</v>
      </c>
      <c r="AS28" s="136"/>
      <c r="AT28" s="133"/>
      <c r="AU28" s="57" t="s">
        <v>42</v>
      </c>
      <c r="AV28" s="136"/>
      <c r="AW28" s="133"/>
      <c r="AX28" s="57" t="s">
        <v>42</v>
      </c>
      <c r="AY28" s="136"/>
      <c r="AZ28" s="133"/>
      <c r="BA28" s="57" t="s">
        <v>42</v>
      </c>
      <c r="BB28" s="136"/>
      <c r="BC28" s="133"/>
      <c r="BD28" s="35" t="s">
        <v>42</v>
      </c>
      <c r="BE28" s="136"/>
      <c r="BF28" s="133"/>
      <c r="BG28" s="57" t="s">
        <v>42</v>
      </c>
      <c r="BH28" s="136"/>
      <c r="BI28" s="133"/>
      <c r="BJ28" s="57" t="s">
        <v>42</v>
      </c>
      <c r="BK28" s="136"/>
      <c r="BL28" s="133"/>
      <c r="BM28" s="57" t="s">
        <v>42</v>
      </c>
      <c r="BN28" s="136"/>
      <c r="BO28" s="133"/>
      <c r="BP28" s="57" t="s">
        <v>42</v>
      </c>
      <c r="BQ28" s="136"/>
      <c r="BR28" s="133"/>
      <c r="BS28" s="57" t="s">
        <v>42</v>
      </c>
      <c r="BT28" s="136"/>
      <c r="BU28" s="133"/>
      <c r="BV28" s="57" t="s">
        <v>42</v>
      </c>
      <c r="BW28" s="136"/>
      <c r="BX28" s="133"/>
      <c r="BY28" s="57" t="s">
        <v>42</v>
      </c>
      <c r="BZ28" s="136"/>
      <c r="CA28" s="133"/>
      <c r="CB28" s="57" t="s">
        <v>42</v>
      </c>
      <c r="CC28" s="136"/>
      <c r="CD28" s="133"/>
      <c r="CE28" s="57" t="s">
        <v>42</v>
      </c>
      <c r="CF28" s="136"/>
      <c r="CG28" s="133"/>
      <c r="CH28" s="57" t="s">
        <v>42</v>
      </c>
      <c r="CI28" s="136"/>
      <c r="CJ28" s="133"/>
      <c r="CK28" s="57" t="s">
        <v>42</v>
      </c>
      <c r="CL28" s="136"/>
      <c r="CM28" s="133"/>
      <c r="CN28" s="57" t="s">
        <v>42</v>
      </c>
      <c r="CO28" s="136"/>
      <c r="CP28" s="133"/>
      <c r="CQ28" s="35" t="s">
        <v>42</v>
      </c>
      <c r="CR28" s="136"/>
      <c r="CS28" s="133"/>
      <c r="CT28" s="57" t="s">
        <v>42</v>
      </c>
      <c r="CU28" s="136"/>
      <c r="CV28" s="133"/>
      <c r="CW28" s="57" t="s">
        <v>42</v>
      </c>
      <c r="CX28" s="136"/>
      <c r="CY28" s="133"/>
      <c r="CZ28" s="57" t="s">
        <v>42</v>
      </c>
      <c r="DA28" s="136"/>
      <c r="DB28" s="133"/>
      <c r="DC28" s="57" t="s">
        <v>42</v>
      </c>
      <c r="DD28" s="136"/>
      <c r="DE28" s="133"/>
      <c r="DF28" s="57" t="s">
        <v>42</v>
      </c>
      <c r="DG28" s="136"/>
      <c r="DH28" s="133"/>
      <c r="DI28" s="57" t="s">
        <v>42</v>
      </c>
      <c r="DJ28" s="136"/>
      <c r="DK28" s="133"/>
      <c r="DL28" s="57" t="s">
        <v>42</v>
      </c>
      <c r="DM28" s="136"/>
      <c r="DN28" s="133"/>
      <c r="DO28" s="57" t="s">
        <v>42</v>
      </c>
      <c r="DP28" s="136"/>
      <c r="DQ28" s="133"/>
      <c r="DR28" s="57" t="s">
        <v>42</v>
      </c>
      <c r="DS28" s="136"/>
      <c r="DT28" s="133"/>
      <c r="DU28" s="57" t="s">
        <v>42</v>
      </c>
      <c r="DV28" s="136"/>
      <c r="DW28" s="133"/>
      <c r="DX28" s="57" t="s">
        <v>42</v>
      </c>
      <c r="DY28" s="136"/>
      <c r="DZ28" s="133"/>
      <c r="EA28" s="57" t="s">
        <v>42</v>
      </c>
      <c r="EB28" s="136"/>
      <c r="EC28" s="133"/>
      <c r="ED28" s="57" t="s">
        <v>42</v>
      </c>
      <c r="EE28" s="136"/>
      <c r="EF28" s="133"/>
      <c r="EG28" s="57" t="s">
        <v>42</v>
      </c>
      <c r="EH28" s="136"/>
      <c r="EI28" s="133"/>
      <c r="EJ28" s="57" t="s">
        <v>42</v>
      </c>
      <c r="EK28" s="136"/>
      <c r="EL28" s="139"/>
      <c r="EM28" s="35" t="s">
        <v>42</v>
      </c>
      <c r="EN28" s="136"/>
      <c r="EO28" s="133"/>
      <c r="EP28" s="35" t="s">
        <v>42</v>
      </c>
      <c r="EQ28" s="136"/>
      <c r="ER28" s="133"/>
      <c r="ES28" s="57" t="s">
        <v>42</v>
      </c>
      <c r="ET28" s="136"/>
      <c r="EU28" s="133"/>
      <c r="EV28" s="57" t="s">
        <v>42</v>
      </c>
      <c r="EW28" s="136"/>
      <c r="EX28" s="133"/>
      <c r="EY28" s="57" t="s">
        <v>42</v>
      </c>
      <c r="EZ28" s="136"/>
      <c r="FA28" s="133"/>
      <c r="FB28" s="57" t="s">
        <v>42</v>
      </c>
      <c r="FC28" s="136"/>
      <c r="FD28" s="133"/>
      <c r="FE28" s="57" t="s">
        <v>42</v>
      </c>
      <c r="FF28" s="136"/>
      <c r="FG28" s="133"/>
      <c r="FH28" s="57" t="s">
        <v>42</v>
      </c>
      <c r="FI28" s="136"/>
      <c r="FJ28" s="133"/>
      <c r="FK28" s="57" t="s">
        <v>42</v>
      </c>
      <c r="FL28" s="136"/>
      <c r="FM28" s="133"/>
      <c r="FN28" s="57" t="s">
        <v>42</v>
      </c>
      <c r="FO28" s="136"/>
      <c r="FP28" s="133"/>
      <c r="FQ28" s="57" t="s">
        <v>42</v>
      </c>
      <c r="FR28" s="136"/>
      <c r="FS28" s="133"/>
      <c r="FT28" s="57" t="s">
        <v>42</v>
      </c>
      <c r="FU28" s="136"/>
      <c r="FV28" s="133"/>
      <c r="FW28" s="57" t="s">
        <v>42</v>
      </c>
      <c r="FX28" s="136"/>
      <c r="FY28" s="133"/>
      <c r="FZ28" s="35" t="s">
        <v>42</v>
      </c>
      <c r="GA28" s="136"/>
      <c r="GB28" s="133"/>
      <c r="GC28" s="57" t="s">
        <v>42</v>
      </c>
      <c r="GD28" s="136"/>
      <c r="GE28" s="133"/>
      <c r="GF28" s="57" t="s">
        <v>42</v>
      </c>
      <c r="GG28" s="136"/>
      <c r="GH28" s="133"/>
      <c r="GI28" s="57" t="s">
        <v>42</v>
      </c>
      <c r="GJ28" s="136"/>
      <c r="GK28" s="133"/>
      <c r="GL28" s="57" t="s">
        <v>42</v>
      </c>
      <c r="GM28" s="136"/>
      <c r="GN28" s="133"/>
      <c r="GO28" s="57" t="s">
        <v>42</v>
      </c>
      <c r="GP28" s="136"/>
      <c r="GQ28" s="133"/>
      <c r="GR28" s="57" t="s">
        <v>42</v>
      </c>
      <c r="GS28" s="136"/>
      <c r="GT28" s="133"/>
      <c r="GU28" s="57" t="s">
        <v>42</v>
      </c>
      <c r="GV28" s="136"/>
      <c r="GW28" s="133"/>
      <c r="GX28" s="57" t="s">
        <v>42</v>
      </c>
      <c r="GY28" s="136"/>
      <c r="GZ28" s="133"/>
      <c r="HA28" s="57" t="s">
        <v>42</v>
      </c>
      <c r="HB28" s="136"/>
      <c r="HC28" s="133"/>
      <c r="HD28" s="57" t="s">
        <v>42</v>
      </c>
      <c r="HE28" s="136"/>
      <c r="HF28" s="133"/>
      <c r="HG28" s="57" t="s">
        <v>42</v>
      </c>
      <c r="HH28" s="136"/>
      <c r="HI28" s="133"/>
      <c r="HJ28" s="57" t="s">
        <v>42</v>
      </c>
      <c r="HK28" s="136"/>
      <c r="HL28" s="133"/>
      <c r="HM28" s="35" t="s">
        <v>42</v>
      </c>
      <c r="HN28" s="136"/>
      <c r="HO28" s="133"/>
      <c r="HP28" s="57" t="s">
        <v>42</v>
      </c>
      <c r="HQ28" s="136"/>
      <c r="HR28" s="133"/>
      <c r="HS28" s="57" t="s">
        <v>42</v>
      </c>
      <c r="HT28" s="136"/>
      <c r="HU28" s="133"/>
      <c r="HV28" s="57" t="s">
        <v>42</v>
      </c>
      <c r="HW28" s="136"/>
      <c r="HX28" s="133"/>
      <c r="HY28" s="57" t="s">
        <v>42</v>
      </c>
      <c r="HZ28" s="136"/>
      <c r="IA28" s="133"/>
      <c r="IB28" s="57" t="s">
        <v>42</v>
      </c>
      <c r="IC28" s="136"/>
      <c r="ID28" s="133"/>
      <c r="IE28" s="57" t="s">
        <v>42</v>
      </c>
      <c r="IF28" s="136"/>
      <c r="IG28" s="133"/>
      <c r="IH28" s="57" t="s">
        <v>42</v>
      </c>
      <c r="II28" s="136"/>
      <c r="IJ28" s="133"/>
      <c r="IK28" s="57" t="s">
        <v>42</v>
      </c>
      <c r="IL28" s="136"/>
      <c r="IM28" s="133"/>
      <c r="IN28" s="57" t="s">
        <v>42</v>
      </c>
      <c r="IO28" s="136"/>
      <c r="IP28" s="133"/>
      <c r="IQ28" s="57" t="s">
        <v>42</v>
      </c>
      <c r="IR28" s="136"/>
      <c r="IS28" s="133"/>
      <c r="IT28" s="57" t="s">
        <v>42</v>
      </c>
      <c r="IU28" s="136"/>
      <c r="IV28" s="133"/>
      <c r="IW28" s="57" t="s">
        <v>42</v>
      </c>
      <c r="IX28" s="136"/>
      <c r="IY28" s="133"/>
      <c r="IZ28" s="57" t="s">
        <v>42</v>
      </c>
      <c r="JA28" s="136"/>
      <c r="JB28" s="133"/>
      <c r="JC28" s="57" t="s">
        <v>42</v>
      </c>
      <c r="JD28" s="136"/>
      <c r="JE28" s="133"/>
      <c r="JF28" s="35" t="s">
        <v>42</v>
      </c>
      <c r="JG28" s="136"/>
      <c r="JH28" s="133"/>
      <c r="JI28" s="57" t="s">
        <v>42</v>
      </c>
      <c r="JJ28" s="136"/>
      <c r="JK28" s="133"/>
      <c r="JL28" s="57" t="s">
        <v>42</v>
      </c>
      <c r="JM28" s="136"/>
      <c r="JN28" s="133"/>
      <c r="JO28" s="57" t="s">
        <v>42</v>
      </c>
      <c r="JP28" s="136"/>
      <c r="JQ28" s="133"/>
      <c r="JR28" s="57" t="s">
        <v>42</v>
      </c>
      <c r="JS28" s="136"/>
      <c r="JT28" s="133"/>
      <c r="JU28" s="57" t="s">
        <v>42</v>
      </c>
      <c r="JV28" s="136"/>
      <c r="JW28" s="133"/>
      <c r="JX28" s="57" t="s">
        <v>42</v>
      </c>
      <c r="JY28" s="136"/>
      <c r="JZ28" s="133"/>
      <c r="KA28" s="57" t="s">
        <v>42</v>
      </c>
      <c r="KB28" s="136"/>
      <c r="KC28" s="133"/>
      <c r="KD28" s="57" t="s">
        <v>42</v>
      </c>
      <c r="KE28" s="136"/>
      <c r="KF28" s="133"/>
      <c r="KG28" s="57" t="s">
        <v>42</v>
      </c>
      <c r="KH28" s="136"/>
      <c r="KI28" s="133"/>
      <c r="KJ28" s="57" t="s">
        <v>42</v>
      </c>
      <c r="KK28" s="136"/>
      <c r="KL28" s="133"/>
      <c r="KM28" s="57" t="s">
        <v>42</v>
      </c>
      <c r="KN28" s="136"/>
      <c r="KO28" s="133"/>
      <c r="KP28" s="35" t="s">
        <v>42</v>
      </c>
      <c r="KQ28" s="35" t="s">
        <v>42</v>
      </c>
      <c r="KR28" s="136"/>
      <c r="KS28" s="133"/>
      <c r="KT28" s="35" t="s">
        <v>42</v>
      </c>
      <c r="KU28" s="136"/>
      <c r="KV28" s="133"/>
    </row>
    <row r="29" spans="1:308" s="112" customFormat="1" ht="12.75" customHeight="1" x14ac:dyDescent="0.25">
      <c r="A29" s="54" t="s">
        <v>517</v>
      </c>
      <c r="B29" s="35" t="s">
        <v>42</v>
      </c>
      <c r="C29" s="136"/>
      <c r="D29" s="133"/>
      <c r="E29" s="57" t="s">
        <v>42</v>
      </c>
      <c r="F29" s="136"/>
      <c r="G29" s="133"/>
      <c r="H29" s="57" t="s">
        <v>42</v>
      </c>
      <c r="I29" s="136"/>
      <c r="J29" s="133"/>
      <c r="K29" s="57" t="s">
        <v>42</v>
      </c>
      <c r="L29" s="136"/>
      <c r="M29" s="133"/>
      <c r="N29" s="57" t="s">
        <v>42</v>
      </c>
      <c r="O29" s="136"/>
      <c r="P29" s="133"/>
      <c r="Q29" s="57" t="s">
        <v>42</v>
      </c>
      <c r="R29" s="136"/>
      <c r="S29" s="133"/>
      <c r="T29" s="57" t="s">
        <v>42</v>
      </c>
      <c r="U29" s="136"/>
      <c r="V29" s="133"/>
      <c r="W29" s="57" t="s">
        <v>42</v>
      </c>
      <c r="X29" s="136"/>
      <c r="Y29" s="133"/>
      <c r="Z29" s="57" t="s">
        <v>42</v>
      </c>
      <c r="AA29" s="136"/>
      <c r="AB29" s="133"/>
      <c r="AC29" s="57" t="s">
        <v>42</v>
      </c>
      <c r="AD29" s="136"/>
      <c r="AE29" s="133"/>
      <c r="AF29" s="57" t="s">
        <v>42</v>
      </c>
      <c r="AG29" s="136"/>
      <c r="AH29" s="133"/>
      <c r="AI29" s="57" t="s">
        <v>42</v>
      </c>
      <c r="AJ29" s="136"/>
      <c r="AK29" s="133"/>
      <c r="AL29" s="57" t="s">
        <v>42</v>
      </c>
      <c r="AM29" s="136"/>
      <c r="AN29" s="133"/>
      <c r="AO29" s="57" t="s">
        <v>42</v>
      </c>
      <c r="AP29" s="136"/>
      <c r="AQ29" s="133"/>
      <c r="AR29" s="57" t="s">
        <v>42</v>
      </c>
      <c r="AS29" s="136"/>
      <c r="AT29" s="133"/>
      <c r="AU29" s="57" t="s">
        <v>42</v>
      </c>
      <c r="AV29" s="136"/>
      <c r="AW29" s="133"/>
      <c r="AX29" s="57" t="s">
        <v>42</v>
      </c>
      <c r="AY29" s="136"/>
      <c r="AZ29" s="133"/>
      <c r="BA29" s="57" t="s">
        <v>42</v>
      </c>
      <c r="BB29" s="136"/>
      <c r="BC29" s="133"/>
      <c r="BD29" s="35" t="s">
        <v>42</v>
      </c>
      <c r="BE29" s="136"/>
      <c r="BF29" s="133"/>
      <c r="BG29" s="57" t="s">
        <v>42</v>
      </c>
      <c r="BH29" s="136"/>
      <c r="BI29" s="133"/>
      <c r="BJ29" s="57" t="s">
        <v>42</v>
      </c>
      <c r="BK29" s="136"/>
      <c r="BL29" s="133"/>
      <c r="BM29" s="57" t="s">
        <v>42</v>
      </c>
      <c r="BN29" s="136"/>
      <c r="BO29" s="133"/>
      <c r="BP29" s="57" t="s">
        <v>42</v>
      </c>
      <c r="BQ29" s="136"/>
      <c r="BR29" s="133"/>
      <c r="BS29" s="57" t="s">
        <v>42</v>
      </c>
      <c r="BT29" s="136"/>
      <c r="BU29" s="133"/>
      <c r="BV29" s="57" t="s">
        <v>42</v>
      </c>
      <c r="BW29" s="136"/>
      <c r="BX29" s="133"/>
      <c r="BY29" s="57" t="s">
        <v>42</v>
      </c>
      <c r="BZ29" s="136"/>
      <c r="CA29" s="133"/>
      <c r="CB29" s="57" t="s">
        <v>42</v>
      </c>
      <c r="CC29" s="136"/>
      <c r="CD29" s="133"/>
      <c r="CE29" s="57" t="s">
        <v>42</v>
      </c>
      <c r="CF29" s="136"/>
      <c r="CG29" s="133"/>
      <c r="CH29" s="57" t="s">
        <v>42</v>
      </c>
      <c r="CI29" s="136"/>
      <c r="CJ29" s="133"/>
      <c r="CK29" s="57" t="s">
        <v>42</v>
      </c>
      <c r="CL29" s="136"/>
      <c r="CM29" s="133"/>
      <c r="CN29" s="57" t="s">
        <v>42</v>
      </c>
      <c r="CO29" s="136"/>
      <c r="CP29" s="133"/>
      <c r="CQ29" s="35" t="s">
        <v>42</v>
      </c>
      <c r="CR29" s="136"/>
      <c r="CS29" s="133"/>
      <c r="CT29" s="57" t="s">
        <v>42</v>
      </c>
      <c r="CU29" s="136"/>
      <c r="CV29" s="133"/>
      <c r="CW29" s="57" t="s">
        <v>42</v>
      </c>
      <c r="CX29" s="136"/>
      <c r="CY29" s="133"/>
      <c r="CZ29" s="57" t="s">
        <v>42</v>
      </c>
      <c r="DA29" s="136"/>
      <c r="DB29" s="133"/>
      <c r="DC29" s="57" t="s">
        <v>42</v>
      </c>
      <c r="DD29" s="136"/>
      <c r="DE29" s="133"/>
      <c r="DF29" s="57" t="s">
        <v>42</v>
      </c>
      <c r="DG29" s="136"/>
      <c r="DH29" s="133"/>
      <c r="DI29" s="57" t="s">
        <v>42</v>
      </c>
      <c r="DJ29" s="136"/>
      <c r="DK29" s="133"/>
      <c r="DL29" s="57" t="s">
        <v>42</v>
      </c>
      <c r="DM29" s="136"/>
      <c r="DN29" s="133"/>
      <c r="DO29" s="57" t="s">
        <v>42</v>
      </c>
      <c r="DP29" s="136"/>
      <c r="DQ29" s="133"/>
      <c r="DR29" s="57" t="s">
        <v>42</v>
      </c>
      <c r="DS29" s="136"/>
      <c r="DT29" s="133"/>
      <c r="DU29" s="57" t="s">
        <v>42</v>
      </c>
      <c r="DV29" s="136"/>
      <c r="DW29" s="133"/>
      <c r="DX29" s="57" t="s">
        <v>42</v>
      </c>
      <c r="DY29" s="136"/>
      <c r="DZ29" s="133"/>
      <c r="EA29" s="57" t="s">
        <v>42</v>
      </c>
      <c r="EB29" s="136"/>
      <c r="EC29" s="133"/>
      <c r="ED29" s="57" t="s">
        <v>42</v>
      </c>
      <c r="EE29" s="136"/>
      <c r="EF29" s="133"/>
      <c r="EG29" s="57" t="s">
        <v>42</v>
      </c>
      <c r="EH29" s="136"/>
      <c r="EI29" s="133"/>
      <c r="EJ29" s="57" t="s">
        <v>42</v>
      </c>
      <c r="EK29" s="136"/>
      <c r="EL29" s="139"/>
      <c r="EM29" s="35" t="s">
        <v>42</v>
      </c>
      <c r="EN29" s="136"/>
      <c r="EO29" s="133"/>
      <c r="EP29" s="35" t="s">
        <v>42</v>
      </c>
      <c r="EQ29" s="136"/>
      <c r="ER29" s="133"/>
      <c r="ES29" s="57" t="s">
        <v>42</v>
      </c>
      <c r="ET29" s="136"/>
      <c r="EU29" s="133"/>
      <c r="EV29" s="57" t="s">
        <v>42</v>
      </c>
      <c r="EW29" s="136"/>
      <c r="EX29" s="133"/>
      <c r="EY29" s="57" t="s">
        <v>42</v>
      </c>
      <c r="EZ29" s="136"/>
      <c r="FA29" s="133"/>
      <c r="FB29" s="57" t="s">
        <v>42</v>
      </c>
      <c r="FC29" s="136"/>
      <c r="FD29" s="133"/>
      <c r="FE29" s="57" t="s">
        <v>42</v>
      </c>
      <c r="FF29" s="136"/>
      <c r="FG29" s="133"/>
      <c r="FH29" s="57" t="s">
        <v>42</v>
      </c>
      <c r="FI29" s="136"/>
      <c r="FJ29" s="133"/>
      <c r="FK29" s="57" t="s">
        <v>42</v>
      </c>
      <c r="FL29" s="136"/>
      <c r="FM29" s="133"/>
      <c r="FN29" s="57" t="s">
        <v>42</v>
      </c>
      <c r="FO29" s="136"/>
      <c r="FP29" s="133"/>
      <c r="FQ29" s="57" t="s">
        <v>42</v>
      </c>
      <c r="FR29" s="136"/>
      <c r="FS29" s="133"/>
      <c r="FT29" s="57" t="s">
        <v>42</v>
      </c>
      <c r="FU29" s="136"/>
      <c r="FV29" s="133"/>
      <c r="FW29" s="57" t="s">
        <v>42</v>
      </c>
      <c r="FX29" s="136"/>
      <c r="FY29" s="133"/>
      <c r="FZ29" s="35" t="s">
        <v>42</v>
      </c>
      <c r="GA29" s="136"/>
      <c r="GB29" s="133"/>
      <c r="GC29" s="57" t="s">
        <v>42</v>
      </c>
      <c r="GD29" s="136"/>
      <c r="GE29" s="133"/>
      <c r="GF29" s="57" t="s">
        <v>42</v>
      </c>
      <c r="GG29" s="136"/>
      <c r="GH29" s="133"/>
      <c r="GI29" s="57" t="s">
        <v>42</v>
      </c>
      <c r="GJ29" s="136"/>
      <c r="GK29" s="133"/>
      <c r="GL29" s="57" t="s">
        <v>42</v>
      </c>
      <c r="GM29" s="136"/>
      <c r="GN29" s="133"/>
      <c r="GO29" s="57" t="s">
        <v>42</v>
      </c>
      <c r="GP29" s="136"/>
      <c r="GQ29" s="133"/>
      <c r="GR29" s="57" t="s">
        <v>42</v>
      </c>
      <c r="GS29" s="136"/>
      <c r="GT29" s="133"/>
      <c r="GU29" s="57" t="s">
        <v>42</v>
      </c>
      <c r="GV29" s="136"/>
      <c r="GW29" s="133"/>
      <c r="GX29" s="57" t="s">
        <v>42</v>
      </c>
      <c r="GY29" s="136"/>
      <c r="GZ29" s="133"/>
      <c r="HA29" s="57" t="s">
        <v>42</v>
      </c>
      <c r="HB29" s="136"/>
      <c r="HC29" s="133"/>
      <c r="HD29" s="57" t="s">
        <v>42</v>
      </c>
      <c r="HE29" s="136"/>
      <c r="HF29" s="133"/>
      <c r="HG29" s="57" t="s">
        <v>42</v>
      </c>
      <c r="HH29" s="136"/>
      <c r="HI29" s="133"/>
      <c r="HJ29" s="57" t="s">
        <v>42</v>
      </c>
      <c r="HK29" s="136"/>
      <c r="HL29" s="133"/>
      <c r="HM29" s="35" t="s">
        <v>42</v>
      </c>
      <c r="HN29" s="136"/>
      <c r="HO29" s="133"/>
      <c r="HP29" s="57" t="s">
        <v>42</v>
      </c>
      <c r="HQ29" s="136"/>
      <c r="HR29" s="133"/>
      <c r="HS29" s="57" t="s">
        <v>42</v>
      </c>
      <c r="HT29" s="136"/>
      <c r="HU29" s="133"/>
      <c r="HV29" s="57" t="s">
        <v>42</v>
      </c>
      <c r="HW29" s="136"/>
      <c r="HX29" s="133"/>
      <c r="HY29" s="57" t="s">
        <v>42</v>
      </c>
      <c r="HZ29" s="136"/>
      <c r="IA29" s="133"/>
      <c r="IB29" s="57" t="s">
        <v>42</v>
      </c>
      <c r="IC29" s="136"/>
      <c r="ID29" s="133"/>
      <c r="IE29" s="57" t="s">
        <v>42</v>
      </c>
      <c r="IF29" s="136"/>
      <c r="IG29" s="133"/>
      <c r="IH29" s="57" t="s">
        <v>42</v>
      </c>
      <c r="II29" s="136"/>
      <c r="IJ29" s="133"/>
      <c r="IK29" s="57" t="s">
        <v>42</v>
      </c>
      <c r="IL29" s="136"/>
      <c r="IM29" s="133"/>
      <c r="IN29" s="57" t="s">
        <v>42</v>
      </c>
      <c r="IO29" s="136"/>
      <c r="IP29" s="133"/>
      <c r="IQ29" s="57" t="s">
        <v>42</v>
      </c>
      <c r="IR29" s="136"/>
      <c r="IS29" s="133"/>
      <c r="IT29" s="57" t="s">
        <v>42</v>
      </c>
      <c r="IU29" s="136"/>
      <c r="IV29" s="133"/>
      <c r="IW29" s="57" t="s">
        <v>42</v>
      </c>
      <c r="IX29" s="136"/>
      <c r="IY29" s="133"/>
      <c r="IZ29" s="57" t="s">
        <v>42</v>
      </c>
      <c r="JA29" s="136"/>
      <c r="JB29" s="133"/>
      <c r="JC29" s="57" t="s">
        <v>42</v>
      </c>
      <c r="JD29" s="136"/>
      <c r="JE29" s="133"/>
      <c r="JF29" s="35" t="s">
        <v>42</v>
      </c>
      <c r="JG29" s="136"/>
      <c r="JH29" s="133"/>
      <c r="JI29" s="57" t="s">
        <v>42</v>
      </c>
      <c r="JJ29" s="136"/>
      <c r="JK29" s="133"/>
      <c r="JL29" s="57" t="s">
        <v>42</v>
      </c>
      <c r="JM29" s="136"/>
      <c r="JN29" s="133"/>
      <c r="JO29" s="57" t="s">
        <v>42</v>
      </c>
      <c r="JP29" s="136"/>
      <c r="JQ29" s="133"/>
      <c r="JR29" s="57" t="s">
        <v>42</v>
      </c>
      <c r="JS29" s="136"/>
      <c r="JT29" s="133"/>
      <c r="JU29" s="57" t="s">
        <v>42</v>
      </c>
      <c r="JV29" s="136"/>
      <c r="JW29" s="133"/>
      <c r="JX29" s="57" t="s">
        <v>42</v>
      </c>
      <c r="JY29" s="136"/>
      <c r="JZ29" s="133"/>
      <c r="KA29" s="57" t="s">
        <v>42</v>
      </c>
      <c r="KB29" s="136"/>
      <c r="KC29" s="133"/>
      <c r="KD29" s="57" t="s">
        <v>42</v>
      </c>
      <c r="KE29" s="136"/>
      <c r="KF29" s="133"/>
      <c r="KG29" s="57" t="s">
        <v>42</v>
      </c>
      <c r="KH29" s="136"/>
      <c r="KI29" s="133"/>
      <c r="KJ29" s="57" t="s">
        <v>42</v>
      </c>
      <c r="KK29" s="136"/>
      <c r="KL29" s="133"/>
      <c r="KM29" s="57" t="s">
        <v>42</v>
      </c>
      <c r="KN29" s="136"/>
      <c r="KO29" s="133"/>
      <c r="KP29" s="35" t="s">
        <v>42</v>
      </c>
      <c r="KQ29" s="35" t="s">
        <v>42</v>
      </c>
      <c r="KR29" s="136"/>
      <c r="KS29" s="133"/>
      <c r="KT29" s="35" t="s">
        <v>42</v>
      </c>
      <c r="KU29" s="136"/>
      <c r="KV29" s="133"/>
    </row>
    <row r="30" spans="1:308" s="2" customFormat="1" ht="12" customHeight="1" thickBot="1" x14ac:dyDescent="0.3">
      <c r="A30" s="27" t="s">
        <v>9</v>
      </c>
      <c r="B30" s="22">
        <v>1</v>
      </c>
      <c r="C30" s="137"/>
      <c r="D30" s="134"/>
      <c r="E30" s="58" t="s">
        <v>77</v>
      </c>
      <c r="F30" s="137"/>
      <c r="G30" s="134"/>
      <c r="H30" s="58">
        <v>3</v>
      </c>
      <c r="I30" s="137"/>
      <c r="J30" s="134"/>
      <c r="K30" s="58">
        <v>4</v>
      </c>
      <c r="L30" s="137"/>
      <c r="M30" s="134"/>
      <c r="N30" s="58" t="s">
        <v>233</v>
      </c>
      <c r="O30" s="137"/>
      <c r="P30" s="134"/>
      <c r="Q30" s="58">
        <v>6</v>
      </c>
      <c r="R30" s="137"/>
      <c r="S30" s="134"/>
      <c r="T30" s="58">
        <v>7</v>
      </c>
      <c r="U30" s="137"/>
      <c r="V30" s="134"/>
      <c r="W30" s="58" t="s">
        <v>334</v>
      </c>
      <c r="X30" s="137"/>
      <c r="Y30" s="134"/>
      <c r="Z30" s="58" t="s">
        <v>614</v>
      </c>
      <c r="AA30" s="137"/>
      <c r="AB30" s="134"/>
      <c r="AC30" s="58" t="s">
        <v>615</v>
      </c>
      <c r="AD30" s="137"/>
      <c r="AE30" s="134"/>
      <c r="AF30" s="58" t="s">
        <v>616</v>
      </c>
      <c r="AG30" s="137"/>
      <c r="AH30" s="134"/>
      <c r="AI30" s="113" t="s">
        <v>617</v>
      </c>
      <c r="AJ30" s="137"/>
      <c r="AK30" s="134"/>
      <c r="AL30" s="58" t="s">
        <v>618</v>
      </c>
      <c r="AM30" s="137"/>
      <c r="AN30" s="134"/>
      <c r="AO30" s="113" t="s">
        <v>619</v>
      </c>
      <c r="AP30" s="137"/>
      <c r="AQ30" s="134"/>
      <c r="AR30" s="113" t="s">
        <v>620</v>
      </c>
      <c r="AS30" s="137"/>
      <c r="AT30" s="134"/>
      <c r="AU30" s="58" t="s">
        <v>237</v>
      </c>
      <c r="AV30" s="137"/>
      <c r="AW30" s="134"/>
      <c r="AX30" s="113" t="s">
        <v>621</v>
      </c>
      <c r="AY30" s="137"/>
      <c r="AZ30" s="134"/>
      <c r="BA30" s="113" t="s">
        <v>622</v>
      </c>
      <c r="BB30" s="137"/>
      <c r="BC30" s="134"/>
      <c r="BD30" s="22" t="s">
        <v>623</v>
      </c>
      <c r="BE30" s="137"/>
      <c r="BF30" s="134"/>
      <c r="BG30" s="113" t="s">
        <v>624</v>
      </c>
      <c r="BH30" s="137"/>
      <c r="BI30" s="134"/>
      <c r="BJ30" s="58" t="s">
        <v>625</v>
      </c>
      <c r="BK30" s="137"/>
      <c r="BL30" s="134"/>
      <c r="BM30" s="113" t="s">
        <v>626</v>
      </c>
      <c r="BN30" s="137"/>
      <c r="BO30" s="134"/>
      <c r="BP30" s="113" t="s">
        <v>627</v>
      </c>
      <c r="BQ30" s="137"/>
      <c r="BR30" s="134"/>
      <c r="BS30" s="113" t="s">
        <v>628</v>
      </c>
      <c r="BT30" s="137"/>
      <c r="BU30" s="134"/>
      <c r="BV30" s="113" t="s">
        <v>629</v>
      </c>
      <c r="BW30" s="137"/>
      <c r="BX30" s="134"/>
      <c r="BY30" s="113" t="s">
        <v>630</v>
      </c>
      <c r="BZ30" s="137"/>
      <c r="CA30" s="134"/>
      <c r="CB30" s="113" t="s">
        <v>631</v>
      </c>
      <c r="CC30" s="137"/>
      <c r="CD30" s="134"/>
      <c r="CE30" s="58" t="s">
        <v>632</v>
      </c>
      <c r="CF30" s="137"/>
      <c r="CG30" s="134"/>
      <c r="CH30" s="113" t="s">
        <v>633</v>
      </c>
      <c r="CI30" s="137"/>
      <c r="CJ30" s="134"/>
      <c r="CK30" s="113" t="s">
        <v>634</v>
      </c>
      <c r="CL30" s="137"/>
      <c r="CM30" s="134"/>
      <c r="CN30" s="58" t="s">
        <v>635</v>
      </c>
      <c r="CO30" s="137"/>
      <c r="CP30" s="134"/>
      <c r="CQ30" s="22" t="s">
        <v>636</v>
      </c>
      <c r="CR30" s="137"/>
      <c r="CS30" s="134"/>
      <c r="CT30" s="113" t="s">
        <v>637</v>
      </c>
      <c r="CU30" s="137"/>
      <c r="CV30" s="134"/>
      <c r="CW30" s="113" t="s">
        <v>638</v>
      </c>
      <c r="CX30" s="137"/>
      <c r="CY30" s="134"/>
      <c r="CZ30" s="58" t="s">
        <v>639</v>
      </c>
      <c r="DA30" s="137"/>
      <c r="DB30" s="134"/>
      <c r="DC30" s="113" t="s">
        <v>640</v>
      </c>
      <c r="DD30" s="137"/>
      <c r="DE30" s="134"/>
      <c r="DF30" s="113" t="s">
        <v>641</v>
      </c>
      <c r="DG30" s="137"/>
      <c r="DH30" s="134"/>
      <c r="DI30" s="113" t="s">
        <v>642</v>
      </c>
      <c r="DJ30" s="137"/>
      <c r="DK30" s="134"/>
      <c r="DL30" s="113" t="s">
        <v>643</v>
      </c>
      <c r="DM30" s="137"/>
      <c r="DN30" s="134"/>
      <c r="DO30" s="113" t="s">
        <v>644</v>
      </c>
      <c r="DP30" s="137"/>
      <c r="DQ30" s="134"/>
      <c r="DR30" s="58" t="s">
        <v>211</v>
      </c>
      <c r="DS30" s="137"/>
      <c r="DT30" s="134"/>
      <c r="DU30" s="113" t="s">
        <v>645</v>
      </c>
      <c r="DV30" s="137"/>
      <c r="DW30" s="134"/>
      <c r="DX30" s="58" t="s">
        <v>646</v>
      </c>
      <c r="DY30" s="137"/>
      <c r="DZ30" s="134"/>
      <c r="EA30" s="113" t="s">
        <v>647</v>
      </c>
      <c r="EB30" s="137"/>
      <c r="EC30" s="134"/>
      <c r="ED30" s="113" t="s">
        <v>648</v>
      </c>
      <c r="EE30" s="137"/>
      <c r="EF30" s="134"/>
      <c r="EG30" s="113" t="s">
        <v>649</v>
      </c>
      <c r="EH30" s="137"/>
      <c r="EI30" s="134"/>
      <c r="EJ30" s="113" t="s">
        <v>650</v>
      </c>
      <c r="EK30" s="137"/>
      <c r="EL30" s="140"/>
      <c r="EM30" s="114" t="s">
        <v>651</v>
      </c>
      <c r="EN30" s="137"/>
      <c r="EO30" s="134"/>
      <c r="EP30" s="22" t="s">
        <v>213</v>
      </c>
      <c r="EQ30" s="137"/>
      <c r="ER30" s="134"/>
      <c r="ES30" s="113" t="s">
        <v>652</v>
      </c>
      <c r="ET30" s="137"/>
      <c r="EU30" s="134"/>
      <c r="EV30" s="113" t="s">
        <v>653</v>
      </c>
      <c r="EW30" s="137"/>
      <c r="EX30" s="134"/>
      <c r="EY30" s="113" t="s">
        <v>654</v>
      </c>
      <c r="EZ30" s="137"/>
      <c r="FA30" s="134"/>
      <c r="FB30" s="113" t="s">
        <v>655</v>
      </c>
      <c r="FC30" s="137"/>
      <c r="FD30" s="134"/>
      <c r="FE30" s="58" t="s">
        <v>656</v>
      </c>
      <c r="FF30" s="137"/>
      <c r="FG30" s="134"/>
      <c r="FH30" s="113" t="s">
        <v>657</v>
      </c>
      <c r="FI30" s="137"/>
      <c r="FJ30" s="134"/>
      <c r="FK30" s="113" t="s">
        <v>658</v>
      </c>
      <c r="FL30" s="137"/>
      <c r="FM30" s="134"/>
      <c r="FN30" s="58" t="s">
        <v>659</v>
      </c>
      <c r="FO30" s="137"/>
      <c r="FP30" s="134"/>
      <c r="FQ30" s="113" t="s">
        <v>660</v>
      </c>
      <c r="FR30" s="137"/>
      <c r="FS30" s="134"/>
      <c r="FT30" s="113" t="s">
        <v>661</v>
      </c>
      <c r="FU30" s="137"/>
      <c r="FV30" s="134"/>
      <c r="FW30" s="113" t="s">
        <v>662</v>
      </c>
      <c r="FX30" s="137"/>
      <c r="FY30" s="134"/>
      <c r="FZ30" s="22" t="s">
        <v>215</v>
      </c>
      <c r="GA30" s="137"/>
      <c r="GB30" s="134"/>
      <c r="GC30" s="113" t="s">
        <v>663</v>
      </c>
      <c r="GD30" s="137"/>
      <c r="GE30" s="134"/>
      <c r="GF30" s="58" t="s">
        <v>664</v>
      </c>
      <c r="GG30" s="137"/>
      <c r="GH30" s="134"/>
      <c r="GI30" s="113" t="s">
        <v>665</v>
      </c>
      <c r="GJ30" s="137"/>
      <c r="GK30" s="134"/>
      <c r="GL30" s="113" t="s">
        <v>666</v>
      </c>
      <c r="GM30" s="137"/>
      <c r="GN30" s="134"/>
      <c r="GO30" s="113" t="s">
        <v>667</v>
      </c>
      <c r="GP30" s="137"/>
      <c r="GQ30" s="134"/>
      <c r="GR30" s="113" t="s">
        <v>668</v>
      </c>
      <c r="GS30" s="137"/>
      <c r="GT30" s="134"/>
      <c r="GU30" s="113" t="s">
        <v>669</v>
      </c>
      <c r="GV30" s="137"/>
      <c r="GW30" s="134"/>
      <c r="GX30" s="113" t="s">
        <v>670</v>
      </c>
      <c r="GY30" s="137"/>
      <c r="GZ30" s="134"/>
      <c r="HA30" s="58" t="s">
        <v>671</v>
      </c>
      <c r="HB30" s="137"/>
      <c r="HC30" s="134"/>
      <c r="HD30" s="113" t="s">
        <v>672</v>
      </c>
      <c r="HE30" s="137"/>
      <c r="HF30" s="134"/>
      <c r="HG30" s="113" t="s">
        <v>673</v>
      </c>
      <c r="HH30" s="137"/>
      <c r="HI30" s="134"/>
      <c r="HJ30" s="113" t="s">
        <v>674</v>
      </c>
      <c r="HK30" s="137"/>
      <c r="HL30" s="134"/>
      <c r="HM30" s="22" t="s">
        <v>675</v>
      </c>
      <c r="HN30" s="137"/>
      <c r="HO30" s="134"/>
      <c r="HP30" s="113" t="s">
        <v>676</v>
      </c>
      <c r="HQ30" s="137"/>
      <c r="HR30" s="134"/>
      <c r="HS30" s="113" t="s">
        <v>677</v>
      </c>
      <c r="HT30" s="137"/>
      <c r="HU30" s="134"/>
      <c r="HV30" s="58" t="s">
        <v>678</v>
      </c>
      <c r="HW30" s="137"/>
      <c r="HX30" s="134"/>
      <c r="HY30" s="113" t="s">
        <v>679</v>
      </c>
      <c r="HZ30" s="137"/>
      <c r="IA30" s="134"/>
      <c r="IB30" s="58" t="s">
        <v>680</v>
      </c>
      <c r="IC30" s="137"/>
      <c r="ID30" s="134"/>
      <c r="IE30" s="113" t="s">
        <v>681</v>
      </c>
      <c r="IF30" s="137"/>
      <c r="IG30" s="134"/>
      <c r="IH30" s="113" t="s">
        <v>682</v>
      </c>
      <c r="II30" s="137"/>
      <c r="IJ30" s="134"/>
      <c r="IK30" s="113" t="s">
        <v>683</v>
      </c>
      <c r="IL30" s="137"/>
      <c r="IM30" s="134"/>
      <c r="IN30" s="58" t="s">
        <v>684</v>
      </c>
      <c r="IO30" s="137"/>
      <c r="IP30" s="134"/>
      <c r="IQ30" s="113" t="s">
        <v>471</v>
      </c>
      <c r="IR30" s="137"/>
      <c r="IS30" s="134"/>
      <c r="IT30" s="58" t="s">
        <v>685</v>
      </c>
      <c r="IU30" s="137"/>
      <c r="IV30" s="134"/>
      <c r="IW30" s="113" t="s">
        <v>686</v>
      </c>
      <c r="IX30" s="137"/>
      <c r="IY30" s="134"/>
      <c r="IZ30" s="113" t="s">
        <v>687</v>
      </c>
      <c r="JA30" s="137"/>
      <c r="JB30" s="134"/>
      <c r="JC30" s="58" t="s">
        <v>688</v>
      </c>
      <c r="JD30" s="137"/>
      <c r="JE30" s="134"/>
      <c r="JF30" s="114" t="s">
        <v>689</v>
      </c>
      <c r="JG30" s="137"/>
      <c r="JH30" s="134"/>
      <c r="JI30" s="113" t="s">
        <v>690</v>
      </c>
      <c r="JJ30" s="137"/>
      <c r="JK30" s="134"/>
      <c r="JL30" s="113" t="s">
        <v>691</v>
      </c>
      <c r="JM30" s="137"/>
      <c r="JN30" s="134"/>
      <c r="JO30" s="113" t="s">
        <v>692</v>
      </c>
      <c r="JP30" s="137"/>
      <c r="JQ30" s="134"/>
      <c r="JR30" s="113" t="s">
        <v>693</v>
      </c>
      <c r="JS30" s="137"/>
      <c r="JT30" s="134"/>
      <c r="JU30" s="113" t="s">
        <v>694</v>
      </c>
      <c r="JV30" s="137"/>
      <c r="JW30" s="134"/>
      <c r="JX30" s="113" t="s">
        <v>695</v>
      </c>
      <c r="JY30" s="137"/>
      <c r="JZ30" s="134"/>
      <c r="KA30" s="113" t="s">
        <v>696</v>
      </c>
      <c r="KB30" s="137"/>
      <c r="KC30" s="134"/>
      <c r="KD30" s="113" t="s">
        <v>697</v>
      </c>
      <c r="KE30" s="137"/>
      <c r="KF30" s="134"/>
      <c r="KG30" s="113" t="s">
        <v>698</v>
      </c>
      <c r="KH30" s="137"/>
      <c r="KI30" s="134"/>
      <c r="KJ30" s="22" t="s">
        <v>699</v>
      </c>
      <c r="KK30" s="137"/>
      <c r="KL30" s="134"/>
      <c r="KM30" s="22" t="s">
        <v>700</v>
      </c>
      <c r="KN30" s="137"/>
      <c r="KO30" s="134"/>
      <c r="KP30" s="22" t="s">
        <v>701</v>
      </c>
      <c r="KQ30" s="22" t="s">
        <v>702</v>
      </c>
      <c r="KR30" s="137"/>
      <c r="KS30" s="134"/>
      <c r="KT30" s="22" t="s">
        <v>703</v>
      </c>
      <c r="KU30" s="137"/>
      <c r="KV30" s="134"/>
    </row>
    <row r="31" spans="1:308" ht="12" customHeight="1" x14ac:dyDescent="0.25">
      <c r="A31" s="115" t="s">
        <v>468</v>
      </c>
      <c r="B31" s="116">
        <f>IF(SUM('S11'!B31,'S12'!B31,'S13'!B31,S1M!B31)=0,"NaN",SUM('S11'!B31,'S12'!B31,'S13'!B31,S1M!B31))</f>
        <v>180</v>
      </c>
      <c r="C31" s="16"/>
      <c r="D31" s="59"/>
      <c r="E31" s="117">
        <f>IF(SUM('S13'!E31,S1M!E31)=0,"NaN",SUM('S13'!E31,S1M!E31))</f>
        <v>904</v>
      </c>
      <c r="F31" s="16"/>
      <c r="G31" s="59"/>
      <c r="H31" s="117">
        <f>IF(SUM('S13'!H31,S1M!H31)=0, "NaN",SUM('S13'!H31,S1M!H31))</f>
        <v>50</v>
      </c>
      <c r="I31" s="16"/>
      <c r="J31" s="59"/>
      <c r="K31" s="117">
        <f>'S13'!K31</f>
        <v>452</v>
      </c>
      <c r="L31" s="16"/>
      <c r="M31" s="59"/>
      <c r="N31" s="117">
        <f>IF(SUM('S11'!E31,'S12'!E31,'S13'!N31,S1M!K31)=0, "NaN", SUM('S11'!E31,'S12'!E31,'S13'!N31,S1M!K31))</f>
        <v>1808</v>
      </c>
      <c r="O31" s="16"/>
      <c r="P31" s="59"/>
      <c r="Q31" s="117">
        <f>IF(SUM('S11'!H31,'S12'!H31,'S13'!Q31,S1M!N31)=0,"NaN",SUM('S11'!H31,'S12'!H31,'S13'!Q31,S1M!N31))</f>
        <v>526</v>
      </c>
      <c r="R31" s="16"/>
      <c r="S31" s="59"/>
      <c r="T31" s="117">
        <f>IF(SUM('S11'!K31,'S12'!K31,'S13'!T31,S1M!Q31)=0,"NaN",SUM('S11'!K31,'S12'!K31,'S13'!T31,S1M!Q31))</f>
        <v>930</v>
      </c>
      <c r="U31" s="16"/>
      <c r="V31" s="59"/>
      <c r="W31" s="117">
        <f>'S2'!B31</f>
        <v>45</v>
      </c>
      <c r="X31" s="16"/>
      <c r="Y31" s="59"/>
      <c r="Z31" s="117">
        <f>'S2'!E31</f>
        <v>452</v>
      </c>
      <c r="AA31" s="16"/>
      <c r="AB31" s="59"/>
      <c r="AC31" s="117">
        <f>'S2'!H31</f>
        <v>25</v>
      </c>
      <c r="AD31" s="16"/>
      <c r="AE31" s="59"/>
      <c r="AF31" s="117">
        <f>'S2'!K31</f>
        <v>452</v>
      </c>
      <c r="AG31" s="16"/>
      <c r="AH31" s="59"/>
      <c r="AI31" s="117">
        <f>IF(SUM('S11'!N31,'S12'!N31,'S13'!W31,S1M!T31,'S2'!N31)=0,"NaN",SUM('S11'!N31,'S12'!N31,'S13'!W31,S1M!T31,'S2'!N31))</f>
        <v>1810</v>
      </c>
      <c r="AJ31" s="16"/>
      <c r="AK31" s="59"/>
      <c r="AL31" s="117">
        <f>IF(SUM(S1N!E31,'S11'!Q31,'S12'!Q31,'S13'!Z31,S1M!W31)=0,"NaN",SUM(S1N!E31,'S11'!Q31,'S12'!Q31,'S13'!Z31,S1M!W31))</f>
        <v>1261</v>
      </c>
      <c r="AM31" s="16"/>
      <c r="AN31" s="59"/>
      <c r="AO31" s="117">
        <f>S1N!E31</f>
        <v>736</v>
      </c>
      <c r="AP31" s="16"/>
      <c r="AQ31" s="59"/>
      <c r="AR31" s="117">
        <f>IF(SUM('S11'!T31,'S12'!T31,'S13'!AC31,S1M!Z31)=0,"NaN", SUM('S11'!T31,'S12'!T31,'S13'!AC31,S1M!Z31))</f>
        <v>81</v>
      </c>
      <c r="AS31" s="16"/>
      <c r="AT31" s="59"/>
      <c r="AU31" s="117">
        <f>IF(SUM('S13'!AF31,'S2'!Q31)=0,"NaN",SUM('S13'!AF31,'S2'!Q31))</f>
        <v>4544</v>
      </c>
      <c r="AV31" s="16"/>
      <c r="AW31" s="59"/>
      <c r="AX31" s="117">
        <f>IF(SUM('S13'!AI31,'S2'!T31)=0,"NaN", SUM('S13'!AI31,'S2'!T31))</f>
        <v>47</v>
      </c>
      <c r="AY31" s="16"/>
      <c r="AZ31" s="59"/>
      <c r="BA31" s="117">
        <f>IF(SUM('S13'!AL31,'S2'!W31)=0,"NaN",SUM('S13'!AL31,'S2'!W31))</f>
        <v>904</v>
      </c>
      <c r="BB31" s="16"/>
      <c r="BC31" s="59"/>
      <c r="BD31" s="118">
        <f>IF(SUM('S11'!W31,'S12'!W31,'S13'!AO31,S1M!AC31,'S2'!Z31)=0,"NaN", SUM('S11'!W31,'S12'!W31,'S13'!AO31,S1M!AC31,'S2'!Z31))</f>
        <v>1006</v>
      </c>
      <c r="BE31" s="16"/>
      <c r="BF31" s="59"/>
      <c r="BG31" s="118">
        <f>IF(SUM('S11'!Z31,'S12'!Z31,'S13'!AR31,S1M!AF31,'S2'!AC31)=0,"NaN",SUM('S11'!Z31,'S12'!Z31,'S13'!AR31,S1M!AF31,'S2'!AC31))</f>
        <v>5074</v>
      </c>
      <c r="BH31" s="16"/>
      <c r="BI31" s="59"/>
      <c r="BJ31" s="118">
        <f>IF(SUM('S11'!AC31,'S12'!AC31,'S13'!AU31,S1M!AI31,'S2'!AF31)=0,"NaN",SUM('S11'!AC31,'S12'!AC31,'S13'!AU31,S1M!AI31,'S2'!AF31))</f>
        <v>5121</v>
      </c>
      <c r="BK31" s="16"/>
      <c r="BL31" s="59"/>
      <c r="BM31" s="117">
        <f>IF(SUM('S11'!AF31,'S12'!AF31,'S2'!AI31)=0,"NaN",SUM('S11'!AF31,'S12'!AF31,'S2'!AI31))</f>
        <v>9085</v>
      </c>
      <c r="BN31" s="16"/>
      <c r="BO31" s="59"/>
      <c r="BP31" s="117">
        <f>IF(SUM('S11'!AI31,'S12'!AI31,'S2'!AL31)=0,"NaN",SUM('S11'!AI31,'S12'!AI31,'S2'!AL31))</f>
        <v>542</v>
      </c>
      <c r="BQ31" s="16"/>
      <c r="BR31" s="59"/>
      <c r="BS31" s="117">
        <f>IF(SUM('S11'!AX31,'S12'!AX31,'S13'!AX31,'S2'!AO31)=0,"NaN",SUM('S11'!AX31,'S12'!AX31,'S13'!AX31,'S2'!AO31))</f>
        <v>97</v>
      </c>
      <c r="BT31" s="16"/>
      <c r="BU31" s="59"/>
      <c r="BV31" s="117">
        <f>IF(SUM('S11'!BA31,'S12'!BA31,'S13'!BA31,S1M!AL31)=0,"NaN",SUM('S11'!BA31,'S12'!BA31,'S13'!BA31,S1M!AL31))</f>
        <v>458</v>
      </c>
      <c r="BW31" s="16"/>
      <c r="BX31" s="59"/>
      <c r="BY31" s="117">
        <f>IF(SUM('S11'!BD31,'S12'!BD31,'S13'!BD31,S1M!AO31,'S2'!AR31)=0,"NaN",SUM('S11'!BD31,'S12'!BD31,'S13'!BD31,S1M!AO31,'S2'!AR31))</f>
        <v>1833</v>
      </c>
      <c r="BZ31" s="16"/>
      <c r="CA31" s="59"/>
      <c r="CB31" s="117">
        <f>IF(SUM('S11'!BG31,'S12'!BG31,'S13'!BG31,S1M!AR31,'S2'!AU31)=0,"NaN", SUM('S11'!BG31,'S12'!BG31,'S13'!BG31,S1M!AR31,'S2'!AU31))</f>
        <v>979</v>
      </c>
      <c r="CC31" s="16"/>
      <c r="CD31" s="59"/>
      <c r="CE31" s="117">
        <f>IF(SUM('S11'!BJ31,'S12'!BJ31,'S13'!BJ31,S1M!AU31,'S2'!AX31)=0,"NaN",SUM('S11'!BJ31,'S12'!BJ31,'S13'!BJ31,S1M!AU31,'S2'!AX31))</f>
        <v>632</v>
      </c>
      <c r="CF31" s="16"/>
      <c r="CG31" s="59"/>
      <c r="CH31" s="117">
        <f>IF(SUM(S1M!AX31,'S2'!BA31)=0,"NaN",SUM(S1M!AX31,'S2'!BA31))</f>
        <v>26</v>
      </c>
      <c r="CI31" s="16"/>
      <c r="CJ31" s="59"/>
      <c r="CK31" s="117">
        <f>IF(SUM('S11'!BM31,'S12'!BM31,'S13'!BM31,S1M!BA31,'S2'!BD31)=0,"NaN",SUM('S11'!BM31,'S12'!BM31,'S13'!BM31,S1M!BA31,'S2'!BD31))</f>
        <v>14014</v>
      </c>
      <c r="CL31" s="16"/>
      <c r="CM31" s="59"/>
      <c r="CN31" s="117">
        <f>IF(SUM('S13'!BP31,S1M!BD31)=0,"NaN", SUM('S13'!BP31,S1M!BD31))</f>
        <v>497</v>
      </c>
      <c r="CO31" s="16"/>
      <c r="CP31" s="59"/>
      <c r="CQ31" s="117">
        <f>IF(SUM('S11'!BP31,'S12'!BP31,'S13'!BY31,S1M!BG31,'S2'!BG31)=0,"NaN", SUM('S11'!BP31,'S12'!BP31,'S13'!BY31,S1M!BG31,'S2'!BG31))</f>
        <v>592</v>
      </c>
      <c r="CR31" s="16"/>
      <c r="CS31" s="59"/>
      <c r="CT31" s="117">
        <f>IF(SUM('S11'!BS31,'S12'!BS31,'S13'!CB31,S1M!BJ31,'S2'!BJ31)=0,"NaN", SUM('S11'!BS31,'S12'!BS31,'S13'!CB31,S1M!BJ31,'S2'!BJ31))</f>
        <v>1460</v>
      </c>
      <c r="CU31" s="16"/>
      <c r="CV31" s="59"/>
      <c r="CW31" s="117">
        <f>IF(SUM('S12'!BV31,'S13'!CE31,'S2'!BM31)=0,"NaN", SUM('S12'!BV31,'S13'!CE31,'S2'!BM31))</f>
        <v>4569</v>
      </c>
      <c r="CX31" s="16"/>
      <c r="CY31" s="59"/>
      <c r="CZ31" s="117">
        <f>IF(SUM('S11'!BV31,'S12'!BY31,'S13'!CH31,S1M!BM31,'S2'!BP31)=0,"NaN", SUM('S11'!BV31,'S12'!BY31,'S13'!CH31,S1M!BM31,'S2'!BP31))</f>
        <v>5044</v>
      </c>
      <c r="DA31" s="16"/>
      <c r="DB31" s="59"/>
      <c r="DC31" s="117">
        <f>IF(SUM('S13'!CK31,'S2'!BS31)=0,"NaN",SUM('S13'!CK31,'S2'!BS31))</f>
        <v>904</v>
      </c>
      <c r="DD31" s="16"/>
      <c r="DE31" s="59"/>
      <c r="DF31" s="118">
        <f>'S13'!CN31</f>
        <v>25</v>
      </c>
      <c r="DG31" s="16"/>
      <c r="DH31" s="59"/>
      <c r="DI31" s="117">
        <f>IF(SUM('S11'!BY31,'S12'!CB31,'S13'!CQ31,S1M!BP31,'S2'!BV31)=0,"NaN",SUM('S11'!BY31,'S12'!CB31,'S13'!CQ31,S1M!BP31,'S2'!BV31))</f>
        <v>1026</v>
      </c>
      <c r="DJ31" s="16"/>
      <c r="DK31" s="59"/>
      <c r="DL31" s="118">
        <f>'S13'!CT31</f>
        <v>4520</v>
      </c>
      <c r="DM31" s="16"/>
      <c r="DN31" s="59"/>
      <c r="DO31" s="117">
        <f>IF(SUM('S11'!CB31,'S12'!CE31,'S13'!CW31,S1M!BS31,'S2'!BY31)=0,"NaN", SUM('S11'!CB31,'S12'!CE31,'S13'!CW31,S1M!BS31,'S2'!BY31))</f>
        <v>1425</v>
      </c>
      <c r="DP31" s="16"/>
      <c r="DQ31" s="59"/>
      <c r="DR31" s="117">
        <f>IF(SUM('S11'!CE31,'S12'!CH31,'S13'!CZ31,S1M!BV31,'S2'!CB31)=0,"NaN", SUM('S11'!CE31,'S12'!CH31,'S13'!CZ31,S1M!BV31,'S2'!CB31))</f>
        <v>955</v>
      </c>
      <c r="DS31" s="16"/>
      <c r="DT31" s="59"/>
      <c r="DU31" s="117">
        <f>IF(SUM('S11'!CH31,'S12'!CK31,S1M!BY31,'S2'!CE31)=0,"NaN", SUM('S11'!CH31,'S12'!CK31,S1M!BY31,'S2'!CE31))</f>
        <v>930</v>
      </c>
      <c r="DV31" s="16"/>
      <c r="DW31" s="59"/>
      <c r="DX31" s="117">
        <f>IF(SUM('S11'!CK31,'S12'!CN31,'S13'!DC31,S1M!CB31,'S2'!CH31)=0, "NaN", SUM('S11'!CK31,'S12'!CN31,'S13'!DC31,S1M!CB31,'S2'!CH31))</f>
        <v>956</v>
      </c>
      <c r="DY31" s="16"/>
      <c r="DZ31" s="59"/>
      <c r="EA31" s="117">
        <f>IF(SUM('S13'!DF31,'S2'!CK31)=0,"NaN",SUM('S13'!DF31,'S2'!CK31))</f>
        <v>904</v>
      </c>
      <c r="EB31" s="16"/>
      <c r="EC31" s="59"/>
      <c r="ED31" s="117">
        <f>IF(SUM('S11'!CN31,'S12'!CQ31,'S13'!DI31,S1M!CE31,'S2'!CN31)=0,"NaN",SUM('S11'!CN31,'S12'!CQ31,'S13'!DI31,S1M!CE31,'S2'!CN31))</f>
        <v>578</v>
      </c>
      <c r="EE31" s="16"/>
      <c r="EF31" s="59"/>
      <c r="EG31" s="117">
        <f>IF(SUM('S11'!CQ31,'S12'!CT31,'S13'!DL31,S1M!CH31)=0,"NaN", SUM('S11'!CQ31,'S12'!CT31,'S13'!DL31,S1M!CH31))</f>
        <v>4598</v>
      </c>
      <c r="EH31" s="16"/>
      <c r="EI31" s="59"/>
      <c r="EJ31" s="117">
        <f>IF(ISNUMBER('S1 Part 1'!ED31), SUM('S11'!CT31,'S12'!CW31,'S13'!DO31,S1M!CK31,'S2'!CQ31),"NaN")</f>
        <v>5071</v>
      </c>
      <c r="EK31" s="16"/>
      <c r="EL31" s="76"/>
      <c r="EM31" s="116">
        <f>IF(SUM('S11'!CW31,'S12'!CZ31,'S13'!DU31,S1M!CN31)=0,"NaN",SUM('S11'!CW31,'S12'!CZ31,'S13'!DU31,S1M!CN31))</f>
        <v>547</v>
      </c>
      <c r="EN31" s="16"/>
      <c r="EO31" s="59"/>
      <c r="EP31" s="117">
        <f>'S2'!CT31</f>
        <v>4520</v>
      </c>
      <c r="EQ31" s="16"/>
      <c r="ER31" s="59"/>
      <c r="ES31" s="117">
        <f>'S2'!CW31</f>
        <v>45</v>
      </c>
      <c r="ET31" s="16"/>
      <c r="EU31" s="59"/>
      <c r="EV31" s="117">
        <f>'S2'!CZ31</f>
        <v>452</v>
      </c>
      <c r="EW31" s="16"/>
      <c r="EX31" s="59"/>
      <c r="EY31" s="117">
        <f>'S2'!DC31</f>
        <v>25</v>
      </c>
      <c r="EZ31" s="16"/>
      <c r="FA31" s="59"/>
      <c r="FB31" s="117">
        <f>IF(SUM(S1M!CQ31,'S2'!DF31)=0,"NaN", SUM(S1M!CQ31,'S2'!DF31))</f>
        <v>504</v>
      </c>
      <c r="FC31" s="16"/>
      <c r="FD31" s="59"/>
      <c r="FE31" s="117">
        <f>IF(SUM('S13'!EA31,'S2'!DI31)=0,"NaN",SUM('S13'!EA31,'S2'!DI31))</f>
        <v>4972</v>
      </c>
      <c r="FF31" s="16"/>
      <c r="FG31" s="59"/>
      <c r="FH31" s="117">
        <f>IF(SUM('S13'!ED31,'S2'!DL31)=0,"NaN", SUM('S13'!ED31,'S2'!DL31))</f>
        <v>69</v>
      </c>
      <c r="FI31" s="16"/>
      <c r="FJ31" s="59"/>
      <c r="FK31" s="117">
        <f>IF(SUM('S13'!EJ31,'S2'!DO31)=0,"NaN", SUM('S13'!EJ31,'S2'!DO31))</f>
        <v>27</v>
      </c>
      <c r="FL31" s="16"/>
      <c r="FM31" s="59"/>
      <c r="FN31" s="117">
        <f>IF(SUM(S1N!K31,'S11'!CZ31,'S12'!DC31,'S13'!EM31,S1M!CT31)=0,"NaN", SUM(S1N!K31,'S11'!CZ31,'S12'!DC31,'S13'!EM31,S1M!CT31))</f>
        <v>6185</v>
      </c>
      <c r="FO31" s="16"/>
      <c r="FP31" s="59"/>
      <c r="FQ31" s="117">
        <f>S1N!K31</f>
        <v>736</v>
      </c>
      <c r="FR31" s="16"/>
      <c r="FS31" s="59"/>
      <c r="FT31" s="117">
        <f>IF(SUM('S11'!DC31,'S12'!DF31,'S13'!EP31,S1M!CW31)=0,"NaN", SUM('S11'!DC31,'S12'!DF31,'S13'!EP31,S1M!CW31))</f>
        <v>974</v>
      </c>
      <c r="FU31" s="16"/>
      <c r="FV31" s="59"/>
      <c r="FW31" s="117">
        <f>'S1 Part 2'!Z31</f>
        <v>25</v>
      </c>
      <c r="FX31" s="16"/>
      <c r="FY31" s="59"/>
      <c r="FZ31" s="117">
        <f>IF(SUM('S11'!DF31,'S12'!DI31,'S13'!ES31,S1M!CZ31,'S2'!DR31)=0,"NaN", SUM('S11'!DF31,'S12'!DI31,'S13'!ES31,S1M!CZ31,'S2'!DR31))</f>
        <v>1832</v>
      </c>
      <c r="GA31" s="16"/>
      <c r="GB31" s="59"/>
      <c r="GC31" s="117">
        <f>IF(SUM('S11'!DI31,'S12'!DL31,'S13'!EV31,S1M!DC31,'S2'!DU31)=0,"NaN", SUM('S11'!DI31,'S12'!DL31,'S13'!EV31,S1M!DC31,'S2'!DU31))</f>
        <v>528</v>
      </c>
      <c r="GD31" s="16"/>
      <c r="GE31" s="59"/>
      <c r="GF31" s="117">
        <f>IF(SUM('S11'!DL31,'S12'!DO31,'S13'!EY31,S1M!DF31,'S2'!DX31)=0,"NaN", SUM('S11'!DL31,'S12'!DO31,'S13'!EY31,S1M!DF31,'S2'!DX31))</f>
        <v>982</v>
      </c>
      <c r="GG31" s="16"/>
      <c r="GH31" s="59"/>
      <c r="GI31" s="117">
        <f>IF(SUM('S11'!DO31,'S12'!DR31,'S13'!FB31,S1M!DI31,'S2'!EA31)=0,"NaN",SUM('S11'!DO31,'S12'!DR31,'S13'!FB31,S1M!DI31,'S2'!EA31))</f>
        <v>5451</v>
      </c>
      <c r="GJ31" s="16"/>
      <c r="GK31" s="59"/>
      <c r="GL31" s="117">
        <f>IF(SUM('S11'!DR31,'S12'!DU31,'S13'!FE31,S1M!DL31,'S2'!ED31)=0,"NaN",SUM('S11'!DR31,'S12'!DU31,'S13'!FE31,S1M!DL31,'S2'!ED31))</f>
        <v>598</v>
      </c>
      <c r="GM31" s="16"/>
      <c r="GN31" s="59"/>
      <c r="GO31" s="117">
        <f>IF(SUM('S11'!EG31,'S12'!EJ31,'S13'!FH31,S1M!DO31,'S2'!EG31)=0,"NaN",SUM('S11'!EG31,'S12'!EJ31,'S13'!FH31,S1M!DO31,'S2'!EG31))</f>
        <v>5032</v>
      </c>
      <c r="GP31" s="16"/>
      <c r="GQ31" s="59"/>
      <c r="GR31" s="117">
        <f>IF(SUM('S11'!EJ31,'S12'!EM31,'S13'!FK31,S1M!DR31)=0,"NaN",SUM('S11'!EJ31,'S12'!EM31,'S13'!FK31,S1M!DR31))</f>
        <v>1401</v>
      </c>
      <c r="GS31" s="16"/>
      <c r="GT31" s="59"/>
      <c r="GU31" s="117">
        <f>IF(SUM('S11'!EM31,'S12'!EP31,'S13'!FN31,S1M!DU31,'S2'!EJ31)=0,"NaN",SUM('S11'!EM31,'S12'!EP31,'S13'!FN31,S1M!DU31,'S2'!EJ31))</f>
        <v>979</v>
      </c>
      <c r="GV31" s="16"/>
      <c r="GW31" s="59"/>
      <c r="GX31" s="117">
        <f>IF(SUM('S13'!FQ31,'S2'!EM31)=0,"NaN", SUM('S13'!FQ31,'S2'!EM31))</f>
        <v>477</v>
      </c>
      <c r="GY31" s="16"/>
      <c r="GZ31" s="59"/>
      <c r="HA31" s="117">
        <f>IF(SUM('S11'!EP31,'S12'!ES31,'S13'!FT31,S1M!DX31,'S2'!EP31)=0, "NaN", SUM('S11'!EP31,'S12'!ES31,'S13'!FT31,S1M!DX31,'S2'!EP31))</f>
        <v>1032</v>
      </c>
      <c r="HB31" s="16"/>
      <c r="HC31" s="59"/>
      <c r="HD31" s="117">
        <f>IF(SUM('S11'!ES31,'S12'!EV31,'S13'!FW31,S1M!EA31,'S2'!ES31)=0,"NaN", SUM('S11'!ES31,'S12'!EV31,'S13'!FW31,S1M!EA31,'S2'!ES31))</f>
        <v>9518</v>
      </c>
      <c r="HE31" s="16"/>
      <c r="HF31" s="59"/>
      <c r="HG31" s="117">
        <f>IF(SUM(S1M!ED31,'S2'!EV31)=0,"NaN", SUM(S1M!ED31,'S2'!EV31))</f>
        <v>47</v>
      </c>
      <c r="HH31" s="16"/>
      <c r="HI31" s="59"/>
      <c r="HJ31" s="117">
        <f>S1M!EG31</f>
        <v>452</v>
      </c>
      <c r="HK31" s="16"/>
      <c r="HL31" s="59"/>
      <c r="HM31" s="117">
        <f>IF(SUM('S11'!EV31,'S12'!EY31,'S13'!FZ31,S1M!EJ31,'S2'!EY31)=0,"NaN", SUM('S11'!EV31,'S12'!EY31,'S13'!FZ31,S1M!EJ31,'S2'!EY31))</f>
        <v>1019</v>
      </c>
      <c r="HN31" s="16"/>
      <c r="HO31" s="59"/>
      <c r="HP31" s="117">
        <f>IF(SUM('S12'!FB31,'S13'!GC31,'S2'!FB31)=0,"NaN", SUM('S12'!FB31,'S13'!GC31,'S2'!FB31))</f>
        <v>52</v>
      </c>
      <c r="HQ31" s="16"/>
      <c r="HR31" s="59"/>
      <c r="HS31" s="117">
        <f>IF(SUM('S11'!EY31,'S12'!FE31,'S13'!GF31,S1M!EM31,'S2'!FE31)=0,"NaN", SUM('S11'!EY31,'S12'!FE31,'S13'!GF31,S1M!EM31,'S2'!FE31))</f>
        <v>1041</v>
      </c>
      <c r="HT31" s="16"/>
      <c r="HU31" s="59"/>
      <c r="HV31" s="117">
        <f>IF(SUM('S11'!FB31,'S12'!FH31,'S13'!GI31,S1M!EP31,'S2'!FH31)=0,"NaN", SUM('S11'!FB31,'S12'!FH31,'S13'!GI31,S1M!EP31,'S2'!FH31))</f>
        <v>9969</v>
      </c>
      <c r="HW31" s="16"/>
      <c r="HX31" s="59"/>
      <c r="HY31" s="117">
        <f>IF(SUM('S13'!GL31,'S2'!FK31)=0,"NaN",SUM('S13'!GL31,'S2'!FK31))</f>
        <v>97</v>
      </c>
      <c r="HZ31" s="16"/>
      <c r="IA31" s="59"/>
      <c r="IB31" s="117">
        <f>'S2'!FN31</f>
        <v>452</v>
      </c>
      <c r="IC31" s="16"/>
      <c r="ID31" s="59"/>
      <c r="IE31" s="117">
        <f>IF(SUM('S11'!FE31,'S12'!FK31,'S13'!GO31,S1M!ES31,'S2'!FQ31)=0,"NaN",SUM('S11'!FE31,'S12'!FK31,'S13'!GO31,S1M!ES31,'S2'!FQ31))</f>
        <v>4639</v>
      </c>
      <c r="IF31" s="16"/>
      <c r="IG31" s="59"/>
      <c r="IH31" s="117">
        <f>'S2'!FT31</f>
        <v>452</v>
      </c>
      <c r="II31" s="16"/>
      <c r="IJ31" s="59"/>
      <c r="IK31" s="117">
        <f>IF(SUM(S1M!EV31,'S2'!FW31)=0,"NaN",SUM(S1M!EV31,'S2'!FW31))</f>
        <v>454</v>
      </c>
      <c r="IL31" s="16"/>
      <c r="IM31" s="59"/>
      <c r="IN31" s="117">
        <f>IF(SUM('S11'!FH31,'S12'!FN31,'S13'!GR31,S1M!EY31,'S2'!FZ31)=0,"NaN",SUM('S11'!FH31,'S12'!FN31,'S13'!GR31,S1M!EY31,'S2'!FZ31))</f>
        <v>1025</v>
      </c>
      <c r="IO31" s="16"/>
      <c r="IP31" s="59"/>
      <c r="IQ31" s="117">
        <f>IF(SUM('S13'!GU31,'S2'!GC31)=0,"NaN",SUM('S13'!GU31,'S2'!GC31))</f>
        <v>454</v>
      </c>
      <c r="IR31" s="16"/>
      <c r="IS31" s="59"/>
      <c r="IT31" s="117">
        <f>IF(SUM('S11'!FK31,'S12'!FQ31,'S13'!GX31,S1M!FB31,'S2'!GF31)=0,"NaN", SUM('S11'!FK31,'S12'!FQ31,'S13'!GX31,S1M!FB31,'S2'!GF31))</f>
        <v>5047</v>
      </c>
      <c r="IU31" s="16"/>
      <c r="IV31" s="59"/>
      <c r="IW31" s="117">
        <f>IF(SUM('S11'!FN31,'S12'!FT31,'S13'!HA31,S1M!FE31,'S2'!GI31)=0,"NaN",SUM('S11'!FN31,'S12'!FT31,'S13'!HA31,S1M!FE31,'S2'!GI31))</f>
        <v>1047</v>
      </c>
      <c r="IX31" s="16"/>
      <c r="IY31" s="59"/>
      <c r="IZ31" s="117">
        <f>IF(SUM('S11'!FQ31,'S12'!FW31,'S13'!HD31,S1M!FH31,'S2'!GL31)=0,"NaN",SUM('S11'!FQ31,'S12'!FW31,'S13'!HD31,S1M!FH31,'S2'!GL31))</f>
        <v>5509</v>
      </c>
      <c r="JA31" s="16"/>
      <c r="JB31" s="59"/>
      <c r="JC31" s="119">
        <f>IF(SUM('S11'!FT31,'S12'!FZ31,'S13'!HG31,S1M!FK31)=0,"NaN", SUM('S11'!FT31,'S12'!FZ31,'S13'!HG31,S1M!FK31))</f>
        <v>545</v>
      </c>
      <c r="JD31" s="16"/>
      <c r="JE31" s="59"/>
      <c r="JF31" s="117">
        <f>IF(SUM('S1 Part 1'!B31,'S1 Part 2'!B31)=0,IFERROR('S1 Part 2'!DC31-'S1 Part 2'!DC31,0),SUM('S1 Part 2'!B31,'S1 Part 2'!Z31)-SUM('S1 Part 2'!DC31,'S1 Part 1'!B31))</f>
        <v>0</v>
      </c>
      <c r="JG31" s="16"/>
      <c r="JH31" s="59"/>
      <c r="JI31" s="117">
        <f>IFERROR('S1 Part 2'!DC31-'S1 Part 2'!DF31-'S1 Part 2'!CZ31,0)</f>
        <v>-879</v>
      </c>
      <c r="JJ31" s="16"/>
      <c r="JK31" s="59"/>
      <c r="JL31" s="117">
        <f>SUM('S1 Part 2'!DC31,'S1 Part 2'!Q31)-SUM('S1 Part 1'!W31,'S1 Part 1'!Z31,'S1 Part 2'!DI31)</f>
        <v>-880</v>
      </c>
      <c r="JM31" s="16"/>
      <c r="JN31" s="59"/>
      <c r="JO31" s="117">
        <f>IF(SUM('S11'!GF31,'S12'!GL31)=0, "NaN", SUM('S11'!GC31,'S11'!DF31,'S12'!GI31,'S12'!DI31)-SUM('S11'!GF31,'S12'!GL31,'S11'!Z31,'S11'!AX31,'S11'!BA31,'S12'!Z31,'S12'!AX31,'S12'!BA31))</f>
        <v>5229</v>
      </c>
      <c r="JP31" s="16"/>
      <c r="JQ31" s="59"/>
      <c r="JR31" s="117">
        <f>SUM('S1 Part 2'!DI31,'S1 Part 2'!E31,'S1 Part 2'!H31,'S1 Part 2'!AC31)-SUM('S1 Part 2'!DR31,'S1 Part 1'!AI31,'S1 Part 1'!AR31)</f>
        <v>32</v>
      </c>
      <c r="JS31" s="16"/>
      <c r="JT31" s="59"/>
      <c r="JU31" s="117">
        <f>SUM('S1 Part 2'!DR31,'S1 Part 2'!BA31,'S1 Part 2'!BG31,'S1 Part 2'!BJ31,'S1 Part 2'!BP31)-SUM('S1 Part 2'!DU31,'S1 Part 1'!BP31,'S1 Part 1'!BV31,'S1 Part 1'!BY31,'S1 Part 1'!CK31)</f>
        <v>-423</v>
      </c>
      <c r="JV31" s="16"/>
      <c r="JW31" s="59"/>
      <c r="JX31" s="117">
        <f>SUM('S13'!IB31,S1M!GF31)-SUM('S13'!IE31,S1M!GI31)</f>
        <v>400</v>
      </c>
      <c r="JY31" s="16"/>
      <c r="JZ31" s="59"/>
      <c r="KA31" s="117">
        <f>SUM('S1 Part 2'!DU31,'S1 Part 2'!CH31)-SUM('S1 Part 2'!DX31,'S1 Part 1'!E31,'S1 Part 1'!DI31)</f>
        <v>-929</v>
      </c>
      <c r="KB31" s="16"/>
      <c r="KC31" s="59"/>
      <c r="KD31" s="118">
        <f>IF(ISNUMBER('S1 Part 2'!EA31),SUM('S1 Part 2'!DX31,'S1 Part 2'!CK31)-SUM('S1 Part 1'!DL31,'S1 Part 1'!EA31,'S1 Part 2'!EA31),"NaN")</f>
        <v>-8560</v>
      </c>
      <c r="KE31" s="16"/>
      <c r="KF31" s="59"/>
      <c r="KG31" s="117">
        <f>SUM('S1 Part 2'!DX31,'S1 Part 2'!CK31)-SUM('S1 Part 2'!ED31,'S1 Part 1'!N31,'S1 Part 1'!DL31,'S1 Part 1'!ED31)</f>
        <v>-104</v>
      </c>
      <c r="KH31" s="16"/>
      <c r="KI31" s="59"/>
      <c r="KJ31" s="117">
        <f>IFERROR('S2'!CT31-SUM('S2'!B31,'S2'!GU31),"NaN")</f>
        <v>4023</v>
      </c>
      <c r="KK31" s="16"/>
      <c r="KL31" s="59"/>
      <c r="KM31" s="117">
        <f>SUM('S2'!GU31,'S2'!DF31,'S2'!DI31,'S2'!DR31,'S2'!EM31,'S2'!EP31,'S2'!EY31,'S2'!FW31)-SUM('S2'!GX31,'S2'!N31,'S2'!Q31,'S2'!Z31,'S2'!AU31,'S2'!AX31,'S2'!BG31,'S2'!BY31)</f>
        <v>2137</v>
      </c>
      <c r="KN31" s="16"/>
      <c r="KO31" s="59"/>
      <c r="KP31" s="118">
        <f>IF(SUM('S1 Part 1'!B31,'S1 Part 2'!B31)=0,SUM('S1 Part 2'!DC31,'S2'!CT31)-SUM('S1 Part 1'!E31,'S1 Part 1'!N31,'S2'!B31),SUM('S1 Part 2'!B31,'S1 Part 2'!Z31,'S2'!CT31)-SUM('S1 Part 1'!B31,'S1 Part 1'!E31,'S1 Part 1'!N31,'S2'!B31))</f>
        <v>3596</v>
      </c>
      <c r="KQ31" s="118">
        <f>IF(ISNUMBER('S13'!DR31),'S13'!DR31-SUM('S13'!B31,'S13'!N31,'S13'!W31,'S13'!Z31,'S13'!AF31,'S13'!AO31,'S13'!BG31,'S13'!BM31,'S13'!BV31,'S13'!BY31,'S13'!CW31,'S13'!CZ31,'S13'!DO31),"NaN")</f>
        <v>-10588</v>
      </c>
      <c r="KR31" s="16"/>
      <c r="KS31" s="59"/>
      <c r="KT31" s="118">
        <f>IF(ISNUMBER('S13'!HJ31),'S13'!HJ31-SUM('S13'!DX31,'S13'!EA31,'S13'!EM31,'S13'!ES31,'S13'!FQ31,'S13'!FT31,'S13'!FZ31,'S13'!GR31),"NaN")</f>
        <v>-5592</v>
      </c>
      <c r="KU31" s="16"/>
      <c r="KV31" s="59"/>
    </row>
    <row r="32" spans="1:308" ht="12" customHeight="1" x14ac:dyDescent="0.25">
      <c r="A32" s="115" t="s">
        <v>704</v>
      </c>
      <c r="B32" s="116" t="str">
        <f>IF(SUM('S11'!B32,'S12'!B32,'S13'!B32,S1M!B32)=0,"NaN",SUM('S11'!B32,'S12'!B32,'S13'!B32,S1M!B32))</f>
        <v>NaN</v>
      </c>
      <c r="C32" s="16"/>
      <c r="D32" s="59"/>
      <c r="E32" s="117" t="str">
        <f>IF(SUM('S13'!E32,S1M!E32)=0,"NaN",SUM('S13'!E32,S1M!E32))</f>
        <v>NaN</v>
      </c>
      <c r="F32" s="16"/>
      <c r="G32" s="59"/>
      <c r="H32" s="117" t="str">
        <f>IF(SUM('S13'!H32,S1M!H32)=0, "NaN",SUM('S13'!H32,S1M!H32))</f>
        <v>NaN</v>
      </c>
      <c r="I32" s="16"/>
      <c r="J32" s="59"/>
      <c r="K32" s="117">
        <f>'S13'!K32</f>
        <v>0</v>
      </c>
      <c r="L32" s="16"/>
      <c r="M32" s="59"/>
      <c r="N32" s="117" t="str">
        <f>IF(SUM('S11'!E32,'S12'!E32,'S13'!N32,S1M!K32)=0, "NaN", SUM('S11'!E32,'S12'!E32,'S13'!N32,S1M!K32))</f>
        <v>NaN</v>
      </c>
      <c r="O32" s="16"/>
      <c r="P32" s="59"/>
      <c r="Q32" s="117" t="str">
        <f>IF(SUM('S11'!H32,'S12'!H32,'S13'!Q32,S1M!N32)=0,"NaN",SUM('S11'!H32,'S12'!H32,'S13'!Q32,S1M!N32))</f>
        <v>NaN</v>
      </c>
      <c r="R32" s="16"/>
      <c r="S32" s="59"/>
      <c r="T32" s="117" t="str">
        <f>IF(SUM('S11'!K32,'S12'!K32,'S13'!T32,S1M!Q32)=0,"NaN",SUM('S11'!K32,'S12'!K32,'S13'!T32,S1M!Q32))</f>
        <v>NaN</v>
      </c>
      <c r="U32" s="16"/>
      <c r="V32" s="59"/>
      <c r="W32" s="117">
        <f>'S2'!B32</f>
        <v>0</v>
      </c>
      <c r="X32" s="16"/>
      <c r="Y32" s="59"/>
      <c r="Z32" s="117">
        <f>'S2'!E32</f>
        <v>0</v>
      </c>
      <c r="AA32" s="16"/>
      <c r="AB32" s="59"/>
      <c r="AC32" s="117">
        <f>'S2'!H32</f>
        <v>0</v>
      </c>
      <c r="AD32" s="16"/>
      <c r="AE32" s="59"/>
      <c r="AF32" s="117">
        <f>'S2'!K32</f>
        <v>0</v>
      </c>
      <c r="AG32" s="16"/>
      <c r="AH32" s="59"/>
      <c r="AI32" s="117" t="str">
        <f>IF(SUM('S11'!N32,'S12'!N32,'S13'!W32,S1M!T32,'S2'!N32)=0,"NaN",SUM('S11'!N32,'S12'!N32,'S13'!W32,S1M!T32,'S2'!N32))</f>
        <v>NaN</v>
      </c>
      <c r="AJ32" s="16"/>
      <c r="AK32" s="59"/>
      <c r="AL32" s="117" t="str">
        <f>IF(SUM(S1N!E32,'S11'!Q32,'S12'!Q32,'S13'!Z32,S1M!W32)=0,"NaN",SUM(S1N!E32,'S11'!Q32,'S12'!Q32,'S13'!Z32,S1M!W32))</f>
        <v>NaN</v>
      </c>
      <c r="AM32" s="16"/>
      <c r="AN32" s="59"/>
      <c r="AO32" s="117">
        <f>S1N!E32</f>
        <v>0</v>
      </c>
      <c r="AP32" s="16"/>
      <c r="AQ32" s="59"/>
      <c r="AR32" s="117" t="str">
        <f>IF(SUM('S11'!T32,'S12'!T32,'S13'!AC32,S1M!Z32)=0,"NaN", SUM('S11'!T32,'S12'!T32,'S13'!AC32,S1M!Z32))</f>
        <v>NaN</v>
      </c>
      <c r="AS32" s="16"/>
      <c r="AT32" s="59"/>
      <c r="AU32" s="117" t="str">
        <f>IF(SUM('S13'!AF32,'S2'!Q32)=0,"NaN",SUM('S13'!AF32,'S2'!Q32))</f>
        <v>NaN</v>
      </c>
      <c r="AV32" s="16"/>
      <c r="AW32" s="59"/>
      <c r="AX32" s="117" t="str">
        <f>IF(SUM('S13'!AI32,'S2'!T32)=0,"NaN", SUM('S13'!AI32,'S2'!T32))</f>
        <v>NaN</v>
      </c>
      <c r="AY32" s="16"/>
      <c r="AZ32" s="59"/>
      <c r="BA32" s="117" t="str">
        <f>IF(SUM('S13'!AL32,'S2'!W32)=0,"NaN",SUM('S13'!AL32,'S2'!W32))</f>
        <v>NaN</v>
      </c>
      <c r="BB32" s="16"/>
      <c r="BC32" s="59"/>
      <c r="BD32" s="118" t="str">
        <f>IF(SUM('S11'!W32,'S12'!W32,'S13'!AO32,S1M!AC32,'S2'!Z32)=0,"NaN", SUM('S11'!W32,'S12'!W32,'S13'!AO32,S1M!AC32,'S2'!Z32))</f>
        <v>NaN</v>
      </c>
      <c r="BE32" s="16"/>
      <c r="BF32" s="59"/>
      <c r="BG32" s="118" t="str">
        <f>IF(SUM('S11'!Z32,'S12'!Z32,'S13'!AR32,S1M!AF32,'S2'!AC32)=0,"NaN",SUM('S11'!Z32,'S12'!Z32,'S13'!AR32,S1M!AF32,'S2'!AC32))</f>
        <v>NaN</v>
      </c>
      <c r="BH32" s="16"/>
      <c r="BI32" s="59"/>
      <c r="BJ32" s="118" t="str">
        <f>IF(SUM('S11'!AC32,'S12'!AC32,'S13'!AU32,S1M!AI32,'S2'!AF32)=0,"NaN",SUM('S11'!AC32,'S12'!AC32,'S13'!AU32,S1M!AI32,'S2'!AF32))</f>
        <v>NaN</v>
      </c>
      <c r="BK32" s="16"/>
      <c r="BL32" s="59"/>
      <c r="BM32" s="117" t="str">
        <f>IF(SUM('S11'!AF32,'S12'!AF32,'S2'!AI32)=0,"NaN",SUM('S11'!AF32,'S12'!AF32,'S2'!AI32))</f>
        <v>NaN</v>
      </c>
      <c r="BN32" s="16"/>
      <c r="BO32" s="59"/>
      <c r="BP32" s="117" t="str">
        <f>IF(SUM('S11'!AI32,'S12'!AI32,'S2'!AL32)=0,"NaN",SUM('S11'!AI32,'S12'!AI32,'S2'!AL32))</f>
        <v>NaN</v>
      </c>
      <c r="BQ32" s="16"/>
      <c r="BR32" s="59"/>
      <c r="BS32" s="117" t="str">
        <f>IF(SUM('S11'!AX32,'S12'!AX32,'S13'!AX32,'S2'!AO32)=0,"NaN",SUM('S11'!AX32,'S12'!AX32,'S13'!AX32,'S2'!AO32))</f>
        <v>NaN</v>
      </c>
      <c r="BT32" s="16"/>
      <c r="BU32" s="59"/>
      <c r="BV32" s="117" t="str">
        <f>IF(SUM('S11'!BA32,'S12'!BA32,'S13'!BA32,S1M!AL32)=0,"NaN",SUM('S11'!BA32,'S12'!BA32,'S13'!BA32,S1M!AL32))</f>
        <v>NaN</v>
      </c>
      <c r="BW32" s="16"/>
      <c r="BX32" s="59"/>
      <c r="BY32" s="117" t="str">
        <f>IF(SUM('S11'!BD32,'S12'!BD32,'S13'!BD32,S1M!AO32,'S2'!AR32)=0,"NaN",SUM('S11'!BD32,'S12'!BD32,'S13'!BD32,S1M!AO32,'S2'!AR32))</f>
        <v>NaN</v>
      </c>
      <c r="BZ32" s="16"/>
      <c r="CA32" s="59"/>
      <c r="CB32" s="117" t="str">
        <f>IF(SUM('S11'!BG32,'S12'!BG32,'S13'!BG32,S1M!AR32,'S2'!AU32)=0,"NaN", SUM('S11'!BG32,'S12'!BG32,'S13'!BG32,S1M!AR32,'S2'!AU32))</f>
        <v>NaN</v>
      </c>
      <c r="CC32" s="16"/>
      <c r="CD32" s="59"/>
      <c r="CE32" s="117" t="str">
        <f>IF(SUM('S11'!BJ32,'S12'!BJ32,'S13'!BJ32,S1M!AU32,'S2'!AX32)=0,"NaN",SUM('S11'!BJ32,'S12'!BJ32,'S13'!BJ32,S1M!AU32,'S2'!AX32))</f>
        <v>NaN</v>
      </c>
      <c r="CF32" s="16"/>
      <c r="CG32" s="59"/>
      <c r="CH32" s="117" t="str">
        <f>IF(SUM(S1M!AX32,'S2'!BA32)=0,"NaN",SUM(S1M!AX32,'S2'!BA32))</f>
        <v>NaN</v>
      </c>
      <c r="CI32" s="16"/>
      <c r="CJ32" s="59"/>
      <c r="CK32" s="117" t="str">
        <f>IF(SUM('S11'!BM32,'S12'!BM32,'S13'!BM32,S1M!BA32,'S2'!BD32)=0,"NaN",SUM('S11'!BM32,'S12'!BM32,'S13'!BM32,S1M!BA32,'S2'!BD32))</f>
        <v>NaN</v>
      </c>
      <c r="CL32" s="16"/>
      <c r="CM32" s="59"/>
      <c r="CN32" s="117" t="str">
        <f>IF(SUM('S13'!BP32,S1M!BD32)=0,"NaN", SUM('S13'!BP32,S1M!BD32))</f>
        <v>NaN</v>
      </c>
      <c r="CO32" s="16"/>
      <c r="CP32" s="59"/>
      <c r="CQ32" s="117" t="str">
        <f>IF(SUM('S11'!BP32,'S12'!BP32,'S13'!BY32,S1M!BG32,'S2'!BG32)=0,"NaN", SUM('S11'!BP32,'S12'!BP32,'S13'!BY32,S1M!BG32,'S2'!BG32))</f>
        <v>NaN</v>
      </c>
      <c r="CR32" s="16"/>
      <c r="CS32" s="59"/>
      <c r="CT32" s="117" t="str">
        <f>IF(SUM('S11'!BS32,'S12'!BS32,'S13'!CB32,S1M!BJ32,'S2'!BJ32)=0,"NaN", SUM('S11'!BS32,'S12'!BS32,'S13'!CB32,S1M!BJ32,'S2'!BJ32))</f>
        <v>NaN</v>
      </c>
      <c r="CU32" s="16"/>
      <c r="CV32" s="59"/>
      <c r="CW32" s="117" t="str">
        <f>IF(SUM('S12'!BV32,'S13'!CE32,'S2'!BM32)=0,"NaN", SUM('S12'!BV32,'S13'!CE32,'S2'!BM32))</f>
        <v>NaN</v>
      </c>
      <c r="CX32" s="16"/>
      <c r="CY32" s="59"/>
      <c r="CZ32" s="117" t="str">
        <f>IF(SUM('S11'!BV32,'S12'!BY32,'S13'!CH32,S1M!BM32,'S2'!BP32)=0,"NaN", SUM('S11'!BV32,'S12'!BY32,'S13'!CH32,S1M!BM32,'S2'!BP32))</f>
        <v>NaN</v>
      </c>
      <c r="DA32" s="16"/>
      <c r="DB32" s="59"/>
      <c r="DC32" s="117" t="str">
        <f>IF(SUM('S13'!CK32,'S2'!BS32)=0,"NaN",SUM('S13'!CK32,'S2'!BS32))</f>
        <v>NaN</v>
      </c>
      <c r="DD32" s="16"/>
      <c r="DE32" s="59"/>
      <c r="DF32" s="118">
        <f>'S13'!CN32</f>
        <v>0</v>
      </c>
      <c r="DG32" s="16"/>
      <c r="DH32" s="59"/>
      <c r="DI32" s="117" t="str">
        <f>IF(SUM('S11'!BY32,'S12'!CB32,'S13'!CQ32,S1M!BP32,'S2'!BV32)=0,"NaN",SUM('S11'!BY32,'S12'!CB32,'S13'!CQ32,S1M!BP32,'S2'!BV32))</f>
        <v>NaN</v>
      </c>
      <c r="DJ32" s="16"/>
      <c r="DK32" s="59"/>
      <c r="DL32" s="118">
        <f>'S13'!CT32</f>
        <v>0</v>
      </c>
      <c r="DM32" s="16"/>
      <c r="DN32" s="59"/>
      <c r="DO32" s="117" t="str">
        <f>IF(SUM('S11'!CB32,'S12'!CE32,'S13'!CW32,S1M!BS32,'S2'!BY32)=0,"NaN", SUM('S11'!CB32,'S12'!CE32,'S13'!CW32,S1M!BS32,'S2'!BY32))</f>
        <v>NaN</v>
      </c>
      <c r="DP32" s="16"/>
      <c r="DQ32" s="59"/>
      <c r="DR32" s="117" t="str">
        <f>IF(SUM('S11'!CE32,'S12'!CH32,'S13'!CZ32,S1M!BV32,'S2'!CB32)=0,"NaN", SUM('S11'!CE32,'S12'!CH32,'S13'!CZ32,S1M!BV32,'S2'!CB32))</f>
        <v>NaN</v>
      </c>
      <c r="DS32" s="16"/>
      <c r="DT32" s="59"/>
      <c r="DU32" s="117" t="str">
        <f>IF(SUM('S11'!CH32,'S12'!CK32,S1M!BY32,'S2'!CE32)=0,"NaN", SUM('S11'!CH32,'S12'!CK32,S1M!BY32,'S2'!CE32))</f>
        <v>NaN</v>
      </c>
      <c r="DV32" s="16"/>
      <c r="DW32" s="59"/>
      <c r="DX32" s="117" t="str">
        <f>IF(SUM('S11'!CK32,'S12'!CN32,'S13'!DC32,S1M!CB32,'S2'!CH32)=0, "NaN", SUM('S11'!CK32,'S12'!CN32,'S13'!DC32,S1M!CB32,'S2'!CH32))</f>
        <v>NaN</v>
      </c>
      <c r="DY32" s="16"/>
      <c r="DZ32" s="59"/>
      <c r="EA32" s="117" t="str">
        <f>IF(SUM('S13'!DF32,'S2'!CK32)=0,"NaN",SUM('S13'!DF32,'S2'!CK32))</f>
        <v>NaN</v>
      </c>
      <c r="EB32" s="16"/>
      <c r="EC32" s="59"/>
      <c r="ED32" s="117" t="str">
        <f>IF(SUM('S11'!CN32,'S12'!CQ32,'S13'!DI32,S1M!CE32,'S2'!CN32)=0,"NaN",SUM('S11'!CN32,'S12'!CQ32,'S13'!DI32,S1M!CE32,'S2'!CN32))</f>
        <v>NaN</v>
      </c>
      <c r="EE32" s="16"/>
      <c r="EF32" s="59"/>
      <c r="EG32" s="117" t="str">
        <f>IF(SUM('S11'!CQ32,'S12'!CT32,'S13'!DL32,S1M!CH32)=0,"NaN", SUM('S11'!CQ32,'S12'!CT32,'S13'!DL32,S1M!CH32))</f>
        <v>NaN</v>
      </c>
      <c r="EH32" s="16"/>
      <c r="EI32" s="59"/>
      <c r="EJ32" s="117" t="str">
        <f>IF(ISNUMBER('S1 Part 1'!ED32), SUM('S11'!CT32,'S12'!CW32,'S13'!DO32,S1M!CK32,'S2'!CQ32),"NaN")</f>
        <v>NaN</v>
      </c>
      <c r="EK32" s="16"/>
      <c r="EL32" s="76"/>
      <c r="EM32" s="116" t="str">
        <f>IF(SUM('S11'!CW32,'S12'!CZ32,'S13'!DU32,S1M!CN32)=0,"NaN",SUM('S11'!CW32,'S12'!CZ32,'S13'!DU32,S1M!CN32))</f>
        <v>NaN</v>
      </c>
      <c r="EN32" s="16"/>
      <c r="EO32" s="59"/>
      <c r="EP32" s="117">
        <f>'S2'!CT32</f>
        <v>0</v>
      </c>
      <c r="EQ32" s="16"/>
      <c r="ER32" s="59"/>
      <c r="ES32" s="117">
        <f>'S2'!CW32</f>
        <v>0</v>
      </c>
      <c r="ET32" s="16"/>
      <c r="EU32" s="59"/>
      <c r="EV32" s="117">
        <f>'S2'!CZ32</f>
        <v>0</v>
      </c>
      <c r="EW32" s="16"/>
      <c r="EX32" s="59"/>
      <c r="EY32" s="117">
        <f>'S2'!DC32</f>
        <v>0</v>
      </c>
      <c r="EZ32" s="16"/>
      <c r="FA32" s="59"/>
      <c r="FB32" s="117" t="str">
        <f>IF(SUM(S1M!CQ32,'S2'!DF32)=0,"NaN", SUM(S1M!CQ32,'S2'!DF32))</f>
        <v>NaN</v>
      </c>
      <c r="FC32" s="16"/>
      <c r="FD32" s="59"/>
      <c r="FE32" s="117" t="str">
        <f>IF(SUM('S13'!EA32,'S2'!DI32)=0,"NaN",SUM('S13'!EA32,'S2'!DI32))</f>
        <v>NaN</v>
      </c>
      <c r="FF32" s="16"/>
      <c r="FG32" s="59"/>
      <c r="FH32" s="117" t="str">
        <f>IF(SUM('S13'!ED32,'S2'!DL32)=0,"NaN", SUM('S13'!ED32,'S2'!DL32))</f>
        <v>NaN</v>
      </c>
      <c r="FI32" s="16"/>
      <c r="FJ32" s="59"/>
      <c r="FK32" s="117" t="str">
        <f>IF(SUM('S13'!EJ32,'S2'!DO32)=0,"NaN", SUM('S13'!EJ32,'S2'!DO32))</f>
        <v>NaN</v>
      </c>
      <c r="FL32" s="16"/>
      <c r="FM32" s="59"/>
      <c r="FN32" s="117" t="str">
        <f>IF(SUM(S1N!K32,'S11'!CZ32,'S12'!DC32,'S13'!EM32,S1M!CT32)=0,"NaN", SUM(S1N!K32,'S11'!CZ32,'S12'!DC32,'S13'!EM32,S1M!CT32))</f>
        <v>NaN</v>
      </c>
      <c r="FO32" s="16"/>
      <c r="FP32" s="59"/>
      <c r="FQ32" s="117">
        <f>S1N!K32</f>
        <v>0</v>
      </c>
      <c r="FR32" s="16"/>
      <c r="FS32" s="59"/>
      <c r="FT32" s="117" t="str">
        <f>IF(SUM('S11'!DC32,'S12'!DF32,'S13'!EP32,S1M!CW32)=0,"NaN", SUM('S11'!DC32,'S12'!DF32,'S13'!EP32,S1M!CW32))</f>
        <v>NaN</v>
      </c>
      <c r="FU32" s="16"/>
      <c r="FV32" s="59"/>
      <c r="FW32" s="117">
        <f>'S1 Part 2'!Z32</f>
        <v>0</v>
      </c>
      <c r="FX32" s="16"/>
      <c r="FY32" s="59"/>
      <c r="FZ32" s="117" t="str">
        <f>IF(SUM('S11'!DF32,'S12'!DI32,'S13'!ES32,S1M!CZ32,'S2'!DR32)=0,"NaN", SUM('S11'!DF32,'S12'!DI32,'S13'!ES32,S1M!CZ32,'S2'!DR32))</f>
        <v>NaN</v>
      </c>
      <c r="GA32" s="16"/>
      <c r="GB32" s="59"/>
      <c r="GC32" s="117" t="str">
        <f>IF(SUM('S11'!DI32,'S12'!DL32,'S13'!EV32,S1M!DC32,'S2'!DU32)=0,"NaN", SUM('S11'!DI32,'S12'!DL32,'S13'!EV32,S1M!DC32,'S2'!DU32))</f>
        <v>NaN</v>
      </c>
      <c r="GD32" s="16"/>
      <c r="GE32" s="59"/>
      <c r="GF32" s="117" t="str">
        <f>IF(SUM('S11'!DL32,'S12'!DO32,'S13'!EY32,S1M!DF32,'S2'!DX32)=0,"NaN", SUM('S11'!DL32,'S12'!DO32,'S13'!EY32,S1M!DF32,'S2'!DX32))</f>
        <v>NaN</v>
      </c>
      <c r="GG32" s="16"/>
      <c r="GH32" s="59"/>
      <c r="GI32" s="117" t="str">
        <f>IF(SUM('S11'!DO32,'S12'!DR32,'S13'!FB32,S1M!DI32,'S2'!EA32)=0,"NaN",SUM('S11'!DO32,'S12'!DR32,'S13'!FB32,S1M!DI32,'S2'!EA32))</f>
        <v>NaN</v>
      </c>
      <c r="GJ32" s="16"/>
      <c r="GK32" s="59"/>
      <c r="GL32" s="117" t="str">
        <f>IF(SUM('S11'!DR32,'S12'!DU32,'S13'!FE32,S1M!DL32,'S2'!ED32)=0,"NaN",SUM('S11'!DR32,'S12'!DU32,'S13'!FE32,S1M!DL32,'S2'!ED32))</f>
        <v>NaN</v>
      </c>
      <c r="GM32" s="16"/>
      <c r="GN32" s="59"/>
      <c r="GO32" s="117" t="str">
        <f>IF(SUM('S11'!EG32,'S12'!EJ32,'S13'!FH32,S1M!DO32,'S2'!EG32)=0,"NaN",SUM('S11'!EG32,'S12'!EJ32,'S13'!FH32,S1M!DO32,'S2'!EG32))</f>
        <v>NaN</v>
      </c>
      <c r="GP32" s="16"/>
      <c r="GQ32" s="59"/>
      <c r="GR32" s="117" t="str">
        <f>IF(SUM('S11'!EJ32,'S12'!EM32,'S13'!FK32,S1M!DR32)=0,"NaN",SUM('S11'!EJ32,'S12'!EM32,'S13'!FK32,S1M!DR32))</f>
        <v>NaN</v>
      </c>
      <c r="GS32" s="16"/>
      <c r="GT32" s="59"/>
      <c r="GU32" s="117" t="str">
        <f>IF(SUM('S11'!EM32,'S12'!EP32,'S13'!FN32,S1M!DU32,'S2'!EJ32)=0,"NaN",SUM('S11'!EM32,'S12'!EP32,'S13'!FN32,S1M!DU32,'S2'!EJ32))</f>
        <v>NaN</v>
      </c>
      <c r="GV32" s="16"/>
      <c r="GW32" s="59"/>
      <c r="GX32" s="117" t="str">
        <f>IF(SUM('S13'!FQ32,'S2'!EM32)=0,"NaN", SUM('S13'!FQ32,'S2'!EM32))</f>
        <v>NaN</v>
      </c>
      <c r="GY32" s="16"/>
      <c r="GZ32" s="59"/>
      <c r="HA32" s="117" t="str">
        <f>IF(SUM('S11'!EP32,'S12'!ES32,'S13'!FT32,S1M!DX32,'S2'!EP32)=0, "NaN", SUM('S11'!EP32,'S12'!ES32,'S13'!FT32,S1M!DX32,'S2'!EP32))</f>
        <v>NaN</v>
      </c>
      <c r="HB32" s="16"/>
      <c r="HC32" s="59"/>
      <c r="HD32" s="117" t="str">
        <f>IF(SUM('S11'!ES32,'S12'!EV32,'S13'!FW32,S1M!EA32,'S2'!ES32)=0,"NaN", SUM('S11'!ES32,'S12'!EV32,'S13'!FW32,S1M!EA32,'S2'!ES32))</f>
        <v>NaN</v>
      </c>
      <c r="HE32" s="16"/>
      <c r="HF32" s="59"/>
      <c r="HG32" s="117" t="str">
        <f>IF(SUM(S1M!ED32,'S2'!EV32)=0,"NaN", SUM(S1M!ED32,'S2'!EV32))</f>
        <v>NaN</v>
      </c>
      <c r="HH32" s="16"/>
      <c r="HI32" s="59"/>
      <c r="HJ32" s="117">
        <f>S1M!EG32</f>
        <v>0</v>
      </c>
      <c r="HK32" s="16"/>
      <c r="HL32" s="59"/>
      <c r="HM32" s="117" t="str">
        <f>IF(SUM('S11'!EV32,'S12'!EY32,'S13'!FZ32,S1M!EJ32,'S2'!EY32)=0,"NaN", SUM('S11'!EV32,'S12'!EY32,'S13'!FZ32,S1M!EJ32,'S2'!EY32))</f>
        <v>NaN</v>
      </c>
      <c r="HN32" s="16"/>
      <c r="HO32" s="59"/>
      <c r="HP32" s="117" t="str">
        <f>IF(SUM('S12'!FB32,'S13'!GC32,'S2'!FB32)=0,"NaN", SUM('S12'!FB32,'S13'!GC32,'S2'!FB32))</f>
        <v>NaN</v>
      </c>
      <c r="HQ32" s="16"/>
      <c r="HR32" s="59"/>
      <c r="HS32" s="117" t="str">
        <f>IF(SUM('S11'!EY32,'S12'!FE32,'S13'!GF32,S1M!EM32,'S2'!FE32)=0,"NaN", SUM('S11'!EY32,'S12'!FE32,'S13'!GF32,S1M!EM32,'S2'!FE32))</f>
        <v>NaN</v>
      </c>
      <c r="HT32" s="16"/>
      <c r="HU32" s="59"/>
      <c r="HV32" s="117" t="str">
        <f>IF(SUM('S11'!FB32,'S12'!FH32,'S13'!GI32,S1M!EP32,'S2'!FH32)=0,"NaN", SUM('S11'!FB32,'S12'!FH32,'S13'!GI32,S1M!EP32,'S2'!FH32))</f>
        <v>NaN</v>
      </c>
      <c r="HW32" s="16"/>
      <c r="HX32" s="59"/>
      <c r="HY32" s="117" t="str">
        <f>IF(SUM('S13'!GL32,'S2'!FK32)=0,"NaN",SUM('S13'!GL32,'S2'!FK32))</f>
        <v>NaN</v>
      </c>
      <c r="HZ32" s="16"/>
      <c r="IA32" s="59"/>
      <c r="IB32" s="117">
        <f>'S2'!FN32</f>
        <v>0</v>
      </c>
      <c r="IC32" s="16"/>
      <c r="ID32" s="59"/>
      <c r="IE32" s="117" t="str">
        <f>IF(SUM('S11'!FE32,'S12'!FK32,'S13'!GO32,S1M!ES32,'S2'!FQ32)=0,"NaN",SUM('S11'!FE32,'S12'!FK32,'S13'!GO32,S1M!ES32,'S2'!FQ32))</f>
        <v>NaN</v>
      </c>
      <c r="IF32" s="16"/>
      <c r="IG32" s="59"/>
      <c r="IH32" s="117">
        <f>'S2'!FT32</f>
        <v>0</v>
      </c>
      <c r="II32" s="16"/>
      <c r="IJ32" s="59"/>
      <c r="IK32" s="117" t="str">
        <f>IF(SUM(S1M!EV32,'S2'!FW32)=0,"NaN",SUM(S1M!EV32,'S2'!FW32))</f>
        <v>NaN</v>
      </c>
      <c r="IL32" s="16"/>
      <c r="IM32" s="59"/>
      <c r="IN32" s="117" t="str">
        <f>IF(SUM('S11'!FH32,'S12'!FN32,'S13'!GR32,S1M!EY32,'S2'!FZ32)=0,"NaN",SUM('S11'!FH32,'S12'!FN32,'S13'!GR32,S1M!EY32,'S2'!FZ32))</f>
        <v>NaN</v>
      </c>
      <c r="IO32" s="16"/>
      <c r="IP32" s="59"/>
      <c r="IQ32" s="117" t="str">
        <f>IF(SUM('S13'!GU32,'S2'!GC32)=0,"NaN",SUM('S13'!GU32,'S2'!GC32))</f>
        <v>NaN</v>
      </c>
      <c r="IR32" s="16"/>
      <c r="IS32" s="59"/>
      <c r="IT32" s="117" t="str">
        <f>IF(SUM('S11'!FK32,'S12'!FQ32,'S13'!GX32,S1M!FB32,'S2'!GF32)=0,"NaN", SUM('S11'!FK32,'S12'!FQ32,'S13'!GX32,S1M!FB32,'S2'!GF32))</f>
        <v>NaN</v>
      </c>
      <c r="IU32" s="16"/>
      <c r="IV32" s="59"/>
      <c r="IW32" s="117" t="str">
        <f>IF(SUM('S11'!FN32,'S12'!FT32,'S13'!HA32,S1M!FE32,'S2'!GI32)=0,"NaN",SUM('S11'!FN32,'S12'!FT32,'S13'!HA32,S1M!FE32,'S2'!GI32))</f>
        <v>NaN</v>
      </c>
      <c r="IX32" s="16"/>
      <c r="IY32" s="59"/>
      <c r="IZ32" s="117" t="str">
        <f>IF(SUM('S11'!FQ32,'S12'!FW32,'S13'!HD32,S1M!FH32,'S2'!GL32)=0,"NaN",SUM('S11'!FQ32,'S12'!FW32,'S13'!HD32,S1M!FH32,'S2'!GL32))</f>
        <v>NaN</v>
      </c>
      <c r="JA32" s="16"/>
      <c r="JB32" s="59"/>
      <c r="JC32" s="119" t="str">
        <f>IF(SUM('S11'!FT32,'S12'!FZ32,'S13'!HG32,S1M!FK32)=0,"NaN", SUM('S11'!FT32,'S12'!FZ32,'S13'!HG32,S1M!FK32))</f>
        <v>NaN</v>
      </c>
      <c r="JD32" s="16"/>
      <c r="JE32" s="59"/>
      <c r="JF32" s="117">
        <f>IF(SUM('S1 Part 1'!B32,'S1 Part 2'!B32)=0,IFERROR('S1 Part 2'!DC32-'S1 Part 2'!DC32,0),SUM('S1 Part 2'!B32,'S1 Part 2'!Z32)-SUM('S1 Part 2'!DC32,'S1 Part 1'!B32))</f>
        <v>0</v>
      </c>
      <c r="JG32" s="16"/>
      <c r="JH32" s="59"/>
      <c r="JI32" s="117">
        <f>IFERROR('S1 Part 2'!DC32-'S1 Part 2'!DF32-'S1 Part 2'!CZ32,0)</f>
        <v>0</v>
      </c>
      <c r="JJ32" s="16"/>
      <c r="JK32" s="59"/>
      <c r="JL32" s="117">
        <f>SUM('S1 Part 2'!DC32,'S1 Part 2'!Q32)-SUM('S1 Part 1'!W32,'S1 Part 1'!Z32,'S1 Part 2'!DI32)</f>
        <v>0</v>
      </c>
      <c r="JM32" s="16"/>
      <c r="JN32" s="59"/>
      <c r="JO32" s="117" t="str">
        <f>IF(SUM('S11'!GF32,'S12'!GL32)=0, "NaN", SUM('S11'!GC32,'S11'!DF32,'S12'!GI32,'S12'!DI32)-SUM('S11'!GF32,'S12'!GL32,'S11'!Z32,'S11'!AX32,'S11'!BA32,'S12'!Z32,'S12'!AX32,'S12'!BA32))</f>
        <v>NaN</v>
      </c>
      <c r="JP32" s="16"/>
      <c r="JQ32" s="59"/>
      <c r="JR32" s="117">
        <f>SUM('S1 Part 2'!DI32,'S1 Part 2'!E32,'S1 Part 2'!H32,'S1 Part 2'!AC32)-SUM('S1 Part 2'!DR32,'S1 Part 1'!AI32,'S1 Part 1'!AR32)</f>
        <v>0</v>
      </c>
      <c r="JS32" s="16"/>
      <c r="JT32" s="59"/>
      <c r="JU32" s="117">
        <f>SUM('S1 Part 2'!DR32,'S1 Part 2'!BA32,'S1 Part 2'!BG32,'S1 Part 2'!BJ32,'S1 Part 2'!BP32)-SUM('S1 Part 2'!DU32,'S1 Part 1'!BP32,'S1 Part 1'!BV32,'S1 Part 1'!BY32,'S1 Part 1'!CK32)</f>
        <v>0</v>
      </c>
      <c r="JV32" s="16"/>
      <c r="JW32" s="59"/>
      <c r="JX32" s="117">
        <f>SUM('S13'!IB32,S1M!GF32)-SUM('S13'!IE32,S1M!GI32)</f>
        <v>0</v>
      </c>
      <c r="JY32" s="16"/>
      <c r="JZ32" s="59"/>
      <c r="KA32" s="117">
        <f>SUM('S1 Part 2'!DU32,'S1 Part 2'!CH32)-SUM('S1 Part 2'!DX32,'S1 Part 1'!E32,'S1 Part 1'!DI32)</f>
        <v>0</v>
      </c>
      <c r="KB32" s="16"/>
      <c r="KC32" s="59"/>
      <c r="KD32" s="118" t="str">
        <f>IF(ISNUMBER('S1 Part 2'!EA32),SUM('S1 Part 2'!DX32,'S1 Part 2'!CK32)-SUM('S1 Part 1'!DL32,'S1 Part 1'!EA32,'S1 Part 2'!EA32),"NaN")</f>
        <v>NaN</v>
      </c>
      <c r="KE32" s="16"/>
      <c r="KF32" s="59"/>
      <c r="KG32" s="117">
        <f>SUM('S1 Part 2'!DX32,'S1 Part 2'!CK32)-SUM('S1 Part 2'!ED32,'S1 Part 1'!N32,'S1 Part 1'!DL32,'S1 Part 1'!ED32)</f>
        <v>0</v>
      </c>
      <c r="KH32" s="16"/>
      <c r="KI32" s="59"/>
      <c r="KJ32" s="117">
        <f>IFERROR('S2'!CT32-SUM('S2'!B32,'S2'!GU32),"NaN")</f>
        <v>0</v>
      </c>
      <c r="KK32" s="16"/>
      <c r="KL32" s="59"/>
      <c r="KM32" s="117">
        <f>SUM('S2'!GU32,'S2'!DF32,'S2'!DI32,'S2'!DR32,'S2'!EM32,'S2'!EP32,'S2'!EY32,'S2'!FW32)-SUM('S2'!GX32,'S2'!N32,'S2'!Q32,'S2'!Z32,'S2'!AU32,'S2'!AX32,'S2'!BG32,'S2'!BY32)</f>
        <v>0</v>
      </c>
      <c r="KN32" s="16"/>
      <c r="KO32" s="59"/>
      <c r="KP32" s="118">
        <f>IF(SUM('S1 Part 1'!B32,'S1 Part 2'!B32)=0,SUM('S1 Part 2'!DC32,'S2'!CT32)-SUM('S1 Part 1'!E32,'S1 Part 1'!N32,'S2'!B32),SUM('S1 Part 2'!B32,'S1 Part 2'!Z32,'S2'!CT32)-SUM('S1 Part 1'!B32,'S1 Part 1'!E32,'S1 Part 1'!N32,'S2'!B32))</f>
        <v>0</v>
      </c>
      <c r="KQ32" s="118" t="str">
        <f>IF(ISNUMBER('S13'!DR32),'S13'!DR32-SUM('S13'!B32,'S13'!N32,'S13'!W32,'S13'!Z32,'S13'!AF32,'S13'!AO32,'S13'!BG32,'S13'!BM32,'S13'!BV32,'S13'!BY32,'S13'!CW32,'S13'!CZ32,'S13'!DO32),"NaN")</f>
        <v>NaN</v>
      </c>
      <c r="KR32" s="16"/>
      <c r="KS32" s="59"/>
      <c r="KT32" s="118" t="str">
        <f>IF(ISNUMBER('S13'!HJ32),'S13'!HJ32-SUM('S13'!DX32,'S13'!EA32,'S13'!EM32,'S13'!ES32,'S13'!FQ32,'S13'!FT32,'S13'!FZ32,'S13'!GR32),"NaN")</f>
        <v>NaN</v>
      </c>
      <c r="KU32" s="16"/>
      <c r="KV32" s="59"/>
    </row>
    <row r="33" spans="1:308" ht="10.5" x14ac:dyDescent="0.25">
      <c r="A33" s="115" t="s">
        <v>705</v>
      </c>
      <c r="B33" s="116" t="str">
        <f>IF(SUM('S11'!B33,'S12'!B33,'S13'!B33,S1M!B33)=0,"NaN",SUM('S11'!B33,'S12'!B33,'S13'!B33,S1M!B33))</f>
        <v>NaN</v>
      </c>
      <c r="C33" s="16"/>
      <c r="D33" s="59"/>
      <c r="E33" s="117" t="str">
        <f>IF(SUM('S13'!E33,S1M!E33)=0,"NaN",SUM('S13'!E33,S1M!E33))</f>
        <v>NaN</v>
      </c>
      <c r="F33" s="16"/>
      <c r="G33" s="59"/>
      <c r="H33" s="117" t="str">
        <f>IF(SUM('S13'!H33,S1M!H33)=0, "NaN",SUM('S13'!H33,S1M!H33))</f>
        <v>NaN</v>
      </c>
      <c r="I33" s="16"/>
      <c r="J33" s="59"/>
      <c r="K33" s="117">
        <f>'S13'!K33</f>
        <v>0</v>
      </c>
      <c r="L33" s="16"/>
      <c r="M33" s="59"/>
      <c r="N33" s="117" t="str">
        <f>IF(SUM('S11'!E33,'S12'!E33,'S13'!N33,S1M!K33)=0, "NaN", SUM('S11'!E33,'S12'!E33,'S13'!N33,S1M!K33))</f>
        <v>NaN</v>
      </c>
      <c r="O33" s="16"/>
      <c r="P33" s="59"/>
      <c r="Q33" s="117" t="str">
        <f>IF(SUM('S11'!H33,'S12'!H33,'S13'!Q33,S1M!N33)=0,"NaN",SUM('S11'!H33,'S12'!H33,'S13'!Q33,S1M!N33))</f>
        <v>NaN</v>
      </c>
      <c r="R33" s="16"/>
      <c r="S33" s="59"/>
      <c r="T33" s="117" t="str">
        <f>IF(SUM('S11'!K33,'S12'!K33,'S13'!T33,S1M!Q33)=0,"NaN",SUM('S11'!K33,'S12'!K33,'S13'!T33,S1M!Q33))</f>
        <v>NaN</v>
      </c>
      <c r="U33" s="16"/>
      <c r="V33" s="59"/>
      <c r="W33" s="117">
        <f>'S2'!B33</f>
        <v>0</v>
      </c>
      <c r="X33" s="16"/>
      <c r="Y33" s="59"/>
      <c r="Z33" s="117">
        <f>'S2'!E33</f>
        <v>0</v>
      </c>
      <c r="AA33" s="16"/>
      <c r="AB33" s="59"/>
      <c r="AC33" s="117">
        <f>'S2'!H33</f>
        <v>0</v>
      </c>
      <c r="AD33" s="16"/>
      <c r="AE33" s="59"/>
      <c r="AF33" s="117">
        <f>'S2'!K33</f>
        <v>0</v>
      </c>
      <c r="AG33" s="16"/>
      <c r="AH33" s="59"/>
      <c r="AI33" s="117" t="str">
        <f>IF(SUM('S11'!N33,'S12'!N33,'S13'!W33,S1M!T33,'S2'!N33)=0,"NaN",SUM('S11'!N33,'S12'!N33,'S13'!W33,S1M!T33,'S2'!N33))</f>
        <v>NaN</v>
      </c>
      <c r="AJ33" s="16"/>
      <c r="AK33" s="59"/>
      <c r="AL33" s="117" t="str">
        <f>IF(SUM(S1N!E33,'S11'!Q33,'S12'!Q33,'S13'!Z33,S1M!W33)=0,"NaN",SUM(S1N!E33,'S11'!Q33,'S12'!Q33,'S13'!Z33,S1M!W33))</f>
        <v>NaN</v>
      </c>
      <c r="AM33" s="16"/>
      <c r="AN33" s="59"/>
      <c r="AO33" s="117">
        <f>S1N!E33</f>
        <v>0</v>
      </c>
      <c r="AP33" s="16"/>
      <c r="AQ33" s="59"/>
      <c r="AR33" s="117" t="str">
        <f>IF(SUM('S11'!T33,'S12'!T33,'S13'!AC33,S1M!Z33)=0,"NaN", SUM('S11'!T33,'S12'!T33,'S13'!AC33,S1M!Z33))</f>
        <v>NaN</v>
      </c>
      <c r="AS33" s="16"/>
      <c r="AT33" s="59"/>
      <c r="AU33" s="117" t="str">
        <f>IF(SUM('S13'!AF33,'S2'!Q33)=0,"NaN",SUM('S13'!AF33,'S2'!Q33))</f>
        <v>NaN</v>
      </c>
      <c r="AV33" s="16"/>
      <c r="AW33" s="59"/>
      <c r="AX33" s="117" t="str">
        <f>IF(SUM('S13'!AI33,'S2'!T33)=0,"NaN", SUM('S13'!AI33,'S2'!T33))</f>
        <v>NaN</v>
      </c>
      <c r="AY33" s="16"/>
      <c r="AZ33" s="59"/>
      <c r="BA33" s="117" t="str">
        <f>IF(SUM('S13'!AL33,'S2'!W33)=0,"NaN",SUM('S13'!AL33,'S2'!W33))</f>
        <v>NaN</v>
      </c>
      <c r="BB33" s="16"/>
      <c r="BC33" s="59"/>
      <c r="BD33" s="118" t="str">
        <f>IF(SUM('S11'!W33,'S12'!W33,'S13'!AO33,S1M!AC33,'S2'!Z33)=0,"NaN", SUM('S11'!W33,'S12'!W33,'S13'!AO33,S1M!AC33,'S2'!Z33))</f>
        <v>NaN</v>
      </c>
      <c r="BE33" s="16"/>
      <c r="BF33" s="59"/>
      <c r="BG33" s="118" t="str">
        <f>IF(SUM('S11'!Z33,'S12'!Z33,'S13'!AR33,S1M!AF33,'S2'!AC33)=0,"NaN",SUM('S11'!Z33,'S12'!Z33,'S13'!AR33,S1M!AF33,'S2'!AC33))</f>
        <v>NaN</v>
      </c>
      <c r="BH33" s="16"/>
      <c r="BI33" s="59"/>
      <c r="BJ33" s="118" t="str">
        <f>IF(SUM('S11'!AC33,'S12'!AC33,'S13'!AU33,S1M!AI33,'S2'!AF33)=0,"NaN",SUM('S11'!AC33,'S12'!AC33,'S13'!AU33,S1M!AI33,'S2'!AF33))</f>
        <v>NaN</v>
      </c>
      <c r="BK33" s="16"/>
      <c r="BL33" s="59"/>
      <c r="BM33" s="117" t="str">
        <f>IF(SUM('S11'!AF33,'S12'!AF33,'S2'!AI33)=0,"NaN",SUM('S11'!AF33,'S12'!AF33,'S2'!AI33))</f>
        <v>NaN</v>
      </c>
      <c r="BN33" s="16"/>
      <c r="BO33" s="59"/>
      <c r="BP33" s="117" t="str">
        <f>IF(SUM('S11'!AI33,'S12'!AI33,'S2'!AL33)=0,"NaN",SUM('S11'!AI33,'S12'!AI33,'S2'!AL33))</f>
        <v>NaN</v>
      </c>
      <c r="BQ33" s="16"/>
      <c r="BR33" s="59"/>
      <c r="BS33" s="117" t="str">
        <f>IF(SUM('S11'!AX33,'S12'!AX33,'S13'!AX33,'S2'!AO33)=0,"NaN",SUM('S11'!AX33,'S12'!AX33,'S13'!AX33,'S2'!AO33))</f>
        <v>NaN</v>
      </c>
      <c r="BT33" s="16"/>
      <c r="BU33" s="59"/>
      <c r="BV33" s="117" t="str">
        <f>IF(SUM('S11'!BA33,'S12'!BA33,'S13'!BA33,S1M!AL33)=0,"NaN",SUM('S11'!BA33,'S12'!BA33,'S13'!BA33,S1M!AL33))</f>
        <v>NaN</v>
      </c>
      <c r="BW33" s="16"/>
      <c r="BX33" s="59"/>
      <c r="BY33" s="117" t="str">
        <f>IF(SUM('S11'!BD33,'S12'!BD33,'S13'!BD33,S1M!AO33,'S2'!AR33)=0,"NaN",SUM('S11'!BD33,'S12'!BD33,'S13'!BD33,S1M!AO33,'S2'!AR33))</f>
        <v>NaN</v>
      </c>
      <c r="BZ33" s="16"/>
      <c r="CA33" s="59"/>
      <c r="CB33" s="117" t="str">
        <f>IF(SUM('S11'!BG33,'S12'!BG33,'S13'!BG33,S1M!AR33,'S2'!AU33)=0,"NaN", SUM('S11'!BG33,'S12'!BG33,'S13'!BG33,S1M!AR33,'S2'!AU33))</f>
        <v>NaN</v>
      </c>
      <c r="CC33" s="16"/>
      <c r="CD33" s="59"/>
      <c r="CE33" s="117" t="str">
        <f>IF(SUM('S11'!BJ33,'S12'!BJ33,'S13'!BJ33,S1M!AU33,'S2'!AX33)=0,"NaN",SUM('S11'!BJ33,'S12'!BJ33,'S13'!BJ33,S1M!AU33,'S2'!AX33))</f>
        <v>NaN</v>
      </c>
      <c r="CF33" s="16"/>
      <c r="CG33" s="59"/>
      <c r="CH33" s="117" t="str">
        <f>IF(SUM(S1M!AX33,'S2'!BA33)=0,"NaN",SUM(S1M!AX33,'S2'!BA33))</f>
        <v>NaN</v>
      </c>
      <c r="CI33" s="16"/>
      <c r="CJ33" s="59"/>
      <c r="CK33" s="117" t="str">
        <f>IF(SUM('S11'!BM33,'S12'!BM33,'S13'!BM33,S1M!BA33,'S2'!BD33)=0,"NaN",SUM('S11'!BM33,'S12'!BM33,'S13'!BM33,S1M!BA33,'S2'!BD33))</f>
        <v>NaN</v>
      </c>
      <c r="CL33" s="16"/>
      <c r="CM33" s="59"/>
      <c r="CN33" s="117" t="str">
        <f>IF(SUM('S13'!BP33,S1M!BD33)=0,"NaN", SUM('S13'!BP33,S1M!BD33))</f>
        <v>NaN</v>
      </c>
      <c r="CO33" s="16"/>
      <c r="CP33" s="59"/>
      <c r="CQ33" s="117" t="str">
        <f>IF(SUM('S11'!BP33,'S12'!BP33,'S13'!BY33,S1M!BG33,'S2'!BG33)=0,"NaN", SUM('S11'!BP33,'S12'!BP33,'S13'!BY33,S1M!BG33,'S2'!BG33))</f>
        <v>NaN</v>
      </c>
      <c r="CR33" s="16"/>
      <c r="CS33" s="59"/>
      <c r="CT33" s="117" t="str">
        <f>IF(SUM('S11'!BS33,'S12'!BS33,'S13'!CB33,S1M!BJ33,'S2'!BJ33)=0,"NaN", SUM('S11'!BS33,'S12'!BS33,'S13'!CB33,S1M!BJ33,'S2'!BJ33))</f>
        <v>NaN</v>
      </c>
      <c r="CU33" s="16"/>
      <c r="CV33" s="59"/>
      <c r="CW33" s="117" t="str">
        <f>IF(SUM('S12'!BV33,'S13'!CE33,'S2'!BM33)=0,"NaN", SUM('S12'!BV33,'S13'!CE33,'S2'!BM33))</f>
        <v>NaN</v>
      </c>
      <c r="CX33" s="16"/>
      <c r="CY33" s="59"/>
      <c r="CZ33" s="117" t="str">
        <f>IF(SUM('S11'!BV33,'S12'!BY33,'S13'!CH33,S1M!BM33,'S2'!BP33)=0,"NaN", SUM('S11'!BV33,'S12'!BY33,'S13'!CH33,S1M!BM33,'S2'!BP33))</f>
        <v>NaN</v>
      </c>
      <c r="DA33" s="16"/>
      <c r="DB33" s="59"/>
      <c r="DC33" s="117" t="str">
        <f>IF(SUM('S13'!CK33,'S2'!BS33)=0,"NaN",SUM('S13'!CK33,'S2'!BS33))</f>
        <v>NaN</v>
      </c>
      <c r="DD33" s="16"/>
      <c r="DE33" s="59"/>
      <c r="DF33" s="118">
        <f>'S13'!CN33</f>
        <v>0</v>
      </c>
      <c r="DG33" s="16"/>
      <c r="DH33" s="59"/>
      <c r="DI33" s="117" t="str">
        <f>IF(SUM('S11'!BY33,'S12'!CB33,'S13'!CQ33,S1M!BP33,'S2'!BV33)=0,"NaN",SUM('S11'!BY33,'S12'!CB33,'S13'!CQ33,S1M!BP33,'S2'!BV33))</f>
        <v>NaN</v>
      </c>
      <c r="DJ33" s="16"/>
      <c r="DK33" s="59"/>
      <c r="DL33" s="118">
        <f>'S13'!CT33</f>
        <v>0</v>
      </c>
      <c r="DM33" s="16"/>
      <c r="DN33" s="59"/>
      <c r="DO33" s="117" t="str">
        <f>IF(SUM('S11'!CB33,'S12'!CE33,'S13'!CW33,S1M!BS33,'S2'!BY33)=0,"NaN", SUM('S11'!CB33,'S12'!CE33,'S13'!CW33,S1M!BS33,'S2'!BY33))</f>
        <v>NaN</v>
      </c>
      <c r="DP33" s="16"/>
      <c r="DQ33" s="59"/>
      <c r="DR33" s="117" t="str">
        <f>IF(SUM('S11'!CE33,'S12'!CH33,'S13'!CZ33,S1M!BV33,'S2'!CB33)=0,"NaN", SUM('S11'!CE33,'S12'!CH33,'S13'!CZ33,S1M!BV33,'S2'!CB33))</f>
        <v>NaN</v>
      </c>
      <c r="DS33" s="16"/>
      <c r="DT33" s="59"/>
      <c r="DU33" s="117" t="str">
        <f>IF(SUM('S11'!CH33,'S12'!CK33,S1M!BY33,'S2'!CE33)=0,"NaN", SUM('S11'!CH33,'S12'!CK33,S1M!BY33,'S2'!CE33))</f>
        <v>NaN</v>
      </c>
      <c r="DV33" s="16"/>
      <c r="DW33" s="59"/>
      <c r="DX33" s="117" t="str">
        <f>IF(SUM('S11'!CK33,'S12'!CN33,'S13'!DC33,S1M!CB33,'S2'!CH33)=0, "NaN", SUM('S11'!CK33,'S12'!CN33,'S13'!DC33,S1M!CB33,'S2'!CH33))</f>
        <v>NaN</v>
      </c>
      <c r="DY33" s="16"/>
      <c r="DZ33" s="59"/>
      <c r="EA33" s="117" t="str">
        <f>IF(SUM('S13'!DF33,'S2'!CK33)=0,"NaN",SUM('S13'!DF33,'S2'!CK33))</f>
        <v>NaN</v>
      </c>
      <c r="EB33" s="16"/>
      <c r="EC33" s="59"/>
      <c r="ED33" s="117" t="str">
        <f>IF(SUM('S11'!CN33,'S12'!CQ33,'S13'!DI33,S1M!CE33,'S2'!CN33)=0,"NaN",SUM('S11'!CN33,'S12'!CQ33,'S13'!DI33,S1M!CE33,'S2'!CN33))</f>
        <v>NaN</v>
      </c>
      <c r="EE33" s="16"/>
      <c r="EF33" s="59"/>
      <c r="EG33" s="117" t="str">
        <f>IF(SUM('S11'!CQ33,'S12'!CT33,'S13'!DL33,S1M!CH33)=0,"NaN", SUM('S11'!CQ33,'S12'!CT33,'S13'!DL33,S1M!CH33))</f>
        <v>NaN</v>
      </c>
      <c r="EH33" s="16"/>
      <c r="EI33" s="59"/>
      <c r="EJ33" s="117" t="str">
        <f>IF(ISNUMBER('S1 Part 1'!ED33), SUM('S11'!CT33,'S12'!CW33,'S13'!DO33,S1M!CK33,'S2'!CQ33),"NaN")</f>
        <v>NaN</v>
      </c>
      <c r="EK33" s="16"/>
      <c r="EL33" s="76"/>
      <c r="EM33" s="116" t="str">
        <f>IF(SUM('S11'!CW33,'S12'!CZ33,'S13'!DU33,S1M!CN33)=0,"NaN",SUM('S11'!CW33,'S12'!CZ33,'S13'!DU33,S1M!CN33))</f>
        <v>NaN</v>
      </c>
      <c r="EN33" s="16"/>
      <c r="EO33" s="59"/>
      <c r="EP33" s="117">
        <f>'S2'!CT33</f>
        <v>0</v>
      </c>
      <c r="EQ33" s="16"/>
      <c r="ER33" s="59"/>
      <c r="ES33" s="117">
        <f>'S2'!CW33</f>
        <v>0</v>
      </c>
      <c r="ET33" s="16"/>
      <c r="EU33" s="59"/>
      <c r="EV33" s="117">
        <f>'S2'!CZ33</f>
        <v>0</v>
      </c>
      <c r="EW33" s="16"/>
      <c r="EX33" s="59"/>
      <c r="EY33" s="117">
        <f>'S2'!DC33</f>
        <v>0</v>
      </c>
      <c r="EZ33" s="16"/>
      <c r="FA33" s="59"/>
      <c r="FB33" s="117" t="str">
        <f>IF(SUM(S1M!CQ33,'S2'!DF33)=0,"NaN", SUM(S1M!CQ33,'S2'!DF33))</f>
        <v>NaN</v>
      </c>
      <c r="FC33" s="16"/>
      <c r="FD33" s="59"/>
      <c r="FE33" s="117" t="str">
        <f>IF(SUM('S13'!EA33,'S2'!DI33)=0,"NaN",SUM('S13'!EA33,'S2'!DI33))</f>
        <v>NaN</v>
      </c>
      <c r="FF33" s="16"/>
      <c r="FG33" s="59"/>
      <c r="FH33" s="117" t="str">
        <f>IF(SUM('S13'!ED33,'S2'!DL33)=0,"NaN", SUM('S13'!ED33,'S2'!DL33))</f>
        <v>NaN</v>
      </c>
      <c r="FI33" s="16"/>
      <c r="FJ33" s="59"/>
      <c r="FK33" s="117" t="str">
        <f>IF(SUM('S13'!EJ33,'S2'!DO33)=0,"NaN", SUM('S13'!EJ33,'S2'!DO33))</f>
        <v>NaN</v>
      </c>
      <c r="FL33" s="16"/>
      <c r="FM33" s="59"/>
      <c r="FN33" s="117" t="str">
        <f>IF(SUM(S1N!K33,'S11'!CZ33,'S12'!DC33,'S13'!EM33,S1M!CT33)=0,"NaN", SUM(S1N!K33,'S11'!CZ33,'S12'!DC33,'S13'!EM33,S1M!CT33))</f>
        <v>NaN</v>
      </c>
      <c r="FO33" s="16"/>
      <c r="FP33" s="59"/>
      <c r="FQ33" s="117">
        <f>S1N!K33</f>
        <v>0</v>
      </c>
      <c r="FR33" s="16"/>
      <c r="FS33" s="59"/>
      <c r="FT33" s="117" t="str">
        <f>IF(SUM('S11'!DC33,'S12'!DF33,'S13'!EP33,S1M!CW33)=0,"NaN", SUM('S11'!DC33,'S12'!DF33,'S13'!EP33,S1M!CW33))</f>
        <v>NaN</v>
      </c>
      <c r="FU33" s="16"/>
      <c r="FV33" s="59"/>
      <c r="FW33" s="117">
        <f>'S1 Part 2'!Z33</f>
        <v>0</v>
      </c>
      <c r="FX33" s="16"/>
      <c r="FY33" s="59"/>
      <c r="FZ33" s="117" t="str">
        <f>IF(SUM('S11'!DF33,'S12'!DI33,'S13'!ES33,S1M!CZ33,'S2'!DR33)=0,"NaN", SUM('S11'!DF33,'S12'!DI33,'S13'!ES33,S1M!CZ33,'S2'!DR33))</f>
        <v>NaN</v>
      </c>
      <c r="GA33" s="16"/>
      <c r="GB33" s="59"/>
      <c r="GC33" s="117" t="str">
        <f>IF(SUM('S11'!DI33,'S12'!DL33,'S13'!EV33,S1M!DC33,'S2'!DU33)=0,"NaN", SUM('S11'!DI33,'S12'!DL33,'S13'!EV33,S1M!DC33,'S2'!DU33))</f>
        <v>NaN</v>
      </c>
      <c r="GD33" s="16"/>
      <c r="GE33" s="59"/>
      <c r="GF33" s="117" t="str">
        <f>IF(SUM('S11'!DL33,'S12'!DO33,'S13'!EY33,S1M!DF33,'S2'!DX33)=0,"NaN", SUM('S11'!DL33,'S12'!DO33,'S13'!EY33,S1M!DF33,'S2'!DX33))</f>
        <v>NaN</v>
      </c>
      <c r="GG33" s="16"/>
      <c r="GH33" s="59"/>
      <c r="GI33" s="117" t="str">
        <f>IF(SUM('S11'!DO33,'S12'!DR33,'S13'!FB33,S1M!DI33,'S2'!EA33)=0,"NaN",SUM('S11'!DO33,'S12'!DR33,'S13'!FB33,S1M!DI33,'S2'!EA33))</f>
        <v>NaN</v>
      </c>
      <c r="GJ33" s="16"/>
      <c r="GK33" s="59"/>
      <c r="GL33" s="117" t="str">
        <f>IF(SUM('S11'!DR33,'S12'!DU33,'S13'!FE33,S1M!DL33,'S2'!ED33)=0,"NaN",SUM('S11'!DR33,'S12'!DU33,'S13'!FE33,S1M!DL33,'S2'!ED33))</f>
        <v>NaN</v>
      </c>
      <c r="GM33" s="16"/>
      <c r="GN33" s="59"/>
      <c r="GO33" s="117" t="str">
        <f>IF(SUM('S11'!EG33,'S12'!EJ33,'S13'!FH33,S1M!DO33,'S2'!EG33)=0,"NaN",SUM('S11'!EG33,'S12'!EJ33,'S13'!FH33,S1M!DO33,'S2'!EG33))</f>
        <v>NaN</v>
      </c>
      <c r="GP33" s="16"/>
      <c r="GQ33" s="59"/>
      <c r="GR33" s="117" t="str">
        <f>IF(SUM('S11'!EJ33,'S12'!EM33,'S13'!FK33,S1M!DR33)=0,"NaN",SUM('S11'!EJ33,'S12'!EM33,'S13'!FK33,S1M!DR33))</f>
        <v>NaN</v>
      </c>
      <c r="GS33" s="16"/>
      <c r="GT33" s="59"/>
      <c r="GU33" s="117" t="str">
        <f>IF(SUM('S11'!EM33,'S12'!EP33,'S13'!FN33,S1M!DU33,'S2'!EJ33)=0,"NaN",SUM('S11'!EM33,'S12'!EP33,'S13'!FN33,S1M!DU33,'S2'!EJ33))</f>
        <v>NaN</v>
      </c>
      <c r="GV33" s="16"/>
      <c r="GW33" s="59"/>
      <c r="GX33" s="117" t="str">
        <f>IF(SUM('S13'!FQ33,'S2'!EM33)=0,"NaN", SUM('S13'!FQ33,'S2'!EM33))</f>
        <v>NaN</v>
      </c>
      <c r="GY33" s="16"/>
      <c r="GZ33" s="59"/>
      <c r="HA33" s="117" t="str">
        <f>IF(SUM('S11'!EP33,'S12'!ES33,'S13'!FT33,S1M!DX33,'S2'!EP33)=0, "NaN", SUM('S11'!EP33,'S12'!ES33,'S13'!FT33,S1M!DX33,'S2'!EP33))</f>
        <v>NaN</v>
      </c>
      <c r="HB33" s="16"/>
      <c r="HC33" s="59"/>
      <c r="HD33" s="117" t="str">
        <f>IF(SUM('S11'!ES33,'S12'!EV33,'S13'!FW33,S1M!EA33,'S2'!ES33)=0,"NaN", SUM('S11'!ES33,'S12'!EV33,'S13'!FW33,S1M!EA33,'S2'!ES33))</f>
        <v>NaN</v>
      </c>
      <c r="HE33" s="16"/>
      <c r="HF33" s="59"/>
      <c r="HG33" s="117" t="str">
        <f>IF(SUM(S1M!ED33,'S2'!EV33)=0,"NaN", SUM(S1M!ED33,'S2'!EV33))</f>
        <v>NaN</v>
      </c>
      <c r="HH33" s="16"/>
      <c r="HI33" s="59"/>
      <c r="HJ33" s="117">
        <f>S1M!EG33</f>
        <v>0</v>
      </c>
      <c r="HK33" s="16"/>
      <c r="HL33" s="59"/>
      <c r="HM33" s="117" t="str">
        <f>IF(SUM('S11'!EV33,'S12'!EY33,'S13'!FZ33,S1M!EJ33,'S2'!EY33)=0,"NaN", SUM('S11'!EV33,'S12'!EY33,'S13'!FZ33,S1M!EJ33,'S2'!EY33))</f>
        <v>NaN</v>
      </c>
      <c r="HN33" s="16"/>
      <c r="HO33" s="59"/>
      <c r="HP33" s="117" t="str">
        <f>IF(SUM('S12'!FB33,'S13'!GC33,'S2'!FB33)=0,"NaN", SUM('S12'!FB33,'S13'!GC33,'S2'!FB33))</f>
        <v>NaN</v>
      </c>
      <c r="HQ33" s="16"/>
      <c r="HR33" s="59"/>
      <c r="HS33" s="117" t="str">
        <f>IF(SUM('S11'!EY33,'S12'!FE33,'S13'!GF33,S1M!EM33,'S2'!FE33)=0,"NaN", SUM('S11'!EY33,'S12'!FE33,'S13'!GF33,S1M!EM33,'S2'!FE33))</f>
        <v>NaN</v>
      </c>
      <c r="HT33" s="16"/>
      <c r="HU33" s="59"/>
      <c r="HV33" s="117" t="str">
        <f>IF(SUM('S11'!FB33,'S12'!FH33,'S13'!GI33,S1M!EP33,'S2'!FH33)=0,"NaN", SUM('S11'!FB33,'S12'!FH33,'S13'!GI33,S1M!EP33,'S2'!FH33))</f>
        <v>NaN</v>
      </c>
      <c r="HW33" s="16"/>
      <c r="HX33" s="59"/>
      <c r="HY33" s="117" t="str">
        <f>IF(SUM('S13'!GL33,'S2'!FK33)=0,"NaN",SUM('S13'!GL33,'S2'!FK33))</f>
        <v>NaN</v>
      </c>
      <c r="HZ33" s="16"/>
      <c r="IA33" s="59"/>
      <c r="IB33" s="117">
        <f>'S2'!FN33</f>
        <v>0</v>
      </c>
      <c r="IC33" s="16"/>
      <c r="ID33" s="59"/>
      <c r="IE33" s="117" t="str">
        <f>IF(SUM('S11'!FE33,'S12'!FK33,'S13'!GO33,S1M!ES33,'S2'!FQ33)=0,"NaN",SUM('S11'!FE33,'S12'!FK33,'S13'!GO33,S1M!ES33,'S2'!FQ33))</f>
        <v>NaN</v>
      </c>
      <c r="IF33" s="16"/>
      <c r="IG33" s="59"/>
      <c r="IH33" s="117">
        <f>'S2'!FT33</f>
        <v>0</v>
      </c>
      <c r="II33" s="16"/>
      <c r="IJ33" s="59"/>
      <c r="IK33" s="117" t="str">
        <f>IF(SUM(S1M!EV33,'S2'!FW33)=0,"NaN",SUM(S1M!EV33,'S2'!FW33))</f>
        <v>NaN</v>
      </c>
      <c r="IL33" s="16"/>
      <c r="IM33" s="59"/>
      <c r="IN33" s="117" t="str">
        <f>IF(SUM('S11'!FH33,'S12'!FN33,'S13'!GR33,S1M!EY33,'S2'!FZ33)=0,"NaN",SUM('S11'!FH33,'S12'!FN33,'S13'!GR33,S1M!EY33,'S2'!FZ33))</f>
        <v>NaN</v>
      </c>
      <c r="IO33" s="16"/>
      <c r="IP33" s="59"/>
      <c r="IQ33" s="117" t="str">
        <f>IF(SUM('S13'!GU33,'S2'!GC33)=0,"NaN",SUM('S13'!GU33,'S2'!GC33))</f>
        <v>NaN</v>
      </c>
      <c r="IR33" s="16"/>
      <c r="IS33" s="59"/>
      <c r="IT33" s="117" t="str">
        <f>IF(SUM('S11'!FK33,'S12'!FQ33,'S13'!GX33,S1M!FB33,'S2'!GF33)=0,"NaN", SUM('S11'!FK33,'S12'!FQ33,'S13'!GX33,S1M!FB33,'S2'!GF33))</f>
        <v>NaN</v>
      </c>
      <c r="IU33" s="16"/>
      <c r="IV33" s="59"/>
      <c r="IW33" s="117" t="str">
        <f>IF(SUM('S11'!FN33,'S12'!FT33,'S13'!HA33,S1M!FE33,'S2'!GI33)=0,"NaN",SUM('S11'!FN33,'S12'!FT33,'S13'!HA33,S1M!FE33,'S2'!GI33))</f>
        <v>NaN</v>
      </c>
      <c r="IX33" s="16"/>
      <c r="IY33" s="59"/>
      <c r="IZ33" s="117" t="str">
        <f>IF(SUM('S11'!FQ33,'S12'!FW33,'S13'!HD33,S1M!FH33,'S2'!GL33)=0,"NaN",SUM('S11'!FQ33,'S12'!FW33,'S13'!HD33,S1M!FH33,'S2'!GL33))</f>
        <v>NaN</v>
      </c>
      <c r="JA33" s="16"/>
      <c r="JB33" s="59"/>
      <c r="JC33" s="119" t="str">
        <f>IF(SUM('S11'!FT33,'S12'!FZ33,'S13'!HG33,S1M!FK33)=0,"NaN", SUM('S11'!FT33,'S12'!FZ33,'S13'!HG33,S1M!FK33))</f>
        <v>NaN</v>
      </c>
      <c r="JD33" s="16"/>
      <c r="JE33" s="59"/>
      <c r="JF33" s="117">
        <f>IF(SUM('S1 Part 1'!B33,'S1 Part 2'!B33)=0,IFERROR('S1 Part 2'!DC33-'S1 Part 2'!DC33,0),SUM('S1 Part 2'!B33,'S1 Part 2'!Z33)-SUM('S1 Part 2'!DC33,'S1 Part 1'!B33))</f>
        <v>0</v>
      </c>
      <c r="JG33" s="16"/>
      <c r="JH33" s="59"/>
      <c r="JI33" s="117">
        <f>IFERROR('S1 Part 2'!DC33-'S1 Part 2'!DF33-'S1 Part 2'!CZ33,0)</f>
        <v>0</v>
      </c>
      <c r="JJ33" s="16"/>
      <c r="JK33" s="59"/>
      <c r="JL33" s="117">
        <f>SUM('S1 Part 2'!DC33,'S1 Part 2'!Q33)-SUM('S1 Part 1'!W33,'S1 Part 1'!Z33,'S1 Part 2'!DI33)</f>
        <v>0</v>
      </c>
      <c r="JM33" s="16"/>
      <c r="JN33" s="59"/>
      <c r="JO33" s="117" t="str">
        <f>IF(SUM('S11'!GF33,'S12'!GL33)=0, "NaN", SUM('S11'!GC33,'S11'!DF33,'S12'!GI33,'S12'!DI33)-SUM('S11'!GF33,'S12'!GL33,'S11'!Z33,'S11'!AX33,'S11'!BA33,'S12'!Z33,'S12'!AX33,'S12'!BA33))</f>
        <v>NaN</v>
      </c>
      <c r="JP33" s="16"/>
      <c r="JQ33" s="59"/>
      <c r="JR33" s="117">
        <f>SUM('S1 Part 2'!DI33,'S1 Part 2'!E33,'S1 Part 2'!H33,'S1 Part 2'!AC33)-SUM('S1 Part 2'!DR33,'S1 Part 1'!AI33,'S1 Part 1'!AR33)</f>
        <v>0</v>
      </c>
      <c r="JS33" s="16"/>
      <c r="JT33" s="59"/>
      <c r="JU33" s="117">
        <f>SUM('S1 Part 2'!DR33,'S1 Part 2'!BA33,'S1 Part 2'!BG33,'S1 Part 2'!BJ33,'S1 Part 2'!BP33)-SUM('S1 Part 2'!DU33,'S1 Part 1'!BP33,'S1 Part 1'!BV33,'S1 Part 1'!BY33,'S1 Part 1'!CK33)</f>
        <v>0</v>
      </c>
      <c r="JV33" s="16"/>
      <c r="JW33" s="59"/>
      <c r="JX33" s="117">
        <f>SUM('S13'!IB33,S1M!GF33)-SUM('S13'!IE33,S1M!GI33)</f>
        <v>0</v>
      </c>
      <c r="JY33" s="16"/>
      <c r="JZ33" s="59"/>
      <c r="KA33" s="117">
        <f>SUM('S1 Part 2'!DU33,'S1 Part 2'!CH33)-SUM('S1 Part 2'!DX33,'S1 Part 1'!E33,'S1 Part 1'!DI33)</f>
        <v>0</v>
      </c>
      <c r="KB33" s="16"/>
      <c r="KC33" s="59"/>
      <c r="KD33" s="118" t="str">
        <f>IF(ISNUMBER('S1 Part 2'!EA33),SUM('S1 Part 2'!DX33,'S1 Part 2'!CK33)-SUM('S1 Part 1'!DL33,'S1 Part 1'!EA33,'S1 Part 2'!EA33),"NaN")</f>
        <v>NaN</v>
      </c>
      <c r="KE33" s="16"/>
      <c r="KF33" s="59"/>
      <c r="KG33" s="117">
        <f>SUM('S1 Part 2'!DX33,'S1 Part 2'!CK33)-SUM('S1 Part 2'!ED33,'S1 Part 1'!N33,'S1 Part 1'!DL33,'S1 Part 1'!ED33)</f>
        <v>0</v>
      </c>
      <c r="KH33" s="16"/>
      <c r="KI33" s="59"/>
      <c r="KJ33" s="117">
        <f>IFERROR('S2'!CT33-SUM('S2'!B33,'S2'!GU33),"NaN")</f>
        <v>0</v>
      </c>
      <c r="KK33" s="16"/>
      <c r="KL33" s="59"/>
      <c r="KM33" s="117">
        <f>SUM('S2'!GU33,'S2'!DF33,'S2'!DI33,'S2'!DR33,'S2'!EM33,'S2'!EP33,'S2'!EY33,'S2'!FW33)-SUM('S2'!GX33,'S2'!N33,'S2'!Q33,'S2'!Z33,'S2'!AU33,'S2'!AX33,'S2'!BG33,'S2'!BY33)</f>
        <v>0</v>
      </c>
      <c r="KN33" s="16"/>
      <c r="KO33" s="59"/>
      <c r="KP33" s="118">
        <f>IF(SUM('S1 Part 1'!B33,'S1 Part 2'!B33)=0,SUM('S1 Part 2'!DC33,'S2'!CT33)-SUM('S1 Part 1'!E33,'S1 Part 1'!N33,'S2'!B33),SUM('S1 Part 2'!B33,'S1 Part 2'!Z33,'S2'!CT33)-SUM('S1 Part 1'!B33,'S1 Part 1'!E33,'S1 Part 1'!N33,'S2'!B33))</f>
        <v>0</v>
      </c>
      <c r="KQ33" s="118" t="str">
        <f>IF(ISNUMBER('S13'!DR33),'S13'!DR33-SUM('S13'!B33,'S13'!N33,'S13'!W33,'S13'!Z33,'S13'!AF33,'S13'!AO33,'S13'!BG33,'S13'!BM33,'S13'!BV33,'S13'!BY33,'S13'!CW33,'S13'!CZ33,'S13'!DO33),"NaN")</f>
        <v>NaN</v>
      </c>
      <c r="KR33" s="16"/>
      <c r="KS33" s="59"/>
      <c r="KT33" s="118" t="str">
        <f>IF(ISNUMBER('S13'!HJ33),'S13'!HJ33-SUM('S13'!DX33,'S13'!EA33,'S13'!EM33,'S13'!ES33,'S13'!FQ33,'S13'!FT33,'S13'!FZ33,'S13'!GR33),"NaN")</f>
        <v>NaN</v>
      </c>
      <c r="KU33" s="16"/>
      <c r="KV33" s="59"/>
    </row>
    <row r="34" spans="1:308" ht="10.5" x14ac:dyDescent="0.25">
      <c r="A34" s="115" t="s">
        <v>706</v>
      </c>
      <c r="B34" s="116" t="str">
        <f>IF(SUM('S11'!B34,'S12'!B34,'S13'!B34,S1M!B34)=0,"NaN",SUM('S11'!B34,'S12'!B34,'S13'!B34,S1M!B34))</f>
        <v>NaN</v>
      </c>
      <c r="C34" s="16"/>
      <c r="D34" s="59"/>
      <c r="E34" s="117" t="str">
        <f>IF(SUM('S13'!E34,S1M!E34)=0,"NaN",SUM('S13'!E34,S1M!E34))</f>
        <v>NaN</v>
      </c>
      <c r="F34" s="16"/>
      <c r="G34" s="59"/>
      <c r="H34" s="117" t="str">
        <f>IF(SUM('S13'!H34,S1M!H34)=0, "NaN",SUM('S13'!H34,S1M!H34))</f>
        <v>NaN</v>
      </c>
      <c r="I34" s="16"/>
      <c r="J34" s="59"/>
      <c r="K34" s="117">
        <f>'S13'!K34</f>
        <v>0</v>
      </c>
      <c r="L34" s="16"/>
      <c r="M34" s="59"/>
      <c r="N34" s="117" t="str">
        <f>IF(SUM('S11'!E34,'S12'!E34,'S13'!N34,S1M!K34)=0, "NaN", SUM('S11'!E34,'S12'!E34,'S13'!N34,S1M!K34))</f>
        <v>NaN</v>
      </c>
      <c r="O34" s="16"/>
      <c r="P34" s="59"/>
      <c r="Q34" s="117" t="str">
        <f>IF(SUM('S11'!H34,'S12'!H34,'S13'!Q34,S1M!N34)=0,"NaN",SUM('S11'!H34,'S12'!H34,'S13'!Q34,S1M!N34))</f>
        <v>NaN</v>
      </c>
      <c r="R34" s="16"/>
      <c r="S34" s="59"/>
      <c r="T34" s="117" t="str">
        <f>IF(SUM('S11'!K34,'S12'!K34,'S13'!T34,S1M!Q34)=0,"NaN",SUM('S11'!K34,'S12'!K34,'S13'!T34,S1M!Q34))</f>
        <v>NaN</v>
      </c>
      <c r="U34" s="16"/>
      <c r="V34" s="59"/>
      <c r="W34" s="117">
        <f>'S2'!B34</f>
        <v>0</v>
      </c>
      <c r="X34" s="16"/>
      <c r="Y34" s="59"/>
      <c r="Z34" s="117">
        <f>'S2'!E34</f>
        <v>0</v>
      </c>
      <c r="AA34" s="16"/>
      <c r="AB34" s="59"/>
      <c r="AC34" s="117">
        <f>'S2'!H34</f>
        <v>0</v>
      </c>
      <c r="AD34" s="16"/>
      <c r="AE34" s="59"/>
      <c r="AF34" s="117">
        <f>'S2'!K34</f>
        <v>0</v>
      </c>
      <c r="AG34" s="16"/>
      <c r="AH34" s="59"/>
      <c r="AI34" s="117" t="str">
        <f>IF(SUM('S11'!N34,'S12'!N34,'S13'!W34,S1M!T34,'S2'!N34)=0,"NaN",SUM('S11'!N34,'S12'!N34,'S13'!W34,S1M!T34,'S2'!N34))</f>
        <v>NaN</v>
      </c>
      <c r="AJ34" s="16"/>
      <c r="AK34" s="59"/>
      <c r="AL34" s="117" t="str">
        <f>IF(SUM(S1N!E34,'S11'!Q34,'S12'!Q34,'S13'!Z34,S1M!W34)=0,"NaN",SUM(S1N!E34,'S11'!Q34,'S12'!Q34,'S13'!Z34,S1M!W34))</f>
        <v>NaN</v>
      </c>
      <c r="AM34" s="16"/>
      <c r="AN34" s="59"/>
      <c r="AO34" s="117">
        <f>S1N!E34</f>
        <v>0</v>
      </c>
      <c r="AP34" s="16"/>
      <c r="AQ34" s="59"/>
      <c r="AR34" s="117" t="str">
        <f>IF(SUM('S11'!T34,'S12'!T34,'S13'!AC34,S1M!Z34)=0,"NaN", SUM('S11'!T34,'S12'!T34,'S13'!AC34,S1M!Z34))</f>
        <v>NaN</v>
      </c>
      <c r="AS34" s="16"/>
      <c r="AT34" s="59"/>
      <c r="AU34" s="117" t="str">
        <f>IF(SUM('S13'!AF34,'S2'!Q34)=0,"NaN",SUM('S13'!AF34,'S2'!Q34))</f>
        <v>NaN</v>
      </c>
      <c r="AV34" s="16"/>
      <c r="AW34" s="59"/>
      <c r="AX34" s="117" t="str">
        <f>IF(SUM('S13'!AI34,'S2'!T34)=0,"NaN", SUM('S13'!AI34,'S2'!T34))</f>
        <v>NaN</v>
      </c>
      <c r="AY34" s="16"/>
      <c r="AZ34" s="59"/>
      <c r="BA34" s="117" t="str">
        <f>IF(SUM('S13'!AL34,'S2'!W34)=0,"NaN",SUM('S13'!AL34,'S2'!W34))</f>
        <v>NaN</v>
      </c>
      <c r="BB34" s="16"/>
      <c r="BC34" s="59"/>
      <c r="BD34" s="118" t="str">
        <f>IF(SUM('S11'!W34,'S12'!W34,'S13'!AO34,S1M!AC34,'S2'!Z34)=0,"NaN", SUM('S11'!W34,'S12'!W34,'S13'!AO34,S1M!AC34,'S2'!Z34))</f>
        <v>NaN</v>
      </c>
      <c r="BE34" s="16"/>
      <c r="BF34" s="59"/>
      <c r="BG34" s="118" t="str">
        <f>IF(SUM('S11'!Z34,'S12'!Z34,'S13'!AR34,S1M!AF34,'S2'!AC34)=0,"NaN",SUM('S11'!Z34,'S12'!Z34,'S13'!AR34,S1M!AF34,'S2'!AC34))</f>
        <v>NaN</v>
      </c>
      <c r="BH34" s="16"/>
      <c r="BI34" s="59"/>
      <c r="BJ34" s="118" t="str">
        <f>IF(SUM('S11'!AC34,'S12'!AC34,'S13'!AU34,S1M!AI34,'S2'!AF34)=0,"NaN",SUM('S11'!AC34,'S12'!AC34,'S13'!AU34,S1M!AI34,'S2'!AF34))</f>
        <v>NaN</v>
      </c>
      <c r="BK34" s="16"/>
      <c r="BL34" s="59"/>
      <c r="BM34" s="117" t="str">
        <f>IF(SUM('S11'!AF34,'S12'!AF34,'S2'!AI34)=0,"NaN",SUM('S11'!AF34,'S12'!AF34,'S2'!AI34))</f>
        <v>NaN</v>
      </c>
      <c r="BN34" s="16"/>
      <c r="BO34" s="59"/>
      <c r="BP34" s="117" t="str">
        <f>IF(SUM('S11'!AI34,'S12'!AI34,'S2'!AL34)=0,"NaN",SUM('S11'!AI34,'S12'!AI34,'S2'!AL34))</f>
        <v>NaN</v>
      </c>
      <c r="BQ34" s="16"/>
      <c r="BR34" s="59"/>
      <c r="BS34" s="117" t="str">
        <f>IF(SUM('S11'!AX34,'S12'!AX34,'S13'!AX34,'S2'!AO34)=0,"NaN",SUM('S11'!AX34,'S12'!AX34,'S13'!AX34,'S2'!AO34))</f>
        <v>NaN</v>
      </c>
      <c r="BT34" s="16"/>
      <c r="BU34" s="59"/>
      <c r="BV34" s="117" t="str">
        <f>IF(SUM('S11'!BA34,'S12'!BA34,'S13'!BA34,S1M!AL34)=0,"NaN",SUM('S11'!BA34,'S12'!BA34,'S13'!BA34,S1M!AL34))</f>
        <v>NaN</v>
      </c>
      <c r="BW34" s="16"/>
      <c r="BX34" s="59"/>
      <c r="BY34" s="117" t="str">
        <f>IF(SUM('S11'!BD34,'S12'!BD34,'S13'!BD34,S1M!AO34,'S2'!AR34)=0,"NaN",SUM('S11'!BD34,'S12'!BD34,'S13'!BD34,S1M!AO34,'S2'!AR34))</f>
        <v>NaN</v>
      </c>
      <c r="BZ34" s="16"/>
      <c r="CA34" s="59"/>
      <c r="CB34" s="117" t="str">
        <f>IF(SUM('S11'!BG34,'S12'!BG34,'S13'!BG34,S1M!AR34,'S2'!AU34)=0,"NaN", SUM('S11'!BG34,'S12'!BG34,'S13'!BG34,S1M!AR34,'S2'!AU34))</f>
        <v>NaN</v>
      </c>
      <c r="CC34" s="16"/>
      <c r="CD34" s="59"/>
      <c r="CE34" s="117" t="str">
        <f>IF(SUM('S11'!BJ34,'S12'!BJ34,'S13'!BJ34,S1M!AU34,'S2'!AX34)=0,"NaN",SUM('S11'!BJ34,'S12'!BJ34,'S13'!BJ34,S1M!AU34,'S2'!AX34))</f>
        <v>NaN</v>
      </c>
      <c r="CF34" s="16"/>
      <c r="CG34" s="59"/>
      <c r="CH34" s="117" t="str">
        <f>IF(SUM(S1M!AX34,'S2'!BA34)=0,"NaN",SUM(S1M!AX34,'S2'!BA34))</f>
        <v>NaN</v>
      </c>
      <c r="CI34" s="16"/>
      <c r="CJ34" s="59"/>
      <c r="CK34" s="117" t="str">
        <f>IF(SUM('S11'!BM34,'S12'!BM34,'S13'!BM34,S1M!BA34,'S2'!BD34)=0,"NaN",SUM('S11'!BM34,'S12'!BM34,'S13'!BM34,S1M!BA34,'S2'!BD34))</f>
        <v>NaN</v>
      </c>
      <c r="CL34" s="16"/>
      <c r="CM34" s="59"/>
      <c r="CN34" s="117" t="str">
        <f>IF(SUM('S13'!BP34,S1M!BD34)=0,"NaN", SUM('S13'!BP34,S1M!BD34))</f>
        <v>NaN</v>
      </c>
      <c r="CO34" s="16"/>
      <c r="CP34" s="59"/>
      <c r="CQ34" s="117" t="str">
        <f>IF(SUM('S11'!BP34,'S12'!BP34,'S13'!BY34,S1M!BG34,'S2'!BG34)=0,"NaN", SUM('S11'!BP34,'S12'!BP34,'S13'!BY34,S1M!BG34,'S2'!BG34))</f>
        <v>NaN</v>
      </c>
      <c r="CR34" s="16"/>
      <c r="CS34" s="59"/>
      <c r="CT34" s="117" t="str">
        <f>IF(SUM('S11'!BS34,'S12'!BS34,'S13'!CB34,S1M!BJ34,'S2'!BJ34)=0,"NaN", SUM('S11'!BS34,'S12'!BS34,'S13'!CB34,S1M!BJ34,'S2'!BJ34))</f>
        <v>NaN</v>
      </c>
      <c r="CU34" s="16"/>
      <c r="CV34" s="59"/>
      <c r="CW34" s="117" t="str">
        <f>IF(SUM('S12'!BV34,'S13'!CE34,'S2'!BM34)=0,"NaN", SUM('S12'!BV34,'S13'!CE34,'S2'!BM34))</f>
        <v>NaN</v>
      </c>
      <c r="CX34" s="16"/>
      <c r="CY34" s="59"/>
      <c r="CZ34" s="117" t="str">
        <f>IF(SUM('S11'!BV34,'S12'!BY34,'S13'!CH34,S1M!BM34,'S2'!BP34)=0,"NaN", SUM('S11'!BV34,'S12'!BY34,'S13'!CH34,S1M!BM34,'S2'!BP34))</f>
        <v>NaN</v>
      </c>
      <c r="DA34" s="16"/>
      <c r="DB34" s="59"/>
      <c r="DC34" s="117" t="str">
        <f>IF(SUM('S13'!CK34,'S2'!BS34)=0,"NaN",SUM('S13'!CK34,'S2'!BS34))</f>
        <v>NaN</v>
      </c>
      <c r="DD34" s="16"/>
      <c r="DE34" s="59"/>
      <c r="DF34" s="118">
        <f>'S13'!CN34</f>
        <v>0</v>
      </c>
      <c r="DG34" s="16"/>
      <c r="DH34" s="59"/>
      <c r="DI34" s="117" t="str">
        <f>IF(SUM('S11'!BY34,'S12'!CB34,'S13'!CQ34,S1M!BP34,'S2'!BV34)=0,"NaN",SUM('S11'!BY34,'S12'!CB34,'S13'!CQ34,S1M!BP34,'S2'!BV34))</f>
        <v>NaN</v>
      </c>
      <c r="DJ34" s="16"/>
      <c r="DK34" s="59"/>
      <c r="DL34" s="118">
        <f>'S13'!CT34</f>
        <v>0</v>
      </c>
      <c r="DM34" s="16"/>
      <c r="DN34" s="59"/>
      <c r="DO34" s="117" t="str">
        <f>IF(SUM('S11'!CB34,'S12'!CE34,'S13'!CW34,S1M!BS34,'S2'!BY34)=0,"NaN", SUM('S11'!CB34,'S12'!CE34,'S13'!CW34,S1M!BS34,'S2'!BY34))</f>
        <v>NaN</v>
      </c>
      <c r="DP34" s="16"/>
      <c r="DQ34" s="59"/>
      <c r="DR34" s="117" t="str">
        <f>IF(SUM('S11'!CE34,'S12'!CH34,'S13'!CZ34,S1M!BV34,'S2'!CB34)=0,"NaN", SUM('S11'!CE34,'S12'!CH34,'S13'!CZ34,S1M!BV34,'S2'!CB34))</f>
        <v>NaN</v>
      </c>
      <c r="DS34" s="16"/>
      <c r="DT34" s="59"/>
      <c r="DU34" s="117" t="str">
        <f>IF(SUM('S11'!CH34,'S12'!CK34,S1M!BY34,'S2'!CE34)=0,"NaN", SUM('S11'!CH34,'S12'!CK34,S1M!BY34,'S2'!CE34))</f>
        <v>NaN</v>
      </c>
      <c r="DV34" s="16"/>
      <c r="DW34" s="59"/>
      <c r="DX34" s="117" t="str">
        <f>IF(SUM('S11'!CK34,'S12'!CN34,'S13'!DC34,S1M!CB34,'S2'!CH34)=0, "NaN", SUM('S11'!CK34,'S12'!CN34,'S13'!DC34,S1M!CB34,'S2'!CH34))</f>
        <v>NaN</v>
      </c>
      <c r="DY34" s="16"/>
      <c r="DZ34" s="59"/>
      <c r="EA34" s="117" t="str">
        <f>IF(SUM('S13'!DF34,'S2'!CK34)=0,"NaN",SUM('S13'!DF34,'S2'!CK34))</f>
        <v>NaN</v>
      </c>
      <c r="EB34" s="16"/>
      <c r="EC34" s="59"/>
      <c r="ED34" s="117" t="str">
        <f>IF(SUM('S11'!CN34,'S12'!CQ34,'S13'!DI34,S1M!CE34,'S2'!CN34)=0,"NaN",SUM('S11'!CN34,'S12'!CQ34,'S13'!DI34,S1M!CE34,'S2'!CN34))</f>
        <v>NaN</v>
      </c>
      <c r="EE34" s="16"/>
      <c r="EF34" s="59"/>
      <c r="EG34" s="117" t="str">
        <f>IF(SUM('S11'!CQ34,'S12'!CT34,'S13'!DL34,S1M!CH34)=0,"NaN", SUM('S11'!CQ34,'S12'!CT34,'S13'!DL34,S1M!CH34))</f>
        <v>NaN</v>
      </c>
      <c r="EH34" s="16"/>
      <c r="EI34" s="59"/>
      <c r="EJ34" s="117" t="str">
        <f>IF(ISNUMBER('S1 Part 1'!ED34), SUM('S11'!CT34,'S12'!CW34,'S13'!DO34,S1M!CK34,'S2'!CQ34),"NaN")</f>
        <v>NaN</v>
      </c>
      <c r="EK34" s="16"/>
      <c r="EL34" s="76"/>
      <c r="EM34" s="116" t="str">
        <f>IF(SUM('S11'!CW34,'S12'!CZ34,'S13'!DU34,S1M!CN34)=0,"NaN",SUM('S11'!CW34,'S12'!CZ34,'S13'!DU34,S1M!CN34))</f>
        <v>NaN</v>
      </c>
      <c r="EN34" s="16"/>
      <c r="EO34" s="59"/>
      <c r="EP34" s="117">
        <f>'S2'!CT34</f>
        <v>0</v>
      </c>
      <c r="EQ34" s="16"/>
      <c r="ER34" s="59"/>
      <c r="ES34" s="117">
        <f>'S2'!CW34</f>
        <v>0</v>
      </c>
      <c r="ET34" s="16"/>
      <c r="EU34" s="59"/>
      <c r="EV34" s="117">
        <f>'S2'!CZ34</f>
        <v>0</v>
      </c>
      <c r="EW34" s="16"/>
      <c r="EX34" s="59"/>
      <c r="EY34" s="117">
        <f>'S2'!DC34</f>
        <v>0</v>
      </c>
      <c r="EZ34" s="16"/>
      <c r="FA34" s="59"/>
      <c r="FB34" s="117" t="str">
        <f>IF(SUM(S1M!CQ34,'S2'!DF34)=0,"NaN", SUM(S1M!CQ34,'S2'!DF34))</f>
        <v>NaN</v>
      </c>
      <c r="FC34" s="16"/>
      <c r="FD34" s="59"/>
      <c r="FE34" s="117" t="str">
        <f>IF(SUM('S13'!EA34,'S2'!DI34)=0,"NaN",SUM('S13'!EA34,'S2'!DI34))</f>
        <v>NaN</v>
      </c>
      <c r="FF34" s="16"/>
      <c r="FG34" s="59"/>
      <c r="FH34" s="117" t="str">
        <f>IF(SUM('S13'!ED34,'S2'!DL34)=0,"NaN", SUM('S13'!ED34,'S2'!DL34))</f>
        <v>NaN</v>
      </c>
      <c r="FI34" s="16"/>
      <c r="FJ34" s="59"/>
      <c r="FK34" s="117" t="str">
        <f>IF(SUM('S13'!EJ34,'S2'!DO34)=0,"NaN", SUM('S13'!EJ34,'S2'!DO34))</f>
        <v>NaN</v>
      </c>
      <c r="FL34" s="16"/>
      <c r="FM34" s="59"/>
      <c r="FN34" s="117" t="str">
        <f>IF(SUM(S1N!K34,'S11'!CZ34,'S12'!DC34,'S13'!EM34,S1M!CT34)=0,"NaN", SUM(S1N!K34,'S11'!CZ34,'S12'!DC34,'S13'!EM34,S1M!CT34))</f>
        <v>NaN</v>
      </c>
      <c r="FO34" s="16"/>
      <c r="FP34" s="59"/>
      <c r="FQ34" s="117">
        <f>S1N!K34</f>
        <v>0</v>
      </c>
      <c r="FR34" s="16"/>
      <c r="FS34" s="59"/>
      <c r="FT34" s="117" t="str">
        <f>IF(SUM('S11'!DC34,'S12'!DF34,'S13'!EP34,S1M!CW34)=0,"NaN", SUM('S11'!DC34,'S12'!DF34,'S13'!EP34,S1M!CW34))</f>
        <v>NaN</v>
      </c>
      <c r="FU34" s="16"/>
      <c r="FV34" s="59"/>
      <c r="FW34" s="117">
        <f>'S1 Part 2'!Z34</f>
        <v>0</v>
      </c>
      <c r="FX34" s="16"/>
      <c r="FY34" s="59"/>
      <c r="FZ34" s="117" t="str">
        <f>IF(SUM('S11'!DF34,'S12'!DI34,'S13'!ES34,S1M!CZ34,'S2'!DR34)=0,"NaN", SUM('S11'!DF34,'S12'!DI34,'S13'!ES34,S1M!CZ34,'S2'!DR34))</f>
        <v>NaN</v>
      </c>
      <c r="GA34" s="16"/>
      <c r="GB34" s="59"/>
      <c r="GC34" s="117" t="str">
        <f>IF(SUM('S11'!DI34,'S12'!DL34,'S13'!EV34,S1M!DC34,'S2'!DU34)=0,"NaN", SUM('S11'!DI34,'S12'!DL34,'S13'!EV34,S1M!DC34,'S2'!DU34))</f>
        <v>NaN</v>
      </c>
      <c r="GD34" s="16"/>
      <c r="GE34" s="59"/>
      <c r="GF34" s="117" t="str">
        <f>IF(SUM('S11'!DL34,'S12'!DO34,'S13'!EY34,S1M!DF34,'S2'!DX34)=0,"NaN", SUM('S11'!DL34,'S12'!DO34,'S13'!EY34,S1M!DF34,'S2'!DX34))</f>
        <v>NaN</v>
      </c>
      <c r="GG34" s="16"/>
      <c r="GH34" s="59"/>
      <c r="GI34" s="117" t="str">
        <f>IF(SUM('S11'!DO34,'S12'!DR34,'S13'!FB34,S1M!DI34,'S2'!EA34)=0,"NaN",SUM('S11'!DO34,'S12'!DR34,'S13'!FB34,S1M!DI34,'S2'!EA34))</f>
        <v>NaN</v>
      </c>
      <c r="GJ34" s="16"/>
      <c r="GK34" s="59"/>
      <c r="GL34" s="117" t="str">
        <f>IF(SUM('S11'!DR34,'S12'!DU34,'S13'!FE34,S1M!DL34,'S2'!ED34)=0,"NaN",SUM('S11'!DR34,'S12'!DU34,'S13'!FE34,S1M!DL34,'S2'!ED34))</f>
        <v>NaN</v>
      </c>
      <c r="GM34" s="16"/>
      <c r="GN34" s="59"/>
      <c r="GO34" s="117" t="str">
        <f>IF(SUM('S11'!EG34,'S12'!EJ34,'S13'!FH34,S1M!DO34,'S2'!EG34)=0,"NaN",SUM('S11'!EG34,'S12'!EJ34,'S13'!FH34,S1M!DO34,'S2'!EG34))</f>
        <v>NaN</v>
      </c>
      <c r="GP34" s="16"/>
      <c r="GQ34" s="59"/>
      <c r="GR34" s="117" t="str">
        <f>IF(SUM('S11'!EJ34,'S12'!EM34,'S13'!FK34,S1M!DR34)=0,"NaN",SUM('S11'!EJ34,'S12'!EM34,'S13'!FK34,S1M!DR34))</f>
        <v>NaN</v>
      </c>
      <c r="GS34" s="16"/>
      <c r="GT34" s="59"/>
      <c r="GU34" s="117" t="str">
        <f>IF(SUM('S11'!EM34,'S12'!EP34,'S13'!FN34,S1M!DU34,'S2'!EJ34)=0,"NaN",SUM('S11'!EM34,'S12'!EP34,'S13'!FN34,S1M!DU34,'S2'!EJ34))</f>
        <v>NaN</v>
      </c>
      <c r="GV34" s="16"/>
      <c r="GW34" s="59"/>
      <c r="GX34" s="117" t="str">
        <f>IF(SUM('S13'!FQ34,'S2'!EM34)=0,"NaN", SUM('S13'!FQ34,'S2'!EM34))</f>
        <v>NaN</v>
      </c>
      <c r="GY34" s="16"/>
      <c r="GZ34" s="59"/>
      <c r="HA34" s="117" t="str">
        <f>IF(SUM('S11'!EP34,'S12'!ES34,'S13'!FT34,S1M!DX34,'S2'!EP34)=0, "NaN", SUM('S11'!EP34,'S12'!ES34,'S13'!FT34,S1M!DX34,'S2'!EP34))</f>
        <v>NaN</v>
      </c>
      <c r="HB34" s="16"/>
      <c r="HC34" s="59"/>
      <c r="HD34" s="117" t="str">
        <f>IF(SUM('S11'!ES34,'S12'!EV34,'S13'!FW34,S1M!EA34,'S2'!ES34)=0,"NaN", SUM('S11'!ES34,'S12'!EV34,'S13'!FW34,S1M!EA34,'S2'!ES34))</f>
        <v>NaN</v>
      </c>
      <c r="HE34" s="16"/>
      <c r="HF34" s="59"/>
      <c r="HG34" s="117" t="str">
        <f>IF(SUM(S1M!ED34,'S2'!EV34)=0,"NaN", SUM(S1M!ED34,'S2'!EV34))</f>
        <v>NaN</v>
      </c>
      <c r="HH34" s="16"/>
      <c r="HI34" s="59"/>
      <c r="HJ34" s="117">
        <f>S1M!EG34</f>
        <v>0</v>
      </c>
      <c r="HK34" s="16"/>
      <c r="HL34" s="59"/>
      <c r="HM34" s="117" t="str">
        <f>IF(SUM('S11'!EV34,'S12'!EY34,'S13'!FZ34,S1M!EJ34,'S2'!EY34)=0,"NaN", SUM('S11'!EV34,'S12'!EY34,'S13'!FZ34,S1M!EJ34,'S2'!EY34))</f>
        <v>NaN</v>
      </c>
      <c r="HN34" s="16"/>
      <c r="HO34" s="59"/>
      <c r="HP34" s="117" t="str">
        <f>IF(SUM('S12'!FB34,'S13'!GC34,'S2'!FB34)=0,"NaN", SUM('S12'!FB34,'S13'!GC34,'S2'!FB34))</f>
        <v>NaN</v>
      </c>
      <c r="HQ34" s="16"/>
      <c r="HR34" s="59"/>
      <c r="HS34" s="117" t="str">
        <f>IF(SUM('S11'!EY34,'S12'!FE34,'S13'!GF34,S1M!EM34,'S2'!FE34)=0,"NaN", SUM('S11'!EY34,'S12'!FE34,'S13'!GF34,S1M!EM34,'S2'!FE34))</f>
        <v>NaN</v>
      </c>
      <c r="HT34" s="16"/>
      <c r="HU34" s="59"/>
      <c r="HV34" s="117" t="str">
        <f>IF(SUM('S11'!FB34,'S12'!FH34,'S13'!GI34,S1M!EP34,'S2'!FH34)=0,"NaN", SUM('S11'!FB34,'S12'!FH34,'S13'!GI34,S1M!EP34,'S2'!FH34))</f>
        <v>NaN</v>
      </c>
      <c r="HW34" s="16"/>
      <c r="HX34" s="59"/>
      <c r="HY34" s="117" t="str">
        <f>IF(SUM('S13'!GL34,'S2'!FK34)=0,"NaN",SUM('S13'!GL34,'S2'!FK34))</f>
        <v>NaN</v>
      </c>
      <c r="HZ34" s="16"/>
      <c r="IA34" s="59"/>
      <c r="IB34" s="117">
        <f>'S2'!FN34</f>
        <v>0</v>
      </c>
      <c r="IC34" s="16"/>
      <c r="ID34" s="59"/>
      <c r="IE34" s="117" t="str">
        <f>IF(SUM('S11'!FE34,'S12'!FK34,'S13'!GO34,S1M!ES34,'S2'!FQ34)=0,"NaN",SUM('S11'!FE34,'S12'!FK34,'S13'!GO34,S1M!ES34,'S2'!FQ34))</f>
        <v>NaN</v>
      </c>
      <c r="IF34" s="16"/>
      <c r="IG34" s="59"/>
      <c r="IH34" s="117">
        <f>'S2'!FT34</f>
        <v>0</v>
      </c>
      <c r="II34" s="16"/>
      <c r="IJ34" s="59"/>
      <c r="IK34" s="117" t="str">
        <f>IF(SUM(S1M!EV34,'S2'!FW34)=0,"NaN",SUM(S1M!EV34,'S2'!FW34))</f>
        <v>NaN</v>
      </c>
      <c r="IL34" s="16"/>
      <c r="IM34" s="59"/>
      <c r="IN34" s="117" t="str">
        <f>IF(SUM('S11'!FH34,'S12'!FN34,'S13'!GR34,S1M!EY34,'S2'!FZ34)=0,"NaN",SUM('S11'!FH34,'S12'!FN34,'S13'!GR34,S1M!EY34,'S2'!FZ34))</f>
        <v>NaN</v>
      </c>
      <c r="IO34" s="16"/>
      <c r="IP34" s="59"/>
      <c r="IQ34" s="117" t="str">
        <f>IF(SUM('S13'!GU34,'S2'!GC34)=0,"NaN",SUM('S13'!GU34,'S2'!GC34))</f>
        <v>NaN</v>
      </c>
      <c r="IR34" s="16"/>
      <c r="IS34" s="59"/>
      <c r="IT34" s="117" t="str">
        <f>IF(SUM('S11'!FK34,'S12'!FQ34,'S13'!GX34,S1M!FB34,'S2'!GF34)=0,"NaN", SUM('S11'!FK34,'S12'!FQ34,'S13'!GX34,S1M!FB34,'S2'!GF34))</f>
        <v>NaN</v>
      </c>
      <c r="IU34" s="16"/>
      <c r="IV34" s="59"/>
      <c r="IW34" s="117" t="str">
        <f>IF(SUM('S11'!FN34,'S12'!FT34,'S13'!HA34,S1M!FE34,'S2'!GI34)=0,"NaN",SUM('S11'!FN34,'S12'!FT34,'S13'!HA34,S1M!FE34,'S2'!GI34))</f>
        <v>NaN</v>
      </c>
      <c r="IX34" s="16"/>
      <c r="IY34" s="59"/>
      <c r="IZ34" s="117" t="str">
        <f>IF(SUM('S11'!FQ34,'S12'!FW34,'S13'!HD34,S1M!FH34,'S2'!GL34)=0,"NaN",SUM('S11'!FQ34,'S12'!FW34,'S13'!HD34,S1M!FH34,'S2'!GL34))</f>
        <v>NaN</v>
      </c>
      <c r="JA34" s="16"/>
      <c r="JB34" s="59"/>
      <c r="JC34" s="119" t="str">
        <f>IF(SUM('S11'!FT34,'S12'!FZ34,'S13'!HG34,S1M!FK34)=0,"NaN", SUM('S11'!FT34,'S12'!FZ34,'S13'!HG34,S1M!FK34))</f>
        <v>NaN</v>
      </c>
      <c r="JD34" s="16"/>
      <c r="JE34" s="59"/>
      <c r="JF34" s="117">
        <f>IF(SUM('S1 Part 1'!B34,'S1 Part 2'!B34)=0,IFERROR('S1 Part 2'!DC34-'S1 Part 2'!DC34,0),SUM('S1 Part 2'!B34,'S1 Part 2'!Z34)-SUM('S1 Part 2'!DC34,'S1 Part 1'!B34))</f>
        <v>0</v>
      </c>
      <c r="JG34" s="16"/>
      <c r="JH34" s="59"/>
      <c r="JI34" s="117">
        <f>IFERROR('S1 Part 2'!DC34-'S1 Part 2'!DF34-'S1 Part 2'!CZ34,0)</f>
        <v>0</v>
      </c>
      <c r="JJ34" s="16"/>
      <c r="JK34" s="59"/>
      <c r="JL34" s="117">
        <f>SUM('S1 Part 2'!DC34,'S1 Part 2'!Q34)-SUM('S1 Part 1'!W34,'S1 Part 1'!Z34,'S1 Part 2'!DI34)</f>
        <v>0</v>
      </c>
      <c r="JM34" s="16"/>
      <c r="JN34" s="59"/>
      <c r="JO34" s="117" t="str">
        <f>IF(SUM('S11'!GF34,'S12'!GL34)=0, "NaN", SUM('S11'!GC34,'S11'!DF34,'S12'!GI34,'S12'!DI34)-SUM('S11'!GF34,'S12'!GL34,'S11'!Z34,'S11'!AX34,'S11'!BA34,'S12'!Z34,'S12'!AX34,'S12'!BA34))</f>
        <v>NaN</v>
      </c>
      <c r="JP34" s="16"/>
      <c r="JQ34" s="59"/>
      <c r="JR34" s="117">
        <f>SUM('S1 Part 2'!DI34,'S1 Part 2'!E34,'S1 Part 2'!H34,'S1 Part 2'!AC34)-SUM('S1 Part 2'!DR34,'S1 Part 1'!AI34,'S1 Part 1'!AR34)</f>
        <v>0</v>
      </c>
      <c r="JS34" s="16"/>
      <c r="JT34" s="59"/>
      <c r="JU34" s="117">
        <f>SUM('S1 Part 2'!DR34,'S1 Part 2'!BA34,'S1 Part 2'!BG34,'S1 Part 2'!BJ34,'S1 Part 2'!BP34)-SUM('S1 Part 2'!DU34,'S1 Part 1'!BP34,'S1 Part 1'!BV34,'S1 Part 1'!BY34,'S1 Part 1'!CK34)</f>
        <v>0</v>
      </c>
      <c r="JV34" s="16"/>
      <c r="JW34" s="59"/>
      <c r="JX34" s="117">
        <f>SUM('S13'!IB34,S1M!GF34)-SUM('S13'!IE34,S1M!GI34)</f>
        <v>0</v>
      </c>
      <c r="JY34" s="16"/>
      <c r="JZ34" s="59"/>
      <c r="KA34" s="117">
        <f>SUM('S1 Part 2'!DU34,'S1 Part 2'!CH34)-SUM('S1 Part 2'!DX34,'S1 Part 1'!E34,'S1 Part 1'!DI34)</f>
        <v>0</v>
      </c>
      <c r="KB34" s="16"/>
      <c r="KC34" s="59"/>
      <c r="KD34" s="118" t="str">
        <f>IF(ISNUMBER('S1 Part 2'!EA34),SUM('S1 Part 2'!DX34,'S1 Part 2'!CK34)-SUM('S1 Part 1'!DL34,'S1 Part 1'!EA34,'S1 Part 2'!EA34),"NaN")</f>
        <v>NaN</v>
      </c>
      <c r="KE34" s="16"/>
      <c r="KF34" s="59"/>
      <c r="KG34" s="117">
        <f>SUM('S1 Part 2'!DX34,'S1 Part 2'!CK34)-SUM('S1 Part 2'!ED34,'S1 Part 1'!N34,'S1 Part 1'!DL34,'S1 Part 1'!ED34)</f>
        <v>0</v>
      </c>
      <c r="KH34" s="16"/>
      <c r="KI34" s="59"/>
      <c r="KJ34" s="117">
        <f>IFERROR('S2'!CT34-SUM('S2'!B34,'S2'!GU34),"NaN")</f>
        <v>0</v>
      </c>
      <c r="KK34" s="16"/>
      <c r="KL34" s="59"/>
      <c r="KM34" s="117">
        <f>SUM('S2'!GU34,'S2'!DF34,'S2'!DI34,'S2'!DR34,'S2'!EM34,'S2'!EP34,'S2'!EY34,'S2'!FW34)-SUM('S2'!GX34,'S2'!N34,'S2'!Q34,'S2'!Z34,'S2'!AU34,'S2'!AX34,'S2'!BG34,'S2'!BY34)</f>
        <v>0</v>
      </c>
      <c r="KN34" s="16"/>
      <c r="KO34" s="59"/>
      <c r="KP34" s="118">
        <f>IF(SUM('S1 Part 1'!B34,'S1 Part 2'!B34)=0,SUM('S1 Part 2'!DC34,'S2'!CT34)-SUM('S1 Part 1'!E34,'S1 Part 1'!N34,'S2'!B34),SUM('S1 Part 2'!B34,'S1 Part 2'!Z34,'S2'!CT34)-SUM('S1 Part 1'!B34,'S1 Part 1'!E34,'S1 Part 1'!N34,'S2'!B34))</f>
        <v>0</v>
      </c>
      <c r="KQ34" s="118" t="str">
        <f>IF(ISNUMBER('S13'!DR34),'S13'!DR34-SUM('S13'!B34,'S13'!N34,'S13'!W34,'S13'!Z34,'S13'!AF34,'S13'!AO34,'S13'!BG34,'S13'!BM34,'S13'!BV34,'S13'!BY34,'S13'!CW34,'S13'!CZ34,'S13'!DO34),"NaN")</f>
        <v>NaN</v>
      </c>
      <c r="KR34" s="16"/>
      <c r="KS34" s="59"/>
      <c r="KT34" s="118" t="str">
        <f>IF(ISNUMBER('S13'!HJ34),'S13'!HJ34-SUM('S13'!DX34,'S13'!EA34,'S13'!EM34,'S13'!ES34,'S13'!FQ34,'S13'!FT34,'S13'!FZ34,'S13'!GR34),"NaN")</f>
        <v>NaN</v>
      </c>
      <c r="KU34" s="16"/>
      <c r="KV34" s="59"/>
    </row>
    <row r="35" spans="1:308" ht="10.5" x14ac:dyDescent="0.25">
      <c r="A35" s="115" t="s">
        <v>707</v>
      </c>
      <c r="B35" s="116" t="str">
        <f>IF(SUM('S11'!B35,'S12'!B35,'S13'!B35,S1M!B35)=0,"NaN",SUM('S11'!B35,'S12'!B35,'S13'!B35,S1M!B35))</f>
        <v>NaN</v>
      </c>
      <c r="C35" s="16"/>
      <c r="D35" s="59"/>
      <c r="E35" s="117" t="str">
        <f>IF(SUM('S13'!E35,S1M!E35)=0,"NaN",SUM('S13'!E35,S1M!E35))</f>
        <v>NaN</v>
      </c>
      <c r="F35" s="16"/>
      <c r="G35" s="59"/>
      <c r="H35" s="117" t="str">
        <f>IF(SUM('S13'!H35,S1M!H35)=0, "NaN",SUM('S13'!H35,S1M!H35))</f>
        <v>NaN</v>
      </c>
      <c r="I35" s="16"/>
      <c r="J35" s="59"/>
      <c r="K35" s="117">
        <f>'S13'!K35</f>
        <v>0</v>
      </c>
      <c r="L35" s="16"/>
      <c r="M35" s="59"/>
      <c r="N35" s="117" t="str">
        <f>IF(SUM('S11'!E35,'S12'!E35,'S13'!N35,S1M!K35)=0, "NaN", SUM('S11'!E35,'S12'!E35,'S13'!N35,S1M!K35))</f>
        <v>NaN</v>
      </c>
      <c r="O35" s="16"/>
      <c r="P35" s="59"/>
      <c r="Q35" s="117" t="str">
        <f>IF(SUM('S11'!H35,'S12'!H35,'S13'!Q35,S1M!N35)=0,"NaN",SUM('S11'!H35,'S12'!H35,'S13'!Q35,S1M!N35))</f>
        <v>NaN</v>
      </c>
      <c r="R35" s="16"/>
      <c r="S35" s="59"/>
      <c r="T35" s="117" t="str">
        <f>IF(SUM('S11'!K35,'S12'!K35,'S13'!T35,S1M!Q35)=0,"NaN",SUM('S11'!K35,'S12'!K35,'S13'!T35,S1M!Q35))</f>
        <v>NaN</v>
      </c>
      <c r="U35" s="16"/>
      <c r="V35" s="59"/>
      <c r="W35" s="117">
        <f>'S2'!B35</f>
        <v>0</v>
      </c>
      <c r="X35" s="16"/>
      <c r="Y35" s="59"/>
      <c r="Z35" s="117">
        <f>'S2'!E35</f>
        <v>0</v>
      </c>
      <c r="AA35" s="16"/>
      <c r="AB35" s="59"/>
      <c r="AC35" s="117">
        <f>'S2'!H35</f>
        <v>0</v>
      </c>
      <c r="AD35" s="16"/>
      <c r="AE35" s="59"/>
      <c r="AF35" s="117">
        <f>'S2'!K35</f>
        <v>0</v>
      </c>
      <c r="AG35" s="16"/>
      <c r="AH35" s="59"/>
      <c r="AI35" s="117" t="str">
        <f>IF(SUM('S11'!N35,'S12'!N35,'S13'!W35,S1M!T35,'S2'!N35)=0,"NaN",SUM('S11'!N35,'S12'!N35,'S13'!W35,S1M!T35,'S2'!N35))</f>
        <v>NaN</v>
      </c>
      <c r="AJ35" s="16"/>
      <c r="AK35" s="59"/>
      <c r="AL35" s="117" t="str">
        <f>IF(SUM(S1N!E35,'S11'!Q35,'S12'!Q35,'S13'!Z35,S1M!W35)=0,"NaN",SUM(S1N!E35,'S11'!Q35,'S12'!Q35,'S13'!Z35,S1M!W35))</f>
        <v>NaN</v>
      </c>
      <c r="AM35" s="16"/>
      <c r="AN35" s="59"/>
      <c r="AO35" s="117">
        <f>S1N!E35</f>
        <v>0</v>
      </c>
      <c r="AP35" s="16"/>
      <c r="AQ35" s="59"/>
      <c r="AR35" s="117" t="str">
        <f>IF(SUM('S11'!T35,'S12'!T35,'S13'!AC35,S1M!Z35)=0,"NaN", SUM('S11'!T35,'S12'!T35,'S13'!AC35,S1M!Z35))</f>
        <v>NaN</v>
      </c>
      <c r="AS35" s="16"/>
      <c r="AT35" s="59"/>
      <c r="AU35" s="117" t="str">
        <f>IF(SUM('S13'!AF35,'S2'!Q35)=0,"NaN",SUM('S13'!AF35,'S2'!Q35))</f>
        <v>NaN</v>
      </c>
      <c r="AV35" s="16"/>
      <c r="AW35" s="59"/>
      <c r="AX35" s="117" t="str">
        <f>IF(SUM('S13'!AI35,'S2'!T35)=0,"NaN", SUM('S13'!AI35,'S2'!T35))</f>
        <v>NaN</v>
      </c>
      <c r="AY35" s="16"/>
      <c r="AZ35" s="59"/>
      <c r="BA35" s="117" t="str">
        <f>IF(SUM('S13'!AL35,'S2'!W35)=0,"NaN",SUM('S13'!AL35,'S2'!W35))</f>
        <v>NaN</v>
      </c>
      <c r="BB35" s="16"/>
      <c r="BC35" s="59"/>
      <c r="BD35" s="118" t="str">
        <f>IF(SUM('S11'!W35,'S12'!W35,'S13'!AO35,S1M!AC35,'S2'!Z35)=0,"NaN", SUM('S11'!W35,'S12'!W35,'S13'!AO35,S1M!AC35,'S2'!Z35))</f>
        <v>NaN</v>
      </c>
      <c r="BE35" s="16"/>
      <c r="BF35" s="59"/>
      <c r="BG35" s="118" t="str">
        <f>IF(SUM('S11'!Z35,'S12'!Z35,'S13'!AR35,S1M!AF35,'S2'!AC35)=0,"NaN",SUM('S11'!Z35,'S12'!Z35,'S13'!AR35,S1M!AF35,'S2'!AC35))</f>
        <v>NaN</v>
      </c>
      <c r="BH35" s="16"/>
      <c r="BI35" s="59"/>
      <c r="BJ35" s="118" t="str">
        <f>IF(SUM('S11'!AC35,'S12'!AC35,'S13'!AU35,S1M!AI35,'S2'!AF35)=0,"NaN",SUM('S11'!AC35,'S12'!AC35,'S13'!AU35,S1M!AI35,'S2'!AF35))</f>
        <v>NaN</v>
      </c>
      <c r="BK35" s="16"/>
      <c r="BL35" s="59"/>
      <c r="BM35" s="117" t="str">
        <f>IF(SUM('S11'!AF35,'S12'!AF35,'S2'!AI35)=0,"NaN",SUM('S11'!AF35,'S12'!AF35,'S2'!AI35))</f>
        <v>NaN</v>
      </c>
      <c r="BN35" s="16"/>
      <c r="BO35" s="59"/>
      <c r="BP35" s="117" t="str">
        <f>IF(SUM('S11'!AI35,'S12'!AI35,'S2'!AL35)=0,"NaN",SUM('S11'!AI35,'S12'!AI35,'S2'!AL35))</f>
        <v>NaN</v>
      </c>
      <c r="BQ35" s="16"/>
      <c r="BR35" s="59"/>
      <c r="BS35" s="117" t="str">
        <f>IF(SUM('S11'!AX35,'S12'!AX35,'S13'!AX35,'S2'!AO35)=0,"NaN",SUM('S11'!AX35,'S12'!AX35,'S13'!AX35,'S2'!AO35))</f>
        <v>NaN</v>
      </c>
      <c r="BT35" s="16"/>
      <c r="BU35" s="59"/>
      <c r="BV35" s="117" t="str">
        <f>IF(SUM('S11'!BA35,'S12'!BA35,'S13'!BA35,S1M!AL35)=0,"NaN",SUM('S11'!BA35,'S12'!BA35,'S13'!BA35,S1M!AL35))</f>
        <v>NaN</v>
      </c>
      <c r="BW35" s="16"/>
      <c r="BX35" s="59"/>
      <c r="BY35" s="117" t="str">
        <f>IF(SUM('S11'!BD35,'S12'!BD35,'S13'!BD35,S1M!AO35,'S2'!AR35)=0,"NaN",SUM('S11'!BD35,'S12'!BD35,'S13'!BD35,S1M!AO35,'S2'!AR35))</f>
        <v>NaN</v>
      </c>
      <c r="BZ35" s="16"/>
      <c r="CA35" s="59"/>
      <c r="CB35" s="117" t="str">
        <f>IF(SUM('S11'!BG35,'S12'!BG35,'S13'!BG35,S1M!AR35,'S2'!AU35)=0,"NaN", SUM('S11'!BG35,'S12'!BG35,'S13'!BG35,S1M!AR35,'S2'!AU35))</f>
        <v>NaN</v>
      </c>
      <c r="CC35" s="16"/>
      <c r="CD35" s="59"/>
      <c r="CE35" s="117" t="str">
        <f>IF(SUM('S11'!BJ35,'S12'!BJ35,'S13'!BJ35,S1M!AU35,'S2'!AX35)=0,"NaN",SUM('S11'!BJ35,'S12'!BJ35,'S13'!BJ35,S1M!AU35,'S2'!AX35))</f>
        <v>NaN</v>
      </c>
      <c r="CF35" s="16"/>
      <c r="CG35" s="59"/>
      <c r="CH35" s="117" t="str">
        <f>IF(SUM(S1M!AX35,'S2'!BA35)=0,"NaN",SUM(S1M!AX35,'S2'!BA35))</f>
        <v>NaN</v>
      </c>
      <c r="CI35" s="16"/>
      <c r="CJ35" s="59"/>
      <c r="CK35" s="117" t="str">
        <f>IF(SUM('S11'!BM35,'S12'!BM35,'S13'!BM35,S1M!BA35,'S2'!BD35)=0,"NaN",SUM('S11'!BM35,'S12'!BM35,'S13'!BM35,S1M!BA35,'S2'!BD35))</f>
        <v>NaN</v>
      </c>
      <c r="CL35" s="16"/>
      <c r="CM35" s="59"/>
      <c r="CN35" s="117" t="str">
        <f>IF(SUM('S13'!BP35,S1M!BD35)=0,"NaN", SUM('S13'!BP35,S1M!BD35))</f>
        <v>NaN</v>
      </c>
      <c r="CO35" s="16"/>
      <c r="CP35" s="59"/>
      <c r="CQ35" s="117" t="str">
        <f>IF(SUM('S11'!BP35,'S12'!BP35,'S13'!BY35,S1M!BG35,'S2'!BG35)=0,"NaN", SUM('S11'!BP35,'S12'!BP35,'S13'!BY35,S1M!BG35,'S2'!BG35))</f>
        <v>NaN</v>
      </c>
      <c r="CR35" s="16"/>
      <c r="CS35" s="59"/>
      <c r="CT35" s="117" t="str">
        <f>IF(SUM('S11'!BS35,'S12'!BS35,'S13'!CB35,S1M!BJ35,'S2'!BJ35)=0,"NaN", SUM('S11'!BS35,'S12'!BS35,'S13'!CB35,S1M!BJ35,'S2'!BJ35))</f>
        <v>NaN</v>
      </c>
      <c r="CU35" s="16"/>
      <c r="CV35" s="59"/>
      <c r="CW35" s="117" t="str">
        <f>IF(SUM('S12'!BV35,'S13'!CE35,'S2'!BM35)=0,"NaN", SUM('S12'!BV35,'S13'!CE35,'S2'!BM35))</f>
        <v>NaN</v>
      </c>
      <c r="CX35" s="16"/>
      <c r="CY35" s="59"/>
      <c r="CZ35" s="117" t="str">
        <f>IF(SUM('S11'!BV35,'S12'!BY35,'S13'!CH35,S1M!BM35,'S2'!BP35)=0,"NaN", SUM('S11'!BV35,'S12'!BY35,'S13'!CH35,S1M!BM35,'S2'!BP35))</f>
        <v>NaN</v>
      </c>
      <c r="DA35" s="16"/>
      <c r="DB35" s="59"/>
      <c r="DC35" s="117" t="str">
        <f>IF(SUM('S13'!CK35,'S2'!BS35)=0,"NaN",SUM('S13'!CK35,'S2'!BS35))</f>
        <v>NaN</v>
      </c>
      <c r="DD35" s="16"/>
      <c r="DE35" s="59"/>
      <c r="DF35" s="118">
        <f>'S13'!CN35</f>
        <v>0</v>
      </c>
      <c r="DG35" s="16"/>
      <c r="DH35" s="59"/>
      <c r="DI35" s="117" t="str">
        <f>IF(SUM('S11'!BY35,'S12'!CB35,'S13'!CQ35,S1M!BP35,'S2'!BV35)=0,"NaN",SUM('S11'!BY35,'S12'!CB35,'S13'!CQ35,S1M!BP35,'S2'!BV35))</f>
        <v>NaN</v>
      </c>
      <c r="DJ35" s="16"/>
      <c r="DK35" s="59"/>
      <c r="DL35" s="118">
        <f>'S13'!CT35</f>
        <v>0</v>
      </c>
      <c r="DM35" s="16"/>
      <c r="DN35" s="59"/>
      <c r="DO35" s="117" t="str">
        <f>IF(SUM('S11'!CB35,'S12'!CE35,'S13'!CW35,S1M!BS35,'S2'!BY35)=0,"NaN", SUM('S11'!CB35,'S12'!CE35,'S13'!CW35,S1M!BS35,'S2'!BY35))</f>
        <v>NaN</v>
      </c>
      <c r="DP35" s="16"/>
      <c r="DQ35" s="59"/>
      <c r="DR35" s="117" t="str">
        <f>IF(SUM('S11'!CE35,'S12'!CH35,'S13'!CZ35,S1M!BV35,'S2'!CB35)=0,"NaN", SUM('S11'!CE35,'S12'!CH35,'S13'!CZ35,S1M!BV35,'S2'!CB35))</f>
        <v>NaN</v>
      </c>
      <c r="DS35" s="16"/>
      <c r="DT35" s="59"/>
      <c r="DU35" s="117" t="str">
        <f>IF(SUM('S11'!CH35,'S12'!CK35,S1M!BY35,'S2'!CE35)=0,"NaN", SUM('S11'!CH35,'S12'!CK35,S1M!BY35,'S2'!CE35))</f>
        <v>NaN</v>
      </c>
      <c r="DV35" s="16"/>
      <c r="DW35" s="59"/>
      <c r="DX35" s="117" t="str">
        <f>IF(SUM('S11'!CK35,'S12'!CN35,'S13'!DC35,S1M!CB35,'S2'!CH35)=0, "NaN", SUM('S11'!CK35,'S12'!CN35,'S13'!DC35,S1M!CB35,'S2'!CH35))</f>
        <v>NaN</v>
      </c>
      <c r="DY35" s="16"/>
      <c r="DZ35" s="59"/>
      <c r="EA35" s="117" t="str">
        <f>IF(SUM('S13'!DF35,'S2'!CK35)=0,"NaN",SUM('S13'!DF35,'S2'!CK35))</f>
        <v>NaN</v>
      </c>
      <c r="EB35" s="16"/>
      <c r="EC35" s="59"/>
      <c r="ED35" s="117" t="str">
        <f>IF(SUM('S11'!CN35,'S12'!CQ35,'S13'!DI35,S1M!CE35,'S2'!CN35)=0,"NaN",SUM('S11'!CN35,'S12'!CQ35,'S13'!DI35,S1M!CE35,'S2'!CN35))</f>
        <v>NaN</v>
      </c>
      <c r="EE35" s="16"/>
      <c r="EF35" s="59"/>
      <c r="EG35" s="117" t="str">
        <f>IF(SUM('S11'!CQ35,'S12'!CT35,'S13'!DL35,S1M!CH35)=0,"NaN", SUM('S11'!CQ35,'S12'!CT35,'S13'!DL35,S1M!CH35))</f>
        <v>NaN</v>
      </c>
      <c r="EH35" s="16"/>
      <c r="EI35" s="59"/>
      <c r="EJ35" s="117" t="str">
        <f>IF(ISNUMBER('S1 Part 1'!ED35), SUM('S11'!CT35,'S12'!CW35,'S13'!DO35,S1M!CK35,'S2'!CQ35),"NaN")</f>
        <v>NaN</v>
      </c>
      <c r="EK35" s="16"/>
      <c r="EL35" s="76"/>
      <c r="EM35" s="116" t="str">
        <f>IF(SUM('S11'!CW35,'S12'!CZ35,'S13'!DU35,S1M!CN35)=0,"NaN",SUM('S11'!CW35,'S12'!CZ35,'S13'!DU35,S1M!CN35))</f>
        <v>NaN</v>
      </c>
      <c r="EN35" s="16"/>
      <c r="EO35" s="59"/>
      <c r="EP35" s="117">
        <f>'S2'!CT35</f>
        <v>0</v>
      </c>
      <c r="EQ35" s="16"/>
      <c r="ER35" s="59"/>
      <c r="ES35" s="117">
        <f>'S2'!CW35</f>
        <v>0</v>
      </c>
      <c r="ET35" s="16"/>
      <c r="EU35" s="59"/>
      <c r="EV35" s="117">
        <f>'S2'!CZ35</f>
        <v>0</v>
      </c>
      <c r="EW35" s="16"/>
      <c r="EX35" s="59"/>
      <c r="EY35" s="117">
        <f>'S2'!DC35</f>
        <v>0</v>
      </c>
      <c r="EZ35" s="16"/>
      <c r="FA35" s="59"/>
      <c r="FB35" s="117" t="str">
        <f>IF(SUM(S1M!CQ35,'S2'!DF35)=0,"NaN", SUM(S1M!CQ35,'S2'!DF35))</f>
        <v>NaN</v>
      </c>
      <c r="FC35" s="16"/>
      <c r="FD35" s="59"/>
      <c r="FE35" s="117" t="str">
        <f>IF(SUM('S13'!EA35,'S2'!DI35)=0,"NaN",SUM('S13'!EA35,'S2'!DI35))</f>
        <v>NaN</v>
      </c>
      <c r="FF35" s="16"/>
      <c r="FG35" s="59"/>
      <c r="FH35" s="117" t="str">
        <f>IF(SUM('S13'!ED35,'S2'!DL35)=0,"NaN", SUM('S13'!ED35,'S2'!DL35))</f>
        <v>NaN</v>
      </c>
      <c r="FI35" s="16"/>
      <c r="FJ35" s="59"/>
      <c r="FK35" s="117" t="str">
        <f>IF(SUM('S13'!EJ35,'S2'!DO35)=0,"NaN", SUM('S13'!EJ35,'S2'!DO35))</f>
        <v>NaN</v>
      </c>
      <c r="FL35" s="16"/>
      <c r="FM35" s="59"/>
      <c r="FN35" s="117" t="str">
        <f>IF(SUM(S1N!K35,'S11'!CZ35,'S12'!DC35,'S13'!EM35,S1M!CT35)=0,"NaN", SUM(S1N!K35,'S11'!CZ35,'S12'!DC35,'S13'!EM35,S1M!CT35))</f>
        <v>NaN</v>
      </c>
      <c r="FO35" s="16"/>
      <c r="FP35" s="59"/>
      <c r="FQ35" s="117">
        <f>S1N!K35</f>
        <v>0</v>
      </c>
      <c r="FR35" s="16"/>
      <c r="FS35" s="59"/>
      <c r="FT35" s="117" t="str">
        <f>IF(SUM('S11'!DC35,'S12'!DF35,'S13'!EP35,S1M!CW35)=0,"NaN", SUM('S11'!DC35,'S12'!DF35,'S13'!EP35,S1M!CW35))</f>
        <v>NaN</v>
      </c>
      <c r="FU35" s="16"/>
      <c r="FV35" s="59"/>
      <c r="FW35" s="117">
        <f>'S1 Part 2'!Z35</f>
        <v>0</v>
      </c>
      <c r="FX35" s="16"/>
      <c r="FY35" s="59"/>
      <c r="FZ35" s="117" t="str">
        <f>IF(SUM('S11'!DF35,'S12'!DI35,'S13'!ES35,S1M!CZ35,'S2'!DR35)=0,"NaN", SUM('S11'!DF35,'S12'!DI35,'S13'!ES35,S1M!CZ35,'S2'!DR35))</f>
        <v>NaN</v>
      </c>
      <c r="GA35" s="16"/>
      <c r="GB35" s="59"/>
      <c r="GC35" s="117" t="str">
        <f>IF(SUM('S11'!DI35,'S12'!DL35,'S13'!EV35,S1M!DC35,'S2'!DU35)=0,"NaN", SUM('S11'!DI35,'S12'!DL35,'S13'!EV35,S1M!DC35,'S2'!DU35))</f>
        <v>NaN</v>
      </c>
      <c r="GD35" s="16"/>
      <c r="GE35" s="59"/>
      <c r="GF35" s="117" t="str">
        <f>IF(SUM('S11'!DL35,'S12'!DO35,'S13'!EY35,S1M!DF35,'S2'!DX35)=0,"NaN", SUM('S11'!DL35,'S12'!DO35,'S13'!EY35,S1M!DF35,'S2'!DX35))</f>
        <v>NaN</v>
      </c>
      <c r="GG35" s="16"/>
      <c r="GH35" s="59"/>
      <c r="GI35" s="117" t="str">
        <f>IF(SUM('S11'!DO35,'S12'!DR35,'S13'!FB35,S1M!DI35,'S2'!EA35)=0,"NaN",SUM('S11'!DO35,'S12'!DR35,'S13'!FB35,S1M!DI35,'S2'!EA35))</f>
        <v>NaN</v>
      </c>
      <c r="GJ35" s="16"/>
      <c r="GK35" s="59"/>
      <c r="GL35" s="117" t="str">
        <f>IF(SUM('S11'!DR35,'S12'!DU35,'S13'!FE35,S1M!DL35,'S2'!ED35)=0,"NaN",SUM('S11'!DR35,'S12'!DU35,'S13'!FE35,S1M!DL35,'S2'!ED35))</f>
        <v>NaN</v>
      </c>
      <c r="GM35" s="16"/>
      <c r="GN35" s="59"/>
      <c r="GO35" s="117" t="str">
        <f>IF(SUM('S11'!EG35,'S12'!EJ35,'S13'!FH35,S1M!DO35,'S2'!EG35)=0,"NaN",SUM('S11'!EG35,'S12'!EJ35,'S13'!FH35,S1M!DO35,'S2'!EG35))</f>
        <v>NaN</v>
      </c>
      <c r="GP35" s="16"/>
      <c r="GQ35" s="59"/>
      <c r="GR35" s="117" t="str">
        <f>IF(SUM('S11'!EJ35,'S12'!EM35,'S13'!FK35,S1M!DR35)=0,"NaN",SUM('S11'!EJ35,'S12'!EM35,'S13'!FK35,S1M!DR35))</f>
        <v>NaN</v>
      </c>
      <c r="GS35" s="16"/>
      <c r="GT35" s="59"/>
      <c r="GU35" s="117" t="str">
        <f>IF(SUM('S11'!EM35,'S12'!EP35,'S13'!FN35,S1M!DU35,'S2'!EJ35)=0,"NaN",SUM('S11'!EM35,'S12'!EP35,'S13'!FN35,S1M!DU35,'S2'!EJ35))</f>
        <v>NaN</v>
      </c>
      <c r="GV35" s="16"/>
      <c r="GW35" s="59"/>
      <c r="GX35" s="117" t="str">
        <f>IF(SUM('S13'!FQ35,'S2'!EM35)=0,"NaN", SUM('S13'!FQ35,'S2'!EM35))</f>
        <v>NaN</v>
      </c>
      <c r="GY35" s="16"/>
      <c r="GZ35" s="59"/>
      <c r="HA35" s="117" t="str">
        <f>IF(SUM('S11'!EP35,'S12'!ES35,'S13'!FT35,S1M!DX35,'S2'!EP35)=0, "NaN", SUM('S11'!EP35,'S12'!ES35,'S13'!FT35,S1M!DX35,'S2'!EP35))</f>
        <v>NaN</v>
      </c>
      <c r="HB35" s="16"/>
      <c r="HC35" s="59"/>
      <c r="HD35" s="117" t="str">
        <f>IF(SUM('S11'!ES35,'S12'!EV35,'S13'!FW35,S1M!EA35,'S2'!ES35)=0,"NaN", SUM('S11'!ES35,'S12'!EV35,'S13'!FW35,S1M!EA35,'S2'!ES35))</f>
        <v>NaN</v>
      </c>
      <c r="HE35" s="16"/>
      <c r="HF35" s="59"/>
      <c r="HG35" s="117" t="str">
        <f>IF(SUM(S1M!ED35,'S2'!EV35)=0,"NaN", SUM(S1M!ED35,'S2'!EV35))</f>
        <v>NaN</v>
      </c>
      <c r="HH35" s="16"/>
      <c r="HI35" s="59"/>
      <c r="HJ35" s="117">
        <f>S1M!EG35</f>
        <v>0</v>
      </c>
      <c r="HK35" s="16"/>
      <c r="HL35" s="59"/>
      <c r="HM35" s="117" t="str">
        <f>IF(SUM('S11'!EV35,'S12'!EY35,'S13'!FZ35,S1M!EJ35,'S2'!EY35)=0,"NaN", SUM('S11'!EV35,'S12'!EY35,'S13'!FZ35,S1M!EJ35,'S2'!EY35))</f>
        <v>NaN</v>
      </c>
      <c r="HN35" s="16"/>
      <c r="HO35" s="59"/>
      <c r="HP35" s="117" t="str">
        <f>IF(SUM('S12'!FB35,'S13'!GC35,'S2'!FB35)=0,"NaN", SUM('S12'!FB35,'S13'!GC35,'S2'!FB35))</f>
        <v>NaN</v>
      </c>
      <c r="HQ35" s="16"/>
      <c r="HR35" s="59"/>
      <c r="HS35" s="117" t="str">
        <f>IF(SUM('S11'!EY35,'S12'!FE35,'S13'!GF35,S1M!EM35,'S2'!FE35)=0,"NaN", SUM('S11'!EY35,'S12'!FE35,'S13'!GF35,S1M!EM35,'S2'!FE35))</f>
        <v>NaN</v>
      </c>
      <c r="HT35" s="16"/>
      <c r="HU35" s="59"/>
      <c r="HV35" s="117" t="str">
        <f>IF(SUM('S11'!FB35,'S12'!FH35,'S13'!GI35,S1M!EP35,'S2'!FH35)=0,"NaN", SUM('S11'!FB35,'S12'!FH35,'S13'!GI35,S1M!EP35,'S2'!FH35))</f>
        <v>NaN</v>
      </c>
      <c r="HW35" s="16"/>
      <c r="HX35" s="59"/>
      <c r="HY35" s="117" t="str">
        <f>IF(SUM('S13'!GL35,'S2'!FK35)=0,"NaN",SUM('S13'!GL35,'S2'!FK35))</f>
        <v>NaN</v>
      </c>
      <c r="HZ35" s="16"/>
      <c r="IA35" s="59"/>
      <c r="IB35" s="117">
        <f>'S2'!FN35</f>
        <v>0</v>
      </c>
      <c r="IC35" s="16"/>
      <c r="ID35" s="59"/>
      <c r="IE35" s="117" t="str">
        <f>IF(SUM('S11'!FE35,'S12'!FK35,'S13'!GO35,S1M!ES35,'S2'!FQ35)=0,"NaN",SUM('S11'!FE35,'S12'!FK35,'S13'!GO35,S1M!ES35,'S2'!FQ35))</f>
        <v>NaN</v>
      </c>
      <c r="IF35" s="16"/>
      <c r="IG35" s="59"/>
      <c r="IH35" s="117">
        <f>'S2'!FT35</f>
        <v>0</v>
      </c>
      <c r="II35" s="16"/>
      <c r="IJ35" s="59"/>
      <c r="IK35" s="117" t="str">
        <f>IF(SUM(S1M!EV35,'S2'!FW35)=0,"NaN",SUM(S1M!EV35,'S2'!FW35))</f>
        <v>NaN</v>
      </c>
      <c r="IL35" s="16"/>
      <c r="IM35" s="59"/>
      <c r="IN35" s="117" t="str">
        <f>IF(SUM('S11'!FH35,'S12'!FN35,'S13'!GR35,S1M!EY35,'S2'!FZ35)=0,"NaN",SUM('S11'!FH35,'S12'!FN35,'S13'!GR35,S1M!EY35,'S2'!FZ35))</f>
        <v>NaN</v>
      </c>
      <c r="IO35" s="16"/>
      <c r="IP35" s="59"/>
      <c r="IQ35" s="117" t="str">
        <f>IF(SUM('S13'!GU35,'S2'!GC35)=0,"NaN",SUM('S13'!GU35,'S2'!GC35))</f>
        <v>NaN</v>
      </c>
      <c r="IR35" s="16"/>
      <c r="IS35" s="59"/>
      <c r="IT35" s="117" t="str">
        <f>IF(SUM('S11'!FK35,'S12'!FQ35,'S13'!GX35,S1M!FB35,'S2'!GF35)=0,"NaN", SUM('S11'!FK35,'S12'!FQ35,'S13'!GX35,S1M!FB35,'S2'!GF35))</f>
        <v>NaN</v>
      </c>
      <c r="IU35" s="16"/>
      <c r="IV35" s="59"/>
      <c r="IW35" s="117" t="str">
        <f>IF(SUM('S11'!FN35,'S12'!FT35,'S13'!HA35,S1M!FE35,'S2'!GI35)=0,"NaN",SUM('S11'!FN35,'S12'!FT35,'S13'!HA35,S1M!FE35,'S2'!GI35))</f>
        <v>NaN</v>
      </c>
      <c r="IX35" s="16"/>
      <c r="IY35" s="59"/>
      <c r="IZ35" s="117" t="str">
        <f>IF(SUM('S11'!FQ35,'S12'!FW35,'S13'!HD35,S1M!FH35,'S2'!GL35)=0,"NaN",SUM('S11'!FQ35,'S12'!FW35,'S13'!HD35,S1M!FH35,'S2'!GL35))</f>
        <v>NaN</v>
      </c>
      <c r="JA35" s="16"/>
      <c r="JB35" s="59"/>
      <c r="JC35" s="119" t="str">
        <f>IF(SUM('S11'!FT35,'S12'!FZ35,'S13'!HG35,S1M!FK35)=0,"NaN", SUM('S11'!FT35,'S12'!FZ35,'S13'!HG35,S1M!FK35))</f>
        <v>NaN</v>
      </c>
      <c r="JD35" s="16"/>
      <c r="JE35" s="59"/>
      <c r="JF35" s="117">
        <f>IF(SUM('S1 Part 1'!B35,'S1 Part 2'!B35)=0,IFERROR('S1 Part 2'!DC35-'S1 Part 2'!DC35,0),SUM('S1 Part 2'!B35,'S1 Part 2'!Z35)-SUM('S1 Part 2'!DC35,'S1 Part 1'!B35))</f>
        <v>0</v>
      </c>
      <c r="JG35" s="16"/>
      <c r="JH35" s="59"/>
      <c r="JI35" s="117">
        <f>IFERROR('S1 Part 2'!DC35-'S1 Part 2'!DF35-'S1 Part 2'!CZ35,0)</f>
        <v>0</v>
      </c>
      <c r="JJ35" s="16"/>
      <c r="JK35" s="59"/>
      <c r="JL35" s="117">
        <f>SUM('S1 Part 2'!DC35,'S1 Part 2'!Q35)-SUM('S1 Part 1'!W35,'S1 Part 1'!Z35,'S1 Part 2'!DI35)</f>
        <v>0</v>
      </c>
      <c r="JM35" s="16"/>
      <c r="JN35" s="59"/>
      <c r="JO35" s="117" t="str">
        <f>IF(SUM('S11'!GF35,'S12'!GL35)=0, "NaN", SUM('S11'!GC35,'S11'!DF35,'S12'!GI35,'S12'!DI35)-SUM('S11'!GF35,'S12'!GL35,'S11'!Z35,'S11'!AX35,'S11'!BA35,'S12'!Z35,'S12'!AX35,'S12'!BA35))</f>
        <v>NaN</v>
      </c>
      <c r="JP35" s="16"/>
      <c r="JQ35" s="59"/>
      <c r="JR35" s="117">
        <f>SUM('S1 Part 2'!DI35,'S1 Part 2'!E35,'S1 Part 2'!H35,'S1 Part 2'!AC35)-SUM('S1 Part 2'!DR35,'S1 Part 1'!AI35,'S1 Part 1'!AR35)</f>
        <v>0</v>
      </c>
      <c r="JS35" s="16"/>
      <c r="JT35" s="59"/>
      <c r="JU35" s="117">
        <f>SUM('S1 Part 2'!DR35,'S1 Part 2'!BA35,'S1 Part 2'!BG35,'S1 Part 2'!BJ35,'S1 Part 2'!BP35)-SUM('S1 Part 2'!DU35,'S1 Part 1'!BP35,'S1 Part 1'!BV35,'S1 Part 1'!BY35,'S1 Part 1'!CK35)</f>
        <v>0</v>
      </c>
      <c r="JV35" s="16"/>
      <c r="JW35" s="59"/>
      <c r="JX35" s="117">
        <f>SUM('S13'!IB35,S1M!GF35)-SUM('S13'!IE35,S1M!GI35)</f>
        <v>0</v>
      </c>
      <c r="JY35" s="16"/>
      <c r="JZ35" s="59"/>
      <c r="KA35" s="117">
        <f>SUM('S1 Part 2'!DU35,'S1 Part 2'!CH35)-SUM('S1 Part 2'!DX35,'S1 Part 1'!E35,'S1 Part 1'!DI35)</f>
        <v>0</v>
      </c>
      <c r="KB35" s="16"/>
      <c r="KC35" s="59"/>
      <c r="KD35" s="118" t="str">
        <f>IF(ISNUMBER('S1 Part 2'!EA35),SUM('S1 Part 2'!DX35,'S1 Part 2'!CK35)-SUM('S1 Part 1'!DL35,'S1 Part 1'!EA35,'S1 Part 2'!EA35),"NaN")</f>
        <v>NaN</v>
      </c>
      <c r="KE35" s="16"/>
      <c r="KF35" s="59"/>
      <c r="KG35" s="117">
        <f>SUM('S1 Part 2'!DX35,'S1 Part 2'!CK35)-SUM('S1 Part 2'!ED35,'S1 Part 1'!N35,'S1 Part 1'!DL35,'S1 Part 1'!ED35)</f>
        <v>0</v>
      </c>
      <c r="KH35" s="16"/>
      <c r="KI35" s="59"/>
      <c r="KJ35" s="117">
        <f>IFERROR('S2'!CT35-SUM('S2'!B35,'S2'!GU35),"NaN")</f>
        <v>0</v>
      </c>
      <c r="KK35" s="16"/>
      <c r="KL35" s="59"/>
      <c r="KM35" s="117">
        <f>SUM('S2'!GU35,'S2'!DF35,'S2'!DI35,'S2'!DR35,'S2'!EM35,'S2'!EP35,'S2'!EY35,'S2'!FW35)-SUM('S2'!GX35,'S2'!N35,'S2'!Q35,'S2'!Z35,'S2'!AU35,'S2'!AX35,'S2'!BG35,'S2'!BY35)</f>
        <v>0</v>
      </c>
      <c r="KN35" s="16"/>
      <c r="KO35" s="59"/>
      <c r="KP35" s="118">
        <f>IF(SUM('S1 Part 1'!B35,'S1 Part 2'!B35)=0,SUM('S1 Part 2'!DC35,'S2'!CT35)-SUM('S1 Part 1'!E35,'S1 Part 1'!N35,'S2'!B35),SUM('S1 Part 2'!B35,'S1 Part 2'!Z35,'S2'!CT35)-SUM('S1 Part 1'!B35,'S1 Part 1'!E35,'S1 Part 1'!N35,'S2'!B35))</f>
        <v>0</v>
      </c>
      <c r="KQ35" s="118" t="str">
        <f>IF(ISNUMBER('S13'!DR35),'S13'!DR35-SUM('S13'!B35,'S13'!N35,'S13'!W35,'S13'!Z35,'S13'!AF35,'S13'!AO35,'S13'!BG35,'S13'!BM35,'S13'!BV35,'S13'!BY35,'S13'!CW35,'S13'!CZ35,'S13'!DO35),"NaN")</f>
        <v>NaN</v>
      </c>
      <c r="KR35" s="16"/>
      <c r="KS35" s="59"/>
      <c r="KT35" s="118" t="str">
        <f>IF(ISNUMBER('S13'!HJ35),'S13'!HJ35-SUM('S13'!DX35,'S13'!EA35,'S13'!EM35,'S13'!ES35,'S13'!FQ35,'S13'!FT35,'S13'!FZ35,'S13'!GR35),"NaN")</f>
        <v>NaN</v>
      </c>
      <c r="KU35" s="16"/>
      <c r="KV35" s="59"/>
    </row>
    <row r="36" spans="1:308" ht="10.5" x14ac:dyDescent="0.25">
      <c r="A36" s="115" t="s">
        <v>708</v>
      </c>
      <c r="B36" s="116" t="str">
        <f>IF(SUM('S11'!B36,'S12'!B36,'S13'!B36,S1M!B36)=0,"NaN",SUM('S11'!B36,'S12'!B36,'S13'!B36,S1M!B36))</f>
        <v>NaN</v>
      </c>
      <c r="C36" s="16"/>
      <c r="D36" s="59"/>
      <c r="E36" s="117" t="str">
        <f>IF(SUM('S13'!E36,S1M!E36)=0,"NaN",SUM('S13'!E36,S1M!E36))</f>
        <v>NaN</v>
      </c>
      <c r="F36" s="16"/>
      <c r="G36" s="59"/>
      <c r="H36" s="117" t="str">
        <f>IF(SUM('S13'!H36,S1M!H36)=0, "NaN",SUM('S13'!H36,S1M!H36))</f>
        <v>NaN</v>
      </c>
      <c r="I36" s="16"/>
      <c r="J36" s="59"/>
      <c r="K36" s="117">
        <f>'S13'!K36</f>
        <v>0</v>
      </c>
      <c r="L36" s="16"/>
      <c r="M36" s="59"/>
      <c r="N36" s="117" t="str">
        <f>IF(SUM('S11'!E36,'S12'!E36,'S13'!N36,S1M!K36)=0, "NaN", SUM('S11'!E36,'S12'!E36,'S13'!N36,S1M!K36))</f>
        <v>NaN</v>
      </c>
      <c r="O36" s="16"/>
      <c r="P36" s="59"/>
      <c r="Q36" s="117" t="str">
        <f>IF(SUM('S11'!H36,'S12'!H36,'S13'!Q36,S1M!N36)=0,"NaN",SUM('S11'!H36,'S12'!H36,'S13'!Q36,S1M!N36))</f>
        <v>NaN</v>
      </c>
      <c r="R36" s="16"/>
      <c r="S36" s="59"/>
      <c r="T36" s="117" t="str">
        <f>IF(SUM('S11'!K36,'S12'!K36,'S13'!T36,S1M!Q36)=0,"NaN",SUM('S11'!K36,'S12'!K36,'S13'!T36,S1M!Q36))</f>
        <v>NaN</v>
      </c>
      <c r="U36" s="16"/>
      <c r="V36" s="59"/>
      <c r="W36" s="117">
        <f>'S2'!B36</f>
        <v>0</v>
      </c>
      <c r="X36" s="16"/>
      <c r="Y36" s="59"/>
      <c r="Z36" s="117">
        <f>'S2'!E36</f>
        <v>0</v>
      </c>
      <c r="AA36" s="16"/>
      <c r="AB36" s="59"/>
      <c r="AC36" s="117">
        <f>'S2'!H36</f>
        <v>0</v>
      </c>
      <c r="AD36" s="16"/>
      <c r="AE36" s="59"/>
      <c r="AF36" s="117">
        <f>'S2'!K36</f>
        <v>0</v>
      </c>
      <c r="AG36" s="16"/>
      <c r="AH36" s="59"/>
      <c r="AI36" s="117" t="str">
        <f>IF(SUM('S11'!N36,'S12'!N36,'S13'!W36,S1M!T36,'S2'!N36)=0,"NaN",SUM('S11'!N36,'S12'!N36,'S13'!W36,S1M!T36,'S2'!N36))</f>
        <v>NaN</v>
      </c>
      <c r="AJ36" s="16"/>
      <c r="AK36" s="59"/>
      <c r="AL36" s="117" t="str">
        <f>IF(SUM(S1N!E36,'S11'!Q36,'S12'!Q36,'S13'!Z36,S1M!W36)=0,"NaN",SUM(S1N!E36,'S11'!Q36,'S12'!Q36,'S13'!Z36,S1M!W36))</f>
        <v>NaN</v>
      </c>
      <c r="AM36" s="16"/>
      <c r="AN36" s="59"/>
      <c r="AO36" s="117">
        <f>S1N!E36</f>
        <v>0</v>
      </c>
      <c r="AP36" s="16"/>
      <c r="AQ36" s="59"/>
      <c r="AR36" s="117" t="str">
        <f>IF(SUM('S11'!T36,'S12'!T36,'S13'!AC36,S1M!Z36)=0,"NaN", SUM('S11'!T36,'S12'!T36,'S13'!AC36,S1M!Z36))</f>
        <v>NaN</v>
      </c>
      <c r="AS36" s="16"/>
      <c r="AT36" s="59"/>
      <c r="AU36" s="117" t="str">
        <f>IF(SUM('S13'!AF36,'S2'!Q36)=0,"NaN",SUM('S13'!AF36,'S2'!Q36))</f>
        <v>NaN</v>
      </c>
      <c r="AV36" s="16"/>
      <c r="AW36" s="59"/>
      <c r="AX36" s="117" t="str">
        <f>IF(SUM('S13'!AI36,'S2'!T36)=0,"NaN", SUM('S13'!AI36,'S2'!T36))</f>
        <v>NaN</v>
      </c>
      <c r="AY36" s="16"/>
      <c r="AZ36" s="59"/>
      <c r="BA36" s="117" t="str">
        <f>IF(SUM('S13'!AL36,'S2'!W36)=0,"NaN",SUM('S13'!AL36,'S2'!W36))</f>
        <v>NaN</v>
      </c>
      <c r="BB36" s="16"/>
      <c r="BC36" s="59"/>
      <c r="BD36" s="118" t="str">
        <f>IF(SUM('S11'!W36,'S12'!W36,'S13'!AO36,S1M!AC36,'S2'!Z36)=0,"NaN", SUM('S11'!W36,'S12'!W36,'S13'!AO36,S1M!AC36,'S2'!Z36))</f>
        <v>NaN</v>
      </c>
      <c r="BE36" s="16"/>
      <c r="BF36" s="59"/>
      <c r="BG36" s="118" t="str">
        <f>IF(SUM('S11'!Z36,'S12'!Z36,'S13'!AR36,S1M!AF36,'S2'!AC36)=0,"NaN",SUM('S11'!Z36,'S12'!Z36,'S13'!AR36,S1M!AF36,'S2'!AC36))</f>
        <v>NaN</v>
      </c>
      <c r="BH36" s="16"/>
      <c r="BI36" s="59"/>
      <c r="BJ36" s="118" t="str">
        <f>IF(SUM('S11'!AC36,'S12'!AC36,'S13'!AU36,S1M!AI36,'S2'!AF36)=0,"NaN",SUM('S11'!AC36,'S12'!AC36,'S13'!AU36,S1M!AI36,'S2'!AF36))</f>
        <v>NaN</v>
      </c>
      <c r="BK36" s="16"/>
      <c r="BL36" s="59"/>
      <c r="BM36" s="117" t="str">
        <f>IF(SUM('S11'!AF36,'S12'!AF36,'S2'!AI36)=0,"NaN",SUM('S11'!AF36,'S12'!AF36,'S2'!AI36))</f>
        <v>NaN</v>
      </c>
      <c r="BN36" s="16"/>
      <c r="BO36" s="59"/>
      <c r="BP36" s="117" t="str">
        <f>IF(SUM('S11'!AI36,'S12'!AI36,'S2'!AL36)=0,"NaN",SUM('S11'!AI36,'S12'!AI36,'S2'!AL36))</f>
        <v>NaN</v>
      </c>
      <c r="BQ36" s="16"/>
      <c r="BR36" s="59"/>
      <c r="BS36" s="117" t="str">
        <f>IF(SUM('S11'!AX36,'S12'!AX36,'S13'!AX36,'S2'!AO36)=0,"NaN",SUM('S11'!AX36,'S12'!AX36,'S13'!AX36,'S2'!AO36))</f>
        <v>NaN</v>
      </c>
      <c r="BT36" s="16"/>
      <c r="BU36" s="59"/>
      <c r="BV36" s="117" t="str">
        <f>IF(SUM('S11'!BA36,'S12'!BA36,'S13'!BA36,S1M!AL36)=0,"NaN",SUM('S11'!BA36,'S12'!BA36,'S13'!BA36,S1M!AL36))</f>
        <v>NaN</v>
      </c>
      <c r="BW36" s="16"/>
      <c r="BX36" s="59"/>
      <c r="BY36" s="117" t="str">
        <f>IF(SUM('S11'!BD36,'S12'!BD36,'S13'!BD36,S1M!AO36,'S2'!AR36)=0,"NaN",SUM('S11'!BD36,'S12'!BD36,'S13'!BD36,S1M!AO36,'S2'!AR36))</f>
        <v>NaN</v>
      </c>
      <c r="BZ36" s="16"/>
      <c r="CA36" s="59"/>
      <c r="CB36" s="117" t="str">
        <f>IF(SUM('S11'!BG36,'S12'!BG36,'S13'!BG36,S1M!AR36,'S2'!AU36)=0,"NaN", SUM('S11'!BG36,'S12'!BG36,'S13'!BG36,S1M!AR36,'S2'!AU36))</f>
        <v>NaN</v>
      </c>
      <c r="CC36" s="16"/>
      <c r="CD36" s="59"/>
      <c r="CE36" s="117" t="str">
        <f>IF(SUM('S11'!BJ36,'S12'!BJ36,'S13'!BJ36,S1M!AU36,'S2'!AX36)=0,"NaN",SUM('S11'!BJ36,'S12'!BJ36,'S13'!BJ36,S1M!AU36,'S2'!AX36))</f>
        <v>NaN</v>
      </c>
      <c r="CF36" s="16"/>
      <c r="CG36" s="59"/>
      <c r="CH36" s="117" t="str">
        <f>IF(SUM(S1M!AX36,'S2'!BA36)=0,"NaN",SUM(S1M!AX36,'S2'!BA36))</f>
        <v>NaN</v>
      </c>
      <c r="CI36" s="16"/>
      <c r="CJ36" s="59"/>
      <c r="CK36" s="117" t="str">
        <f>IF(SUM('S11'!BM36,'S12'!BM36,'S13'!BM36,S1M!BA36,'S2'!BD36)=0,"NaN",SUM('S11'!BM36,'S12'!BM36,'S13'!BM36,S1M!BA36,'S2'!BD36))</f>
        <v>NaN</v>
      </c>
      <c r="CL36" s="16"/>
      <c r="CM36" s="59"/>
      <c r="CN36" s="117" t="str">
        <f>IF(SUM('S13'!BP36,S1M!BD36)=0,"NaN", SUM('S13'!BP36,S1M!BD36))</f>
        <v>NaN</v>
      </c>
      <c r="CO36" s="16"/>
      <c r="CP36" s="59"/>
      <c r="CQ36" s="117" t="str">
        <f>IF(SUM('S11'!BP36,'S12'!BP36,'S13'!BY36,S1M!BG36,'S2'!BG36)=0,"NaN", SUM('S11'!BP36,'S12'!BP36,'S13'!BY36,S1M!BG36,'S2'!BG36))</f>
        <v>NaN</v>
      </c>
      <c r="CR36" s="16"/>
      <c r="CS36" s="59"/>
      <c r="CT36" s="117" t="str">
        <f>IF(SUM('S11'!BS36,'S12'!BS36,'S13'!CB36,S1M!BJ36,'S2'!BJ36)=0,"NaN", SUM('S11'!BS36,'S12'!BS36,'S13'!CB36,S1M!BJ36,'S2'!BJ36))</f>
        <v>NaN</v>
      </c>
      <c r="CU36" s="16"/>
      <c r="CV36" s="59"/>
      <c r="CW36" s="117" t="str">
        <f>IF(SUM('S12'!BV36,'S13'!CE36,'S2'!BM36)=0,"NaN", SUM('S12'!BV36,'S13'!CE36,'S2'!BM36))</f>
        <v>NaN</v>
      </c>
      <c r="CX36" s="16"/>
      <c r="CY36" s="59"/>
      <c r="CZ36" s="117" t="str">
        <f>IF(SUM('S11'!BV36,'S12'!BY36,'S13'!CH36,S1M!BM36,'S2'!BP36)=0,"NaN", SUM('S11'!BV36,'S12'!BY36,'S13'!CH36,S1M!BM36,'S2'!BP36))</f>
        <v>NaN</v>
      </c>
      <c r="DA36" s="16"/>
      <c r="DB36" s="59"/>
      <c r="DC36" s="117" t="str">
        <f>IF(SUM('S13'!CK36,'S2'!BS36)=0,"NaN",SUM('S13'!CK36,'S2'!BS36))</f>
        <v>NaN</v>
      </c>
      <c r="DD36" s="16"/>
      <c r="DE36" s="59"/>
      <c r="DF36" s="118">
        <f>'S13'!CN36</f>
        <v>0</v>
      </c>
      <c r="DG36" s="16"/>
      <c r="DH36" s="59"/>
      <c r="DI36" s="117" t="str">
        <f>IF(SUM('S11'!BY36,'S12'!CB36,'S13'!CQ36,S1M!BP36,'S2'!BV36)=0,"NaN",SUM('S11'!BY36,'S12'!CB36,'S13'!CQ36,S1M!BP36,'S2'!BV36))</f>
        <v>NaN</v>
      </c>
      <c r="DJ36" s="16"/>
      <c r="DK36" s="59"/>
      <c r="DL36" s="118">
        <f>'S13'!CT36</f>
        <v>0</v>
      </c>
      <c r="DM36" s="16"/>
      <c r="DN36" s="59"/>
      <c r="DO36" s="117" t="str">
        <f>IF(SUM('S11'!CB36,'S12'!CE36,'S13'!CW36,S1M!BS36,'S2'!BY36)=0,"NaN", SUM('S11'!CB36,'S12'!CE36,'S13'!CW36,S1M!BS36,'S2'!BY36))</f>
        <v>NaN</v>
      </c>
      <c r="DP36" s="16"/>
      <c r="DQ36" s="59"/>
      <c r="DR36" s="117" t="str">
        <f>IF(SUM('S11'!CE36,'S12'!CH36,'S13'!CZ36,S1M!BV36,'S2'!CB36)=0,"NaN", SUM('S11'!CE36,'S12'!CH36,'S13'!CZ36,S1M!BV36,'S2'!CB36))</f>
        <v>NaN</v>
      </c>
      <c r="DS36" s="16"/>
      <c r="DT36" s="59"/>
      <c r="DU36" s="117" t="str">
        <f>IF(SUM('S11'!CH36,'S12'!CK36,S1M!BY36,'S2'!CE36)=0,"NaN", SUM('S11'!CH36,'S12'!CK36,S1M!BY36,'S2'!CE36))</f>
        <v>NaN</v>
      </c>
      <c r="DV36" s="16"/>
      <c r="DW36" s="59"/>
      <c r="DX36" s="117" t="str">
        <f>IF(SUM('S11'!CK36,'S12'!CN36,'S13'!DC36,S1M!CB36,'S2'!CH36)=0, "NaN", SUM('S11'!CK36,'S12'!CN36,'S13'!DC36,S1M!CB36,'S2'!CH36))</f>
        <v>NaN</v>
      </c>
      <c r="DY36" s="16"/>
      <c r="DZ36" s="59"/>
      <c r="EA36" s="117" t="str">
        <f>IF(SUM('S13'!DF36,'S2'!CK36)=0,"NaN",SUM('S13'!DF36,'S2'!CK36))</f>
        <v>NaN</v>
      </c>
      <c r="EB36" s="16"/>
      <c r="EC36" s="59"/>
      <c r="ED36" s="117" t="str">
        <f>IF(SUM('S11'!CN36,'S12'!CQ36,'S13'!DI36,S1M!CE36,'S2'!CN36)=0,"NaN",SUM('S11'!CN36,'S12'!CQ36,'S13'!DI36,S1M!CE36,'S2'!CN36))</f>
        <v>NaN</v>
      </c>
      <c r="EE36" s="16"/>
      <c r="EF36" s="59"/>
      <c r="EG36" s="117" t="str">
        <f>IF(SUM('S11'!CQ36,'S12'!CT36,'S13'!DL36,S1M!CH36)=0,"NaN", SUM('S11'!CQ36,'S12'!CT36,'S13'!DL36,S1M!CH36))</f>
        <v>NaN</v>
      </c>
      <c r="EH36" s="16"/>
      <c r="EI36" s="59"/>
      <c r="EJ36" s="117" t="str">
        <f>IF(ISNUMBER('S1 Part 1'!ED36), SUM('S11'!CT36,'S12'!CW36,'S13'!DO36,S1M!CK36,'S2'!CQ36),"NaN")</f>
        <v>NaN</v>
      </c>
      <c r="EK36" s="16"/>
      <c r="EL36" s="76"/>
      <c r="EM36" s="116" t="str">
        <f>IF(SUM('S11'!CW36,'S12'!CZ36,'S13'!DU36,S1M!CN36)=0,"NaN",SUM('S11'!CW36,'S12'!CZ36,'S13'!DU36,S1M!CN36))</f>
        <v>NaN</v>
      </c>
      <c r="EN36" s="16"/>
      <c r="EO36" s="59"/>
      <c r="EP36" s="117">
        <f>'S2'!CT36</f>
        <v>0</v>
      </c>
      <c r="EQ36" s="16"/>
      <c r="ER36" s="59"/>
      <c r="ES36" s="117">
        <f>'S2'!CW36</f>
        <v>0</v>
      </c>
      <c r="ET36" s="16"/>
      <c r="EU36" s="59"/>
      <c r="EV36" s="117">
        <f>'S2'!CZ36</f>
        <v>0</v>
      </c>
      <c r="EW36" s="16"/>
      <c r="EX36" s="59"/>
      <c r="EY36" s="117">
        <f>'S2'!DC36</f>
        <v>0</v>
      </c>
      <c r="EZ36" s="16"/>
      <c r="FA36" s="59"/>
      <c r="FB36" s="117" t="str">
        <f>IF(SUM(S1M!CQ36,'S2'!DF36)=0,"NaN", SUM(S1M!CQ36,'S2'!DF36))</f>
        <v>NaN</v>
      </c>
      <c r="FC36" s="16"/>
      <c r="FD36" s="59"/>
      <c r="FE36" s="117" t="str">
        <f>IF(SUM('S13'!EA36,'S2'!DI36)=0,"NaN",SUM('S13'!EA36,'S2'!DI36))</f>
        <v>NaN</v>
      </c>
      <c r="FF36" s="16"/>
      <c r="FG36" s="59"/>
      <c r="FH36" s="117" t="str">
        <f>IF(SUM('S13'!ED36,'S2'!DL36)=0,"NaN", SUM('S13'!ED36,'S2'!DL36))</f>
        <v>NaN</v>
      </c>
      <c r="FI36" s="16"/>
      <c r="FJ36" s="59"/>
      <c r="FK36" s="117" t="str">
        <f>IF(SUM('S13'!EJ36,'S2'!DO36)=0,"NaN", SUM('S13'!EJ36,'S2'!DO36))</f>
        <v>NaN</v>
      </c>
      <c r="FL36" s="16"/>
      <c r="FM36" s="59"/>
      <c r="FN36" s="117" t="str">
        <f>IF(SUM(S1N!K36,'S11'!CZ36,'S12'!DC36,'S13'!EM36,S1M!CT36)=0,"NaN", SUM(S1N!K36,'S11'!CZ36,'S12'!DC36,'S13'!EM36,S1M!CT36))</f>
        <v>NaN</v>
      </c>
      <c r="FO36" s="16"/>
      <c r="FP36" s="59"/>
      <c r="FQ36" s="117">
        <f>S1N!K36</f>
        <v>0</v>
      </c>
      <c r="FR36" s="16"/>
      <c r="FS36" s="59"/>
      <c r="FT36" s="117" t="str">
        <f>IF(SUM('S11'!DC36,'S12'!DF36,'S13'!EP36,S1M!CW36)=0,"NaN", SUM('S11'!DC36,'S12'!DF36,'S13'!EP36,S1M!CW36))</f>
        <v>NaN</v>
      </c>
      <c r="FU36" s="16"/>
      <c r="FV36" s="59"/>
      <c r="FW36" s="117">
        <f>'S1 Part 2'!Z36</f>
        <v>0</v>
      </c>
      <c r="FX36" s="16"/>
      <c r="FY36" s="59"/>
      <c r="FZ36" s="117" t="str">
        <f>IF(SUM('S11'!DF36,'S12'!DI36,'S13'!ES36,S1M!CZ36,'S2'!DR36)=0,"NaN", SUM('S11'!DF36,'S12'!DI36,'S13'!ES36,S1M!CZ36,'S2'!DR36))</f>
        <v>NaN</v>
      </c>
      <c r="GA36" s="16"/>
      <c r="GB36" s="59"/>
      <c r="GC36" s="117" t="str">
        <f>IF(SUM('S11'!DI36,'S12'!DL36,'S13'!EV36,S1M!DC36,'S2'!DU36)=0,"NaN", SUM('S11'!DI36,'S12'!DL36,'S13'!EV36,S1M!DC36,'S2'!DU36))</f>
        <v>NaN</v>
      </c>
      <c r="GD36" s="16"/>
      <c r="GE36" s="59"/>
      <c r="GF36" s="117" t="str">
        <f>IF(SUM('S11'!DL36,'S12'!DO36,'S13'!EY36,S1M!DF36,'S2'!DX36)=0,"NaN", SUM('S11'!DL36,'S12'!DO36,'S13'!EY36,S1M!DF36,'S2'!DX36))</f>
        <v>NaN</v>
      </c>
      <c r="GG36" s="16"/>
      <c r="GH36" s="59"/>
      <c r="GI36" s="117" t="str">
        <f>IF(SUM('S11'!DO36,'S12'!DR36,'S13'!FB36,S1M!DI36,'S2'!EA36)=0,"NaN",SUM('S11'!DO36,'S12'!DR36,'S13'!FB36,S1M!DI36,'S2'!EA36))</f>
        <v>NaN</v>
      </c>
      <c r="GJ36" s="16"/>
      <c r="GK36" s="59"/>
      <c r="GL36" s="117" t="str">
        <f>IF(SUM('S11'!DR36,'S12'!DU36,'S13'!FE36,S1M!DL36,'S2'!ED36)=0,"NaN",SUM('S11'!DR36,'S12'!DU36,'S13'!FE36,S1M!DL36,'S2'!ED36))</f>
        <v>NaN</v>
      </c>
      <c r="GM36" s="16"/>
      <c r="GN36" s="59"/>
      <c r="GO36" s="117" t="str">
        <f>IF(SUM('S11'!EG36,'S12'!EJ36,'S13'!FH36,S1M!DO36,'S2'!EG36)=0,"NaN",SUM('S11'!EG36,'S12'!EJ36,'S13'!FH36,S1M!DO36,'S2'!EG36))</f>
        <v>NaN</v>
      </c>
      <c r="GP36" s="16"/>
      <c r="GQ36" s="59"/>
      <c r="GR36" s="117" t="str">
        <f>IF(SUM('S11'!EJ36,'S12'!EM36,'S13'!FK36,S1M!DR36)=0,"NaN",SUM('S11'!EJ36,'S12'!EM36,'S13'!FK36,S1M!DR36))</f>
        <v>NaN</v>
      </c>
      <c r="GS36" s="16"/>
      <c r="GT36" s="59"/>
      <c r="GU36" s="117" t="str">
        <f>IF(SUM('S11'!EM36,'S12'!EP36,'S13'!FN36,S1M!DU36,'S2'!EJ36)=0,"NaN",SUM('S11'!EM36,'S12'!EP36,'S13'!FN36,S1M!DU36,'S2'!EJ36))</f>
        <v>NaN</v>
      </c>
      <c r="GV36" s="16"/>
      <c r="GW36" s="59"/>
      <c r="GX36" s="117" t="str">
        <f>IF(SUM('S13'!FQ36,'S2'!EM36)=0,"NaN", SUM('S13'!FQ36,'S2'!EM36))</f>
        <v>NaN</v>
      </c>
      <c r="GY36" s="16"/>
      <c r="GZ36" s="59"/>
      <c r="HA36" s="117" t="str">
        <f>IF(SUM('S11'!EP36,'S12'!ES36,'S13'!FT36,S1M!DX36,'S2'!EP36)=0, "NaN", SUM('S11'!EP36,'S12'!ES36,'S13'!FT36,S1M!DX36,'S2'!EP36))</f>
        <v>NaN</v>
      </c>
      <c r="HB36" s="16"/>
      <c r="HC36" s="59"/>
      <c r="HD36" s="117" t="str">
        <f>IF(SUM('S11'!ES36,'S12'!EV36,'S13'!FW36,S1M!EA36,'S2'!ES36)=0,"NaN", SUM('S11'!ES36,'S12'!EV36,'S13'!FW36,S1M!EA36,'S2'!ES36))</f>
        <v>NaN</v>
      </c>
      <c r="HE36" s="16"/>
      <c r="HF36" s="59"/>
      <c r="HG36" s="117" t="str">
        <f>IF(SUM(S1M!ED36,'S2'!EV36)=0,"NaN", SUM(S1M!ED36,'S2'!EV36))</f>
        <v>NaN</v>
      </c>
      <c r="HH36" s="16"/>
      <c r="HI36" s="59"/>
      <c r="HJ36" s="117">
        <f>S1M!EG36</f>
        <v>0</v>
      </c>
      <c r="HK36" s="16"/>
      <c r="HL36" s="59"/>
      <c r="HM36" s="117" t="str">
        <f>IF(SUM('S11'!EV36,'S12'!EY36,'S13'!FZ36,S1M!EJ36,'S2'!EY36)=0,"NaN", SUM('S11'!EV36,'S12'!EY36,'S13'!FZ36,S1M!EJ36,'S2'!EY36))</f>
        <v>NaN</v>
      </c>
      <c r="HN36" s="16"/>
      <c r="HO36" s="59"/>
      <c r="HP36" s="117" t="str">
        <f>IF(SUM('S12'!FB36,'S13'!GC36,'S2'!FB36)=0,"NaN", SUM('S12'!FB36,'S13'!GC36,'S2'!FB36))</f>
        <v>NaN</v>
      </c>
      <c r="HQ36" s="16"/>
      <c r="HR36" s="59"/>
      <c r="HS36" s="117" t="str">
        <f>IF(SUM('S11'!EY36,'S12'!FE36,'S13'!GF36,S1M!EM36,'S2'!FE36)=0,"NaN", SUM('S11'!EY36,'S12'!FE36,'S13'!GF36,S1M!EM36,'S2'!FE36))</f>
        <v>NaN</v>
      </c>
      <c r="HT36" s="16"/>
      <c r="HU36" s="59"/>
      <c r="HV36" s="117" t="str">
        <f>IF(SUM('S11'!FB36,'S12'!FH36,'S13'!GI36,S1M!EP36,'S2'!FH36)=0,"NaN", SUM('S11'!FB36,'S12'!FH36,'S13'!GI36,S1M!EP36,'S2'!FH36))</f>
        <v>NaN</v>
      </c>
      <c r="HW36" s="16"/>
      <c r="HX36" s="59"/>
      <c r="HY36" s="117" t="str">
        <f>IF(SUM('S13'!GL36,'S2'!FK36)=0,"NaN",SUM('S13'!GL36,'S2'!FK36))</f>
        <v>NaN</v>
      </c>
      <c r="HZ36" s="16"/>
      <c r="IA36" s="59"/>
      <c r="IB36" s="117">
        <f>'S2'!FN36</f>
        <v>0</v>
      </c>
      <c r="IC36" s="16"/>
      <c r="ID36" s="59"/>
      <c r="IE36" s="117" t="str">
        <f>IF(SUM('S11'!FE36,'S12'!FK36,'S13'!GO36,S1M!ES36,'S2'!FQ36)=0,"NaN",SUM('S11'!FE36,'S12'!FK36,'S13'!GO36,S1M!ES36,'S2'!FQ36))</f>
        <v>NaN</v>
      </c>
      <c r="IF36" s="16"/>
      <c r="IG36" s="59"/>
      <c r="IH36" s="117">
        <f>'S2'!FT36</f>
        <v>0</v>
      </c>
      <c r="II36" s="16"/>
      <c r="IJ36" s="59"/>
      <c r="IK36" s="117" t="str">
        <f>IF(SUM(S1M!EV36,'S2'!FW36)=0,"NaN",SUM(S1M!EV36,'S2'!FW36))</f>
        <v>NaN</v>
      </c>
      <c r="IL36" s="16"/>
      <c r="IM36" s="59"/>
      <c r="IN36" s="117" t="str">
        <f>IF(SUM('S11'!FH36,'S12'!FN36,'S13'!GR36,S1M!EY36,'S2'!FZ36)=0,"NaN",SUM('S11'!FH36,'S12'!FN36,'S13'!GR36,S1M!EY36,'S2'!FZ36))</f>
        <v>NaN</v>
      </c>
      <c r="IO36" s="16"/>
      <c r="IP36" s="59"/>
      <c r="IQ36" s="117" t="str">
        <f>IF(SUM('S13'!GU36,'S2'!GC36)=0,"NaN",SUM('S13'!GU36,'S2'!GC36))</f>
        <v>NaN</v>
      </c>
      <c r="IR36" s="16"/>
      <c r="IS36" s="59"/>
      <c r="IT36" s="117" t="str">
        <f>IF(SUM('S11'!FK36,'S12'!FQ36,'S13'!GX36,S1M!FB36,'S2'!GF36)=0,"NaN", SUM('S11'!FK36,'S12'!FQ36,'S13'!GX36,S1M!FB36,'S2'!GF36))</f>
        <v>NaN</v>
      </c>
      <c r="IU36" s="16"/>
      <c r="IV36" s="59"/>
      <c r="IW36" s="117" t="str">
        <f>IF(SUM('S11'!FN36,'S12'!FT36,'S13'!HA36,S1M!FE36,'S2'!GI36)=0,"NaN",SUM('S11'!FN36,'S12'!FT36,'S13'!HA36,S1M!FE36,'S2'!GI36))</f>
        <v>NaN</v>
      </c>
      <c r="IX36" s="16"/>
      <c r="IY36" s="59"/>
      <c r="IZ36" s="117" t="str">
        <f>IF(SUM('S11'!FQ36,'S12'!FW36,'S13'!HD36,S1M!FH36,'S2'!GL36)=0,"NaN",SUM('S11'!FQ36,'S12'!FW36,'S13'!HD36,S1M!FH36,'S2'!GL36))</f>
        <v>NaN</v>
      </c>
      <c r="JA36" s="16"/>
      <c r="JB36" s="59"/>
      <c r="JC36" s="119" t="str">
        <f>IF(SUM('S11'!FT36,'S12'!FZ36,'S13'!HG36,S1M!FK36)=0,"NaN", SUM('S11'!FT36,'S12'!FZ36,'S13'!HG36,S1M!FK36))</f>
        <v>NaN</v>
      </c>
      <c r="JD36" s="16"/>
      <c r="JE36" s="59"/>
      <c r="JF36" s="117">
        <f>IF(SUM('S1 Part 1'!B36,'S1 Part 2'!B36)=0,IFERROR('S1 Part 2'!DC36-'S1 Part 2'!DC36,0),SUM('S1 Part 2'!B36,'S1 Part 2'!Z36)-SUM('S1 Part 2'!DC36,'S1 Part 1'!B36))</f>
        <v>0</v>
      </c>
      <c r="JG36" s="16"/>
      <c r="JH36" s="59"/>
      <c r="JI36" s="117">
        <f>IFERROR('S1 Part 2'!DC36-'S1 Part 2'!DF36-'S1 Part 2'!CZ36,0)</f>
        <v>0</v>
      </c>
      <c r="JJ36" s="16"/>
      <c r="JK36" s="59"/>
      <c r="JL36" s="117">
        <f>SUM('S1 Part 2'!DC36,'S1 Part 2'!Q36)-SUM('S1 Part 1'!W36,'S1 Part 1'!Z36,'S1 Part 2'!DI36)</f>
        <v>0</v>
      </c>
      <c r="JM36" s="16"/>
      <c r="JN36" s="59"/>
      <c r="JO36" s="117" t="str">
        <f>IF(SUM('S11'!GF36,'S12'!GL36)=0, "NaN", SUM('S11'!GC36,'S11'!DF36,'S12'!GI36,'S12'!DI36)-SUM('S11'!GF36,'S12'!GL36,'S11'!Z36,'S11'!AX36,'S11'!BA36,'S12'!Z36,'S12'!AX36,'S12'!BA36))</f>
        <v>NaN</v>
      </c>
      <c r="JP36" s="16"/>
      <c r="JQ36" s="59"/>
      <c r="JR36" s="117">
        <f>SUM('S1 Part 2'!DI36,'S1 Part 2'!E36,'S1 Part 2'!H36,'S1 Part 2'!AC36)-SUM('S1 Part 2'!DR36,'S1 Part 1'!AI36,'S1 Part 1'!AR36)</f>
        <v>0</v>
      </c>
      <c r="JS36" s="16"/>
      <c r="JT36" s="59"/>
      <c r="JU36" s="117">
        <f>SUM('S1 Part 2'!DR36,'S1 Part 2'!BA36,'S1 Part 2'!BG36,'S1 Part 2'!BJ36,'S1 Part 2'!BP36)-SUM('S1 Part 2'!DU36,'S1 Part 1'!BP36,'S1 Part 1'!BV36,'S1 Part 1'!BY36,'S1 Part 1'!CK36)</f>
        <v>0</v>
      </c>
      <c r="JV36" s="16"/>
      <c r="JW36" s="59"/>
      <c r="JX36" s="117">
        <f>SUM('S13'!IB36,S1M!GF36)-SUM('S13'!IE36,S1M!GI36)</f>
        <v>0</v>
      </c>
      <c r="JY36" s="16"/>
      <c r="JZ36" s="59"/>
      <c r="KA36" s="117">
        <f>SUM('S1 Part 2'!DU36,'S1 Part 2'!CH36)-SUM('S1 Part 2'!DX36,'S1 Part 1'!E36,'S1 Part 1'!DI36)</f>
        <v>0</v>
      </c>
      <c r="KB36" s="16"/>
      <c r="KC36" s="59"/>
      <c r="KD36" s="118" t="str">
        <f>IF(ISNUMBER('S1 Part 2'!EA36),SUM('S1 Part 2'!DX36,'S1 Part 2'!CK36)-SUM('S1 Part 1'!DL36,'S1 Part 1'!EA36,'S1 Part 2'!EA36),"NaN")</f>
        <v>NaN</v>
      </c>
      <c r="KE36" s="16"/>
      <c r="KF36" s="59"/>
      <c r="KG36" s="117">
        <f>SUM('S1 Part 2'!DX36,'S1 Part 2'!CK36)-SUM('S1 Part 2'!ED36,'S1 Part 1'!N36,'S1 Part 1'!DL36,'S1 Part 1'!ED36)</f>
        <v>0</v>
      </c>
      <c r="KH36" s="16"/>
      <c r="KI36" s="59"/>
      <c r="KJ36" s="117">
        <f>IFERROR('S2'!CT36-SUM('S2'!B36,'S2'!GU36),"NaN")</f>
        <v>0</v>
      </c>
      <c r="KK36" s="16"/>
      <c r="KL36" s="59"/>
      <c r="KM36" s="117">
        <f>SUM('S2'!GU36,'S2'!DF36,'S2'!DI36,'S2'!DR36,'S2'!EM36,'S2'!EP36,'S2'!EY36,'S2'!FW36)-SUM('S2'!GX36,'S2'!N36,'S2'!Q36,'S2'!Z36,'S2'!AU36,'S2'!AX36,'S2'!BG36,'S2'!BY36)</f>
        <v>0</v>
      </c>
      <c r="KN36" s="16"/>
      <c r="KO36" s="59"/>
      <c r="KP36" s="118">
        <f>IF(SUM('S1 Part 1'!B36,'S1 Part 2'!B36)=0,SUM('S1 Part 2'!DC36,'S2'!CT36)-SUM('S1 Part 1'!E36,'S1 Part 1'!N36,'S2'!B36),SUM('S1 Part 2'!B36,'S1 Part 2'!Z36,'S2'!CT36)-SUM('S1 Part 1'!B36,'S1 Part 1'!E36,'S1 Part 1'!N36,'S2'!B36))</f>
        <v>0</v>
      </c>
      <c r="KQ36" s="118" t="str">
        <f>IF(ISNUMBER('S13'!DR36),'S13'!DR36-SUM('S13'!B36,'S13'!N36,'S13'!W36,'S13'!Z36,'S13'!AF36,'S13'!AO36,'S13'!BG36,'S13'!BM36,'S13'!BV36,'S13'!BY36,'S13'!CW36,'S13'!CZ36,'S13'!DO36),"NaN")</f>
        <v>NaN</v>
      </c>
      <c r="KR36" s="16"/>
      <c r="KS36" s="59"/>
      <c r="KT36" s="118" t="str">
        <f>IF(ISNUMBER('S13'!HJ36),'S13'!HJ36-SUM('S13'!DX36,'S13'!EA36,'S13'!EM36,'S13'!ES36,'S13'!FQ36,'S13'!FT36,'S13'!FZ36,'S13'!GR36),"NaN")</f>
        <v>NaN</v>
      </c>
      <c r="KU36" s="16"/>
      <c r="KV36" s="59"/>
    </row>
    <row r="37" spans="1:308" ht="10.5" x14ac:dyDescent="0.25">
      <c r="A37" s="115" t="s">
        <v>709</v>
      </c>
      <c r="B37" s="116" t="str">
        <f>IF(SUM('S11'!B37,'S12'!B37,'S13'!B37,S1M!B37)=0,"NaN",SUM('S11'!B37,'S12'!B37,'S13'!B37,S1M!B37))</f>
        <v>NaN</v>
      </c>
      <c r="C37" s="16"/>
      <c r="D37" s="59"/>
      <c r="E37" s="117" t="str">
        <f>IF(SUM('S13'!E37,S1M!E37)=0,"NaN",SUM('S13'!E37,S1M!E37))</f>
        <v>NaN</v>
      </c>
      <c r="F37" s="16"/>
      <c r="G37" s="59"/>
      <c r="H37" s="117" t="str">
        <f>IF(SUM('S13'!H37,S1M!H37)=0, "NaN",SUM('S13'!H37,S1M!H37))</f>
        <v>NaN</v>
      </c>
      <c r="I37" s="16"/>
      <c r="J37" s="59"/>
      <c r="K37" s="117">
        <f>'S13'!K37</f>
        <v>0</v>
      </c>
      <c r="L37" s="16"/>
      <c r="M37" s="59"/>
      <c r="N37" s="117" t="str">
        <f>IF(SUM('S11'!E37,'S12'!E37,'S13'!N37,S1M!K37)=0, "NaN", SUM('S11'!E37,'S12'!E37,'S13'!N37,S1M!K37))</f>
        <v>NaN</v>
      </c>
      <c r="O37" s="16"/>
      <c r="P37" s="59"/>
      <c r="Q37" s="117" t="str">
        <f>IF(SUM('S11'!H37,'S12'!H37,'S13'!Q37,S1M!N37)=0,"NaN",SUM('S11'!H37,'S12'!H37,'S13'!Q37,S1M!N37))</f>
        <v>NaN</v>
      </c>
      <c r="R37" s="16"/>
      <c r="S37" s="59"/>
      <c r="T37" s="117" t="str">
        <f>IF(SUM('S11'!K37,'S12'!K37,'S13'!T37,S1M!Q37)=0,"NaN",SUM('S11'!K37,'S12'!K37,'S13'!T37,S1M!Q37))</f>
        <v>NaN</v>
      </c>
      <c r="U37" s="16"/>
      <c r="V37" s="59"/>
      <c r="W37" s="117">
        <f>'S2'!B37</f>
        <v>0</v>
      </c>
      <c r="X37" s="16"/>
      <c r="Y37" s="59"/>
      <c r="Z37" s="117">
        <f>'S2'!E37</f>
        <v>0</v>
      </c>
      <c r="AA37" s="16"/>
      <c r="AB37" s="59"/>
      <c r="AC37" s="117">
        <f>'S2'!H37</f>
        <v>0</v>
      </c>
      <c r="AD37" s="16"/>
      <c r="AE37" s="59"/>
      <c r="AF37" s="117">
        <f>'S2'!K37</f>
        <v>0</v>
      </c>
      <c r="AG37" s="16"/>
      <c r="AH37" s="59"/>
      <c r="AI37" s="117" t="str">
        <f>IF(SUM('S11'!N37,'S12'!N37,'S13'!W37,S1M!T37,'S2'!N37)=0,"NaN",SUM('S11'!N37,'S12'!N37,'S13'!W37,S1M!T37,'S2'!N37))</f>
        <v>NaN</v>
      </c>
      <c r="AJ37" s="16"/>
      <c r="AK37" s="59"/>
      <c r="AL37" s="117" t="str">
        <f>IF(SUM(S1N!E37,'S11'!Q37,'S12'!Q37,'S13'!Z37,S1M!W37)=0,"NaN",SUM(S1N!E37,'S11'!Q37,'S12'!Q37,'S13'!Z37,S1M!W37))</f>
        <v>NaN</v>
      </c>
      <c r="AM37" s="16"/>
      <c r="AN37" s="59"/>
      <c r="AO37" s="117">
        <f>S1N!E37</f>
        <v>0</v>
      </c>
      <c r="AP37" s="16"/>
      <c r="AQ37" s="59"/>
      <c r="AR37" s="117" t="str">
        <f>IF(SUM('S11'!T37,'S12'!T37,'S13'!AC37,S1M!Z37)=0,"NaN", SUM('S11'!T37,'S12'!T37,'S13'!AC37,S1M!Z37))</f>
        <v>NaN</v>
      </c>
      <c r="AS37" s="16"/>
      <c r="AT37" s="59"/>
      <c r="AU37" s="117" t="str">
        <f>IF(SUM('S13'!AF37,'S2'!Q37)=0,"NaN",SUM('S13'!AF37,'S2'!Q37))</f>
        <v>NaN</v>
      </c>
      <c r="AV37" s="16"/>
      <c r="AW37" s="59"/>
      <c r="AX37" s="117" t="str">
        <f>IF(SUM('S13'!AI37,'S2'!T37)=0,"NaN", SUM('S13'!AI37,'S2'!T37))</f>
        <v>NaN</v>
      </c>
      <c r="AY37" s="16"/>
      <c r="AZ37" s="59"/>
      <c r="BA37" s="117" t="str">
        <f>IF(SUM('S13'!AL37,'S2'!W37)=0,"NaN",SUM('S13'!AL37,'S2'!W37))</f>
        <v>NaN</v>
      </c>
      <c r="BB37" s="16"/>
      <c r="BC37" s="59"/>
      <c r="BD37" s="118" t="str">
        <f>IF(SUM('S11'!W37,'S12'!W37,'S13'!AO37,S1M!AC37,'S2'!Z37)=0,"NaN", SUM('S11'!W37,'S12'!W37,'S13'!AO37,S1M!AC37,'S2'!Z37))</f>
        <v>NaN</v>
      </c>
      <c r="BE37" s="16"/>
      <c r="BF37" s="59"/>
      <c r="BG37" s="118" t="str">
        <f>IF(SUM('S11'!Z37,'S12'!Z37,'S13'!AR37,S1M!AF37,'S2'!AC37)=0,"NaN",SUM('S11'!Z37,'S12'!Z37,'S13'!AR37,S1M!AF37,'S2'!AC37))</f>
        <v>NaN</v>
      </c>
      <c r="BH37" s="16"/>
      <c r="BI37" s="59"/>
      <c r="BJ37" s="118" t="str">
        <f>IF(SUM('S11'!AC37,'S12'!AC37,'S13'!AU37,S1M!AI37,'S2'!AF37)=0,"NaN",SUM('S11'!AC37,'S12'!AC37,'S13'!AU37,S1M!AI37,'S2'!AF37))</f>
        <v>NaN</v>
      </c>
      <c r="BK37" s="16"/>
      <c r="BL37" s="59"/>
      <c r="BM37" s="117" t="str">
        <f>IF(SUM('S11'!AF37,'S12'!AF37,'S2'!AI37)=0,"NaN",SUM('S11'!AF37,'S12'!AF37,'S2'!AI37))</f>
        <v>NaN</v>
      </c>
      <c r="BN37" s="16"/>
      <c r="BO37" s="59"/>
      <c r="BP37" s="117" t="str">
        <f>IF(SUM('S11'!AI37,'S12'!AI37,'S2'!AL37)=0,"NaN",SUM('S11'!AI37,'S12'!AI37,'S2'!AL37))</f>
        <v>NaN</v>
      </c>
      <c r="BQ37" s="16"/>
      <c r="BR37" s="59"/>
      <c r="BS37" s="117" t="str">
        <f>IF(SUM('S11'!AX37,'S12'!AX37,'S13'!AX37,'S2'!AO37)=0,"NaN",SUM('S11'!AX37,'S12'!AX37,'S13'!AX37,'S2'!AO37))</f>
        <v>NaN</v>
      </c>
      <c r="BT37" s="16"/>
      <c r="BU37" s="59"/>
      <c r="BV37" s="117" t="str">
        <f>IF(SUM('S11'!BA37,'S12'!BA37,'S13'!BA37,S1M!AL37)=0,"NaN",SUM('S11'!BA37,'S12'!BA37,'S13'!BA37,S1M!AL37))</f>
        <v>NaN</v>
      </c>
      <c r="BW37" s="16"/>
      <c r="BX37" s="59"/>
      <c r="BY37" s="117" t="str">
        <f>IF(SUM('S11'!BD37,'S12'!BD37,'S13'!BD37,S1M!AO37,'S2'!AR37)=0,"NaN",SUM('S11'!BD37,'S12'!BD37,'S13'!BD37,S1M!AO37,'S2'!AR37))</f>
        <v>NaN</v>
      </c>
      <c r="BZ37" s="16"/>
      <c r="CA37" s="59"/>
      <c r="CB37" s="117" t="str">
        <f>IF(SUM('S11'!BG37,'S12'!BG37,'S13'!BG37,S1M!AR37,'S2'!AU37)=0,"NaN", SUM('S11'!BG37,'S12'!BG37,'S13'!BG37,S1M!AR37,'S2'!AU37))</f>
        <v>NaN</v>
      </c>
      <c r="CC37" s="16"/>
      <c r="CD37" s="59"/>
      <c r="CE37" s="117" t="str">
        <f>IF(SUM('S11'!BJ37,'S12'!BJ37,'S13'!BJ37,S1M!AU37,'S2'!AX37)=0,"NaN",SUM('S11'!BJ37,'S12'!BJ37,'S13'!BJ37,S1M!AU37,'S2'!AX37))</f>
        <v>NaN</v>
      </c>
      <c r="CF37" s="16"/>
      <c r="CG37" s="59"/>
      <c r="CH37" s="117" t="str">
        <f>IF(SUM(S1M!AX37,'S2'!BA37)=0,"NaN",SUM(S1M!AX37,'S2'!BA37))</f>
        <v>NaN</v>
      </c>
      <c r="CI37" s="16"/>
      <c r="CJ37" s="59"/>
      <c r="CK37" s="117" t="str">
        <f>IF(SUM('S11'!BM37,'S12'!BM37,'S13'!BM37,S1M!BA37,'S2'!BD37)=0,"NaN",SUM('S11'!BM37,'S12'!BM37,'S13'!BM37,S1M!BA37,'S2'!BD37))</f>
        <v>NaN</v>
      </c>
      <c r="CL37" s="16"/>
      <c r="CM37" s="59"/>
      <c r="CN37" s="117" t="str">
        <f>IF(SUM('S13'!BP37,S1M!BD37)=0,"NaN", SUM('S13'!BP37,S1M!BD37))</f>
        <v>NaN</v>
      </c>
      <c r="CO37" s="16"/>
      <c r="CP37" s="59"/>
      <c r="CQ37" s="117" t="str">
        <f>IF(SUM('S11'!BP37,'S12'!BP37,'S13'!BY37,S1M!BG37,'S2'!BG37)=0,"NaN", SUM('S11'!BP37,'S12'!BP37,'S13'!BY37,S1M!BG37,'S2'!BG37))</f>
        <v>NaN</v>
      </c>
      <c r="CR37" s="16"/>
      <c r="CS37" s="59"/>
      <c r="CT37" s="117" t="str">
        <f>IF(SUM('S11'!BS37,'S12'!BS37,'S13'!CB37,S1M!BJ37,'S2'!BJ37)=0,"NaN", SUM('S11'!BS37,'S12'!BS37,'S13'!CB37,S1M!BJ37,'S2'!BJ37))</f>
        <v>NaN</v>
      </c>
      <c r="CU37" s="16"/>
      <c r="CV37" s="59"/>
      <c r="CW37" s="117" t="str">
        <f>IF(SUM('S12'!BV37,'S13'!CE37,'S2'!BM37)=0,"NaN", SUM('S12'!BV37,'S13'!CE37,'S2'!BM37))</f>
        <v>NaN</v>
      </c>
      <c r="CX37" s="16"/>
      <c r="CY37" s="59"/>
      <c r="CZ37" s="117" t="str">
        <f>IF(SUM('S11'!BV37,'S12'!BY37,'S13'!CH37,S1M!BM37,'S2'!BP37)=0,"NaN", SUM('S11'!BV37,'S12'!BY37,'S13'!CH37,S1M!BM37,'S2'!BP37))</f>
        <v>NaN</v>
      </c>
      <c r="DA37" s="16"/>
      <c r="DB37" s="59"/>
      <c r="DC37" s="117" t="str">
        <f>IF(SUM('S13'!CK37,'S2'!BS37)=0,"NaN",SUM('S13'!CK37,'S2'!BS37))</f>
        <v>NaN</v>
      </c>
      <c r="DD37" s="16"/>
      <c r="DE37" s="59"/>
      <c r="DF37" s="118">
        <f>'S13'!CN37</f>
        <v>0</v>
      </c>
      <c r="DG37" s="16"/>
      <c r="DH37" s="59"/>
      <c r="DI37" s="117" t="str">
        <f>IF(SUM('S11'!BY37,'S12'!CB37,'S13'!CQ37,S1M!BP37,'S2'!BV37)=0,"NaN",SUM('S11'!BY37,'S12'!CB37,'S13'!CQ37,S1M!BP37,'S2'!BV37))</f>
        <v>NaN</v>
      </c>
      <c r="DJ37" s="16"/>
      <c r="DK37" s="59"/>
      <c r="DL37" s="118">
        <f>'S13'!CT37</f>
        <v>0</v>
      </c>
      <c r="DM37" s="16"/>
      <c r="DN37" s="59"/>
      <c r="DO37" s="117" t="str">
        <f>IF(SUM('S11'!CB37,'S12'!CE37,'S13'!CW37,S1M!BS37,'S2'!BY37)=0,"NaN", SUM('S11'!CB37,'S12'!CE37,'S13'!CW37,S1M!BS37,'S2'!BY37))</f>
        <v>NaN</v>
      </c>
      <c r="DP37" s="16"/>
      <c r="DQ37" s="59"/>
      <c r="DR37" s="117" t="str">
        <f>IF(SUM('S11'!CE37,'S12'!CH37,'S13'!CZ37,S1M!BV37,'S2'!CB37)=0,"NaN", SUM('S11'!CE37,'S12'!CH37,'S13'!CZ37,S1M!BV37,'S2'!CB37))</f>
        <v>NaN</v>
      </c>
      <c r="DS37" s="16"/>
      <c r="DT37" s="59"/>
      <c r="DU37" s="117" t="str">
        <f>IF(SUM('S11'!CH37,'S12'!CK37,S1M!BY37,'S2'!CE37)=0,"NaN", SUM('S11'!CH37,'S12'!CK37,S1M!BY37,'S2'!CE37))</f>
        <v>NaN</v>
      </c>
      <c r="DV37" s="16"/>
      <c r="DW37" s="59"/>
      <c r="DX37" s="117" t="str">
        <f>IF(SUM('S11'!CK37,'S12'!CN37,'S13'!DC37,S1M!CB37,'S2'!CH37)=0, "NaN", SUM('S11'!CK37,'S12'!CN37,'S13'!DC37,S1M!CB37,'S2'!CH37))</f>
        <v>NaN</v>
      </c>
      <c r="DY37" s="16"/>
      <c r="DZ37" s="59"/>
      <c r="EA37" s="117" t="str">
        <f>IF(SUM('S13'!DF37,'S2'!CK37)=0,"NaN",SUM('S13'!DF37,'S2'!CK37))</f>
        <v>NaN</v>
      </c>
      <c r="EB37" s="16"/>
      <c r="EC37" s="59"/>
      <c r="ED37" s="117" t="str">
        <f>IF(SUM('S11'!CN37,'S12'!CQ37,'S13'!DI37,S1M!CE37,'S2'!CN37)=0,"NaN",SUM('S11'!CN37,'S12'!CQ37,'S13'!DI37,S1M!CE37,'S2'!CN37))</f>
        <v>NaN</v>
      </c>
      <c r="EE37" s="16"/>
      <c r="EF37" s="59"/>
      <c r="EG37" s="117" t="str">
        <f>IF(SUM('S11'!CQ37,'S12'!CT37,'S13'!DL37,S1M!CH37)=0,"NaN", SUM('S11'!CQ37,'S12'!CT37,'S13'!DL37,S1M!CH37))</f>
        <v>NaN</v>
      </c>
      <c r="EH37" s="16"/>
      <c r="EI37" s="59"/>
      <c r="EJ37" s="117" t="str">
        <f>IF(ISNUMBER('S1 Part 1'!ED37), SUM('S11'!CT37,'S12'!CW37,'S13'!DO37,S1M!CK37,'S2'!CQ37),"NaN")</f>
        <v>NaN</v>
      </c>
      <c r="EK37" s="16"/>
      <c r="EL37" s="76"/>
      <c r="EM37" s="116" t="str">
        <f>IF(SUM('S11'!CW37,'S12'!CZ37,'S13'!DU37,S1M!CN37)=0,"NaN",SUM('S11'!CW37,'S12'!CZ37,'S13'!DU37,S1M!CN37))</f>
        <v>NaN</v>
      </c>
      <c r="EN37" s="16"/>
      <c r="EO37" s="59"/>
      <c r="EP37" s="117">
        <f>'S2'!CT37</f>
        <v>0</v>
      </c>
      <c r="EQ37" s="16"/>
      <c r="ER37" s="59"/>
      <c r="ES37" s="117">
        <f>'S2'!CW37</f>
        <v>0</v>
      </c>
      <c r="ET37" s="16"/>
      <c r="EU37" s="59"/>
      <c r="EV37" s="117">
        <f>'S2'!CZ37</f>
        <v>0</v>
      </c>
      <c r="EW37" s="16"/>
      <c r="EX37" s="59"/>
      <c r="EY37" s="117">
        <f>'S2'!DC37</f>
        <v>0</v>
      </c>
      <c r="EZ37" s="16"/>
      <c r="FA37" s="59"/>
      <c r="FB37" s="117" t="str">
        <f>IF(SUM(S1M!CQ37,'S2'!DF37)=0,"NaN", SUM(S1M!CQ37,'S2'!DF37))</f>
        <v>NaN</v>
      </c>
      <c r="FC37" s="16"/>
      <c r="FD37" s="59"/>
      <c r="FE37" s="117" t="str">
        <f>IF(SUM('S13'!EA37,'S2'!DI37)=0,"NaN",SUM('S13'!EA37,'S2'!DI37))</f>
        <v>NaN</v>
      </c>
      <c r="FF37" s="16"/>
      <c r="FG37" s="59"/>
      <c r="FH37" s="117" t="str">
        <f>IF(SUM('S13'!ED37,'S2'!DL37)=0,"NaN", SUM('S13'!ED37,'S2'!DL37))</f>
        <v>NaN</v>
      </c>
      <c r="FI37" s="16"/>
      <c r="FJ37" s="59"/>
      <c r="FK37" s="117" t="str">
        <f>IF(SUM('S13'!EJ37,'S2'!DO37)=0,"NaN", SUM('S13'!EJ37,'S2'!DO37))</f>
        <v>NaN</v>
      </c>
      <c r="FL37" s="16"/>
      <c r="FM37" s="59"/>
      <c r="FN37" s="117" t="str">
        <f>IF(SUM(S1N!K37,'S11'!CZ37,'S12'!DC37,'S13'!EM37,S1M!CT37)=0,"NaN", SUM(S1N!K37,'S11'!CZ37,'S12'!DC37,'S13'!EM37,S1M!CT37))</f>
        <v>NaN</v>
      </c>
      <c r="FO37" s="16"/>
      <c r="FP37" s="59"/>
      <c r="FQ37" s="117">
        <f>S1N!K37</f>
        <v>0</v>
      </c>
      <c r="FR37" s="16"/>
      <c r="FS37" s="59"/>
      <c r="FT37" s="117" t="str">
        <f>IF(SUM('S11'!DC37,'S12'!DF37,'S13'!EP37,S1M!CW37)=0,"NaN", SUM('S11'!DC37,'S12'!DF37,'S13'!EP37,S1M!CW37))</f>
        <v>NaN</v>
      </c>
      <c r="FU37" s="16"/>
      <c r="FV37" s="59"/>
      <c r="FW37" s="117">
        <f>'S1 Part 2'!Z37</f>
        <v>0</v>
      </c>
      <c r="FX37" s="16"/>
      <c r="FY37" s="59"/>
      <c r="FZ37" s="117" t="str">
        <f>IF(SUM('S11'!DF37,'S12'!DI37,'S13'!ES37,S1M!CZ37,'S2'!DR37)=0,"NaN", SUM('S11'!DF37,'S12'!DI37,'S13'!ES37,S1M!CZ37,'S2'!DR37))</f>
        <v>NaN</v>
      </c>
      <c r="GA37" s="16"/>
      <c r="GB37" s="59"/>
      <c r="GC37" s="117" t="str">
        <f>IF(SUM('S11'!DI37,'S12'!DL37,'S13'!EV37,S1M!DC37,'S2'!DU37)=0,"NaN", SUM('S11'!DI37,'S12'!DL37,'S13'!EV37,S1M!DC37,'S2'!DU37))</f>
        <v>NaN</v>
      </c>
      <c r="GD37" s="16"/>
      <c r="GE37" s="59"/>
      <c r="GF37" s="117" t="str">
        <f>IF(SUM('S11'!DL37,'S12'!DO37,'S13'!EY37,S1M!DF37,'S2'!DX37)=0,"NaN", SUM('S11'!DL37,'S12'!DO37,'S13'!EY37,S1M!DF37,'S2'!DX37))</f>
        <v>NaN</v>
      </c>
      <c r="GG37" s="16"/>
      <c r="GH37" s="59"/>
      <c r="GI37" s="117" t="str">
        <f>IF(SUM('S11'!DO37,'S12'!DR37,'S13'!FB37,S1M!DI37,'S2'!EA37)=0,"NaN",SUM('S11'!DO37,'S12'!DR37,'S13'!FB37,S1M!DI37,'S2'!EA37))</f>
        <v>NaN</v>
      </c>
      <c r="GJ37" s="16"/>
      <c r="GK37" s="59"/>
      <c r="GL37" s="117" t="str">
        <f>IF(SUM('S11'!DR37,'S12'!DU37,'S13'!FE37,S1M!DL37,'S2'!ED37)=0,"NaN",SUM('S11'!DR37,'S12'!DU37,'S13'!FE37,S1M!DL37,'S2'!ED37))</f>
        <v>NaN</v>
      </c>
      <c r="GM37" s="16"/>
      <c r="GN37" s="59"/>
      <c r="GO37" s="117" t="str">
        <f>IF(SUM('S11'!EG37,'S12'!EJ37,'S13'!FH37,S1M!DO37,'S2'!EG37)=0,"NaN",SUM('S11'!EG37,'S12'!EJ37,'S13'!FH37,S1M!DO37,'S2'!EG37))</f>
        <v>NaN</v>
      </c>
      <c r="GP37" s="16"/>
      <c r="GQ37" s="59"/>
      <c r="GR37" s="117" t="str">
        <f>IF(SUM('S11'!EJ37,'S12'!EM37,'S13'!FK37,S1M!DR37)=0,"NaN",SUM('S11'!EJ37,'S12'!EM37,'S13'!FK37,S1M!DR37))</f>
        <v>NaN</v>
      </c>
      <c r="GS37" s="16"/>
      <c r="GT37" s="59"/>
      <c r="GU37" s="117" t="str">
        <f>IF(SUM('S11'!EM37,'S12'!EP37,'S13'!FN37,S1M!DU37,'S2'!EJ37)=0,"NaN",SUM('S11'!EM37,'S12'!EP37,'S13'!FN37,S1M!DU37,'S2'!EJ37))</f>
        <v>NaN</v>
      </c>
      <c r="GV37" s="16"/>
      <c r="GW37" s="59"/>
      <c r="GX37" s="117" t="str">
        <f>IF(SUM('S13'!FQ37,'S2'!EM37)=0,"NaN", SUM('S13'!FQ37,'S2'!EM37))</f>
        <v>NaN</v>
      </c>
      <c r="GY37" s="16"/>
      <c r="GZ37" s="59"/>
      <c r="HA37" s="117" t="str">
        <f>IF(SUM('S11'!EP37,'S12'!ES37,'S13'!FT37,S1M!DX37,'S2'!EP37)=0, "NaN", SUM('S11'!EP37,'S12'!ES37,'S13'!FT37,S1M!DX37,'S2'!EP37))</f>
        <v>NaN</v>
      </c>
      <c r="HB37" s="16"/>
      <c r="HC37" s="59"/>
      <c r="HD37" s="117" t="str">
        <f>IF(SUM('S11'!ES37,'S12'!EV37,'S13'!FW37,S1M!EA37,'S2'!ES37)=0,"NaN", SUM('S11'!ES37,'S12'!EV37,'S13'!FW37,S1M!EA37,'S2'!ES37))</f>
        <v>NaN</v>
      </c>
      <c r="HE37" s="16"/>
      <c r="HF37" s="59"/>
      <c r="HG37" s="117" t="str">
        <f>IF(SUM(S1M!ED37,'S2'!EV37)=0,"NaN", SUM(S1M!ED37,'S2'!EV37))</f>
        <v>NaN</v>
      </c>
      <c r="HH37" s="16"/>
      <c r="HI37" s="59"/>
      <c r="HJ37" s="117">
        <f>S1M!EG37</f>
        <v>0</v>
      </c>
      <c r="HK37" s="16"/>
      <c r="HL37" s="59"/>
      <c r="HM37" s="117" t="str">
        <f>IF(SUM('S11'!EV37,'S12'!EY37,'S13'!FZ37,S1M!EJ37,'S2'!EY37)=0,"NaN", SUM('S11'!EV37,'S12'!EY37,'S13'!FZ37,S1M!EJ37,'S2'!EY37))</f>
        <v>NaN</v>
      </c>
      <c r="HN37" s="16"/>
      <c r="HO37" s="59"/>
      <c r="HP37" s="117" t="str">
        <f>IF(SUM('S12'!FB37,'S13'!GC37,'S2'!FB37)=0,"NaN", SUM('S12'!FB37,'S13'!GC37,'S2'!FB37))</f>
        <v>NaN</v>
      </c>
      <c r="HQ37" s="16"/>
      <c r="HR37" s="59"/>
      <c r="HS37" s="117" t="str">
        <f>IF(SUM('S11'!EY37,'S12'!FE37,'S13'!GF37,S1M!EM37,'S2'!FE37)=0,"NaN", SUM('S11'!EY37,'S12'!FE37,'S13'!GF37,S1M!EM37,'S2'!FE37))</f>
        <v>NaN</v>
      </c>
      <c r="HT37" s="16"/>
      <c r="HU37" s="59"/>
      <c r="HV37" s="117" t="str">
        <f>IF(SUM('S11'!FB37,'S12'!FH37,'S13'!GI37,S1M!EP37,'S2'!FH37)=0,"NaN", SUM('S11'!FB37,'S12'!FH37,'S13'!GI37,S1M!EP37,'S2'!FH37))</f>
        <v>NaN</v>
      </c>
      <c r="HW37" s="16"/>
      <c r="HX37" s="59"/>
      <c r="HY37" s="117" t="str">
        <f>IF(SUM('S13'!GL37,'S2'!FK37)=0,"NaN",SUM('S13'!GL37,'S2'!FK37))</f>
        <v>NaN</v>
      </c>
      <c r="HZ37" s="16"/>
      <c r="IA37" s="59"/>
      <c r="IB37" s="117">
        <f>'S2'!FN37</f>
        <v>0</v>
      </c>
      <c r="IC37" s="16"/>
      <c r="ID37" s="59"/>
      <c r="IE37" s="117" t="str">
        <f>IF(SUM('S11'!FE37,'S12'!FK37,'S13'!GO37,S1M!ES37,'S2'!FQ37)=0,"NaN",SUM('S11'!FE37,'S12'!FK37,'S13'!GO37,S1M!ES37,'S2'!FQ37))</f>
        <v>NaN</v>
      </c>
      <c r="IF37" s="16"/>
      <c r="IG37" s="59"/>
      <c r="IH37" s="117">
        <f>'S2'!FT37</f>
        <v>0</v>
      </c>
      <c r="II37" s="16"/>
      <c r="IJ37" s="59"/>
      <c r="IK37" s="117" t="str">
        <f>IF(SUM(S1M!EV37,'S2'!FW37)=0,"NaN",SUM(S1M!EV37,'S2'!FW37))</f>
        <v>NaN</v>
      </c>
      <c r="IL37" s="16"/>
      <c r="IM37" s="59"/>
      <c r="IN37" s="117" t="str">
        <f>IF(SUM('S11'!FH37,'S12'!FN37,'S13'!GR37,S1M!EY37,'S2'!FZ37)=0,"NaN",SUM('S11'!FH37,'S12'!FN37,'S13'!GR37,S1M!EY37,'S2'!FZ37))</f>
        <v>NaN</v>
      </c>
      <c r="IO37" s="16"/>
      <c r="IP37" s="59"/>
      <c r="IQ37" s="117" t="str">
        <f>IF(SUM('S13'!GU37,'S2'!GC37)=0,"NaN",SUM('S13'!GU37,'S2'!GC37))</f>
        <v>NaN</v>
      </c>
      <c r="IR37" s="16"/>
      <c r="IS37" s="59"/>
      <c r="IT37" s="117" t="str">
        <f>IF(SUM('S11'!FK37,'S12'!FQ37,'S13'!GX37,S1M!FB37,'S2'!GF37)=0,"NaN", SUM('S11'!FK37,'S12'!FQ37,'S13'!GX37,S1M!FB37,'S2'!GF37))</f>
        <v>NaN</v>
      </c>
      <c r="IU37" s="16"/>
      <c r="IV37" s="59"/>
      <c r="IW37" s="117" t="str">
        <f>IF(SUM('S11'!FN37,'S12'!FT37,'S13'!HA37,S1M!FE37,'S2'!GI37)=0,"NaN",SUM('S11'!FN37,'S12'!FT37,'S13'!HA37,S1M!FE37,'S2'!GI37))</f>
        <v>NaN</v>
      </c>
      <c r="IX37" s="16"/>
      <c r="IY37" s="59"/>
      <c r="IZ37" s="117" t="str">
        <f>IF(SUM('S11'!FQ37,'S12'!FW37,'S13'!HD37,S1M!FH37,'S2'!GL37)=0,"NaN",SUM('S11'!FQ37,'S12'!FW37,'S13'!HD37,S1M!FH37,'S2'!GL37))</f>
        <v>NaN</v>
      </c>
      <c r="JA37" s="16"/>
      <c r="JB37" s="59"/>
      <c r="JC37" s="119" t="str">
        <f>IF(SUM('S11'!FT37,'S12'!FZ37,'S13'!HG37,S1M!FK37)=0,"NaN", SUM('S11'!FT37,'S12'!FZ37,'S13'!HG37,S1M!FK37))</f>
        <v>NaN</v>
      </c>
      <c r="JD37" s="16"/>
      <c r="JE37" s="59"/>
      <c r="JF37" s="117">
        <f>IF(SUM('S1 Part 1'!B37,'S1 Part 2'!B37)=0,IFERROR('S1 Part 2'!DC37-'S1 Part 2'!DC37,0),SUM('S1 Part 2'!B37,'S1 Part 2'!Z37)-SUM('S1 Part 2'!DC37,'S1 Part 1'!B37))</f>
        <v>0</v>
      </c>
      <c r="JG37" s="16"/>
      <c r="JH37" s="59"/>
      <c r="JI37" s="117">
        <f>IFERROR('S1 Part 2'!DC37-'S1 Part 2'!DF37-'S1 Part 2'!CZ37,0)</f>
        <v>0</v>
      </c>
      <c r="JJ37" s="16"/>
      <c r="JK37" s="59"/>
      <c r="JL37" s="117">
        <f>SUM('S1 Part 2'!DC37,'S1 Part 2'!Q37)-SUM('S1 Part 1'!W37,'S1 Part 1'!Z37,'S1 Part 2'!DI37)</f>
        <v>0</v>
      </c>
      <c r="JM37" s="16"/>
      <c r="JN37" s="59"/>
      <c r="JO37" s="117" t="str">
        <f>IF(SUM('S11'!GF37,'S12'!GL37)=0, "NaN", SUM('S11'!GC37,'S11'!DF37,'S12'!GI37,'S12'!DI37)-SUM('S11'!GF37,'S12'!GL37,'S11'!Z37,'S11'!AX37,'S11'!BA37,'S12'!Z37,'S12'!AX37,'S12'!BA37))</f>
        <v>NaN</v>
      </c>
      <c r="JP37" s="16"/>
      <c r="JQ37" s="59"/>
      <c r="JR37" s="117">
        <f>SUM('S1 Part 2'!DI37,'S1 Part 2'!E37,'S1 Part 2'!H37,'S1 Part 2'!AC37)-SUM('S1 Part 2'!DR37,'S1 Part 1'!AI37,'S1 Part 1'!AR37)</f>
        <v>0</v>
      </c>
      <c r="JS37" s="16"/>
      <c r="JT37" s="59"/>
      <c r="JU37" s="117">
        <f>SUM('S1 Part 2'!DR37,'S1 Part 2'!BA37,'S1 Part 2'!BG37,'S1 Part 2'!BJ37,'S1 Part 2'!BP37)-SUM('S1 Part 2'!DU37,'S1 Part 1'!BP37,'S1 Part 1'!BV37,'S1 Part 1'!BY37,'S1 Part 1'!CK37)</f>
        <v>0</v>
      </c>
      <c r="JV37" s="16"/>
      <c r="JW37" s="59"/>
      <c r="JX37" s="117">
        <f>SUM('S13'!IB37,S1M!GF37)-SUM('S13'!IE37,S1M!GI37)</f>
        <v>0</v>
      </c>
      <c r="JY37" s="16"/>
      <c r="JZ37" s="59"/>
      <c r="KA37" s="117">
        <f>SUM('S1 Part 2'!DU37,'S1 Part 2'!CH37)-SUM('S1 Part 2'!DX37,'S1 Part 1'!E37,'S1 Part 1'!DI37)</f>
        <v>0</v>
      </c>
      <c r="KB37" s="16"/>
      <c r="KC37" s="59"/>
      <c r="KD37" s="118" t="str">
        <f>IF(ISNUMBER('S1 Part 2'!EA37),SUM('S1 Part 2'!DX37,'S1 Part 2'!CK37)-SUM('S1 Part 1'!DL37,'S1 Part 1'!EA37,'S1 Part 2'!EA37),"NaN")</f>
        <v>NaN</v>
      </c>
      <c r="KE37" s="16"/>
      <c r="KF37" s="59"/>
      <c r="KG37" s="117">
        <f>SUM('S1 Part 2'!DX37,'S1 Part 2'!CK37)-SUM('S1 Part 2'!ED37,'S1 Part 1'!N37,'S1 Part 1'!DL37,'S1 Part 1'!ED37)</f>
        <v>0</v>
      </c>
      <c r="KH37" s="16"/>
      <c r="KI37" s="59"/>
      <c r="KJ37" s="117">
        <f>IFERROR('S2'!CT37-SUM('S2'!B37,'S2'!GU37),"NaN")</f>
        <v>0</v>
      </c>
      <c r="KK37" s="16"/>
      <c r="KL37" s="59"/>
      <c r="KM37" s="117">
        <f>SUM('S2'!GU37,'S2'!DF37,'S2'!DI37,'S2'!DR37,'S2'!EM37,'S2'!EP37,'S2'!EY37,'S2'!FW37)-SUM('S2'!GX37,'S2'!N37,'S2'!Q37,'S2'!Z37,'S2'!AU37,'S2'!AX37,'S2'!BG37,'S2'!BY37)</f>
        <v>0</v>
      </c>
      <c r="KN37" s="16"/>
      <c r="KO37" s="59"/>
      <c r="KP37" s="118">
        <f>IF(SUM('S1 Part 1'!B37,'S1 Part 2'!B37)=0,SUM('S1 Part 2'!DC37,'S2'!CT37)-SUM('S1 Part 1'!E37,'S1 Part 1'!N37,'S2'!B37),SUM('S1 Part 2'!B37,'S1 Part 2'!Z37,'S2'!CT37)-SUM('S1 Part 1'!B37,'S1 Part 1'!E37,'S1 Part 1'!N37,'S2'!B37))</f>
        <v>0</v>
      </c>
      <c r="KQ37" s="118" t="str">
        <f>IF(ISNUMBER('S13'!DR37),'S13'!DR37-SUM('S13'!B37,'S13'!N37,'S13'!W37,'S13'!Z37,'S13'!AF37,'S13'!AO37,'S13'!BG37,'S13'!BM37,'S13'!BV37,'S13'!BY37,'S13'!CW37,'S13'!CZ37,'S13'!DO37),"NaN")</f>
        <v>NaN</v>
      </c>
      <c r="KR37" s="16"/>
      <c r="KS37" s="59"/>
      <c r="KT37" s="118" t="str">
        <f>IF(ISNUMBER('S13'!HJ37),'S13'!HJ37-SUM('S13'!DX37,'S13'!EA37,'S13'!EM37,'S13'!ES37,'S13'!FQ37,'S13'!FT37,'S13'!FZ37,'S13'!GR37),"NaN")</f>
        <v>NaN</v>
      </c>
      <c r="KU37" s="16"/>
      <c r="KV37" s="59"/>
    </row>
    <row r="38" spans="1:308" ht="10.5" x14ac:dyDescent="0.25">
      <c r="A38" s="115" t="s">
        <v>710</v>
      </c>
      <c r="B38" s="116" t="str">
        <f>IF(SUM('S11'!B38,'S12'!B38,'S13'!B38,S1M!B38)=0,"NaN",SUM('S11'!B38,'S12'!B38,'S13'!B38,S1M!B38))</f>
        <v>NaN</v>
      </c>
      <c r="C38" s="16"/>
      <c r="D38" s="59"/>
      <c r="E38" s="117" t="str">
        <f>IF(SUM('S13'!E38,S1M!E38)=0,"NaN",SUM('S13'!E38,S1M!E38))</f>
        <v>NaN</v>
      </c>
      <c r="F38" s="16"/>
      <c r="G38" s="59"/>
      <c r="H38" s="117" t="str">
        <f>IF(SUM('S13'!H38,S1M!H38)=0, "NaN",SUM('S13'!H38,S1M!H38))</f>
        <v>NaN</v>
      </c>
      <c r="I38" s="16"/>
      <c r="J38" s="59"/>
      <c r="K38" s="117">
        <f>'S13'!K38</f>
        <v>0</v>
      </c>
      <c r="L38" s="16"/>
      <c r="M38" s="59"/>
      <c r="N38" s="117" t="str">
        <f>IF(SUM('S11'!E38,'S12'!E38,'S13'!N38,S1M!K38)=0, "NaN", SUM('S11'!E38,'S12'!E38,'S13'!N38,S1M!K38))</f>
        <v>NaN</v>
      </c>
      <c r="O38" s="16"/>
      <c r="P38" s="59"/>
      <c r="Q38" s="117" t="str">
        <f>IF(SUM('S11'!H38,'S12'!H38,'S13'!Q38,S1M!N38)=0,"NaN",SUM('S11'!H38,'S12'!H38,'S13'!Q38,S1M!N38))</f>
        <v>NaN</v>
      </c>
      <c r="R38" s="16"/>
      <c r="S38" s="59"/>
      <c r="T38" s="117" t="str">
        <f>IF(SUM('S11'!K38,'S12'!K38,'S13'!T38,S1M!Q38)=0,"NaN",SUM('S11'!K38,'S12'!K38,'S13'!T38,S1M!Q38))</f>
        <v>NaN</v>
      </c>
      <c r="U38" s="16"/>
      <c r="V38" s="59"/>
      <c r="W38" s="117">
        <f>'S2'!B38</f>
        <v>0</v>
      </c>
      <c r="X38" s="16"/>
      <c r="Y38" s="59"/>
      <c r="Z38" s="117">
        <f>'S2'!E38</f>
        <v>0</v>
      </c>
      <c r="AA38" s="16"/>
      <c r="AB38" s="59"/>
      <c r="AC38" s="117">
        <f>'S2'!H38</f>
        <v>0</v>
      </c>
      <c r="AD38" s="16"/>
      <c r="AE38" s="59"/>
      <c r="AF38" s="117">
        <f>'S2'!K38</f>
        <v>0</v>
      </c>
      <c r="AG38" s="16"/>
      <c r="AH38" s="59"/>
      <c r="AI38" s="117" t="str">
        <f>IF(SUM('S11'!N38,'S12'!N38,'S13'!W38,S1M!T38,'S2'!N38)=0,"NaN",SUM('S11'!N38,'S12'!N38,'S13'!W38,S1M!T38,'S2'!N38))</f>
        <v>NaN</v>
      </c>
      <c r="AJ38" s="16"/>
      <c r="AK38" s="59"/>
      <c r="AL38" s="117" t="str">
        <f>IF(SUM(S1N!E38,'S11'!Q38,'S12'!Q38,'S13'!Z38,S1M!W38)=0,"NaN",SUM(S1N!E38,'S11'!Q38,'S12'!Q38,'S13'!Z38,S1M!W38))</f>
        <v>NaN</v>
      </c>
      <c r="AM38" s="16"/>
      <c r="AN38" s="59"/>
      <c r="AO38" s="117">
        <f>S1N!E38</f>
        <v>0</v>
      </c>
      <c r="AP38" s="16"/>
      <c r="AQ38" s="59"/>
      <c r="AR38" s="117" t="str">
        <f>IF(SUM('S11'!T38,'S12'!T38,'S13'!AC38,S1M!Z38)=0,"NaN", SUM('S11'!T38,'S12'!T38,'S13'!AC38,S1M!Z38))</f>
        <v>NaN</v>
      </c>
      <c r="AS38" s="16"/>
      <c r="AT38" s="59"/>
      <c r="AU38" s="117" t="str">
        <f>IF(SUM('S13'!AF38,'S2'!Q38)=0,"NaN",SUM('S13'!AF38,'S2'!Q38))</f>
        <v>NaN</v>
      </c>
      <c r="AV38" s="16"/>
      <c r="AW38" s="59"/>
      <c r="AX38" s="117" t="str">
        <f>IF(SUM('S13'!AI38,'S2'!T38)=0,"NaN", SUM('S13'!AI38,'S2'!T38))</f>
        <v>NaN</v>
      </c>
      <c r="AY38" s="16"/>
      <c r="AZ38" s="59"/>
      <c r="BA38" s="117" t="str">
        <f>IF(SUM('S13'!AL38,'S2'!W38)=0,"NaN",SUM('S13'!AL38,'S2'!W38))</f>
        <v>NaN</v>
      </c>
      <c r="BB38" s="16"/>
      <c r="BC38" s="59"/>
      <c r="BD38" s="118" t="str">
        <f>IF(SUM('S11'!W38,'S12'!W38,'S13'!AO38,S1M!AC38,'S2'!Z38)=0,"NaN", SUM('S11'!W38,'S12'!W38,'S13'!AO38,S1M!AC38,'S2'!Z38))</f>
        <v>NaN</v>
      </c>
      <c r="BE38" s="16"/>
      <c r="BF38" s="59"/>
      <c r="BG38" s="118" t="str">
        <f>IF(SUM('S11'!Z38,'S12'!Z38,'S13'!AR38,S1M!AF38,'S2'!AC38)=0,"NaN",SUM('S11'!Z38,'S12'!Z38,'S13'!AR38,S1M!AF38,'S2'!AC38))</f>
        <v>NaN</v>
      </c>
      <c r="BH38" s="16"/>
      <c r="BI38" s="59"/>
      <c r="BJ38" s="118" t="str">
        <f>IF(SUM('S11'!AC38,'S12'!AC38,'S13'!AU38,S1M!AI38,'S2'!AF38)=0,"NaN",SUM('S11'!AC38,'S12'!AC38,'S13'!AU38,S1M!AI38,'S2'!AF38))</f>
        <v>NaN</v>
      </c>
      <c r="BK38" s="16"/>
      <c r="BL38" s="59"/>
      <c r="BM38" s="117" t="str">
        <f>IF(SUM('S11'!AF38,'S12'!AF38,'S2'!AI38)=0,"NaN",SUM('S11'!AF38,'S12'!AF38,'S2'!AI38))</f>
        <v>NaN</v>
      </c>
      <c r="BN38" s="16"/>
      <c r="BO38" s="59"/>
      <c r="BP38" s="117" t="str">
        <f>IF(SUM('S11'!AI38,'S12'!AI38,'S2'!AL38)=0,"NaN",SUM('S11'!AI38,'S12'!AI38,'S2'!AL38))</f>
        <v>NaN</v>
      </c>
      <c r="BQ38" s="16"/>
      <c r="BR38" s="59"/>
      <c r="BS38" s="117" t="str">
        <f>IF(SUM('S11'!AX38,'S12'!AX38,'S13'!AX38,'S2'!AO38)=0,"NaN",SUM('S11'!AX38,'S12'!AX38,'S13'!AX38,'S2'!AO38))</f>
        <v>NaN</v>
      </c>
      <c r="BT38" s="16"/>
      <c r="BU38" s="59"/>
      <c r="BV38" s="117" t="str">
        <f>IF(SUM('S11'!BA38,'S12'!BA38,'S13'!BA38,S1M!AL38)=0,"NaN",SUM('S11'!BA38,'S12'!BA38,'S13'!BA38,S1M!AL38))</f>
        <v>NaN</v>
      </c>
      <c r="BW38" s="16"/>
      <c r="BX38" s="59"/>
      <c r="BY38" s="117" t="str">
        <f>IF(SUM('S11'!BD38,'S12'!BD38,'S13'!BD38,S1M!AO38,'S2'!AR38)=0,"NaN",SUM('S11'!BD38,'S12'!BD38,'S13'!BD38,S1M!AO38,'S2'!AR38))</f>
        <v>NaN</v>
      </c>
      <c r="BZ38" s="16"/>
      <c r="CA38" s="59"/>
      <c r="CB38" s="117" t="str">
        <f>IF(SUM('S11'!BG38,'S12'!BG38,'S13'!BG38,S1M!AR38,'S2'!AU38)=0,"NaN", SUM('S11'!BG38,'S12'!BG38,'S13'!BG38,S1M!AR38,'S2'!AU38))</f>
        <v>NaN</v>
      </c>
      <c r="CC38" s="16"/>
      <c r="CD38" s="59"/>
      <c r="CE38" s="117" t="str">
        <f>IF(SUM('S11'!BJ38,'S12'!BJ38,'S13'!BJ38,S1M!AU38,'S2'!AX38)=0,"NaN",SUM('S11'!BJ38,'S12'!BJ38,'S13'!BJ38,S1M!AU38,'S2'!AX38))</f>
        <v>NaN</v>
      </c>
      <c r="CF38" s="16"/>
      <c r="CG38" s="59"/>
      <c r="CH38" s="117" t="str">
        <f>IF(SUM(S1M!AX38,'S2'!BA38)=0,"NaN",SUM(S1M!AX38,'S2'!BA38))</f>
        <v>NaN</v>
      </c>
      <c r="CI38" s="16"/>
      <c r="CJ38" s="59"/>
      <c r="CK38" s="117" t="str">
        <f>IF(SUM('S11'!BM38,'S12'!BM38,'S13'!BM38,S1M!BA38,'S2'!BD38)=0,"NaN",SUM('S11'!BM38,'S12'!BM38,'S13'!BM38,S1M!BA38,'S2'!BD38))</f>
        <v>NaN</v>
      </c>
      <c r="CL38" s="16"/>
      <c r="CM38" s="59"/>
      <c r="CN38" s="117" t="str">
        <f>IF(SUM('S13'!BP38,S1M!BD38)=0,"NaN", SUM('S13'!BP38,S1M!BD38))</f>
        <v>NaN</v>
      </c>
      <c r="CO38" s="16"/>
      <c r="CP38" s="59"/>
      <c r="CQ38" s="117" t="str">
        <f>IF(SUM('S11'!BP38,'S12'!BP38,'S13'!BY38,S1M!BG38,'S2'!BG38)=0,"NaN", SUM('S11'!BP38,'S12'!BP38,'S13'!BY38,S1M!BG38,'S2'!BG38))</f>
        <v>NaN</v>
      </c>
      <c r="CR38" s="16"/>
      <c r="CS38" s="59"/>
      <c r="CT38" s="117" t="str">
        <f>IF(SUM('S11'!BS38,'S12'!BS38,'S13'!CB38,S1M!BJ38,'S2'!BJ38)=0,"NaN", SUM('S11'!BS38,'S12'!BS38,'S13'!CB38,S1M!BJ38,'S2'!BJ38))</f>
        <v>NaN</v>
      </c>
      <c r="CU38" s="16"/>
      <c r="CV38" s="59"/>
      <c r="CW38" s="117" t="str">
        <f>IF(SUM('S12'!BV38,'S13'!CE38,'S2'!BM38)=0,"NaN", SUM('S12'!BV38,'S13'!CE38,'S2'!BM38))</f>
        <v>NaN</v>
      </c>
      <c r="CX38" s="16"/>
      <c r="CY38" s="59"/>
      <c r="CZ38" s="117" t="str">
        <f>IF(SUM('S11'!BV38,'S12'!BY38,'S13'!CH38,S1M!BM38,'S2'!BP38)=0,"NaN", SUM('S11'!BV38,'S12'!BY38,'S13'!CH38,S1M!BM38,'S2'!BP38))</f>
        <v>NaN</v>
      </c>
      <c r="DA38" s="16"/>
      <c r="DB38" s="59"/>
      <c r="DC38" s="117" t="str">
        <f>IF(SUM('S13'!CK38,'S2'!BS38)=0,"NaN",SUM('S13'!CK38,'S2'!BS38))</f>
        <v>NaN</v>
      </c>
      <c r="DD38" s="16"/>
      <c r="DE38" s="59"/>
      <c r="DF38" s="118">
        <f>'S13'!CN38</f>
        <v>0</v>
      </c>
      <c r="DG38" s="16"/>
      <c r="DH38" s="59"/>
      <c r="DI38" s="117" t="str">
        <f>IF(SUM('S11'!BY38,'S12'!CB38,'S13'!CQ38,S1M!BP38,'S2'!BV38)=0,"NaN",SUM('S11'!BY38,'S12'!CB38,'S13'!CQ38,S1M!BP38,'S2'!BV38))</f>
        <v>NaN</v>
      </c>
      <c r="DJ38" s="16"/>
      <c r="DK38" s="59"/>
      <c r="DL38" s="118">
        <f>'S13'!CT38</f>
        <v>0</v>
      </c>
      <c r="DM38" s="16"/>
      <c r="DN38" s="59"/>
      <c r="DO38" s="117" t="str">
        <f>IF(SUM('S11'!CB38,'S12'!CE38,'S13'!CW38,S1M!BS38,'S2'!BY38)=0,"NaN", SUM('S11'!CB38,'S12'!CE38,'S13'!CW38,S1M!BS38,'S2'!BY38))</f>
        <v>NaN</v>
      </c>
      <c r="DP38" s="16"/>
      <c r="DQ38" s="59"/>
      <c r="DR38" s="117" t="str">
        <f>IF(SUM('S11'!CE38,'S12'!CH38,'S13'!CZ38,S1M!BV38,'S2'!CB38)=0,"NaN", SUM('S11'!CE38,'S12'!CH38,'S13'!CZ38,S1M!BV38,'S2'!CB38))</f>
        <v>NaN</v>
      </c>
      <c r="DS38" s="16"/>
      <c r="DT38" s="59"/>
      <c r="DU38" s="117" t="str">
        <f>IF(SUM('S11'!CH38,'S12'!CK38,S1M!BY38,'S2'!CE38)=0,"NaN", SUM('S11'!CH38,'S12'!CK38,S1M!BY38,'S2'!CE38))</f>
        <v>NaN</v>
      </c>
      <c r="DV38" s="16"/>
      <c r="DW38" s="59"/>
      <c r="DX38" s="117" t="str">
        <f>IF(SUM('S11'!CK38,'S12'!CN38,'S13'!DC38,S1M!CB38,'S2'!CH38)=0, "NaN", SUM('S11'!CK38,'S12'!CN38,'S13'!DC38,S1M!CB38,'S2'!CH38))</f>
        <v>NaN</v>
      </c>
      <c r="DY38" s="16"/>
      <c r="DZ38" s="59"/>
      <c r="EA38" s="117" t="str">
        <f>IF(SUM('S13'!DF38,'S2'!CK38)=0,"NaN",SUM('S13'!DF38,'S2'!CK38))</f>
        <v>NaN</v>
      </c>
      <c r="EB38" s="16"/>
      <c r="EC38" s="59"/>
      <c r="ED38" s="117" t="str">
        <f>IF(SUM('S11'!CN38,'S12'!CQ38,'S13'!DI38,S1M!CE38,'S2'!CN38)=0,"NaN",SUM('S11'!CN38,'S12'!CQ38,'S13'!DI38,S1M!CE38,'S2'!CN38))</f>
        <v>NaN</v>
      </c>
      <c r="EE38" s="16"/>
      <c r="EF38" s="59"/>
      <c r="EG38" s="117" t="str">
        <f>IF(SUM('S11'!CQ38,'S12'!CT38,'S13'!DL38,S1M!CH38)=0,"NaN", SUM('S11'!CQ38,'S12'!CT38,'S13'!DL38,S1M!CH38))</f>
        <v>NaN</v>
      </c>
      <c r="EH38" s="16"/>
      <c r="EI38" s="59"/>
      <c r="EJ38" s="117" t="str">
        <f>IF(ISNUMBER('S1 Part 1'!ED38), SUM('S11'!CT38,'S12'!CW38,'S13'!DO38,S1M!CK38,'S2'!CQ38),"NaN")</f>
        <v>NaN</v>
      </c>
      <c r="EK38" s="16"/>
      <c r="EL38" s="76"/>
      <c r="EM38" s="116" t="str">
        <f>IF(SUM('S11'!CW38,'S12'!CZ38,'S13'!DU38,S1M!CN38)=0,"NaN",SUM('S11'!CW38,'S12'!CZ38,'S13'!DU38,S1M!CN38))</f>
        <v>NaN</v>
      </c>
      <c r="EN38" s="16"/>
      <c r="EO38" s="59"/>
      <c r="EP38" s="117">
        <f>'S2'!CT38</f>
        <v>0</v>
      </c>
      <c r="EQ38" s="16"/>
      <c r="ER38" s="59"/>
      <c r="ES38" s="117">
        <f>'S2'!CW38</f>
        <v>0</v>
      </c>
      <c r="ET38" s="16"/>
      <c r="EU38" s="59"/>
      <c r="EV38" s="117">
        <f>'S2'!CZ38</f>
        <v>0</v>
      </c>
      <c r="EW38" s="16"/>
      <c r="EX38" s="59"/>
      <c r="EY38" s="117">
        <f>'S2'!DC38</f>
        <v>0</v>
      </c>
      <c r="EZ38" s="16"/>
      <c r="FA38" s="59"/>
      <c r="FB38" s="117" t="str">
        <f>IF(SUM(S1M!CQ38,'S2'!DF38)=0,"NaN", SUM(S1M!CQ38,'S2'!DF38))</f>
        <v>NaN</v>
      </c>
      <c r="FC38" s="16"/>
      <c r="FD38" s="59"/>
      <c r="FE38" s="117" t="str">
        <f>IF(SUM('S13'!EA38,'S2'!DI38)=0,"NaN",SUM('S13'!EA38,'S2'!DI38))</f>
        <v>NaN</v>
      </c>
      <c r="FF38" s="16"/>
      <c r="FG38" s="59"/>
      <c r="FH38" s="117" t="str">
        <f>IF(SUM('S13'!ED38,'S2'!DL38)=0,"NaN", SUM('S13'!ED38,'S2'!DL38))</f>
        <v>NaN</v>
      </c>
      <c r="FI38" s="16"/>
      <c r="FJ38" s="59"/>
      <c r="FK38" s="117" t="str">
        <f>IF(SUM('S13'!EJ38,'S2'!DO38)=0,"NaN", SUM('S13'!EJ38,'S2'!DO38))</f>
        <v>NaN</v>
      </c>
      <c r="FL38" s="16"/>
      <c r="FM38" s="59"/>
      <c r="FN38" s="117" t="str">
        <f>IF(SUM(S1N!K38,'S11'!CZ38,'S12'!DC38,'S13'!EM38,S1M!CT38)=0,"NaN", SUM(S1N!K38,'S11'!CZ38,'S12'!DC38,'S13'!EM38,S1M!CT38))</f>
        <v>NaN</v>
      </c>
      <c r="FO38" s="16"/>
      <c r="FP38" s="59"/>
      <c r="FQ38" s="117">
        <f>S1N!K38</f>
        <v>0</v>
      </c>
      <c r="FR38" s="16"/>
      <c r="FS38" s="59"/>
      <c r="FT38" s="117" t="str">
        <f>IF(SUM('S11'!DC38,'S12'!DF38,'S13'!EP38,S1M!CW38)=0,"NaN", SUM('S11'!DC38,'S12'!DF38,'S13'!EP38,S1M!CW38))</f>
        <v>NaN</v>
      </c>
      <c r="FU38" s="16"/>
      <c r="FV38" s="59"/>
      <c r="FW38" s="117">
        <f>'S1 Part 2'!Z38</f>
        <v>0</v>
      </c>
      <c r="FX38" s="16"/>
      <c r="FY38" s="59"/>
      <c r="FZ38" s="117" t="str">
        <f>IF(SUM('S11'!DF38,'S12'!DI38,'S13'!ES38,S1M!CZ38,'S2'!DR38)=0,"NaN", SUM('S11'!DF38,'S12'!DI38,'S13'!ES38,S1M!CZ38,'S2'!DR38))</f>
        <v>NaN</v>
      </c>
      <c r="GA38" s="16"/>
      <c r="GB38" s="59"/>
      <c r="GC38" s="117" t="str">
        <f>IF(SUM('S11'!DI38,'S12'!DL38,'S13'!EV38,S1M!DC38,'S2'!DU38)=0,"NaN", SUM('S11'!DI38,'S12'!DL38,'S13'!EV38,S1M!DC38,'S2'!DU38))</f>
        <v>NaN</v>
      </c>
      <c r="GD38" s="16"/>
      <c r="GE38" s="59"/>
      <c r="GF38" s="117" t="str">
        <f>IF(SUM('S11'!DL38,'S12'!DO38,'S13'!EY38,S1M!DF38,'S2'!DX38)=0,"NaN", SUM('S11'!DL38,'S12'!DO38,'S13'!EY38,S1M!DF38,'S2'!DX38))</f>
        <v>NaN</v>
      </c>
      <c r="GG38" s="16"/>
      <c r="GH38" s="59"/>
      <c r="GI38" s="117" t="str">
        <f>IF(SUM('S11'!DO38,'S12'!DR38,'S13'!FB38,S1M!DI38,'S2'!EA38)=0,"NaN",SUM('S11'!DO38,'S12'!DR38,'S13'!FB38,S1M!DI38,'S2'!EA38))</f>
        <v>NaN</v>
      </c>
      <c r="GJ38" s="16"/>
      <c r="GK38" s="59"/>
      <c r="GL38" s="117" t="str">
        <f>IF(SUM('S11'!DR38,'S12'!DU38,'S13'!FE38,S1M!DL38,'S2'!ED38)=0,"NaN",SUM('S11'!DR38,'S12'!DU38,'S13'!FE38,S1M!DL38,'S2'!ED38))</f>
        <v>NaN</v>
      </c>
      <c r="GM38" s="16"/>
      <c r="GN38" s="59"/>
      <c r="GO38" s="117" t="str">
        <f>IF(SUM('S11'!EG38,'S12'!EJ38,'S13'!FH38,S1M!DO38,'S2'!EG38)=0,"NaN",SUM('S11'!EG38,'S12'!EJ38,'S13'!FH38,S1M!DO38,'S2'!EG38))</f>
        <v>NaN</v>
      </c>
      <c r="GP38" s="16"/>
      <c r="GQ38" s="59"/>
      <c r="GR38" s="117" t="str">
        <f>IF(SUM('S11'!EJ38,'S12'!EM38,'S13'!FK38,S1M!DR38)=0,"NaN",SUM('S11'!EJ38,'S12'!EM38,'S13'!FK38,S1M!DR38))</f>
        <v>NaN</v>
      </c>
      <c r="GS38" s="16"/>
      <c r="GT38" s="59"/>
      <c r="GU38" s="117" t="str">
        <f>IF(SUM('S11'!EM38,'S12'!EP38,'S13'!FN38,S1M!DU38,'S2'!EJ38)=0,"NaN",SUM('S11'!EM38,'S12'!EP38,'S13'!FN38,S1M!DU38,'S2'!EJ38))</f>
        <v>NaN</v>
      </c>
      <c r="GV38" s="16"/>
      <c r="GW38" s="59"/>
      <c r="GX38" s="117" t="str">
        <f>IF(SUM('S13'!FQ38,'S2'!EM38)=0,"NaN", SUM('S13'!FQ38,'S2'!EM38))</f>
        <v>NaN</v>
      </c>
      <c r="GY38" s="16"/>
      <c r="GZ38" s="59"/>
      <c r="HA38" s="117" t="str">
        <f>IF(SUM('S11'!EP38,'S12'!ES38,'S13'!FT38,S1M!DX38,'S2'!EP38)=0, "NaN", SUM('S11'!EP38,'S12'!ES38,'S13'!FT38,S1M!DX38,'S2'!EP38))</f>
        <v>NaN</v>
      </c>
      <c r="HB38" s="16"/>
      <c r="HC38" s="59"/>
      <c r="HD38" s="117" t="str">
        <f>IF(SUM('S11'!ES38,'S12'!EV38,'S13'!FW38,S1M!EA38,'S2'!ES38)=0,"NaN", SUM('S11'!ES38,'S12'!EV38,'S13'!FW38,S1M!EA38,'S2'!ES38))</f>
        <v>NaN</v>
      </c>
      <c r="HE38" s="16"/>
      <c r="HF38" s="59"/>
      <c r="HG38" s="117" t="str">
        <f>IF(SUM(S1M!ED38,'S2'!EV38)=0,"NaN", SUM(S1M!ED38,'S2'!EV38))</f>
        <v>NaN</v>
      </c>
      <c r="HH38" s="16"/>
      <c r="HI38" s="59"/>
      <c r="HJ38" s="117">
        <f>S1M!EG38</f>
        <v>0</v>
      </c>
      <c r="HK38" s="16"/>
      <c r="HL38" s="59"/>
      <c r="HM38" s="117" t="str">
        <f>IF(SUM('S11'!EV38,'S12'!EY38,'S13'!FZ38,S1M!EJ38,'S2'!EY38)=0,"NaN", SUM('S11'!EV38,'S12'!EY38,'S13'!FZ38,S1M!EJ38,'S2'!EY38))</f>
        <v>NaN</v>
      </c>
      <c r="HN38" s="16"/>
      <c r="HO38" s="59"/>
      <c r="HP38" s="117" t="str">
        <f>IF(SUM('S12'!FB38,'S13'!GC38,'S2'!FB38)=0,"NaN", SUM('S12'!FB38,'S13'!GC38,'S2'!FB38))</f>
        <v>NaN</v>
      </c>
      <c r="HQ38" s="16"/>
      <c r="HR38" s="59"/>
      <c r="HS38" s="117" t="str">
        <f>IF(SUM('S11'!EY38,'S12'!FE38,'S13'!GF38,S1M!EM38,'S2'!FE38)=0,"NaN", SUM('S11'!EY38,'S12'!FE38,'S13'!GF38,S1M!EM38,'S2'!FE38))</f>
        <v>NaN</v>
      </c>
      <c r="HT38" s="16"/>
      <c r="HU38" s="59"/>
      <c r="HV38" s="117" t="str">
        <f>IF(SUM('S11'!FB38,'S12'!FH38,'S13'!GI38,S1M!EP38,'S2'!FH38)=0,"NaN", SUM('S11'!FB38,'S12'!FH38,'S13'!GI38,S1M!EP38,'S2'!FH38))</f>
        <v>NaN</v>
      </c>
      <c r="HW38" s="16"/>
      <c r="HX38" s="59"/>
      <c r="HY38" s="117" t="str">
        <f>IF(SUM('S13'!GL38,'S2'!FK38)=0,"NaN",SUM('S13'!GL38,'S2'!FK38))</f>
        <v>NaN</v>
      </c>
      <c r="HZ38" s="16"/>
      <c r="IA38" s="59"/>
      <c r="IB38" s="117">
        <f>'S2'!FN38</f>
        <v>0</v>
      </c>
      <c r="IC38" s="16"/>
      <c r="ID38" s="59"/>
      <c r="IE38" s="117" t="str">
        <f>IF(SUM('S11'!FE38,'S12'!FK38,'S13'!GO38,S1M!ES38,'S2'!FQ38)=0,"NaN",SUM('S11'!FE38,'S12'!FK38,'S13'!GO38,S1M!ES38,'S2'!FQ38))</f>
        <v>NaN</v>
      </c>
      <c r="IF38" s="16"/>
      <c r="IG38" s="59"/>
      <c r="IH38" s="117">
        <f>'S2'!FT38</f>
        <v>0</v>
      </c>
      <c r="II38" s="16"/>
      <c r="IJ38" s="59"/>
      <c r="IK38" s="117" t="str">
        <f>IF(SUM(S1M!EV38,'S2'!FW38)=0,"NaN",SUM(S1M!EV38,'S2'!FW38))</f>
        <v>NaN</v>
      </c>
      <c r="IL38" s="16"/>
      <c r="IM38" s="59"/>
      <c r="IN38" s="117" t="str">
        <f>IF(SUM('S11'!FH38,'S12'!FN38,'S13'!GR38,S1M!EY38,'S2'!FZ38)=0,"NaN",SUM('S11'!FH38,'S12'!FN38,'S13'!GR38,S1M!EY38,'S2'!FZ38))</f>
        <v>NaN</v>
      </c>
      <c r="IO38" s="16"/>
      <c r="IP38" s="59"/>
      <c r="IQ38" s="117" t="str">
        <f>IF(SUM('S13'!GU38,'S2'!GC38)=0,"NaN",SUM('S13'!GU38,'S2'!GC38))</f>
        <v>NaN</v>
      </c>
      <c r="IR38" s="16"/>
      <c r="IS38" s="59"/>
      <c r="IT38" s="117" t="str">
        <f>IF(SUM('S11'!FK38,'S12'!FQ38,'S13'!GX38,S1M!FB38,'S2'!GF38)=0,"NaN", SUM('S11'!FK38,'S12'!FQ38,'S13'!GX38,S1M!FB38,'S2'!GF38))</f>
        <v>NaN</v>
      </c>
      <c r="IU38" s="16"/>
      <c r="IV38" s="59"/>
      <c r="IW38" s="117" t="str">
        <f>IF(SUM('S11'!FN38,'S12'!FT38,'S13'!HA38,S1M!FE38,'S2'!GI38)=0,"NaN",SUM('S11'!FN38,'S12'!FT38,'S13'!HA38,S1M!FE38,'S2'!GI38))</f>
        <v>NaN</v>
      </c>
      <c r="IX38" s="16"/>
      <c r="IY38" s="59"/>
      <c r="IZ38" s="117" t="str">
        <f>IF(SUM('S11'!FQ38,'S12'!FW38,'S13'!HD38,S1M!FH38,'S2'!GL38)=0,"NaN",SUM('S11'!FQ38,'S12'!FW38,'S13'!HD38,S1M!FH38,'S2'!GL38))</f>
        <v>NaN</v>
      </c>
      <c r="JA38" s="16"/>
      <c r="JB38" s="59"/>
      <c r="JC38" s="119" t="str">
        <f>IF(SUM('S11'!FT38,'S12'!FZ38,'S13'!HG38,S1M!FK38)=0,"NaN", SUM('S11'!FT38,'S12'!FZ38,'S13'!HG38,S1M!FK38))</f>
        <v>NaN</v>
      </c>
      <c r="JD38" s="16"/>
      <c r="JE38" s="59"/>
      <c r="JF38" s="117">
        <f>IF(SUM('S1 Part 1'!B38,'S1 Part 2'!B38)=0,IFERROR('S1 Part 2'!DC38-'S1 Part 2'!DC38,0),SUM('S1 Part 2'!B38,'S1 Part 2'!Z38)-SUM('S1 Part 2'!DC38,'S1 Part 1'!B38))</f>
        <v>0</v>
      </c>
      <c r="JG38" s="16"/>
      <c r="JH38" s="59"/>
      <c r="JI38" s="117">
        <f>IFERROR('S1 Part 2'!DC38-'S1 Part 2'!DF38-'S1 Part 2'!CZ38,0)</f>
        <v>0</v>
      </c>
      <c r="JJ38" s="16"/>
      <c r="JK38" s="59"/>
      <c r="JL38" s="117">
        <f>SUM('S1 Part 2'!DC38,'S1 Part 2'!Q38)-SUM('S1 Part 1'!W38,'S1 Part 1'!Z38,'S1 Part 2'!DI38)</f>
        <v>0</v>
      </c>
      <c r="JM38" s="16"/>
      <c r="JN38" s="59"/>
      <c r="JO38" s="117" t="str">
        <f>IF(SUM('S11'!GF38,'S12'!GL38)=0, "NaN", SUM('S11'!GC38,'S11'!DF38,'S12'!GI38,'S12'!DI38)-SUM('S11'!GF38,'S12'!GL38,'S11'!Z38,'S11'!AX38,'S11'!BA38,'S12'!Z38,'S12'!AX38,'S12'!BA38))</f>
        <v>NaN</v>
      </c>
      <c r="JP38" s="16"/>
      <c r="JQ38" s="59"/>
      <c r="JR38" s="117">
        <f>SUM('S1 Part 2'!DI38,'S1 Part 2'!E38,'S1 Part 2'!H38,'S1 Part 2'!AC38)-SUM('S1 Part 2'!DR38,'S1 Part 1'!AI38,'S1 Part 1'!AR38)</f>
        <v>0</v>
      </c>
      <c r="JS38" s="16"/>
      <c r="JT38" s="59"/>
      <c r="JU38" s="117">
        <f>SUM('S1 Part 2'!DR38,'S1 Part 2'!BA38,'S1 Part 2'!BG38,'S1 Part 2'!BJ38,'S1 Part 2'!BP38)-SUM('S1 Part 2'!DU38,'S1 Part 1'!BP38,'S1 Part 1'!BV38,'S1 Part 1'!BY38,'S1 Part 1'!CK38)</f>
        <v>0</v>
      </c>
      <c r="JV38" s="16"/>
      <c r="JW38" s="59"/>
      <c r="JX38" s="117">
        <f>SUM('S13'!IB38,S1M!GF38)-SUM('S13'!IE38,S1M!GI38)</f>
        <v>0</v>
      </c>
      <c r="JY38" s="16"/>
      <c r="JZ38" s="59"/>
      <c r="KA38" s="117">
        <f>SUM('S1 Part 2'!DU38,'S1 Part 2'!CH38)-SUM('S1 Part 2'!DX38,'S1 Part 1'!E38,'S1 Part 1'!DI38)</f>
        <v>0</v>
      </c>
      <c r="KB38" s="16"/>
      <c r="KC38" s="59"/>
      <c r="KD38" s="118" t="str">
        <f>IF(ISNUMBER('S1 Part 2'!EA38),SUM('S1 Part 2'!DX38,'S1 Part 2'!CK38)-SUM('S1 Part 1'!DL38,'S1 Part 1'!EA38,'S1 Part 2'!EA38),"NaN")</f>
        <v>NaN</v>
      </c>
      <c r="KE38" s="16"/>
      <c r="KF38" s="59"/>
      <c r="KG38" s="117">
        <f>SUM('S1 Part 2'!DX38,'S1 Part 2'!CK38)-SUM('S1 Part 2'!ED38,'S1 Part 1'!N38,'S1 Part 1'!DL38,'S1 Part 1'!ED38)</f>
        <v>0</v>
      </c>
      <c r="KH38" s="16"/>
      <c r="KI38" s="59"/>
      <c r="KJ38" s="117">
        <f>IFERROR('S2'!CT38-SUM('S2'!B38,'S2'!GU38),"NaN")</f>
        <v>0</v>
      </c>
      <c r="KK38" s="16"/>
      <c r="KL38" s="59"/>
      <c r="KM38" s="117">
        <f>SUM('S2'!GU38,'S2'!DF38,'S2'!DI38,'S2'!DR38,'S2'!EM38,'S2'!EP38,'S2'!EY38,'S2'!FW38)-SUM('S2'!GX38,'S2'!N38,'S2'!Q38,'S2'!Z38,'S2'!AU38,'S2'!AX38,'S2'!BG38,'S2'!BY38)</f>
        <v>0</v>
      </c>
      <c r="KN38" s="16"/>
      <c r="KO38" s="59"/>
      <c r="KP38" s="118">
        <f>IF(SUM('S1 Part 1'!B38,'S1 Part 2'!B38)=0,SUM('S1 Part 2'!DC38,'S2'!CT38)-SUM('S1 Part 1'!E38,'S1 Part 1'!N38,'S2'!B38),SUM('S1 Part 2'!B38,'S1 Part 2'!Z38,'S2'!CT38)-SUM('S1 Part 1'!B38,'S1 Part 1'!E38,'S1 Part 1'!N38,'S2'!B38))</f>
        <v>0</v>
      </c>
      <c r="KQ38" s="118" t="str">
        <f>IF(ISNUMBER('S13'!DR38),'S13'!DR38-SUM('S13'!B38,'S13'!N38,'S13'!W38,'S13'!Z38,'S13'!AF38,'S13'!AO38,'S13'!BG38,'S13'!BM38,'S13'!BV38,'S13'!BY38,'S13'!CW38,'S13'!CZ38,'S13'!DO38),"NaN")</f>
        <v>NaN</v>
      </c>
      <c r="KR38" s="16"/>
      <c r="KS38" s="59"/>
      <c r="KT38" s="118" t="str">
        <f>IF(ISNUMBER('S13'!HJ38),'S13'!HJ38-SUM('S13'!DX38,'S13'!EA38,'S13'!EM38,'S13'!ES38,'S13'!FQ38,'S13'!FT38,'S13'!FZ38,'S13'!GR38),"NaN")</f>
        <v>NaN</v>
      </c>
      <c r="KU38" s="16"/>
      <c r="KV38" s="59"/>
    </row>
    <row r="39" spans="1:308" ht="10.5" x14ac:dyDescent="0.25">
      <c r="A39" s="115" t="s">
        <v>711</v>
      </c>
      <c r="B39" s="116" t="str">
        <f>IF(SUM('S11'!B39,'S12'!B39,'S13'!B39,S1M!B39)=0,"NaN",SUM('S11'!B39,'S12'!B39,'S13'!B39,S1M!B39))</f>
        <v>NaN</v>
      </c>
      <c r="C39" s="16"/>
      <c r="D39" s="59"/>
      <c r="E39" s="117" t="str">
        <f>IF(SUM('S13'!E39,S1M!E39)=0,"NaN",SUM('S13'!E39,S1M!E39))</f>
        <v>NaN</v>
      </c>
      <c r="F39" s="16"/>
      <c r="G39" s="59"/>
      <c r="H39" s="117" t="str">
        <f>IF(SUM('S13'!H39,S1M!H39)=0, "NaN",SUM('S13'!H39,S1M!H39))</f>
        <v>NaN</v>
      </c>
      <c r="I39" s="16"/>
      <c r="J39" s="59"/>
      <c r="K39" s="117">
        <f>'S13'!K39</f>
        <v>0</v>
      </c>
      <c r="L39" s="16"/>
      <c r="M39" s="59"/>
      <c r="N39" s="117" t="str">
        <f>IF(SUM('S11'!E39,'S12'!E39,'S13'!N39,S1M!K39)=0, "NaN", SUM('S11'!E39,'S12'!E39,'S13'!N39,S1M!K39))</f>
        <v>NaN</v>
      </c>
      <c r="O39" s="16"/>
      <c r="P39" s="59"/>
      <c r="Q39" s="117" t="str">
        <f>IF(SUM('S11'!H39,'S12'!H39,'S13'!Q39,S1M!N39)=0,"NaN",SUM('S11'!H39,'S12'!H39,'S13'!Q39,S1M!N39))</f>
        <v>NaN</v>
      </c>
      <c r="R39" s="16"/>
      <c r="S39" s="59"/>
      <c r="T39" s="117" t="str">
        <f>IF(SUM('S11'!K39,'S12'!K39,'S13'!T39,S1M!Q39)=0,"NaN",SUM('S11'!K39,'S12'!K39,'S13'!T39,S1M!Q39))</f>
        <v>NaN</v>
      </c>
      <c r="U39" s="16"/>
      <c r="V39" s="59"/>
      <c r="W39" s="117">
        <f>'S2'!B39</f>
        <v>0</v>
      </c>
      <c r="X39" s="16"/>
      <c r="Y39" s="59"/>
      <c r="Z39" s="117">
        <f>'S2'!E39</f>
        <v>0</v>
      </c>
      <c r="AA39" s="16"/>
      <c r="AB39" s="59"/>
      <c r="AC39" s="117">
        <f>'S2'!H39</f>
        <v>0</v>
      </c>
      <c r="AD39" s="16"/>
      <c r="AE39" s="59"/>
      <c r="AF39" s="117">
        <f>'S2'!K39</f>
        <v>0</v>
      </c>
      <c r="AG39" s="16"/>
      <c r="AH39" s="59"/>
      <c r="AI39" s="117" t="str">
        <f>IF(SUM('S11'!N39,'S12'!N39,'S13'!W39,S1M!T39,'S2'!N39)=0,"NaN",SUM('S11'!N39,'S12'!N39,'S13'!W39,S1M!T39,'S2'!N39))</f>
        <v>NaN</v>
      </c>
      <c r="AJ39" s="16"/>
      <c r="AK39" s="59"/>
      <c r="AL39" s="117" t="str">
        <f>IF(SUM(S1N!E39,'S11'!Q39,'S12'!Q39,'S13'!Z39,S1M!W39)=0,"NaN",SUM(S1N!E39,'S11'!Q39,'S12'!Q39,'S13'!Z39,S1M!W39))</f>
        <v>NaN</v>
      </c>
      <c r="AM39" s="16"/>
      <c r="AN39" s="59"/>
      <c r="AO39" s="117">
        <f>S1N!E39</f>
        <v>0</v>
      </c>
      <c r="AP39" s="16"/>
      <c r="AQ39" s="59"/>
      <c r="AR39" s="117" t="str">
        <f>IF(SUM('S11'!T39,'S12'!T39,'S13'!AC39,S1M!Z39)=0,"NaN", SUM('S11'!T39,'S12'!T39,'S13'!AC39,S1M!Z39))</f>
        <v>NaN</v>
      </c>
      <c r="AS39" s="16"/>
      <c r="AT39" s="59"/>
      <c r="AU39" s="117" t="str">
        <f>IF(SUM('S13'!AF39,'S2'!Q39)=0,"NaN",SUM('S13'!AF39,'S2'!Q39))</f>
        <v>NaN</v>
      </c>
      <c r="AV39" s="16"/>
      <c r="AW39" s="59"/>
      <c r="AX39" s="117" t="str">
        <f>IF(SUM('S13'!AI39,'S2'!T39)=0,"NaN", SUM('S13'!AI39,'S2'!T39))</f>
        <v>NaN</v>
      </c>
      <c r="AY39" s="16"/>
      <c r="AZ39" s="59"/>
      <c r="BA39" s="117" t="str">
        <f>IF(SUM('S13'!AL39,'S2'!W39)=0,"NaN",SUM('S13'!AL39,'S2'!W39))</f>
        <v>NaN</v>
      </c>
      <c r="BB39" s="16"/>
      <c r="BC39" s="59"/>
      <c r="BD39" s="118" t="str">
        <f>IF(SUM('S11'!W39,'S12'!W39,'S13'!AO39,S1M!AC39,'S2'!Z39)=0,"NaN", SUM('S11'!W39,'S12'!W39,'S13'!AO39,S1M!AC39,'S2'!Z39))</f>
        <v>NaN</v>
      </c>
      <c r="BE39" s="16"/>
      <c r="BF39" s="59"/>
      <c r="BG39" s="118" t="str">
        <f>IF(SUM('S11'!Z39,'S12'!Z39,'S13'!AR39,S1M!AF39,'S2'!AC39)=0,"NaN",SUM('S11'!Z39,'S12'!Z39,'S13'!AR39,S1M!AF39,'S2'!AC39))</f>
        <v>NaN</v>
      </c>
      <c r="BH39" s="16"/>
      <c r="BI39" s="59"/>
      <c r="BJ39" s="118" t="str">
        <f>IF(SUM('S11'!AC39,'S12'!AC39,'S13'!AU39,S1M!AI39,'S2'!AF39)=0,"NaN",SUM('S11'!AC39,'S12'!AC39,'S13'!AU39,S1M!AI39,'S2'!AF39))</f>
        <v>NaN</v>
      </c>
      <c r="BK39" s="16"/>
      <c r="BL39" s="59"/>
      <c r="BM39" s="117" t="str">
        <f>IF(SUM('S11'!AF39,'S12'!AF39,'S2'!AI39)=0,"NaN",SUM('S11'!AF39,'S12'!AF39,'S2'!AI39))</f>
        <v>NaN</v>
      </c>
      <c r="BN39" s="16"/>
      <c r="BO39" s="59"/>
      <c r="BP39" s="117" t="str">
        <f>IF(SUM('S11'!AI39,'S12'!AI39,'S2'!AL39)=0,"NaN",SUM('S11'!AI39,'S12'!AI39,'S2'!AL39))</f>
        <v>NaN</v>
      </c>
      <c r="BQ39" s="16"/>
      <c r="BR39" s="59"/>
      <c r="BS39" s="117" t="str">
        <f>IF(SUM('S11'!AX39,'S12'!AX39,'S13'!AX39,'S2'!AO39)=0,"NaN",SUM('S11'!AX39,'S12'!AX39,'S13'!AX39,'S2'!AO39))</f>
        <v>NaN</v>
      </c>
      <c r="BT39" s="16"/>
      <c r="BU39" s="59"/>
      <c r="BV39" s="117" t="str">
        <f>IF(SUM('S11'!BA39,'S12'!BA39,'S13'!BA39,S1M!AL39)=0,"NaN",SUM('S11'!BA39,'S12'!BA39,'S13'!BA39,S1M!AL39))</f>
        <v>NaN</v>
      </c>
      <c r="BW39" s="16"/>
      <c r="BX39" s="59"/>
      <c r="BY39" s="117" t="str">
        <f>IF(SUM('S11'!BD39,'S12'!BD39,'S13'!BD39,S1M!AO39,'S2'!AR39)=0,"NaN",SUM('S11'!BD39,'S12'!BD39,'S13'!BD39,S1M!AO39,'S2'!AR39))</f>
        <v>NaN</v>
      </c>
      <c r="BZ39" s="16"/>
      <c r="CA39" s="59"/>
      <c r="CB39" s="117" t="str">
        <f>IF(SUM('S11'!BG39,'S12'!BG39,'S13'!BG39,S1M!AR39,'S2'!AU39)=0,"NaN", SUM('S11'!BG39,'S12'!BG39,'S13'!BG39,S1M!AR39,'S2'!AU39))</f>
        <v>NaN</v>
      </c>
      <c r="CC39" s="16"/>
      <c r="CD39" s="59"/>
      <c r="CE39" s="117" t="str">
        <f>IF(SUM('S11'!BJ39,'S12'!BJ39,'S13'!BJ39,S1M!AU39,'S2'!AX39)=0,"NaN",SUM('S11'!BJ39,'S12'!BJ39,'S13'!BJ39,S1M!AU39,'S2'!AX39))</f>
        <v>NaN</v>
      </c>
      <c r="CF39" s="16"/>
      <c r="CG39" s="59"/>
      <c r="CH39" s="117" t="str">
        <f>IF(SUM(S1M!AX39,'S2'!BA39)=0,"NaN",SUM(S1M!AX39,'S2'!BA39))</f>
        <v>NaN</v>
      </c>
      <c r="CI39" s="16"/>
      <c r="CJ39" s="59"/>
      <c r="CK39" s="117" t="str">
        <f>IF(SUM('S11'!BM39,'S12'!BM39,'S13'!BM39,S1M!BA39,'S2'!BD39)=0,"NaN",SUM('S11'!BM39,'S12'!BM39,'S13'!BM39,S1M!BA39,'S2'!BD39))</f>
        <v>NaN</v>
      </c>
      <c r="CL39" s="16"/>
      <c r="CM39" s="59"/>
      <c r="CN39" s="117" t="str">
        <f>IF(SUM('S13'!BP39,S1M!BD39)=0,"NaN", SUM('S13'!BP39,S1M!BD39))</f>
        <v>NaN</v>
      </c>
      <c r="CO39" s="16"/>
      <c r="CP39" s="59"/>
      <c r="CQ39" s="117" t="str">
        <f>IF(SUM('S11'!BP39,'S12'!BP39,'S13'!BY39,S1M!BG39,'S2'!BG39)=0,"NaN", SUM('S11'!BP39,'S12'!BP39,'S13'!BY39,S1M!BG39,'S2'!BG39))</f>
        <v>NaN</v>
      </c>
      <c r="CR39" s="16"/>
      <c r="CS39" s="59"/>
      <c r="CT39" s="117" t="str">
        <f>IF(SUM('S11'!BS39,'S12'!BS39,'S13'!CB39,S1M!BJ39,'S2'!BJ39)=0,"NaN", SUM('S11'!BS39,'S12'!BS39,'S13'!CB39,S1M!BJ39,'S2'!BJ39))</f>
        <v>NaN</v>
      </c>
      <c r="CU39" s="16"/>
      <c r="CV39" s="59"/>
      <c r="CW39" s="117" t="str">
        <f>IF(SUM('S12'!BV39,'S13'!CE39,'S2'!BM39)=0,"NaN", SUM('S12'!BV39,'S13'!CE39,'S2'!BM39))</f>
        <v>NaN</v>
      </c>
      <c r="CX39" s="16"/>
      <c r="CY39" s="59"/>
      <c r="CZ39" s="117" t="str">
        <f>IF(SUM('S11'!BV39,'S12'!BY39,'S13'!CH39,S1M!BM39,'S2'!BP39)=0,"NaN", SUM('S11'!BV39,'S12'!BY39,'S13'!CH39,S1M!BM39,'S2'!BP39))</f>
        <v>NaN</v>
      </c>
      <c r="DA39" s="16"/>
      <c r="DB39" s="59"/>
      <c r="DC39" s="117" t="str">
        <f>IF(SUM('S13'!CK39,'S2'!BS39)=0,"NaN",SUM('S13'!CK39,'S2'!BS39))</f>
        <v>NaN</v>
      </c>
      <c r="DD39" s="16"/>
      <c r="DE39" s="59"/>
      <c r="DF39" s="118">
        <f>'S13'!CN39</f>
        <v>0</v>
      </c>
      <c r="DG39" s="16"/>
      <c r="DH39" s="59"/>
      <c r="DI39" s="117" t="str">
        <f>IF(SUM('S11'!BY39,'S12'!CB39,'S13'!CQ39,S1M!BP39,'S2'!BV39)=0,"NaN",SUM('S11'!BY39,'S12'!CB39,'S13'!CQ39,S1M!BP39,'S2'!BV39))</f>
        <v>NaN</v>
      </c>
      <c r="DJ39" s="16"/>
      <c r="DK39" s="59"/>
      <c r="DL39" s="118">
        <f>'S13'!CT39</f>
        <v>0</v>
      </c>
      <c r="DM39" s="16"/>
      <c r="DN39" s="59"/>
      <c r="DO39" s="117" t="str">
        <f>IF(SUM('S11'!CB39,'S12'!CE39,'S13'!CW39,S1M!BS39,'S2'!BY39)=0,"NaN", SUM('S11'!CB39,'S12'!CE39,'S13'!CW39,S1M!BS39,'S2'!BY39))</f>
        <v>NaN</v>
      </c>
      <c r="DP39" s="16"/>
      <c r="DQ39" s="59"/>
      <c r="DR39" s="117" t="str">
        <f>IF(SUM('S11'!CE39,'S12'!CH39,'S13'!CZ39,S1M!BV39,'S2'!CB39)=0,"NaN", SUM('S11'!CE39,'S12'!CH39,'S13'!CZ39,S1M!BV39,'S2'!CB39))</f>
        <v>NaN</v>
      </c>
      <c r="DS39" s="16"/>
      <c r="DT39" s="59"/>
      <c r="DU39" s="117" t="str">
        <f>IF(SUM('S11'!CH39,'S12'!CK39,S1M!BY39,'S2'!CE39)=0,"NaN", SUM('S11'!CH39,'S12'!CK39,S1M!BY39,'S2'!CE39))</f>
        <v>NaN</v>
      </c>
      <c r="DV39" s="16"/>
      <c r="DW39" s="59"/>
      <c r="DX39" s="117" t="str">
        <f>IF(SUM('S11'!CK39,'S12'!CN39,'S13'!DC39,S1M!CB39,'S2'!CH39)=0, "NaN", SUM('S11'!CK39,'S12'!CN39,'S13'!DC39,S1M!CB39,'S2'!CH39))</f>
        <v>NaN</v>
      </c>
      <c r="DY39" s="16"/>
      <c r="DZ39" s="59"/>
      <c r="EA39" s="117" t="str">
        <f>IF(SUM('S13'!DF39,'S2'!CK39)=0,"NaN",SUM('S13'!DF39,'S2'!CK39))</f>
        <v>NaN</v>
      </c>
      <c r="EB39" s="16"/>
      <c r="EC39" s="59"/>
      <c r="ED39" s="117" t="str">
        <f>IF(SUM('S11'!CN39,'S12'!CQ39,'S13'!DI39,S1M!CE39,'S2'!CN39)=0,"NaN",SUM('S11'!CN39,'S12'!CQ39,'S13'!DI39,S1M!CE39,'S2'!CN39))</f>
        <v>NaN</v>
      </c>
      <c r="EE39" s="16"/>
      <c r="EF39" s="59"/>
      <c r="EG39" s="117" t="str">
        <f>IF(SUM('S11'!CQ39,'S12'!CT39,'S13'!DL39,S1M!CH39)=0,"NaN", SUM('S11'!CQ39,'S12'!CT39,'S13'!DL39,S1M!CH39))</f>
        <v>NaN</v>
      </c>
      <c r="EH39" s="16"/>
      <c r="EI39" s="59"/>
      <c r="EJ39" s="117" t="str">
        <f>IF(ISNUMBER('S1 Part 1'!ED39), SUM('S11'!CT39,'S12'!CW39,'S13'!DO39,S1M!CK39,'S2'!CQ39),"NaN")</f>
        <v>NaN</v>
      </c>
      <c r="EK39" s="16"/>
      <c r="EL39" s="76"/>
      <c r="EM39" s="116" t="str">
        <f>IF(SUM('S11'!CW39,'S12'!CZ39,'S13'!DU39,S1M!CN39)=0,"NaN",SUM('S11'!CW39,'S12'!CZ39,'S13'!DU39,S1M!CN39))</f>
        <v>NaN</v>
      </c>
      <c r="EN39" s="16"/>
      <c r="EO39" s="59"/>
      <c r="EP39" s="117">
        <f>'S2'!CT39</f>
        <v>0</v>
      </c>
      <c r="EQ39" s="16"/>
      <c r="ER39" s="59"/>
      <c r="ES39" s="117">
        <f>'S2'!CW39</f>
        <v>0</v>
      </c>
      <c r="ET39" s="16"/>
      <c r="EU39" s="59"/>
      <c r="EV39" s="117">
        <f>'S2'!CZ39</f>
        <v>0</v>
      </c>
      <c r="EW39" s="16"/>
      <c r="EX39" s="59"/>
      <c r="EY39" s="117">
        <f>'S2'!DC39</f>
        <v>0</v>
      </c>
      <c r="EZ39" s="16"/>
      <c r="FA39" s="59"/>
      <c r="FB39" s="117" t="str">
        <f>IF(SUM(S1M!CQ39,'S2'!DF39)=0,"NaN", SUM(S1M!CQ39,'S2'!DF39))</f>
        <v>NaN</v>
      </c>
      <c r="FC39" s="16"/>
      <c r="FD39" s="59"/>
      <c r="FE39" s="117" t="str">
        <f>IF(SUM('S13'!EA39,'S2'!DI39)=0,"NaN",SUM('S13'!EA39,'S2'!DI39))</f>
        <v>NaN</v>
      </c>
      <c r="FF39" s="16"/>
      <c r="FG39" s="59"/>
      <c r="FH39" s="117" t="str">
        <f>IF(SUM('S13'!ED39,'S2'!DL39)=0,"NaN", SUM('S13'!ED39,'S2'!DL39))</f>
        <v>NaN</v>
      </c>
      <c r="FI39" s="16"/>
      <c r="FJ39" s="59"/>
      <c r="FK39" s="117" t="str">
        <f>IF(SUM('S13'!EJ39,'S2'!DO39)=0,"NaN", SUM('S13'!EJ39,'S2'!DO39))</f>
        <v>NaN</v>
      </c>
      <c r="FL39" s="16"/>
      <c r="FM39" s="59"/>
      <c r="FN39" s="117" t="str">
        <f>IF(SUM(S1N!K39,'S11'!CZ39,'S12'!DC39,'S13'!EM39,S1M!CT39)=0,"NaN", SUM(S1N!K39,'S11'!CZ39,'S12'!DC39,'S13'!EM39,S1M!CT39))</f>
        <v>NaN</v>
      </c>
      <c r="FO39" s="16"/>
      <c r="FP39" s="59"/>
      <c r="FQ39" s="117">
        <f>S1N!K39</f>
        <v>0</v>
      </c>
      <c r="FR39" s="16"/>
      <c r="FS39" s="59"/>
      <c r="FT39" s="117" t="str">
        <f>IF(SUM('S11'!DC39,'S12'!DF39,'S13'!EP39,S1M!CW39)=0,"NaN", SUM('S11'!DC39,'S12'!DF39,'S13'!EP39,S1M!CW39))</f>
        <v>NaN</v>
      </c>
      <c r="FU39" s="16"/>
      <c r="FV39" s="59"/>
      <c r="FW39" s="117">
        <f>'S1 Part 2'!Z39</f>
        <v>0</v>
      </c>
      <c r="FX39" s="16"/>
      <c r="FY39" s="59"/>
      <c r="FZ39" s="117" t="str">
        <f>IF(SUM('S11'!DF39,'S12'!DI39,'S13'!ES39,S1M!CZ39,'S2'!DR39)=0,"NaN", SUM('S11'!DF39,'S12'!DI39,'S13'!ES39,S1M!CZ39,'S2'!DR39))</f>
        <v>NaN</v>
      </c>
      <c r="GA39" s="16"/>
      <c r="GB39" s="59"/>
      <c r="GC39" s="117" t="str">
        <f>IF(SUM('S11'!DI39,'S12'!DL39,'S13'!EV39,S1M!DC39,'S2'!DU39)=0,"NaN", SUM('S11'!DI39,'S12'!DL39,'S13'!EV39,S1M!DC39,'S2'!DU39))</f>
        <v>NaN</v>
      </c>
      <c r="GD39" s="16"/>
      <c r="GE39" s="59"/>
      <c r="GF39" s="117" t="str">
        <f>IF(SUM('S11'!DL39,'S12'!DO39,'S13'!EY39,S1M!DF39,'S2'!DX39)=0,"NaN", SUM('S11'!DL39,'S12'!DO39,'S13'!EY39,S1M!DF39,'S2'!DX39))</f>
        <v>NaN</v>
      </c>
      <c r="GG39" s="16"/>
      <c r="GH39" s="59"/>
      <c r="GI39" s="117" t="str">
        <f>IF(SUM('S11'!DO39,'S12'!DR39,'S13'!FB39,S1M!DI39,'S2'!EA39)=0,"NaN",SUM('S11'!DO39,'S12'!DR39,'S13'!FB39,S1M!DI39,'S2'!EA39))</f>
        <v>NaN</v>
      </c>
      <c r="GJ39" s="16"/>
      <c r="GK39" s="59"/>
      <c r="GL39" s="117" t="str">
        <f>IF(SUM('S11'!DR39,'S12'!DU39,'S13'!FE39,S1M!DL39,'S2'!ED39)=0,"NaN",SUM('S11'!DR39,'S12'!DU39,'S13'!FE39,S1M!DL39,'S2'!ED39))</f>
        <v>NaN</v>
      </c>
      <c r="GM39" s="16"/>
      <c r="GN39" s="59"/>
      <c r="GO39" s="117" t="str">
        <f>IF(SUM('S11'!EG39,'S12'!EJ39,'S13'!FH39,S1M!DO39,'S2'!EG39)=0,"NaN",SUM('S11'!EG39,'S12'!EJ39,'S13'!FH39,S1M!DO39,'S2'!EG39))</f>
        <v>NaN</v>
      </c>
      <c r="GP39" s="16"/>
      <c r="GQ39" s="59"/>
      <c r="GR39" s="117" t="str">
        <f>IF(SUM('S11'!EJ39,'S12'!EM39,'S13'!FK39,S1M!DR39)=0,"NaN",SUM('S11'!EJ39,'S12'!EM39,'S13'!FK39,S1M!DR39))</f>
        <v>NaN</v>
      </c>
      <c r="GS39" s="16"/>
      <c r="GT39" s="59"/>
      <c r="GU39" s="117" t="str">
        <f>IF(SUM('S11'!EM39,'S12'!EP39,'S13'!FN39,S1M!DU39,'S2'!EJ39)=0,"NaN",SUM('S11'!EM39,'S12'!EP39,'S13'!FN39,S1M!DU39,'S2'!EJ39))</f>
        <v>NaN</v>
      </c>
      <c r="GV39" s="16"/>
      <c r="GW39" s="59"/>
      <c r="GX39" s="117" t="str">
        <f>IF(SUM('S13'!FQ39,'S2'!EM39)=0,"NaN", SUM('S13'!FQ39,'S2'!EM39))</f>
        <v>NaN</v>
      </c>
      <c r="GY39" s="16"/>
      <c r="GZ39" s="59"/>
      <c r="HA39" s="117" t="str">
        <f>IF(SUM('S11'!EP39,'S12'!ES39,'S13'!FT39,S1M!DX39,'S2'!EP39)=0, "NaN", SUM('S11'!EP39,'S12'!ES39,'S13'!FT39,S1M!DX39,'S2'!EP39))</f>
        <v>NaN</v>
      </c>
      <c r="HB39" s="16"/>
      <c r="HC39" s="59"/>
      <c r="HD39" s="117" t="str">
        <f>IF(SUM('S11'!ES39,'S12'!EV39,'S13'!FW39,S1M!EA39,'S2'!ES39)=0,"NaN", SUM('S11'!ES39,'S12'!EV39,'S13'!FW39,S1M!EA39,'S2'!ES39))</f>
        <v>NaN</v>
      </c>
      <c r="HE39" s="16"/>
      <c r="HF39" s="59"/>
      <c r="HG39" s="117" t="str">
        <f>IF(SUM(S1M!ED39,'S2'!EV39)=0,"NaN", SUM(S1M!ED39,'S2'!EV39))</f>
        <v>NaN</v>
      </c>
      <c r="HH39" s="16"/>
      <c r="HI39" s="59"/>
      <c r="HJ39" s="117">
        <f>S1M!EG39</f>
        <v>0</v>
      </c>
      <c r="HK39" s="16"/>
      <c r="HL39" s="59"/>
      <c r="HM39" s="117" t="str">
        <f>IF(SUM('S11'!EV39,'S12'!EY39,'S13'!FZ39,S1M!EJ39,'S2'!EY39)=0,"NaN", SUM('S11'!EV39,'S12'!EY39,'S13'!FZ39,S1M!EJ39,'S2'!EY39))</f>
        <v>NaN</v>
      </c>
      <c r="HN39" s="16"/>
      <c r="HO39" s="59"/>
      <c r="HP39" s="117" t="str">
        <f>IF(SUM('S12'!FB39,'S13'!GC39,'S2'!FB39)=0,"NaN", SUM('S12'!FB39,'S13'!GC39,'S2'!FB39))</f>
        <v>NaN</v>
      </c>
      <c r="HQ39" s="16"/>
      <c r="HR39" s="59"/>
      <c r="HS39" s="117" t="str">
        <f>IF(SUM('S11'!EY39,'S12'!FE39,'S13'!GF39,S1M!EM39,'S2'!FE39)=0,"NaN", SUM('S11'!EY39,'S12'!FE39,'S13'!GF39,S1M!EM39,'S2'!FE39))</f>
        <v>NaN</v>
      </c>
      <c r="HT39" s="16"/>
      <c r="HU39" s="59"/>
      <c r="HV39" s="117" t="str">
        <f>IF(SUM('S11'!FB39,'S12'!FH39,'S13'!GI39,S1M!EP39,'S2'!FH39)=0,"NaN", SUM('S11'!FB39,'S12'!FH39,'S13'!GI39,S1M!EP39,'S2'!FH39))</f>
        <v>NaN</v>
      </c>
      <c r="HW39" s="16"/>
      <c r="HX39" s="59"/>
      <c r="HY39" s="117" t="str">
        <f>IF(SUM('S13'!GL39,'S2'!FK39)=0,"NaN",SUM('S13'!GL39,'S2'!FK39))</f>
        <v>NaN</v>
      </c>
      <c r="HZ39" s="16"/>
      <c r="IA39" s="59"/>
      <c r="IB39" s="117">
        <f>'S2'!FN39</f>
        <v>0</v>
      </c>
      <c r="IC39" s="16"/>
      <c r="ID39" s="59"/>
      <c r="IE39" s="117" t="str">
        <f>IF(SUM('S11'!FE39,'S12'!FK39,'S13'!GO39,S1M!ES39,'S2'!FQ39)=0,"NaN",SUM('S11'!FE39,'S12'!FK39,'S13'!GO39,S1M!ES39,'S2'!FQ39))</f>
        <v>NaN</v>
      </c>
      <c r="IF39" s="16"/>
      <c r="IG39" s="59"/>
      <c r="IH39" s="117">
        <f>'S2'!FT39</f>
        <v>0</v>
      </c>
      <c r="II39" s="16"/>
      <c r="IJ39" s="59"/>
      <c r="IK39" s="117" t="str">
        <f>IF(SUM(S1M!EV39,'S2'!FW39)=0,"NaN",SUM(S1M!EV39,'S2'!FW39))</f>
        <v>NaN</v>
      </c>
      <c r="IL39" s="16"/>
      <c r="IM39" s="59"/>
      <c r="IN39" s="117" t="str">
        <f>IF(SUM('S11'!FH39,'S12'!FN39,'S13'!GR39,S1M!EY39,'S2'!FZ39)=0,"NaN",SUM('S11'!FH39,'S12'!FN39,'S13'!GR39,S1M!EY39,'S2'!FZ39))</f>
        <v>NaN</v>
      </c>
      <c r="IO39" s="16"/>
      <c r="IP39" s="59"/>
      <c r="IQ39" s="117" t="str">
        <f>IF(SUM('S13'!GU39,'S2'!GC39)=0,"NaN",SUM('S13'!GU39,'S2'!GC39))</f>
        <v>NaN</v>
      </c>
      <c r="IR39" s="16"/>
      <c r="IS39" s="59"/>
      <c r="IT39" s="117" t="str">
        <f>IF(SUM('S11'!FK39,'S12'!FQ39,'S13'!GX39,S1M!FB39,'S2'!GF39)=0,"NaN", SUM('S11'!FK39,'S12'!FQ39,'S13'!GX39,S1M!FB39,'S2'!GF39))</f>
        <v>NaN</v>
      </c>
      <c r="IU39" s="16"/>
      <c r="IV39" s="59"/>
      <c r="IW39" s="117" t="str">
        <f>IF(SUM('S11'!FN39,'S12'!FT39,'S13'!HA39,S1M!FE39,'S2'!GI39)=0,"NaN",SUM('S11'!FN39,'S12'!FT39,'S13'!HA39,S1M!FE39,'S2'!GI39))</f>
        <v>NaN</v>
      </c>
      <c r="IX39" s="16"/>
      <c r="IY39" s="59"/>
      <c r="IZ39" s="117" t="str">
        <f>IF(SUM('S11'!FQ39,'S12'!FW39,'S13'!HD39,S1M!FH39,'S2'!GL39)=0,"NaN",SUM('S11'!FQ39,'S12'!FW39,'S13'!HD39,S1M!FH39,'S2'!GL39))</f>
        <v>NaN</v>
      </c>
      <c r="JA39" s="16"/>
      <c r="JB39" s="59"/>
      <c r="JC39" s="119" t="str">
        <f>IF(SUM('S11'!FT39,'S12'!FZ39,'S13'!HG39,S1M!FK39)=0,"NaN", SUM('S11'!FT39,'S12'!FZ39,'S13'!HG39,S1M!FK39))</f>
        <v>NaN</v>
      </c>
      <c r="JD39" s="16"/>
      <c r="JE39" s="59"/>
      <c r="JF39" s="117">
        <f>IF(SUM('S1 Part 1'!B39,'S1 Part 2'!B39)=0,IFERROR('S1 Part 2'!DC39-'S1 Part 2'!DC39,0),SUM('S1 Part 2'!B39,'S1 Part 2'!Z39)-SUM('S1 Part 2'!DC39,'S1 Part 1'!B39))</f>
        <v>0</v>
      </c>
      <c r="JG39" s="16"/>
      <c r="JH39" s="59"/>
      <c r="JI39" s="117">
        <f>IFERROR('S1 Part 2'!DC39-'S1 Part 2'!DF39-'S1 Part 2'!CZ39,0)</f>
        <v>0</v>
      </c>
      <c r="JJ39" s="16"/>
      <c r="JK39" s="59"/>
      <c r="JL39" s="117">
        <f>SUM('S1 Part 2'!DC39,'S1 Part 2'!Q39)-SUM('S1 Part 1'!W39,'S1 Part 1'!Z39,'S1 Part 2'!DI39)</f>
        <v>0</v>
      </c>
      <c r="JM39" s="16"/>
      <c r="JN39" s="59"/>
      <c r="JO39" s="117" t="str">
        <f>IF(SUM('S11'!GF39,'S12'!GL39)=0, "NaN", SUM('S11'!GC39,'S11'!DF39,'S12'!GI39,'S12'!DI39)-SUM('S11'!GF39,'S12'!GL39,'S11'!Z39,'S11'!AX39,'S11'!BA39,'S12'!Z39,'S12'!AX39,'S12'!BA39))</f>
        <v>NaN</v>
      </c>
      <c r="JP39" s="16"/>
      <c r="JQ39" s="59"/>
      <c r="JR39" s="117">
        <f>SUM('S1 Part 2'!DI39,'S1 Part 2'!E39,'S1 Part 2'!H39,'S1 Part 2'!AC39)-SUM('S1 Part 2'!DR39,'S1 Part 1'!AI39,'S1 Part 1'!AR39)</f>
        <v>0</v>
      </c>
      <c r="JS39" s="16"/>
      <c r="JT39" s="59"/>
      <c r="JU39" s="117">
        <f>SUM('S1 Part 2'!DR39,'S1 Part 2'!BA39,'S1 Part 2'!BG39,'S1 Part 2'!BJ39,'S1 Part 2'!BP39)-SUM('S1 Part 2'!DU39,'S1 Part 1'!BP39,'S1 Part 1'!BV39,'S1 Part 1'!BY39,'S1 Part 1'!CK39)</f>
        <v>0</v>
      </c>
      <c r="JV39" s="16"/>
      <c r="JW39" s="59"/>
      <c r="JX39" s="117">
        <f>SUM('S13'!IB39,S1M!GF39)-SUM('S13'!IE39,S1M!GI39)</f>
        <v>0</v>
      </c>
      <c r="JY39" s="16"/>
      <c r="JZ39" s="59"/>
      <c r="KA39" s="117">
        <f>SUM('S1 Part 2'!DU39,'S1 Part 2'!CH39)-SUM('S1 Part 2'!DX39,'S1 Part 1'!E39,'S1 Part 1'!DI39)</f>
        <v>0</v>
      </c>
      <c r="KB39" s="16"/>
      <c r="KC39" s="59"/>
      <c r="KD39" s="118" t="str">
        <f>IF(ISNUMBER('S1 Part 2'!EA39),SUM('S1 Part 2'!DX39,'S1 Part 2'!CK39)-SUM('S1 Part 1'!DL39,'S1 Part 1'!EA39,'S1 Part 2'!EA39),"NaN")</f>
        <v>NaN</v>
      </c>
      <c r="KE39" s="16"/>
      <c r="KF39" s="59"/>
      <c r="KG39" s="117">
        <f>SUM('S1 Part 2'!DX39,'S1 Part 2'!CK39)-SUM('S1 Part 2'!ED39,'S1 Part 1'!N39,'S1 Part 1'!DL39,'S1 Part 1'!ED39)</f>
        <v>0</v>
      </c>
      <c r="KH39" s="16"/>
      <c r="KI39" s="59"/>
      <c r="KJ39" s="117">
        <f>IFERROR('S2'!CT39-SUM('S2'!B39,'S2'!GU39),"NaN")</f>
        <v>0</v>
      </c>
      <c r="KK39" s="16"/>
      <c r="KL39" s="59"/>
      <c r="KM39" s="117">
        <f>SUM('S2'!GU39,'S2'!DF39,'S2'!DI39,'S2'!DR39,'S2'!EM39,'S2'!EP39,'S2'!EY39,'S2'!FW39)-SUM('S2'!GX39,'S2'!N39,'S2'!Q39,'S2'!Z39,'S2'!AU39,'S2'!AX39,'S2'!BG39,'S2'!BY39)</f>
        <v>0</v>
      </c>
      <c r="KN39" s="16"/>
      <c r="KO39" s="59"/>
      <c r="KP39" s="118">
        <f>IF(SUM('S1 Part 1'!B39,'S1 Part 2'!B39)=0,SUM('S1 Part 2'!DC39,'S2'!CT39)-SUM('S1 Part 1'!E39,'S1 Part 1'!N39,'S2'!B39),SUM('S1 Part 2'!B39,'S1 Part 2'!Z39,'S2'!CT39)-SUM('S1 Part 1'!B39,'S1 Part 1'!E39,'S1 Part 1'!N39,'S2'!B39))</f>
        <v>0</v>
      </c>
      <c r="KQ39" s="118" t="str">
        <f>IF(ISNUMBER('S13'!DR39),'S13'!DR39-SUM('S13'!B39,'S13'!N39,'S13'!W39,'S13'!Z39,'S13'!AF39,'S13'!AO39,'S13'!BG39,'S13'!BM39,'S13'!BV39,'S13'!BY39,'S13'!CW39,'S13'!CZ39,'S13'!DO39),"NaN")</f>
        <v>NaN</v>
      </c>
      <c r="KR39" s="16"/>
      <c r="KS39" s="59"/>
      <c r="KT39" s="118" t="str">
        <f>IF(ISNUMBER('S13'!HJ39),'S13'!HJ39-SUM('S13'!DX39,'S13'!EA39,'S13'!EM39,'S13'!ES39,'S13'!FQ39,'S13'!FT39,'S13'!FZ39,'S13'!GR39),"NaN")</f>
        <v>NaN</v>
      </c>
      <c r="KU39" s="16"/>
      <c r="KV39" s="59"/>
    </row>
    <row r="40" spans="1:308" ht="10.5" x14ac:dyDescent="0.25">
      <c r="A40" s="115" t="s">
        <v>712</v>
      </c>
      <c r="B40" s="116" t="str">
        <f>IF(SUM('S11'!B40,'S12'!B40,'S13'!B40,S1M!B40)=0,"NaN",SUM('S11'!B40,'S12'!B40,'S13'!B40,S1M!B40))</f>
        <v>NaN</v>
      </c>
      <c r="C40" s="16"/>
      <c r="D40" s="59"/>
      <c r="E40" s="117" t="str">
        <f>IF(SUM('S13'!E40,S1M!E40)=0,"NaN",SUM('S13'!E40,S1M!E40))</f>
        <v>NaN</v>
      </c>
      <c r="F40" s="16"/>
      <c r="G40" s="59"/>
      <c r="H40" s="117" t="str">
        <f>IF(SUM('S13'!H40,S1M!H40)=0, "NaN",SUM('S13'!H40,S1M!H40))</f>
        <v>NaN</v>
      </c>
      <c r="I40" s="16"/>
      <c r="J40" s="59"/>
      <c r="K40" s="117">
        <f>'S13'!K40</f>
        <v>0</v>
      </c>
      <c r="L40" s="16"/>
      <c r="M40" s="59"/>
      <c r="N40" s="117" t="str">
        <f>IF(SUM('S11'!E40,'S12'!E40,'S13'!N40,S1M!K40)=0, "NaN", SUM('S11'!E40,'S12'!E40,'S13'!N40,S1M!K40))</f>
        <v>NaN</v>
      </c>
      <c r="O40" s="16"/>
      <c r="P40" s="59"/>
      <c r="Q40" s="117" t="str">
        <f>IF(SUM('S11'!H40,'S12'!H40,'S13'!Q40,S1M!N40)=0,"NaN",SUM('S11'!H40,'S12'!H40,'S13'!Q40,S1M!N40))</f>
        <v>NaN</v>
      </c>
      <c r="R40" s="16"/>
      <c r="S40" s="59"/>
      <c r="T40" s="117" t="str">
        <f>IF(SUM('S11'!K40,'S12'!K40,'S13'!T40,S1M!Q40)=0,"NaN",SUM('S11'!K40,'S12'!K40,'S13'!T40,S1M!Q40))</f>
        <v>NaN</v>
      </c>
      <c r="U40" s="16"/>
      <c r="V40" s="59"/>
      <c r="W40" s="117">
        <f>'S2'!B40</f>
        <v>0</v>
      </c>
      <c r="X40" s="16"/>
      <c r="Y40" s="59"/>
      <c r="Z40" s="117">
        <f>'S2'!E40</f>
        <v>0</v>
      </c>
      <c r="AA40" s="16"/>
      <c r="AB40" s="59"/>
      <c r="AC40" s="117">
        <f>'S2'!H40</f>
        <v>0</v>
      </c>
      <c r="AD40" s="16"/>
      <c r="AE40" s="59"/>
      <c r="AF40" s="117">
        <f>'S2'!K40</f>
        <v>0</v>
      </c>
      <c r="AG40" s="16"/>
      <c r="AH40" s="59"/>
      <c r="AI40" s="117" t="str">
        <f>IF(SUM('S11'!N40,'S12'!N40,'S13'!W40,S1M!T40,'S2'!N40)=0,"NaN",SUM('S11'!N40,'S12'!N40,'S13'!W40,S1M!T40,'S2'!N40))</f>
        <v>NaN</v>
      </c>
      <c r="AJ40" s="16"/>
      <c r="AK40" s="59"/>
      <c r="AL40" s="117" t="str">
        <f>IF(SUM(S1N!E40,'S11'!Q40,'S12'!Q40,'S13'!Z40,S1M!W40)=0,"NaN",SUM(S1N!E40,'S11'!Q40,'S12'!Q40,'S13'!Z40,S1M!W40))</f>
        <v>NaN</v>
      </c>
      <c r="AM40" s="16"/>
      <c r="AN40" s="59"/>
      <c r="AO40" s="117">
        <f>S1N!E40</f>
        <v>0</v>
      </c>
      <c r="AP40" s="16"/>
      <c r="AQ40" s="59"/>
      <c r="AR40" s="117" t="str">
        <f>IF(SUM('S11'!T40,'S12'!T40,'S13'!AC40,S1M!Z40)=0,"NaN", SUM('S11'!T40,'S12'!T40,'S13'!AC40,S1M!Z40))</f>
        <v>NaN</v>
      </c>
      <c r="AS40" s="16"/>
      <c r="AT40" s="59"/>
      <c r="AU40" s="117" t="str">
        <f>IF(SUM('S13'!AF40,'S2'!Q40)=0,"NaN",SUM('S13'!AF40,'S2'!Q40))</f>
        <v>NaN</v>
      </c>
      <c r="AV40" s="16"/>
      <c r="AW40" s="59"/>
      <c r="AX40" s="117" t="str">
        <f>IF(SUM('S13'!AI40,'S2'!T40)=0,"NaN", SUM('S13'!AI40,'S2'!T40))</f>
        <v>NaN</v>
      </c>
      <c r="AY40" s="16"/>
      <c r="AZ40" s="59"/>
      <c r="BA40" s="117" t="str">
        <f>IF(SUM('S13'!AL40,'S2'!W40)=0,"NaN",SUM('S13'!AL40,'S2'!W40))</f>
        <v>NaN</v>
      </c>
      <c r="BB40" s="16"/>
      <c r="BC40" s="59"/>
      <c r="BD40" s="118" t="str">
        <f>IF(SUM('S11'!W40,'S12'!W40,'S13'!AO40,S1M!AC40,'S2'!Z40)=0,"NaN", SUM('S11'!W40,'S12'!W40,'S13'!AO40,S1M!AC40,'S2'!Z40))</f>
        <v>NaN</v>
      </c>
      <c r="BE40" s="16"/>
      <c r="BF40" s="59"/>
      <c r="BG40" s="118" t="str">
        <f>IF(SUM('S11'!Z40,'S12'!Z40,'S13'!AR40,S1M!AF40,'S2'!AC40)=0,"NaN",SUM('S11'!Z40,'S12'!Z40,'S13'!AR40,S1M!AF40,'S2'!AC40))</f>
        <v>NaN</v>
      </c>
      <c r="BH40" s="16"/>
      <c r="BI40" s="59"/>
      <c r="BJ40" s="118" t="str">
        <f>IF(SUM('S11'!AC40,'S12'!AC40,'S13'!AU40,S1M!AI40,'S2'!AF40)=0,"NaN",SUM('S11'!AC40,'S12'!AC40,'S13'!AU40,S1M!AI40,'S2'!AF40))</f>
        <v>NaN</v>
      </c>
      <c r="BK40" s="16"/>
      <c r="BL40" s="59"/>
      <c r="BM40" s="117" t="str">
        <f>IF(SUM('S11'!AF40,'S12'!AF40,'S2'!AI40)=0,"NaN",SUM('S11'!AF40,'S12'!AF40,'S2'!AI40))</f>
        <v>NaN</v>
      </c>
      <c r="BN40" s="16"/>
      <c r="BO40" s="59"/>
      <c r="BP40" s="117" t="str">
        <f>IF(SUM('S11'!AI40,'S12'!AI40,'S2'!AL40)=0,"NaN",SUM('S11'!AI40,'S12'!AI40,'S2'!AL40))</f>
        <v>NaN</v>
      </c>
      <c r="BQ40" s="16"/>
      <c r="BR40" s="59"/>
      <c r="BS40" s="117" t="str">
        <f>IF(SUM('S11'!AX40,'S12'!AX40,'S13'!AX40,'S2'!AO40)=0,"NaN",SUM('S11'!AX40,'S12'!AX40,'S13'!AX40,'S2'!AO40))</f>
        <v>NaN</v>
      </c>
      <c r="BT40" s="16"/>
      <c r="BU40" s="59"/>
      <c r="BV40" s="117" t="str">
        <f>IF(SUM('S11'!BA40,'S12'!BA40,'S13'!BA40,S1M!AL40)=0,"NaN",SUM('S11'!BA40,'S12'!BA40,'S13'!BA40,S1M!AL40))</f>
        <v>NaN</v>
      </c>
      <c r="BW40" s="16"/>
      <c r="BX40" s="59"/>
      <c r="BY40" s="117" t="str">
        <f>IF(SUM('S11'!BD40,'S12'!BD40,'S13'!BD40,S1M!AO40,'S2'!AR40)=0,"NaN",SUM('S11'!BD40,'S12'!BD40,'S13'!BD40,S1M!AO40,'S2'!AR40))</f>
        <v>NaN</v>
      </c>
      <c r="BZ40" s="16"/>
      <c r="CA40" s="59"/>
      <c r="CB40" s="117" t="str">
        <f>IF(SUM('S11'!BG40,'S12'!BG40,'S13'!BG40,S1M!AR40,'S2'!AU40)=0,"NaN", SUM('S11'!BG40,'S12'!BG40,'S13'!BG40,S1M!AR40,'S2'!AU40))</f>
        <v>NaN</v>
      </c>
      <c r="CC40" s="16"/>
      <c r="CD40" s="59"/>
      <c r="CE40" s="117" t="str">
        <f>IF(SUM('S11'!BJ40,'S12'!BJ40,'S13'!BJ40,S1M!AU40,'S2'!AX40)=0,"NaN",SUM('S11'!BJ40,'S12'!BJ40,'S13'!BJ40,S1M!AU40,'S2'!AX40))</f>
        <v>NaN</v>
      </c>
      <c r="CF40" s="16"/>
      <c r="CG40" s="59"/>
      <c r="CH40" s="117" t="str">
        <f>IF(SUM(S1M!AX40,'S2'!BA40)=0,"NaN",SUM(S1M!AX40,'S2'!BA40))</f>
        <v>NaN</v>
      </c>
      <c r="CI40" s="16"/>
      <c r="CJ40" s="59"/>
      <c r="CK40" s="117" t="str">
        <f>IF(SUM('S11'!BM40,'S12'!BM40,'S13'!BM40,S1M!BA40,'S2'!BD40)=0,"NaN",SUM('S11'!BM40,'S12'!BM40,'S13'!BM40,S1M!BA40,'S2'!BD40))</f>
        <v>NaN</v>
      </c>
      <c r="CL40" s="16"/>
      <c r="CM40" s="59"/>
      <c r="CN40" s="117" t="str">
        <f>IF(SUM('S13'!BP40,S1M!BD40)=0,"NaN", SUM('S13'!BP40,S1M!BD40))</f>
        <v>NaN</v>
      </c>
      <c r="CO40" s="16"/>
      <c r="CP40" s="59"/>
      <c r="CQ40" s="117" t="str">
        <f>IF(SUM('S11'!BP40,'S12'!BP40,'S13'!BY40,S1M!BG40,'S2'!BG40)=0,"NaN", SUM('S11'!BP40,'S12'!BP40,'S13'!BY40,S1M!BG40,'S2'!BG40))</f>
        <v>NaN</v>
      </c>
      <c r="CR40" s="16"/>
      <c r="CS40" s="59"/>
      <c r="CT40" s="117" t="str">
        <f>IF(SUM('S11'!BS40,'S12'!BS40,'S13'!CB40,S1M!BJ40,'S2'!BJ40)=0,"NaN", SUM('S11'!BS40,'S12'!BS40,'S13'!CB40,S1M!BJ40,'S2'!BJ40))</f>
        <v>NaN</v>
      </c>
      <c r="CU40" s="16"/>
      <c r="CV40" s="59"/>
      <c r="CW40" s="117" t="str">
        <f>IF(SUM('S12'!BV40,'S13'!CE40,'S2'!BM40)=0,"NaN", SUM('S12'!BV40,'S13'!CE40,'S2'!BM40))</f>
        <v>NaN</v>
      </c>
      <c r="CX40" s="16"/>
      <c r="CY40" s="59"/>
      <c r="CZ40" s="117" t="str">
        <f>IF(SUM('S11'!BV40,'S12'!BY40,'S13'!CH40,S1M!BM40,'S2'!BP40)=0,"NaN", SUM('S11'!BV40,'S12'!BY40,'S13'!CH40,S1M!BM40,'S2'!BP40))</f>
        <v>NaN</v>
      </c>
      <c r="DA40" s="16"/>
      <c r="DB40" s="59"/>
      <c r="DC40" s="117" t="str">
        <f>IF(SUM('S13'!CK40,'S2'!BS40)=0,"NaN",SUM('S13'!CK40,'S2'!BS40))</f>
        <v>NaN</v>
      </c>
      <c r="DD40" s="16"/>
      <c r="DE40" s="59"/>
      <c r="DF40" s="118">
        <f>'S13'!CN40</f>
        <v>0</v>
      </c>
      <c r="DG40" s="16"/>
      <c r="DH40" s="59"/>
      <c r="DI40" s="117" t="str">
        <f>IF(SUM('S11'!BY40,'S12'!CB40,'S13'!CQ40,S1M!BP40,'S2'!BV40)=0,"NaN",SUM('S11'!BY40,'S12'!CB40,'S13'!CQ40,S1M!BP40,'S2'!BV40))</f>
        <v>NaN</v>
      </c>
      <c r="DJ40" s="16"/>
      <c r="DK40" s="59"/>
      <c r="DL40" s="118">
        <f>'S13'!CT40</f>
        <v>0</v>
      </c>
      <c r="DM40" s="16"/>
      <c r="DN40" s="59"/>
      <c r="DO40" s="117" t="str">
        <f>IF(SUM('S11'!CB40,'S12'!CE40,'S13'!CW40,S1M!BS40,'S2'!BY40)=0,"NaN", SUM('S11'!CB40,'S12'!CE40,'S13'!CW40,S1M!BS40,'S2'!BY40))</f>
        <v>NaN</v>
      </c>
      <c r="DP40" s="16"/>
      <c r="DQ40" s="59"/>
      <c r="DR40" s="117" t="str">
        <f>IF(SUM('S11'!CE40,'S12'!CH40,'S13'!CZ40,S1M!BV40,'S2'!CB40)=0,"NaN", SUM('S11'!CE40,'S12'!CH40,'S13'!CZ40,S1M!BV40,'S2'!CB40))</f>
        <v>NaN</v>
      </c>
      <c r="DS40" s="16"/>
      <c r="DT40" s="59"/>
      <c r="DU40" s="117" t="str">
        <f>IF(SUM('S11'!CH40,'S12'!CK40,S1M!BY40,'S2'!CE40)=0,"NaN", SUM('S11'!CH40,'S12'!CK40,S1M!BY40,'S2'!CE40))</f>
        <v>NaN</v>
      </c>
      <c r="DV40" s="16"/>
      <c r="DW40" s="59"/>
      <c r="DX40" s="117" t="str">
        <f>IF(SUM('S11'!CK40,'S12'!CN40,'S13'!DC40,S1M!CB40,'S2'!CH40)=0, "NaN", SUM('S11'!CK40,'S12'!CN40,'S13'!DC40,S1M!CB40,'S2'!CH40))</f>
        <v>NaN</v>
      </c>
      <c r="DY40" s="16"/>
      <c r="DZ40" s="59"/>
      <c r="EA40" s="117" t="str">
        <f>IF(SUM('S13'!DF40,'S2'!CK40)=0,"NaN",SUM('S13'!DF40,'S2'!CK40))</f>
        <v>NaN</v>
      </c>
      <c r="EB40" s="16"/>
      <c r="EC40" s="59"/>
      <c r="ED40" s="117" t="str">
        <f>IF(SUM('S11'!CN40,'S12'!CQ40,'S13'!DI40,S1M!CE40,'S2'!CN40)=0,"NaN",SUM('S11'!CN40,'S12'!CQ40,'S13'!DI40,S1M!CE40,'S2'!CN40))</f>
        <v>NaN</v>
      </c>
      <c r="EE40" s="16"/>
      <c r="EF40" s="59"/>
      <c r="EG40" s="117" t="str">
        <f>IF(SUM('S11'!CQ40,'S12'!CT40,'S13'!DL40,S1M!CH40)=0,"NaN", SUM('S11'!CQ40,'S12'!CT40,'S13'!DL40,S1M!CH40))</f>
        <v>NaN</v>
      </c>
      <c r="EH40" s="16"/>
      <c r="EI40" s="59"/>
      <c r="EJ40" s="117" t="str">
        <f>IF(ISNUMBER('S1 Part 1'!ED40), SUM('S11'!CT40,'S12'!CW40,'S13'!DO40,S1M!CK40,'S2'!CQ40),"NaN")</f>
        <v>NaN</v>
      </c>
      <c r="EK40" s="16"/>
      <c r="EL40" s="76"/>
      <c r="EM40" s="116" t="str">
        <f>IF(SUM('S11'!CW40,'S12'!CZ40,'S13'!DU40,S1M!CN40)=0,"NaN",SUM('S11'!CW40,'S12'!CZ40,'S13'!DU40,S1M!CN40))</f>
        <v>NaN</v>
      </c>
      <c r="EN40" s="16"/>
      <c r="EO40" s="59"/>
      <c r="EP40" s="117">
        <f>'S2'!CT40</f>
        <v>0</v>
      </c>
      <c r="EQ40" s="16"/>
      <c r="ER40" s="59"/>
      <c r="ES40" s="117">
        <f>'S2'!CW40</f>
        <v>0</v>
      </c>
      <c r="ET40" s="16"/>
      <c r="EU40" s="59"/>
      <c r="EV40" s="117">
        <f>'S2'!CZ40</f>
        <v>0</v>
      </c>
      <c r="EW40" s="16"/>
      <c r="EX40" s="59"/>
      <c r="EY40" s="117">
        <f>'S2'!DC40</f>
        <v>0</v>
      </c>
      <c r="EZ40" s="16"/>
      <c r="FA40" s="59"/>
      <c r="FB40" s="117" t="str">
        <f>IF(SUM(S1M!CQ40,'S2'!DF40)=0,"NaN", SUM(S1M!CQ40,'S2'!DF40))</f>
        <v>NaN</v>
      </c>
      <c r="FC40" s="16"/>
      <c r="FD40" s="59"/>
      <c r="FE40" s="117" t="str">
        <f>IF(SUM('S13'!EA40,'S2'!DI40)=0,"NaN",SUM('S13'!EA40,'S2'!DI40))</f>
        <v>NaN</v>
      </c>
      <c r="FF40" s="16"/>
      <c r="FG40" s="59"/>
      <c r="FH40" s="117" t="str">
        <f>IF(SUM('S13'!ED40,'S2'!DL40)=0,"NaN", SUM('S13'!ED40,'S2'!DL40))</f>
        <v>NaN</v>
      </c>
      <c r="FI40" s="16"/>
      <c r="FJ40" s="59"/>
      <c r="FK40" s="117" t="str">
        <f>IF(SUM('S13'!EJ40,'S2'!DO40)=0,"NaN", SUM('S13'!EJ40,'S2'!DO40))</f>
        <v>NaN</v>
      </c>
      <c r="FL40" s="16"/>
      <c r="FM40" s="59"/>
      <c r="FN40" s="117" t="str">
        <f>IF(SUM(S1N!K40,'S11'!CZ40,'S12'!DC40,'S13'!EM40,S1M!CT40)=0,"NaN", SUM(S1N!K40,'S11'!CZ40,'S12'!DC40,'S13'!EM40,S1M!CT40))</f>
        <v>NaN</v>
      </c>
      <c r="FO40" s="16"/>
      <c r="FP40" s="59"/>
      <c r="FQ40" s="117">
        <f>S1N!K40</f>
        <v>0</v>
      </c>
      <c r="FR40" s="16"/>
      <c r="FS40" s="59"/>
      <c r="FT40" s="117" t="str">
        <f>IF(SUM('S11'!DC40,'S12'!DF40,'S13'!EP40,S1M!CW40)=0,"NaN", SUM('S11'!DC40,'S12'!DF40,'S13'!EP40,S1M!CW40))</f>
        <v>NaN</v>
      </c>
      <c r="FU40" s="16"/>
      <c r="FV40" s="59"/>
      <c r="FW40" s="117">
        <f>'S1 Part 2'!Z40</f>
        <v>0</v>
      </c>
      <c r="FX40" s="16"/>
      <c r="FY40" s="59"/>
      <c r="FZ40" s="117" t="str">
        <f>IF(SUM('S11'!DF40,'S12'!DI40,'S13'!ES40,S1M!CZ40,'S2'!DR40)=0,"NaN", SUM('S11'!DF40,'S12'!DI40,'S13'!ES40,S1M!CZ40,'S2'!DR40))</f>
        <v>NaN</v>
      </c>
      <c r="GA40" s="16"/>
      <c r="GB40" s="59"/>
      <c r="GC40" s="117" t="str">
        <f>IF(SUM('S11'!DI40,'S12'!DL40,'S13'!EV40,S1M!DC40,'S2'!DU40)=0,"NaN", SUM('S11'!DI40,'S12'!DL40,'S13'!EV40,S1M!DC40,'S2'!DU40))</f>
        <v>NaN</v>
      </c>
      <c r="GD40" s="16"/>
      <c r="GE40" s="59"/>
      <c r="GF40" s="117" t="str">
        <f>IF(SUM('S11'!DL40,'S12'!DO40,'S13'!EY40,S1M!DF40,'S2'!DX40)=0,"NaN", SUM('S11'!DL40,'S12'!DO40,'S13'!EY40,S1M!DF40,'S2'!DX40))</f>
        <v>NaN</v>
      </c>
      <c r="GG40" s="16"/>
      <c r="GH40" s="59"/>
      <c r="GI40" s="117" t="str">
        <f>IF(SUM('S11'!DO40,'S12'!DR40,'S13'!FB40,S1M!DI40,'S2'!EA40)=0,"NaN",SUM('S11'!DO40,'S12'!DR40,'S13'!FB40,S1M!DI40,'S2'!EA40))</f>
        <v>NaN</v>
      </c>
      <c r="GJ40" s="16"/>
      <c r="GK40" s="59"/>
      <c r="GL40" s="117" t="str">
        <f>IF(SUM('S11'!DR40,'S12'!DU40,'S13'!FE40,S1M!DL40,'S2'!ED40)=0,"NaN",SUM('S11'!DR40,'S12'!DU40,'S13'!FE40,S1M!DL40,'S2'!ED40))</f>
        <v>NaN</v>
      </c>
      <c r="GM40" s="16"/>
      <c r="GN40" s="59"/>
      <c r="GO40" s="117" t="str">
        <f>IF(SUM('S11'!EG40,'S12'!EJ40,'S13'!FH40,S1M!DO40,'S2'!EG40)=0,"NaN",SUM('S11'!EG40,'S12'!EJ40,'S13'!FH40,S1M!DO40,'S2'!EG40))</f>
        <v>NaN</v>
      </c>
      <c r="GP40" s="16"/>
      <c r="GQ40" s="59"/>
      <c r="GR40" s="117" t="str">
        <f>IF(SUM('S11'!EJ40,'S12'!EM40,'S13'!FK40,S1M!DR40)=0,"NaN",SUM('S11'!EJ40,'S12'!EM40,'S13'!FK40,S1M!DR40))</f>
        <v>NaN</v>
      </c>
      <c r="GS40" s="16"/>
      <c r="GT40" s="59"/>
      <c r="GU40" s="117" t="str">
        <f>IF(SUM('S11'!EM40,'S12'!EP40,'S13'!FN40,S1M!DU40,'S2'!EJ40)=0,"NaN",SUM('S11'!EM40,'S12'!EP40,'S13'!FN40,S1M!DU40,'S2'!EJ40))</f>
        <v>NaN</v>
      </c>
      <c r="GV40" s="16"/>
      <c r="GW40" s="59"/>
      <c r="GX40" s="117" t="str">
        <f>IF(SUM('S13'!FQ40,'S2'!EM40)=0,"NaN", SUM('S13'!FQ40,'S2'!EM40))</f>
        <v>NaN</v>
      </c>
      <c r="GY40" s="16"/>
      <c r="GZ40" s="59"/>
      <c r="HA40" s="117" t="str">
        <f>IF(SUM('S11'!EP40,'S12'!ES40,'S13'!FT40,S1M!DX40,'S2'!EP40)=0, "NaN", SUM('S11'!EP40,'S12'!ES40,'S13'!FT40,S1M!DX40,'S2'!EP40))</f>
        <v>NaN</v>
      </c>
      <c r="HB40" s="16"/>
      <c r="HC40" s="59"/>
      <c r="HD40" s="117" t="str">
        <f>IF(SUM('S11'!ES40,'S12'!EV40,'S13'!FW40,S1M!EA40,'S2'!ES40)=0,"NaN", SUM('S11'!ES40,'S12'!EV40,'S13'!FW40,S1M!EA40,'S2'!ES40))</f>
        <v>NaN</v>
      </c>
      <c r="HE40" s="16"/>
      <c r="HF40" s="59"/>
      <c r="HG40" s="117" t="str">
        <f>IF(SUM(S1M!ED40,'S2'!EV40)=0,"NaN", SUM(S1M!ED40,'S2'!EV40))</f>
        <v>NaN</v>
      </c>
      <c r="HH40" s="16"/>
      <c r="HI40" s="59"/>
      <c r="HJ40" s="117">
        <f>S1M!EG40</f>
        <v>0</v>
      </c>
      <c r="HK40" s="16"/>
      <c r="HL40" s="59"/>
      <c r="HM40" s="117" t="str">
        <f>IF(SUM('S11'!EV40,'S12'!EY40,'S13'!FZ40,S1M!EJ40,'S2'!EY40)=0,"NaN", SUM('S11'!EV40,'S12'!EY40,'S13'!FZ40,S1M!EJ40,'S2'!EY40))</f>
        <v>NaN</v>
      </c>
      <c r="HN40" s="16"/>
      <c r="HO40" s="59"/>
      <c r="HP40" s="117" t="str">
        <f>IF(SUM('S12'!FB40,'S13'!GC40,'S2'!FB40)=0,"NaN", SUM('S12'!FB40,'S13'!GC40,'S2'!FB40))</f>
        <v>NaN</v>
      </c>
      <c r="HQ40" s="16"/>
      <c r="HR40" s="59"/>
      <c r="HS40" s="117" t="str">
        <f>IF(SUM('S11'!EY40,'S12'!FE40,'S13'!GF40,S1M!EM40,'S2'!FE40)=0,"NaN", SUM('S11'!EY40,'S12'!FE40,'S13'!GF40,S1M!EM40,'S2'!FE40))</f>
        <v>NaN</v>
      </c>
      <c r="HT40" s="16"/>
      <c r="HU40" s="59"/>
      <c r="HV40" s="117" t="str">
        <f>IF(SUM('S11'!FB40,'S12'!FH40,'S13'!GI40,S1M!EP40,'S2'!FH40)=0,"NaN", SUM('S11'!FB40,'S12'!FH40,'S13'!GI40,S1M!EP40,'S2'!FH40))</f>
        <v>NaN</v>
      </c>
      <c r="HW40" s="16"/>
      <c r="HX40" s="59"/>
      <c r="HY40" s="117" t="str">
        <f>IF(SUM('S13'!GL40,'S2'!FK40)=0,"NaN",SUM('S13'!GL40,'S2'!FK40))</f>
        <v>NaN</v>
      </c>
      <c r="HZ40" s="16"/>
      <c r="IA40" s="59"/>
      <c r="IB40" s="117">
        <f>'S2'!FN40</f>
        <v>0</v>
      </c>
      <c r="IC40" s="16"/>
      <c r="ID40" s="59"/>
      <c r="IE40" s="117" t="str">
        <f>IF(SUM('S11'!FE40,'S12'!FK40,'S13'!GO40,S1M!ES40,'S2'!FQ40)=0,"NaN",SUM('S11'!FE40,'S12'!FK40,'S13'!GO40,S1M!ES40,'S2'!FQ40))</f>
        <v>NaN</v>
      </c>
      <c r="IF40" s="16"/>
      <c r="IG40" s="59"/>
      <c r="IH40" s="117">
        <f>'S2'!FT40</f>
        <v>0</v>
      </c>
      <c r="II40" s="16"/>
      <c r="IJ40" s="59"/>
      <c r="IK40" s="117" t="str">
        <f>IF(SUM(S1M!EV40,'S2'!FW40)=0,"NaN",SUM(S1M!EV40,'S2'!FW40))</f>
        <v>NaN</v>
      </c>
      <c r="IL40" s="16"/>
      <c r="IM40" s="59"/>
      <c r="IN40" s="117" t="str">
        <f>IF(SUM('S11'!FH40,'S12'!FN40,'S13'!GR40,S1M!EY40,'S2'!FZ40)=0,"NaN",SUM('S11'!FH40,'S12'!FN40,'S13'!GR40,S1M!EY40,'S2'!FZ40))</f>
        <v>NaN</v>
      </c>
      <c r="IO40" s="16"/>
      <c r="IP40" s="59"/>
      <c r="IQ40" s="117" t="str">
        <f>IF(SUM('S13'!GU40,'S2'!GC40)=0,"NaN",SUM('S13'!GU40,'S2'!GC40))</f>
        <v>NaN</v>
      </c>
      <c r="IR40" s="16"/>
      <c r="IS40" s="59"/>
      <c r="IT40" s="117" t="str">
        <f>IF(SUM('S11'!FK40,'S12'!FQ40,'S13'!GX40,S1M!FB40,'S2'!GF40)=0,"NaN", SUM('S11'!FK40,'S12'!FQ40,'S13'!GX40,S1M!FB40,'S2'!GF40))</f>
        <v>NaN</v>
      </c>
      <c r="IU40" s="16"/>
      <c r="IV40" s="59"/>
      <c r="IW40" s="117" t="str">
        <f>IF(SUM('S11'!FN40,'S12'!FT40,'S13'!HA40,S1M!FE40,'S2'!GI40)=0,"NaN",SUM('S11'!FN40,'S12'!FT40,'S13'!HA40,S1M!FE40,'S2'!GI40))</f>
        <v>NaN</v>
      </c>
      <c r="IX40" s="16"/>
      <c r="IY40" s="59"/>
      <c r="IZ40" s="117" t="str">
        <f>IF(SUM('S11'!FQ40,'S12'!FW40,'S13'!HD40,S1M!FH40,'S2'!GL40)=0,"NaN",SUM('S11'!FQ40,'S12'!FW40,'S13'!HD40,S1M!FH40,'S2'!GL40))</f>
        <v>NaN</v>
      </c>
      <c r="JA40" s="16"/>
      <c r="JB40" s="59"/>
      <c r="JC40" s="119" t="str">
        <f>IF(SUM('S11'!FT40,'S12'!FZ40,'S13'!HG40,S1M!FK40)=0,"NaN", SUM('S11'!FT40,'S12'!FZ40,'S13'!HG40,S1M!FK40))</f>
        <v>NaN</v>
      </c>
      <c r="JD40" s="16"/>
      <c r="JE40" s="59"/>
      <c r="JF40" s="117">
        <f>IF(SUM('S1 Part 1'!B40,'S1 Part 2'!B40)=0,IFERROR('S1 Part 2'!DC40-'S1 Part 2'!DC40,0),SUM('S1 Part 2'!B40,'S1 Part 2'!Z40)-SUM('S1 Part 2'!DC40,'S1 Part 1'!B40))</f>
        <v>0</v>
      </c>
      <c r="JG40" s="16"/>
      <c r="JH40" s="59"/>
      <c r="JI40" s="117">
        <f>IFERROR('S1 Part 2'!DC40-'S1 Part 2'!DF40-'S1 Part 2'!CZ40,0)</f>
        <v>0</v>
      </c>
      <c r="JJ40" s="16"/>
      <c r="JK40" s="59"/>
      <c r="JL40" s="117">
        <f>SUM('S1 Part 2'!DC40,'S1 Part 2'!Q40)-SUM('S1 Part 1'!W40,'S1 Part 1'!Z40,'S1 Part 2'!DI40)</f>
        <v>0</v>
      </c>
      <c r="JM40" s="16"/>
      <c r="JN40" s="59"/>
      <c r="JO40" s="117" t="str">
        <f>IF(SUM('S11'!GF40,'S12'!GL40)=0, "NaN", SUM('S11'!GC40,'S11'!DF40,'S12'!GI40,'S12'!DI40)-SUM('S11'!GF40,'S12'!GL40,'S11'!Z40,'S11'!AX40,'S11'!BA40,'S12'!Z40,'S12'!AX40,'S12'!BA40))</f>
        <v>NaN</v>
      </c>
      <c r="JP40" s="16"/>
      <c r="JQ40" s="59"/>
      <c r="JR40" s="117">
        <f>SUM('S1 Part 2'!DI40,'S1 Part 2'!E40,'S1 Part 2'!H40,'S1 Part 2'!AC40)-SUM('S1 Part 2'!DR40,'S1 Part 1'!AI40,'S1 Part 1'!AR40)</f>
        <v>0</v>
      </c>
      <c r="JS40" s="16"/>
      <c r="JT40" s="59"/>
      <c r="JU40" s="117">
        <f>SUM('S1 Part 2'!DR40,'S1 Part 2'!BA40,'S1 Part 2'!BG40,'S1 Part 2'!BJ40,'S1 Part 2'!BP40)-SUM('S1 Part 2'!DU40,'S1 Part 1'!BP40,'S1 Part 1'!BV40,'S1 Part 1'!BY40,'S1 Part 1'!CK40)</f>
        <v>0</v>
      </c>
      <c r="JV40" s="16"/>
      <c r="JW40" s="59"/>
      <c r="JX40" s="117">
        <f>SUM('S13'!IB40,S1M!GF40)-SUM('S13'!IE40,S1M!GI40)</f>
        <v>0</v>
      </c>
      <c r="JY40" s="16"/>
      <c r="JZ40" s="59"/>
      <c r="KA40" s="117">
        <f>SUM('S1 Part 2'!DU40,'S1 Part 2'!CH40)-SUM('S1 Part 2'!DX40,'S1 Part 1'!E40,'S1 Part 1'!DI40)</f>
        <v>0</v>
      </c>
      <c r="KB40" s="16"/>
      <c r="KC40" s="59"/>
      <c r="KD40" s="118" t="str">
        <f>IF(ISNUMBER('S1 Part 2'!EA40),SUM('S1 Part 2'!DX40,'S1 Part 2'!CK40)-SUM('S1 Part 1'!DL40,'S1 Part 1'!EA40,'S1 Part 2'!EA40),"NaN")</f>
        <v>NaN</v>
      </c>
      <c r="KE40" s="16"/>
      <c r="KF40" s="59"/>
      <c r="KG40" s="117">
        <f>SUM('S1 Part 2'!DX40,'S1 Part 2'!CK40)-SUM('S1 Part 2'!ED40,'S1 Part 1'!N40,'S1 Part 1'!DL40,'S1 Part 1'!ED40)</f>
        <v>0</v>
      </c>
      <c r="KH40" s="16"/>
      <c r="KI40" s="59"/>
      <c r="KJ40" s="117">
        <f>IFERROR('S2'!CT40-SUM('S2'!B40,'S2'!GU40),"NaN")</f>
        <v>0</v>
      </c>
      <c r="KK40" s="16"/>
      <c r="KL40" s="59"/>
      <c r="KM40" s="117">
        <f>SUM('S2'!GU40,'S2'!DF40,'S2'!DI40,'S2'!DR40,'S2'!EM40,'S2'!EP40,'S2'!EY40,'S2'!FW40)-SUM('S2'!GX40,'S2'!N40,'S2'!Q40,'S2'!Z40,'S2'!AU40,'S2'!AX40,'S2'!BG40,'S2'!BY40)</f>
        <v>0</v>
      </c>
      <c r="KN40" s="16"/>
      <c r="KO40" s="59"/>
      <c r="KP40" s="118">
        <f>IF(SUM('S1 Part 1'!B40,'S1 Part 2'!B40)=0,SUM('S1 Part 2'!DC40,'S2'!CT40)-SUM('S1 Part 1'!E40,'S1 Part 1'!N40,'S2'!B40),SUM('S1 Part 2'!B40,'S1 Part 2'!Z40,'S2'!CT40)-SUM('S1 Part 1'!B40,'S1 Part 1'!E40,'S1 Part 1'!N40,'S2'!B40))</f>
        <v>0</v>
      </c>
      <c r="KQ40" s="118" t="str">
        <f>IF(ISNUMBER('S13'!DR40),'S13'!DR40-SUM('S13'!B40,'S13'!N40,'S13'!W40,'S13'!Z40,'S13'!AF40,'S13'!AO40,'S13'!BG40,'S13'!BM40,'S13'!BV40,'S13'!BY40,'S13'!CW40,'S13'!CZ40,'S13'!DO40),"NaN")</f>
        <v>NaN</v>
      </c>
      <c r="KR40" s="16"/>
      <c r="KS40" s="59"/>
      <c r="KT40" s="118" t="str">
        <f>IF(ISNUMBER('S13'!HJ40),'S13'!HJ40-SUM('S13'!DX40,'S13'!EA40,'S13'!EM40,'S13'!ES40,'S13'!FQ40,'S13'!FT40,'S13'!FZ40,'S13'!GR40),"NaN")</f>
        <v>NaN</v>
      </c>
      <c r="KU40" s="16"/>
      <c r="KV40" s="59"/>
    </row>
    <row r="41" spans="1:308" ht="10.5" x14ac:dyDescent="0.25">
      <c r="A41" s="115" t="s">
        <v>713</v>
      </c>
      <c r="B41" s="116" t="str">
        <f>IF(SUM('S11'!B41,'S12'!B41,'S13'!B41,S1M!B41)=0,"NaN",SUM('S11'!B41,'S12'!B41,'S13'!B41,S1M!B41))</f>
        <v>NaN</v>
      </c>
      <c r="C41" s="16"/>
      <c r="D41" s="59"/>
      <c r="E41" s="117" t="str">
        <f>IF(SUM('S13'!E41,S1M!E41)=0,"NaN",SUM('S13'!E41,S1M!E41))</f>
        <v>NaN</v>
      </c>
      <c r="F41" s="16"/>
      <c r="G41" s="59"/>
      <c r="H41" s="117" t="str">
        <f>IF(SUM('S13'!H41,S1M!H41)=0, "NaN",SUM('S13'!H41,S1M!H41))</f>
        <v>NaN</v>
      </c>
      <c r="I41" s="16"/>
      <c r="J41" s="59"/>
      <c r="K41" s="117">
        <f>'S13'!K41</f>
        <v>0</v>
      </c>
      <c r="L41" s="16"/>
      <c r="M41" s="59"/>
      <c r="N41" s="117" t="str">
        <f>IF(SUM('S11'!E41,'S12'!E41,'S13'!N41,S1M!K41)=0, "NaN", SUM('S11'!E41,'S12'!E41,'S13'!N41,S1M!K41))</f>
        <v>NaN</v>
      </c>
      <c r="O41" s="16"/>
      <c r="P41" s="59"/>
      <c r="Q41" s="117" t="str">
        <f>IF(SUM('S11'!H41,'S12'!H41,'S13'!Q41,S1M!N41)=0,"NaN",SUM('S11'!H41,'S12'!H41,'S13'!Q41,S1M!N41))</f>
        <v>NaN</v>
      </c>
      <c r="R41" s="16"/>
      <c r="S41" s="59"/>
      <c r="T41" s="117" t="str">
        <f>IF(SUM('S11'!K41,'S12'!K41,'S13'!T41,S1M!Q41)=0,"NaN",SUM('S11'!K41,'S12'!K41,'S13'!T41,S1M!Q41))</f>
        <v>NaN</v>
      </c>
      <c r="U41" s="16"/>
      <c r="V41" s="59"/>
      <c r="W41" s="117">
        <f>'S2'!B41</f>
        <v>0</v>
      </c>
      <c r="X41" s="16"/>
      <c r="Y41" s="59"/>
      <c r="Z41" s="117">
        <f>'S2'!E41</f>
        <v>0</v>
      </c>
      <c r="AA41" s="16"/>
      <c r="AB41" s="59"/>
      <c r="AC41" s="117">
        <f>'S2'!H41</f>
        <v>0</v>
      </c>
      <c r="AD41" s="16"/>
      <c r="AE41" s="59"/>
      <c r="AF41" s="117">
        <f>'S2'!K41</f>
        <v>0</v>
      </c>
      <c r="AG41" s="16"/>
      <c r="AH41" s="59"/>
      <c r="AI41" s="117" t="str">
        <f>IF(SUM('S11'!N41,'S12'!N41,'S13'!W41,S1M!T41,'S2'!N41)=0,"NaN",SUM('S11'!N41,'S12'!N41,'S13'!W41,S1M!T41,'S2'!N41))</f>
        <v>NaN</v>
      </c>
      <c r="AJ41" s="16"/>
      <c r="AK41" s="59"/>
      <c r="AL41" s="117" t="str">
        <f>IF(SUM(S1N!E41,'S11'!Q41,'S12'!Q41,'S13'!Z41,S1M!W41)=0,"NaN",SUM(S1N!E41,'S11'!Q41,'S12'!Q41,'S13'!Z41,S1M!W41))</f>
        <v>NaN</v>
      </c>
      <c r="AM41" s="16"/>
      <c r="AN41" s="59"/>
      <c r="AO41" s="117">
        <f>S1N!E41</f>
        <v>0</v>
      </c>
      <c r="AP41" s="16"/>
      <c r="AQ41" s="59"/>
      <c r="AR41" s="117" t="str">
        <f>IF(SUM('S11'!T41,'S12'!T41,'S13'!AC41,S1M!Z41)=0,"NaN", SUM('S11'!T41,'S12'!T41,'S13'!AC41,S1M!Z41))</f>
        <v>NaN</v>
      </c>
      <c r="AS41" s="16"/>
      <c r="AT41" s="59"/>
      <c r="AU41" s="117" t="str">
        <f>IF(SUM('S13'!AF41,'S2'!Q41)=0,"NaN",SUM('S13'!AF41,'S2'!Q41))</f>
        <v>NaN</v>
      </c>
      <c r="AV41" s="16"/>
      <c r="AW41" s="59"/>
      <c r="AX41" s="117" t="str">
        <f>IF(SUM('S13'!AI41,'S2'!T41)=0,"NaN", SUM('S13'!AI41,'S2'!T41))</f>
        <v>NaN</v>
      </c>
      <c r="AY41" s="16"/>
      <c r="AZ41" s="59"/>
      <c r="BA41" s="117" t="str">
        <f>IF(SUM('S13'!AL41,'S2'!W41)=0,"NaN",SUM('S13'!AL41,'S2'!W41))</f>
        <v>NaN</v>
      </c>
      <c r="BB41" s="16"/>
      <c r="BC41" s="59"/>
      <c r="BD41" s="118" t="str">
        <f>IF(SUM('S11'!W41,'S12'!W41,'S13'!AO41,S1M!AC41,'S2'!Z41)=0,"NaN", SUM('S11'!W41,'S12'!W41,'S13'!AO41,S1M!AC41,'S2'!Z41))</f>
        <v>NaN</v>
      </c>
      <c r="BE41" s="16"/>
      <c r="BF41" s="59"/>
      <c r="BG41" s="118" t="str">
        <f>IF(SUM('S11'!Z41,'S12'!Z41,'S13'!AR41,S1M!AF41,'S2'!AC41)=0,"NaN",SUM('S11'!Z41,'S12'!Z41,'S13'!AR41,S1M!AF41,'S2'!AC41))</f>
        <v>NaN</v>
      </c>
      <c r="BH41" s="16"/>
      <c r="BI41" s="59"/>
      <c r="BJ41" s="118" t="str">
        <f>IF(SUM('S11'!AC41,'S12'!AC41,'S13'!AU41,S1M!AI41,'S2'!AF41)=0,"NaN",SUM('S11'!AC41,'S12'!AC41,'S13'!AU41,S1M!AI41,'S2'!AF41))</f>
        <v>NaN</v>
      </c>
      <c r="BK41" s="16"/>
      <c r="BL41" s="59"/>
      <c r="BM41" s="117" t="str">
        <f>IF(SUM('S11'!AF41,'S12'!AF41,'S2'!AI41)=0,"NaN",SUM('S11'!AF41,'S12'!AF41,'S2'!AI41))</f>
        <v>NaN</v>
      </c>
      <c r="BN41" s="16"/>
      <c r="BO41" s="59"/>
      <c r="BP41" s="117" t="str">
        <f>IF(SUM('S11'!AI41,'S12'!AI41,'S2'!AL41)=0,"NaN",SUM('S11'!AI41,'S12'!AI41,'S2'!AL41))</f>
        <v>NaN</v>
      </c>
      <c r="BQ41" s="16"/>
      <c r="BR41" s="59"/>
      <c r="BS41" s="117" t="str">
        <f>IF(SUM('S11'!AX41,'S12'!AX41,'S13'!AX41,'S2'!AO41)=0,"NaN",SUM('S11'!AX41,'S12'!AX41,'S13'!AX41,'S2'!AO41))</f>
        <v>NaN</v>
      </c>
      <c r="BT41" s="16"/>
      <c r="BU41" s="59"/>
      <c r="BV41" s="117" t="str">
        <f>IF(SUM('S11'!BA41,'S12'!BA41,'S13'!BA41,S1M!AL41)=0,"NaN",SUM('S11'!BA41,'S12'!BA41,'S13'!BA41,S1M!AL41))</f>
        <v>NaN</v>
      </c>
      <c r="BW41" s="16"/>
      <c r="BX41" s="59"/>
      <c r="BY41" s="117" t="str">
        <f>IF(SUM('S11'!BD41,'S12'!BD41,'S13'!BD41,S1M!AO41,'S2'!AR41)=0,"NaN",SUM('S11'!BD41,'S12'!BD41,'S13'!BD41,S1M!AO41,'S2'!AR41))</f>
        <v>NaN</v>
      </c>
      <c r="BZ41" s="16"/>
      <c r="CA41" s="59"/>
      <c r="CB41" s="117" t="str">
        <f>IF(SUM('S11'!BG41,'S12'!BG41,'S13'!BG41,S1M!AR41,'S2'!AU41)=0,"NaN", SUM('S11'!BG41,'S12'!BG41,'S13'!BG41,S1M!AR41,'S2'!AU41))</f>
        <v>NaN</v>
      </c>
      <c r="CC41" s="16"/>
      <c r="CD41" s="59"/>
      <c r="CE41" s="117" t="str">
        <f>IF(SUM('S11'!BJ41,'S12'!BJ41,'S13'!BJ41,S1M!AU41,'S2'!AX41)=0,"NaN",SUM('S11'!BJ41,'S12'!BJ41,'S13'!BJ41,S1M!AU41,'S2'!AX41))</f>
        <v>NaN</v>
      </c>
      <c r="CF41" s="16"/>
      <c r="CG41" s="59"/>
      <c r="CH41" s="117" t="str">
        <f>IF(SUM(S1M!AX41,'S2'!BA41)=0,"NaN",SUM(S1M!AX41,'S2'!BA41))</f>
        <v>NaN</v>
      </c>
      <c r="CI41" s="16"/>
      <c r="CJ41" s="59"/>
      <c r="CK41" s="117" t="str">
        <f>IF(SUM('S11'!BM41,'S12'!BM41,'S13'!BM41,S1M!BA41,'S2'!BD41)=0,"NaN",SUM('S11'!BM41,'S12'!BM41,'S13'!BM41,S1M!BA41,'S2'!BD41))</f>
        <v>NaN</v>
      </c>
      <c r="CL41" s="16"/>
      <c r="CM41" s="59"/>
      <c r="CN41" s="117" t="str">
        <f>IF(SUM('S13'!BP41,S1M!BD41)=0,"NaN", SUM('S13'!BP41,S1M!BD41))</f>
        <v>NaN</v>
      </c>
      <c r="CO41" s="16"/>
      <c r="CP41" s="59"/>
      <c r="CQ41" s="117" t="str">
        <f>IF(SUM('S11'!BP41,'S12'!BP41,'S13'!BY41,S1M!BG41,'S2'!BG41)=0,"NaN", SUM('S11'!BP41,'S12'!BP41,'S13'!BY41,S1M!BG41,'S2'!BG41))</f>
        <v>NaN</v>
      </c>
      <c r="CR41" s="16"/>
      <c r="CS41" s="59"/>
      <c r="CT41" s="117" t="str">
        <f>IF(SUM('S11'!BS41,'S12'!BS41,'S13'!CB41,S1M!BJ41,'S2'!BJ41)=0,"NaN", SUM('S11'!BS41,'S12'!BS41,'S13'!CB41,S1M!BJ41,'S2'!BJ41))</f>
        <v>NaN</v>
      </c>
      <c r="CU41" s="16"/>
      <c r="CV41" s="59"/>
      <c r="CW41" s="117" t="str">
        <f>IF(SUM('S12'!BV41,'S13'!CE41,'S2'!BM41)=0,"NaN", SUM('S12'!BV41,'S13'!CE41,'S2'!BM41))</f>
        <v>NaN</v>
      </c>
      <c r="CX41" s="16"/>
      <c r="CY41" s="59"/>
      <c r="CZ41" s="117" t="str">
        <f>IF(SUM('S11'!BV41,'S12'!BY41,'S13'!CH41,S1M!BM41,'S2'!BP41)=0,"NaN", SUM('S11'!BV41,'S12'!BY41,'S13'!CH41,S1M!BM41,'S2'!BP41))</f>
        <v>NaN</v>
      </c>
      <c r="DA41" s="16"/>
      <c r="DB41" s="59"/>
      <c r="DC41" s="117" t="str">
        <f>IF(SUM('S13'!CK41,'S2'!BS41)=0,"NaN",SUM('S13'!CK41,'S2'!BS41))</f>
        <v>NaN</v>
      </c>
      <c r="DD41" s="16"/>
      <c r="DE41" s="59"/>
      <c r="DF41" s="118">
        <f>'S13'!CN41</f>
        <v>0</v>
      </c>
      <c r="DG41" s="16"/>
      <c r="DH41" s="59"/>
      <c r="DI41" s="117" t="str">
        <f>IF(SUM('S11'!BY41,'S12'!CB41,'S13'!CQ41,S1M!BP41,'S2'!BV41)=0,"NaN",SUM('S11'!BY41,'S12'!CB41,'S13'!CQ41,S1M!BP41,'S2'!BV41))</f>
        <v>NaN</v>
      </c>
      <c r="DJ41" s="16"/>
      <c r="DK41" s="59"/>
      <c r="DL41" s="118">
        <f>'S13'!CT41</f>
        <v>0</v>
      </c>
      <c r="DM41" s="16"/>
      <c r="DN41" s="59"/>
      <c r="DO41" s="117" t="str">
        <f>IF(SUM('S11'!CB41,'S12'!CE41,'S13'!CW41,S1M!BS41,'S2'!BY41)=0,"NaN", SUM('S11'!CB41,'S12'!CE41,'S13'!CW41,S1M!BS41,'S2'!BY41))</f>
        <v>NaN</v>
      </c>
      <c r="DP41" s="16"/>
      <c r="DQ41" s="59"/>
      <c r="DR41" s="117" t="str">
        <f>IF(SUM('S11'!CE41,'S12'!CH41,'S13'!CZ41,S1M!BV41,'S2'!CB41)=0,"NaN", SUM('S11'!CE41,'S12'!CH41,'S13'!CZ41,S1M!BV41,'S2'!CB41))</f>
        <v>NaN</v>
      </c>
      <c r="DS41" s="16"/>
      <c r="DT41" s="59"/>
      <c r="DU41" s="117" t="str">
        <f>IF(SUM('S11'!CH41,'S12'!CK41,S1M!BY41,'S2'!CE41)=0,"NaN", SUM('S11'!CH41,'S12'!CK41,S1M!BY41,'S2'!CE41))</f>
        <v>NaN</v>
      </c>
      <c r="DV41" s="16"/>
      <c r="DW41" s="59"/>
      <c r="DX41" s="117" t="str">
        <f>IF(SUM('S11'!CK41,'S12'!CN41,'S13'!DC41,S1M!CB41,'S2'!CH41)=0, "NaN", SUM('S11'!CK41,'S12'!CN41,'S13'!DC41,S1M!CB41,'S2'!CH41))</f>
        <v>NaN</v>
      </c>
      <c r="DY41" s="16"/>
      <c r="DZ41" s="59"/>
      <c r="EA41" s="117" t="str">
        <f>IF(SUM('S13'!DF41,'S2'!CK41)=0,"NaN",SUM('S13'!DF41,'S2'!CK41))</f>
        <v>NaN</v>
      </c>
      <c r="EB41" s="16"/>
      <c r="EC41" s="59"/>
      <c r="ED41" s="117" t="str">
        <f>IF(SUM('S11'!CN41,'S12'!CQ41,'S13'!DI41,S1M!CE41,'S2'!CN41)=0,"NaN",SUM('S11'!CN41,'S12'!CQ41,'S13'!DI41,S1M!CE41,'S2'!CN41))</f>
        <v>NaN</v>
      </c>
      <c r="EE41" s="16"/>
      <c r="EF41" s="59"/>
      <c r="EG41" s="117" t="str">
        <f>IF(SUM('S11'!CQ41,'S12'!CT41,'S13'!DL41,S1M!CH41)=0,"NaN", SUM('S11'!CQ41,'S12'!CT41,'S13'!DL41,S1M!CH41))</f>
        <v>NaN</v>
      </c>
      <c r="EH41" s="16"/>
      <c r="EI41" s="59"/>
      <c r="EJ41" s="117" t="str">
        <f>IF(ISNUMBER('S1 Part 1'!ED41), SUM('S11'!CT41,'S12'!CW41,'S13'!DO41,S1M!CK41,'S2'!CQ41),"NaN")</f>
        <v>NaN</v>
      </c>
      <c r="EK41" s="16"/>
      <c r="EL41" s="76"/>
      <c r="EM41" s="116" t="str">
        <f>IF(SUM('S11'!CW41,'S12'!CZ41,'S13'!DU41,S1M!CN41)=0,"NaN",SUM('S11'!CW41,'S12'!CZ41,'S13'!DU41,S1M!CN41))</f>
        <v>NaN</v>
      </c>
      <c r="EN41" s="16"/>
      <c r="EO41" s="59"/>
      <c r="EP41" s="117">
        <f>'S2'!CT41</f>
        <v>0</v>
      </c>
      <c r="EQ41" s="16"/>
      <c r="ER41" s="59"/>
      <c r="ES41" s="117">
        <f>'S2'!CW41</f>
        <v>0</v>
      </c>
      <c r="ET41" s="16"/>
      <c r="EU41" s="59"/>
      <c r="EV41" s="117">
        <f>'S2'!CZ41</f>
        <v>0</v>
      </c>
      <c r="EW41" s="16"/>
      <c r="EX41" s="59"/>
      <c r="EY41" s="117">
        <f>'S2'!DC41</f>
        <v>0</v>
      </c>
      <c r="EZ41" s="16"/>
      <c r="FA41" s="59"/>
      <c r="FB41" s="117" t="str">
        <f>IF(SUM(S1M!CQ41,'S2'!DF41)=0,"NaN", SUM(S1M!CQ41,'S2'!DF41))</f>
        <v>NaN</v>
      </c>
      <c r="FC41" s="16"/>
      <c r="FD41" s="59"/>
      <c r="FE41" s="117" t="str">
        <f>IF(SUM('S13'!EA41,'S2'!DI41)=0,"NaN",SUM('S13'!EA41,'S2'!DI41))</f>
        <v>NaN</v>
      </c>
      <c r="FF41" s="16"/>
      <c r="FG41" s="59"/>
      <c r="FH41" s="117" t="str">
        <f>IF(SUM('S13'!ED41,'S2'!DL41)=0,"NaN", SUM('S13'!ED41,'S2'!DL41))</f>
        <v>NaN</v>
      </c>
      <c r="FI41" s="16"/>
      <c r="FJ41" s="59"/>
      <c r="FK41" s="117" t="str">
        <f>IF(SUM('S13'!EJ41,'S2'!DO41)=0,"NaN", SUM('S13'!EJ41,'S2'!DO41))</f>
        <v>NaN</v>
      </c>
      <c r="FL41" s="16"/>
      <c r="FM41" s="59"/>
      <c r="FN41" s="117" t="str">
        <f>IF(SUM(S1N!K41,'S11'!CZ41,'S12'!DC41,'S13'!EM41,S1M!CT41)=0,"NaN", SUM(S1N!K41,'S11'!CZ41,'S12'!DC41,'S13'!EM41,S1M!CT41))</f>
        <v>NaN</v>
      </c>
      <c r="FO41" s="16"/>
      <c r="FP41" s="59"/>
      <c r="FQ41" s="117">
        <f>S1N!K41</f>
        <v>0</v>
      </c>
      <c r="FR41" s="16"/>
      <c r="FS41" s="59"/>
      <c r="FT41" s="117" t="str">
        <f>IF(SUM('S11'!DC41,'S12'!DF41,'S13'!EP41,S1M!CW41)=0,"NaN", SUM('S11'!DC41,'S12'!DF41,'S13'!EP41,S1M!CW41))</f>
        <v>NaN</v>
      </c>
      <c r="FU41" s="16"/>
      <c r="FV41" s="59"/>
      <c r="FW41" s="117">
        <f>'S1 Part 2'!Z41</f>
        <v>0</v>
      </c>
      <c r="FX41" s="16"/>
      <c r="FY41" s="59"/>
      <c r="FZ41" s="117" t="str">
        <f>IF(SUM('S11'!DF41,'S12'!DI41,'S13'!ES41,S1M!CZ41,'S2'!DR41)=0,"NaN", SUM('S11'!DF41,'S12'!DI41,'S13'!ES41,S1M!CZ41,'S2'!DR41))</f>
        <v>NaN</v>
      </c>
      <c r="GA41" s="16"/>
      <c r="GB41" s="59"/>
      <c r="GC41" s="117" t="str">
        <f>IF(SUM('S11'!DI41,'S12'!DL41,'S13'!EV41,S1M!DC41,'S2'!DU41)=0,"NaN", SUM('S11'!DI41,'S12'!DL41,'S13'!EV41,S1M!DC41,'S2'!DU41))</f>
        <v>NaN</v>
      </c>
      <c r="GD41" s="16"/>
      <c r="GE41" s="59"/>
      <c r="GF41" s="117" t="str">
        <f>IF(SUM('S11'!DL41,'S12'!DO41,'S13'!EY41,S1M!DF41,'S2'!DX41)=0,"NaN", SUM('S11'!DL41,'S12'!DO41,'S13'!EY41,S1M!DF41,'S2'!DX41))</f>
        <v>NaN</v>
      </c>
      <c r="GG41" s="16"/>
      <c r="GH41" s="59"/>
      <c r="GI41" s="117" t="str">
        <f>IF(SUM('S11'!DO41,'S12'!DR41,'S13'!FB41,S1M!DI41,'S2'!EA41)=0,"NaN",SUM('S11'!DO41,'S12'!DR41,'S13'!FB41,S1M!DI41,'S2'!EA41))</f>
        <v>NaN</v>
      </c>
      <c r="GJ41" s="16"/>
      <c r="GK41" s="59"/>
      <c r="GL41" s="117" t="str">
        <f>IF(SUM('S11'!DR41,'S12'!DU41,'S13'!FE41,S1M!DL41,'S2'!ED41)=0,"NaN",SUM('S11'!DR41,'S12'!DU41,'S13'!FE41,S1M!DL41,'S2'!ED41))</f>
        <v>NaN</v>
      </c>
      <c r="GM41" s="16"/>
      <c r="GN41" s="59"/>
      <c r="GO41" s="117" t="str">
        <f>IF(SUM('S11'!EG41,'S12'!EJ41,'S13'!FH41,S1M!DO41,'S2'!EG41)=0,"NaN",SUM('S11'!EG41,'S12'!EJ41,'S13'!FH41,S1M!DO41,'S2'!EG41))</f>
        <v>NaN</v>
      </c>
      <c r="GP41" s="16"/>
      <c r="GQ41" s="59"/>
      <c r="GR41" s="117" t="str">
        <f>IF(SUM('S11'!EJ41,'S12'!EM41,'S13'!FK41,S1M!DR41)=0,"NaN",SUM('S11'!EJ41,'S12'!EM41,'S13'!FK41,S1M!DR41))</f>
        <v>NaN</v>
      </c>
      <c r="GS41" s="16"/>
      <c r="GT41" s="59"/>
      <c r="GU41" s="117" t="str">
        <f>IF(SUM('S11'!EM41,'S12'!EP41,'S13'!FN41,S1M!DU41,'S2'!EJ41)=0,"NaN",SUM('S11'!EM41,'S12'!EP41,'S13'!FN41,S1M!DU41,'S2'!EJ41))</f>
        <v>NaN</v>
      </c>
      <c r="GV41" s="16"/>
      <c r="GW41" s="59"/>
      <c r="GX41" s="117" t="str">
        <f>IF(SUM('S13'!FQ41,'S2'!EM41)=0,"NaN", SUM('S13'!FQ41,'S2'!EM41))</f>
        <v>NaN</v>
      </c>
      <c r="GY41" s="16"/>
      <c r="GZ41" s="59"/>
      <c r="HA41" s="117" t="str">
        <f>IF(SUM('S11'!EP41,'S12'!ES41,'S13'!FT41,S1M!DX41,'S2'!EP41)=0, "NaN", SUM('S11'!EP41,'S12'!ES41,'S13'!FT41,S1M!DX41,'S2'!EP41))</f>
        <v>NaN</v>
      </c>
      <c r="HB41" s="16"/>
      <c r="HC41" s="59"/>
      <c r="HD41" s="117" t="str">
        <f>IF(SUM('S11'!ES41,'S12'!EV41,'S13'!FW41,S1M!EA41,'S2'!ES41)=0,"NaN", SUM('S11'!ES41,'S12'!EV41,'S13'!FW41,S1M!EA41,'S2'!ES41))</f>
        <v>NaN</v>
      </c>
      <c r="HE41" s="16"/>
      <c r="HF41" s="59"/>
      <c r="HG41" s="117" t="str">
        <f>IF(SUM(S1M!ED41,'S2'!EV41)=0,"NaN", SUM(S1M!ED41,'S2'!EV41))</f>
        <v>NaN</v>
      </c>
      <c r="HH41" s="16"/>
      <c r="HI41" s="59"/>
      <c r="HJ41" s="117">
        <f>S1M!EG41</f>
        <v>0</v>
      </c>
      <c r="HK41" s="16"/>
      <c r="HL41" s="59"/>
      <c r="HM41" s="117" t="str">
        <f>IF(SUM('S11'!EV41,'S12'!EY41,'S13'!FZ41,S1M!EJ41,'S2'!EY41)=0,"NaN", SUM('S11'!EV41,'S12'!EY41,'S13'!FZ41,S1M!EJ41,'S2'!EY41))</f>
        <v>NaN</v>
      </c>
      <c r="HN41" s="16"/>
      <c r="HO41" s="59"/>
      <c r="HP41" s="117" t="str">
        <f>IF(SUM('S12'!FB41,'S13'!GC41,'S2'!FB41)=0,"NaN", SUM('S12'!FB41,'S13'!GC41,'S2'!FB41))</f>
        <v>NaN</v>
      </c>
      <c r="HQ41" s="16"/>
      <c r="HR41" s="59"/>
      <c r="HS41" s="117" t="str">
        <f>IF(SUM('S11'!EY41,'S12'!FE41,'S13'!GF41,S1M!EM41,'S2'!FE41)=0,"NaN", SUM('S11'!EY41,'S12'!FE41,'S13'!GF41,S1M!EM41,'S2'!FE41))</f>
        <v>NaN</v>
      </c>
      <c r="HT41" s="16"/>
      <c r="HU41" s="59"/>
      <c r="HV41" s="117" t="str">
        <f>IF(SUM('S11'!FB41,'S12'!FH41,'S13'!GI41,S1M!EP41,'S2'!FH41)=0,"NaN", SUM('S11'!FB41,'S12'!FH41,'S13'!GI41,S1M!EP41,'S2'!FH41))</f>
        <v>NaN</v>
      </c>
      <c r="HW41" s="16"/>
      <c r="HX41" s="59"/>
      <c r="HY41" s="117" t="str">
        <f>IF(SUM('S13'!GL41,'S2'!FK41)=0,"NaN",SUM('S13'!GL41,'S2'!FK41))</f>
        <v>NaN</v>
      </c>
      <c r="HZ41" s="16"/>
      <c r="IA41" s="59"/>
      <c r="IB41" s="117">
        <f>'S2'!FN41</f>
        <v>0</v>
      </c>
      <c r="IC41" s="16"/>
      <c r="ID41" s="59"/>
      <c r="IE41" s="117" t="str">
        <f>IF(SUM('S11'!FE41,'S12'!FK41,'S13'!GO41,S1M!ES41,'S2'!FQ41)=0,"NaN",SUM('S11'!FE41,'S12'!FK41,'S13'!GO41,S1M!ES41,'S2'!FQ41))</f>
        <v>NaN</v>
      </c>
      <c r="IF41" s="16"/>
      <c r="IG41" s="59"/>
      <c r="IH41" s="117">
        <f>'S2'!FT41</f>
        <v>0</v>
      </c>
      <c r="II41" s="16"/>
      <c r="IJ41" s="59"/>
      <c r="IK41" s="117" t="str">
        <f>IF(SUM(S1M!EV41,'S2'!FW41)=0,"NaN",SUM(S1M!EV41,'S2'!FW41))</f>
        <v>NaN</v>
      </c>
      <c r="IL41" s="16"/>
      <c r="IM41" s="59"/>
      <c r="IN41" s="117" t="str">
        <f>IF(SUM('S11'!FH41,'S12'!FN41,'S13'!GR41,S1M!EY41,'S2'!FZ41)=0,"NaN",SUM('S11'!FH41,'S12'!FN41,'S13'!GR41,S1M!EY41,'S2'!FZ41))</f>
        <v>NaN</v>
      </c>
      <c r="IO41" s="16"/>
      <c r="IP41" s="59"/>
      <c r="IQ41" s="117" t="str">
        <f>IF(SUM('S13'!GU41,'S2'!GC41)=0,"NaN",SUM('S13'!GU41,'S2'!GC41))</f>
        <v>NaN</v>
      </c>
      <c r="IR41" s="16"/>
      <c r="IS41" s="59"/>
      <c r="IT41" s="117" t="str">
        <f>IF(SUM('S11'!FK41,'S12'!FQ41,'S13'!GX41,S1M!FB41,'S2'!GF41)=0,"NaN", SUM('S11'!FK41,'S12'!FQ41,'S13'!GX41,S1M!FB41,'S2'!GF41))</f>
        <v>NaN</v>
      </c>
      <c r="IU41" s="16"/>
      <c r="IV41" s="59"/>
      <c r="IW41" s="117" t="str">
        <f>IF(SUM('S11'!FN41,'S12'!FT41,'S13'!HA41,S1M!FE41,'S2'!GI41)=0,"NaN",SUM('S11'!FN41,'S12'!FT41,'S13'!HA41,S1M!FE41,'S2'!GI41))</f>
        <v>NaN</v>
      </c>
      <c r="IX41" s="16"/>
      <c r="IY41" s="59"/>
      <c r="IZ41" s="117" t="str">
        <f>IF(SUM('S11'!FQ41,'S12'!FW41,'S13'!HD41,S1M!FH41,'S2'!GL41)=0,"NaN",SUM('S11'!FQ41,'S12'!FW41,'S13'!HD41,S1M!FH41,'S2'!GL41))</f>
        <v>NaN</v>
      </c>
      <c r="JA41" s="16"/>
      <c r="JB41" s="59"/>
      <c r="JC41" s="119" t="str">
        <f>IF(SUM('S11'!FT41,'S12'!FZ41,'S13'!HG41,S1M!FK41)=0,"NaN", SUM('S11'!FT41,'S12'!FZ41,'S13'!HG41,S1M!FK41))</f>
        <v>NaN</v>
      </c>
      <c r="JD41" s="16"/>
      <c r="JE41" s="59"/>
      <c r="JF41" s="117">
        <f>IF(SUM('S1 Part 1'!B41,'S1 Part 2'!B41)=0,IFERROR('S1 Part 2'!DC41-'S1 Part 2'!DC41,0),SUM('S1 Part 2'!B41,'S1 Part 2'!Z41)-SUM('S1 Part 2'!DC41,'S1 Part 1'!B41))</f>
        <v>0</v>
      </c>
      <c r="JG41" s="16"/>
      <c r="JH41" s="59"/>
      <c r="JI41" s="117">
        <f>IFERROR('S1 Part 2'!DC41-'S1 Part 2'!DF41-'S1 Part 2'!CZ41,0)</f>
        <v>0</v>
      </c>
      <c r="JJ41" s="16"/>
      <c r="JK41" s="59"/>
      <c r="JL41" s="117">
        <f>SUM('S1 Part 2'!DC41,'S1 Part 2'!Q41)-SUM('S1 Part 1'!W41,'S1 Part 1'!Z41,'S1 Part 2'!DI41)</f>
        <v>0</v>
      </c>
      <c r="JM41" s="16"/>
      <c r="JN41" s="59"/>
      <c r="JO41" s="117" t="str">
        <f>IF(SUM('S11'!GF41,'S12'!GL41)=0, "NaN", SUM('S11'!GC41,'S11'!DF41,'S12'!GI41,'S12'!DI41)-SUM('S11'!GF41,'S12'!GL41,'S11'!Z41,'S11'!AX41,'S11'!BA41,'S12'!Z41,'S12'!AX41,'S12'!BA41))</f>
        <v>NaN</v>
      </c>
      <c r="JP41" s="16"/>
      <c r="JQ41" s="59"/>
      <c r="JR41" s="117">
        <f>SUM('S1 Part 2'!DI41,'S1 Part 2'!E41,'S1 Part 2'!H41,'S1 Part 2'!AC41)-SUM('S1 Part 2'!DR41,'S1 Part 1'!AI41,'S1 Part 1'!AR41)</f>
        <v>0</v>
      </c>
      <c r="JS41" s="16"/>
      <c r="JT41" s="59"/>
      <c r="JU41" s="117">
        <f>SUM('S1 Part 2'!DR41,'S1 Part 2'!BA41,'S1 Part 2'!BG41,'S1 Part 2'!BJ41,'S1 Part 2'!BP41)-SUM('S1 Part 2'!DU41,'S1 Part 1'!BP41,'S1 Part 1'!BV41,'S1 Part 1'!BY41,'S1 Part 1'!CK41)</f>
        <v>0</v>
      </c>
      <c r="JV41" s="16"/>
      <c r="JW41" s="59"/>
      <c r="JX41" s="117">
        <f>SUM('S13'!IB41,S1M!GF41)-SUM('S13'!IE41,S1M!GI41)</f>
        <v>0</v>
      </c>
      <c r="JY41" s="16"/>
      <c r="JZ41" s="59"/>
      <c r="KA41" s="117">
        <f>SUM('S1 Part 2'!DU41,'S1 Part 2'!CH41)-SUM('S1 Part 2'!DX41,'S1 Part 1'!E41,'S1 Part 1'!DI41)</f>
        <v>0</v>
      </c>
      <c r="KB41" s="16"/>
      <c r="KC41" s="59"/>
      <c r="KD41" s="118" t="str">
        <f>IF(ISNUMBER('S1 Part 2'!EA41),SUM('S1 Part 2'!DX41,'S1 Part 2'!CK41)-SUM('S1 Part 1'!DL41,'S1 Part 1'!EA41,'S1 Part 2'!EA41),"NaN")</f>
        <v>NaN</v>
      </c>
      <c r="KE41" s="16"/>
      <c r="KF41" s="59"/>
      <c r="KG41" s="117">
        <f>SUM('S1 Part 2'!DX41,'S1 Part 2'!CK41)-SUM('S1 Part 2'!ED41,'S1 Part 1'!N41,'S1 Part 1'!DL41,'S1 Part 1'!ED41)</f>
        <v>0</v>
      </c>
      <c r="KH41" s="16"/>
      <c r="KI41" s="59"/>
      <c r="KJ41" s="117">
        <f>IFERROR('S2'!CT41-SUM('S2'!B41,'S2'!GU41),"NaN")</f>
        <v>0</v>
      </c>
      <c r="KK41" s="16"/>
      <c r="KL41" s="59"/>
      <c r="KM41" s="117">
        <f>SUM('S2'!GU41,'S2'!DF41,'S2'!DI41,'S2'!DR41,'S2'!EM41,'S2'!EP41,'S2'!EY41,'S2'!FW41)-SUM('S2'!GX41,'S2'!N41,'S2'!Q41,'S2'!Z41,'S2'!AU41,'S2'!AX41,'S2'!BG41,'S2'!BY41)</f>
        <v>0</v>
      </c>
      <c r="KN41" s="16"/>
      <c r="KO41" s="59"/>
      <c r="KP41" s="118">
        <f>IF(SUM('S1 Part 1'!B41,'S1 Part 2'!B41)=0,SUM('S1 Part 2'!DC41,'S2'!CT41)-SUM('S1 Part 1'!E41,'S1 Part 1'!N41,'S2'!B41),SUM('S1 Part 2'!B41,'S1 Part 2'!Z41,'S2'!CT41)-SUM('S1 Part 1'!B41,'S1 Part 1'!E41,'S1 Part 1'!N41,'S2'!B41))</f>
        <v>0</v>
      </c>
      <c r="KQ41" s="118" t="str">
        <f>IF(ISNUMBER('S13'!DR41),'S13'!DR41-SUM('S13'!B41,'S13'!N41,'S13'!W41,'S13'!Z41,'S13'!AF41,'S13'!AO41,'S13'!BG41,'S13'!BM41,'S13'!BV41,'S13'!BY41,'S13'!CW41,'S13'!CZ41,'S13'!DO41),"NaN")</f>
        <v>NaN</v>
      </c>
      <c r="KR41" s="16"/>
      <c r="KS41" s="59"/>
      <c r="KT41" s="118" t="str">
        <f>IF(ISNUMBER('S13'!HJ41),'S13'!HJ41-SUM('S13'!DX41,'S13'!EA41,'S13'!EM41,'S13'!ES41,'S13'!FQ41,'S13'!FT41,'S13'!FZ41,'S13'!GR41),"NaN")</f>
        <v>NaN</v>
      </c>
      <c r="KU41" s="16"/>
      <c r="KV41" s="59"/>
    </row>
    <row r="42" spans="1:308" ht="10.5" x14ac:dyDescent="0.25">
      <c r="A42" s="115" t="s">
        <v>714</v>
      </c>
      <c r="B42" s="116" t="str">
        <f>IF(SUM('S11'!B42,'S12'!B42,'S13'!B42,S1M!B42)=0,"NaN",SUM('S11'!B42,'S12'!B42,'S13'!B42,S1M!B42))</f>
        <v>NaN</v>
      </c>
      <c r="C42" s="16"/>
      <c r="D42" s="59"/>
      <c r="E42" s="117" t="str">
        <f>IF(SUM('S13'!E42,S1M!E42)=0,"NaN",SUM('S13'!E42,S1M!E42))</f>
        <v>NaN</v>
      </c>
      <c r="F42" s="16"/>
      <c r="G42" s="59"/>
      <c r="H42" s="117" t="str">
        <f>IF(SUM('S13'!H42,S1M!H42)=0, "NaN",SUM('S13'!H42,S1M!H42))</f>
        <v>NaN</v>
      </c>
      <c r="I42" s="16"/>
      <c r="J42" s="59"/>
      <c r="K42" s="117">
        <f>'S13'!K42</f>
        <v>0</v>
      </c>
      <c r="L42" s="16"/>
      <c r="M42" s="59"/>
      <c r="N42" s="117" t="str">
        <f>IF(SUM('S11'!E42,'S12'!E42,'S13'!N42,S1M!K42)=0, "NaN", SUM('S11'!E42,'S12'!E42,'S13'!N42,S1M!K42))</f>
        <v>NaN</v>
      </c>
      <c r="O42" s="16"/>
      <c r="P42" s="59"/>
      <c r="Q42" s="117" t="str">
        <f>IF(SUM('S11'!H42,'S12'!H42,'S13'!Q42,S1M!N42)=0,"NaN",SUM('S11'!H42,'S12'!H42,'S13'!Q42,S1M!N42))</f>
        <v>NaN</v>
      </c>
      <c r="R42" s="16"/>
      <c r="S42" s="59"/>
      <c r="T42" s="117" t="str">
        <f>IF(SUM('S11'!K42,'S12'!K42,'S13'!T42,S1M!Q42)=0,"NaN",SUM('S11'!K42,'S12'!K42,'S13'!T42,S1M!Q42))</f>
        <v>NaN</v>
      </c>
      <c r="U42" s="16"/>
      <c r="V42" s="59"/>
      <c r="W42" s="117">
        <f>'S2'!B42</f>
        <v>0</v>
      </c>
      <c r="X42" s="16"/>
      <c r="Y42" s="59"/>
      <c r="Z42" s="117">
        <f>'S2'!E42</f>
        <v>0</v>
      </c>
      <c r="AA42" s="16"/>
      <c r="AB42" s="59"/>
      <c r="AC42" s="117">
        <f>'S2'!H42</f>
        <v>0</v>
      </c>
      <c r="AD42" s="16"/>
      <c r="AE42" s="59"/>
      <c r="AF42" s="117">
        <f>'S2'!K42</f>
        <v>0</v>
      </c>
      <c r="AG42" s="16"/>
      <c r="AH42" s="59"/>
      <c r="AI42" s="117" t="str">
        <f>IF(SUM('S11'!N42,'S12'!N42,'S13'!W42,S1M!T42,'S2'!N42)=0,"NaN",SUM('S11'!N42,'S12'!N42,'S13'!W42,S1M!T42,'S2'!N42))</f>
        <v>NaN</v>
      </c>
      <c r="AJ42" s="16"/>
      <c r="AK42" s="59"/>
      <c r="AL42" s="117" t="str">
        <f>IF(SUM(S1N!E42,'S11'!Q42,'S12'!Q42,'S13'!Z42,S1M!W42)=0,"NaN",SUM(S1N!E42,'S11'!Q42,'S12'!Q42,'S13'!Z42,S1M!W42))</f>
        <v>NaN</v>
      </c>
      <c r="AM42" s="16"/>
      <c r="AN42" s="59"/>
      <c r="AO42" s="117">
        <f>S1N!E42</f>
        <v>0</v>
      </c>
      <c r="AP42" s="16"/>
      <c r="AQ42" s="59"/>
      <c r="AR42" s="117" t="str">
        <f>IF(SUM('S11'!T42,'S12'!T42,'S13'!AC42,S1M!Z42)=0,"NaN", SUM('S11'!T42,'S12'!T42,'S13'!AC42,S1M!Z42))</f>
        <v>NaN</v>
      </c>
      <c r="AS42" s="16"/>
      <c r="AT42" s="59"/>
      <c r="AU42" s="117" t="str">
        <f>IF(SUM('S13'!AF42,'S2'!Q42)=0,"NaN",SUM('S13'!AF42,'S2'!Q42))</f>
        <v>NaN</v>
      </c>
      <c r="AV42" s="16"/>
      <c r="AW42" s="59"/>
      <c r="AX42" s="117" t="str">
        <f>IF(SUM('S13'!AI42,'S2'!T42)=0,"NaN", SUM('S13'!AI42,'S2'!T42))</f>
        <v>NaN</v>
      </c>
      <c r="AY42" s="16"/>
      <c r="AZ42" s="59"/>
      <c r="BA42" s="117" t="str">
        <f>IF(SUM('S13'!AL42,'S2'!W42)=0,"NaN",SUM('S13'!AL42,'S2'!W42))</f>
        <v>NaN</v>
      </c>
      <c r="BB42" s="16"/>
      <c r="BC42" s="59"/>
      <c r="BD42" s="118" t="str">
        <f>IF(SUM('S11'!W42,'S12'!W42,'S13'!AO42,S1M!AC42,'S2'!Z42)=0,"NaN", SUM('S11'!W42,'S12'!W42,'S13'!AO42,S1M!AC42,'S2'!Z42))</f>
        <v>NaN</v>
      </c>
      <c r="BE42" s="16"/>
      <c r="BF42" s="59"/>
      <c r="BG42" s="118" t="str">
        <f>IF(SUM('S11'!Z42,'S12'!Z42,'S13'!AR42,S1M!AF42,'S2'!AC42)=0,"NaN",SUM('S11'!Z42,'S12'!Z42,'S13'!AR42,S1M!AF42,'S2'!AC42))</f>
        <v>NaN</v>
      </c>
      <c r="BH42" s="16"/>
      <c r="BI42" s="59"/>
      <c r="BJ42" s="118" t="str">
        <f>IF(SUM('S11'!AC42,'S12'!AC42,'S13'!AU42,S1M!AI42,'S2'!AF42)=0,"NaN",SUM('S11'!AC42,'S12'!AC42,'S13'!AU42,S1M!AI42,'S2'!AF42))</f>
        <v>NaN</v>
      </c>
      <c r="BK42" s="16"/>
      <c r="BL42" s="59"/>
      <c r="BM42" s="117" t="str">
        <f>IF(SUM('S11'!AF42,'S12'!AF42,'S2'!AI42)=0,"NaN",SUM('S11'!AF42,'S12'!AF42,'S2'!AI42))</f>
        <v>NaN</v>
      </c>
      <c r="BN42" s="16"/>
      <c r="BO42" s="59"/>
      <c r="BP42" s="117" t="str">
        <f>IF(SUM('S11'!AI42,'S12'!AI42,'S2'!AL42)=0,"NaN",SUM('S11'!AI42,'S12'!AI42,'S2'!AL42))</f>
        <v>NaN</v>
      </c>
      <c r="BQ42" s="16"/>
      <c r="BR42" s="59"/>
      <c r="BS42" s="117" t="str">
        <f>IF(SUM('S11'!AX42,'S12'!AX42,'S13'!AX42,'S2'!AO42)=0,"NaN",SUM('S11'!AX42,'S12'!AX42,'S13'!AX42,'S2'!AO42))</f>
        <v>NaN</v>
      </c>
      <c r="BT42" s="16"/>
      <c r="BU42" s="59"/>
      <c r="BV42" s="117" t="str">
        <f>IF(SUM('S11'!BA42,'S12'!BA42,'S13'!BA42,S1M!AL42)=0,"NaN",SUM('S11'!BA42,'S12'!BA42,'S13'!BA42,S1M!AL42))</f>
        <v>NaN</v>
      </c>
      <c r="BW42" s="16"/>
      <c r="BX42" s="59"/>
      <c r="BY42" s="117" t="str">
        <f>IF(SUM('S11'!BD42,'S12'!BD42,'S13'!BD42,S1M!AO42,'S2'!AR42)=0,"NaN",SUM('S11'!BD42,'S12'!BD42,'S13'!BD42,S1M!AO42,'S2'!AR42))</f>
        <v>NaN</v>
      </c>
      <c r="BZ42" s="16"/>
      <c r="CA42" s="59"/>
      <c r="CB42" s="117" t="str">
        <f>IF(SUM('S11'!BG42,'S12'!BG42,'S13'!BG42,S1M!AR42,'S2'!AU42)=0,"NaN", SUM('S11'!BG42,'S12'!BG42,'S13'!BG42,S1M!AR42,'S2'!AU42))</f>
        <v>NaN</v>
      </c>
      <c r="CC42" s="16"/>
      <c r="CD42" s="59"/>
      <c r="CE42" s="117" t="str">
        <f>IF(SUM('S11'!BJ42,'S12'!BJ42,'S13'!BJ42,S1M!AU42,'S2'!AX42)=0,"NaN",SUM('S11'!BJ42,'S12'!BJ42,'S13'!BJ42,S1M!AU42,'S2'!AX42))</f>
        <v>NaN</v>
      </c>
      <c r="CF42" s="16"/>
      <c r="CG42" s="59"/>
      <c r="CH42" s="117" t="str">
        <f>IF(SUM(S1M!AX42,'S2'!BA42)=0,"NaN",SUM(S1M!AX42,'S2'!BA42))</f>
        <v>NaN</v>
      </c>
      <c r="CI42" s="16"/>
      <c r="CJ42" s="59"/>
      <c r="CK42" s="117" t="str">
        <f>IF(SUM('S11'!BM42,'S12'!BM42,'S13'!BM42,S1M!BA42,'S2'!BD42)=0,"NaN",SUM('S11'!BM42,'S12'!BM42,'S13'!BM42,S1M!BA42,'S2'!BD42))</f>
        <v>NaN</v>
      </c>
      <c r="CL42" s="16"/>
      <c r="CM42" s="59"/>
      <c r="CN42" s="117" t="str">
        <f>IF(SUM('S13'!BP42,S1M!BD42)=0,"NaN", SUM('S13'!BP42,S1M!BD42))</f>
        <v>NaN</v>
      </c>
      <c r="CO42" s="16"/>
      <c r="CP42" s="59"/>
      <c r="CQ42" s="117" t="str">
        <f>IF(SUM('S11'!BP42,'S12'!BP42,'S13'!BY42,S1M!BG42,'S2'!BG42)=0,"NaN", SUM('S11'!BP42,'S12'!BP42,'S13'!BY42,S1M!BG42,'S2'!BG42))</f>
        <v>NaN</v>
      </c>
      <c r="CR42" s="16"/>
      <c r="CS42" s="59"/>
      <c r="CT42" s="117" t="str">
        <f>IF(SUM('S11'!BS42,'S12'!BS42,'S13'!CB42,S1M!BJ42,'S2'!BJ42)=0,"NaN", SUM('S11'!BS42,'S12'!BS42,'S13'!CB42,S1M!BJ42,'S2'!BJ42))</f>
        <v>NaN</v>
      </c>
      <c r="CU42" s="16"/>
      <c r="CV42" s="59"/>
      <c r="CW42" s="117" t="str">
        <f>IF(SUM('S12'!BV42,'S13'!CE42,'S2'!BM42)=0,"NaN", SUM('S12'!BV42,'S13'!CE42,'S2'!BM42))</f>
        <v>NaN</v>
      </c>
      <c r="CX42" s="16"/>
      <c r="CY42" s="59"/>
      <c r="CZ42" s="117" t="str">
        <f>IF(SUM('S11'!BV42,'S12'!BY42,'S13'!CH42,S1M!BM42,'S2'!BP42)=0,"NaN", SUM('S11'!BV42,'S12'!BY42,'S13'!CH42,S1M!BM42,'S2'!BP42))</f>
        <v>NaN</v>
      </c>
      <c r="DA42" s="16"/>
      <c r="DB42" s="59"/>
      <c r="DC42" s="117" t="str">
        <f>IF(SUM('S13'!CK42,'S2'!BS42)=0,"NaN",SUM('S13'!CK42,'S2'!BS42))</f>
        <v>NaN</v>
      </c>
      <c r="DD42" s="16"/>
      <c r="DE42" s="59"/>
      <c r="DF42" s="118">
        <f>'S13'!CN42</f>
        <v>0</v>
      </c>
      <c r="DG42" s="16"/>
      <c r="DH42" s="59"/>
      <c r="DI42" s="117" t="str">
        <f>IF(SUM('S11'!BY42,'S12'!CB42,'S13'!CQ42,S1M!BP42,'S2'!BV42)=0,"NaN",SUM('S11'!BY42,'S12'!CB42,'S13'!CQ42,S1M!BP42,'S2'!BV42))</f>
        <v>NaN</v>
      </c>
      <c r="DJ42" s="16"/>
      <c r="DK42" s="59"/>
      <c r="DL42" s="118">
        <f>'S13'!CT42</f>
        <v>0</v>
      </c>
      <c r="DM42" s="16"/>
      <c r="DN42" s="59"/>
      <c r="DO42" s="117" t="str">
        <f>IF(SUM('S11'!CB42,'S12'!CE42,'S13'!CW42,S1M!BS42,'S2'!BY42)=0,"NaN", SUM('S11'!CB42,'S12'!CE42,'S13'!CW42,S1M!BS42,'S2'!BY42))</f>
        <v>NaN</v>
      </c>
      <c r="DP42" s="16"/>
      <c r="DQ42" s="59"/>
      <c r="DR42" s="117" t="str">
        <f>IF(SUM('S11'!CE42,'S12'!CH42,'S13'!CZ42,S1M!BV42,'S2'!CB42)=0,"NaN", SUM('S11'!CE42,'S12'!CH42,'S13'!CZ42,S1M!BV42,'S2'!CB42))</f>
        <v>NaN</v>
      </c>
      <c r="DS42" s="16"/>
      <c r="DT42" s="59"/>
      <c r="DU42" s="117" t="str">
        <f>IF(SUM('S11'!CH42,'S12'!CK42,S1M!BY42,'S2'!CE42)=0,"NaN", SUM('S11'!CH42,'S12'!CK42,S1M!BY42,'S2'!CE42))</f>
        <v>NaN</v>
      </c>
      <c r="DV42" s="16"/>
      <c r="DW42" s="59"/>
      <c r="DX42" s="117" t="str">
        <f>IF(SUM('S11'!CK42,'S12'!CN42,'S13'!DC42,S1M!CB42,'S2'!CH42)=0, "NaN", SUM('S11'!CK42,'S12'!CN42,'S13'!DC42,S1M!CB42,'S2'!CH42))</f>
        <v>NaN</v>
      </c>
      <c r="DY42" s="16"/>
      <c r="DZ42" s="59"/>
      <c r="EA42" s="117" t="str">
        <f>IF(SUM('S13'!DF42,'S2'!CK42)=0,"NaN",SUM('S13'!DF42,'S2'!CK42))</f>
        <v>NaN</v>
      </c>
      <c r="EB42" s="16"/>
      <c r="EC42" s="59"/>
      <c r="ED42" s="117" t="str">
        <f>IF(SUM('S11'!CN42,'S12'!CQ42,'S13'!DI42,S1M!CE42,'S2'!CN42)=0,"NaN",SUM('S11'!CN42,'S12'!CQ42,'S13'!DI42,S1M!CE42,'S2'!CN42))</f>
        <v>NaN</v>
      </c>
      <c r="EE42" s="16"/>
      <c r="EF42" s="59"/>
      <c r="EG42" s="117" t="str">
        <f>IF(SUM('S11'!CQ42,'S12'!CT42,'S13'!DL42,S1M!CH42)=0,"NaN", SUM('S11'!CQ42,'S12'!CT42,'S13'!DL42,S1M!CH42))</f>
        <v>NaN</v>
      </c>
      <c r="EH42" s="16"/>
      <c r="EI42" s="59"/>
      <c r="EJ42" s="117" t="str">
        <f>IF(ISNUMBER('S1 Part 1'!ED42), SUM('S11'!CT42,'S12'!CW42,'S13'!DO42,S1M!CK42,'S2'!CQ42),"NaN")</f>
        <v>NaN</v>
      </c>
      <c r="EK42" s="16"/>
      <c r="EL42" s="76"/>
      <c r="EM42" s="116" t="str">
        <f>IF(SUM('S11'!CW42,'S12'!CZ42,'S13'!DU42,S1M!CN42)=0,"NaN",SUM('S11'!CW42,'S12'!CZ42,'S13'!DU42,S1M!CN42))</f>
        <v>NaN</v>
      </c>
      <c r="EN42" s="16"/>
      <c r="EO42" s="59"/>
      <c r="EP42" s="117">
        <f>'S2'!CT42</f>
        <v>0</v>
      </c>
      <c r="EQ42" s="16"/>
      <c r="ER42" s="59"/>
      <c r="ES42" s="117">
        <f>'S2'!CW42</f>
        <v>0</v>
      </c>
      <c r="ET42" s="16"/>
      <c r="EU42" s="59"/>
      <c r="EV42" s="117">
        <f>'S2'!CZ42</f>
        <v>0</v>
      </c>
      <c r="EW42" s="16"/>
      <c r="EX42" s="59"/>
      <c r="EY42" s="117">
        <f>'S2'!DC42</f>
        <v>0</v>
      </c>
      <c r="EZ42" s="16"/>
      <c r="FA42" s="59"/>
      <c r="FB42" s="117" t="str">
        <f>IF(SUM(S1M!CQ42,'S2'!DF42)=0,"NaN", SUM(S1M!CQ42,'S2'!DF42))</f>
        <v>NaN</v>
      </c>
      <c r="FC42" s="16"/>
      <c r="FD42" s="59"/>
      <c r="FE42" s="117" t="str">
        <f>IF(SUM('S13'!EA42,'S2'!DI42)=0,"NaN",SUM('S13'!EA42,'S2'!DI42))</f>
        <v>NaN</v>
      </c>
      <c r="FF42" s="16"/>
      <c r="FG42" s="59"/>
      <c r="FH42" s="117" t="str">
        <f>IF(SUM('S13'!ED42,'S2'!DL42)=0,"NaN", SUM('S13'!ED42,'S2'!DL42))</f>
        <v>NaN</v>
      </c>
      <c r="FI42" s="16"/>
      <c r="FJ42" s="59"/>
      <c r="FK42" s="117" t="str">
        <f>IF(SUM('S13'!EJ42,'S2'!DO42)=0,"NaN", SUM('S13'!EJ42,'S2'!DO42))</f>
        <v>NaN</v>
      </c>
      <c r="FL42" s="16"/>
      <c r="FM42" s="59"/>
      <c r="FN42" s="117" t="str">
        <f>IF(SUM(S1N!K42,'S11'!CZ42,'S12'!DC42,'S13'!EM42,S1M!CT42)=0,"NaN", SUM(S1N!K42,'S11'!CZ42,'S12'!DC42,'S13'!EM42,S1M!CT42))</f>
        <v>NaN</v>
      </c>
      <c r="FO42" s="16"/>
      <c r="FP42" s="59"/>
      <c r="FQ42" s="117">
        <f>S1N!K42</f>
        <v>0</v>
      </c>
      <c r="FR42" s="16"/>
      <c r="FS42" s="59"/>
      <c r="FT42" s="117" t="str">
        <f>IF(SUM('S11'!DC42,'S12'!DF42,'S13'!EP42,S1M!CW42)=0,"NaN", SUM('S11'!DC42,'S12'!DF42,'S13'!EP42,S1M!CW42))</f>
        <v>NaN</v>
      </c>
      <c r="FU42" s="16"/>
      <c r="FV42" s="59"/>
      <c r="FW42" s="117">
        <f>'S1 Part 2'!Z42</f>
        <v>0</v>
      </c>
      <c r="FX42" s="16"/>
      <c r="FY42" s="59"/>
      <c r="FZ42" s="117" t="str">
        <f>IF(SUM('S11'!DF42,'S12'!DI42,'S13'!ES42,S1M!CZ42,'S2'!DR42)=0,"NaN", SUM('S11'!DF42,'S12'!DI42,'S13'!ES42,S1M!CZ42,'S2'!DR42))</f>
        <v>NaN</v>
      </c>
      <c r="GA42" s="16"/>
      <c r="GB42" s="59"/>
      <c r="GC42" s="117" t="str">
        <f>IF(SUM('S11'!DI42,'S12'!DL42,'S13'!EV42,S1M!DC42,'S2'!DU42)=0,"NaN", SUM('S11'!DI42,'S12'!DL42,'S13'!EV42,S1M!DC42,'S2'!DU42))</f>
        <v>NaN</v>
      </c>
      <c r="GD42" s="16"/>
      <c r="GE42" s="59"/>
      <c r="GF42" s="117" t="str">
        <f>IF(SUM('S11'!DL42,'S12'!DO42,'S13'!EY42,S1M!DF42,'S2'!DX42)=0,"NaN", SUM('S11'!DL42,'S12'!DO42,'S13'!EY42,S1M!DF42,'S2'!DX42))</f>
        <v>NaN</v>
      </c>
      <c r="GG42" s="16"/>
      <c r="GH42" s="59"/>
      <c r="GI42" s="117" t="str">
        <f>IF(SUM('S11'!DO42,'S12'!DR42,'S13'!FB42,S1M!DI42,'S2'!EA42)=0,"NaN",SUM('S11'!DO42,'S12'!DR42,'S13'!FB42,S1M!DI42,'S2'!EA42))</f>
        <v>NaN</v>
      </c>
      <c r="GJ42" s="16"/>
      <c r="GK42" s="59"/>
      <c r="GL42" s="117" t="str">
        <f>IF(SUM('S11'!DR42,'S12'!DU42,'S13'!FE42,S1M!DL42,'S2'!ED42)=0,"NaN",SUM('S11'!DR42,'S12'!DU42,'S13'!FE42,S1M!DL42,'S2'!ED42))</f>
        <v>NaN</v>
      </c>
      <c r="GM42" s="16"/>
      <c r="GN42" s="59"/>
      <c r="GO42" s="117" t="str">
        <f>IF(SUM('S11'!EG42,'S12'!EJ42,'S13'!FH42,S1M!DO42,'S2'!EG42)=0,"NaN",SUM('S11'!EG42,'S12'!EJ42,'S13'!FH42,S1M!DO42,'S2'!EG42))</f>
        <v>NaN</v>
      </c>
      <c r="GP42" s="16"/>
      <c r="GQ42" s="59"/>
      <c r="GR42" s="117" t="str">
        <f>IF(SUM('S11'!EJ42,'S12'!EM42,'S13'!FK42,S1M!DR42)=0,"NaN",SUM('S11'!EJ42,'S12'!EM42,'S13'!FK42,S1M!DR42))</f>
        <v>NaN</v>
      </c>
      <c r="GS42" s="16"/>
      <c r="GT42" s="59"/>
      <c r="GU42" s="117" t="str">
        <f>IF(SUM('S11'!EM42,'S12'!EP42,'S13'!FN42,S1M!DU42,'S2'!EJ42)=0,"NaN",SUM('S11'!EM42,'S12'!EP42,'S13'!FN42,S1M!DU42,'S2'!EJ42))</f>
        <v>NaN</v>
      </c>
      <c r="GV42" s="16"/>
      <c r="GW42" s="59"/>
      <c r="GX42" s="117" t="str">
        <f>IF(SUM('S13'!FQ42,'S2'!EM42)=0,"NaN", SUM('S13'!FQ42,'S2'!EM42))</f>
        <v>NaN</v>
      </c>
      <c r="GY42" s="16"/>
      <c r="GZ42" s="59"/>
      <c r="HA42" s="117" t="str">
        <f>IF(SUM('S11'!EP42,'S12'!ES42,'S13'!FT42,S1M!DX42,'S2'!EP42)=0, "NaN", SUM('S11'!EP42,'S12'!ES42,'S13'!FT42,S1M!DX42,'S2'!EP42))</f>
        <v>NaN</v>
      </c>
      <c r="HB42" s="16"/>
      <c r="HC42" s="59"/>
      <c r="HD42" s="117" t="str">
        <f>IF(SUM('S11'!ES42,'S12'!EV42,'S13'!FW42,S1M!EA42,'S2'!ES42)=0,"NaN", SUM('S11'!ES42,'S12'!EV42,'S13'!FW42,S1M!EA42,'S2'!ES42))</f>
        <v>NaN</v>
      </c>
      <c r="HE42" s="16"/>
      <c r="HF42" s="59"/>
      <c r="HG42" s="117" t="str">
        <f>IF(SUM(S1M!ED42,'S2'!EV42)=0,"NaN", SUM(S1M!ED42,'S2'!EV42))</f>
        <v>NaN</v>
      </c>
      <c r="HH42" s="16"/>
      <c r="HI42" s="59"/>
      <c r="HJ42" s="117">
        <f>S1M!EG42</f>
        <v>0</v>
      </c>
      <c r="HK42" s="16"/>
      <c r="HL42" s="59"/>
      <c r="HM42" s="117" t="str">
        <f>IF(SUM('S11'!EV42,'S12'!EY42,'S13'!FZ42,S1M!EJ42,'S2'!EY42)=0,"NaN", SUM('S11'!EV42,'S12'!EY42,'S13'!FZ42,S1M!EJ42,'S2'!EY42))</f>
        <v>NaN</v>
      </c>
      <c r="HN42" s="16"/>
      <c r="HO42" s="59"/>
      <c r="HP42" s="117" t="str">
        <f>IF(SUM('S12'!FB42,'S13'!GC42,'S2'!FB42)=0,"NaN", SUM('S12'!FB42,'S13'!GC42,'S2'!FB42))</f>
        <v>NaN</v>
      </c>
      <c r="HQ42" s="16"/>
      <c r="HR42" s="59"/>
      <c r="HS42" s="117" t="str">
        <f>IF(SUM('S11'!EY42,'S12'!FE42,'S13'!GF42,S1M!EM42,'S2'!FE42)=0,"NaN", SUM('S11'!EY42,'S12'!FE42,'S13'!GF42,S1M!EM42,'S2'!FE42))</f>
        <v>NaN</v>
      </c>
      <c r="HT42" s="16"/>
      <c r="HU42" s="59"/>
      <c r="HV42" s="117" t="str">
        <f>IF(SUM('S11'!FB42,'S12'!FH42,'S13'!GI42,S1M!EP42,'S2'!FH42)=0,"NaN", SUM('S11'!FB42,'S12'!FH42,'S13'!GI42,S1M!EP42,'S2'!FH42))</f>
        <v>NaN</v>
      </c>
      <c r="HW42" s="16"/>
      <c r="HX42" s="59"/>
      <c r="HY42" s="117" t="str">
        <f>IF(SUM('S13'!GL42,'S2'!FK42)=0,"NaN",SUM('S13'!GL42,'S2'!FK42))</f>
        <v>NaN</v>
      </c>
      <c r="HZ42" s="16"/>
      <c r="IA42" s="59"/>
      <c r="IB42" s="117">
        <f>'S2'!FN42</f>
        <v>0</v>
      </c>
      <c r="IC42" s="16"/>
      <c r="ID42" s="59"/>
      <c r="IE42" s="117" t="str">
        <f>IF(SUM('S11'!FE42,'S12'!FK42,'S13'!GO42,S1M!ES42,'S2'!FQ42)=0,"NaN",SUM('S11'!FE42,'S12'!FK42,'S13'!GO42,S1M!ES42,'S2'!FQ42))</f>
        <v>NaN</v>
      </c>
      <c r="IF42" s="16"/>
      <c r="IG42" s="59"/>
      <c r="IH42" s="117">
        <f>'S2'!FT42</f>
        <v>0</v>
      </c>
      <c r="II42" s="16"/>
      <c r="IJ42" s="59"/>
      <c r="IK42" s="117" t="str">
        <f>IF(SUM(S1M!EV42,'S2'!FW42)=0,"NaN",SUM(S1M!EV42,'S2'!FW42))</f>
        <v>NaN</v>
      </c>
      <c r="IL42" s="16"/>
      <c r="IM42" s="59"/>
      <c r="IN42" s="117" t="str">
        <f>IF(SUM('S11'!FH42,'S12'!FN42,'S13'!GR42,S1M!EY42,'S2'!FZ42)=0,"NaN",SUM('S11'!FH42,'S12'!FN42,'S13'!GR42,S1M!EY42,'S2'!FZ42))</f>
        <v>NaN</v>
      </c>
      <c r="IO42" s="16"/>
      <c r="IP42" s="59"/>
      <c r="IQ42" s="117" t="str">
        <f>IF(SUM('S13'!GU42,'S2'!GC42)=0,"NaN",SUM('S13'!GU42,'S2'!GC42))</f>
        <v>NaN</v>
      </c>
      <c r="IR42" s="16"/>
      <c r="IS42" s="59"/>
      <c r="IT42" s="117" t="str">
        <f>IF(SUM('S11'!FK42,'S12'!FQ42,'S13'!GX42,S1M!FB42,'S2'!GF42)=0,"NaN", SUM('S11'!FK42,'S12'!FQ42,'S13'!GX42,S1M!FB42,'S2'!GF42))</f>
        <v>NaN</v>
      </c>
      <c r="IU42" s="16"/>
      <c r="IV42" s="59"/>
      <c r="IW42" s="117" t="str">
        <f>IF(SUM('S11'!FN42,'S12'!FT42,'S13'!HA42,S1M!FE42,'S2'!GI42)=0,"NaN",SUM('S11'!FN42,'S12'!FT42,'S13'!HA42,S1M!FE42,'S2'!GI42))</f>
        <v>NaN</v>
      </c>
      <c r="IX42" s="16"/>
      <c r="IY42" s="59"/>
      <c r="IZ42" s="117" t="str">
        <f>IF(SUM('S11'!FQ42,'S12'!FW42,'S13'!HD42,S1M!FH42,'S2'!GL42)=0,"NaN",SUM('S11'!FQ42,'S12'!FW42,'S13'!HD42,S1M!FH42,'S2'!GL42))</f>
        <v>NaN</v>
      </c>
      <c r="JA42" s="16"/>
      <c r="JB42" s="59"/>
      <c r="JC42" s="119" t="str">
        <f>IF(SUM('S11'!FT42,'S12'!FZ42,'S13'!HG42,S1M!FK42)=0,"NaN", SUM('S11'!FT42,'S12'!FZ42,'S13'!HG42,S1M!FK42))</f>
        <v>NaN</v>
      </c>
      <c r="JD42" s="16"/>
      <c r="JE42" s="59"/>
      <c r="JF42" s="117">
        <f>IF(SUM('S1 Part 1'!B42,'S1 Part 2'!B42)=0,IFERROR('S1 Part 2'!DC42-'S1 Part 2'!DC42,0),SUM('S1 Part 2'!B42,'S1 Part 2'!Z42)-SUM('S1 Part 2'!DC42,'S1 Part 1'!B42))</f>
        <v>0</v>
      </c>
      <c r="JG42" s="16"/>
      <c r="JH42" s="59"/>
      <c r="JI42" s="117">
        <f>IFERROR('S1 Part 2'!DC42-'S1 Part 2'!DF42-'S1 Part 2'!CZ42,0)</f>
        <v>0</v>
      </c>
      <c r="JJ42" s="16"/>
      <c r="JK42" s="59"/>
      <c r="JL42" s="117">
        <f>SUM('S1 Part 2'!DC42,'S1 Part 2'!Q42)-SUM('S1 Part 1'!W42,'S1 Part 1'!Z42,'S1 Part 2'!DI42)</f>
        <v>0</v>
      </c>
      <c r="JM42" s="16"/>
      <c r="JN42" s="59"/>
      <c r="JO42" s="117" t="str">
        <f>IF(SUM('S11'!GF42,'S12'!GL42)=0, "NaN", SUM('S11'!GC42,'S11'!DF42,'S12'!GI42,'S12'!DI42)-SUM('S11'!GF42,'S12'!GL42,'S11'!Z42,'S11'!AX42,'S11'!BA42,'S12'!Z42,'S12'!AX42,'S12'!BA42))</f>
        <v>NaN</v>
      </c>
      <c r="JP42" s="16"/>
      <c r="JQ42" s="59"/>
      <c r="JR42" s="117">
        <f>SUM('S1 Part 2'!DI42,'S1 Part 2'!E42,'S1 Part 2'!H42,'S1 Part 2'!AC42)-SUM('S1 Part 2'!DR42,'S1 Part 1'!AI42,'S1 Part 1'!AR42)</f>
        <v>0</v>
      </c>
      <c r="JS42" s="16"/>
      <c r="JT42" s="59"/>
      <c r="JU42" s="117">
        <f>SUM('S1 Part 2'!DR42,'S1 Part 2'!BA42,'S1 Part 2'!BG42,'S1 Part 2'!BJ42,'S1 Part 2'!BP42)-SUM('S1 Part 2'!DU42,'S1 Part 1'!BP42,'S1 Part 1'!BV42,'S1 Part 1'!BY42,'S1 Part 1'!CK42)</f>
        <v>0</v>
      </c>
      <c r="JV42" s="16"/>
      <c r="JW42" s="59"/>
      <c r="JX42" s="117">
        <f>SUM('S13'!IB42,S1M!GF42)-SUM('S13'!IE42,S1M!GI42)</f>
        <v>0</v>
      </c>
      <c r="JY42" s="16"/>
      <c r="JZ42" s="59"/>
      <c r="KA42" s="117">
        <f>SUM('S1 Part 2'!DU42,'S1 Part 2'!CH42)-SUM('S1 Part 2'!DX42,'S1 Part 1'!E42,'S1 Part 1'!DI42)</f>
        <v>0</v>
      </c>
      <c r="KB42" s="16"/>
      <c r="KC42" s="59"/>
      <c r="KD42" s="118" t="str">
        <f>IF(ISNUMBER('S1 Part 2'!EA42),SUM('S1 Part 2'!DX42,'S1 Part 2'!CK42)-SUM('S1 Part 1'!DL42,'S1 Part 1'!EA42,'S1 Part 2'!EA42),"NaN")</f>
        <v>NaN</v>
      </c>
      <c r="KE42" s="16"/>
      <c r="KF42" s="59"/>
      <c r="KG42" s="117">
        <f>SUM('S1 Part 2'!DX42,'S1 Part 2'!CK42)-SUM('S1 Part 2'!ED42,'S1 Part 1'!N42,'S1 Part 1'!DL42,'S1 Part 1'!ED42)</f>
        <v>0</v>
      </c>
      <c r="KH42" s="16"/>
      <c r="KI42" s="59"/>
      <c r="KJ42" s="117">
        <f>IFERROR('S2'!CT42-SUM('S2'!B42,'S2'!GU42),"NaN")</f>
        <v>0</v>
      </c>
      <c r="KK42" s="16"/>
      <c r="KL42" s="59"/>
      <c r="KM42" s="117">
        <f>SUM('S2'!GU42,'S2'!DF42,'S2'!DI42,'S2'!DR42,'S2'!EM42,'S2'!EP42,'S2'!EY42,'S2'!FW42)-SUM('S2'!GX42,'S2'!N42,'S2'!Q42,'S2'!Z42,'S2'!AU42,'S2'!AX42,'S2'!BG42,'S2'!BY42)</f>
        <v>0</v>
      </c>
      <c r="KN42" s="16"/>
      <c r="KO42" s="59"/>
      <c r="KP42" s="118">
        <f>IF(SUM('S1 Part 1'!B42,'S1 Part 2'!B42)=0,SUM('S1 Part 2'!DC42,'S2'!CT42)-SUM('S1 Part 1'!E42,'S1 Part 1'!N42,'S2'!B42),SUM('S1 Part 2'!B42,'S1 Part 2'!Z42,'S2'!CT42)-SUM('S1 Part 1'!B42,'S1 Part 1'!E42,'S1 Part 1'!N42,'S2'!B42))</f>
        <v>0</v>
      </c>
      <c r="KQ42" s="118" t="str">
        <f>IF(ISNUMBER('S13'!DR42),'S13'!DR42-SUM('S13'!B42,'S13'!N42,'S13'!W42,'S13'!Z42,'S13'!AF42,'S13'!AO42,'S13'!BG42,'S13'!BM42,'S13'!BV42,'S13'!BY42,'S13'!CW42,'S13'!CZ42,'S13'!DO42),"NaN")</f>
        <v>NaN</v>
      </c>
      <c r="KR42" s="16"/>
      <c r="KS42" s="59"/>
      <c r="KT42" s="118" t="str">
        <f>IF(ISNUMBER('S13'!HJ42),'S13'!HJ42-SUM('S13'!DX42,'S13'!EA42,'S13'!EM42,'S13'!ES42,'S13'!FQ42,'S13'!FT42,'S13'!FZ42,'S13'!GR42),"NaN")</f>
        <v>NaN</v>
      </c>
      <c r="KU42" s="16"/>
      <c r="KV42" s="59"/>
    </row>
    <row r="43" spans="1:308" ht="10.5" x14ac:dyDescent="0.25">
      <c r="A43" s="115" t="s">
        <v>715</v>
      </c>
      <c r="B43" s="116" t="str">
        <f>IF(SUM('S11'!B43,'S12'!B43,'S13'!B43,S1M!B43)=0,"NaN",SUM('S11'!B43,'S12'!B43,'S13'!B43,S1M!B43))</f>
        <v>NaN</v>
      </c>
      <c r="C43" s="16"/>
      <c r="D43" s="59"/>
      <c r="E43" s="117" t="str">
        <f>IF(SUM('S13'!E43,S1M!E43)=0,"NaN",SUM('S13'!E43,S1M!E43))</f>
        <v>NaN</v>
      </c>
      <c r="F43" s="16"/>
      <c r="G43" s="59"/>
      <c r="H43" s="117" t="str">
        <f>IF(SUM('S13'!H43,S1M!H43)=0, "NaN",SUM('S13'!H43,S1M!H43))</f>
        <v>NaN</v>
      </c>
      <c r="I43" s="16"/>
      <c r="J43" s="59"/>
      <c r="K43" s="117">
        <f>'S13'!K43</f>
        <v>0</v>
      </c>
      <c r="L43" s="16"/>
      <c r="M43" s="59"/>
      <c r="N43" s="117" t="str">
        <f>IF(SUM('S11'!E43,'S12'!E43,'S13'!N43,S1M!K43)=0, "NaN", SUM('S11'!E43,'S12'!E43,'S13'!N43,S1M!K43))</f>
        <v>NaN</v>
      </c>
      <c r="O43" s="16"/>
      <c r="P43" s="59"/>
      <c r="Q43" s="117" t="str">
        <f>IF(SUM('S11'!H43,'S12'!H43,'S13'!Q43,S1M!N43)=0,"NaN",SUM('S11'!H43,'S12'!H43,'S13'!Q43,S1M!N43))</f>
        <v>NaN</v>
      </c>
      <c r="R43" s="16"/>
      <c r="S43" s="59"/>
      <c r="T43" s="117" t="str">
        <f>IF(SUM('S11'!K43,'S12'!K43,'S13'!T43,S1M!Q43)=0,"NaN",SUM('S11'!K43,'S12'!K43,'S13'!T43,S1M!Q43))</f>
        <v>NaN</v>
      </c>
      <c r="U43" s="16"/>
      <c r="V43" s="59"/>
      <c r="W43" s="117">
        <f>'S2'!B43</f>
        <v>0</v>
      </c>
      <c r="X43" s="16"/>
      <c r="Y43" s="59"/>
      <c r="Z43" s="117">
        <f>'S2'!E43</f>
        <v>0</v>
      </c>
      <c r="AA43" s="16"/>
      <c r="AB43" s="59"/>
      <c r="AC43" s="117">
        <f>'S2'!H43</f>
        <v>0</v>
      </c>
      <c r="AD43" s="16"/>
      <c r="AE43" s="59"/>
      <c r="AF43" s="117">
        <f>'S2'!K43</f>
        <v>0</v>
      </c>
      <c r="AG43" s="16"/>
      <c r="AH43" s="59"/>
      <c r="AI43" s="117" t="str">
        <f>IF(SUM('S11'!N43,'S12'!N43,'S13'!W43,S1M!T43,'S2'!N43)=0,"NaN",SUM('S11'!N43,'S12'!N43,'S13'!W43,S1M!T43,'S2'!N43))</f>
        <v>NaN</v>
      </c>
      <c r="AJ43" s="16"/>
      <c r="AK43" s="59"/>
      <c r="AL43" s="117" t="str">
        <f>IF(SUM(S1N!E43,'S11'!Q43,'S12'!Q43,'S13'!Z43,S1M!W43)=0,"NaN",SUM(S1N!E43,'S11'!Q43,'S12'!Q43,'S13'!Z43,S1M!W43))</f>
        <v>NaN</v>
      </c>
      <c r="AM43" s="16"/>
      <c r="AN43" s="59"/>
      <c r="AO43" s="117">
        <f>S1N!E43</f>
        <v>0</v>
      </c>
      <c r="AP43" s="16"/>
      <c r="AQ43" s="59"/>
      <c r="AR43" s="117" t="str">
        <f>IF(SUM('S11'!T43,'S12'!T43,'S13'!AC43,S1M!Z43)=0,"NaN", SUM('S11'!T43,'S12'!T43,'S13'!AC43,S1M!Z43))</f>
        <v>NaN</v>
      </c>
      <c r="AS43" s="16"/>
      <c r="AT43" s="59"/>
      <c r="AU43" s="117" t="str">
        <f>IF(SUM('S13'!AF43,'S2'!Q43)=0,"NaN",SUM('S13'!AF43,'S2'!Q43))</f>
        <v>NaN</v>
      </c>
      <c r="AV43" s="16"/>
      <c r="AW43" s="59"/>
      <c r="AX43" s="117" t="str">
        <f>IF(SUM('S13'!AI43,'S2'!T43)=0,"NaN", SUM('S13'!AI43,'S2'!T43))</f>
        <v>NaN</v>
      </c>
      <c r="AY43" s="16"/>
      <c r="AZ43" s="59"/>
      <c r="BA43" s="117" t="str">
        <f>IF(SUM('S13'!AL43,'S2'!W43)=0,"NaN",SUM('S13'!AL43,'S2'!W43))</f>
        <v>NaN</v>
      </c>
      <c r="BB43" s="16"/>
      <c r="BC43" s="59"/>
      <c r="BD43" s="118" t="str">
        <f>IF(SUM('S11'!W43,'S12'!W43,'S13'!AO43,S1M!AC43,'S2'!Z43)=0,"NaN", SUM('S11'!W43,'S12'!W43,'S13'!AO43,S1M!AC43,'S2'!Z43))</f>
        <v>NaN</v>
      </c>
      <c r="BE43" s="16"/>
      <c r="BF43" s="59"/>
      <c r="BG43" s="118" t="str">
        <f>IF(SUM('S11'!Z43,'S12'!Z43,'S13'!AR43,S1M!AF43,'S2'!AC43)=0,"NaN",SUM('S11'!Z43,'S12'!Z43,'S13'!AR43,S1M!AF43,'S2'!AC43))</f>
        <v>NaN</v>
      </c>
      <c r="BH43" s="16"/>
      <c r="BI43" s="59"/>
      <c r="BJ43" s="118" t="str">
        <f>IF(SUM('S11'!AC43,'S12'!AC43,'S13'!AU43,S1M!AI43,'S2'!AF43)=0,"NaN",SUM('S11'!AC43,'S12'!AC43,'S13'!AU43,S1M!AI43,'S2'!AF43))</f>
        <v>NaN</v>
      </c>
      <c r="BK43" s="16"/>
      <c r="BL43" s="59"/>
      <c r="BM43" s="117" t="str">
        <f>IF(SUM('S11'!AF43,'S12'!AF43,'S2'!AI43)=0,"NaN",SUM('S11'!AF43,'S12'!AF43,'S2'!AI43))</f>
        <v>NaN</v>
      </c>
      <c r="BN43" s="16"/>
      <c r="BO43" s="59"/>
      <c r="BP43" s="117" t="str">
        <f>IF(SUM('S11'!AI43,'S12'!AI43,'S2'!AL43)=0,"NaN",SUM('S11'!AI43,'S12'!AI43,'S2'!AL43))</f>
        <v>NaN</v>
      </c>
      <c r="BQ43" s="16"/>
      <c r="BR43" s="59"/>
      <c r="BS43" s="117" t="str">
        <f>IF(SUM('S11'!AX43,'S12'!AX43,'S13'!AX43,'S2'!AO43)=0,"NaN",SUM('S11'!AX43,'S12'!AX43,'S13'!AX43,'S2'!AO43))</f>
        <v>NaN</v>
      </c>
      <c r="BT43" s="16"/>
      <c r="BU43" s="59"/>
      <c r="BV43" s="117" t="str">
        <f>IF(SUM('S11'!BA43,'S12'!BA43,'S13'!BA43,S1M!AL43)=0,"NaN",SUM('S11'!BA43,'S12'!BA43,'S13'!BA43,S1M!AL43))</f>
        <v>NaN</v>
      </c>
      <c r="BW43" s="16"/>
      <c r="BX43" s="59"/>
      <c r="BY43" s="117" t="str">
        <f>IF(SUM('S11'!BD43,'S12'!BD43,'S13'!BD43,S1M!AO43,'S2'!AR43)=0,"NaN",SUM('S11'!BD43,'S12'!BD43,'S13'!BD43,S1M!AO43,'S2'!AR43))</f>
        <v>NaN</v>
      </c>
      <c r="BZ43" s="16"/>
      <c r="CA43" s="59"/>
      <c r="CB43" s="117" t="str">
        <f>IF(SUM('S11'!BG43,'S12'!BG43,'S13'!BG43,S1M!AR43,'S2'!AU43)=0,"NaN", SUM('S11'!BG43,'S12'!BG43,'S13'!BG43,S1M!AR43,'S2'!AU43))</f>
        <v>NaN</v>
      </c>
      <c r="CC43" s="16"/>
      <c r="CD43" s="59"/>
      <c r="CE43" s="117" t="str">
        <f>IF(SUM('S11'!BJ43,'S12'!BJ43,'S13'!BJ43,S1M!AU43,'S2'!AX43)=0,"NaN",SUM('S11'!BJ43,'S12'!BJ43,'S13'!BJ43,S1M!AU43,'S2'!AX43))</f>
        <v>NaN</v>
      </c>
      <c r="CF43" s="16"/>
      <c r="CG43" s="59"/>
      <c r="CH43" s="117" t="str">
        <f>IF(SUM(S1M!AX43,'S2'!BA43)=0,"NaN",SUM(S1M!AX43,'S2'!BA43))</f>
        <v>NaN</v>
      </c>
      <c r="CI43" s="16"/>
      <c r="CJ43" s="59"/>
      <c r="CK43" s="117" t="str">
        <f>IF(SUM('S11'!BM43,'S12'!BM43,'S13'!BM43,S1M!BA43,'S2'!BD43)=0,"NaN",SUM('S11'!BM43,'S12'!BM43,'S13'!BM43,S1M!BA43,'S2'!BD43))</f>
        <v>NaN</v>
      </c>
      <c r="CL43" s="16"/>
      <c r="CM43" s="59"/>
      <c r="CN43" s="117" t="str">
        <f>IF(SUM('S13'!BP43,S1M!BD43)=0,"NaN", SUM('S13'!BP43,S1M!BD43))</f>
        <v>NaN</v>
      </c>
      <c r="CO43" s="16"/>
      <c r="CP43" s="59"/>
      <c r="CQ43" s="117" t="str">
        <f>IF(SUM('S11'!BP43,'S12'!BP43,'S13'!BY43,S1M!BG43,'S2'!BG43)=0,"NaN", SUM('S11'!BP43,'S12'!BP43,'S13'!BY43,S1M!BG43,'S2'!BG43))</f>
        <v>NaN</v>
      </c>
      <c r="CR43" s="16"/>
      <c r="CS43" s="59"/>
      <c r="CT43" s="117" t="str">
        <f>IF(SUM('S11'!BS43,'S12'!BS43,'S13'!CB43,S1M!BJ43,'S2'!BJ43)=0,"NaN", SUM('S11'!BS43,'S12'!BS43,'S13'!CB43,S1M!BJ43,'S2'!BJ43))</f>
        <v>NaN</v>
      </c>
      <c r="CU43" s="16"/>
      <c r="CV43" s="59"/>
      <c r="CW43" s="117" t="str">
        <f>IF(SUM('S12'!BV43,'S13'!CE43,'S2'!BM43)=0,"NaN", SUM('S12'!BV43,'S13'!CE43,'S2'!BM43))</f>
        <v>NaN</v>
      </c>
      <c r="CX43" s="16"/>
      <c r="CY43" s="59"/>
      <c r="CZ43" s="117" t="str">
        <f>IF(SUM('S11'!BV43,'S12'!BY43,'S13'!CH43,S1M!BM43,'S2'!BP43)=0,"NaN", SUM('S11'!BV43,'S12'!BY43,'S13'!CH43,S1M!BM43,'S2'!BP43))</f>
        <v>NaN</v>
      </c>
      <c r="DA43" s="16"/>
      <c r="DB43" s="59"/>
      <c r="DC43" s="117" t="str">
        <f>IF(SUM('S13'!CK43,'S2'!BS43)=0,"NaN",SUM('S13'!CK43,'S2'!BS43))</f>
        <v>NaN</v>
      </c>
      <c r="DD43" s="16"/>
      <c r="DE43" s="59"/>
      <c r="DF43" s="118">
        <f>'S13'!CN43</f>
        <v>0</v>
      </c>
      <c r="DG43" s="16"/>
      <c r="DH43" s="59"/>
      <c r="DI43" s="117" t="str">
        <f>IF(SUM('S11'!BY43,'S12'!CB43,'S13'!CQ43,S1M!BP43,'S2'!BV43)=0,"NaN",SUM('S11'!BY43,'S12'!CB43,'S13'!CQ43,S1M!BP43,'S2'!BV43))</f>
        <v>NaN</v>
      </c>
      <c r="DJ43" s="16"/>
      <c r="DK43" s="59"/>
      <c r="DL43" s="118">
        <f>'S13'!CT43</f>
        <v>0</v>
      </c>
      <c r="DM43" s="16"/>
      <c r="DN43" s="59"/>
      <c r="DO43" s="117" t="str">
        <f>IF(SUM('S11'!CB43,'S12'!CE43,'S13'!CW43,S1M!BS43,'S2'!BY43)=0,"NaN", SUM('S11'!CB43,'S12'!CE43,'S13'!CW43,S1M!BS43,'S2'!BY43))</f>
        <v>NaN</v>
      </c>
      <c r="DP43" s="16"/>
      <c r="DQ43" s="59"/>
      <c r="DR43" s="117" t="str">
        <f>IF(SUM('S11'!CE43,'S12'!CH43,'S13'!CZ43,S1M!BV43,'S2'!CB43)=0,"NaN", SUM('S11'!CE43,'S12'!CH43,'S13'!CZ43,S1M!BV43,'S2'!CB43))</f>
        <v>NaN</v>
      </c>
      <c r="DS43" s="16"/>
      <c r="DT43" s="59"/>
      <c r="DU43" s="117" t="str">
        <f>IF(SUM('S11'!CH43,'S12'!CK43,S1M!BY43,'S2'!CE43)=0,"NaN", SUM('S11'!CH43,'S12'!CK43,S1M!BY43,'S2'!CE43))</f>
        <v>NaN</v>
      </c>
      <c r="DV43" s="16"/>
      <c r="DW43" s="59"/>
      <c r="DX43" s="117" t="str">
        <f>IF(SUM('S11'!CK43,'S12'!CN43,'S13'!DC43,S1M!CB43,'S2'!CH43)=0, "NaN", SUM('S11'!CK43,'S12'!CN43,'S13'!DC43,S1M!CB43,'S2'!CH43))</f>
        <v>NaN</v>
      </c>
      <c r="DY43" s="16"/>
      <c r="DZ43" s="59"/>
      <c r="EA43" s="117" t="str">
        <f>IF(SUM('S13'!DF43,'S2'!CK43)=0,"NaN",SUM('S13'!DF43,'S2'!CK43))</f>
        <v>NaN</v>
      </c>
      <c r="EB43" s="16"/>
      <c r="EC43" s="59"/>
      <c r="ED43" s="117" t="str">
        <f>IF(SUM('S11'!CN43,'S12'!CQ43,'S13'!DI43,S1M!CE43,'S2'!CN43)=0,"NaN",SUM('S11'!CN43,'S12'!CQ43,'S13'!DI43,S1M!CE43,'S2'!CN43))</f>
        <v>NaN</v>
      </c>
      <c r="EE43" s="16"/>
      <c r="EF43" s="59"/>
      <c r="EG43" s="117" t="str">
        <f>IF(SUM('S11'!CQ43,'S12'!CT43,'S13'!DL43,S1M!CH43)=0,"NaN", SUM('S11'!CQ43,'S12'!CT43,'S13'!DL43,S1M!CH43))</f>
        <v>NaN</v>
      </c>
      <c r="EH43" s="16"/>
      <c r="EI43" s="59"/>
      <c r="EJ43" s="117" t="str">
        <f>IF(ISNUMBER('S1 Part 1'!ED43), SUM('S11'!CT43,'S12'!CW43,'S13'!DO43,S1M!CK43,'S2'!CQ43),"NaN")</f>
        <v>NaN</v>
      </c>
      <c r="EK43" s="16"/>
      <c r="EL43" s="76"/>
      <c r="EM43" s="116" t="str">
        <f>IF(SUM('S11'!CW43,'S12'!CZ43,'S13'!DU43,S1M!CN43)=0,"NaN",SUM('S11'!CW43,'S12'!CZ43,'S13'!DU43,S1M!CN43))</f>
        <v>NaN</v>
      </c>
      <c r="EN43" s="16"/>
      <c r="EO43" s="59"/>
      <c r="EP43" s="117">
        <f>'S2'!CT43</f>
        <v>0</v>
      </c>
      <c r="EQ43" s="16"/>
      <c r="ER43" s="59"/>
      <c r="ES43" s="117">
        <f>'S2'!CW43</f>
        <v>0</v>
      </c>
      <c r="ET43" s="16"/>
      <c r="EU43" s="59"/>
      <c r="EV43" s="117">
        <f>'S2'!CZ43</f>
        <v>0</v>
      </c>
      <c r="EW43" s="16"/>
      <c r="EX43" s="59"/>
      <c r="EY43" s="117">
        <f>'S2'!DC43</f>
        <v>0</v>
      </c>
      <c r="EZ43" s="16"/>
      <c r="FA43" s="59"/>
      <c r="FB43" s="117" t="str">
        <f>IF(SUM(S1M!CQ43,'S2'!DF43)=0,"NaN", SUM(S1M!CQ43,'S2'!DF43))</f>
        <v>NaN</v>
      </c>
      <c r="FC43" s="16"/>
      <c r="FD43" s="59"/>
      <c r="FE43" s="117" t="str">
        <f>IF(SUM('S13'!EA43,'S2'!DI43)=0,"NaN",SUM('S13'!EA43,'S2'!DI43))</f>
        <v>NaN</v>
      </c>
      <c r="FF43" s="16"/>
      <c r="FG43" s="59"/>
      <c r="FH43" s="117" t="str">
        <f>IF(SUM('S13'!ED43,'S2'!DL43)=0,"NaN", SUM('S13'!ED43,'S2'!DL43))</f>
        <v>NaN</v>
      </c>
      <c r="FI43" s="16"/>
      <c r="FJ43" s="59"/>
      <c r="FK43" s="117" t="str">
        <f>IF(SUM('S13'!EJ43,'S2'!DO43)=0,"NaN", SUM('S13'!EJ43,'S2'!DO43))</f>
        <v>NaN</v>
      </c>
      <c r="FL43" s="16"/>
      <c r="FM43" s="59"/>
      <c r="FN43" s="117" t="str">
        <f>IF(SUM(S1N!K43,'S11'!CZ43,'S12'!DC43,'S13'!EM43,S1M!CT43)=0,"NaN", SUM(S1N!K43,'S11'!CZ43,'S12'!DC43,'S13'!EM43,S1M!CT43))</f>
        <v>NaN</v>
      </c>
      <c r="FO43" s="16"/>
      <c r="FP43" s="59"/>
      <c r="FQ43" s="117">
        <f>S1N!K43</f>
        <v>0</v>
      </c>
      <c r="FR43" s="16"/>
      <c r="FS43" s="59"/>
      <c r="FT43" s="117" t="str">
        <f>IF(SUM('S11'!DC43,'S12'!DF43,'S13'!EP43,S1M!CW43)=0,"NaN", SUM('S11'!DC43,'S12'!DF43,'S13'!EP43,S1M!CW43))</f>
        <v>NaN</v>
      </c>
      <c r="FU43" s="16"/>
      <c r="FV43" s="59"/>
      <c r="FW43" s="117">
        <f>'S1 Part 2'!Z43</f>
        <v>0</v>
      </c>
      <c r="FX43" s="16"/>
      <c r="FY43" s="59"/>
      <c r="FZ43" s="117" t="str">
        <f>IF(SUM('S11'!DF43,'S12'!DI43,'S13'!ES43,S1M!CZ43,'S2'!DR43)=0,"NaN", SUM('S11'!DF43,'S12'!DI43,'S13'!ES43,S1M!CZ43,'S2'!DR43))</f>
        <v>NaN</v>
      </c>
      <c r="GA43" s="16"/>
      <c r="GB43" s="59"/>
      <c r="GC43" s="117" t="str">
        <f>IF(SUM('S11'!DI43,'S12'!DL43,'S13'!EV43,S1M!DC43,'S2'!DU43)=0,"NaN", SUM('S11'!DI43,'S12'!DL43,'S13'!EV43,S1M!DC43,'S2'!DU43))</f>
        <v>NaN</v>
      </c>
      <c r="GD43" s="16"/>
      <c r="GE43" s="59"/>
      <c r="GF43" s="117" t="str">
        <f>IF(SUM('S11'!DL43,'S12'!DO43,'S13'!EY43,S1M!DF43,'S2'!DX43)=0,"NaN", SUM('S11'!DL43,'S12'!DO43,'S13'!EY43,S1M!DF43,'S2'!DX43))</f>
        <v>NaN</v>
      </c>
      <c r="GG43" s="16"/>
      <c r="GH43" s="59"/>
      <c r="GI43" s="117" t="str">
        <f>IF(SUM('S11'!DO43,'S12'!DR43,'S13'!FB43,S1M!DI43,'S2'!EA43)=0,"NaN",SUM('S11'!DO43,'S12'!DR43,'S13'!FB43,S1M!DI43,'S2'!EA43))</f>
        <v>NaN</v>
      </c>
      <c r="GJ43" s="16"/>
      <c r="GK43" s="59"/>
      <c r="GL43" s="117" t="str">
        <f>IF(SUM('S11'!DR43,'S12'!DU43,'S13'!FE43,S1M!DL43,'S2'!ED43)=0,"NaN",SUM('S11'!DR43,'S12'!DU43,'S13'!FE43,S1M!DL43,'S2'!ED43))</f>
        <v>NaN</v>
      </c>
      <c r="GM43" s="16"/>
      <c r="GN43" s="59"/>
      <c r="GO43" s="117" t="str">
        <f>IF(SUM('S11'!EG43,'S12'!EJ43,'S13'!FH43,S1M!DO43,'S2'!EG43)=0,"NaN",SUM('S11'!EG43,'S12'!EJ43,'S13'!FH43,S1M!DO43,'S2'!EG43))</f>
        <v>NaN</v>
      </c>
      <c r="GP43" s="16"/>
      <c r="GQ43" s="59"/>
      <c r="GR43" s="117" t="str">
        <f>IF(SUM('S11'!EJ43,'S12'!EM43,'S13'!FK43,S1M!DR43)=0,"NaN",SUM('S11'!EJ43,'S12'!EM43,'S13'!FK43,S1M!DR43))</f>
        <v>NaN</v>
      </c>
      <c r="GS43" s="16"/>
      <c r="GT43" s="59"/>
      <c r="GU43" s="117" t="str">
        <f>IF(SUM('S11'!EM43,'S12'!EP43,'S13'!FN43,S1M!DU43,'S2'!EJ43)=0,"NaN",SUM('S11'!EM43,'S12'!EP43,'S13'!FN43,S1M!DU43,'S2'!EJ43))</f>
        <v>NaN</v>
      </c>
      <c r="GV43" s="16"/>
      <c r="GW43" s="59"/>
      <c r="GX43" s="117" t="str">
        <f>IF(SUM('S13'!FQ43,'S2'!EM43)=0,"NaN", SUM('S13'!FQ43,'S2'!EM43))</f>
        <v>NaN</v>
      </c>
      <c r="GY43" s="16"/>
      <c r="GZ43" s="59"/>
      <c r="HA43" s="117" t="str">
        <f>IF(SUM('S11'!EP43,'S12'!ES43,'S13'!FT43,S1M!DX43,'S2'!EP43)=0, "NaN", SUM('S11'!EP43,'S12'!ES43,'S13'!FT43,S1M!DX43,'S2'!EP43))</f>
        <v>NaN</v>
      </c>
      <c r="HB43" s="16"/>
      <c r="HC43" s="59"/>
      <c r="HD43" s="117" t="str">
        <f>IF(SUM('S11'!ES43,'S12'!EV43,'S13'!FW43,S1M!EA43,'S2'!ES43)=0,"NaN", SUM('S11'!ES43,'S12'!EV43,'S13'!FW43,S1M!EA43,'S2'!ES43))</f>
        <v>NaN</v>
      </c>
      <c r="HE43" s="16"/>
      <c r="HF43" s="59"/>
      <c r="HG43" s="117" t="str">
        <f>IF(SUM(S1M!ED43,'S2'!EV43)=0,"NaN", SUM(S1M!ED43,'S2'!EV43))</f>
        <v>NaN</v>
      </c>
      <c r="HH43" s="16"/>
      <c r="HI43" s="59"/>
      <c r="HJ43" s="117">
        <f>S1M!EG43</f>
        <v>0</v>
      </c>
      <c r="HK43" s="16"/>
      <c r="HL43" s="59"/>
      <c r="HM43" s="117" t="str">
        <f>IF(SUM('S11'!EV43,'S12'!EY43,'S13'!FZ43,S1M!EJ43,'S2'!EY43)=0,"NaN", SUM('S11'!EV43,'S12'!EY43,'S13'!FZ43,S1M!EJ43,'S2'!EY43))</f>
        <v>NaN</v>
      </c>
      <c r="HN43" s="16"/>
      <c r="HO43" s="59"/>
      <c r="HP43" s="117" t="str">
        <f>IF(SUM('S12'!FB43,'S13'!GC43,'S2'!FB43)=0,"NaN", SUM('S12'!FB43,'S13'!GC43,'S2'!FB43))</f>
        <v>NaN</v>
      </c>
      <c r="HQ43" s="16"/>
      <c r="HR43" s="59"/>
      <c r="HS43" s="117" t="str">
        <f>IF(SUM('S11'!EY43,'S12'!FE43,'S13'!GF43,S1M!EM43,'S2'!FE43)=0,"NaN", SUM('S11'!EY43,'S12'!FE43,'S13'!GF43,S1M!EM43,'S2'!FE43))</f>
        <v>NaN</v>
      </c>
      <c r="HT43" s="16"/>
      <c r="HU43" s="59"/>
      <c r="HV43" s="117" t="str">
        <f>IF(SUM('S11'!FB43,'S12'!FH43,'S13'!GI43,S1M!EP43,'S2'!FH43)=0,"NaN", SUM('S11'!FB43,'S12'!FH43,'S13'!GI43,S1M!EP43,'S2'!FH43))</f>
        <v>NaN</v>
      </c>
      <c r="HW43" s="16"/>
      <c r="HX43" s="59"/>
      <c r="HY43" s="117" t="str">
        <f>IF(SUM('S13'!GL43,'S2'!FK43)=0,"NaN",SUM('S13'!GL43,'S2'!FK43))</f>
        <v>NaN</v>
      </c>
      <c r="HZ43" s="16"/>
      <c r="IA43" s="59"/>
      <c r="IB43" s="117">
        <f>'S2'!FN43</f>
        <v>0</v>
      </c>
      <c r="IC43" s="16"/>
      <c r="ID43" s="59"/>
      <c r="IE43" s="117" t="str">
        <f>IF(SUM('S11'!FE43,'S12'!FK43,'S13'!GO43,S1M!ES43,'S2'!FQ43)=0,"NaN",SUM('S11'!FE43,'S12'!FK43,'S13'!GO43,S1M!ES43,'S2'!FQ43))</f>
        <v>NaN</v>
      </c>
      <c r="IF43" s="16"/>
      <c r="IG43" s="59"/>
      <c r="IH43" s="117">
        <f>'S2'!FT43</f>
        <v>0</v>
      </c>
      <c r="II43" s="16"/>
      <c r="IJ43" s="59"/>
      <c r="IK43" s="117" t="str">
        <f>IF(SUM(S1M!EV43,'S2'!FW43)=0,"NaN",SUM(S1M!EV43,'S2'!FW43))</f>
        <v>NaN</v>
      </c>
      <c r="IL43" s="16"/>
      <c r="IM43" s="59"/>
      <c r="IN43" s="117" t="str">
        <f>IF(SUM('S11'!FH43,'S12'!FN43,'S13'!GR43,S1M!EY43,'S2'!FZ43)=0,"NaN",SUM('S11'!FH43,'S12'!FN43,'S13'!GR43,S1M!EY43,'S2'!FZ43))</f>
        <v>NaN</v>
      </c>
      <c r="IO43" s="16"/>
      <c r="IP43" s="59"/>
      <c r="IQ43" s="117" t="str">
        <f>IF(SUM('S13'!GU43,'S2'!GC43)=0,"NaN",SUM('S13'!GU43,'S2'!GC43))</f>
        <v>NaN</v>
      </c>
      <c r="IR43" s="16"/>
      <c r="IS43" s="59"/>
      <c r="IT43" s="117" t="str">
        <f>IF(SUM('S11'!FK43,'S12'!FQ43,'S13'!GX43,S1M!FB43,'S2'!GF43)=0,"NaN", SUM('S11'!FK43,'S12'!FQ43,'S13'!GX43,S1M!FB43,'S2'!GF43))</f>
        <v>NaN</v>
      </c>
      <c r="IU43" s="16"/>
      <c r="IV43" s="59"/>
      <c r="IW43" s="117" t="str">
        <f>IF(SUM('S11'!FN43,'S12'!FT43,'S13'!HA43,S1M!FE43,'S2'!GI43)=0,"NaN",SUM('S11'!FN43,'S12'!FT43,'S13'!HA43,S1M!FE43,'S2'!GI43))</f>
        <v>NaN</v>
      </c>
      <c r="IX43" s="16"/>
      <c r="IY43" s="59"/>
      <c r="IZ43" s="117" t="str">
        <f>IF(SUM('S11'!FQ43,'S12'!FW43,'S13'!HD43,S1M!FH43,'S2'!GL43)=0,"NaN",SUM('S11'!FQ43,'S12'!FW43,'S13'!HD43,S1M!FH43,'S2'!GL43))</f>
        <v>NaN</v>
      </c>
      <c r="JA43" s="16"/>
      <c r="JB43" s="59"/>
      <c r="JC43" s="119" t="str">
        <f>IF(SUM('S11'!FT43,'S12'!FZ43,'S13'!HG43,S1M!FK43)=0,"NaN", SUM('S11'!FT43,'S12'!FZ43,'S13'!HG43,S1M!FK43))</f>
        <v>NaN</v>
      </c>
      <c r="JD43" s="16"/>
      <c r="JE43" s="59"/>
      <c r="JF43" s="117">
        <f>IF(SUM('S1 Part 1'!B43,'S1 Part 2'!B43)=0,IFERROR('S1 Part 2'!DC43-'S1 Part 2'!DC43,0),SUM('S1 Part 2'!B43,'S1 Part 2'!Z43)-SUM('S1 Part 2'!DC43,'S1 Part 1'!B43))</f>
        <v>0</v>
      </c>
      <c r="JG43" s="16"/>
      <c r="JH43" s="59"/>
      <c r="JI43" s="117">
        <f>IFERROR('S1 Part 2'!DC43-'S1 Part 2'!DF43-'S1 Part 2'!CZ43,0)</f>
        <v>0</v>
      </c>
      <c r="JJ43" s="16"/>
      <c r="JK43" s="59"/>
      <c r="JL43" s="117">
        <f>SUM('S1 Part 2'!DC43,'S1 Part 2'!Q43)-SUM('S1 Part 1'!W43,'S1 Part 1'!Z43,'S1 Part 2'!DI43)</f>
        <v>0</v>
      </c>
      <c r="JM43" s="16"/>
      <c r="JN43" s="59"/>
      <c r="JO43" s="117" t="str">
        <f>IF(SUM('S11'!GF43,'S12'!GL43)=0, "NaN", SUM('S11'!GC43,'S11'!DF43,'S12'!GI43,'S12'!DI43)-SUM('S11'!GF43,'S12'!GL43,'S11'!Z43,'S11'!AX43,'S11'!BA43,'S12'!Z43,'S12'!AX43,'S12'!BA43))</f>
        <v>NaN</v>
      </c>
      <c r="JP43" s="16"/>
      <c r="JQ43" s="59"/>
      <c r="JR43" s="117">
        <f>SUM('S1 Part 2'!DI43,'S1 Part 2'!E43,'S1 Part 2'!H43,'S1 Part 2'!AC43)-SUM('S1 Part 2'!DR43,'S1 Part 1'!AI43,'S1 Part 1'!AR43)</f>
        <v>0</v>
      </c>
      <c r="JS43" s="16"/>
      <c r="JT43" s="59"/>
      <c r="JU43" s="117">
        <f>SUM('S1 Part 2'!DR43,'S1 Part 2'!BA43,'S1 Part 2'!BG43,'S1 Part 2'!BJ43,'S1 Part 2'!BP43)-SUM('S1 Part 2'!DU43,'S1 Part 1'!BP43,'S1 Part 1'!BV43,'S1 Part 1'!BY43,'S1 Part 1'!CK43)</f>
        <v>0</v>
      </c>
      <c r="JV43" s="16"/>
      <c r="JW43" s="59"/>
      <c r="JX43" s="117">
        <f>SUM('S13'!IB43,S1M!GF43)-SUM('S13'!IE43,S1M!GI43)</f>
        <v>0</v>
      </c>
      <c r="JY43" s="16"/>
      <c r="JZ43" s="59"/>
      <c r="KA43" s="117">
        <f>SUM('S1 Part 2'!DU43,'S1 Part 2'!CH43)-SUM('S1 Part 2'!DX43,'S1 Part 1'!E43,'S1 Part 1'!DI43)</f>
        <v>0</v>
      </c>
      <c r="KB43" s="16"/>
      <c r="KC43" s="59"/>
      <c r="KD43" s="118" t="str">
        <f>IF(ISNUMBER('S1 Part 2'!EA43),SUM('S1 Part 2'!DX43,'S1 Part 2'!CK43)-SUM('S1 Part 1'!DL43,'S1 Part 1'!EA43,'S1 Part 2'!EA43),"NaN")</f>
        <v>NaN</v>
      </c>
      <c r="KE43" s="16"/>
      <c r="KF43" s="59"/>
      <c r="KG43" s="117">
        <f>SUM('S1 Part 2'!DX43,'S1 Part 2'!CK43)-SUM('S1 Part 2'!ED43,'S1 Part 1'!N43,'S1 Part 1'!DL43,'S1 Part 1'!ED43)</f>
        <v>0</v>
      </c>
      <c r="KH43" s="16"/>
      <c r="KI43" s="59"/>
      <c r="KJ43" s="117">
        <f>IFERROR('S2'!CT43-SUM('S2'!B43,'S2'!GU43),"NaN")</f>
        <v>0</v>
      </c>
      <c r="KK43" s="16"/>
      <c r="KL43" s="59"/>
      <c r="KM43" s="117">
        <f>SUM('S2'!GU43,'S2'!DF43,'S2'!DI43,'S2'!DR43,'S2'!EM43,'S2'!EP43,'S2'!EY43,'S2'!FW43)-SUM('S2'!GX43,'S2'!N43,'S2'!Q43,'S2'!Z43,'S2'!AU43,'S2'!AX43,'S2'!BG43,'S2'!BY43)</f>
        <v>0</v>
      </c>
      <c r="KN43" s="16"/>
      <c r="KO43" s="59"/>
      <c r="KP43" s="118">
        <f>IF(SUM('S1 Part 1'!B43,'S1 Part 2'!B43)=0,SUM('S1 Part 2'!DC43,'S2'!CT43)-SUM('S1 Part 1'!E43,'S1 Part 1'!N43,'S2'!B43),SUM('S1 Part 2'!B43,'S1 Part 2'!Z43,'S2'!CT43)-SUM('S1 Part 1'!B43,'S1 Part 1'!E43,'S1 Part 1'!N43,'S2'!B43))</f>
        <v>0</v>
      </c>
      <c r="KQ43" s="118" t="str">
        <f>IF(ISNUMBER('S13'!DR43),'S13'!DR43-SUM('S13'!B43,'S13'!N43,'S13'!W43,'S13'!Z43,'S13'!AF43,'S13'!AO43,'S13'!BG43,'S13'!BM43,'S13'!BV43,'S13'!BY43,'S13'!CW43,'S13'!CZ43,'S13'!DO43),"NaN")</f>
        <v>NaN</v>
      </c>
      <c r="KR43" s="16"/>
      <c r="KS43" s="59"/>
      <c r="KT43" s="118" t="str">
        <f>IF(ISNUMBER('S13'!HJ43),'S13'!HJ43-SUM('S13'!DX43,'S13'!EA43,'S13'!EM43,'S13'!ES43,'S13'!FQ43,'S13'!FT43,'S13'!FZ43,'S13'!GR43),"NaN")</f>
        <v>NaN</v>
      </c>
      <c r="KU43" s="16"/>
      <c r="KV43" s="59"/>
    </row>
    <row r="44" spans="1:308" ht="10.5" x14ac:dyDescent="0.25">
      <c r="A44" s="115" t="s">
        <v>716</v>
      </c>
      <c r="B44" s="116" t="str">
        <f>IF(SUM('S11'!B44,'S12'!B44,'S13'!B44,S1M!B44)=0,"NaN",SUM('S11'!B44,'S12'!B44,'S13'!B44,S1M!B44))</f>
        <v>NaN</v>
      </c>
      <c r="C44" s="16"/>
      <c r="D44" s="59"/>
      <c r="E44" s="117" t="str">
        <f>IF(SUM('S13'!E44,S1M!E44)=0,"NaN",SUM('S13'!E44,S1M!E44))</f>
        <v>NaN</v>
      </c>
      <c r="F44" s="16"/>
      <c r="G44" s="59"/>
      <c r="H44" s="117" t="str">
        <f>IF(SUM('S13'!H44,S1M!H44)=0, "NaN",SUM('S13'!H44,S1M!H44))</f>
        <v>NaN</v>
      </c>
      <c r="I44" s="16"/>
      <c r="J44" s="59"/>
      <c r="K44" s="117">
        <f>'S13'!K44</f>
        <v>0</v>
      </c>
      <c r="L44" s="16"/>
      <c r="M44" s="59"/>
      <c r="N44" s="117" t="str">
        <f>IF(SUM('S11'!E44,'S12'!E44,'S13'!N44,S1M!K44)=0, "NaN", SUM('S11'!E44,'S12'!E44,'S13'!N44,S1M!K44))</f>
        <v>NaN</v>
      </c>
      <c r="O44" s="16"/>
      <c r="P44" s="59"/>
      <c r="Q44" s="117" t="str">
        <f>IF(SUM('S11'!H44,'S12'!H44,'S13'!Q44,S1M!N44)=0,"NaN",SUM('S11'!H44,'S12'!H44,'S13'!Q44,S1M!N44))</f>
        <v>NaN</v>
      </c>
      <c r="R44" s="16"/>
      <c r="S44" s="59"/>
      <c r="T44" s="117" t="str">
        <f>IF(SUM('S11'!K44,'S12'!K44,'S13'!T44,S1M!Q44)=0,"NaN",SUM('S11'!K44,'S12'!K44,'S13'!T44,S1M!Q44))</f>
        <v>NaN</v>
      </c>
      <c r="U44" s="16"/>
      <c r="V44" s="59"/>
      <c r="W44" s="117">
        <f>'S2'!B44</f>
        <v>0</v>
      </c>
      <c r="X44" s="16"/>
      <c r="Y44" s="59"/>
      <c r="Z44" s="117">
        <f>'S2'!E44</f>
        <v>0</v>
      </c>
      <c r="AA44" s="16"/>
      <c r="AB44" s="59"/>
      <c r="AC44" s="117">
        <f>'S2'!H44</f>
        <v>0</v>
      </c>
      <c r="AD44" s="16"/>
      <c r="AE44" s="59"/>
      <c r="AF44" s="117">
        <f>'S2'!K44</f>
        <v>0</v>
      </c>
      <c r="AG44" s="16"/>
      <c r="AH44" s="59"/>
      <c r="AI44" s="117" t="str">
        <f>IF(SUM('S11'!N44,'S12'!N44,'S13'!W44,S1M!T44,'S2'!N44)=0,"NaN",SUM('S11'!N44,'S12'!N44,'S13'!W44,S1M!T44,'S2'!N44))</f>
        <v>NaN</v>
      </c>
      <c r="AJ44" s="16"/>
      <c r="AK44" s="59"/>
      <c r="AL44" s="117" t="str">
        <f>IF(SUM(S1N!E44,'S11'!Q44,'S12'!Q44,'S13'!Z44,S1M!W44)=0,"NaN",SUM(S1N!E44,'S11'!Q44,'S12'!Q44,'S13'!Z44,S1M!W44))</f>
        <v>NaN</v>
      </c>
      <c r="AM44" s="16"/>
      <c r="AN44" s="59"/>
      <c r="AO44" s="117">
        <f>S1N!E44</f>
        <v>0</v>
      </c>
      <c r="AP44" s="16"/>
      <c r="AQ44" s="59"/>
      <c r="AR44" s="117" t="str">
        <f>IF(SUM('S11'!T44,'S12'!T44,'S13'!AC44,S1M!Z44)=0,"NaN", SUM('S11'!T44,'S12'!T44,'S13'!AC44,S1M!Z44))</f>
        <v>NaN</v>
      </c>
      <c r="AS44" s="16"/>
      <c r="AT44" s="59"/>
      <c r="AU44" s="117" t="str">
        <f>IF(SUM('S13'!AF44,'S2'!Q44)=0,"NaN",SUM('S13'!AF44,'S2'!Q44))</f>
        <v>NaN</v>
      </c>
      <c r="AV44" s="16"/>
      <c r="AW44" s="59"/>
      <c r="AX44" s="117" t="str">
        <f>IF(SUM('S13'!AI44,'S2'!T44)=0,"NaN", SUM('S13'!AI44,'S2'!T44))</f>
        <v>NaN</v>
      </c>
      <c r="AY44" s="16"/>
      <c r="AZ44" s="59"/>
      <c r="BA44" s="117" t="str">
        <f>IF(SUM('S13'!AL44,'S2'!W44)=0,"NaN",SUM('S13'!AL44,'S2'!W44))</f>
        <v>NaN</v>
      </c>
      <c r="BB44" s="16"/>
      <c r="BC44" s="59"/>
      <c r="BD44" s="118" t="str">
        <f>IF(SUM('S11'!W44,'S12'!W44,'S13'!AO44,S1M!AC44,'S2'!Z44)=0,"NaN", SUM('S11'!W44,'S12'!W44,'S13'!AO44,S1M!AC44,'S2'!Z44))</f>
        <v>NaN</v>
      </c>
      <c r="BE44" s="16"/>
      <c r="BF44" s="59"/>
      <c r="BG44" s="118" t="str">
        <f>IF(SUM('S11'!Z44,'S12'!Z44,'S13'!AR44,S1M!AF44,'S2'!AC44)=0,"NaN",SUM('S11'!Z44,'S12'!Z44,'S13'!AR44,S1M!AF44,'S2'!AC44))</f>
        <v>NaN</v>
      </c>
      <c r="BH44" s="16"/>
      <c r="BI44" s="59"/>
      <c r="BJ44" s="118" t="str">
        <f>IF(SUM('S11'!AC44,'S12'!AC44,'S13'!AU44,S1M!AI44,'S2'!AF44)=0,"NaN",SUM('S11'!AC44,'S12'!AC44,'S13'!AU44,S1M!AI44,'S2'!AF44))</f>
        <v>NaN</v>
      </c>
      <c r="BK44" s="16"/>
      <c r="BL44" s="59"/>
      <c r="BM44" s="117" t="str">
        <f>IF(SUM('S11'!AF44,'S12'!AF44,'S2'!AI44)=0,"NaN",SUM('S11'!AF44,'S12'!AF44,'S2'!AI44))</f>
        <v>NaN</v>
      </c>
      <c r="BN44" s="16"/>
      <c r="BO44" s="59"/>
      <c r="BP44" s="117" t="str">
        <f>IF(SUM('S11'!AI44,'S12'!AI44,'S2'!AL44)=0,"NaN",SUM('S11'!AI44,'S12'!AI44,'S2'!AL44))</f>
        <v>NaN</v>
      </c>
      <c r="BQ44" s="16"/>
      <c r="BR44" s="59"/>
      <c r="BS44" s="117" t="str">
        <f>IF(SUM('S11'!AX44,'S12'!AX44,'S13'!AX44,'S2'!AO44)=0,"NaN",SUM('S11'!AX44,'S12'!AX44,'S13'!AX44,'S2'!AO44))</f>
        <v>NaN</v>
      </c>
      <c r="BT44" s="16"/>
      <c r="BU44" s="59"/>
      <c r="BV44" s="117" t="str">
        <f>IF(SUM('S11'!BA44,'S12'!BA44,'S13'!BA44,S1M!AL44)=0,"NaN",SUM('S11'!BA44,'S12'!BA44,'S13'!BA44,S1M!AL44))</f>
        <v>NaN</v>
      </c>
      <c r="BW44" s="16"/>
      <c r="BX44" s="59"/>
      <c r="BY44" s="117" t="str">
        <f>IF(SUM('S11'!BD44,'S12'!BD44,'S13'!BD44,S1M!AO44,'S2'!AR44)=0,"NaN",SUM('S11'!BD44,'S12'!BD44,'S13'!BD44,S1M!AO44,'S2'!AR44))</f>
        <v>NaN</v>
      </c>
      <c r="BZ44" s="16"/>
      <c r="CA44" s="59"/>
      <c r="CB44" s="117" t="str">
        <f>IF(SUM('S11'!BG44,'S12'!BG44,'S13'!BG44,S1M!AR44,'S2'!AU44)=0,"NaN", SUM('S11'!BG44,'S12'!BG44,'S13'!BG44,S1M!AR44,'S2'!AU44))</f>
        <v>NaN</v>
      </c>
      <c r="CC44" s="16"/>
      <c r="CD44" s="59"/>
      <c r="CE44" s="117" t="str">
        <f>IF(SUM('S11'!BJ44,'S12'!BJ44,'S13'!BJ44,S1M!AU44,'S2'!AX44)=0,"NaN",SUM('S11'!BJ44,'S12'!BJ44,'S13'!BJ44,S1M!AU44,'S2'!AX44))</f>
        <v>NaN</v>
      </c>
      <c r="CF44" s="16"/>
      <c r="CG44" s="59"/>
      <c r="CH44" s="117" t="str">
        <f>IF(SUM(S1M!AX44,'S2'!BA44)=0,"NaN",SUM(S1M!AX44,'S2'!BA44))</f>
        <v>NaN</v>
      </c>
      <c r="CI44" s="16"/>
      <c r="CJ44" s="59"/>
      <c r="CK44" s="117" t="str">
        <f>IF(SUM('S11'!BM44,'S12'!BM44,'S13'!BM44,S1M!BA44,'S2'!BD44)=0,"NaN",SUM('S11'!BM44,'S12'!BM44,'S13'!BM44,S1M!BA44,'S2'!BD44))</f>
        <v>NaN</v>
      </c>
      <c r="CL44" s="16"/>
      <c r="CM44" s="59"/>
      <c r="CN44" s="117" t="str">
        <f>IF(SUM('S13'!BP44,S1M!BD44)=0,"NaN", SUM('S13'!BP44,S1M!BD44))</f>
        <v>NaN</v>
      </c>
      <c r="CO44" s="16"/>
      <c r="CP44" s="59"/>
      <c r="CQ44" s="117" t="str">
        <f>IF(SUM('S11'!BP44,'S12'!BP44,'S13'!BY44,S1M!BG44,'S2'!BG44)=0,"NaN", SUM('S11'!BP44,'S12'!BP44,'S13'!BY44,S1M!BG44,'S2'!BG44))</f>
        <v>NaN</v>
      </c>
      <c r="CR44" s="16"/>
      <c r="CS44" s="59"/>
      <c r="CT44" s="117" t="str">
        <f>IF(SUM('S11'!BS44,'S12'!BS44,'S13'!CB44,S1M!BJ44,'S2'!BJ44)=0,"NaN", SUM('S11'!BS44,'S12'!BS44,'S13'!CB44,S1M!BJ44,'S2'!BJ44))</f>
        <v>NaN</v>
      </c>
      <c r="CU44" s="16"/>
      <c r="CV44" s="59"/>
      <c r="CW44" s="117" t="str">
        <f>IF(SUM('S12'!BV44,'S13'!CE44,'S2'!BM44)=0,"NaN", SUM('S12'!BV44,'S13'!CE44,'S2'!BM44))</f>
        <v>NaN</v>
      </c>
      <c r="CX44" s="16"/>
      <c r="CY44" s="59"/>
      <c r="CZ44" s="117" t="str">
        <f>IF(SUM('S11'!BV44,'S12'!BY44,'S13'!CH44,S1M!BM44,'S2'!BP44)=0,"NaN", SUM('S11'!BV44,'S12'!BY44,'S13'!CH44,S1M!BM44,'S2'!BP44))</f>
        <v>NaN</v>
      </c>
      <c r="DA44" s="16"/>
      <c r="DB44" s="59"/>
      <c r="DC44" s="117" t="str">
        <f>IF(SUM('S13'!CK44,'S2'!BS44)=0,"NaN",SUM('S13'!CK44,'S2'!BS44))</f>
        <v>NaN</v>
      </c>
      <c r="DD44" s="16"/>
      <c r="DE44" s="59"/>
      <c r="DF44" s="118">
        <f>'S13'!CN44</f>
        <v>0</v>
      </c>
      <c r="DG44" s="16"/>
      <c r="DH44" s="59"/>
      <c r="DI44" s="117" t="str">
        <f>IF(SUM('S11'!BY44,'S12'!CB44,'S13'!CQ44,S1M!BP44,'S2'!BV44)=0,"NaN",SUM('S11'!BY44,'S12'!CB44,'S13'!CQ44,S1M!BP44,'S2'!BV44))</f>
        <v>NaN</v>
      </c>
      <c r="DJ44" s="16"/>
      <c r="DK44" s="59"/>
      <c r="DL44" s="118">
        <f>'S13'!CT44</f>
        <v>0</v>
      </c>
      <c r="DM44" s="16"/>
      <c r="DN44" s="59"/>
      <c r="DO44" s="117" t="str">
        <f>IF(SUM('S11'!CB44,'S12'!CE44,'S13'!CW44,S1M!BS44,'S2'!BY44)=0,"NaN", SUM('S11'!CB44,'S12'!CE44,'S13'!CW44,S1M!BS44,'S2'!BY44))</f>
        <v>NaN</v>
      </c>
      <c r="DP44" s="16"/>
      <c r="DQ44" s="59"/>
      <c r="DR44" s="117" t="str">
        <f>IF(SUM('S11'!CE44,'S12'!CH44,'S13'!CZ44,S1M!BV44,'S2'!CB44)=0,"NaN", SUM('S11'!CE44,'S12'!CH44,'S13'!CZ44,S1M!BV44,'S2'!CB44))</f>
        <v>NaN</v>
      </c>
      <c r="DS44" s="16"/>
      <c r="DT44" s="59"/>
      <c r="DU44" s="117" t="str">
        <f>IF(SUM('S11'!CH44,'S12'!CK44,S1M!BY44,'S2'!CE44)=0,"NaN", SUM('S11'!CH44,'S12'!CK44,S1M!BY44,'S2'!CE44))</f>
        <v>NaN</v>
      </c>
      <c r="DV44" s="16"/>
      <c r="DW44" s="59"/>
      <c r="DX44" s="117" t="str">
        <f>IF(SUM('S11'!CK44,'S12'!CN44,'S13'!DC44,S1M!CB44,'S2'!CH44)=0, "NaN", SUM('S11'!CK44,'S12'!CN44,'S13'!DC44,S1M!CB44,'S2'!CH44))</f>
        <v>NaN</v>
      </c>
      <c r="DY44" s="16"/>
      <c r="DZ44" s="59"/>
      <c r="EA44" s="117" t="str">
        <f>IF(SUM('S13'!DF44,'S2'!CK44)=0,"NaN",SUM('S13'!DF44,'S2'!CK44))</f>
        <v>NaN</v>
      </c>
      <c r="EB44" s="16"/>
      <c r="EC44" s="59"/>
      <c r="ED44" s="117" t="str">
        <f>IF(SUM('S11'!CN44,'S12'!CQ44,'S13'!DI44,S1M!CE44,'S2'!CN44)=0,"NaN",SUM('S11'!CN44,'S12'!CQ44,'S13'!DI44,S1M!CE44,'S2'!CN44))</f>
        <v>NaN</v>
      </c>
      <c r="EE44" s="16"/>
      <c r="EF44" s="59"/>
      <c r="EG44" s="117" t="str">
        <f>IF(SUM('S11'!CQ44,'S12'!CT44,'S13'!DL44,S1M!CH44)=0,"NaN", SUM('S11'!CQ44,'S12'!CT44,'S13'!DL44,S1M!CH44))</f>
        <v>NaN</v>
      </c>
      <c r="EH44" s="16"/>
      <c r="EI44" s="59"/>
      <c r="EJ44" s="117" t="str">
        <f>IF(ISNUMBER('S1 Part 1'!ED44), SUM('S11'!CT44,'S12'!CW44,'S13'!DO44,S1M!CK44,'S2'!CQ44),"NaN")</f>
        <v>NaN</v>
      </c>
      <c r="EK44" s="16"/>
      <c r="EL44" s="76"/>
      <c r="EM44" s="116" t="str">
        <f>IF(SUM('S11'!CW44,'S12'!CZ44,'S13'!DU44,S1M!CN44)=0,"NaN",SUM('S11'!CW44,'S12'!CZ44,'S13'!DU44,S1M!CN44))</f>
        <v>NaN</v>
      </c>
      <c r="EN44" s="16"/>
      <c r="EO44" s="59"/>
      <c r="EP44" s="117">
        <f>'S2'!CT44</f>
        <v>0</v>
      </c>
      <c r="EQ44" s="16"/>
      <c r="ER44" s="59"/>
      <c r="ES44" s="117">
        <f>'S2'!CW44</f>
        <v>0</v>
      </c>
      <c r="ET44" s="16"/>
      <c r="EU44" s="59"/>
      <c r="EV44" s="117">
        <f>'S2'!CZ44</f>
        <v>0</v>
      </c>
      <c r="EW44" s="16"/>
      <c r="EX44" s="59"/>
      <c r="EY44" s="117">
        <f>'S2'!DC44</f>
        <v>0</v>
      </c>
      <c r="EZ44" s="16"/>
      <c r="FA44" s="59"/>
      <c r="FB44" s="117" t="str">
        <f>IF(SUM(S1M!CQ44,'S2'!DF44)=0,"NaN", SUM(S1M!CQ44,'S2'!DF44))</f>
        <v>NaN</v>
      </c>
      <c r="FC44" s="16"/>
      <c r="FD44" s="59"/>
      <c r="FE44" s="117" t="str">
        <f>IF(SUM('S13'!EA44,'S2'!DI44)=0,"NaN",SUM('S13'!EA44,'S2'!DI44))</f>
        <v>NaN</v>
      </c>
      <c r="FF44" s="16"/>
      <c r="FG44" s="59"/>
      <c r="FH44" s="117" t="str">
        <f>IF(SUM('S13'!ED44,'S2'!DL44)=0,"NaN", SUM('S13'!ED44,'S2'!DL44))</f>
        <v>NaN</v>
      </c>
      <c r="FI44" s="16"/>
      <c r="FJ44" s="59"/>
      <c r="FK44" s="117" t="str">
        <f>IF(SUM('S13'!EJ44,'S2'!DO44)=0,"NaN", SUM('S13'!EJ44,'S2'!DO44))</f>
        <v>NaN</v>
      </c>
      <c r="FL44" s="16"/>
      <c r="FM44" s="59"/>
      <c r="FN44" s="117" t="str">
        <f>IF(SUM(S1N!K44,'S11'!CZ44,'S12'!DC44,'S13'!EM44,S1M!CT44)=0,"NaN", SUM(S1N!K44,'S11'!CZ44,'S12'!DC44,'S13'!EM44,S1M!CT44))</f>
        <v>NaN</v>
      </c>
      <c r="FO44" s="16"/>
      <c r="FP44" s="59"/>
      <c r="FQ44" s="117">
        <f>S1N!K44</f>
        <v>0</v>
      </c>
      <c r="FR44" s="16"/>
      <c r="FS44" s="59"/>
      <c r="FT44" s="117" t="str">
        <f>IF(SUM('S11'!DC44,'S12'!DF44,'S13'!EP44,S1M!CW44)=0,"NaN", SUM('S11'!DC44,'S12'!DF44,'S13'!EP44,S1M!CW44))</f>
        <v>NaN</v>
      </c>
      <c r="FU44" s="16"/>
      <c r="FV44" s="59"/>
      <c r="FW44" s="117">
        <f>'S1 Part 2'!Z44</f>
        <v>0</v>
      </c>
      <c r="FX44" s="16"/>
      <c r="FY44" s="59"/>
      <c r="FZ44" s="117" t="str">
        <f>IF(SUM('S11'!DF44,'S12'!DI44,'S13'!ES44,S1M!CZ44,'S2'!DR44)=0,"NaN", SUM('S11'!DF44,'S12'!DI44,'S13'!ES44,S1M!CZ44,'S2'!DR44))</f>
        <v>NaN</v>
      </c>
      <c r="GA44" s="16"/>
      <c r="GB44" s="59"/>
      <c r="GC44" s="117" t="str">
        <f>IF(SUM('S11'!DI44,'S12'!DL44,'S13'!EV44,S1M!DC44,'S2'!DU44)=0,"NaN", SUM('S11'!DI44,'S12'!DL44,'S13'!EV44,S1M!DC44,'S2'!DU44))</f>
        <v>NaN</v>
      </c>
      <c r="GD44" s="16"/>
      <c r="GE44" s="59"/>
      <c r="GF44" s="117" t="str">
        <f>IF(SUM('S11'!DL44,'S12'!DO44,'S13'!EY44,S1M!DF44,'S2'!DX44)=0,"NaN", SUM('S11'!DL44,'S12'!DO44,'S13'!EY44,S1M!DF44,'S2'!DX44))</f>
        <v>NaN</v>
      </c>
      <c r="GG44" s="16"/>
      <c r="GH44" s="59"/>
      <c r="GI44" s="117" t="str">
        <f>IF(SUM('S11'!DO44,'S12'!DR44,'S13'!FB44,S1M!DI44,'S2'!EA44)=0,"NaN",SUM('S11'!DO44,'S12'!DR44,'S13'!FB44,S1M!DI44,'S2'!EA44))</f>
        <v>NaN</v>
      </c>
      <c r="GJ44" s="16"/>
      <c r="GK44" s="59"/>
      <c r="GL44" s="117" t="str">
        <f>IF(SUM('S11'!DR44,'S12'!DU44,'S13'!FE44,S1M!DL44,'S2'!ED44)=0,"NaN",SUM('S11'!DR44,'S12'!DU44,'S13'!FE44,S1M!DL44,'S2'!ED44))</f>
        <v>NaN</v>
      </c>
      <c r="GM44" s="16"/>
      <c r="GN44" s="59"/>
      <c r="GO44" s="117" t="str">
        <f>IF(SUM('S11'!EG44,'S12'!EJ44,'S13'!FH44,S1M!DO44,'S2'!EG44)=0,"NaN",SUM('S11'!EG44,'S12'!EJ44,'S13'!FH44,S1M!DO44,'S2'!EG44))</f>
        <v>NaN</v>
      </c>
      <c r="GP44" s="16"/>
      <c r="GQ44" s="59"/>
      <c r="GR44" s="117" t="str">
        <f>IF(SUM('S11'!EJ44,'S12'!EM44,'S13'!FK44,S1M!DR44)=0,"NaN",SUM('S11'!EJ44,'S12'!EM44,'S13'!FK44,S1M!DR44))</f>
        <v>NaN</v>
      </c>
      <c r="GS44" s="16"/>
      <c r="GT44" s="59"/>
      <c r="GU44" s="117" t="str">
        <f>IF(SUM('S11'!EM44,'S12'!EP44,'S13'!FN44,S1M!DU44,'S2'!EJ44)=0,"NaN",SUM('S11'!EM44,'S12'!EP44,'S13'!FN44,S1M!DU44,'S2'!EJ44))</f>
        <v>NaN</v>
      </c>
      <c r="GV44" s="16"/>
      <c r="GW44" s="59"/>
      <c r="GX44" s="117" t="str">
        <f>IF(SUM('S13'!FQ44,'S2'!EM44)=0,"NaN", SUM('S13'!FQ44,'S2'!EM44))</f>
        <v>NaN</v>
      </c>
      <c r="GY44" s="16"/>
      <c r="GZ44" s="59"/>
      <c r="HA44" s="117" t="str">
        <f>IF(SUM('S11'!EP44,'S12'!ES44,'S13'!FT44,S1M!DX44,'S2'!EP44)=0, "NaN", SUM('S11'!EP44,'S12'!ES44,'S13'!FT44,S1M!DX44,'S2'!EP44))</f>
        <v>NaN</v>
      </c>
      <c r="HB44" s="16"/>
      <c r="HC44" s="59"/>
      <c r="HD44" s="117" t="str">
        <f>IF(SUM('S11'!ES44,'S12'!EV44,'S13'!FW44,S1M!EA44,'S2'!ES44)=0,"NaN", SUM('S11'!ES44,'S12'!EV44,'S13'!FW44,S1M!EA44,'S2'!ES44))</f>
        <v>NaN</v>
      </c>
      <c r="HE44" s="16"/>
      <c r="HF44" s="59"/>
      <c r="HG44" s="117" t="str">
        <f>IF(SUM(S1M!ED44,'S2'!EV44)=0,"NaN", SUM(S1M!ED44,'S2'!EV44))</f>
        <v>NaN</v>
      </c>
      <c r="HH44" s="16"/>
      <c r="HI44" s="59"/>
      <c r="HJ44" s="117">
        <f>S1M!EG44</f>
        <v>0</v>
      </c>
      <c r="HK44" s="16"/>
      <c r="HL44" s="59"/>
      <c r="HM44" s="117" t="str">
        <f>IF(SUM('S11'!EV44,'S12'!EY44,'S13'!FZ44,S1M!EJ44,'S2'!EY44)=0,"NaN", SUM('S11'!EV44,'S12'!EY44,'S13'!FZ44,S1M!EJ44,'S2'!EY44))</f>
        <v>NaN</v>
      </c>
      <c r="HN44" s="16"/>
      <c r="HO44" s="59"/>
      <c r="HP44" s="117" t="str">
        <f>IF(SUM('S12'!FB44,'S13'!GC44,'S2'!FB44)=0,"NaN", SUM('S12'!FB44,'S13'!GC44,'S2'!FB44))</f>
        <v>NaN</v>
      </c>
      <c r="HQ44" s="16"/>
      <c r="HR44" s="59"/>
      <c r="HS44" s="117" t="str">
        <f>IF(SUM('S11'!EY44,'S12'!FE44,'S13'!GF44,S1M!EM44,'S2'!FE44)=0,"NaN", SUM('S11'!EY44,'S12'!FE44,'S13'!GF44,S1M!EM44,'S2'!FE44))</f>
        <v>NaN</v>
      </c>
      <c r="HT44" s="16"/>
      <c r="HU44" s="59"/>
      <c r="HV44" s="117" t="str">
        <f>IF(SUM('S11'!FB44,'S12'!FH44,'S13'!GI44,S1M!EP44,'S2'!FH44)=0,"NaN", SUM('S11'!FB44,'S12'!FH44,'S13'!GI44,S1M!EP44,'S2'!FH44))</f>
        <v>NaN</v>
      </c>
      <c r="HW44" s="16"/>
      <c r="HX44" s="59"/>
      <c r="HY44" s="117" t="str">
        <f>IF(SUM('S13'!GL44,'S2'!FK44)=0,"NaN",SUM('S13'!GL44,'S2'!FK44))</f>
        <v>NaN</v>
      </c>
      <c r="HZ44" s="16"/>
      <c r="IA44" s="59"/>
      <c r="IB44" s="117">
        <f>'S2'!FN44</f>
        <v>0</v>
      </c>
      <c r="IC44" s="16"/>
      <c r="ID44" s="59"/>
      <c r="IE44" s="117" t="str">
        <f>IF(SUM('S11'!FE44,'S12'!FK44,'S13'!GO44,S1M!ES44,'S2'!FQ44)=0,"NaN",SUM('S11'!FE44,'S12'!FK44,'S13'!GO44,S1M!ES44,'S2'!FQ44))</f>
        <v>NaN</v>
      </c>
      <c r="IF44" s="16"/>
      <c r="IG44" s="59"/>
      <c r="IH44" s="117">
        <f>'S2'!FT44</f>
        <v>0</v>
      </c>
      <c r="II44" s="16"/>
      <c r="IJ44" s="59"/>
      <c r="IK44" s="117" t="str">
        <f>IF(SUM(S1M!EV44,'S2'!FW44)=0,"NaN",SUM(S1M!EV44,'S2'!FW44))</f>
        <v>NaN</v>
      </c>
      <c r="IL44" s="16"/>
      <c r="IM44" s="59"/>
      <c r="IN44" s="117" t="str">
        <f>IF(SUM('S11'!FH44,'S12'!FN44,'S13'!GR44,S1M!EY44,'S2'!FZ44)=0,"NaN",SUM('S11'!FH44,'S12'!FN44,'S13'!GR44,S1M!EY44,'S2'!FZ44))</f>
        <v>NaN</v>
      </c>
      <c r="IO44" s="16"/>
      <c r="IP44" s="59"/>
      <c r="IQ44" s="117" t="str">
        <f>IF(SUM('S13'!GU44,'S2'!GC44)=0,"NaN",SUM('S13'!GU44,'S2'!GC44))</f>
        <v>NaN</v>
      </c>
      <c r="IR44" s="16"/>
      <c r="IS44" s="59"/>
      <c r="IT44" s="117" t="str">
        <f>IF(SUM('S11'!FK44,'S12'!FQ44,'S13'!GX44,S1M!FB44,'S2'!GF44)=0,"NaN", SUM('S11'!FK44,'S12'!FQ44,'S13'!GX44,S1M!FB44,'S2'!GF44))</f>
        <v>NaN</v>
      </c>
      <c r="IU44" s="16"/>
      <c r="IV44" s="59"/>
      <c r="IW44" s="117" t="str">
        <f>IF(SUM('S11'!FN44,'S12'!FT44,'S13'!HA44,S1M!FE44,'S2'!GI44)=0,"NaN",SUM('S11'!FN44,'S12'!FT44,'S13'!HA44,S1M!FE44,'S2'!GI44))</f>
        <v>NaN</v>
      </c>
      <c r="IX44" s="16"/>
      <c r="IY44" s="59"/>
      <c r="IZ44" s="117" t="str">
        <f>IF(SUM('S11'!FQ44,'S12'!FW44,'S13'!HD44,S1M!FH44,'S2'!GL44)=0,"NaN",SUM('S11'!FQ44,'S12'!FW44,'S13'!HD44,S1M!FH44,'S2'!GL44))</f>
        <v>NaN</v>
      </c>
      <c r="JA44" s="16"/>
      <c r="JB44" s="59"/>
      <c r="JC44" s="119" t="str">
        <f>IF(SUM('S11'!FT44,'S12'!FZ44,'S13'!HG44,S1M!FK44)=0,"NaN", SUM('S11'!FT44,'S12'!FZ44,'S13'!HG44,S1M!FK44))</f>
        <v>NaN</v>
      </c>
      <c r="JD44" s="16"/>
      <c r="JE44" s="59"/>
      <c r="JF44" s="117">
        <f>IF(SUM('S1 Part 1'!B44,'S1 Part 2'!B44)=0,IFERROR('S1 Part 2'!DC44-'S1 Part 2'!DC44,0),SUM('S1 Part 2'!B44,'S1 Part 2'!Z44)-SUM('S1 Part 2'!DC44,'S1 Part 1'!B44))</f>
        <v>0</v>
      </c>
      <c r="JG44" s="16"/>
      <c r="JH44" s="59"/>
      <c r="JI44" s="117">
        <f>IFERROR('S1 Part 2'!DC44-'S1 Part 2'!DF44-'S1 Part 2'!CZ44,0)</f>
        <v>0</v>
      </c>
      <c r="JJ44" s="16"/>
      <c r="JK44" s="59"/>
      <c r="JL44" s="117">
        <f>SUM('S1 Part 2'!DC44,'S1 Part 2'!Q44)-SUM('S1 Part 1'!W44,'S1 Part 1'!Z44,'S1 Part 2'!DI44)</f>
        <v>0</v>
      </c>
      <c r="JM44" s="16"/>
      <c r="JN44" s="59"/>
      <c r="JO44" s="117" t="str">
        <f>IF(SUM('S11'!GF44,'S12'!GL44)=0, "NaN", SUM('S11'!GC44,'S11'!DF44,'S12'!GI44,'S12'!DI44)-SUM('S11'!GF44,'S12'!GL44,'S11'!Z44,'S11'!AX44,'S11'!BA44,'S12'!Z44,'S12'!AX44,'S12'!BA44))</f>
        <v>NaN</v>
      </c>
      <c r="JP44" s="16"/>
      <c r="JQ44" s="59"/>
      <c r="JR44" s="117">
        <f>SUM('S1 Part 2'!DI44,'S1 Part 2'!E44,'S1 Part 2'!H44,'S1 Part 2'!AC44)-SUM('S1 Part 2'!DR44,'S1 Part 1'!AI44,'S1 Part 1'!AR44)</f>
        <v>0</v>
      </c>
      <c r="JS44" s="16"/>
      <c r="JT44" s="59"/>
      <c r="JU44" s="117">
        <f>SUM('S1 Part 2'!DR44,'S1 Part 2'!BA44,'S1 Part 2'!BG44,'S1 Part 2'!BJ44,'S1 Part 2'!BP44)-SUM('S1 Part 2'!DU44,'S1 Part 1'!BP44,'S1 Part 1'!BV44,'S1 Part 1'!BY44,'S1 Part 1'!CK44)</f>
        <v>0</v>
      </c>
      <c r="JV44" s="16"/>
      <c r="JW44" s="59"/>
      <c r="JX44" s="117">
        <f>SUM('S13'!IB44,S1M!GF44)-SUM('S13'!IE44,S1M!GI44)</f>
        <v>0</v>
      </c>
      <c r="JY44" s="16"/>
      <c r="JZ44" s="59"/>
      <c r="KA44" s="117">
        <f>SUM('S1 Part 2'!DU44,'S1 Part 2'!CH44)-SUM('S1 Part 2'!DX44,'S1 Part 1'!E44,'S1 Part 1'!DI44)</f>
        <v>0</v>
      </c>
      <c r="KB44" s="16"/>
      <c r="KC44" s="59"/>
      <c r="KD44" s="118" t="str">
        <f>IF(ISNUMBER('S1 Part 2'!EA44),SUM('S1 Part 2'!DX44,'S1 Part 2'!CK44)-SUM('S1 Part 1'!DL44,'S1 Part 1'!EA44,'S1 Part 2'!EA44),"NaN")</f>
        <v>NaN</v>
      </c>
      <c r="KE44" s="16"/>
      <c r="KF44" s="59"/>
      <c r="KG44" s="117">
        <f>SUM('S1 Part 2'!DX44,'S1 Part 2'!CK44)-SUM('S1 Part 2'!ED44,'S1 Part 1'!N44,'S1 Part 1'!DL44,'S1 Part 1'!ED44)</f>
        <v>0</v>
      </c>
      <c r="KH44" s="16"/>
      <c r="KI44" s="59"/>
      <c r="KJ44" s="117">
        <f>IFERROR('S2'!CT44-SUM('S2'!B44,'S2'!GU44),"NaN")</f>
        <v>0</v>
      </c>
      <c r="KK44" s="16"/>
      <c r="KL44" s="59"/>
      <c r="KM44" s="117">
        <f>SUM('S2'!GU44,'S2'!DF44,'S2'!DI44,'S2'!DR44,'S2'!EM44,'S2'!EP44,'S2'!EY44,'S2'!FW44)-SUM('S2'!GX44,'S2'!N44,'S2'!Q44,'S2'!Z44,'S2'!AU44,'S2'!AX44,'S2'!BG44,'S2'!BY44)</f>
        <v>0</v>
      </c>
      <c r="KN44" s="16"/>
      <c r="KO44" s="59"/>
      <c r="KP44" s="118">
        <f>IF(SUM('S1 Part 1'!B44,'S1 Part 2'!B44)=0,SUM('S1 Part 2'!DC44,'S2'!CT44)-SUM('S1 Part 1'!E44,'S1 Part 1'!N44,'S2'!B44),SUM('S1 Part 2'!B44,'S1 Part 2'!Z44,'S2'!CT44)-SUM('S1 Part 1'!B44,'S1 Part 1'!E44,'S1 Part 1'!N44,'S2'!B44))</f>
        <v>0</v>
      </c>
      <c r="KQ44" s="118" t="str">
        <f>IF(ISNUMBER('S13'!DR44),'S13'!DR44-SUM('S13'!B44,'S13'!N44,'S13'!W44,'S13'!Z44,'S13'!AF44,'S13'!AO44,'S13'!BG44,'S13'!BM44,'S13'!BV44,'S13'!BY44,'S13'!CW44,'S13'!CZ44,'S13'!DO44),"NaN")</f>
        <v>NaN</v>
      </c>
      <c r="KR44" s="16"/>
      <c r="KS44" s="59"/>
      <c r="KT44" s="118" t="str">
        <f>IF(ISNUMBER('S13'!HJ44),'S13'!HJ44-SUM('S13'!DX44,'S13'!EA44,'S13'!EM44,'S13'!ES44,'S13'!FQ44,'S13'!FT44,'S13'!FZ44,'S13'!GR44),"NaN")</f>
        <v>NaN</v>
      </c>
      <c r="KU44" s="16"/>
      <c r="KV44" s="59"/>
    </row>
    <row r="45" spans="1:308" ht="10.5" x14ac:dyDescent="0.25">
      <c r="A45" s="115" t="s">
        <v>717</v>
      </c>
      <c r="B45" s="116" t="str">
        <f>IF(SUM('S11'!B45,'S12'!B45,'S13'!B45,S1M!B45)=0,"NaN",SUM('S11'!B45,'S12'!B45,'S13'!B45,S1M!B45))</f>
        <v>NaN</v>
      </c>
      <c r="C45" s="16"/>
      <c r="D45" s="59"/>
      <c r="E45" s="117" t="str">
        <f>IF(SUM('S13'!E45,S1M!E45)=0,"NaN",SUM('S13'!E45,S1M!E45))</f>
        <v>NaN</v>
      </c>
      <c r="F45" s="16"/>
      <c r="G45" s="59"/>
      <c r="H45" s="117" t="str">
        <f>IF(SUM('S13'!H45,S1M!H45)=0, "NaN",SUM('S13'!H45,S1M!H45))</f>
        <v>NaN</v>
      </c>
      <c r="I45" s="16"/>
      <c r="J45" s="59"/>
      <c r="K45" s="117">
        <f>'S13'!K45</f>
        <v>0</v>
      </c>
      <c r="L45" s="16"/>
      <c r="M45" s="59"/>
      <c r="N45" s="117" t="str">
        <f>IF(SUM('S11'!E45,'S12'!E45,'S13'!N45,S1M!K45)=0, "NaN", SUM('S11'!E45,'S12'!E45,'S13'!N45,S1M!K45))</f>
        <v>NaN</v>
      </c>
      <c r="O45" s="16"/>
      <c r="P45" s="59"/>
      <c r="Q45" s="117" t="str">
        <f>IF(SUM('S11'!H45,'S12'!H45,'S13'!Q45,S1M!N45)=0,"NaN",SUM('S11'!H45,'S12'!H45,'S13'!Q45,S1M!N45))</f>
        <v>NaN</v>
      </c>
      <c r="R45" s="16"/>
      <c r="S45" s="59"/>
      <c r="T45" s="117" t="str">
        <f>IF(SUM('S11'!K45,'S12'!K45,'S13'!T45,S1M!Q45)=0,"NaN",SUM('S11'!K45,'S12'!K45,'S13'!T45,S1M!Q45))</f>
        <v>NaN</v>
      </c>
      <c r="U45" s="16"/>
      <c r="V45" s="59"/>
      <c r="W45" s="117">
        <f>'S2'!B45</f>
        <v>0</v>
      </c>
      <c r="X45" s="16"/>
      <c r="Y45" s="59"/>
      <c r="Z45" s="117">
        <f>'S2'!E45</f>
        <v>0</v>
      </c>
      <c r="AA45" s="16"/>
      <c r="AB45" s="59"/>
      <c r="AC45" s="117">
        <f>'S2'!H45</f>
        <v>0</v>
      </c>
      <c r="AD45" s="16"/>
      <c r="AE45" s="59"/>
      <c r="AF45" s="117">
        <f>'S2'!K45</f>
        <v>0</v>
      </c>
      <c r="AG45" s="16"/>
      <c r="AH45" s="59"/>
      <c r="AI45" s="117" t="str">
        <f>IF(SUM('S11'!N45,'S12'!N45,'S13'!W45,S1M!T45,'S2'!N45)=0,"NaN",SUM('S11'!N45,'S12'!N45,'S13'!W45,S1M!T45,'S2'!N45))</f>
        <v>NaN</v>
      </c>
      <c r="AJ45" s="16"/>
      <c r="AK45" s="59"/>
      <c r="AL45" s="117" t="str">
        <f>IF(SUM(S1N!E45,'S11'!Q45,'S12'!Q45,'S13'!Z45,S1M!W45)=0,"NaN",SUM(S1N!E45,'S11'!Q45,'S12'!Q45,'S13'!Z45,S1M!W45))</f>
        <v>NaN</v>
      </c>
      <c r="AM45" s="16"/>
      <c r="AN45" s="59"/>
      <c r="AO45" s="117">
        <f>S1N!E45</f>
        <v>0</v>
      </c>
      <c r="AP45" s="16"/>
      <c r="AQ45" s="59"/>
      <c r="AR45" s="117" t="str">
        <f>IF(SUM('S11'!T45,'S12'!T45,'S13'!AC45,S1M!Z45)=0,"NaN", SUM('S11'!T45,'S12'!T45,'S13'!AC45,S1M!Z45))</f>
        <v>NaN</v>
      </c>
      <c r="AS45" s="16"/>
      <c r="AT45" s="59"/>
      <c r="AU45" s="117" t="str">
        <f>IF(SUM('S13'!AF45,'S2'!Q45)=0,"NaN",SUM('S13'!AF45,'S2'!Q45))</f>
        <v>NaN</v>
      </c>
      <c r="AV45" s="16"/>
      <c r="AW45" s="59"/>
      <c r="AX45" s="117" t="str">
        <f>IF(SUM('S13'!AI45,'S2'!T45)=0,"NaN", SUM('S13'!AI45,'S2'!T45))</f>
        <v>NaN</v>
      </c>
      <c r="AY45" s="16"/>
      <c r="AZ45" s="59"/>
      <c r="BA45" s="117" t="str">
        <f>IF(SUM('S13'!AL45,'S2'!W45)=0,"NaN",SUM('S13'!AL45,'S2'!W45))</f>
        <v>NaN</v>
      </c>
      <c r="BB45" s="16"/>
      <c r="BC45" s="59"/>
      <c r="BD45" s="118" t="str">
        <f>IF(SUM('S11'!W45,'S12'!W45,'S13'!AO45,S1M!AC45,'S2'!Z45)=0,"NaN", SUM('S11'!W45,'S12'!W45,'S13'!AO45,S1M!AC45,'S2'!Z45))</f>
        <v>NaN</v>
      </c>
      <c r="BE45" s="16"/>
      <c r="BF45" s="59"/>
      <c r="BG45" s="118" t="str">
        <f>IF(SUM('S11'!Z45,'S12'!Z45,'S13'!AR45,S1M!AF45,'S2'!AC45)=0,"NaN",SUM('S11'!Z45,'S12'!Z45,'S13'!AR45,S1M!AF45,'S2'!AC45))</f>
        <v>NaN</v>
      </c>
      <c r="BH45" s="16"/>
      <c r="BI45" s="59"/>
      <c r="BJ45" s="118" t="str">
        <f>IF(SUM('S11'!AC45,'S12'!AC45,'S13'!AU45,S1M!AI45,'S2'!AF45)=0,"NaN",SUM('S11'!AC45,'S12'!AC45,'S13'!AU45,S1M!AI45,'S2'!AF45))</f>
        <v>NaN</v>
      </c>
      <c r="BK45" s="16"/>
      <c r="BL45" s="59"/>
      <c r="BM45" s="117" t="str">
        <f>IF(SUM('S11'!AF45,'S12'!AF45,'S2'!AI45)=0,"NaN",SUM('S11'!AF45,'S12'!AF45,'S2'!AI45))</f>
        <v>NaN</v>
      </c>
      <c r="BN45" s="16"/>
      <c r="BO45" s="59"/>
      <c r="BP45" s="117" t="str">
        <f>IF(SUM('S11'!AI45,'S12'!AI45,'S2'!AL45)=0,"NaN",SUM('S11'!AI45,'S12'!AI45,'S2'!AL45))</f>
        <v>NaN</v>
      </c>
      <c r="BQ45" s="16"/>
      <c r="BR45" s="59"/>
      <c r="BS45" s="117" t="str">
        <f>IF(SUM('S11'!AX45,'S12'!AX45,'S13'!AX45,'S2'!AO45)=0,"NaN",SUM('S11'!AX45,'S12'!AX45,'S13'!AX45,'S2'!AO45))</f>
        <v>NaN</v>
      </c>
      <c r="BT45" s="16"/>
      <c r="BU45" s="59"/>
      <c r="BV45" s="117" t="str">
        <f>IF(SUM('S11'!BA45,'S12'!BA45,'S13'!BA45,S1M!AL45)=0,"NaN",SUM('S11'!BA45,'S12'!BA45,'S13'!BA45,S1M!AL45))</f>
        <v>NaN</v>
      </c>
      <c r="BW45" s="16"/>
      <c r="BX45" s="59"/>
      <c r="BY45" s="117" t="str">
        <f>IF(SUM('S11'!BD45,'S12'!BD45,'S13'!BD45,S1M!AO45,'S2'!AR45)=0,"NaN",SUM('S11'!BD45,'S12'!BD45,'S13'!BD45,S1M!AO45,'S2'!AR45))</f>
        <v>NaN</v>
      </c>
      <c r="BZ45" s="16"/>
      <c r="CA45" s="59"/>
      <c r="CB45" s="117" t="str">
        <f>IF(SUM('S11'!BG45,'S12'!BG45,'S13'!BG45,S1M!AR45,'S2'!AU45)=0,"NaN", SUM('S11'!BG45,'S12'!BG45,'S13'!BG45,S1M!AR45,'S2'!AU45))</f>
        <v>NaN</v>
      </c>
      <c r="CC45" s="16"/>
      <c r="CD45" s="59"/>
      <c r="CE45" s="117" t="str">
        <f>IF(SUM('S11'!BJ45,'S12'!BJ45,'S13'!BJ45,S1M!AU45,'S2'!AX45)=0,"NaN",SUM('S11'!BJ45,'S12'!BJ45,'S13'!BJ45,S1M!AU45,'S2'!AX45))</f>
        <v>NaN</v>
      </c>
      <c r="CF45" s="16"/>
      <c r="CG45" s="59"/>
      <c r="CH45" s="117" t="str">
        <f>IF(SUM(S1M!AX45,'S2'!BA45)=0,"NaN",SUM(S1M!AX45,'S2'!BA45))</f>
        <v>NaN</v>
      </c>
      <c r="CI45" s="16"/>
      <c r="CJ45" s="59"/>
      <c r="CK45" s="117" t="str">
        <f>IF(SUM('S11'!BM45,'S12'!BM45,'S13'!BM45,S1M!BA45,'S2'!BD45)=0,"NaN",SUM('S11'!BM45,'S12'!BM45,'S13'!BM45,S1M!BA45,'S2'!BD45))</f>
        <v>NaN</v>
      </c>
      <c r="CL45" s="16"/>
      <c r="CM45" s="59"/>
      <c r="CN45" s="117" t="str">
        <f>IF(SUM('S13'!BP45,S1M!BD45)=0,"NaN", SUM('S13'!BP45,S1M!BD45))</f>
        <v>NaN</v>
      </c>
      <c r="CO45" s="16"/>
      <c r="CP45" s="59"/>
      <c r="CQ45" s="117" t="str">
        <f>IF(SUM('S11'!BP45,'S12'!BP45,'S13'!BY45,S1M!BG45,'S2'!BG45)=0,"NaN", SUM('S11'!BP45,'S12'!BP45,'S13'!BY45,S1M!BG45,'S2'!BG45))</f>
        <v>NaN</v>
      </c>
      <c r="CR45" s="16"/>
      <c r="CS45" s="59"/>
      <c r="CT45" s="117" t="str">
        <f>IF(SUM('S11'!BS45,'S12'!BS45,'S13'!CB45,S1M!BJ45,'S2'!BJ45)=0,"NaN", SUM('S11'!BS45,'S12'!BS45,'S13'!CB45,S1M!BJ45,'S2'!BJ45))</f>
        <v>NaN</v>
      </c>
      <c r="CU45" s="16"/>
      <c r="CV45" s="59"/>
      <c r="CW45" s="117" t="str">
        <f>IF(SUM('S12'!BV45,'S13'!CE45,'S2'!BM45)=0,"NaN", SUM('S12'!BV45,'S13'!CE45,'S2'!BM45))</f>
        <v>NaN</v>
      </c>
      <c r="CX45" s="16"/>
      <c r="CY45" s="59"/>
      <c r="CZ45" s="117" t="str">
        <f>IF(SUM('S11'!BV45,'S12'!BY45,'S13'!CH45,S1M!BM45,'S2'!BP45)=0,"NaN", SUM('S11'!BV45,'S12'!BY45,'S13'!CH45,S1M!BM45,'S2'!BP45))</f>
        <v>NaN</v>
      </c>
      <c r="DA45" s="16"/>
      <c r="DB45" s="59"/>
      <c r="DC45" s="117" t="str">
        <f>IF(SUM('S13'!CK45,'S2'!BS45)=0,"NaN",SUM('S13'!CK45,'S2'!BS45))</f>
        <v>NaN</v>
      </c>
      <c r="DD45" s="16"/>
      <c r="DE45" s="59"/>
      <c r="DF45" s="118">
        <f>'S13'!CN45</f>
        <v>0</v>
      </c>
      <c r="DG45" s="16"/>
      <c r="DH45" s="59"/>
      <c r="DI45" s="117" t="str">
        <f>IF(SUM('S11'!BY45,'S12'!CB45,'S13'!CQ45,S1M!BP45,'S2'!BV45)=0,"NaN",SUM('S11'!BY45,'S12'!CB45,'S13'!CQ45,S1M!BP45,'S2'!BV45))</f>
        <v>NaN</v>
      </c>
      <c r="DJ45" s="16"/>
      <c r="DK45" s="59"/>
      <c r="DL45" s="118">
        <f>'S13'!CT45</f>
        <v>0</v>
      </c>
      <c r="DM45" s="16"/>
      <c r="DN45" s="59"/>
      <c r="DO45" s="117" t="str">
        <f>IF(SUM('S11'!CB45,'S12'!CE45,'S13'!CW45,S1M!BS45,'S2'!BY45)=0,"NaN", SUM('S11'!CB45,'S12'!CE45,'S13'!CW45,S1M!BS45,'S2'!BY45))</f>
        <v>NaN</v>
      </c>
      <c r="DP45" s="16"/>
      <c r="DQ45" s="59"/>
      <c r="DR45" s="117" t="str">
        <f>IF(SUM('S11'!CE45,'S12'!CH45,'S13'!CZ45,S1M!BV45,'S2'!CB45)=0,"NaN", SUM('S11'!CE45,'S12'!CH45,'S13'!CZ45,S1M!BV45,'S2'!CB45))</f>
        <v>NaN</v>
      </c>
      <c r="DS45" s="16"/>
      <c r="DT45" s="59"/>
      <c r="DU45" s="117" t="str">
        <f>IF(SUM('S11'!CH45,'S12'!CK45,S1M!BY45,'S2'!CE45)=0,"NaN", SUM('S11'!CH45,'S12'!CK45,S1M!BY45,'S2'!CE45))</f>
        <v>NaN</v>
      </c>
      <c r="DV45" s="16"/>
      <c r="DW45" s="59"/>
      <c r="DX45" s="117" t="str">
        <f>IF(SUM('S11'!CK45,'S12'!CN45,'S13'!DC45,S1M!CB45,'S2'!CH45)=0, "NaN", SUM('S11'!CK45,'S12'!CN45,'S13'!DC45,S1M!CB45,'S2'!CH45))</f>
        <v>NaN</v>
      </c>
      <c r="DY45" s="16"/>
      <c r="DZ45" s="59"/>
      <c r="EA45" s="117" t="str">
        <f>IF(SUM('S13'!DF45,'S2'!CK45)=0,"NaN",SUM('S13'!DF45,'S2'!CK45))</f>
        <v>NaN</v>
      </c>
      <c r="EB45" s="16"/>
      <c r="EC45" s="59"/>
      <c r="ED45" s="117" t="str">
        <f>IF(SUM('S11'!CN45,'S12'!CQ45,'S13'!DI45,S1M!CE45,'S2'!CN45)=0,"NaN",SUM('S11'!CN45,'S12'!CQ45,'S13'!DI45,S1M!CE45,'S2'!CN45))</f>
        <v>NaN</v>
      </c>
      <c r="EE45" s="16"/>
      <c r="EF45" s="59"/>
      <c r="EG45" s="117" t="str">
        <f>IF(SUM('S11'!CQ45,'S12'!CT45,'S13'!DL45,S1M!CH45)=0,"NaN", SUM('S11'!CQ45,'S12'!CT45,'S13'!DL45,S1M!CH45))</f>
        <v>NaN</v>
      </c>
      <c r="EH45" s="16"/>
      <c r="EI45" s="59"/>
      <c r="EJ45" s="117" t="str">
        <f>IF(ISNUMBER('S1 Part 1'!ED45), SUM('S11'!CT45,'S12'!CW45,'S13'!DO45,S1M!CK45,'S2'!CQ45),"NaN")</f>
        <v>NaN</v>
      </c>
      <c r="EK45" s="16"/>
      <c r="EL45" s="76"/>
      <c r="EM45" s="116" t="str">
        <f>IF(SUM('S11'!CW45,'S12'!CZ45,'S13'!DU45,S1M!CN45)=0,"NaN",SUM('S11'!CW45,'S12'!CZ45,'S13'!DU45,S1M!CN45))</f>
        <v>NaN</v>
      </c>
      <c r="EN45" s="16"/>
      <c r="EO45" s="59"/>
      <c r="EP45" s="117">
        <f>'S2'!CT45</f>
        <v>0</v>
      </c>
      <c r="EQ45" s="16"/>
      <c r="ER45" s="59"/>
      <c r="ES45" s="117">
        <f>'S2'!CW45</f>
        <v>0</v>
      </c>
      <c r="ET45" s="16"/>
      <c r="EU45" s="59"/>
      <c r="EV45" s="117">
        <f>'S2'!CZ45</f>
        <v>0</v>
      </c>
      <c r="EW45" s="16"/>
      <c r="EX45" s="59"/>
      <c r="EY45" s="117">
        <f>'S2'!DC45</f>
        <v>0</v>
      </c>
      <c r="EZ45" s="16"/>
      <c r="FA45" s="59"/>
      <c r="FB45" s="117" t="str">
        <f>IF(SUM(S1M!CQ45,'S2'!DF45)=0,"NaN", SUM(S1M!CQ45,'S2'!DF45))</f>
        <v>NaN</v>
      </c>
      <c r="FC45" s="16"/>
      <c r="FD45" s="59"/>
      <c r="FE45" s="117" t="str">
        <f>IF(SUM('S13'!EA45,'S2'!DI45)=0,"NaN",SUM('S13'!EA45,'S2'!DI45))</f>
        <v>NaN</v>
      </c>
      <c r="FF45" s="16"/>
      <c r="FG45" s="59"/>
      <c r="FH45" s="117" t="str">
        <f>IF(SUM('S13'!ED45,'S2'!DL45)=0,"NaN", SUM('S13'!ED45,'S2'!DL45))</f>
        <v>NaN</v>
      </c>
      <c r="FI45" s="16"/>
      <c r="FJ45" s="59"/>
      <c r="FK45" s="117" t="str">
        <f>IF(SUM('S13'!EJ45,'S2'!DO45)=0,"NaN", SUM('S13'!EJ45,'S2'!DO45))</f>
        <v>NaN</v>
      </c>
      <c r="FL45" s="16"/>
      <c r="FM45" s="59"/>
      <c r="FN45" s="117" t="str">
        <f>IF(SUM(S1N!K45,'S11'!CZ45,'S12'!DC45,'S13'!EM45,S1M!CT45)=0,"NaN", SUM(S1N!K45,'S11'!CZ45,'S12'!DC45,'S13'!EM45,S1M!CT45))</f>
        <v>NaN</v>
      </c>
      <c r="FO45" s="16"/>
      <c r="FP45" s="59"/>
      <c r="FQ45" s="117">
        <f>S1N!K45</f>
        <v>0</v>
      </c>
      <c r="FR45" s="16"/>
      <c r="FS45" s="59"/>
      <c r="FT45" s="117" t="str">
        <f>IF(SUM('S11'!DC45,'S12'!DF45,'S13'!EP45,S1M!CW45)=0,"NaN", SUM('S11'!DC45,'S12'!DF45,'S13'!EP45,S1M!CW45))</f>
        <v>NaN</v>
      </c>
      <c r="FU45" s="16"/>
      <c r="FV45" s="59"/>
      <c r="FW45" s="117">
        <f>'S1 Part 2'!Z45</f>
        <v>0</v>
      </c>
      <c r="FX45" s="16"/>
      <c r="FY45" s="59"/>
      <c r="FZ45" s="117" t="str">
        <f>IF(SUM('S11'!DF45,'S12'!DI45,'S13'!ES45,S1M!CZ45,'S2'!DR45)=0,"NaN", SUM('S11'!DF45,'S12'!DI45,'S13'!ES45,S1M!CZ45,'S2'!DR45))</f>
        <v>NaN</v>
      </c>
      <c r="GA45" s="16"/>
      <c r="GB45" s="59"/>
      <c r="GC45" s="117" t="str">
        <f>IF(SUM('S11'!DI45,'S12'!DL45,'S13'!EV45,S1M!DC45,'S2'!DU45)=0,"NaN", SUM('S11'!DI45,'S12'!DL45,'S13'!EV45,S1M!DC45,'S2'!DU45))</f>
        <v>NaN</v>
      </c>
      <c r="GD45" s="16"/>
      <c r="GE45" s="59"/>
      <c r="GF45" s="117" t="str">
        <f>IF(SUM('S11'!DL45,'S12'!DO45,'S13'!EY45,S1M!DF45,'S2'!DX45)=0,"NaN", SUM('S11'!DL45,'S12'!DO45,'S13'!EY45,S1M!DF45,'S2'!DX45))</f>
        <v>NaN</v>
      </c>
      <c r="GG45" s="16"/>
      <c r="GH45" s="59"/>
      <c r="GI45" s="117" t="str">
        <f>IF(SUM('S11'!DO45,'S12'!DR45,'S13'!FB45,S1M!DI45,'S2'!EA45)=0,"NaN",SUM('S11'!DO45,'S12'!DR45,'S13'!FB45,S1M!DI45,'S2'!EA45))</f>
        <v>NaN</v>
      </c>
      <c r="GJ45" s="16"/>
      <c r="GK45" s="59"/>
      <c r="GL45" s="117" t="str">
        <f>IF(SUM('S11'!DR45,'S12'!DU45,'S13'!FE45,S1M!DL45,'S2'!ED45)=0,"NaN",SUM('S11'!DR45,'S12'!DU45,'S13'!FE45,S1M!DL45,'S2'!ED45))</f>
        <v>NaN</v>
      </c>
      <c r="GM45" s="16"/>
      <c r="GN45" s="59"/>
      <c r="GO45" s="117" t="str">
        <f>IF(SUM('S11'!EG45,'S12'!EJ45,'S13'!FH45,S1M!DO45,'S2'!EG45)=0,"NaN",SUM('S11'!EG45,'S12'!EJ45,'S13'!FH45,S1M!DO45,'S2'!EG45))</f>
        <v>NaN</v>
      </c>
      <c r="GP45" s="16"/>
      <c r="GQ45" s="59"/>
      <c r="GR45" s="117" t="str">
        <f>IF(SUM('S11'!EJ45,'S12'!EM45,'S13'!FK45,S1M!DR45)=0,"NaN",SUM('S11'!EJ45,'S12'!EM45,'S13'!FK45,S1M!DR45))</f>
        <v>NaN</v>
      </c>
      <c r="GS45" s="16"/>
      <c r="GT45" s="59"/>
      <c r="GU45" s="117" t="str">
        <f>IF(SUM('S11'!EM45,'S12'!EP45,'S13'!FN45,S1M!DU45,'S2'!EJ45)=0,"NaN",SUM('S11'!EM45,'S12'!EP45,'S13'!FN45,S1M!DU45,'S2'!EJ45))</f>
        <v>NaN</v>
      </c>
      <c r="GV45" s="16"/>
      <c r="GW45" s="59"/>
      <c r="GX45" s="117" t="str">
        <f>IF(SUM('S13'!FQ45,'S2'!EM45)=0,"NaN", SUM('S13'!FQ45,'S2'!EM45))</f>
        <v>NaN</v>
      </c>
      <c r="GY45" s="16"/>
      <c r="GZ45" s="59"/>
      <c r="HA45" s="117" t="str">
        <f>IF(SUM('S11'!EP45,'S12'!ES45,'S13'!FT45,S1M!DX45,'S2'!EP45)=0, "NaN", SUM('S11'!EP45,'S12'!ES45,'S13'!FT45,S1M!DX45,'S2'!EP45))</f>
        <v>NaN</v>
      </c>
      <c r="HB45" s="16"/>
      <c r="HC45" s="59"/>
      <c r="HD45" s="117" t="str">
        <f>IF(SUM('S11'!ES45,'S12'!EV45,'S13'!FW45,S1M!EA45,'S2'!ES45)=0,"NaN", SUM('S11'!ES45,'S12'!EV45,'S13'!FW45,S1M!EA45,'S2'!ES45))</f>
        <v>NaN</v>
      </c>
      <c r="HE45" s="16"/>
      <c r="HF45" s="59"/>
      <c r="HG45" s="117" t="str">
        <f>IF(SUM(S1M!ED45,'S2'!EV45)=0,"NaN", SUM(S1M!ED45,'S2'!EV45))</f>
        <v>NaN</v>
      </c>
      <c r="HH45" s="16"/>
      <c r="HI45" s="59"/>
      <c r="HJ45" s="117">
        <f>S1M!EG45</f>
        <v>0</v>
      </c>
      <c r="HK45" s="16"/>
      <c r="HL45" s="59"/>
      <c r="HM45" s="117" t="str">
        <f>IF(SUM('S11'!EV45,'S12'!EY45,'S13'!FZ45,S1M!EJ45,'S2'!EY45)=0,"NaN", SUM('S11'!EV45,'S12'!EY45,'S13'!FZ45,S1M!EJ45,'S2'!EY45))</f>
        <v>NaN</v>
      </c>
      <c r="HN45" s="16"/>
      <c r="HO45" s="59"/>
      <c r="HP45" s="117" t="str">
        <f>IF(SUM('S12'!FB45,'S13'!GC45,'S2'!FB45)=0,"NaN", SUM('S12'!FB45,'S13'!GC45,'S2'!FB45))</f>
        <v>NaN</v>
      </c>
      <c r="HQ45" s="16"/>
      <c r="HR45" s="59"/>
      <c r="HS45" s="117" t="str">
        <f>IF(SUM('S11'!EY45,'S12'!FE45,'S13'!GF45,S1M!EM45,'S2'!FE45)=0,"NaN", SUM('S11'!EY45,'S12'!FE45,'S13'!GF45,S1M!EM45,'S2'!FE45))</f>
        <v>NaN</v>
      </c>
      <c r="HT45" s="16"/>
      <c r="HU45" s="59"/>
      <c r="HV45" s="117" t="str">
        <f>IF(SUM('S11'!FB45,'S12'!FH45,'S13'!GI45,S1M!EP45,'S2'!FH45)=0,"NaN", SUM('S11'!FB45,'S12'!FH45,'S13'!GI45,S1M!EP45,'S2'!FH45))</f>
        <v>NaN</v>
      </c>
      <c r="HW45" s="16"/>
      <c r="HX45" s="59"/>
      <c r="HY45" s="117" t="str">
        <f>IF(SUM('S13'!GL45,'S2'!FK45)=0,"NaN",SUM('S13'!GL45,'S2'!FK45))</f>
        <v>NaN</v>
      </c>
      <c r="HZ45" s="16"/>
      <c r="IA45" s="59"/>
      <c r="IB45" s="117">
        <f>'S2'!FN45</f>
        <v>0</v>
      </c>
      <c r="IC45" s="16"/>
      <c r="ID45" s="59"/>
      <c r="IE45" s="117" t="str">
        <f>IF(SUM('S11'!FE45,'S12'!FK45,'S13'!GO45,S1M!ES45,'S2'!FQ45)=0,"NaN",SUM('S11'!FE45,'S12'!FK45,'S13'!GO45,S1M!ES45,'S2'!FQ45))</f>
        <v>NaN</v>
      </c>
      <c r="IF45" s="16"/>
      <c r="IG45" s="59"/>
      <c r="IH45" s="117">
        <f>'S2'!FT45</f>
        <v>0</v>
      </c>
      <c r="II45" s="16"/>
      <c r="IJ45" s="59"/>
      <c r="IK45" s="117" t="str">
        <f>IF(SUM(S1M!EV45,'S2'!FW45)=0,"NaN",SUM(S1M!EV45,'S2'!FW45))</f>
        <v>NaN</v>
      </c>
      <c r="IL45" s="16"/>
      <c r="IM45" s="59"/>
      <c r="IN45" s="117" t="str">
        <f>IF(SUM('S11'!FH45,'S12'!FN45,'S13'!GR45,S1M!EY45,'S2'!FZ45)=0,"NaN",SUM('S11'!FH45,'S12'!FN45,'S13'!GR45,S1M!EY45,'S2'!FZ45))</f>
        <v>NaN</v>
      </c>
      <c r="IO45" s="16"/>
      <c r="IP45" s="59"/>
      <c r="IQ45" s="117" t="str">
        <f>IF(SUM('S13'!GU45,'S2'!GC45)=0,"NaN",SUM('S13'!GU45,'S2'!GC45))</f>
        <v>NaN</v>
      </c>
      <c r="IR45" s="16"/>
      <c r="IS45" s="59"/>
      <c r="IT45" s="117" t="str">
        <f>IF(SUM('S11'!FK45,'S12'!FQ45,'S13'!GX45,S1M!FB45,'S2'!GF45)=0,"NaN", SUM('S11'!FK45,'S12'!FQ45,'S13'!GX45,S1M!FB45,'S2'!GF45))</f>
        <v>NaN</v>
      </c>
      <c r="IU45" s="16"/>
      <c r="IV45" s="59"/>
      <c r="IW45" s="117" t="str">
        <f>IF(SUM('S11'!FN45,'S12'!FT45,'S13'!HA45,S1M!FE45,'S2'!GI45)=0,"NaN",SUM('S11'!FN45,'S12'!FT45,'S13'!HA45,S1M!FE45,'S2'!GI45))</f>
        <v>NaN</v>
      </c>
      <c r="IX45" s="16"/>
      <c r="IY45" s="59"/>
      <c r="IZ45" s="117" t="str">
        <f>IF(SUM('S11'!FQ45,'S12'!FW45,'S13'!HD45,S1M!FH45,'S2'!GL45)=0,"NaN",SUM('S11'!FQ45,'S12'!FW45,'S13'!HD45,S1M!FH45,'S2'!GL45))</f>
        <v>NaN</v>
      </c>
      <c r="JA45" s="16"/>
      <c r="JB45" s="59"/>
      <c r="JC45" s="119" t="str">
        <f>IF(SUM('S11'!FT45,'S12'!FZ45,'S13'!HG45,S1M!FK45)=0,"NaN", SUM('S11'!FT45,'S12'!FZ45,'S13'!HG45,S1M!FK45))</f>
        <v>NaN</v>
      </c>
      <c r="JD45" s="16"/>
      <c r="JE45" s="59"/>
      <c r="JF45" s="117">
        <f>IF(SUM('S1 Part 1'!B45,'S1 Part 2'!B45)=0,IFERROR('S1 Part 2'!DC45-'S1 Part 2'!DC45,0),SUM('S1 Part 2'!B45,'S1 Part 2'!Z45)-SUM('S1 Part 2'!DC45,'S1 Part 1'!B45))</f>
        <v>0</v>
      </c>
      <c r="JG45" s="16"/>
      <c r="JH45" s="59"/>
      <c r="JI45" s="117">
        <f>IFERROR('S1 Part 2'!DC45-'S1 Part 2'!DF45-'S1 Part 2'!CZ45,0)</f>
        <v>0</v>
      </c>
      <c r="JJ45" s="16"/>
      <c r="JK45" s="59"/>
      <c r="JL45" s="117">
        <f>SUM('S1 Part 2'!DC45,'S1 Part 2'!Q45)-SUM('S1 Part 1'!W45,'S1 Part 1'!Z45,'S1 Part 2'!DI45)</f>
        <v>0</v>
      </c>
      <c r="JM45" s="16"/>
      <c r="JN45" s="59"/>
      <c r="JO45" s="117" t="str">
        <f>IF(SUM('S11'!GF45,'S12'!GL45)=0, "NaN", SUM('S11'!GC45,'S11'!DF45,'S12'!GI45,'S12'!DI45)-SUM('S11'!GF45,'S12'!GL45,'S11'!Z45,'S11'!AX45,'S11'!BA45,'S12'!Z45,'S12'!AX45,'S12'!BA45))</f>
        <v>NaN</v>
      </c>
      <c r="JP45" s="16"/>
      <c r="JQ45" s="59"/>
      <c r="JR45" s="117">
        <f>SUM('S1 Part 2'!DI45,'S1 Part 2'!E45,'S1 Part 2'!H45,'S1 Part 2'!AC45)-SUM('S1 Part 2'!DR45,'S1 Part 1'!AI45,'S1 Part 1'!AR45)</f>
        <v>0</v>
      </c>
      <c r="JS45" s="16"/>
      <c r="JT45" s="59"/>
      <c r="JU45" s="117">
        <f>SUM('S1 Part 2'!DR45,'S1 Part 2'!BA45,'S1 Part 2'!BG45,'S1 Part 2'!BJ45,'S1 Part 2'!BP45)-SUM('S1 Part 2'!DU45,'S1 Part 1'!BP45,'S1 Part 1'!BV45,'S1 Part 1'!BY45,'S1 Part 1'!CK45)</f>
        <v>0</v>
      </c>
      <c r="JV45" s="16"/>
      <c r="JW45" s="59"/>
      <c r="JX45" s="117">
        <f>SUM('S13'!IB45,S1M!GF45)-SUM('S13'!IE45,S1M!GI45)</f>
        <v>0</v>
      </c>
      <c r="JY45" s="16"/>
      <c r="JZ45" s="59"/>
      <c r="KA45" s="117">
        <f>SUM('S1 Part 2'!DU45,'S1 Part 2'!CH45)-SUM('S1 Part 2'!DX45,'S1 Part 1'!E45,'S1 Part 1'!DI45)</f>
        <v>0</v>
      </c>
      <c r="KB45" s="16"/>
      <c r="KC45" s="59"/>
      <c r="KD45" s="118" t="str">
        <f>IF(ISNUMBER('S1 Part 2'!EA45),SUM('S1 Part 2'!DX45,'S1 Part 2'!CK45)-SUM('S1 Part 1'!DL45,'S1 Part 1'!EA45,'S1 Part 2'!EA45),"NaN")</f>
        <v>NaN</v>
      </c>
      <c r="KE45" s="16"/>
      <c r="KF45" s="59"/>
      <c r="KG45" s="117">
        <f>SUM('S1 Part 2'!DX45,'S1 Part 2'!CK45)-SUM('S1 Part 2'!ED45,'S1 Part 1'!N45,'S1 Part 1'!DL45,'S1 Part 1'!ED45)</f>
        <v>0</v>
      </c>
      <c r="KH45" s="16"/>
      <c r="KI45" s="59"/>
      <c r="KJ45" s="117">
        <f>IFERROR('S2'!CT45-SUM('S2'!B45,'S2'!GU45),"NaN")</f>
        <v>0</v>
      </c>
      <c r="KK45" s="16"/>
      <c r="KL45" s="59"/>
      <c r="KM45" s="117">
        <f>SUM('S2'!GU45,'S2'!DF45,'S2'!DI45,'S2'!DR45,'S2'!EM45,'S2'!EP45,'S2'!EY45,'S2'!FW45)-SUM('S2'!GX45,'S2'!N45,'S2'!Q45,'S2'!Z45,'S2'!AU45,'S2'!AX45,'S2'!BG45,'S2'!BY45)</f>
        <v>0</v>
      </c>
      <c r="KN45" s="16"/>
      <c r="KO45" s="59"/>
      <c r="KP45" s="118">
        <f>IF(SUM('S1 Part 1'!B45,'S1 Part 2'!B45)=0,SUM('S1 Part 2'!DC45,'S2'!CT45)-SUM('S1 Part 1'!E45,'S1 Part 1'!N45,'S2'!B45),SUM('S1 Part 2'!B45,'S1 Part 2'!Z45,'S2'!CT45)-SUM('S1 Part 1'!B45,'S1 Part 1'!E45,'S1 Part 1'!N45,'S2'!B45))</f>
        <v>0</v>
      </c>
      <c r="KQ45" s="118" t="str">
        <f>IF(ISNUMBER('S13'!DR45),'S13'!DR45-SUM('S13'!B45,'S13'!N45,'S13'!W45,'S13'!Z45,'S13'!AF45,'S13'!AO45,'S13'!BG45,'S13'!BM45,'S13'!BV45,'S13'!BY45,'S13'!CW45,'S13'!CZ45,'S13'!DO45),"NaN")</f>
        <v>NaN</v>
      </c>
      <c r="KR45" s="16"/>
      <c r="KS45" s="59"/>
      <c r="KT45" s="118" t="str">
        <f>IF(ISNUMBER('S13'!HJ45),'S13'!HJ45-SUM('S13'!DX45,'S13'!EA45,'S13'!EM45,'S13'!ES45,'S13'!FQ45,'S13'!FT45,'S13'!FZ45,'S13'!GR45),"NaN")</f>
        <v>NaN</v>
      </c>
      <c r="KU45" s="16"/>
      <c r="KV45" s="59"/>
    </row>
    <row r="46" spans="1:308" ht="10.5" x14ac:dyDescent="0.25">
      <c r="A46" s="115" t="s">
        <v>718</v>
      </c>
      <c r="B46" s="116" t="str">
        <f>IF(SUM('S11'!B46,'S12'!B46,'S13'!B46,S1M!B46)=0,"NaN",SUM('S11'!B46,'S12'!B46,'S13'!B46,S1M!B46))</f>
        <v>NaN</v>
      </c>
      <c r="C46" s="16"/>
      <c r="D46" s="59"/>
      <c r="E46" s="117" t="str">
        <f>IF(SUM('S13'!E46,S1M!E46)=0,"NaN",SUM('S13'!E46,S1M!E46))</f>
        <v>NaN</v>
      </c>
      <c r="F46" s="16"/>
      <c r="G46" s="59"/>
      <c r="H46" s="117" t="str">
        <f>IF(SUM('S13'!H46,S1M!H46)=0, "NaN",SUM('S13'!H46,S1M!H46))</f>
        <v>NaN</v>
      </c>
      <c r="I46" s="16"/>
      <c r="J46" s="59"/>
      <c r="K46" s="117">
        <f>'S13'!K46</f>
        <v>0</v>
      </c>
      <c r="L46" s="16"/>
      <c r="M46" s="59"/>
      <c r="N46" s="117" t="str">
        <f>IF(SUM('S11'!E46,'S12'!E46,'S13'!N46,S1M!K46)=0, "NaN", SUM('S11'!E46,'S12'!E46,'S13'!N46,S1M!K46))</f>
        <v>NaN</v>
      </c>
      <c r="O46" s="16"/>
      <c r="P46" s="59"/>
      <c r="Q46" s="117" t="str">
        <f>IF(SUM('S11'!H46,'S12'!H46,'S13'!Q46,S1M!N46)=0,"NaN",SUM('S11'!H46,'S12'!H46,'S13'!Q46,S1M!N46))</f>
        <v>NaN</v>
      </c>
      <c r="R46" s="16"/>
      <c r="S46" s="59"/>
      <c r="T46" s="117" t="str">
        <f>IF(SUM('S11'!K46,'S12'!K46,'S13'!T46,S1M!Q46)=0,"NaN",SUM('S11'!K46,'S12'!K46,'S13'!T46,S1M!Q46))</f>
        <v>NaN</v>
      </c>
      <c r="U46" s="16"/>
      <c r="V46" s="59"/>
      <c r="W46" s="117">
        <f>'S2'!B46</f>
        <v>0</v>
      </c>
      <c r="X46" s="16"/>
      <c r="Y46" s="59"/>
      <c r="Z46" s="117">
        <f>'S2'!E46</f>
        <v>0</v>
      </c>
      <c r="AA46" s="16"/>
      <c r="AB46" s="59"/>
      <c r="AC46" s="117">
        <f>'S2'!H46</f>
        <v>0</v>
      </c>
      <c r="AD46" s="16"/>
      <c r="AE46" s="59"/>
      <c r="AF46" s="117">
        <f>'S2'!K46</f>
        <v>0</v>
      </c>
      <c r="AG46" s="16"/>
      <c r="AH46" s="59"/>
      <c r="AI46" s="117" t="str">
        <f>IF(SUM('S11'!N46,'S12'!N46,'S13'!W46,S1M!T46,'S2'!N46)=0,"NaN",SUM('S11'!N46,'S12'!N46,'S13'!W46,S1M!T46,'S2'!N46))</f>
        <v>NaN</v>
      </c>
      <c r="AJ46" s="16"/>
      <c r="AK46" s="59"/>
      <c r="AL46" s="117" t="str">
        <f>IF(SUM(S1N!E46,'S11'!Q46,'S12'!Q46,'S13'!Z46,S1M!W46)=0,"NaN",SUM(S1N!E46,'S11'!Q46,'S12'!Q46,'S13'!Z46,S1M!W46))</f>
        <v>NaN</v>
      </c>
      <c r="AM46" s="16"/>
      <c r="AN46" s="59"/>
      <c r="AO46" s="117">
        <f>S1N!E46</f>
        <v>0</v>
      </c>
      <c r="AP46" s="16"/>
      <c r="AQ46" s="59"/>
      <c r="AR46" s="117" t="str">
        <f>IF(SUM('S11'!T46,'S12'!T46,'S13'!AC46,S1M!Z46)=0,"NaN", SUM('S11'!T46,'S12'!T46,'S13'!AC46,S1M!Z46))</f>
        <v>NaN</v>
      </c>
      <c r="AS46" s="16"/>
      <c r="AT46" s="59"/>
      <c r="AU46" s="117" t="str">
        <f>IF(SUM('S13'!AF46,'S2'!Q46)=0,"NaN",SUM('S13'!AF46,'S2'!Q46))</f>
        <v>NaN</v>
      </c>
      <c r="AV46" s="16"/>
      <c r="AW46" s="59"/>
      <c r="AX46" s="117" t="str">
        <f>IF(SUM('S13'!AI46,'S2'!T46)=0,"NaN", SUM('S13'!AI46,'S2'!T46))</f>
        <v>NaN</v>
      </c>
      <c r="AY46" s="16"/>
      <c r="AZ46" s="59"/>
      <c r="BA46" s="117" t="str">
        <f>IF(SUM('S13'!AL46,'S2'!W46)=0,"NaN",SUM('S13'!AL46,'S2'!W46))</f>
        <v>NaN</v>
      </c>
      <c r="BB46" s="16"/>
      <c r="BC46" s="59"/>
      <c r="BD46" s="118" t="str">
        <f>IF(SUM('S11'!W46,'S12'!W46,'S13'!AO46,S1M!AC46,'S2'!Z46)=0,"NaN", SUM('S11'!W46,'S12'!W46,'S13'!AO46,S1M!AC46,'S2'!Z46))</f>
        <v>NaN</v>
      </c>
      <c r="BE46" s="16"/>
      <c r="BF46" s="59"/>
      <c r="BG46" s="118" t="str">
        <f>IF(SUM('S11'!Z46,'S12'!Z46,'S13'!AR46,S1M!AF46,'S2'!AC46)=0,"NaN",SUM('S11'!Z46,'S12'!Z46,'S13'!AR46,S1M!AF46,'S2'!AC46))</f>
        <v>NaN</v>
      </c>
      <c r="BH46" s="16"/>
      <c r="BI46" s="59"/>
      <c r="BJ46" s="118" t="str">
        <f>IF(SUM('S11'!AC46,'S12'!AC46,'S13'!AU46,S1M!AI46,'S2'!AF46)=0,"NaN",SUM('S11'!AC46,'S12'!AC46,'S13'!AU46,S1M!AI46,'S2'!AF46))</f>
        <v>NaN</v>
      </c>
      <c r="BK46" s="16"/>
      <c r="BL46" s="59"/>
      <c r="BM46" s="117" t="str">
        <f>IF(SUM('S11'!AF46,'S12'!AF46,'S2'!AI46)=0,"NaN",SUM('S11'!AF46,'S12'!AF46,'S2'!AI46))</f>
        <v>NaN</v>
      </c>
      <c r="BN46" s="16"/>
      <c r="BO46" s="59"/>
      <c r="BP46" s="117" t="str">
        <f>IF(SUM('S11'!AI46,'S12'!AI46,'S2'!AL46)=0,"NaN",SUM('S11'!AI46,'S12'!AI46,'S2'!AL46))</f>
        <v>NaN</v>
      </c>
      <c r="BQ46" s="16"/>
      <c r="BR46" s="59"/>
      <c r="BS46" s="117" t="str">
        <f>IF(SUM('S11'!AX46,'S12'!AX46,'S13'!AX46,'S2'!AO46)=0,"NaN",SUM('S11'!AX46,'S12'!AX46,'S13'!AX46,'S2'!AO46))</f>
        <v>NaN</v>
      </c>
      <c r="BT46" s="16"/>
      <c r="BU46" s="59"/>
      <c r="BV46" s="117" t="str">
        <f>IF(SUM('S11'!BA46,'S12'!BA46,'S13'!BA46,S1M!AL46)=0,"NaN",SUM('S11'!BA46,'S12'!BA46,'S13'!BA46,S1M!AL46))</f>
        <v>NaN</v>
      </c>
      <c r="BW46" s="16"/>
      <c r="BX46" s="59"/>
      <c r="BY46" s="117" t="str">
        <f>IF(SUM('S11'!BD46,'S12'!BD46,'S13'!BD46,S1M!AO46,'S2'!AR46)=0,"NaN",SUM('S11'!BD46,'S12'!BD46,'S13'!BD46,S1M!AO46,'S2'!AR46))</f>
        <v>NaN</v>
      </c>
      <c r="BZ46" s="16"/>
      <c r="CA46" s="59"/>
      <c r="CB46" s="117" t="str">
        <f>IF(SUM('S11'!BG46,'S12'!BG46,'S13'!BG46,S1M!AR46,'S2'!AU46)=0,"NaN", SUM('S11'!BG46,'S12'!BG46,'S13'!BG46,S1M!AR46,'S2'!AU46))</f>
        <v>NaN</v>
      </c>
      <c r="CC46" s="16"/>
      <c r="CD46" s="59"/>
      <c r="CE46" s="117" t="str">
        <f>IF(SUM('S11'!BJ46,'S12'!BJ46,'S13'!BJ46,S1M!AU46,'S2'!AX46)=0,"NaN",SUM('S11'!BJ46,'S12'!BJ46,'S13'!BJ46,S1M!AU46,'S2'!AX46))</f>
        <v>NaN</v>
      </c>
      <c r="CF46" s="16"/>
      <c r="CG46" s="59"/>
      <c r="CH46" s="117" t="str">
        <f>IF(SUM(S1M!AX46,'S2'!BA46)=0,"NaN",SUM(S1M!AX46,'S2'!BA46))</f>
        <v>NaN</v>
      </c>
      <c r="CI46" s="16"/>
      <c r="CJ46" s="59"/>
      <c r="CK46" s="117" t="str">
        <f>IF(SUM('S11'!BM46,'S12'!BM46,'S13'!BM46,S1M!BA46,'S2'!BD46)=0,"NaN",SUM('S11'!BM46,'S12'!BM46,'S13'!BM46,S1M!BA46,'S2'!BD46))</f>
        <v>NaN</v>
      </c>
      <c r="CL46" s="16"/>
      <c r="CM46" s="59"/>
      <c r="CN46" s="117" t="str">
        <f>IF(SUM('S13'!BP46,S1M!BD46)=0,"NaN", SUM('S13'!BP46,S1M!BD46))</f>
        <v>NaN</v>
      </c>
      <c r="CO46" s="16"/>
      <c r="CP46" s="59"/>
      <c r="CQ46" s="117" t="str">
        <f>IF(SUM('S11'!BP46,'S12'!BP46,'S13'!BY46,S1M!BG46,'S2'!BG46)=0,"NaN", SUM('S11'!BP46,'S12'!BP46,'S13'!BY46,S1M!BG46,'S2'!BG46))</f>
        <v>NaN</v>
      </c>
      <c r="CR46" s="16"/>
      <c r="CS46" s="59"/>
      <c r="CT46" s="117" t="str">
        <f>IF(SUM('S11'!BS46,'S12'!BS46,'S13'!CB46,S1M!BJ46,'S2'!BJ46)=0,"NaN", SUM('S11'!BS46,'S12'!BS46,'S13'!CB46,S1M!BJ46,'S2'!BJ46))</f>
        <v>NaN</v>
      </c>
      <c r="CU46" s="16"/>
      <c r="CV46" s="59"/>
      <c r="CW46" s="117" t="str">
        <f>IF(SUM('S12'!BV46,'S13'!CE46,'S2'!BM46)=0,"NaN", SUM('S12'!BV46,'S13'!CE46,'S2'!BM46))</f>
        <v>NaN</v>
      </c>
      <c r="CX46" s="16"/>
      <c r="CY46" s="59"/>
      <c r="CZ46" s="117" t="str">
        <f>IF(SUM('S11'!BV46,'S12'!BY46,'S13'!CH46,S1M!BM46,'S2'!BP46)=0,"NaN", SUM('S11'!BV46,'S12'!BY46,'S13'!CH46,S1M!BM46,'S2'!BP46))</f>
        <v>NaN</v>
      </c>
      <c r="DA46" s="16"/>
      <c r="DB46" s="59"/>
      <c r="DC46" s="117" t="str">
        <f>IF(SUM('S13'!CK46,'S2'!BS46)=0,"NaN",SUM('S13'!CK46,'S2'!BS46))</f>
        <v>NaN</v>
      </c>
      <c r="DD46" s="16"/>
      <c r="DE46" s="59"/>
      <c r="DF46" s="118">
        <f>'S13'!CN46</f>
        <v>0</v>
      </c>
      <c r="DG46" s="16"/>
      <c r="DH46" s="59"/>
      <c r="DI46" s="117" t="str">
        <f>IF(SUM('S11'!BY46,'S12'!CB46,'S13'!CQ46,S1M!BP46,'S2'!BV46)=0,"NaN",SUM('S11'!BY46,'S12'!CB46,'S13'!CQ46,S1M!BP46,'S2'!BV46))</f>
        <v>NaN</v>
      </c>
      <c r="DJ46" s="16"/>
      <c r="DK46" s="59"/>
      <c r="DL46" s="118">
        <f>'S13'!CT46</f>
        <v>0</v>
      </c>
      <c r="DM46" s="16"/>
      <c r="DN46" s="59"/>
      <c r="DO46" s="117" t="str">
        <f>IF(SUM('S11'!CB46,'S12'!CE46,'S13'!CW46,S1M!BS46,'S2'!BY46)=0,"NaN", SUM('S11'!CB46,'S12'!CE46,'S13'!CW46,S1M!BS46,'S2'!BY46))</f>
        <v>NaN</v>
      </c>
      <c r="DP46" s="16"/>
      <c r="DQ46" s="59"/>
      <c r="DR46" s="117" t="str">
        <f>IF(SUM('S11'!CE46,'S12'!CH46,'S13'!CZ46,S1M!BV46,'S2'!CB46)=0,"NaN", SUM('S11'!CE46,'S12'!CH46,'S13'!CZ46,S1M!BV46,'S2'!CB46))</f>
        <v>NaN</v>
      </c>
      <c r="DS46" s="16"/>
      <c r="DT46" s="59"/>
      <c r="DU46" s="117" t="str">
        <f>IF(SUM('S11'!CH46,'S12'!CK46,S1M!BY46,'S2'!CE46)=0,"NaN", SUM('S11'!CH46,'S12'!CK46,S1M!BY46,'S2'!CE46))</f>
        <v>NaN</v>
      </c>
      <c r="DV46" s="16"/>
      <c r="DW46" s="59"/>
      <c r="DX46" s="117" t="str">
        <f>IF(SUM('S11'!CK46,'S12'!CN46,'S13'!DC46,S1M!CB46,'S2'!CH46)=0, "NaN", SUM('S11'!CK46,'S12'!CN46,'S13'!DC46,S1M!CB46,'S2'!CH46))</f>
        <v>NaN</v>
      </c>
      <c r="DY46" s="16"/>
      <c r="DZ46" s="59"/>
      <c r="EA46" s="117" t="str">
        <f>IF(SUM('S13'!DF46,'S2'!CK46)=0,"NaN",SUM('S13'!DF46,'S2'!CK46))</f>
        <v>NaN</v>
      </c>
      <c r="EB46" s="16"/>
      <c r="EC46" s="59"/>
      <c r="ED46" s="117" t="str">
        <f>IF(SUM('S11'!CN46,'S12'!CQ46,'S13'!DI46,S1M!CE46,'S2'!CN46)=0,"NaN",SUM('S11'!CN46,'S12'!CQ46,'S13'!DI46,S1M!CE46,'S2'!CN46))</f>
        <v>NaN</v>
      </c>
      <c r="EE46" s="16"/>
      <c r="EF46" s="59"/>
      <c r="EG46" s="117" t="str">
        <f>IF(SUM('S11'!CQ46,'S12'!CT46,'S13'!DL46,S1M!CH46)=0,"NaN", SUM('S11'!CQ46,'S12'!CT46,'S13'!DL46,S1M!CH46))</f>
        <v>NaN</v>
      </c>
      <c r="EH46" s="16"/>
      <c r="EI46" s="59"/>
      <c r="EJ46" s="117" t="str">
        <f>IF(ISNUMBER('S1 Part 1'!ED46), SUM('S11'!CT46,'S12'!CW46,'S13'!DO46,S1M!CK46,'S2'!CQ46),"NaN")</f>
        <v>NaN</v>
      </c>
      <c r="EK46" s="16"/>
      <c r="EL46" s="76"/>
      <c r="EM46" s="116" t="str">
        <f>IF(SUM('S11'!CW46,'S12'!CZ46,'S13'!DU46,S1M!CN46)=0,"NaN",SUM('S11'!CW46,'S12'!CZ46,'S13'!DU46,S1M!CN46))</f>
        <v>NaN</v>
      </c>
      <c r="EN46" s="16"/>
      <c r="EO46" s="59"/>
      <c r="EP46" s="117">
        <f>'S2'!CT46</f>
        <v>0</v>
      </c>
      <c r="EQ46" s="16"/>
      <c r="ER46" s="59"/>
      <c r="ES46" s="117">
        <f>'S2'!CW46</f>
        <v>0</v>
      </c>
      <c r="ET46" s="16"/>
      <c r="EU46" s="59"/>
      <c r="EV46" s="117">
        <f>'S2'!CZ46</f>
        <v>0</v>
      </c>
      <c r="EW46" s="16"/>
      <c r="EX46" s="59"/>
      <c r="EY46" s="117">
        <f>'S2'!DC46</f>
        <v>0</v>
      </c>
      <c r="EZ46" s="16"/>
      <c r="FA46" s="59"/>
      <c r="FB46" s="117" t="str">
        <f>IF(SUM(S1M!CQ46,'S2'!DF46)=0,"NaN", SUM(S1M!CQ46,'S2'!DF46))</f>
        <v>NaN</v>
      </c>
      <c r="FC46" s="16"/>
      <c r="FD46" s="59"/>
      <c r="FE46" s="117" t="str">
        <f>IF(SUM('S13'!EA46,'S2'!DI46)=0,"NaN",SUM('S13'!EA46,'S2'!DI46))</f>
        <v>NaN</v>
      </c>
      <c r="FF46" s="16"/>
      <c r="FG46" s="59"/>
      <c r="FH46" s="117" t="str">
        <f>IF(SUM('S13'!ED46,'S2'!DL46)=0,"NaN", SUM('S13'!ED46,'S2'!DL46))</f>
        <v>NaN</v>
      </c>
      <c r="FI46" s="16"/>
      <c r="FJ46" s="59"/>
      <c r="FK46" s="117" t="str">
        <f>IF(SUM('S13'!EJ46,'S2'!DO46)=0,"NaN", SUM('S13'!EJ46,'S2'!DO46))</f>
        <v>NaN</v>
      </c>
      <c r="FL46" s="16"/>
      <c r="FM46" s="59"/>
      <c r="FN46" s="117" t="str">
        <f>IF(SUM(S1N!K46,'S11'!CZ46,'S12'!DC46,'S13'!EM46,S1M!CT46)=0,"NaN", SUM(S1N!K46,'S11'!CZ46,'S12'!DC46,'S13'!EM46,S1M!CT46))</f>
        <v>NaN</v>
      </c>
      <c r="FO46" s="16"/>
      <c r="FP46" s="59"/>
      <c r="FQ46" s="117">
        <f>S1N!K46</f>
        <v>0</v>
      </c>
      <c r="FR46" s="16"/>
      <c r="FS46" s="59"/>
      <c r="FT46" s="117" t="str">
        <f>IF(SUM('S11'!DC46,'S12'!DF46,'S13'!EP46,S1M!CW46)=0,"NaN", SUM('S11'!DC46,'S12'!DF46,'S13'!EP46,S1M!CW46))</f>
        <v>NaN</v>
      </c>
      <c r="FU46" s="16"/>
      <c r="FV46" s="59"/>
      <c r="FW46" s="117">
        <f>'S1 Part 2'!Z46</f>
        <v>0</v>
      </c>
      <c r="FX46" s="16"/>
      <c r="FY46" s="59"/>
      <c r="FZ46" s="117" t="str">
        <f>IF(SUM('S11'!DF46,'S12'!DI46,'S13'!ES46,S1M!CZ46,'S2'!DR46)=0,"NaN", SUM('S11'!DF46,'S12'!DI46,'S13'!ES46,S1M!CZ46,'S2'!DR46))</f>
        <v>NaN</v>
      </c>
      <c r="GA46" s="16"/>
      <c r="GB46" s="59"/>
      <c r="GC46" s="117" t="str">
        <f>IF(SUM('S11'!DI46,'S12'!DL46,'S13'!EV46,S1M!DC46,'S2'!DU46)=0,"NaN", SUM('S11'!DI46,'S12'!DL46,'S13'!EV46,S1M!DC46,'S2'!DU46))</f>
        <v>NaN</v>
      </c>
      <c r="GD46" s="16"/>
      <c r="GE46" s="59"/>
      <c r="GF46" s="117" t="str">
        <f>IF(SUM('S11'!DL46,'S12'!DO46,'S13'!EY46,S1M!DF46,'S2'!DX46)=0,"NaN", SUM('S11'!DL46,'S12'!DO46,'S13'!EY46,S1M!DF46,'S2'!DX46))</f>
        <v>NaN</v>
      </c>
      <c r="GG46" s="16"/>
      <c r="GH46" s="59"/>
      <c r="GI46" s="117" t="str">
        <f>IF(SUM('S11'!DO46,'S12'!DR46,'S13'!FB46,S1M!DI46,'S2'!EA46)=0,"NaN",SUM('S11'!DO46,'S12'!DR46,'S13'!FB46,S1M!DI46,'S2'!EA46))</f>
        <v>NaN</v>
      </c>
      <c r="GJ46" s="16"/>
      <c r="GK46" s="59"/>
      <c r="GL46" s="117" t="str">
        <f>IF(SUM('S11'!DR46,'S12'!DU46,'S13'!FE46,S1M!DL46,'S2'!ED46)=0,"NaN",SUM('S11'!DR46,'S12'!DU46,'S13'!FE46,S1M!DL46,'S2'!ED46))</f>
        <v>NaN</v>
      </c>
      <c r="GM46" s="16"/>
      <c r="GN46" s="59"/>
      <c r="GO46" s="117" t="str">
        <f>IF(SUM('S11'!EG46,'S12'!EJ46,'S13'!FH46,S1M!DO46,'S2'!EG46)=0,"NaN",SUM('S11'!EG46,'S12'!EJ46,'S13'!FH46,S1M!DO46,'S2'!EG46))</f>
        <v>NaN</v>
      </c>
      <c r="GP46" s="16"/>
      <c r="GQ46" s="59"/>
      <c r="GR46" s="117" t="str">
        <f>IF(SUM('S11'!EJ46,'S12'!EM46,'S13'!FK46,S1M!DR46)=0,"NaN",SUM('S11'!EJ46,'S12'!EM46,'S13'!FK46,S1M!DR46))</f>
        <v>NaN</v>
      </c>
      <c r="GS46" s="16"/>
      <c r="GT46" s="59"/>
      <c r="GU46" s="117" t="str">
        <f>IF(SUM('S11'!EM46,'S12'!EP46,'S13'!FN46,S1M!DU46,'S2'!EJ46)=0,"NaN",SUM('S11'!EM46,'S12'!EP46,'S13'!FN46,S1M!DU46,'S2'!EJ46))</f>
        <v>NaN</v>
      </c>
      <c r="GV46" s="16"/>
      <c r="GW46" s="59"/>
      <c r="GX46" s="117" t="str">
        <f>IF(SUM('S13'!FQ46,'S2'!EM46)=0,"NaN", SUM('S13'!FQ46,'S2'!EM46))</f>
        <v>NaN</v>
      </c>
      <c r="GY46" s="16"/>
      <c r="GZ46" s="59"/>
      <c r="HA46" s="117" t="str">
        <f>IF(SUM('S11'!EP46,'S12'!ES46,'S13'!FT46,S1M!DX46,'S2'!EP46)=0, "NaN", SUM('S11'!EP46,'S12'!ES46,'S13'!FT46,S1M!DX46,'S2'!EP46))</f>
        <v>NaN</v>
      </c>
      <c r="HB46" s="16"/>
      <c r="HC46" s="59"/>
      <c r="HD46" s="117" t="str">
        <f>IF(SUM('S11'!ES46,'S12'!EV46,'S13'!FW46,S1M!EA46,'S2'!ES46)=0,"NaN", SUM('S11'!ES46,'S12'!EV46,'S13'!FW46,S1M!EA46,'S2'!ES46))</f>
        <v>NaN</v>
      </c>
      <c r="HE46" s="16"/>
      <c r="HF46" s="59"/>
      <c r="HG46" s="117" t="str">
        <f>IF(SUM(S1M!ED46,'S2'!EV46)=0,"NaN", SUM(S1M!ED46,'S2'!EV46))</f>
        <v>NaN</v>
      </c>
      <c r="HH46" s="16"/>
      <c r="HI46" s="59"/>
      <c r="HJ46" s="117">
        <f>S1M!EG46</f>
        <v>0</v>
      </c>
      <c r="HK46" s="16"/>
      <c r="HL46" s="59"/>
      <c r="HM46" s="117" t="str">
        <f>IF(SUM('S11'!EV46,'S12'!EY46,'S13'!FZ46,S1M!EJ46,'S2'!EY46)=0,"NaN", SUM('S11'!EV46,'S12'!EY46,'S13'!FZ46,S1M!EJ46,'S2'!EY46))</f>
        <v>NaN</v>
      </c>
      <c r="HN46" s="16"/>
      <c r="HO46" s="59"/>
      <c r="HP46" s="117" t="str">
        <f>IF(SUM('S12'!FB46,'S13'!GC46,'S2'!FB46)=0,"NaN", SUM('S12'!FB46,'S13'!GC46,'S2'!FB46))</f>
        <v>NaN</v>
      </c>
      <c r="HQ46" s="16"/>
      <c r="HR46" s="59"/>
      <c r="HS46" s="117" t="str">
        <f>IF(SUM('S11'!EY46,'S12'!FE46,'S13'!GF46,S1M!EM46,'S2'!FE46)=0,"NaN", SUM('S11'!EY46,'S12'!FE46,'S13'!GF46,S1M!EM46,'S2'!FE46))</f>
        <v>NaN</v>
      </c>
      <c r="HT46" s="16"/>
      <c r="HU46" s="59"/>
      <c r="HV46" s="117" t="str">
        <f>IF(SUM('S11'!FB46,'S12'!FH46,'S13'!GI46,S1M!EP46,'S2'!FH46)=0,"NaN", SUM('S11'!FB46,'S12'!FH46,'S13'!GI46,S1M!EP46,'S2'!FH46))</f>
        <v>NaN</v>
      </c>
      <c r="HW46" s="16"/>
      <c r="HX46" s="59"/>
      <c r="HY46" s="117" t="str">
        <f>IF(SUM('S13'!GL46,'S2'!FK46)=0,"NaN",SUM('S13'!GL46,'S2'!FK46))</f>
        <v>NaN</v>
      </c>
      <c r="HZ46" s="16"/>
      <c r="IA46" s="59"/>
      <c r="IB46" s="117">
        <f>'S2'!FN46</f>
        <v>0</v>
      </c>
      <c r="IC46" s="16"/>
      <c r="ID46" s="59"/>
      <c r="IE46" s="117" t="str">
        <f>IF(SUM('S11'!FE46,'S12'!FK46,'S13'!GO46,S1M!ES46,'S2'!FQ46)=0,"NaN",SUM('S11'!FE46,'S12'!FK46,'S13'!GO46,S1M!ES46,'S2'!FQ46))</f>
        <v>NaN</v>
      </c>
      <c r="IF46" s="16"/>
      <c r="IG46" s="59"/>
      <c r="IH46" s="117">
        <f>'S2'!FT46</f>
        <v>0</v>
      </c>
      <c r="II46" s="16"/>
      <c r="IJ46" s="59"/>
      <c r="IK46" s="117" t="str">
        <f>IF(SUM(S1M!EV46,'S2'!FW46)=0,"NaN",SUM(S1M!EV46,'S2'!FW46))</f>
        <v>NaN</v>
      </c>
      <c r="IL46" s="16"/>
      <c r="IM46" s="59"/>
      <c r="IN46" s="117" t="str">
        <f>IF(SUM('S11'!FH46,'S12'!FN46,'S13'!GR46,S1M!EY46,'S2'!FZ46)=0,"NaN",SUM('S11'!FH46,'S12'!FN46,'S13'!GR46,S1M!EY46,'S2'!FZ46))</f>
        <v>NaN</v>
      </c>
      <c r="IO46" s="16"/>
      <c r="IP46" s="59"/>
      <c r="IQ46" s="117" t="str">
        <f>IF(SUM('S13'!GU46,'S2'!GC46)=0,"NaN",SUM('S13'!GU46,'S2'!GC46))</f>
        <v>NaN</v>
      </c>
      <c r="IR46" s="16"/>
      <c r="IS46" s="59"/>
      <c r="IT46" s="117" t="str">
        <f>IF(SUM('S11'!FK46,'S12'!FQ46,'S13'!GX46,S1M!FB46,'S2'!GF46)=0,"NaN", SUM('S11'!FK46,'S12'!FQ46,'S13'!GX46,S1M!FB46,'S2'!GF46))</f>
        <v>NaN</v>
      </c>
      <c r="IU46" s="16"/>
      <c r="IV46" s="59"/>
      <c r="IW46" s="117" t="str">
        <f>IF(SUM('S11'!FN46,'S12'!FT46,'S13'!HA46,S1M!FE46,'S2'!GI46)=0,"NaN",SUM('S11'!FN46,'S12'!FT46,'S13'!HA46,S1M!FE46,'S2'!GI46))</f>
        <v>NaN</v>
      </c>
      <c r="IX46" s="16"/>
      <c r="IY46" s="59"/>
      <c r="IZ46" s="117" t="str">
        <f>IF(SUM('S11'!FQ46,'S12'!FW46,'S13'!HD46,S1M!FH46,'S2'!GL46)=0,"NaN",SUM('S11'!FQ46,'S12'!FW46,'S13'!HD46,S1M!FH46,'S2'!GL46))</f>
        <v>NaN</v>
      </c>
      <c r="JA46" s="16"/>
      <c r="JB46" s="59"/>
      <c r="JC46" s="119" t="str">
        <f>IF(SUM('S11'!FT46,'S12'!FZ46,'S13'!HG46,S1M!FK46)=0,"NaN", SUM('S11'!FT46,'S12'!FZ46,'S13'!HG46,S1M!FK46))</f>
        <v>NaN</v>
      </c>
      <c r="JD46" s="16"/>
      <c r="JE46" s="59"/>
      <c r="JF46" s="117">
        <f>IF(SUM('S1 Part 1'!B46,'S1 Part 2'!B46)=0,IFERROR('S1 Part 2'!DC46-'S1 Part 2'!DC46,0),SUM('S1 Part 2'!B46,'S1 Part 2'!Z46)-SUM('S1 Part 2'!DC46,'S1 Part 1'!B46))</f>
        <v>0</v>
      </c>
      <c r="JG46" s="16"/>
      <c r="JH46" s="59"/>
      <c r="JI46" s="117">
        <f>IFERROR('S1 Part 2'!DC46-'S1 Part 2'!DF46-'S1 Part 2'!CZ46,0)</f>
        <v>0</v>
      </c>
      <c r="JJ46" s="16"/>
      <c r="JK46" s="59"/>
      <c r="JL46" s="117">
        <f>SUM('S1 Part 2'!DC46,'S1 Part 2'!Q46)-SUM('S1 Part 1'!W46,'S1 Part 1'!Z46,'S1 Part 2'!DI46)</f>
        <v>0</v>
      </c>
      <c r="JM46" s="16"/>
      <c r="JN46" s="59"/>
      <c r="JO46" s="117" t="str">
        <f>IF(SUM('S11'!GF46,'S12'!GL46)=0, "NaN", SUM('S11'!GC46,'S11'!DF46,'S12'!GI46,'S12'!DI46)-SUM('S11'!GF46,'S12'!GL46,'S11'!Z46,'S11'!AX46,'S11'!BA46,'S12'!Z46,'S12'!AX46,'S12'!BA46))</f>
        <v>NaN</v>
      </c>
      <c r="JP46" s="16"/>
      <c r="JQ46" s="59"/>
      <c r="JR46" s="117">
        <f>SUM('S1 Part 2'!DI46,'S1 Part 2'!E46,'S1 Part 2'!H46,'S1 Part 2'!AC46)-SUM('S1 Part 2'!DR46,'S1 Part 1'!AI46,'S1 Part 1'!AR46)</f>
        <v>0</v>
      </c>
      <c r="JS46" s="16"/>
      <c r="JT46" s="59"/>
      <c r="JU46" s="117">
        <f>SUM('S1 Part 2'!DR46,'S1 Part 2'!BA46,'S1 Part 2'!BG46,'S1 Part 2'!BJ46,'S1 Part 2'!BP46)-SUM('S1 Part 2'!DU46,'S1 Part 1'!BP46,'S1 Part 1'!BV46,'S1 Part 1'!BY46,'S1 Part 1'!CK46)</f>
        <v>0</v>
      </c>
      <c r="JV46" s="16"/>
      <c r="JW46" s="59"/>
      <c r="JX46" s="117">
        <f>SUM('S13'!IB46,S1M!GF46)-SUM('S13'!IE46,S1M!GI46)</f>
        <v>0</v>
      </c>
      <c r="JY46" s="16"/>
      <c r="JZ46" s="59"/>
      <c r="KA46" s="117">
        <f>SUM('S1 Part 2'!DU46,'S1 Part 2'!CH46)-SUM('S1 Part 2'!DX46,'S1 Part 1'!E46,'S1 Part 1'!DI46)</f>
        <v>0</v>
      </c>
      <c r="KB46" s="16"/>
      <c r="KC46" s="59"/>
      <c r="KD46" s="118" t="str">
        <f>IF(ISNUMBER('S1 Part 2'!EA46),SUM('S1 Part 2'!DX46,'S1 Part 2'!CK46)-SUM('S1 Part 1'!DL46,'S1 Part 1'!EA46,'S1 Part 2'!EA46),"NaN")</f>
        <v>NaN</v>
      </c>
      <c r="KE46" s="16"/>
      <c r="KF46" s="59"/>
      <c r="KG46" s="117">
        <f>SUM('S1 Part 2'!DX46,'S1 Part 2'!CK46)-SUM('S1 Part 2'!ED46,'S1 Part 1'!N46,'S1 Part 1'!DL46,'S1 Part 1'!ED46)</f>
        <v>0</v>
      </c>
      <c r="KH46" s="16"/>
      <c r="KI46" s="59"/>
      <c r="KJ46" s="117">
        <f>IFERROR('S2'!CT46-SUM('S2'!B46,'S2'!GU46),"NaN")</f>
        <v>0</v>
      </c>
      <c r="KK46" s="16"/>
      <c r="KL46" s="59"/>
      <c r="KM46" s="117">
        <f>SUM('S2'!GU46,'S2'!DF46,'S2'!DI46,'S2'!DR46,'S2'!EM46,'S2'!EP46,'S2'!EY46,'S2'!FW46)-SUM('S2'!GX46,'S2'!N46,'S2'!Q46,'S2'!Z46,'S2'!AU46,'S2'!AX46,'S2'!BG46,'S2'!BY46)</f>
        <v>0</v>
      </c>
      <c r="KN46" s="16"/>
      <c r="KO46" s="59"/>
      <c r="KP46" s="118">
        <f>IF(SUM('S1 Part 1'!B46,'S1 Part 2'!B46)=0,SUM('S1 Part 2'!DC46,'S2'!CT46)-SUM('S1 Part 1'!E46,'S1 Part 1'!N46,'S2'!B46),SUM('S1 Part 2'!B46,'S1 Part 2'!Z46,'S2'!CT46)-SUM('S1 Part 1'!B46,'S1 Part 1'!E46,'S1 Part 1'!N46,'S2'!B46))</f>
        <v>0</v>
      </c>
      <c r="KQ46" s="118" t="str">
        <f>IF(ISNUMBER('S13'!DR46),'S13'!DR46-SUM('S13'!B46,'S13'!N46,'S13'!W46,'S13'!Z46,'S13'!AF46,'S13'!AO46,'S13'!BG46,'S13'!BM46,'S13'!BV46,'S13'!BY46,'S13'!CW46,'S13'!CZ46,'S13'!DO46),"NaN")</f>
        <v>NaN</v>
      </c>
      <c r="KR46" s="16"/>
      <c r="KS46" s="59"/>
      <c r="KT46" s="118" t="str">
        <f>IF(ISNUMBER('S13'!HJ46),'S13'!HJ46-SUM('S13'!DX46,'S13'!EA46,'S13'!EM46,'S13'!ES46,'S13'!FQ46,'S13'!FT46,'S13'!FZ46,'S13'!GR46),"NaN")</f>
        <v>NaN</v>
      </c>
      <c r="KU46" s="16"/>
      <c r="KV46" s="59"/>
    </row>
    <row r="47" spans="1:308" ht="10.5" x14ac:dyDescent="0.25">
      <c r="A47" s="115" t="s">
        <v>719</v>
      </c>
      <c r="B47" s="116" t="str">
        <f>IF(SUM('S11'!B47,'S12'!B47,'S13'!B47,S1M!B47)=0,"NaN",SUM('S11'!B47,'S12'!B47,'S13'!B47,S1M!B47))</f>
        <v>NaN</v>
      </c>
      <c r="C47" s="16"/>
      <c r="D47" s="59"/>
      <c r="E47" s="117" t="str">
        <f>IF(SUM('S13'!E47,S1M!E47)=0,"NaN",SUM('S13'!E47,S1M!E47))</f>
        <v>NaN</v>
      </c>
      <c r="F47" s="16"/>
      <c r="G47" s="59"/>
      <c r="H47" s="117" t="str">
        <f>IF(SUM('S13'!H47,S1M!H47)=0, "NaN",SUM('S13'!H47,S1M!H47))</f>
        <v>NaN</v>
      </c>
      <c r="I47" s="16"/>
      <c r="J47" s="59"/>
      <c r="K47" s="117">
        <f>'S13'!K47</f>
        <v>0</v>
      </c>
      <c r="L47" s="16"/>
      <c r="M47" s="59"/>
      <c r="N47" s="117" t="str">
        <f>IF(SUM('S11'!E47,'S12'!E47,'S13'!N47,S1M!K47)=0, "NaN", SUM('S11'!E47,'S12'!E47,'S13'!N47,S1M!K47))</f>
        <v>NaN</v>
      </c>
      <c r="O47" s="16"/>
      <c r="P47" s="59"/>
      <c r="Q47" s="117" t="str">
        <f>IF(SUM('S11'!H47,'S12'!H47,'S13'!Q47,S1M!N47)=0,"NaN",SUM('S11'!H47,'S12'!H47,'S13'!Q47,S1M!N47))</f>
        <v>NaN</v>
      </c>
      <c r="R47" s="16"/>
      <c r="S47" s="59"/>
      <c r="T47" s="117" t="str">
        <f>IF(SUM('S11'!K47,'S12'!K47,'S13'!T47,S1M!Q47)=0,"NaN",SUM('S11'!K47,'S12'!K47,'S13'!T47,S1M!Q47))</f>
        <v>NaN</v>
      </c>
      <c r="U47" s="16"/>
      <c r="V47" s="59"/>
      <c r="W47" s="117">
        <f>'S2'!B47</f>
        <v>0</v>
      </c>
      <c r="X47" s="16"/>
      <c r="Y47" s="59"/>
      <c r="Z47" s="117">
        <f>'S2'!E47</f>
        <v>0</v>
      </c>
      <c r="AA47" s="16"/>
      <c r="AB47" s="59"/>
      <c r="AC47" s="117">
        <f>'S2'!H47</f>
        <v>0</v>
      </c>
      <c r="AD47" s="16"/>
      <c r="AE47" s="59"/>
      <c r="AF47" s="117">
        <f>'S2'!K47</f>
        <v>0</v>
      </c>
      <c r="AG47" s="16"/>
      <c r="AH47" s="59"/>
      <c r="AI47" s="117" t="str">
        <f>IF(SUM('S11'!N47,'S12'!N47,'S13'!W47,S1M!T47,'S2'!N47)=0,"NaN",SUM('S11'!N47,'S12'!N47,'S13'!W47,S1M!T47,'S2'!N47))</f>
        <v>NaN</v>
      </c>
      <c r="AJ47" s="16"/>
      <c r="AK47" s="59"/>
      <c r="AL47" s="117" t="str">
        <f>IF(SUM(S1N!E47,'S11'!Q47,'S12'!Q47,'S13'!Z47,S1M!W47)=0,"NaN",SUM(S1N!E47,'S11'!Q47,'S12'!Q47,'S13'!Z47,S1M!W47))</f>
        <v>NaN</v>
      </c>
      <c r="AM47" s="16"/>
      <c r="AN47" s="59"/>
      <c r="AO47" s="117">
        <f>S1N!E47</f>
        <v>0</v>
      </c>
      <c r="AP47" s="16"/>
      <c r="AQ47" s="59"/>
      <c r="AR47" s="117" t="str">
        <f>IF(SUM('S11'!T47,'S12'!T47,'S13'!AC47,S1M!Z47)=0,"NaN", SUM('S11'!T47,'S12'!T47,'S13'!AC47,S1M!Z47))</f>
        <v>NaN</v>
      </c>
      <c r="AS47" s="16"/>
      <c r="AT47" s="59"/>
      <c r="AU47" s="117" t="str">
        <f>IF(SUM('S13'!AF47,'S2'!Q47)=0,"NaN",SUM('S13'!AF47,'S2'!Q47))</f>
        <v>NaN</v>
      </c>
      <c r="AV47" s="16"/>
      <c r="AW47" s="59"/>
      <c r="AX47" s="117" t="str">
        <f>IF(SUM('S13'!AI47,'S2'!T47)=0,"NaN", SUM('S13'!AI47,'S2'!T47))</f>
        <v>NaN</v>
      </c>
      <c r="AY47" s="16"/>
      <c r="AZ47" s="59"/>
      <c r="BA47" s="117" t="str">
        <f>IF(SUM('S13'!AL47,'S2'!W47)=0,"NaN",SUM('S13'!AL47,'S2'!W47))</f>
        <v>NaN</v>
      </c>
      <c r="BB47" s="16"/>
      <c r="BC47" s="59"/>
      <c r="BD47" s="118" t="str">
        <f>IF(SUM('S11'!W47,'S12'!W47,'S13'!AO47,S1M!AC47,'S2'!Z47)=0,"NaN", SUM('S11'!W47,'S12'!W47,'S13'!AO47,S1M!AC47,'S2'!Z47))</f>
        <v>NaN</v>
      </c>
      <c r="BE47" s="16"/>
      <c r="BF47" s="59"/>
      <c r="BG47" s="118" t="str">
        <f>IF(SUM('S11'!Z47,'S12'!Z47,'S13'!AR47,S1M!AF47,'S2'!AC47)=0,"NaN",SUM('S11'!Z47,'S12'!Z47,'S13'!AR47,S1M!AF47,'S2'!AC47))</f>
        <v>NaN</v>
      </c>
      <c r="BH47" s="16"/>
      <c r="BI47" s="59"/>
      <c r="BJ47" s="118" t="str">
        <f>IF(SUM('S11'!AC47,'S12'!AC47,'S13'!AU47,S1M!AI47,'S2'!AF47)=0,"NaN",SUM('S11'!AC47,'S12'!AC47,'S13'!AU47,S1M!AI47,'S2'!AF47))</f>
        <v>NaN</v>
      </c>
      <c r="BK47" s="16"/>
      <c r="BL47" s="59"/>
      <c r="BM47" s="117" t="str">
        <f>IF(SUM('S11'!AF47,'S12'!AF47,'S2'!AI47)=0,"NaN",SUM('S11'!AF47,'S12'!AF47,'S2'!AI47))</f>
        <v>NaN</v>
      </c>
      <c r="BN47" s="16"/>
      <c r="BO47" s="59"/>
      <c r="BP47" s="117" t="str">
        <f>IF(SUM('S11'!AI47,'S12'!AI47,'S2'!AL47)=0,"NaN",SUM('S11'!AI47,'S12'!AI47,'S2'!AL47))</f>
        <v>NaN</v>
      </c>
      <c r="BQ47" s="16"/>
      <c r="BR47" s="59"/>
      <c r="BS47" s="117" t="str">
        <f>IF(SUM('S11'!AX47,'S12'!AX47,'S13'!AX47,'S2'!AO47)=0,"NaN",SUM('S11'!AX47,'S12'!AX47,'S13'!AX47,'S2'!AO47))</f>
        <v>NaN</v>
      </c>
      <c r="BT47" s="16"/>
      <c r="BU47" s="59"/>
      <c r="BV47" s="117" t="str">
        <f>IF(SUM('S11'!BA47,'S12'!BA47,'S13'!BA47,S1M!AL47)=0,"NaN",SUM('S11'!BA47,'S12'!BA47,'S13'!BA47,S1M!AL47))</f>
        <v>NaN</v>
      </c>
      <c r="BW47" s="16"/>
      <c r="BX47" s="59"/>
      <c r="BY47" s="117" t="str">
        <f>IF(SUM('S11'!BD47,'S12'!BD47,'S13'!BD47,S1M!AO47,'S2'!AR47)=0,"NaN",SUM('S11'!BD47,'S12'!BD47,'S13'!BD47,S1M!AO47,'S2'!AR47))</f>
        <v>NaN</v>
      </c>
      <c r="BZ47" s="16"/>
      <c r="CA47" s="59"/>
      <c r="CB47" s="117" t="str">
        <f>IF(SUM('S11'!BG47,'S12'!BG47,'S13'!BG47,S1M!AR47,'S2'!AU47)=0,"NaN", SUM('S11'!BG47,'S12'!BG47,'S13'!BG47,S1M!AR47,'S2'!AU47))</f>
        <v>NaN</v>
      </c>
      <c r="CC47" s="16"/>
      <c r="CD47" s="59"/>
      <c r="CE47" s="117" t="str">
        <f>IF(SUM('S11'!BJ47,'S12'!BJ47,'S13'!BJ47,S1M!AU47,'S2'!AX47)=0,"NaN",SUM('S11'!BJ47,'S12'!BJ47,'S13'!BJ47,S1M!AU47,'S2'!AX47))</f>
        <v>NaN</v>
      </c>
      <c r="CF47" s="16"/>
      <c r="CG47" s="59"/>
      <c r="CH47" s="117" t="str">
        <f>IF(SUM(S1M!AX47,'S2'!BA47)=0,"NaN",SUM(S1M!AX47,'S2'!BA47))</f>
        <v>NaN</v>
      </c>
      <c r="CI47" s="16"/>
      <c r="CJ47" s="59"/>
      <c r="CK47" s="117" t="str">
        <f>IF(SUM('S11'!BM47,'S12'!BM47,'S13'!BM47,S1M!BA47,'S2'!BD47)=0,"NaN",SUM('S11'!BM47,'S12'!BM47,'S13'!BM47,S1M!BA47,'S2'!BD47))</f>
        <v>NaN</v>
      </c>
      <c r="CL47" s="16"/>
      <c r="CM47" s="59"/>
      <c r="CN47" s="117" t="str">
        <f>IF(SUM('S13'!BP47,S1M!BD47)=0,"NaN", SUM('S13'!BP47,S1M!BD47))</f>
        <v>NaN</v>
      </c>
      <c r="CO47" s="16"/>
      <c r="CP47" s="59"/>
      <c r="CQ47" s="117" t="str">
        <f>IF(SUM('S11'!BP47,'S12'!BP47,'S13'!BY47,S1M!BG47,'S2'!BG47)=0,"NaN", SUM('S11'!BP47,'S12'!BP47,'S13'!BY47,S1M!BG47,'S2'!BG47))</f>
        <v>NaN</v>
      </c>
      <c r="CR47" s="16"/>
      <c r="CS47" s="59"/>
      <c r="CT47" s="117" t="str">
        <f>IF(SUM('S11'!BS47,'S12'!BS47,'S13'!CB47,S1M!BJ47,'S2'!BJ47)=0,"NaN", SUM('S11'!BS47,'S12'!BS47,'S13'!CB47,S1M!BJ47,'S2'!BJ47))</f>
        <v>NaN</v>
      </c>
      <c r="CU47" s="16"/>
      <c r="CV47" s="59"/>
      <c r="CW47" s="117" t="str">
        <f>IF(SUM('S12'!BV47,'S13'!CE47,'S2'!BM47)=0,"NaN", SUM('S12'!BV47,'S13'!CE47,'S2'!BM47))</f>
        <v>NaN</v>
      </c>
      <c r="CX47" s="16"/>
      <c r="CY47" s="59"/>
      <c r="CZ47" s="117" t="str">
        <f>IF(SUM('S11'!BV47,'S12'!BY47,'S13'!CH47,S1M!BM47,'S2'!BP47)=0,"NaN", SUM('S11'!BV47,'S12'!BY47,'S13'!CH47,S1M!BM47,'S2'!BP47))</f>
        <v>NaN</v>
      </c>
      <c r="DA47" s="16"/>
      <c r="DB47" s="59"/>
      <c r="DC47" s="117" t="str">
        <f>IF(SUM('S13'!CK47,'S2'!BS47)=0,"NaN",SUM('S13'!CK47,'S2'!BS47))</f>
        <v>NaN</v>
      </c>
      <c r="DD47" s="16"/>
      <c r="DE47" s="59"/>
      <c r="DF47" s="118">
        <f>'S13'!CN47</f>
        <v>0</v>
      </c>
      <c r="DG47" s="16"/>
      <c r="DH47" s="59"/>
      <c r="DI47" s="117" t="str">
        <f>IF(SUM('S11'!BY47,'S12'!CB47,'S13'!CQ47,S1M!BP47,'S2'!BV47)=0,"NaN",SUM('S11'!BY47,'S12'!CB47,'S13'!CQ47,S1M!BP47,'S2'!BV47))</f>
        <v>NaN</v>
      </c>
      <c r="DJ47" s="16"/>
      <c r="DK47" s="59"/>
      <c r="DL47" s="118">
        <f>'S13'!CT47</f>
        <v>0</v>
      </c>
      <c r="DM47" s="16"/>
      <c r="DN47" s="59"/>
      <c r="DO47" s="117" t="str">
        <f>IF(SUM('S11'!CB47,'S12'!CE47,'S13'!CW47,S1M!BS47,'S2'!BY47)=0,"NaN", SUM('S11'!CB47,'S12'!CE47,'S13'!CW47,S1M!BS47,'S2'!BY47))</f>
        <v>NaN</v>
      </c>
      <c r="DP47" s="16"/>
      <c r="DQ47" s="59"/>
      <c r="DR47" s="117" t="str">
        <f>IF(SUM('S11'!CE47,'S12'!CH47,'S13'!CZ47,S1M!BV47,'S2'!CB47)=0,"NaN", SUM('S11'!CE47,'S12'!CH47,'S13'!CZ47,S1M!BV47,'S2'!CB47))</f>
        <v>NaN</v>
      </c>
      <c r="DS47" s="16"/>
      <c r="DT47" s="59"/>
      <c r="DU47" s="117" t="str">
        <f>IF(SUM('S11'!CH47,'S12'!CK47,S1M!BY47,'S2'!CE47)=0,"NaN", SUM('S11'!CH47,'S12'!CK47,S1M!BY47,'S2'!CE47))</f>
        <v>NaN</v>
      </c>
      <c r="DV47" s="16"/>
      <c r="DW47" s="59"/>
      <c r="DX47" s="117" t="str">
        <f>IF(SUM('S11'!CK47,'S12'!CN47,'S13'!DC47,S1M!CB47,'S2'!CH47)=0, "NaN", SUM('S11'!CK47,'S12'!CN47,'S13'!DC47,S1M!CB47,'S2'!CH47))</f>
        <v>NaN</v>
      </c>
      <c r="DY47" s="16"/>
      <c r="DZ47" s="59"/>
      <c r="EA47" s="117" t="str">
        <f>IF(SUM('S13'!DF47,'S2'!CK47)=0,"NaN",SUM('S13'!DF47,'S2'!CK47))</f>
        <v>NaN</v>
      </c>
      <c r="EB47" s="16"/>
      <c r="EC47" s="59"/>
      <c r="ED47" s="117" t="str">
        <f>IF(SUM('S11'!CN47,'S12'!CQ47,'S13'!DI47,S1M!CE47,'S2'!CN47)=0,"NaN",SUM('S11'!CN47,'S12'!CQ47,'S13'!DI47,S1M!CE47,'S2'!CN47))</f>
        <v>NaN</v>
      </c>
      <c r="EE47" s="16"/>
      <c r="EF47" s="59"/>
      <c r="EG47" s="117" t="str">
        <f>IF(SUM('S11'!CQ47,'S12'!CT47,'S13'!DL47,S1M!CH47)=0,"NaN", SUM('S11'!CQ47,'S12'!CT47,'S13'!DL47,S1M!CH47))</f>
        <v>NaN</v>
      </c>
      <c r="EH47" s="16"/>
      <c r="EI47" s="59"/>
      <c r="EJ47" s="117" t="str">
        <f>IF(ISNUMBER('S1 Part 1'!ED47), SUM('S11'!CT47,'S12'!CW47,'S13'!DO47,S1M!CK47,'S2'!CQ47),"NaN")</f>
        <v>NaN</v>
      </c>
      <c r="EK47" s="16"/>
      <c r="EL47" s="76"/>
      <c r="EM47" s="116" t="str">
        <f>IF(SUM('S11'!CW47,'S12'!CZ47,'S13'!DU47,S1M!CN47)=0,"NaN",SUM('S11'!CW47,'S12'!CZ47,'S13'!DU47,S1M!CN47))</f>
        <v>NaN</v>
      </c>
      <c r="EN47" s="16"/>
      <c r="EO47" s="59"/>
      <c r="EP47" s="117">
        <f>'S2'!CT47</f>
        <v>0</v>
      </c>
      <c r="EQ47" s="16"/>
      <c r="ER47" s="59"/>
      <c r="ES47" s="117">
        <f>'S2'!CW47</f>
        <v>0</v>
      </c>
      <c r="ET47" s="16"/>
      <c r="EU47" s="59"/>
      <c r="EV47" s="117">
        <f>'S2'!CZ47</f>
        <v>0</v>
      </c>
      <c r="EW47" s="16"/>
      <c r="EX47" s="59"/>
      <c r="EY47" s="117">
        <f>'S2'!DC47</f>
        <v>0</v>
      </c>
      <c r="EZ47" s="16"/>
      <c r="FA47" s="59"/>
      <c r="FB47" s="117" t="str">
        <f>IF(SUM(S1M!CQ47,'S2'!DF47)=0,"NaN", SUM(S1M!CQ47,'S2'!DF47))</f>
        <v>NaN</v>
      </c>
      <c r="FC47" s="16"/>
      <c r="FD47" s="59"/>
      <c r="FE47" s="117" t="str">
        <f>IF(SUM('S13'!EA47,'S2'!DI47)=0,"NaN",SUM('S13'!EA47,'S2'!DI47))</f>
        <v>NaN</v>
      </c>
      <c r="FF47" s="16"/>
      <c r="FG47" s="59"/>
      <c r="FH47" s="117" t="str">
        <f>IF(SUM('S13'!ED47,'S2'!DL47)=0,"NaN", SUM('S13'!ED47,'S2'!DL47))</f>
        <v>NaN</v>
      </c>
      <c r="FI47" s="16"/>
      <c r="FJ47" s="59"/>
      <c r="FK47" s="117" t="str">
        <f>IF(SUM('S13'!EJ47,'S2'!DO47)=0,"NaN", SUM('S13'!EJ47,'S2'!DO47))</f>
        <v>NaN</v>
      </c>
      <c r="FL47" s="16"/>
      <c r="FM47" s="59"/>
      <c r="FN47" s="117" t="str">
        <f>IF(SUM(S1N!K47,'S11'!CZ47,'S12'!DC47,'S13'!EM47,S1M!CT47)=0,"NaN", SUM(S1N!K47,'S11'!CZ47,'S12'!DC47,'S13'!EM47,S1M!CT47))</f>
        <v>NaN</v>
      </c>
      <c r="FO47" s="16"/>
      <c r="FP47" s="59"/>
      <c r="FQ47" s="117">
        <f>S1N!K47</f>
        <v>0</v>
      </c>
      <c r="FR47" s="16"/>
      <c r="FS47" s="59"/>
      <c r="FT47" s="117" t="str">
        <f>IF(SUM('S11'!DC47,'S12'!DF47,'S13'!EP47,S1M!CW47)=0,"NaN", SUM('S11'!DC47,'S12'!DF47,'S13'!EP47,S1M!CW47))</f>
        <v>NaN</v>
      </c>
      <c r="FU47" s="16"/>
      <c r="FV47" s="59"/>
      <c r="FW47" s="117">
        <f>'S1 Part 2'!Z47</f>
        <v>0</v>
      </c>
      <c r="FX47" s="16"/>
      <c r="FY47" s="59"/>
      <c r="FZ47" s="117" t="str">
        <f>IF(SUM('S11'!DF47,'S12'!DI47,'S13'!ES47,S1M!CZ47,'S2'!DR47)=0,"NaN", SUM('S11'!DF47,'S12'!DI47,'S13'!ES47,S1M!CZ47,'S2'!DR47))</f>
        <v>NaN</v>
      </c>
      <c r="GA47" s="16"/>
      <c r="GB47" s="59"/>
      <c r="GC47" s="117" t="str">
        <f>IF(SUM('S11'!DI47,'S12'!DL47,'S13'!EV47,S1M!DC47,'S2'!DU47)=0,"NaN", SUM('S11'!DI47,'S12'!DL47,'S13'!EV47,S1M!DC47,'S2'!DU47))</f>
        <v>NaN</v>
      </c>
      <c r="GD47" s="16"/>
      <c r="GE47" s="59"/>
      <c r="GF47" s="117" t="str">
        <f>IF(SUM('S11'!DL47,'S12'!DO47,'S13'!EY47,S1M!DF47,'S2'!DX47)=0,"NaN", SUM('S11'!DL47,'S12'!DO47,'S13'!EY47,S1M!DF47,'S2'!DX47))</f>
        <v>NaN</v>
      </c>
      <c r="GG47" s="16"/>
      <c r="GH47" s="59"/>
      <c r="GI47" s="117" t="str">
        <f>IF(SUM('S11'!DO47,'S12'!DR47,'S13'!FB47,S1M!DI47,'S2'!EA47)=0,"NaN",SUM('S11'!DO47,'S12'!DR47,'S13'!FB47,S1M!DI47,'S2'!EA47))</f>
        <v>NaN</v>
      </c>
      <c r="GJ47" s="16"/>
      <c r="GK47" s="59"/>
      <c r="GL47" s="117" t="str">
        <f>IF(SUM('S11'!DR47,'S12'!DU47,'S13'!FE47,S1M!DL47,'S2'!ED47)=0,"NaN",SUM('S11'!DR47,'S12'!DU47,'S13'!FE47,S1M!DL47,'S2'!ED47))</f>
        <v>NaN</v>
      </c>
      <c r="GM47" s="16"/>
      <c r="GN47" s="59"/>
      <c r="GO47" s="117" t="str">
        <f>IF(SUM('S11'!EG47,'S12'!EJ47,'S13'!FH47,S1M!DO47,'S2'!EG47)=0,"NaN",SUM('S11'!EG47,'S12'!EJ47,'S13'!FH47,S1M!DO47,'S2'!EG47))</f>
        <v>NaN</v>
      </c>
      <c r="GP47" s="16"/>
      <c r="GQ47" s="59"/>
      <c r="GR47" s="117" t="str">
        <f>IF(SUM('S11'!EJ47,'S12'!EM47,'S13'!FK47,S1M!DR47)=0,"NaN",SUM('S11'!EJ47,'S12'!EM47,'S13'!FK47,S1M!DR47))</f>
        <v>NaN</v>
      </c>
      <c r="GS47" s="16"/>
      <c r="GT47" s="59"/>
      <c r="GU47" s="117" t="str">
        <f>IF(SUM('S11'!EM47,'S12'!EP47,'S13'!FN47,S1M!DU47,'S2'!EJ47)=0,"NaN",SUM('S11'!EM47,'S12'!EP47,'S13'!FN47,S1M!DU47,'S2'!EJ47))</f>
        <v>NaN</v>
      </c>
      <c r="GV47" s="16"/>
      <c r="GW47" s="59"/>
      <c r="GX47" s="117" t="str">
        <f>IF(SUM('S13'!FQ47,'S2'!EM47)=0,"NaN", SUM('S13'!FQ47,'S2'!EM47))</f>
        <v>NaN</v>
      </c>
      <c r="GY47" s="16"/>
      <c r="GZ47" s="59"/>
      <c r="HA47" s="117" t="str">
        <f>IF(SUM('S11'!EP47,'S12'!ES47,'S13'!FT47,S1M!DX47,'S2'!EP47)=0, "NaN", SUM('S11'!EP47,'S12'!ES47,'S13'!FT47,S1M!DX47,'S2'!EP47))</f>
        <v>NaN</v>
      </c>
      <c r="HB47" s="16"/>
      <c r="HC47" s="59"/>
      <c r="HD47" s="117" t="str">
        <f>IF(SUM('S11'!ES47,'S12'!EV47,'S13'!FW47,S1M!EA47,'S2'!ES47)=0,"NaN", SUM('S11'!ES47,'S12'!EV47,'S13'!FW47,S1M!EA47,'S2'!ES47))</f>
        <v>NaN</v>
      </c>
      <c r="HE47" s="16"/>
      <c r="HF47" s="59"/>
      <c r="HG47" s="117" t="str">
        <f>IF(SUM(S1M!ED47,'S2'!EV47)=0,"NaN", SUM(S1M!ED47,'S2'!EV47))</f>
        <v>NaN</v>
      </c>
      <c r="HH47" s="16"/>
      <c r="HI47" s="59"/>
      <c r="HJ47" s="117">
        <f>S1M!EG47</f>
        <v>0</v>
      </c>
      <c r="HK47" s="16"/>
      <c r="HL47" s="59"/>
      <c r="HM47" s="117" t="str">
        <f>IF(SUM('S11'!EV47,'S12'!EY47,'S13'!FZ47,S1M!EJ47,'S2'!EY47)=0,"NaN", SUM('S11'!EV47,'S12'!EY47,'S13'!FZ47,S1M!EJ47,'S2'!EY47))</f>
        <v>NaN</v>
      </c>
      <c r="HN47" s="16"/>
      <c r="HO47" s="59"/>
      <c r="HP47" s="117" t="str">
        <f>IF(SUM('S12'!FB47,'S13'!GC47,'S2'!FB47)=0,"NaN", SUM('S12'!FB47,'S13'!GC47,'S2'!FB47))</f>
        <v>NaN</v>
      </c>
      <c r="HQ47" s="16"/>
      <c r="HR47" s="59"/>
      <c r="HS47" s="117" t="str">
        <f>IF(SUM('S11'!EY47,'S12'!FE47,'S13'!GF47,S1M!EM47,'S2'!FE47)=0,"NaN", SUM('S11'!EY47,'S12'!FE47,'S13'!GF47,S1M!EM47,'S2'!FE47))</f>
        <v>NaN</v>
      </c>
      <c r="HT47" s="16"/>
      <c r="HU47" s="59"/>
      <c r="HV47" s="117" t="str">
        <f>IF(SUM('S11'!FB47,'S12'!FH47,'S13'!GI47,S1M!EP47,'S2'!FH47)=0,"NaN", SUM('S11'!FB47,'S12'!FH47,'S13'!GI47,S1M!EP47,'S2'!FH47))</f>
        <v>NaN</v>
      </c>
      <c r="HW47" s="16"/>
      <c r="HX47" s="59"/>
      <c r="HY47" s="117" t="str">
        <f>IF(SUM('S13'!GL47,'S2'!FK47)=0,"NaN",SUM('S13'!GL47,'S2'!FK47))</f>
        <v>NaN</v>
      </c>
      <c r="HZ47" s="16"/>
      <c r="IA47" s="59"/>
      <c r="IB47" s="117">
        <f>'S2'!FN47</f>
        <v>0</v>
      </c>
      <c r="IC47" s="16"/>
      <c r="ID47" s="59"/>
      <c r="IE47" s="117" t="str">
        <f>IF(SUM('S11'!FE47,'S12'!FK47,'S13'!GO47,S1M!ES47,'S2'!FQ47)=0,"NaN",SUM('S11'!FE47,'S12'!FK47,'S13'!GO47,S1M!ES47,'S2'!FQ47))</f>
        <v>NaN</v>
      </c>
      <c r="IF47" s="16"/>
      <c r="IG47" s="59"/>
      <c r="IH47" s="117">
        <f>'S2'!FT47</f>
        <v>0</v>
      </c>
      <c r="II47" s="16"/>
      <c r="IJ47" s="59"/>
      <c r="IK47" s="117" t="str">
        <f>IF(SUM(S1M!EV47,'S2'!FW47)=0,"NaN",SUM(S1M!EV47,'S2'!FW47))</f>
        <v>NaN</v>
      </c>
      <c r="IL47" s="16"/>
      <c r="IM47" s="59"/>
      <c r="IN47" s="117" t="str">
        <f>IF(SUM('S11'!FH47,'S12'!FN47,'S13'!GR47,S1M!EY47,'S2'!FZ47)=0,"NaN",SUM('S11'!FH47,'S12'!FN47,'S13'!GR47,S1M!EY47,'S2'!FZ47))</f>
        <v>NaN</v>
      </c>
      <c r="IO47" s="16"/>
      <c r="IP47" s="59"/>
      <c r="IQ47" s="117" t="str">
        <f>IF(SUM('S13'!GU47,'S2'!GC47)=0,"NaN",SUM('S13'!GU47,'S2'!GC47))</f>
        <v>NaN</v>
      </c>
      <c r="IR47" s="16"/>
      <c r="IS47" s="59"/>
      <c r="IT47" s="117" t="str">
        <f>IF(SUM('S11'!FK47,'S12'!FQ47,'S13'!GX47,S1M!FB47,'S2'!GF47)=0,"NaN", SUM('S11'!FK47,'S12'!FQ47,'S13'!GX47,S1M!FB47,'S2'!GF47))</f>
        <v>NaN</v>
      </c>
      <c r="IU47" s="16"/>
      <c r="IV47" s="59"/>
      <c r="IW47" s="117" t="str">
        <f>IF(SUM('S11'!FN47,'S12'!FT47,'S13'!HA47,S1M!FE47,'S2'!GI47)=0,"NaN",SUM('S11'!FN47,'S12'!FT47,'S13'!HA47,S1M!FE47,'S2'!GI47))</f>
        <v>NaN</v>
      </c>
      <c r="IX47" s="16"/>
      <c r="IY47" s="59"/>
      <c r="IZ47" s="117" t="str">
        <f>IF(SUM('S11'!FQ47,'S12'!FW47,'S13'!HD47,S1M!FH47,'S2'!GL47)=0,"NaN",SUM('S11'!FQ47,'S12'!FW47,'S13'!HD47,S1M!FH47,'S2'!GL47))</f>
        <v>NaN</v>
      </c>
      <c r="JA47" s="16"/>
      <c r="JB47" s="59"/>
      <c r="JC47" s="119" t="str">
        <f>IF(SUM('S11'!FT47,'S12'!FZ47,'S13'!HG47,S1M!FK47)=0,"NaN", SUM('S11'!FT47,'S12'!FZ47,'S13'!HG47,S1M!FK47))</f>
        <v>NaN</v>
      </c>
      <c r="JD47" s="16"/>
      <c r="JE47" s="59"/>
      <c r="JF47" s="117">
        <f>IF(SUM('S1 Part 1'!B47,'S1 Part 2'!B47)=0,IFERROR('S1 Part 2'!DC47-'S1 Part 2'!DC47,0),SUM('S1 Part 2'!B47,'S1 Part 2'!Z47)-SUM('S1 Part 2'!DC47,'S1 Part 1'!B47))</f>
        <v>0</v>
      </c>
      <c r="JG47" s="16"/>
      <c r="JH47" s="59"/>
      <c r="JI47" s="117">
        <f>IFERROR('S1 Part 2'!DC47-'S1 Part 2'!DF47-'S1 Part 2'!CZ47,0)</f>
        <v>0</v>
      </c>
      <c r="JJ47" s="16"/>
      <c r="JK47" s="59"/>
      <c r="JL47" s="117">
        <f>SUM('S1 Part 2'!DC47,'S1 Part 2'!Q47)-SUM('S1 Part 1'!W47,'S1 Part 1'!Z47,'S1 Part 2'!DI47)</f>
        <v>0</v>
      </c>
      <c r="JM47" s="16"/>
      <c r="JN47" s="59"/>
      <c r="JO47" s="117" t="str">
        <f>IF(SUM('S11'!GF47,'S12'!GL47)=0, "NaN", SUM('S11'!GC47,'S11'!DF47,'S12'!GI47,'S12'!DI47)-SUM('S11'!GF47,'S12'!GL47,'S11'!Z47,'S11'!AX47,'S11'!BA47,'S12'!Z47,'S12'!AX47,'S12'!BA47))</f>
        <v>NaN</v>
      </c>
      <c r="JP47" s="16"/>
      <c r="JQ47" s="59"/>
      <c r="JR47" s="117">
        <f>SUM('S1 Part 2'!DI47,'S1 Part 2'!E47,'S1 Part 2'!H47,'S1 Part 2'!AC47)-SUM('S1 Part 2'!DR47,'S1 Part 1'!AI47,'S1 Part 1'!AR47)</f>
        <v>0</v>
      </c>
      <c r="JS47" s="16"/>
      <c r="JT47" s="59"/>
      <c r="JU47" s="117">
        <f>SUM('S1 Part 2'!DR47,'S1 Part 2'!BA47,'S1 Part 2'!BG47,'S1 Part 2'!BJ47,'S1 Part 2'!BP47)-SUM('S1 Part 2'!DU47,'S1 Part 1'!BP47,'S1 Part 1'!BV47,'S1 Part 1'!BY47,'S1 Part 1'!CK47)</f>
        <v>0</v>
      </c>
      <c r="JV47" s="16"/>
      <c r="JW47" s="59"/>
      <c r="JX47" s="117">
        <f>SUM('S13'!IB47,S1M!GF47)-SUM('S13'!IE47,S1M!GI47)</f>
        <v>0</v>
      </c>
      <c r="JY47" s="16"/>
      <c r="JZ47" s="59"/>
      <c r="KA47" s="117">
        <f>SUM('S1 Part 2'!DU47,'S1 Part 2'!CH47)-SUM('S1 Part 2'!DX47,'S1 Part 1'!E47,'S1 Part 1'!DI47)</f>
        <v>0</v>
      </c>
      <c r="KB47" s="16"/>
      <c r="KC47" s="59"/>
      <c r="KD47" s="118" t="str">
        <f>IF(ISNUMBER('S1 Part 2'!EA47),SUM('S1 Part 2'!DX47,'S1 Part 2'!CK47)-SUM('S1 Part 1'!DL47,'S1 Part 1'!EA47,'S1 Part 2'!EA47),"NaN")</f>
        <v>NaN</v>
      </c>
      <c r="KE47" s="16"/>
      <c r="KF47" s="59"/>
      <c r="KG47" s="117">
        <f>SUM('S1 Part 2'!DX47,'S1 Part 2'!CK47)-SUM('S1 Part 2'!ED47,'S1 Part 1'!N47,'S1 Part 1'!DL47,'S1 Part 1'!ED47)</f>
        <v>0</v>
      </c>
      <c r="KH47" s="16"/>
      <c r="KI47" s="59"/>
      <c r="KJ47" s="117">
        <f>IFERROR('S2'!CT47-SUM('S2'!B47,'S2'!GU47),"NaN")</f>
        <v>0</v>
      </c>
      <c r="KK47" s="16"/>
      <c r="KL47" s="59"/>
      <c r="KM47" s="117">
        <f>SUM('S2'!GU47,'S2'!DF47,'S2'!DI47,'S2'!DR47,'S2'!EM47,'S2'!EP47,'S2'!EY47,'S2'!FW47)-SUM('S2'!GX47,'S2'!N47,'S2'!Q47,'S2'!Z47,'S2'!AU47,'S2'!AX47,'S2'!BG47,'S2'!BY47)</f>
        <v>0</v>
      </c>
      <c r="KN47" s="16"/>
      <c r="KO47" s="59"/>
      <c r="KP47" s="118">
        <f>IF(SUM('S1 Part 1'!B47,'S1 Part 2'!B47)=0,SUM('S1 Part 2'!DC47,'S2'!CT47)-SUM('S1 Part 1'!E47,'S1 Part 1'!N47,'S2'!B47),SUM('S1 Part 2'!B47,'S1 Part 2'!Z47,'S2'!CT47)-SUM('S1 Part 1'!B47,'S1 Part 1'!E47,'S1 Part 1'!N47,'S2'!B47))</f>
        <v>0</v>
      </c>
      <c r="KQ47" s="118" t="str">
        <f>IF(ISNUMBER('S13'!DR47),'S13'!DR47-SUM('S13'!B47,'S13'!N47,'S13'!W47,'S13'!Z47,'S13'!AF47,'S13'!AO47,'S13'!BG47,'S13'!BM47,'S13'!BV47,'S13'!BY47,'S13'!CW47,'S13'!CZ47,'S13'!DO47),"NaN")</f>
        <v>NaN</v>
      </c>
      <c r="KR47" s="16"/>
      <c r="KS47" s="59"/>
      <c r="KT47" s="118" t="str">
        <f>IF(ISNUMBER('S13'!HJ47),'S13'!HJ47-SUM('S13'!DX47,'S13'!EA47,'S13'!EM47,'S13'!ES47,'S13'!FQ47,'S13'!FT47,'S13'!FZ47,'S13'!GR47),"NaN")</f>
        <v>NaN</v>
      </c>
      <c r="KU47" s="16"/>
      <c r="KV47" s="59"/>
    </row>
    <row r="48" spans="1:308" ht="10.5" x14ac:dyDescent="0.25">
      <c r="A48" s="115" t="s">
        <v>720</v>
      </c>
      <c r="B48" s="116" t="str">
        <f>IF(SUM('S11'!B48,'S12'!B48,'S13'!B48,S1M!B48)=0,"NaN",SUM('S11'!B48,'S12'!B48,'S13'!B48,S1M!B48))</f>
        <v>NaN</v>
      </c>
      <c r="C48" s="16"/>
      <c r="D48" s="59"/>
      <c r="E48" s="117" t="str">
        <f>IF(SUM('S13'!E48,S1M!E48)=0,"NaN",SUM('S13'!E48,S1M!E48))</f>
        <v>NaN</v>
      </c>
      <c r="F48" s="16"/>
      <c r="G48" s="59"/>
      <c r="H48" s="117" t="str">
        <f>IF(SUM('S13'!H48,S1M!H48)=0, "NaN",SUM('S13'!H48,S1M!H48))</f>
        <v>NaN</v>
      </c>
      <c r="I48" s="16"/>
      <c r="J48" s="59"/>
      <c r="K48" s="117">
        <f>'S13'!K48</f>
        <v>0</v>
      </c>
      <c r="L48" s="16"/>
      <c r="M48" s="59"/>
      <c r="N48" s="117" t="str">
        <f>IF(SUM('S11'!E48,'S12'!E48,'S13'!N48,S1M!K48)=0, "NaN", SUM('S11'!E48,'S12'!E48,'S13'!N48,S1M!K48))</f>
        <v>NaN</v>
      </c>
      <c r="O48" s="16"/>
      <c r="P48" s="59"/>
      <c r="Q48" s="117" t="str">
        <f>IF(SUM('S11'!H48,'S12'!H48,'S13'!Q48,S1M!N48)=0,"NaN",SUM('S11'!H48,'S12'!H48,'S13'!Q48,S1M!N48))</f>
        <v>NaN</v>
      </c>
      <c r="R48" s="16"/>
      <c r="S48" s="59"/>
      <c r="T48" s="117" t="str">
        <f>IF(SUM('S11'!K48,'S12'!K48,'S13'!T48,S1M!Q48)=0,"NaN",SUM('S11'!K48,'S12'!K48,'S13'!T48,S1M!Q48))</f>
        <v>NaN</v>
      </c>
      <c r="U48" s="16"/>
      <c r="V48" s="59"/>
      <c r="W48" s="117">
        <f>'S2'!B48</f>
        <v>0</v>
      </c>
      <c r="X48" s="16"/>
      <c r="Y48" s="59"/>
      <c r="Z48" s="117">
        <f>'S2'!E48</f>
        <v>0</v>
      </c>
      <c r="AA48" s="16"/>
      <c r="AB48" s="59"/>
      <c r="AC48" s="117">
        <f>'S2'!H48</f>
        <v>0</v>
      </c>
      <c r="AD48" s="16"/>
      <c r="AE48" s="59"/>
      <c r="AF48" s="117">
        <f>'S2'!K48</f>
        <v>0</v>
      </c>
      <c r="AG48" s="16"/>
      <c r="AH48" s="59"/>
      <c r="AI48" s="117" t="str">
        <f>IF(SUM('S11'!N48,'S12'!N48,'S13'!W48,S1M!T48,'S2'!N48)=0,"NaN",SUM('S11'!N48,'S12'!N48,'S13'!W48,S1M!T48,'S2'!N48))</f>
        <v>NaN</v>
      </c>
      <c r="AJ48" s="16"/>
      <c r="AK48" s="59"/>
      <c r="AL48" s="117" t="str">
        <f>IF(SUM(S1N!E48,'S11'!Q48,'S12'!Q48,'S13'!Z48,S1M!W48)=0,"NaN",SUM(S1N!E48,'S11'!Q48,'S12'!Q48,'S13'!Z48,S1M!W48))</f>
        <v>NaN</v>
      </c>
      <c r="AM48" s="16"/>
      <c r="AN48" s="59"/>
      <c r="AO48" s="117">
        <f>S1N!E48</f>
        <v>0</v>
      </c>
      <c r="AP48" s="16"/>
      <c r="AQ48" s="59"/>
      <c r="AR48" s="117" t="str">
        <f>IF(SUM('S11'!T48,'S12'!T48,'S13'!AC48,S1M!Z48)=0,"NaN", SUM('S11'!T48,'S12'!T48,'S13'!AC48,S1M!Z48))</f>
        <v>NaN</v>
      </c>
      <c r="AS48" s="16"/>
      <c r="AT48" s="59"/>
      <c r="AU48" s="117" t="str">
        <f>IF(SUM('S13'!AF48,'S2'!Q48)=0,"NaN",SUM('S13'!AF48,'S2'!Q48))</f>
        <v>NaN</v>
      </c>
      <c r="AV48" s="16"/>
      <c r="AW48" s="59"/>
      <c r="AX48" s="117" t="str">
        <f>IF(SUM('S13'!AI48,'S2'!T48)=0,"NaN", SUM('S13'!AI48,'S2'!T48))</f>
        <v>NaN</v>
      </c>
      <c r="AY48" s="16"/>
      <c r="AZ48" s="59"/>
      <c r="BA48" s="117" t="str">
        <f>IF(SUM('S13'!AL48,'S2'!W48)=0,"NaN",SUM('S13'!AL48,'S2'!W48))</f>
        <v>NaN</v>
      </c>
      <c r="BB48" s="16"/>
      <c r="BC48" s="59"/>
      <c r="BD48" s="118" t="str">
        <f>IF(SUM('S11'!W48,'S12'!W48,'S13'!AO48,S1M!AC48,'S2'!Z48)=0,"NaN", SUM('S11'!W48,'S12'!W48,'S13'!AO48,S1M!AC48,'S2'!Z48))</f>
        <v>NaN</v>
      </c>
      <c r="BE48" s="16"/>
      <c r="BF48" s="59"/>
      <c r="BG48" s="118" t="str">
        <f>IF(SUM('S11'!Z48,'S12'!Z48,'S13'!AR48,S1M!AF48,'S2'!AC48)=0,"NaN",SUM('S11'!Z48,'S12'!Z48,'S13'!AR48,S1M!AF48,'S2'!AC48))</f>
        <v>NaN</v>
      </c>
      <c r="BH48" s="16"/>
      <c r="BI48" s="59"/>
      <c r="BJ48" s="118" t="str">
        <f>IF(SUM('S11'!AC48,'S12'!AC48,'S13'!AU48,S1M!AI48,'S2'!AF48)=0,"NaN",SUM('S11'!AC48,'S12'!AC48,'S13'!AU48,S1M!AI48,'S2'!AF48))</f>
        <v>NaN</v>
      </c>
      <c r="BK48" s="16"/>
      <c r="BL48" s="59"/>
      <c r="BM48" s="117" t="str">
        <f>IF(SUM('S11'!AF48,'S12'!AF48,'S2'!AI48)=0,"NaN",SUM('S11'!AF48,'S12'!AF48,'S2'!AI48))</f>
        <v>NaN</v>
      </c>
      <c r="BN48" s="16"/>
      <c r="BO48" s="59"/>
      <c r="BP48" s="117" t="str">
        <f>IF(SUM('S11'!AI48,'S12'!AI48,'S2'!AL48)=0,"NaN",SUM('S11'!AI48,'S12'!AI48,'S2'!AL48))</f>
        <v>NaN</v>
      </c>
      <c r="BQ48" s="16"/>
      <c r="BR48" s="59"/>
      <c r="BS48" s="117" t="str">
        <f>IF(SUM('S11'!AX48,'S12'!AX48,'S13'!AX48,'S2'!AO48)=0,"NaN",SUM('S11'!AX48,'S12'!AX48,'S13'!AX48,'S2'!AO48))</f>
        <v>NaN</v>
      </c>
      <c r="BT48" s="16"/>
      <c r="BU48" s="59"/>
      <c r="BV48" s="117" t="str">
        <f>IF(SUM('S11'!BA48,'S12'!BA48,'S13'!BA48,S1M!AL48)=0,"NaN",SUM('S11'!BA48,'S12'!BA48,'S13'!BA48,S1M!AL48))</f>
        <v>NaN</v>
      </c>
      <c r="BW48" s="16"/>
      <c r="BX48" s="59"/>
      <c r="BY48" s="117" t="str">
        <f>IF(SUM('S11'!BD48,'S12'!BD48,'S13'!BD48,S1M!AO48,'S2'!AR48)=0,"NaN",SUM('S11'!BD48,'S12'!BD48,'S13'!BD48,S1M!AO48,'S2'!AR48))</f>
        <v>NaN</v>
      </c>
      <c r="BZ48" s="16"/>
      <c r="CA48" s="59"/>
      <c r="CB48" s="117" t="str">
        <f>IF(SUM('S11'!BG48,'S12'!BG48,'S13'!BG48,S1M!AR48,'S2'!AU48)=0,"NaN", SUM('S11'!BG48,'S12'!BG48,'S13'!BG48,S1M!AR48,'S2'!AU48))</f>
        <v>NaN</v>
      </c>
      <c r="CC48" s="16"/>
      <c r="CD48" s="59"/>
      <c r="CE48" s="117" t="str">
        <f>IF(SUM('S11'!BJ48,'S12'!BJ48,'S13'!BJ48,S1M!AU48,'S2'!AX48)=0,"NaN",SUM('S11'!BJ48,'S12'!BJ48,'S13'!BJ48,S1M!AU48,'S2'!AX48))</f>
        <v>NaN</v>
      </c>
      <c r="CF48" s="16"/>
      <c r="CG48" s="59"/>
      <c r="CH48" s="117" t="str">
        <f>IF(SUM(S1M!AX48,'S2'!BA48)=0,"NaN",SUM(S1M!AX48,'S2'!BA48))</f>
        <v>NaN</v>
      </c>
      <c r="CI48" s="16"/>
      <c r="CJ48" s="59"/>
      <c r="CK48" s="117" t="str">
        <f>IF(SUM('S11'!BM48,'S12'!BM48,'S13'!BM48,S1M!BA48,'S2'!BD48)=0,"NaN",SUM('S11'!BM48,'S12'!BM48,'S13'!BM48,S1M!BA48,'S2'!BD48))</f>
        <v>NaN</v>
      </c>
      <c r="CL48" s="16"/>
      <c r="CM48" s="59"/>
      <c r="CN48" s="117" t="str">
        <f>IF(SUM('S13'!BP48,S1M!BD48)=0,"NaN", SUM('S13'!BP48,S1M!BD48))</f>
        <v>NaN</v>
      </c>
      <c r="CO48" s="16"/>
      <c r="CP48" s="59"/>
      <c r="CQ48" s="117" t="str">
        <f>IF(SUM('S11'!BP48,'S12'!BP48,'S13'!BY48,S1M!BG48,'S2'!BG48)=0,"NaN", SUM('S11'!BP48,'S12'!BP48,'S13'!BY48,S1M!BG48,'S2'!BG48))</f>
        <v>NaN</v>
      </c>
      <c r="CR48" s="16"/>
      <c r="CS48" s="59"/>
      <c r="CT48" s="117" t="str">
        <f>IF(SUM('S11'!BS48,'S12'!BS48,'S13'!CB48,S1M!BJ48,'S2'!BJ48)=0,"NaN", SUM('S11'!BS48,'S12'!BS48,'S13'!CB48,S1M!BJ48,'S2'!BJ48))</f>
        <v>NaN</v>
      </c>
      <c r="CU48" s="16"/>
      <c r="CV48" s="59"/>
      <c r="CW48" s="117" t="str">
        <f>IF(SUM('S12'!BV48,'S13'!CE48,'S2'!BM48)=0,"NaN", SUM('S12'!BV48,'S13'!CE48,'S2'!BM48))</f>
        <v>NaN</v>
      </c>
      <c r="CX48" s="16"/>
      <c r="CY48" s="59"/>
      <c r="CZ48" s="117" t="str">
        <f>IF(SUM('S11'!BV48,'S12'!BY48,'S13'!CH48,S1M!BM48,'S2'!BP48)=0,"NaN", SUM('S11'!BV48,'S12'!BY48,'S13'!CH48,S1M!BM48,'S2'!BP48))</f>
        <v>NaN</v>
      </c>
      <c r="DA48" s="16"/>
      <c r="DB48" s="59"/>
      <c r="DC48" s="117" t="str">
        <f>IF(SUM('S13'!CK48,'S2'!BS48)=0,"NaN",SUM('S13'!CK48,'S2'!BS48))</f>
        <v>NaN</v>
      </c>
      <c r="DD48" s="16"/>
      <c r="DE48" s="59"/>
      <c r="DF48" s="118">
        <f>'S13'!CN48</f>
        <v>0</v>
      </c>
      <c r="DG48" s="16"/>
      <c r="DH48" s="59"/>
      <c r="DI48" s="117" t="str">
        <f>IF(SUM('S11'!BY48,'S12'!CB48,'S13'!CQ48,S1M!BP48,'S2'!BV48)=0,"NaN",SUM('S11'!BY48,'S12'!CB48,'S13'!CQ48,S1M!BP48,'S2'!BV48))</f>
        <v>NaN</v>
      </c>
      <c r="DJ48" s="16"/>
      <c r="DK48" s="59"/>
      <c r="DL48" s="118">
        <f>'S13'!CT48</f>
        <v>0</v>
      </c>
      <c r="DM48" s="16"/>
      <c r="DN48" s="59"/>
      <c r="DO48" s="117" t="str">
        <f>IF(SUM('S11'!CB48,'S12'!CE48,'S13'!CW48,S1M!BS48,'S2'!BY48)=0,"NaN", SUM('S11'!CB48,'S12'!CE48,'S13'!CW48,S1M!BS48,'S2'!BY48))</f>
        <v>NaN</v>
      </c>
      <c r="DP48" s="16"/>
      <c r="DQ48" s="59"/>
      <c r="DR48" s="117" t="str">
        <f>IF(SUM('S11'!CE48,'S12'!CH48,'S13'!CZ48,S1M!BV48,'S2'!CB48)=0,"NaN", SUM('S11'!CE48,'S12'!CH48,'S13'!CZ48,S1M!BV48,'S2'!CB48))</f>
        <v>NaN</v>
      </c>
      <c r="DS48" s="16"/>
      <c r="DT48" s="59"/>
      <c r="DU48" s="117" t="str">
        <f>IF(SUM('S11'!CH48,'S12'!CK48,S1M!BY48,'S2'!CE48)=0,"NaN", SUM('S11'!CH48,'S12'!CK48,S1M!BY48,'S2'!CE48))</f>
        <v>NaN</v>
      </c>
      <c r="DV48" s="16"/>
      <c r="DW48" s="59"/>
      <c r="DX48" s="117" t="str">
        <f>IF(SUM('S11'!CK48,'S12'!CN48,'S13'!DC48,S1M!CB48,'S2'!CH48)=0, "NaN", SUM('S11'!CK48,'S12'!CN48,'S13'!DC48,S1M!CB48,'S2'!CH48))</f>
        <v>NaN</v>
      </c>
      <c r="DY48" s="16"/>
      <c r="DZ48" s="59"/>
      <c r="EA48" s="117" t="str">
        <f>IF(SUM('S13'!DF48,'S2'!CK48)=0,"NaN",SUM('S13'!DF48,'S2'!CK48))</f>
        <v>NaN</v>
      </c>
      <c r="EB48" s="16"/>
      <c r="EC48" s="59"/>
      <c r="ED48" s="117" t="str">
        <f>IF(SUM('S11'!CN48,'S12'!CQ48,'S13'!DI48,S1M!CE48,'S2'!CN48)=0,"NaN",SUM('S11'!CN48,'S12'!CQ48,'S13'!DI48,S1M!CE48,'S2'!CN48))</f>
        <v>NaN</v>
      </c>
      <c r="EE48" s="16"/>
      <c r="EF48" s="59"/>
      <c r="EG48" s="117" t="str">
        <f>IF(SUM('S11'!CQ48,'S12'!CT48,'S13'!DL48,S1M!CH48)=0,"NaN", SUM('S11'!CQ48,'S12'!CT48,'S13'!DL48,S1M!CH48))</f>
        <v>NaN</v>
      </c>
      <c r="EH48" s="16"/>
      <c r="EI48" s="59"/>
      <c r="EJ48" s="117" t="str">
        <f>IF(ISNUMBER('S1 Part 1'!ED48), SUM('S11'!CT48,'S12'!CW48,'S13'!DO48,S1M!CK48,'S2'!CQ48),"NaN")</f>
        <v>NaN</v>
      </c>
      <c r="EK48" s="16"/>
      <c r="EL48" s="76"/>
      <c r="EM48" s="116" t="str">
        <f>IF(SUM('S11'!CW48,'S12'!CZ48,'S13'!DU48,S1M!CN48)=0,"NaN",SUM('S11'!CW48,'S12'!CZ48,'S13'!DU48,S1M!CN48))</f>
        <v>NaN</v>
      </c>
      <c r="EN48" s="16"/>
      <c r="EO48" s="59"/>
      <c r="EP48" s="117">
        <f>'S2'!CT48</f>
        <v>0</v>
      </c>
      <c r="EQ48" s="16"/>
      <c r="ER48" s="59"/>
      <c r="ES48" s="117">
        <f>'S2'!CW48</f>
        <v>0</v>
      </c>
      <c r="ET48" s="16"/>
      <c r="EU48" s="59"/>
      <c r="EV48" s="117">
        <f>'S2'!CZ48</f>
        <v>0</v>
      </c>
      <c r="EW48" s="16"/>
      <c r="EX48" s="59"/>
      <c r="EY48" s="117">
        <f>'S2'!DC48</f>
        <v>0</v>
      </c>
      <c r="EZ48" s="16"/>
      <c r="FA48" s="59"/>
      <c r="FB48" s="117" t="str">
        <f>IF(SUM(S1M!CQ48,'S2'!DF48)=0,"NaN", SUM(S1M!CQ48,'S2'!DF48))</f>
        <v>NaN</v>
      </c>
      <c r="FC48" s="16"/>
      <c r="FD48" s="59"/>
      <c r="FE48" s="117" t="str">
        <f>IF(SUM('S13'!EA48,'S2'!DI48)=0,"NaN",SUM('S13'!EA48,'S2'!DI48))</f>
        <v>NaN</v>
      </c>
      <c r="FF48" s="16"/>
      <c r="FG48" s="59"/>
      <c r="FH48" s="117" t="str">
        <f>IF(SUM('S13'!ED48,'S2'!DL48)=0,"NaN", SUM('S13'!ED48,'S2'!DL48))</f>
        <v>NaN</v>
      </c>
      <c r="FI48" s="16"/>
      <c r="FJ48" s="59"/>
      <c r="FK48" s="117" t="str">
        <f>IF(SUM('S13'!EJ48,'S2'!DO48)=0,"NaN", SUM('S13'!EJ48,'S2'!DO48))</f>
        <v>NaN</v>
      </c>
      <c r="FL48" s="16"/>
      <c r="FM48" s="59"/>
      <c r="FN48" s="117" t="str">
        <f>IF(SUM(S1N!K48,'S11'!CZ48,'S12'!DC48,'S13'!EM48,S1M!CT48)=0,"NaN", SUM(S1N!K48,'S11'!CZ48,'S12'!DC48,'S13'!EM48,S1M!CT48))</f>
        <v>NaN</v>
      </c>
      <c r="FO48" s="16"/>
      <c r="FP48" s="59"/>
      <c r="FQ48" s="117">
        <f>S1N!K48</f>
        <v>0</v>
      </c>
      <c r="FR48" s="16"/>
      <c r="FS48" s="59"/>
      <c r="FT48" s="117" t="str">
        <f>IF(SUM('S11'!DC48,'S12'!DF48,'S13'!EP48,S1M!CW48)=0,"NaN", SUM('S11'!DC48,'S12'!DF48,'S13'!EP48,S1M!CW48))</f>
        <v>NaN</v>
      </c>
      <c r="FU48" s="16"/>
      <c r="FV48" s="59"/>
      <c r="FW48" s="117">
        <f>'S1 Part 2'!Z48</f>
        <v>0</v>
      </c>
      <c r="FX48" s="16"/>
      <c r="FY48" s="59"/>
      <c r="FZ48" s="117" t="str">
        <f>IF(SUM('S11'!DF48,'S12'!DI48,'S13'!ES48,S1M!CZ48,'S2'!DR48)=0,"NaN", SUM('S11'!DF48,'S12'!DI48,'S13'!ES48,S1M!CZ48,'S2'!DR48))</f>
        <v>NaN</v>
      </c>
      <c r="GA48" s="16"/>
      <c r="GB48" s="59"/>
      <c r="GC48" s="117" t="str">
        <f>IF(SUM('S11'!DI48,'S12'!DL48,'S13'!EV48,S1M!DC48,'S2'!DU48)=0,"NaN", SUM('S11'!DI48,'S12'!DL48,'S13'!EV48,S1M!DC48,'S2'!DU48))</f>
        <v>NaN</v>
      </c>
      <c r="GD48" s="16"/>
      <c r="GE48" s="59"/>
      <c r="GF48" s="117" t="str">
        <f>IF(SUM('S11'!DL48,'S12'!DO48,'S13'!EY48,S1M!DF48,'S2'!DX48)=0,"NaN", SUM('S11'!DL48,'S12'!DO48,'S13'!EY48,S1M!DF48,'S2'!DX48))</f>
        <v>NaN</v>
      </c>
      <c r="GG48" s="16"/>
      <c r="GH48" s="59"/>
      <c r="GI48" s="117" t="str">
        <f>IF(SUM('S11'!DO48,'S12'!DR48,'S13'!FB48,S1M!DI48,'S2'!EA48)=0,"NaN",SUM('S11'!DO48,'S12'!DR48,'S13'!FB48,S1M!DI48,'S2'!EA48))</f>
        <v>NaN</v>
      </c>
      <c r="GJ48" s="16"/>
      <c r="GK48" s="59"/>
      <c r="GL48" s="117" t="str">
        <f>IF(SUM('S11'!DR48,'S12'!DU48,'S13'!FE48,S1M!DL48,'S2'!ED48)=0,"NaN",SUM('S11'!DR48,'S12'!DU48,'S13'!FE48,S1M!DL48,'S2'!ED48))</f>
        <v>NaN</v>
      </c>
      <c r="GM48" s="16"/>
      <c r="GN48" s="59"/>
      <c r="GO48" s="117" t="str">
        <f>IF(SUM('S11'!EG48,'S12'!EJ48,'S13'!FH48,S1M!DO48,'S2'!EG48)=0,"NaN",SUM('S11'!EG48,'S12'!EJ48,'S13'!FH48,S1M!DO48,'S2'!EG48))</f>
        <v>NaN</v>
      </c>
      <c r="GP48" s="16"/>
      <c r="GQ48" s="59"/>
      <c r="GR48" s="117" t="str">
        <f>IF(SUM('S11'!EJ48,'S12'!EM48,'S13'!FK48,S1M!DR48)=0,"NaN",SUM('S11'!EJ48,'S12'!EM48,'S13'!FK48,S1M!DR48))</f>
        <v>NaN</v>
      </c>
      <c r="GS48" s="16"/>
      <c r="GT48" s="59"/>
      <c r="GU48" s="117" t="str">
        <f>IF(SUM('S11'!EM48,'S12'!EP48,'S13'!FN48,S1M!DU48,'S2'!EJ48)=0,"NaN",SUM('S11'!EM48,'S12'!EP48,'S13'!FN48,S1M!DU48,'S2'!EJ48))</f>
        <v>NaN</v>
      </c>
      <c r="GV48" s="16"/>
      <c r="GW48" s="59"/>
      <c r="GX48" s="117" t="str">
        <f>IF(SUM('S13'!FQ48,'S2'!EM48)=0,"NaN", SUM('S13'!FQ48,'S2'!EM48))</f>
        <v>NaN</v>
      </c>
      <c r="GY48" s="16"/>
      <c r="GZ48" s="59"/>
      <c r="HA48" s="117" t="str">
        <f>IF(SUM('S11'!EP48,'S12'!ES48,'S13'!FT48,S1M!DX48,'S2'!EP48)=0, "NaN", SUM('S11'!EP48,'S12'!ES48,'S13'!FT48,S1M!DX48,'S2'!EP48))</f>
        <v>NaN</v>
      </c>
      <c r="HB48" s="16"/>
      <c r="HC48" s="59"/>
      <c r="HD48" s="117" t="str">
        <f>IF(SUM('S11'!ES48,'S12'!EV48,'S13'!FW48,S1M!EA48,'S2'!ES48)=0,"NaN", SUM('S11'!ES48,'S12'!EV48,'S13'!FW48,S1M!EA48,'S2'!ES48))</f>
        <v>NaN</v>
      </c>
      <c r="HE48" s="16"/>
      <c r="HF48" s="59"/>
      <c r="HG48" s="117" t="str">
        <f>IF(SUM(S1M!ED48,'S2'!EV48)=0,"NaN", SUM(S1M!ED48,'S2'!EV48))</f>
        <v>NaN</v>
      </c>
      <c r="HH48" s="16"/>
      <c r="HI48" s="59"/>
      <c r="HJ48" s="117">
        <f>S1M!EG48</f>
        <v>0</v>
      </c>
      <c r="HK48" s="16"/>
      <c r="HL48" s="59"/>
      <c r="HM48" s="117" t="str">
        <f>IF(SUM('S11'!EV48,'S12'!EY48,'S13'!FZ48,S1M!EJ48,'S2'!EY48)=0,"NaN", SUM('S11'!EV48,'S12'!EY48,'S13'!FZ48,S1M!EJ48,'S2'!EY48))</f>
        <v>NaN</v>
      </c>
      <c r="HN48" s="16"/>
      <c r="HO48" s="59"/>
      <c r="HP48" s="117" t="str">
        <f>IF(SUM('S12'!FB48,'S13'!GC48,'S2'!FB48)=0,"NaN", SUM('S12'!FB48,'S13'!GC48,'S2'!FB48))</f>
        <v>NaN</v>
      </c>
      <c r="HQ48" s="16"/>
      <c r="HR48" s="59"/>
      <c r="HS48" s="117" t="str">
        <f>IF(SUM('S11'!EY48,'S12'!FE48,'S13'!GF48,S1M!EM48,'S2'!FE48)=0,"NaN", SUM('S11'!EY48,'S12'!FE48,'S13'!GF48,S1M!EM48,'S2'!FE48))</f>
        <v>NaN</v>
      </c>
      <c r="HT48" s="16"/>
      <c r="HU48" s="59"/>
      <c r="HV48" s="117" t="str">
        <f>IF(SUM('S11'!FB48,'S12'!FH48,'S13'!GI48,S1M!EP48,'S2'!FH48)=0,"NaN", SUM('S11'!FB48,'S12'!FH48,'S13'!GI48,S1M!EP48,'S2'!FH48))</f>
        <v>NaN</v>
      </c>
      <c r="HW48" s="16"/>
      <c r="HX48" s="59"/>
      <c r="HY48" s="117" t="str">
        <f>IF(SUM('S13'!GL48,'S2'!FK48)=0,"NaN",SUM('S13'!GL48,'S2'!FK48))</f>
        <v>NaN</v>
      </c>
      <c r="HZ48" s="16"/>
      <c r="IA48" s="59"/>
      <c r="IB48" s="117">
        <f>'S2'!FN48</f>
        <v>0</v>
      </c>
      <c r="IC48" s="16"/>
      <c r="ID48" s="59"/>
      <c r="IE48" s="117" t="str">
        <f>IF(SUM('S11'!FE48,'S12'!FK48,'S13'!GO48,S1M!ES48,'S2'!FQ48)=0,"NaN",SUM('S11'!FE48,'S12'!FK48,'S13'!GO48,S1M!ES48,'S2'!FQ48))</f>
        <v>NaN</v>
      </c>
      <c r="IF48" s="16"/>
      <c r="IG48" s="59"/>
      <c r="IH48" s="117">
        <f>'S2'!FT48</f>
        <v>0</v>
      </c>
      <c r="II48" s="16"/>
      <c r="IJ48" s="59"/>
      <c r="IK48" s="117" t="str">
        <f>IF(SUM(S1M!EV48,'S2'!FW48)=0,"NaN",SUM(S1M!EV48,'S2'!FW48))</f>
        <v>NaN</v>
      </c>
      <c r="IL48" s="16"/>
      <c r="IM48" s="59"/>
      <c r="IN48" s="117" t="str">
        <f>IF(SUM('S11'!FH48,'S12'!FN48,'S13'!GR48,S1M!EY48,'S2'!FZ48)=0,"NaN",SUM('S11'!FH48,'S12'!FN48,'S13'!GR48,S1M!EY48,'S2'!FZ48))</f>
        <v>NaN</v>
      </c>
      <c r="IO48" s="16"/>
      <c r="IP48" s="59"/>
      <c r="IQ48" s="117" t="str">
        <f>IF(SUM('S13'!GU48,'S2'!GC48)=0,"NaN",SUM('S13'!GU48,'S2'!GC48))</f>
        <v>NaN</v>
      </c>
      <c r="IR48" s="16"/>
      <c r="IS48" s="59"/>
      <c r="IT48" s="117" t="str">
        <f>IF(SUM('S11'!FK48,'S12'!FQ48,'S13'!GX48,S1M!FB48,'S2'!GF48)=0,"NaN", SUM('S11'!FK48,'S12'!FQ48,'S13'!GX48,S1M!FB48,'S2'!GF48))</f>
        <v>NaN</v>
      </c>
      <c r="IU48" s="16"/>
      <c r="IV48" s="59"/>
      <c r="IW48" s="117" t="str">
        <f>IF(SUM('S11'!FN48,'S12'!FT48,'S13'!HA48,S1M!FE48,'S2'!GI48)=0,"NaN",SUM('S11'!FN48,'S12'!FT48,'S13'!HA48,S1M!FE48,'S2'!GI48))</f>
        <v>NaN</v>
      </c>
      <c r="IX48" s="16"/>
      <c r="IY48" s="59"/>
      <c r="IZ48" s="117" t="str">
        <f>IF(SUM('S11'!FQ48,'S12'!FW48,'S13'!HD48,S1M!FH48,'S2'!GL48)=0,"NaN",SUM('S11'!FQ48,'S12'!FW48,'S13'!HD48,S1M!FH48,'S2'!GL48))</f>
        <v>NaN</v>
      </c>
      <c r="JA48" s="16"/>
      <c r="JB48" s="59"/>
      <c r="JC48" s="119" t="str">
        <f>IF(SUM('S11'!FT48,'S12'!FZ48,'S13'!HG48,S1M!FK48)=0,"NaN", SUM('S11'!FT48,'S12'!FZ48,'S13'!HG48,S1M!FK48))</f>
        <v>NaN</v>
      </c>
      <c r="JD48" s="16"/>
      <c r="JE48" s="59"/>
      <c r="JF48" s="117">
        <f>IF(SUM('S1 Part 1'!B48,'S1 Part 2'!B48)=0,IFERROR('S1 Part 2'!DC48-'S1 Part 2'!DC48,0),SUM('S1 Part 2'!B48,'S1 Part 2'!Z48)-SUM('S1 Part 2'!DC48,'S1 Part 1'!B48))</f>
        <v>0</v>
      </c>
      <c r="JG48" s="16"/>
      <c r="JH48" s="59"/>
      <c r="JI48" s="117">
        <f>IFERROR('S1 Part 2'!DC48-'S1 Part 2'!DF48-'S1 Part 2'!CZ48,0)</f>
        <v>0</v>
      </c>
      <c r="JJ48" s="16"/>
      <c r="JK48" s="59"/>
      <c r="JL48" s="117">
        <f>SUM('S1 Part 2'!DC48,'S1 Part 2'!Q48)-SUM('S1 Part 1'!W48,'S1 Part 1'!Z48,'S1 Part 2'!DI48)</f>
        <v>0</v>
      </c>
      <c r="JM48" s="16"/>
      <c r="JN48" s="59"/>
      <c r="JO48" s="117" t="str">
        <f>IF(SUM('S11'!GF48,'S12'!GL48)=0, "NaN", SUM('S11'!GC48,'S11'!DF48,'S12'!GI48,'S12'!DI48)-SUM('S11'!GF48,'S12'!GL48,'S11'!Z48,'S11'!AX48,'S11'!BA48,'S12'!Z48,'S12'!AX48,'S12'!BA48))</f>
        <v>NaN</v>
      </c>
      <c r="JP48" s="16"/>
      <c r="JQ48" s="59"/>
      <c r="JR48" s="117">
        <f>SUM('S1 Part 2'!DI48,'S1 Part 2'!E48,'S1 Part 2'!H48,'S1 Part 2'!AC48)-SUM('S1 Part 2'!DR48,'S1 Part 1'!AI48,'S1 Part 1'!AR48)</f>
        <v>0</v>
      </c>
      <c r="JS48" s="16"/>
      <c r="JT48" s="59"/>
      <c r="JU48" s="117">
        <f>SUM('S1 Part 2'!DR48,'S1 Part 2'!BA48,'S1 Part 2'!BG48,'S1 Part 2'!BJ48,'S1 Part 2'!BP48)-SUM('S1 Part 2'!DU48,'S1 Part 1'!BP48,'S1 Part 1'!BV48,'S1 Part 1'!BY48,'S1 Part 1'!CK48)</f>
        <v>0</v>
      </c>
      <c r="JV48" s="16"/>
      <c r="JW48" s="59"/>
      <c r="JX48" s="117">
        <f>SUM('S13'!IB48,S1M!GF48)-SUM('S13'!IE48,S1M!GI48)</f>
        <v>0</v>
      </c>
      <c r="JY48" s="16"/>
      <c r="JZ48" s="59"/>
      <c r="KA48" s="117">
        <f>SUM('S1 Part 2'!DU48,'S1 Part 2'!CH48)-SUM('S1 Part 2'!DX48,'S1 Part 1'!E48,'S1 Part 1'!DI48)</f>
        <v>0</v>
      </c>
      <c r="KB48" s="16"/>
      <c r="KC48" s="59"/>
      <c r="KD48" s="118" t="str">
        <f>IF(ISNUMBER('S1 Part 2'!EA48),SUM('S1 Part 2'!DX48,'S1 Part 2'!CK48)-SUM('S1 Part 1'!DL48,'S1 Part 1'!EA48,'S1 Part 2'!EA48),"NaN")</f>
        <v>NaN</v>
      </c>
      <c r="KE48" s="16"/>
      <c r="KF48" s="59"/>
      <c r="KG48" s="117">
        <f>SUM('S1 Part 2'!DX48,'S1 Part 2'!CK48)-SUM('S1 Part 2'!ED48,'S1 Part 1'!N48,'S1 Part 1'!DL48,'S1 Part 1'!ED48)</f>
        <v>0</v>
      </c>
      <c r="KH48" s="16"/>
      <c r="KI48" s="59"/>
      <c r="KJ48" s="117">
        <f>IFERROR('S2'!CT48-SUM('S2'!B48,'S2'!GU48),"NaN")</f>
        <v>0</v>
      </c>
      <c r="KK48" s="16"/>
      <c r="KL48" s="59"/>
      <c r="KM48" s="117">
        <f>SUM('S2'!GU48,'S2'!DF48,'S2'!DI48,'S2'!DR48,'S2'!EM48,'S2'!EP48,'S2'!EY48,'S2'!FW48)-SUM('S2'!GX48,'S2'!N48,'S2'!Q48,'S2'!Z48,'S2'!AU48,'S2'!AX48,'S2'!BG48,'S2'!BY48)</f>
        <v>0</v>
      </c>
      <c r="KN48" s="16"/>
      <c r="KO48" s="59"/>
      <c r="KP48" s="118">
        <f>IF(SUM('S1 Part 1'!B48,'S1 Part 2'!B48)=0,SUM('S1 Part 2'!DC48,'S2'!CT48)-SUM('S1 Part 1'!E48,'S1 Part 1'!N48,'S2'!B48),SUM('S1 Part 2'!B48,'S1 Part 2'!Z48,'S2'!CT48)-SUM('S1 Part 1'!B48,'S1 Part 1'!E48,'S1 Part 1'!N48,'S2'!B48))</f>
        <v>0</v>
      </c>
      <c r="KQ48" s="118" t="str">
        <f>IF(ISNUMBER('S13'!DR48),'S13'!DR48-SUM('S13'!B48,'S13'!N48,'S13'!W48,'S13'!Z48,'S13'!AF48,'S13'!AO48,'S13'!BG48,'S13'!BM48,'S13'!BV48,'S13'!BY48,'S13'!CW48,'S13'!CZ48,'S13'!DO48),"NaN")</f>
        <v>NaN</v>
      </c>
      <c r="KR48" s="16"/>
      <c r="KS48" s="59"/>
      <c r="KT48" s="118" t="str">
        <f>IF(ISNUMBER('S13'!HJ48),'S13'!HJ48-SUM('S13'!DX48,'S13'!EA48,'S13'!EM48,'S13'!ES48,'S13'!FQ48,'S13'!FT48,'S13'!FZ48,'S13'!GR48),"NaN")</f>
        <v>NaN</v>
      </c>
      <c r="KU48" s="16"/>
      <c r="KV48" s="59"/>
    </row>
    <row r="49" spans="1:308" ht="10.5" x14ac:dyDescent="0.25">
      <c r="A49" s="115" t="s">
        <v>721</v>
      </c>
      <c r="B49" s="116" t="str">
        <f>IF(SUM('S11'!B49,'S12'!B49,'S13'!B49,S1M!B49)=0,"NaN",SUM('S11'!B49,'S12'!B49,'S13'!B49,S1M!B49))</f>
        <v>NaN</v>
      </c>
      <c r="C49" s="16"/>
      <c r="D49" s="59"/>
      <c r="E49" s="117" t="str">
        <f>IF(SUM('S13'!E49,S1M!E49)=0,"NaN",SUM('S13'!E49,S1M!E49))</f>
        <v>NaN</v>
      </c>
      <c r="F49" s="16"/>
      <c r="G49" s="59"/>
      <c r="H49" s="117" t="str">
        <f>IF(SUM('S13'!H49,S1M!H49)=0, "NaN",SUM('S13'!H49,S1M!H49))</f>
        <v>NaN</v>
      </c>
      <c r="I49" s="16"/>
      <c r="J49" s="59"/>
      <c r="K49" s="117">
        <f>'S13'!K49</f>
        <v>0</v>
      </c>
      <c r="L49" s="16"/>
      <c r="M49" s="59"/>
      <c r="N49" s="117" t="str">
        <f>IF(SUM('S11'!E49,'S12'!E49,'S13'!N49,S1M!K49)=0, "NaN", SUM('S11'!E49,'S12'!E49,'S13'!N49,S1M!K49))</f>
        <v>NaN</v>
      </c>
      <c r="O49" s="16"/>
      <c r="P49" s="59"/>
      <c r="Q49" s="117" t="str">
        <f>IF(SUM('S11'!H49,'S12'!H49,'S13'!Q49,S1M!N49)=0,"NaN",SUM('S11'!H49,'S12'!H49,'S13'!Q49,S1M!N49))</f>
        <v>NaN</v>
      </c>
      <c r="R49" s="16"/>
      <c r="S49" s="59"/>
      <c r="T49" s="117" t="str">
        <f>IF(SUM('S11'!K49,'S12'!K49,'S13'!T49,S1M!Q49)=0,"NaN",SUM('S11'!K49,'S12'!K49,'S13'!T49,S1M!Q49))</f>
        <v>NaN</v>
      </c>
      <c r="U49" s="16"/>
      <c r="V49" s="59"/>
      <c r="W49" s="117">
        <f>'S2'!B49</f>
        <v>0</v>
      </c>
      <c r="X49" s="16"/>
      <c r="Y49" s="59"/>
      <c r="Z49" s="117">
        <f>'S2'!E49</f>
        <v>0</v>
      </c>
      <c r="AA49" s="16"/>
      <c r="AB49" s="59"/>
      <c r="AC49" s="117">
        <f>'S2'!H49</f>
        <v>0</v>
      </c>
      <c r="AD49" s="16"/>
      <c r="AE49" s="59"/>
      <c r="AF49" s="117">
        <f>'S2'!K49</f>
        <v>0</v>
      </c>
      <c r="AG49" s="16"/>
      <c r="AH49" s="59"/>
      <c r="AI49" s="117" t="str">
        <f>IF(SUM('S11'!N49,'S12'!N49,'S13'!W49,S1M!T49,'S2'!N49)=0,"NaN",SUM('S11'!N49,'S12'!N49,'S13'!W49,S1M!T49,'S2'!N49))</f>
        <v>NaN</v>
      </c>
      <c r="AJ49" s="16"/>
      <c r="AK49" s="59"/>
      <c r="AL49" s="117" t="str">
        <f>IF(SUM(S1N!E49,'S11'!Q49,'S12'!Q49,'S13'!Z49,S1M!W49)=0,"NaN",SUM(S1N!E49,'S11'!Q49,'S12'!Q49,'S13'!Z49,S1M!W49))</f>
        <v>NaN</v>
      </c>
      <c r="AM49" s="16"/>
      <c r="AN49" s="59"/>
      <c r="AO49" s="117">
        <f>S1N!E49</f>
        <v>0</v>
      </c>
      <c r="AP49" s="16"/>
      <c r="AQ49" s="59"/>
      <c r="AR49" s="117" t="str">
        <f>IF(SUM('S11'!T49,'S12'!T49,'S13'!AC49,S1M!Z49)=0,"NaN", SUM('S11'!T49,'S12'!T49,'S13'!AC49,S1M!Z49))</f>
        <v>NaN</v>
      </c>
      <c r="AS49" s="16"/>
      <c r="AT49" s="59"/>
      <c r="AU49" s="117" t="str">
        <f>IF(SUM('S13'!AF49,'S2'!Q49)=0,"NaN",SUM('S13'!AF49,'S2'!Q49))</f>
        <v>NaN</v>
      </c>
      <c r="AV49" s="16"/>
      <c r="AW49" s="59"/>
      <c r="AX49" s="117" t="str">
        <f>IF(SUM('S13'!AI49,'S2'!T49)=0,"NaN", SUM('S13'!AI49,'S2'!T49))</f>
        <v>NaN</v>
      </c>
      <c r="AY49" s="16"/>
      <c r="AZ49" s="59"/>
      <c r="BA49" s="117" t="str">
        <f>IF(SUM('S13'!AL49,'S2'!W49)=0,"NaN",SUM('S13'!AL49,'S2'!W49))</f>
        <v>NaN</v>
      </c>
      <c r="BB49" s="16"/>
      <c r="BC49" s="59"/>
      <c r="BD49" s="118" t="str">
        <f>IF(SUM('S11'!W49,'S12'!W49,'S13'!AO49,S1M!AC49,'S2'!Z49)=0,"NaN", SUM('S11'!W49,'S12'!W49,'S13'!AO49,S1M!AC49,'S2'!Z49))</f>
        <v>NaN</v>
      </c>
      <c r="BE49" s="16"/>
      <c r="BF49" s="59"/>
      <c r="BG49" s="118" t="str">
        <f>IF(SUM('S11'!Z49,'S12'!Z49,'S13'!AR49,S1M!AF49,'S2'!AC49)=0,"NaN",SUM('S11'!Z49,'S12'!Z49,'S13'!AR49,S1M!AF49,'S2'!AC49))</f>
        <v>NaN</v>
      </c>
      <c r="BH49" s="16"/>
      <c r="BI49" s="59"/>
      <c r="BJ49" s="118" t="str">
        <f>IF(SUM('S11'!AC49,'S12'!AC49,'S13'!AU49,S1M!AI49,'S2'!AF49)=0,"NaN",SUM('S11'!AC49,'S12'!AC49,'S13'!AU49,S1M!AI49,'S2'!AF49))</f>
        <v>NaN</v>
      </c>
      <c r="BK49" s="16"/>
      <c r="BL49" s="59"/>
      <c r="BM49" s="117" t="str">
        <f>IF(SUM('S11'!AF49,'S12'!AF49,'S2'!AI49)=0,"NaN",SUM('S11'!AF49,'S12'!AF49,'S2'!AI49))</f>
        <v>NaN</v>
      </c>
      <c r="BN49" s="16"/>
      <c r="BO49" s="59"/>
      <c r="BP49" s="117" t="str">
        <f>IF(SUM('S11'!AI49,'S12'!AI49,'S2'!AL49)=0,"NaN",SUM('S11'!AI49,'S12'!AI49,'S2'!AL49))</f>
        <v>NaN</v>
      </c>
      <c r="BQ49" s="16"/>
      <c r="BR49" s="59"/>
      <c r="BS49" s="117" t="str">
        <f>IF(SUM('S11'!AX49,'S12'!AX49,'S13'!AX49,'S2'!AO49)=0,"NaN",SUM('S11'!AX49,'S12'!AX49,'S13'!AX49,'S2'!AO49))</f>
        <v>NaN</v>
      </c>
      <c r="BT49" s="16"/>
      <c r="BU49" s="59"/>
      <c r="BV49" s="117" t="str">
        <f>IF(SUM('S11'!BA49,'S12'!BA49,'S13'!BA49,S1M!AL49)=0,"NaN",SUM('S11'!BA49,'S12'!BA49,'S13'!BA49,S1M!AL49))</f>
        <v>NaN</v>
      </c>
      <c r="BW49" s="16"/>
      <c r="BX49" s="59"/>
      <c r="BY49" s="117" t="str">
        <f>IF(SUM('S11'!BD49,'S12'!BD49,'S13'!BD49,S1M!AO49,'S2'!AR49)=0,"NaN",SUM('S11'!BD49,'S12'!BD49,'S13'!BD49,S1M!AO49,'S2'!AR49))</f>
        <v>NaN</v>
      </c>
      <c r="BZ49" s="16"/>
      <c r="CA49" s="59"/>
      <c r="CB49" s="117" t="str">
        <f>IF(SUM('S11'!BG49,'S12'!BG49,'S13'!BG49,S1M!AR49,'S2'!AU49)=0,"NaN", SUM('S11'!BG49,'S12'!BG49,'S13'!BG49,S1M!AR49,'S2'!AU49))</f>
        <v>NaN</v>
      </c>
      <c r="CC49" s="16"/>
      <c r="CD49" s="59"/>
      <c r="CE49" s="117" t="str">
        <f>IF(SUM('S11'!BJ49,'S12'!BJ49,'S13'!BJ49,S1M!AU49,'S2'!AX49)=0,"NaN",SUM('S11'!BJ49,'S12'!BJ49,'S13'!BJ49,S1M!AU49,'S2'!AX49))</f>
        <v>NaN</v>
      </c>
      <c r="CF49" s="16"/>
      <c r="CG49" s="59"/>
      <c r="CH49" s="117" t="str">
        <f>IF(SUM(S1M!AX49,'S2'!BA49)=0,"NaN",SUM(S1M!AX49,'S2'!BA49))</f>
        <v>NaN</v>
      </c>
      <c r="CI49" s="16"/>
      <c r="CJ49" s="59"/>
      <c r="CK49" s="117" t="str">
        <f>IF(SUM('S11'!BM49,'S12'!BM49,'S13'!BM49,S1M!BA49,'S2'!BD49)=0,"NaN",SUM('S11'!BM49,'S12'!BM49,'S13'!BM49,S1M!BA49,'S2'!BD49))</f>
        <v>NaN</v>
      </c>
      <c r="CL49" s="16"/>
      <c r="CM49" s="59"/>
      <c r="CN49" s="117" t="str">
        <f>IF(SUM('S13'!BP49,S1M!BD49)=0,"NaN", SUM('S13'!BP49,S1M!BD49))</f>
        <v>NaN</v>
      </c>
      <c r="CO49" s="16"/>
      <c r="CP49" s="59"/>
      <c r="CQ49" s="117" t="str">
        <f>IF(SUM('S11'!BP49,'S12'!BP49,'S13'!BY49,S1M!BG49,'S2'!BG49)=0,"NaN", SUM('S11'!BP49,'S12'!BP49,'S13'!BY49,S1M!BG49,'S2'!BG49))</f>
        <v>NaN</v>
      </c>
      <c r="CR49" s="16"/>
      <c r="CS49" s="59"/>
      <c r="CT49" s="117" t="str">
        <f>IF(SUM('S11'!BS49,'S12'!BS49,'S13'!CB49,S1M!BJ49,'S2'!BJ49)=0,"NaN", SUM('S11'!BS49,'S12'!BS49,'S13'!CB49,S1M!BJ49,'S2'!BJ49))</f>
        <v>NaN</v>
      </c>
      <c r="CU49" s="16"/>
      <c r="CV49" s="59"/>
      <c r="CW49" s="117" t="str">
        <f>IF(SUM('S12'!BV49,'S13'!CE49,'S2'!BM49)=0,"NaN", SUM('S12'!BV49,'S13'!CE49,'S2'!BM49))</f>
        <v>NaN</v>
      </c>
      <c r="CX49" s="16"/>
      <c r="CY49" s="59"/>
      <c r="CZ49" s="117" t="str">
        <f>IF(SUM('S11'!BV49,'S12'!BY49,'S13'!CH49,S1M!BM49,'S2'!BP49)=0,"NaN", SUM('S11'!BV49,'S12'!BY49,'S13'!CH49,S1M!BM49,'S2'!BP49))</f>
        <v>NaN</v>
      </c>
      <c r="DA49" s="16"/>
      <c r="DB49" s="59"/>
      <c r="DC49" s="117" t="str">
        <f>IF(SUM('S13'!CK49,'S2'!BS49)=0,"NaN",SUM('S13'!CK49,'S2'!BS49))</f>
        <v>NaN</v>
      </c>
      <c r="DD49" s="16"/>
      <c r="DE49" s="59"/>
      <c r="DF49" s="118">
        <f>'S13'!CN49</f>
        <v>0</v>
      </c>
      <c r="DG49" s="16"/>
      <c r="DH49" s="59"/>
      <c r="DI49" s="117" t="str">
        <f>IF(SUM('S11'!BY49,'S12'!CB49,'S13'!CQ49,S1M!BP49,'S2'!BV49)=0,"NaN",SUM('S11'!BY49,'S12'!CB49,'S13'!CQ49,S1M!BP49,'S2'!BV49))</f>
        <v>NaN</v>
      </c>
      <c r="DJ49" s="16"/>
      <c r="DK49" s="59"/>
      <c r="DL49" s="118">
        <f>'S13'!CT49</f>
        <v>0</v>
      </c>
      <c r="DM49" s="16"/>
      <c r="DN49" s="59"/>
      <c r="DO49" s="117" t="str">
        <f>IF(SUM('S11'!CB49,'S12'!CE49,'S13'!CW49,S1M!BS49,'S2'!BY49)=0,"NaN", SUM('S11'!CB49,'S12'!CE49,'S13'!CW49,S1M!BS49,'S2'!BY49))</f>
        <v>NaN</v>
      </c>
      <c r="DP49" s="16"/>
      <c r="DQ49" s="59"/>
      <c r="DR49" s="117" t="str">
        <f>IF(SUM('S11'!CE49,'S12'!CH49,'S13'!CZ49,S1M!BV49,'S2'!CB49)=0,"NaN", SUM('S11'!CE49,'S12'!CH49,'S13'!CZ49,S1M!BV49,'S2'!CB49))</f>
        <v>NaN</v>
      </c>
      <c r="DS49" s="16"/>
      <c r="DT49" s="59"/>
      <c r="DU49" s="117" t="str">
        <f>IF(SUM('S11'!CH49,'S12'!CK49,S1M!BY49,'S2'!CE49)=0,"NaN", SUM('S11'!CH49,'S12'!CK49,S1M!BY49,'S2'!CE49))</f>
        <v>NaN</v>
      </c>
      <c r="DV49" s="16"/>
      <c r="DW49" s="59"/>
      <c r="DX49" s="117" t="str">
        <f>IF(SUM('S11'!CK49,'S12'!CN49,'S13'!DC49,S1M!CB49,'S2'!CH49)=0, "NaN", SUM('S11'!CK49,'S12'!CN49,'S13'!DC49,S1M!CB49,'S2'!CH49))</f>
        <v>NaN</v>
      </c>
      <c r="DY49" s="16"/>
      <c r="DZ49" s="59"/>
      <c r="EA49" s="117" t="str">
        <f>IF(SUM('S13'!DF49,'S2'!CK49)=0,"NaN",SUM('S13'!DF49,'S2'!CK49))</f>
        <v>NaN</v>
      </c>
      <c r="EB49" s="16"/>
      <c r="EC49" s="59"/>
      <c r="ED49" s="117" t="str">
        <f>IF(SUM('S11'!CN49,'S12'!CQ49,'S13'!DI49,S1M!CE49,'S2'!CN49)=0,"NaN",SUM('S11'!CN49,'S12'!CQ49,'S13'!DI49,S1M!CE49,'S2'!CN49))</f>
        <v>NaN</v>
      </c>
      <c r="EE49" s="16"/>
      <c r="EF49" s="59"/>
      <c r="EG49" s="117" t="str">
        <f>IF(SUM('S11'!CQ49,'S12'!CT49,'S13'!DL49,S1M!CH49)=0,"NaN", SUM('S11'!CQ49,'S12'!CT49,'S13'!DL49,S1M!CH49))</f>
        <v>NaN</v>
      </c>
      <c r="EH49" s="16"/>
      <c r="EI49" s="59"/>
      <c r="EJ49" s="117" t="str">
        <f>IF(ISNUMBER('S1 Part 1'!ED49), SUM('S11'!CT49,'S12'!CW49,'S13'!DO49,S1M!CK49,'S2'!CQ49),"NaN")</f>
        <v>NaN</v>
      </c>
      <c r="EK49" s="16"/>
      <c r="EL49" s="76"/>
      <c r="EM49" s="116" t="str">
        <f>IF(SUM('S11'!CW49,'S12'!CZ49,'S13'!DU49,S1M!CN49)=0,"NaN",SUM('S11'!CW49,'S12'!CZ49,'S13'!DU49,S1M!CN49))</f>
        <v>NaN</v>
      </c>
      <c r="EN49" s="16"/>
      <c r="EO49" s="59"/>
      <c r="EP49" s="117">
        <f>'S2'!CT49</f>
        <v>0</v>
      </c>
      <c r="EQ49" s="16"/>
      <c r="ER49" s="59"/>
      <c r="ES49" s="117">
        <f>'S2'!CW49</f>
        <v>0</v>
      </c>
      <c r="ET49" s="16"/>
      <c r="EU49" s="59"/>
      <c r="EV49" s="117">
        <f>'S2'!CZ49</f>
        <v>0</v>
      </c>
      <c r="EW49" s="16"/>
      <c r="EX49" s="59"/>
      <c r="EY49" s="117">
        <f>'S2'!DC49</f>
        <v>0</v>
      </c>
      <c r="EZ49" s="16"/>
      <c r="FA49" s="59"/>
      <c r="FB49" s="117" t="str">
        <f>IF(SUM(S1M!CQ49,'S2'!DF49)=0,"NaN", SUM(S1M!CQ49,'S2'!DF49))</f>
        <v>NaN</v>
      </c>
      <c r="FC49" s="16"/>
      <c r="FD49" s="59"/>
      <c r="FE49" s="117" t="str">
        <f>IF(SUM('S13'!EA49,'S2'!DI49)=0,"NaN",SUM('S13'!EA49,'S2'!DI49))</f>
        <v>NaN</v>
      </c>
      <c r="FF49" s="16"/>
      <c r="FG49" s="59"/>
      <c r="FH49" s="117" t="str">
        <f>IF(SUM('S13'!ED49,'S2'!DL49)=0,"NaN", SUM('S13'!ED49,'S2'!DL49))</f>
        <v>NaN</v>
      </c>
      <c r="FI49" s="16"/>
      <c r="FJ49" s="59"/>
      <c r="FK49" s="117" t="str">
        <f>IF(SUM('S13'!EJ49,'S2'!DO49)=0,"NaN", SUM('S13'!EJ49,'S2'!DO49))</f>
        <v>NaN</v>
      </c>
      <c r="FL49" s="16"/>
      <c r="FM49" s="59"/>
      <c r="FN49" s="117" t="str">
        <f>IF(SUM(S1N!K49,'S11'!CZ49,'S12'!DC49,'S13'!EM49,S1M!CT49)=0,"NaN", SUM(S1N!K49,'S11'!CZ49,'S12'!DC49,'S13'!EM49,S1M!CT49))</f>
        <v>NaN</v>
      </c>
      <c r="FO49" s="16"/>
      <c r="FP49" s="59"/>
      <c r="FQ49" s="117">
        <f>S1N!K49</f>
        <v>0</v>
      </c>
      <c r="FR49" s="16"/>
      <c r="FS49" s="59"/>
      <c r="FT49" s="117" t="str">
        <f>IF(SUM('S11'!DC49,'S12'!DF49,'S13'!EP49,S1M!CW49)=0,"NaN", SUM('S11'!DC49,'S12'!DF49,'S13'!EP49,S1M!CW49))</f>
        <v>NaN</v>
      </c>
      <c r="FU49" s="16"/>
      <c r="FV49" s="59"/>
      <c r="FW49" s="117">
        <f>'S1 Part 2'!Z49</f>
        <v>0</v>
      </c>
      <c r="FX49" s="16"/>
      <c r="FY49" s="59"/>
      <c r="FZ49" s="117" t="str">
        <f>IF(SUM('S11'!DF49,'S12'!DI49,'S13'!ES49,S1M!CZ49,'S2'!DR49)=0,"NaN", SUM('S11'!DF49,'S12'!DI49,'S13'!ES49,S1M!CZ49,'S2'!DR49))</f>
        <v>NaN</v>
      </c>
      <c r="GA49" s="16"/>
      <c r="GB49" s="59"/>
      <c r="GC49" s="117" t="str">
        <f>IF(SUM('S11'!DI49,'S12'!DL49,'S13'!EV49,S1M!DC49,'S2'!DU49)=0,"NaN", SUM('S11'!DI49,'S12'!DL49,'S13'!EV49,S1M!DC49,'S2'!DU49))</f>
        <v>NaN</v>
      </c>
      <c r="GD49" s="16"/>
      <c r="GE49" s="59"/>
      <c r="GF49" s="117" t="str">
        <f>IF(SUM('S11'!DL49,'S12'!DO49,'S13'!EY49,S1M!DF49,'S2'!DX49)=0,"NaN", SUM('S11'!DL49,'S12'!DO49,'S13'!EY49,S1M!DF49,'S2'!DX49))</f>
        <v>NaN</v>
      </c>
      <c r="GG49" s="16"/>
      <c r="GH49" s="59"/>
      <c r="GI49" s="117" t="str">
        <f>IF(SUM('S11'!DO49,'S12'!DR49,'S13'!FB49,S1M!DI49,'S2'!EA49)=0,"NaN",SUM('S11'!DO49,'S12'!DR49,'S13'!FB49,S1M!DI49,'S2'!EA49))</f>
        <v>NaN</v>
      </c>
      <c r="GJ49" s="16"/>
      <c r="GK49" s="59"/>
      <c r="GL49" s="117" t="str">
        <f>IF(SUM('S11'!DR49,'S12'!DU49,'S13'!FE49,S1M!DL49,'S2'!ED49)=0,"NaN",SUM('S11'!DR49,'S12'!DU49,'S13'!FE49,S1M!DL49,'S2'!ED49))</f>
        <v>NaN</v>
      </c>
      <c r="GM49" s="16"/>
      <c r="GN49" s="59"/>
      <c r="GO49" s="117" t="str">
        <f>IF(SUM('S11'!EG49,'S12'!EJ49,'S13'!FH49,S1M!DO49,'S2'!EG49)=0,"NaN",SUM('S11'!EG49,'S12'!EJ49,'S13'!FH49,S1M!DO49,'S2'!EG49))</f>
        <v>NaN</v>
      </c>
      <c r="GP49" s="16"/>
      <c r="GQ49" s="59"/>
      <c r="GR49" s="117" t="str">
        <f>IF(SUM('S11'!EJ49,'S12'!EM49,'S13'!FK49,S1M!DR49)=0,"NaN",SUM('S11'!EJ49,'S12'!EM49,'S13'!FK49,S1M!DR49))</f>
        <v>NaN</v>
      </c>
      <c r="GS49" s="16"/>
      <c r="GT49" s="59"/>
      <c r="GU49" s="117" t="str">
        <f>IF(SUM('S11'!EM49,'S12'!EP49,'S13'!FN49,S1M!DU49,'S2'!EJ49)=0,"NaN",SUM('S11'!EM49,'S12'!EP49,'S13'!FN49,S1M!DU49,'S2'!EJ49))</f>
        <v>NaN</v>
      </c>
      <c r="GV49" s="16"/>
      <c r="GW49" s="59"/>
      <c r="GX49" s="117" t="str">
        <f>IF(SUM('S13'!FQ49,'S2'!EM49)=0,"NaN", SUM('S13'!FQ49,'S2'!EM49))</f>
        <v>NaN</v>
      </c>
      <c r="GY49" s="16"/>
      <c r="GZ49" s="59"/>
      <c r="HA49" s="117" t="str">
        <f>IF(SUM('S11'!EP49,'S12'!ES49,'S13'!FT49,S1M!DX49,'S2'!EP49)=0, "NaN", SUM('S11'!EP49,'S12'!ES49,'S13'!FT49,S1M!DX49,'S2'!EP49))</f>
        <v>NaN</v>
      </c>
      <c r="HB49" s="16"/>
      <c r="HC49" s="59"/>
      <c r="HD49" s="117" t="str">
        <f>IF(SUM('S11'!ES49,'S12'!EV49,'S13'!FW49,S1M!EA49,'S2'!ES49)=0,"NaN", SUM('S11'!ES49,'S12'!EV49,'S13'!FW49,S1M!EA49,'S2'!ES49))</f>
        <v>NaN</v>
      </c>
      <c r="HE49" s="16"/>
      <c r="HF49" s="59"/>
      <c r="HG49" s="117" t="str">
        <f>IF(SUM(S1M!ED49,'S2'!EV49)=0,"NaN", SUM(S1M!ED49,'S2'!EV49))</f>
        <v>NaN</v>
      </c>
      <c r="HH49" s="16"/>
      <c r="HI49" s="59"/>
      <c r="HJ49" s="117">
        <f>S1M!EG49</f>
        <v>0</v>
      </c>
      <c r="HK49" s="16"/>
      <c r="HL49" s="59"/>
      <c r="HM49" s="117" t="str">
        <f>IF(SUM('S11'!EV49,'S12'!EY49,'S13'!FZ49,S1M!EJ49,'S2'!EY49)=0,"NaN", SUM('S11'!EV49,'S12'!EY49,'S13'!FZ49,S1M!EJ49,'S2'!EY49))</f>
        <v>NaN</v>
      </c>
      <c r="HN49" s="16"/>
      <c r="HO49" s="59"/>
      <c r="HP49" s="117" t="str">
        <f>IF(SUM('S12'!FB49,'S13'!GC49,'S2'!FB49)=0,"NaN", SUM('S12'!FB49,'S13'!GC49,'S2'!FB49))</f>
        <v>NaN</v>
      </c>
      <c r="HQ49" s="16"/>
      <c r="HR49" s="59"/>
      <c r="HS49" s="117" t="str">
        <f>IF(SUM('S11'!EY49,'S12'!FE49,'S13'!GF49,S1M!EM49,'S2'!FE49)=0,"NaN", SUM('S11'!EY49,'S12'!FE49,'S13'!GF49,S1M!EM49,'S2'!FE49))</f>
        <v>NaN</v>
      </c>
      <c r="HT49" s="16"/>
      <c r="HU49" s="59"/>
      <c r="HV49" s="117" t="str">
        <f>IF(SUM('S11'!FB49,'S12'!FH49,'S13'!GI49,S1M!EP49,'S2'!FH49)=0,"NaN", SUM('S11'!FB49,'S12'!FH49,'S13'!GI49,S1M!EP49,'S2'!FH49))</f>
        <v>NaN</v>
      </c>
      <c r="HW49" s="16"/>
      <c r="HX49" s="59"/>
      <c r="HY49" s="117" t="str">
        <f>IF(SUM('S13'!GL49,'S2'!FK49)=0,"NaN",SUM('S13'!GL49,'S2'!FK49))</f>
        <v>NaN</v>
      </c>
      <c r="HZ49" s="16"/>
      <c r="IA49" s="59"/>
      <c r="IB49" s="117">
        <f>'S2'!FN49</f>
        <v>0</v>
      </c>
      <c r="IC49" s="16"/>
      <c r="ID49" s="59"/>
      <c r="IE49" s="117" t="str">
        <f>IF(SUM('S11'!FE49,'S12'!FK49,'S13'!GO49,S1M!ES49,'S2'!FQ49)=0,"NaN",SUM('S11'!FE49,'S12'!FK49,'S13'!GO49,S1M!ES49,'S2'!FQ49))</f>
        <v>NaN</v>
      </c>
      <c r="IF49" s="16"/>
      <c r="IG49" s="59"/>
      <c r="IH49" s="117">
        <f>'S2'!FT49</f>
        <v>0</v>
      </c>
      <c r="II49" s="16"/>
      <c r="IJ49" s="59"/>
      <c r="IK49" s="117" t="str">
        <f>IF(SUM(S1M!EV49,'S2'!FW49)=0,"NaN",SUM(S1M!EV49,'S2'!FW49))</f>
        <v>NaN</v>
      </c>
      <c r="IL49" s="16"/>
      <c r="IM49" s="59"/>
      <c r="IN49" s="117" t="str">
        <f>IF(SUM('S11'!FH49,'S12'!FN49,'S13'!GR49,S1M!EY49,'S2'!FZ49)=0,"NaN",SUM('S11'!FH49,'S12'!FN49,'S13'!GR49,S1M!EY49,'S2'!FZ49))</f>
        <v>NaN</v>
      </c>
      <c r="IO49" s="16"/>
      <c r="IP49" s="59"/>
      <c r="IQ49" s="117" t="str">
        <f>IF(SUM('S13'!GU49,'S2'!GC49)=0,"NaN",SUM('S13'!GU49,'S2'!GC49))</f>
        <v>NaN</v>
      </c>
      <c r="IR49" s="16"/>
      <c r="IS49" s="59"/>
      <c r="IT49" s="117" t="str">
        <f>IF(SUM('S11'!FK49,'S12'!FQ49,'S13'!GX49,S1M!FB49,'S2'!GF49)=0,"NaN", SUM('S11'!FK49,'S12'!FQ49,'S13'!GX49,S1M!FB49,'S2'!GF49))</f>
        <v>NaN</v>
      </c>
      <c r="IU49" s="16"/>
      <c r="IV49" s="59"/>
      <c r="IW49" s="117" t="str">
        <f>IF(SUM('S11'!FN49,'S12'!FT49,'S13'!HA49,S1M!FE49,'S2'!GI49)=0,"NaN",SUM('S11'!FN49,'S12'!FT49,'S13'!HA49,S1M!FE49,'S2'!GI49))</f>
        <v>NaN</v>
      </c>
      <c r="IX49" s="16"/>
      <c r="IY49" s="59"/>
      <c r="IZ49" s="117" t="str">
        <f>IF(SUM('S11'!FQ49,'S12'!FW49,'S13'!HD49,S1M!FH49,'S2'!GL49)=0,"NaN",SUM('S11'!FQ49,'S12'!FW49,'S13'!HD49,S1M!FH49,'S2'!GL49))</f>
        <v>NaN</v>
      </c>
      <c r="JA49" s="16"/>
      <c r="JB49" s="59"/>
      <c r="JC49" s="119" t="str">
        <f>IF(SUM('S11'!FT49,'S12'!FZ49,'S13'!HG49,S1M!FK49)=0,"NaN", SUM('S11'!FT49,'S12'!FZ49,'S13'!HG49,S1M!FK49))</f>
        <v>NaN</v>
      </c>
      <c r="JD49" s="16"/>
      <c r="JE49" s="59"/>
      <c r="JF49" s="117">
        <f>IF(SUM('S1 Part 1'!B49,'S1 Part 2'!B49)=0,IFERROR('S1 Part 2'!DC49-'S1 Part 2'!DC49,0),SUM('S1 Part 2'!B49,'S1 Part 2'!Z49)-SUM('S1 Part 2'!DC49,'S1 Part 1'!B49))</f>
        <v>0</v>
      </c>
      <c r="JG49" s="16"/>
      <c r="JH49" s="59"/>
      <c r="JI49" s="117">
        <f>IFERROR('S1 Part 2'!DC49-'S1 Part 2'!DF49-'S1 Part 2'!CZ49,0)</f>
        <v>0</v>
      </c>
      <c r="JJ49" s="16"/>
      <c r="JK49" s="59"/>
      <c r="JL49" s="117">
        <f>SUM('S1 Part 2'!DC49,'S1 Part 2'!Q49)-SUM('S1 Part 1'!W49,'S1 Part 1'!Z49,'S1 Part 2'!DI49)</f>
        <v>0</v>
      </c>
      <c r="JM49" s="16"/>
      <c r="JN49" s="59"/>
      <c r="JO49" s="117" t="str">
        <f>IF(SUM('S11'!GF49,'S12'!GL49)=0, "NaN", SUM('S11'!GC49,'S11'!DF49,'S12'!GI49,'S12'!DI49)-SUM('S11'!GF49,'S12'!GL49,'S11'!Z49,'S11'!AX49,'S11'!BA49,'S12'!Z49,'S12'!AX49,'S12'!BA49))</f>
        <v>NaN</v>
      </c>
      <c r="JP49" s="16"/>
      <c r="JQ49" s="59"/>
      <c r="JR49" s="117">
        <f>SUM('S1 Part 2'!DI49,'S1 Part 2'!E49,'S1 Part 2'!H49,'S1 Part 2'!AC49)-SUM('S1 Part 2'!DR49,'S1 Part 1'!AI49,'S1 Part 1'!AR49)</f>
        <v>0</v>
      </c>
      <c r="JS49" s="16"/>
      <c r="JT49" s="59"/>
      <c r="JU49" s="117">
        <f>SUM('S1 Part 2'!DR49,'S1 Part 2'!BA49,'S1 Part 2'!BG49,'S1 Part 2'!BJ49,'S1 Part 2'!BP49)-SUM('S1 Part 2'!DU49,'S1 Part 1'!BP49,'S1 Part 1'!BV49,'S1 Part 1'!BY49,'S1 Part 1'!CK49)</f>
        <v>0</v>
      </c>
      <c r="JV49" s="16"/>
      <c r="JW49" s="59"/>
      <c r="JX49" s="117">
        <f>SUM('S13'!IB49,S1M!GF49)-SUM('S13'!IE49,S1M!GI49)</f>
        <v>0</v>
      </c>
      <c r="JY49" s="16"/>
      <c r="JZ49" s="59"/>
      <c r="KA49" s="117">
        <f>SUM('S1 Part 2'!DU49,'S1 Part 2'!CH49)-SUM('S1 Part 2'!DX49,'S1 Part 1'!E49,'S1 Part 1'!DI49)</f>
        <v>0</v>
      </c>
      <c r="KB49" s="16"/>
      <c r="KC49" s="59"/>
      <c r="KD49" s="118" t="str">
        <f>IF(ISNUMBER('S1 Part 2'!EA49),SUM('S1 Part 2'!DX49,'S1 Part 2'!CK49)-SUM('S1 Part 1'!DL49,'S1 Part 1'!EA49,'S1 Part 2'!EA49),"NaN")</f>
        <v>NaN</v>
      </c>
      <c r="KE49" s="16"/>
      <c r="KF49" s="59"/>
      <c r="KG49" s="117">
        <f>SUM('S1 Part 2'!DX49,'S1 Part 2'!CK49)-SUM('S1 Part 2'!ED49,'S1 Part 1'!N49,'S1 Part 1'!DL49,'S1 Part 1'!ED49)</f>
        <v>0</v>
      </c>
      <c r="KH49" s="16"/>
      <c r="KI49" s="59"/>
      <c r="KJ49" s="117">
        <f>IFERROR('S2'!CT49-SUM('S2'!B49,'S2'!GU49),"NaN")</f>
        <v>0</v>
      </c>
      <c r="KK49" s="16"/>
      <c r="KL49" s="59"/>
      <c r="KM49" s="117">
        <f>SUM('S2'!GU49,'S2'!DF49,'S2'!DI49,'S2'!DR49,'S2'!EM49,'S2'!EP49,'S2'!EY49,'S2'!FW49)-SUM('S2'!GX49,'S2'!N49,'S2'!Q49,'S2'!Z49,'S2'!AU49,'S2'!AX49,'S2'!BG49,'S2'!BY49)</f>
        <v>0</v>
      </c>
      <c r="KN49" s="16"/>
      <c r="KO49" s="59"/>
      <c r="KP49" s="118">
        <f>IF(SUM('S1 Part 1'!B49,'S1 Part 2'!B49)=0,SUM('S1 Part 2'!DC49,'S2'!CT49)-SUM('S1 Part 1'!E49,'S1 Part 1'!N49,'S2'!B49),SUM('S1 Part 2'!B49,'S1 Part 2'!Z49,'S2'!CT49)-SUM('S1 Part 1'!B49,'S1 Part 1'!E49,'S1 Part 1'!N49,'S2'!B49))</f>
        <v>0</v>
      </c>
      <c r="KQ49" s="118" t="str">
        <f>IF(ISNUMBER('S13'!DR49),'S13'!DR49-SUM('S13'!B49,'S13'!N49,'S13'!W49,'S13'!Z49,'S13'!AF49,'S13'!AO49,'S13'!BG49,'S13'!BM49,'S13'!BV49,'S13'!BY49,'S13'!CW49,'S13'!CZ49,'S13'!DO49),"NaN")</f>
        <v>NaN</v>
      </c>
      <c r="KR49" s="16"/>
      <c r="KS49" s="59"/>
      <c r="KT49" s="118" t="str">
        <f>IF(ISNUMBER('S13'!HJ49),'S13'!HJ49-SUM('S13'!DX49,'S13'!EA49,'S13'!EM49,'S13'!ES49,'S13'!FQ49,'S13'!FT49,'S13'!FZ49,'S13'!GR49),"NaN")</f>
        <v>NaN</v>
      </c>
      <c r="KU49" s="16"/>
      <c r="KV49" s="59"/>
    </row>
    <row r="50" spans="1:308" ht="10.5" x14ac:dyDescent="0.25">
      <c r="A50" s="115" t="s">
        <v>722</v>
      </c>
      <c r="B50" s="116" t="str">
        <f>IF(SUM('S11'!B50,'S12'!B50,'S13'!B50,S1M!B50)=0,"NaN",SUM('S11'!B50,'S12'!B50,'S13'!B50,S1M!B50))</f>
        <v>NaN</v>
      </c>
      <c r="C50" s="16"/>
      <c r="D50" s="59"/>
      <c r="E50" s="117" t="str">
        <f>IF(SUM('S13'!E50,S1M!E50)=0,"NaN",SUM('S13'!E50,S1M!E50))</f>
        <v>NaN</v>
      </c>
      <c r="F50" s="16"/>
      <c r="G50" s="59"/>
      <c r="H50" s="117" t="str">
        <f>IF(SUM('S13'!H50,S1M!H50)=0, "NaN",SUM('S13'!H50,S1M!H50))</f>
        <v>NaN</v>
      </c>
      <c r="I50" s="16"/>
      <c r="J50" s="59"/>
      <c r="K50" s="117">
        <f>'S13'!K50</f>
        <v>0</v>
      </c>
      <c r="L50" s="16"/>
      <c r="M50" s="59"/>
      <c r="N50" s="117" t="str">
        <f>IF(SUM('S11'!E50,'S12'!E50,'S13'!N50,S1M!K50)=0, "NaN", SUM('S11'!E50,'S12'!E50,'S13'!N50,S1M!K50))</f>
        <v>NaN</v>
      </c>
      <c r="O50" s="16"/>
      <c r="P50" s="59"/>
      <c r="Q50" s="117" t="str">
        <f>IF(SUM('S11'!H50,'S12'!H50,'S13'!Q50,S1M!N50)=0,"NaN",SUM('S11'!H50,'S12'!H50,'S13'!Q50,S1M!N50))</f>
        <v>NaN</v>
      </c>
      <c r="R50" s="16"/>
      <c r="S50" s="59"/>
      <c r="T50" s="117" t="str">
        <f>IF(SUM('S11'!K50,'S12'!K50,'S13'!T50,S1M!Q50)=0,"NaN",SUM('S11'!K50,'S12'!K50,'S13'!T50,S1M!Q50))</f>
        <v>NaN</v>
      </c>
      <c r="U50" s="16"/>
      <c r="V50" s="59"/>
      <c r="W50" s="117">
        <f>'S2'!B50</f>
        <v>0</v>
      </c>
      <c r="X50" s="16"/>
      <c r="Y50" s="59"/>
      <c r="Z50" s="117">
        <f>'S2'!E50</f>
        <v>0</v>
      </c>
      <c r="AA50" s="16"/>
      <c r="AB50" s="59"/>
      <c r="AC50" s="117">
        <f>'S2'!H50</f>
        <v>0</v>
      </c>
      <c r="AD50" s="16"/>
      <c r="AE50" s="59"/>
      <c r="AF50" s="117">
        <f>'S2'!K50</f>
        <v>0</v>
      </c>
      <c r="AG50" s="16"/>
      <c r="AH50" s="59"/>
      <c r="AI50" s="117" t="str">
        <f>IF(SUM('S11'!N50,'S12'!N50,'S13'!W50,S1M!T50,'S2'!N50)=0,"NaN",SUM('S11'!N50,'S12'!N50,'S13'!W50,S1M!T50,'S2'!N50))</f>
        <v>NaN</v>
      </c>
      <c r="AJ50" s="16"/>
      <c r="AK50" s="59"/>
      <c r="AL50" s="117" t="str">
        <f>IF(SUM(S1N!E50,'S11'!Q50,'S12'!Q50,'S13'!Z50,S1M!W50)=0,"NaN",SUM(S1N!E50,'S11'!Q50,'S12'!Q50,'S13'!Z50,S1M!W50))</f>
        <v>NaN</v>
      </c>
      <c r="AM50" s="16"/>
      <c r="AN50" s="59"/>
      <c r="AO50" s="117">
        <f>S1N!E50</f>
        <v>0</v>
      </c>
      <c r="AP50" s="16"/>
      <c r="AQ50" s="59"/>
      <c r="AR50" s="117" t="str">
        <f>IF(SUM('S11'!T50,'S12'!T50,'S13'!AC50,S1M!Z50)=0,"NaN", SUM('S11'!T50,'S12'!T50,'S13'!AC50,S1M!Z50))</f>
        <v>NaN</v>
      </c>
      <c r="AS50" s="16"/>
      <c r="AT50" s="59"/>
      <c r="AU50" s="117" t="str">
        <f>IF(SUM('S13'!AF50,'S2'!Q50)=0,"NaN",SUM('S13'!AF50,'S2'!Q50))</f>
        <v>NaN</v>
      </c>
      <c r="AV50" s="16"/>
      <c r="AW50" s="59"/>
      <c r="AX50" s="117" t="str">
        <f>IF(SUM('S13'!AI50,'S2'!T50)=0,"NaN", SUM('S13'!AI50,'S2'!T50))</f>
        <v>NaN</v>
      </c>
      <c r="AY50" s="16"/>
      <c r="AZ50" s="59"/>
      <c r="BA50" s="117" t="str">
        <f>IF(SUM('S13'!AL50,'S2'!W50)=0,"NaN",SUM('S13'!AL50,'S2'!W50))</f>
        <v>NaN</v>
      </c>
      <c r="BB50" s="16"/>
      <c r="BC50" s="59"/>
      <c r="BD50" s="118" t="str">
        <f>IF(SUM('S11'!W50,'S12'!W50,'S13'!AO50,S1M!AC50,'S2'!Z50)=0,"NaN", SUM('S11'!W50,'S12'!W50,'S13'!AO50,S1M!AC50,'S2'!Z50))</f>
        <v>NaN</v>
      </c>
      <c r="BE50" s="16"/>
      <c r="BF50" s="59"/>
      <c r="BG50" s="118" t="str">
        <f>IF(SUM('S11'!Z50,'S12'!Z50,'S13'!AR50,S1M!AF50,'S2'!AC50)=0,"NaN",SUM('S11'!Z50,'S12'!Z50,'S13'!AR50,S1M!AF50,'S2'!AC50))</f>
        <v>NaN</v>
      </c>
      <c r="BH50" s="16"/>
      <c r="BI50" s="59"/>
      <c r="BJ50" s="118" t="str">
        <f>IF(SUM('S11'!AC50,'S12'!AC50,'S13'!AU50,S1M!AI50,'S2'!AF50)=0,"NaN",SUM('S11'!AC50,'S12'!AC50,'S13'!AU50,S1M!AI50,'S2'!AF50))</f>
        <v>NaN</v>
      </c>
      <c r="BK50" s="16"/>
      <c r="BL50" s="59"/>
      <c r="BM50" s="117" t="str">
        <f>IF(SUM('S11'!AF50,'S12'!AF50,'S2'!AI50)=0,"NaN",SUM('S11'!AF50,'S12'!AF50,'S2'!AI50))</f>
        <v>NaN</v>
      </c>
      <c r="BN50" s="16"/>
      <c r="BO50" s="59"/>
      <c r="BP50" s="117" t="str">
        <f>IF(SUM('S11'!AI50,'S12'!AI50,'S2'!AL50)=0,"NaN",SUM('S11'!AI50,'S12'!AI50,'S2'!AL50))</f>
        <v>NaN</v>
      </c>
      <c r="BQ50" s="16"/>
      <c r="BR50" s="59"/>
      <c r="BS50" s="117" t="str">
        <f>IF(SUM('S11'!AX50,'S12'!AX50,'S13'!AX50,'S2'!AO50)=0,"NaN",SUM('S11'!AX50,'S12'!AX50,'S13'!AX50,'S2'!AO50))</f>
        <v>NaN</v>
      </c>
      <c r="BT50" s="16"/>
      <c r="BU50" s="59"/>
      <c r="BV50" s="117" t="str">
        <f>IF(SUM('S11'!BA50,'S12'!BA50,'S13'!BA50,S1M!AL50)=0,"NaN",SUM('S11'!BA50,'S12'!BA50,'S13'!BA50,S1M!AL50))</f>
        <v>NaN</v>
      </c>
      <c r="BW50" s="16"/>
      <c r="BX50" s="59"/>
      <c r="BY50" s="117" t="str">
        <f>IF(SUM('S11'!BD50,'S12'!BD50,'S13'!BD50,S1M!AO50,'S2'!AR50)=0,"NaN",SUM('S11'!BD50,'S12'!BD50,'S13'!BD50,S1M!AO50,'S2'!AR50))</f>
        <v>NaN</v>
      </c>
      <c r="BZ50" s="16"/>
      <c r="CA50" s="59"/>
      <c r="CB50" s="117" t="str">
        <f>IF(SUM('S11'!BG50,'S12'!BG50,'S13'!BG50,S1M!AR50,'S2'!AU50)=0,"NaN", SUM('S11'!BG50,'S12'!BG50,'S13'!BG50,S1M!AR50,'S2'!AU50))</f>
        <v>NaN</v>
      </c>
      <c r="CC50" s="16"/>
      <c r="CD50" s="59"/>
      <c r="CE50" s="117" t="str">
        <f>IF(SUM('S11'!BJ50,'S12'!BJ50,'S13'!BJ50,S1M!AU50,'S2'!AX50)=0,"NaN",SUM('S11'!BJ50,'S12'!BJ50,'S13'!BJ50,S1M!AU50,'S2'!AX50))</f>
        <v>NaN</v>
      </c>
      <c r="CF50" s="16"/>
      <c r="CG50" s="59"/>
      <c r="CH50" s="117" t="str">
        <f>IF(SUM(S1M!AX50,'S2'!BA50)=0,"NaN",SUM(S1M!AX50,'S2'!BA50))</f>
        <v>NaN</v>
      </c>
      <c r="CI50" s="16"/>
      <c r="CJ50" s="59"/>
      <c r="CK50" s="117" t="str">
        <f>IF(SUM('S11'!BM50,'S12'!BM50,'S13'!BM50,S1M!BA50,'S2'!BD50)=0,"NaN",SUM('S11'!BM50,'S12'!BM50,'S13'!BM50,S1M!BA50,'S2'!BD50))</f>
        <v>NaN</v>
      </c>
      <c r="CL50" s="16"/>
      <c r="CM50" s="59"/>
      <c r="CN50" s="117" t="str">
        <f>IF(SUM('S13'!BP50,S1M!BD50)=0,"NaN", SUM('S13'!BP50,S1M!BD50))</f>
        <v>NaN</v>
      </c>
      <c r="CO50" s="16"/>
      <c r="CP50" s="59"/>
      <c r="CQ50" s="117" t="str">
        <f>IF(SUM('S11'!BP50,'S12'!BP50,'S13'!BY50,S1M!BG50,'S2'!BG50)=0,"NaN", SUM('S11'!BP50,'S12'!BP50,'S13'!BY50,S1M!BG50,'S2'!BG50))</f>
        <v>NaN</v>
      </c>
      <c r="CR50" s="16"/>
      <c r="CS50" s="59"/>
      <c r="CT50" s="117" t="str">
        <f>IF(SUM('S11'!BS50,'S12'!BS50,'S13'!CB50,S1M!BJ50,'S2'!BJ50)=0,"NaN", SUM('S11'!BS50,'S12'!BS50,'S13'!CB50,S1M!BJ50,'S2'!BJ50))</f>
        <v>NaN</v>
      </c>
      <c r="CU50" s="16"/>
      <c r="CV50" s="59"/>
      <c r="CW50" s="117" t="str">
        <f>IF(SUM('S12'!BV50,'S13'!CE50,'S2'!BM50)=0,"NaN", SUM('S12'!BV50,'S13'!CE50,'S2'!BM50))</f>
        <v>NaN</v>
      </c>
      <c r="CX50" s="16"/>
      <c r="CY50" s="59"/>
      <c r="CZ50" s="117" t="str">
        <f>IF(SUM('S11'!BV50,'S12'!BY50,'S13'!CH50,S1M!BM50,'S2'!BP50)=0,"NaN", SUM('S11'!BV50,'S12'!BY50,'S13'!CH50,S1M!BM50,'S2'!BP50))</f>
        <v>NaN</v>
      </c>
      <c r="DA50" s="16"/>
      <c r="DB50" s="59"/>
      <c r="DC50" s="117" t="str">
        <f>IF(SUM('S13'!CK50,'S2'!BS50)=0,"NaN",SUM('S13'!CK50,'S2'!BS50))</f>
        <v>NaN</v>
      </c>
      <c r="DD50" s="16"/>
      <c r="DE50" s="59"/>
      <c r="DF50" s="118">
        <f>'S13'!CN50</f>
        <v>0</v>
      </c>
      <c r="DG50" s="16"/>
      <c r="DH50" s="59"/>
      <c r="DI50" s="117" t="str">
        <f>IF(SUM('S11'!BY50,'S12'!CB50,'S13'!CQ50,S1M!BP50,'S2'!BV50)=0,"NaN",SUM('S11'!BY50,'S12'!CB50,'S13'!CQ50,S1M!BP50,'S2'!BV50))</f>
        <v>NaN</v>
      </c>
      <c r="DJ50" s="16"/>
      <c r="DK50" s="59"/>
      <c r="DL50" s="118">
        <f>'S13'!CT50</f>
        <v>0</v>
      </c>
      <c r="DM50" s="16"/>
      <c r="DN50" s="59"/>
      <c r="DO50" s="117" t="str">
        <f>IF(SUM('S11'!CB50,'S12'!CE50,'S13'!CW50,S1M!BS50,'S2'!BY50)=0,"NaN", SUM('S11'!CB50,'S12'!CE50,'S13'!CW50,S1M!BS50,'S2'!BY50))</f>
        <v>NaN</v>
      </c>
      <c r="DP50" s="16"/>
      <c r="DQ50" s="59"/>
      <c r="DR50" s="117" t="str">
        <f>IF(SUM('S11'!CE50,'S12'!CH50,'S13'!CZ50,S1M!BV50,'S2'!CB50)=0,"NaN", SUM('S11'!CE50,'S12'!CH50,'S13'!CZ50,S1M!BV50,'S2'!CB50))</f>
        <v>NaN</v>
      </c>
      <c r="DS50" s="16"/>
      <c r="DT50" s="59"/>
      <c r="DU50" s="117" t="str">
        <f>IF(SUM('S11'!CH50,'S12'!CK50,S1M!BY50,'S2'!CE50)=0,"NaN", SUM('S11'!CH50,'S12'!CK50,S1M!BY50,'S2'!CE50))</f>
        <v>NaN</v>
      </c>
      <c r="DV50" s="16"/>
      <c r="DW50" s="59"/>
      <c r="DX50" s="117" t="str">
        <f>IF(SUM('S11'!CK50,'S12'!CN50,'S13'!DC50,S1M!CB50,'S2'!CH50)=0, "NaN", SUM('S11'!CK50,'S12'!CN50,'S13'!DC50,S1M!CB50,'S2'!CH50))</f>
        <v>NaN</v>
      </c>
      <c r="DY50" s="16"/>
      <c r="DZ50" s="59"/>
      <c r="EA50" s="117" t="str">
        <f>IF(SUM('S13'!DF50,'S2'!CK50)=0,"NaN",SUM('S13'!DF50,'S2'!CK50))</f>
        <v>NaN</v>
      </c>
      <c r="EB50" s="16"/>
      <c r="EC50" s="59"/>
      <c r="ED50" s="117" t="str">
        <f>IF(SUM('S11'!CN50,'S12'!CQ50,'S13'!DI50,S1M!CE50,'S2'!CN50)=0,"NaN",SUM('S11'!CN50,'S12'!CQ50,'S13'!DI50,S1M!CE50,'S2'!CN50))</f>
        <v>NaN</v>
      </c>
      <c r="EE50" s="16"/>
      <c r="EF50" s="59"/>
      <c r="EG50" s="117" t="str">
        <f>IF(SUM('S11'!CQ50,'S12'!CT50,'S13'!DL50,S1M!CH50)=0,"NaN", SUM('S11'!CQ50,'S12'!CT50,'S13'!DL50,S1M!CH50))</f>
        <v>NaN</v>
      </c>
      <c r="EH50" s="16"/>
      <c r="EI50" s="59"/>
      <c r="EJ50" s="117" t="str">
        <f>IF(ISNUMBER('S1 Part 1'!ED50), SUM('S11'!CT50,'S12'!CW50,'S13'!DO50,S1M!CK50,'S2'!CQ50),"NaN")</f>
        <v>NaN</v>
      </c>
      <c r="EK50" s="16"/>
      <c r="EL50" s="76"/>
      <c r="EM50" s="116" t="str">
        <f>IF(SUM('S11'!CW50,'S12'!CZ50,'S13'!DU50,S1M!CN50)=0,"NaN",SUM('S11'!CW50,'S12'!CZ50,'S13'!DU50,S1M!CN50))</f>
        <v>NaN</v>
      </c>
      <c r="EN50" s="16"/>
      <c r="EO50" s="59"/>
      <c r="EP50" s="117">
        <f>'S2'!CT50</f>
        <v>0</v>
      </c>
      <c r="EQ50" s="16"/>
      <c r="ER50" s="59"/>
      <c r="ES50" s="117">
        <f>'S2'!CW50</f>
        <v>0</v>
      </c>
      <c r="ET50" s="16"/>
      <c r="EU50" s="59"/>
      <c r="EV50" s="117">
        <f>'S2'!CZ50</f>
        <v>0</v>
      </c>
      <c r="EW50" s="16"/>
      <c r="EX50" s="59"/>
      <c r="EY50" s="117">
        <f>'S2'!DC50</f>
        <v>0</v>
      </c>
      <c r="EZ50" s="16"/>
      <c r="FA50" s="59"/>
      <c r="FB50" s="117" t="str">
        <f>IF(SUM(S1M!CQ50,'S2'!DF50)=0,"NaN", SUM(S1M!CQ50,'S2'!DF50))</f>
        <v>NaN</v>
      </c>
      <c r="FC50" s="16"/>
      <c r="FD50" s="59"/>
      <c r="FE50" s="117" t="str">
        <f>IF(SUM('S13'!EA50,'S2'!DI50)=0,"NaN",SUM('S13'!EA50,'S2'!DI50))</f>
        <v>NaN</v>
      </c>
      <c r="FF50" s="16"/>
      <c r="FG50" s="59"/>
      <c r="FH50" s="117" t="str">
        <f>IF(SUM('S13'!ED50,'S2'!DL50)=0,"NaN", SUM('S13'!ED50,'S2'!DL50))</f>
        <v>NaN</v>
      </c>
      <c r="FI50" s="16"/>
      <c r="FJ50" s="59"/>
      <c r="FK50" s="117" t="str">
        <f>IF(SUM('S13'!EJ50,'S2'!DO50)=0,"NaN", SUM('S13'!EJ50,'S2'!DO50))</f>
        <v>NaN</v>
      </c>
      <c r="FL50" s="16"/>
      <c r="FM50" s="59"/>
      <c r="FN50" s="117" t="str">
        <f>IF(SUM(S1N!K50,'S11'!CZ50,'S12'!DC50,'S13'!EM50,S1M!CT50)=0,"NaN", SUM(S1N!K50,'S11'!CZ50,'S12'!DC50,'S13'!EM50,S1M!CT50))</f>
        <v>NaN</v>
      </c>
      <c r="FO50" s="16"/>
      <c r="FP50" s="59"/>
      <c r="FQ50" s="117">
        <f>S1N!K50</f>
        <v>0</v>
      </c>
      <c r="FR50" s="16"/>
      <c r="FS50" s="59"/>
      <c r="FT50" s="117" t="str">
        <f>IF(SUM('S11'!DC50,'S12'!DF50,'S13'!EP50,S1M!CW50)=0,"NaN", SUM('S11'!DC50,'S12'!DF50,'S13'!EP50,S1M!CW50))</f>
        <v>NaN</v>
      </c>
      <c r="FU50" s="16"/>
      <c r="FV50" s="59"/>
      <c r="FW50" s="117">
        <f>'S1 Part 2'!Z50</f>
        <v>0</v>
      </c>
      <c r="FX50" s="16"/>
      <c r="FY50" s="59"/>
      <c r="FZ50" s="117" t="str">
        <f>IF(SUM('S11'!DF50,'S12'!DI50,'S13'!ES50,S1M!CZ50,'S2'!DR50)=0,"NaN", SUM('S11'!DF50,'S12'!DI50,'S13'!ES50,S1M!CZ50,'S2'!DR50))</f>
        <v>NaN</v>
      </c>
      <c r="GA50" s="16"/>
      <c r="GB50" s="59"/>
      <c r="GC50" s="117" t="str">
        <f>IF(SUM('S11'!DI50,'S12'!DL50,'S13'!EV50,S1M!DC50,'S2'!DU50)=0,"NaN", SUM('S11'!DI50,'S12'!DL50,'S13'!EV50,S1M!DC50,'S2'!DU50))</f>
        <v>NaN</v>
      </c>
      <c r="GD50" s="16"/>
      <c r="GE50" s="59"/>
      <c r="GF50" s="117" t="str">
        <f>IF(SUM('S11'!DL50,'S12'!DO50,'S13'!EY50,S1M!DF50,'S2'!DX50)=0,"NaN", SUM('S11'!DL50,'S12'!DO50,'S13'!EY50,S1M!DF50,'S2'!DX50))</f>
        <v>NaN</v>
      </c>
      <c r="GG50" s="16"/>
      <c r="GH50" s="59"/>
      <c r="GI50" s="117" t="str">
        <f>IF(SUM('S11'!DO50,'S12'!DR50,'S13'!FB50,S1M!DI50,'S2'!EA50)=0,"NaN",SUM('S11'!DO50,'S12'!DR50,'S13'!FB50,S1M!DI50,'S2'!EA50))</f>
        <v>NaN</v>
      </c>
      <c r="GJ50" s="16"/>
      <c r="GK50" s="59"/>
      <c r="GL50" s="117" t="str">
        <f>IF(SUM('S11'!DR50,'S12'!DU50,'S13'!FE50,S1M!DL50,'S2'!ED50)=0,"NaN",SUM('S11'!DR50,'S12'!DU50,'S13'!FE50,S1M!DL50,'S2'!ED50))</f>
        <v>NaN</v>
      </c>
      <c r="GM50" s="16"/>
      <c r="GN50" s="59"/>
      <c r="GO50" s="117" t="str">
        <f>IF(SUM('S11'!EG50,'S12'!EJ50,'S13'!FH50,S1M!DO50,'S2'!EG50)=0,"NaN",SUM('S11'!EG50,'S12'!EJ50,'S13'!FH50,S1M!DO50,'S2'!EG50))</f>
        <v>NaN</v>
      </c>
      <c r="GP50" s="16"/>
      <c r="GQ50" s="59"/>
      <c r="GR50" s="117" t="str">
        <f>IF(SUM('S11'!EJ50,'S12'!EM50,'S13'!FK50,S1M!DR50)=0,"NaN",SUM('S11'!EJ50,'S12'!EM50,'S13'!FK50,S1M!DR50))</f>
        <v>NaN</v>
      </c>
      <c r="GS50" s="16"/>
      <c r="GT50" s="59"/>
      <c r="GU50" s="117" t="str">
        <f>IF(SUM('S11'!EM50,'S12'!EP50,'S13'!FN50,S1M!DU50,'S2'!EJ50)=0,"NaN",SUM('S11'!EM50,'S12'!EP50,'S13'!FN50,S1M!DU50,'S2'!EJ50))</f>
        <v>NaN</v>
      </c>
      <c r="GV50" s="16"/>
      <c r="GW50" s="59"/>
      <c r="GX50" s="117" t="str">
        <f>IF(SUM('S13'!FQ50,'S2'!EM50)=0,"NaN", SUM('S13'!FQ50,'S2'!EM50))</f>
        <v>NaN</v>
      </c>
      <c r="GY50" s="16"/>
      <c r="GZ50" s="59"/>
      <c r="HA50" s="117" t="str">
        <f>IF(SUM('S11'!EP50,'S12'!ES50,'S13'!FT50,S1M!DX50,'S2'!EP50)=0, "NaN", SUM('S11'!EP50,'S12'!ES50,'S13'!FT50,S1M!DX50,'S2'!EP50))</f>
        <v>NaN</v>
      </c>
      <c r="HB50" s="16"/>
      <c r="HC50" s="59"/>
      <c r="HD50" s="117" t="str">
        <f>IF(SUM('S11'!ES50,'S12'!EV50,'S13'!FW50,S1M!EA50,'S2'!ES50)=0,"NaN", SUM('S11'!ES50,'S12'!EV50,'S13'!FW50,S1M!EA50,'S2'!ES50))</f>
        <v>NaN</v>
      </c>
      <c r="HE50" s="16"/>
      <c r="HF50" s="59"/>
      <c r="HG50" s="117" t="str">
        <f>IF(SUM(S1M!ED50,'S2'!EV50)=0,"NaN", SUM(S1M!ED50,'S2'!EV50))</f>
        <v>NaN</v>
      </c>
      <c r="HH50" s="16"/>
      <c r="HI50" s="59"/>
      <c r="HJ50" s="117">
        <f>S1M!EG50</f>
        <v>0</v>
      </c>
      <c r="HK50" s="16"/>
      <c r="HL50" s="59"/>
      <c r="HM50" s="117" t="str">
        <f>IF(SUM('S11'!EV50,'S12'!EY50,'S13'!FZ50,S1M!EJ50,'S2'!EY50)=0,"NaN", SUM('S11'!EV50,'S12'!EY50,'S13'!FZ50,S1M!EJ50,'S2'!EY50))</f>
        <v>NaN</v>
      </c>
      <c r="HN50" s="16"/>
      <c r="HO50" s="59"/>
      <c r="HP50" s="117" t="str">
        <f>IF(SUM('S12'!FB50,'S13'!GC50,'S2'!FB50)=0,"NaN", SUM('S12'!FB50,'S13'!GC50,'S2'!FB50))</f>
        <v>NaN</v>
      </c>
      <c r="HQ50" s="16"/>
      <c r="HR50" s="59"/>
      <c r="HS50" s="117" t="str">
        <f>IF(SUM('S11'!EY50,'S12'!FE50,'S13'!GF50,S1M!EM50,'S2'!FE50)=0,"NaN", SUM('S11'!EY50,'S12'!FE50,'S13'!GF50,S1M!EM50,'S2'!FE50))</f>
        <v>NaN</v>
      </c>
      <c r="HT50" s="16"/>
      <c r="HU50" s="59"/>
      <c r="HV50" s="117" t="str">
        <f>IF(SUM('S11'!FB50,'S12'!FH50,'S13'!GI50,S1M!EP50,'S2'!FH50)=0,"NaN", SUM('S11'!FB50,'S12'!FH50,'S13'!GI50,S1M!EP50,'S2'!FH50))</f>
        <v>NaN</v>
      </c>
      <c r="HW50" s="16"/>
      <c r="HX50" s="59"/>
      <c r="HY50" s="117" t="str">
        <f>IF(SUM('S13'!GL50,'S2'!FK50)=0,"NaN",SUM('S13'!GL50,'S2'!FK50))</f>
        <v>NaN</v>
      </c>
      <c r="HZ50" s="16"/>
      <c r="IA50" s="59"/>
      <c r="IB50" s="117">
        <f>'S2'!FN50</f>
        <v>0</v>
      </c>
      <c r="IC50" s="16"/>
      <c r="ID50" s="59"/>
      <c r="IE50" s="117" t="str">
        <f>IF(SUM('S11'!FE50,'S12'!FK50,'S13'!GO50,S1M!ES50,'S2'!FQ50)=0,"NaN",SUM('S11'!FE50,'S12'!FK50,'S13'!GO50,S1M!ES50,'S2'!FQ50))</f>
        <v>NaN</v>
      </c>
      <c r="IF50" s="16"/>
      <c r="IG50" s="59"/>
      <c r="IH50" s="117">
        <f>'S2'!FT50</f>
        <v>0</v>
      </c>
      <c r="II50" s="16"/>
      <c r="IJ50" s="59"/>
      <c r="IK50" s="117" t="str">
        <f>IF(SUM(S1M!EV50,'S2'!FW50)=0,"NaN",SUM(S1M!EV50,'S2'!FW50))</f>
        <v>NaN</v>
      </c>
      <c r="IL50" s="16"/>
      <c r="IM50" s="59"/>
      <c r="IN50" s="117" t="str">
        <f>IF(SUM('S11'!FH50,'S12'!FN50,'S13'!GR50,S1M!EY50,'S2'!FZ50)=0,"NaN",SUM('S11'!FH50,'S12'!FN50,'S13'!GR50,S1M!EY50,'S2'!FZ50))</f>
        <v>NaN</v>
      </c>
      <c r="IO50" s="16"/>
      <c r="IP50" s="59"/>
      <c r="IQ50" s="117" t="str">
        <f>IF(SUM('S13'!GU50,'S2'!GC50)=0,"NaN",SUM('S13'!GU50,'S2'!GC50))</f>
        <v>NaN</v>
      </c>
      <c r="IR50" s="16"/>
      <c r="IS50" s="59"/>
      <c r="IT50" s="117" t="str">
        <f>IF(SUM('S11'!FK50,'S12'!FQ50,'S13'!GX50,S1M!FB50,'S2'!GF50)=0,"NaN", SUM('S11'!FK50,'S12'!FQ50,'S13'!GX50,S1M!FB50,'S2'!GF50))</f>
        <v>NaN</v>
      </c>
      <c r="IU50" s="16"/>
      <c r="IV50" s="59"/>
      <c r="IW50" s="117" t="str">
        <f>IF(SUM('S11'!FN50,'S12'!FT50,'S13'!HA50,S1M!FE50,'S2'!GI50)=0,"NaN",SUM('S11'!FN50,'S12'!FT50,'S13'!HA50,S1M!FE50,'S2'!GI50))</f>
        <v>NaN</v>
      </c>
      <c r="IX50" s="16"/>
      <c r="IY50" s="59"/>
      <c r="IZ50" s="117" t="str">
        <f>IF(SUM('S11'!FQ50,'S12'!FW50,'S13'!HD50,S1M!FH50,'S2'!GL50)=0,"NaN",SUM('S11'!FQ50,'S12'!FW50,'S13'!HD50,S1M!FH50,'S2'!GL50))</f>
        <v>NaN</v>
      </c>
      <c r="JA50" s="16"/>
      <c r="JB50" s="59"/>
      <c r="JC50" s="119" t="str">
        <f>IF(SUM('S11'!FT50,'S12'!FZ50,'S13'!HG50,S1M!FK50)=0,"NaN", SUM('S11'!FT50,'S12'!FZ50,'S13'!HG50,S1M!FK50))</f>
        <v>NaN</v>
      </c>
      <c r="JD50" s="16"/>
      <c r="JE50" s="59"/>
      <c r="JF50" s="117">
        <f>IF(SUM('S1 Part 1'!B50,'S1 Part 2'!B50)=0,IFERROR('S1 Part 2'!DC50-'S1 Part 2'!DC50,0),SUM('S1 Part 2'!B50,'S1 Part 2'!Z50)-SUM('S1 Part 2'!DC50,'S1 Part 1'!B50))</f>
        <v>0</v>
      </c>
      <c r="JG50" s="16"/>
      <c r="JH50" s="59"/>
      <c r="JI50" s="117">
        <f>IFERROR('S1 Part 2'!DC50-'S1 Part 2'!DF50-'S1 Part 2'!CZ50,0)</f>
        <v>0</v>
      </c>
      <c r="JJ50" s="16"/>
      <c r="JK50" s="59"/>
      <c r="JL50" s="117">
        <f>SUM('S1 Part 2'!DC50,'S1 Part 2'!Q50)-SUM('S1 Part 1'!W50,'S1 Part 1'!Z50,'S1 Part 2'!DI50)</f>
        <v>0</v>
      </c>
      <c r="JM50" s="16"/>
      <c r="JN50" s="59"/>
      <c r="JO50" s="117" t="str">
        <f>IF(SUM('S11'!GF50,'S12'!GL50)=0, "NaN", SUM('S11'!GC50,'S11'!DF50,'S12'!GI50,'S12'!DI50)-SUM('S11'!GF50,'S12'!GL50,'S11'!Z50,'S11'!AX50,'S11'!BA50,'S12'!Z50,'S12'!AX50,'S12'!BA50))</f>
        <v>NaN</v>
      </c>
      <c r="JP50" s="16"/>
      <c r="JQ50" s="59"/>
      <c r="JR50" s="117">
        <f>SUM('S1 Part 2'!DI50,'S1 Part 2'!E50,'S1 Part 2'!H50,'S1 Part 2'!AC50)-SUM('S1 Part 2'!DR50,'S1 Part 1'!AI50,'S1 Part 1'!AR50)</f>
        <v>0</v>
      </c>
      <c r="JS50" s="16"/>
      <c r="JT50" s="59"/>
      <c r="JU50" s="117">
        <f>SUM('S1 Part 2'!DR50,'S1 Part 2'!BA50,'S1 Part 2'!BG50,'S1 Part 2'!BJ50,'S1 Part 2'!BP50)-SUM('S1 Part 2'!DU50,'S1 Part 1'!BP50,'S1 Part 1'!BV50,'S1 Part 1'!BY50,'S1 Part 1'!CK50)</f>
        <v>0</v>
      </c>
      <c r="JV50" s="16"/>
      <c r="JW50" s="59"/>
      <c r="JX50" s="117">
        <f>SUM('S13'!IB50,S1M!GF50)-SUM('S13'!IE50,S1M!GI50)</f>
        <v>0</v>
      </c>
      <c r="JY50" s="16"/>
      <c r="JZ50" s="59"/>
      <c r="KA50" s="117">
        <f>SUM('S1 Part 2'!DU50,'S1 Part 2'!CH50)-SUM('S1 Part 2'!DX50,'S1 Part 1'!E50,'S1 Part 1'!DI50)</f>
        <v>0</v>
      </c>
      <c r="KB50" s="16"/>
      <c r="KC50" s="59"/>
      <c r="KD50" s="118" t="str">
        <f>IF(ISNUMBER('S1 Part 2'!EA50),SUM('S1 Part 2'!DX50,'S1 Part 2'!CK50)-SUM('S1 Part 1'!DL50,'S1 Part 1'!EA50,'S1 Part 2'!EA50),"NaN")</f>
        <v>NaN</v>
      </c>
      <c r="KE50" s="16"/>
      <c r="KF50" s="59"/>
      <c r="KG50" s="117">
        <f>SUM('S1 Part 2'!DX50,'S1 Part 2'!CK50)-SUM('S1 Part 2'!ED50,'S1 Part 1'!N50,'S1 Part 1'!DL50,'S1 Part 1'!ED50)</f>
        <v>0</v>
      </c>
      <c r="KH50" s="16"/>
      <c r="KI50" s="59"/>
      <c r="KJ50" s="117">
        <f>IFERROR('S2'!CT50-SUM('S2'!B50,'S2'!GU50),"NaN")</f>
        <v>0</v>
      </c>
      <c r="KK50" s="16"/>
      <c r="KL50" s="59"/>
      <c r="KM50" s="117">
        <f>SUM('S2'!GU50,'S2'!DF50,'S2'!DI50,'S2'!DR50,'S2'!EM50,'S2'!EP50,'S2'!EY50,'S2'!FW50)-SUM('S2'!GX50,'S2'!N50,'S2'!Q50,'S2'!Z50,'S2'!AU50,'S2'!AX50,'S2'!BG50,'S2'!BY50)</f>
        <v>0</v>
      </c>
      <c r="KN50" s="16"/>
      <c r="KO50" s="59"/>
      <c r="KP50" s="118">
        <f>IF(SUM('S1 Part 1'!B50,'S1 Part 2'!B50)=0,SUM('S1 Part 2'!DC50,'S2'!CT50)-SUM('S1 Part 1'!E50,'S1 Part 1'!N50,'S2'!B50),SUM('S1 Part 2'!B50,'S1 Part 2'!Z50,'S2'!CT50)-SUM('S1 Part 1'!B50,'S1 Part 1'!E50,'S1 Part 1'!N50,'S2'!B50))</f>
        <v>0</v>
      </c>
      <c r="KQ50" s="118" t="str">
        <f>IF(ISNUMBER('S13'!DR50),'S13'!DR50-SUM('S13'!B50,'S13'!N50,'S13'!W50,'S13'!Z50,'S13'!AF50,'S13'!AO50,'S13'!BG50,'S13'!BM50,'S13'!BV50,'S13'!BY50,'S13'!CW50,'S13'!CZ50,'S13'!DO50),"NaN")</f>
        <v>NaN</v>
      </c>
      <c r="KR50" s="16"/>
      <c r="KS50" s="59"/>
      <c r="KT50" s="118" t="str">
        <f>IF(ISNUMBER('S13'!HJ50),'S13'!HJ50-SUM('S13'!DX50,'S13'!EA50,'S13'!EM50,'S13'!ES50,'S13'!FQ50,'S13'!FT50,'S13'!FZ50,'S13'!GR50),"NaN")</f>
        <v>NaN</v>
      </c>
      <c r="KU50" s="16"/>
      <c r="KV50" s="59"/>
    </row>
    <row r="51" spans="1:308" ht="10.5" x14ac:dyDescent="0.25">
      <c r="A51" s="115" t="s">
        <v>723</v>
      </c>
      <c r="B51" s="116" t="str">
        <f>IF(SUM('S11'!B51,'S12'!B51,'S13'!B51,S1M!B51)=0,"NaN",SUM('S11'!B51,'S12'!B51,'S13'!B51,S1M!B51))</f>
        <v>NaN</v>
      </c>
      <c r="C51" s="16"/>
      <c r="D51" s="59"/>
      <c r="E51" s="117" t="str">
        <f>IF(SUM('S13'!E51,S1M!E51)=0,"NaN",SUM('S13'!E51,S1M!E51))</f>
        <v>NaN</v>
      </c>
      <c r="F51" s="16"/>
      <c r="G51" s="59"/>
      <c r="H51" s="117" t="str">
        <f>IF(SUM('S13'!H51,S1M!H51)=0, "NaN",SUM('S13'!H51,S1M!H51))</f>
        <v>NaN</v>
      </c>
      <c r="I51" s="16"/>
      <c r="J51" s="59"/>
      <c r="K51" s="117">
        <f>'S13'!K51</f>
        <v>0</v>
      </c>
      <c r="L51" s="16"/>
      <c r="M51" s="59"/>
      <c r="N51" s="117" t="str">
        <f>IF(SUM('S11'!E51,'S12'!E51,'S13'!N51,S1M!K51)=0, "NaN", SUM('S11'!E51,'S12'!E51,'S13'!N51,S1M!K51))</f>
        <v>NaN</v>
      </c>
      <c r="O51" s="16"/>
      <c r="P51" s="59"/>
      <c r="Q51" s="117" t="str">
        <f>IF(SUM('S11'!H51,'S12'!H51,'S13'!Q51,S1M!N51)=0,"NaN",SUM('S11'!H51,'S12'!H51,'S13'!Q51,S1M!N51))</f>
        <v>NaN</v>
      </c>
      <c r="R51" s="16"/>
      <c r="S51" s="59"/>
      <c r="T51" s="117" t="str">
        <f>IF(SUM('S11'!K51,'S12'!K51,'S13'!T51,S1M!Q51)=0,"NaN",SUM('S11'!K51,'S12'!K51,'S13'!T51,S1M!Q51))</f>
        <v>NaN</v>
      </c>
      <c r="U51" s="16"/>
      <c r="V51" s="59"/>
      <c r="W51" s="117">
        <f>'S2'!B51</f>
        <v>0</v>
      </c>
      <c r="X51" s="16"/>
      <c r="Y51" s="59"/>
      <c r="Z51" s="117">
        <f>'S2'!E51</f>
        <v>0</v>
      </c>
      <c r="AA51" s="16"/>
      <c r="AB51" s="59"/>
      <c r="AC51" s="117">
        <f>'S2'!H51</f>
        <v>0</v>
      </c>
      <c r="AD51" s="16"/>
      <c r="AE51" s="59"/>
      <c r="AF51" s="117">
        <f>'S2'!K51</f>
        <v>0</v>
      </c>
      <c r="AG51" s="16"/>
      <c r="AH51" s="59"/>
      <c r="AI51" s="117" t="str">
        <f>IF(SUM('S11'!N51,'S12'!N51,'S13'!W51,S1M!T51,'S2'!N51)=0,"NaN",SUM('S11'!N51,'S12'!N51,'S13'!W51,S1M!T51,'S2'!N51))</f>
        <v>NaN</v>
      </c>
      <c r="AJ51" s="16"/>
      <c r="AK51" s="59"/>
      <c r="AL51" s="117" t="str">
        <f>IF(SUM(S1N!E51,'S11'!Q51,'S12'!Q51,'S13'!Z51,S1M!W51)=0,"NaN",SUM(S1N!E51,'S11'!Q51,'S12'!Q51,'S13'!Z51,S1M!W51))</f>
        <v>NaN</v>
      </c>
      <c r="AM51" s="16"/>
      <c r="AN51" s="59"/>
      <c r="AO51" s="117">
        <f>S1N!E51</f>
        <v>0</v>
      </c>
      <c r="AP51" s="16"/>
      <c r="AQ51" s="59"/>
      <c r="AR51" s="117" t="str">
        <f>IF(SUM('S11'!T51,'S12'!T51,'S13'!AC51,S1M!Z51)=0,"NaN", SUM('S11'!T51,'S12'!T51,'S13'!AC51,S1M!Z51))</f>
        <v>NaN</v>
      </c>
      <c r="AS51" s="16"/>
      <c r="AT51" s="59"/>
      <c r="AU51" s="117" t="str">
        <f>IF(SUM('S13'!AF51,'S2'!Q51)=0,"NaN",SUM('S13'!AF51,'S2'!Q51))</f>
        <v>NaN</v>
      </c>
      <c r="AV51" s="16"/>
      <c r="AW51" s="59"/>
      <c r="AX51" s="117" t="str">
        <f>IF(SUM('S13'!AI51,'S2'!T51)=0,"NaN", SUM('S13'!AI51,'S2'!T51))</f>
        <v>NaN</v>
      </c>
      <c r="AY51" s="16"/>
      <c r="AZ51" s="59"/>
      <c r="BA51" s="117" t="str">
        <f>IF(SUM('S13'!AL51,'S2'!W51)=0,"NaN",SUM('S13'!AL51,'S2'!W51))</f>
        <v>NaN</v>
      </c>
      <c r="BB51" s="16"/>
      <c r="BC51" s="59"/>
      <c r="BD51" s="118" t="str">
        <f>IF(SUM('S11'!W51,'S12'!W51,'S13'!AO51,S1M!AC51,'S2'!Z51)=0,"NaN", SUM('S11'!W51,'S12'!W51,'S13'!AO51,S1M!AC51,'S2'!Z51))</f>
        <v>NaN</v>
      </c>
      <c r="BE51" s="16"/>
      <c r="BF51" s="59"/>
      <c r="BG51" s="118" t="str">
        <f>IF(SUM('S11'!Z51,'S12'!Z51,'S13'!AR51,S1M!AF51,'S2'!AC51)=0,"NaN",SUM('S11'!Z51,'S12'!Z51,'S13'!AR51,S1M!AF51,'S2'!AC51))</f>
        <v>NaN</v>
      </c>
      <c r="BH51" s="16"/>
      <c r="BI51" s="59"/>
      <c r="BJ51" s="118" t="str">
        <f>IF(SUM('S11'!AC51,'S12'!AC51,'S13'!AU51,S1M!AI51,'S2'!AF51)=0,"NaN",SUM('S11'!AC51,'S12'!AC51,'S13'!AU51,S1M!AI51,'S2'!AF51))</f>
        <v>NaN</v>
      </c>
      <c r="BK51" s="16"/>
      <c r="BL51" s="59"/>
      <c r="BM51" s="117" t="str">
        <f>IF(SUM('S11'!AF51,'S12'!AF51,'S2'!AI51)=0,"NaN",SUM('S11'!AF51,'S12'!AF51,'S2'!AI51))</f>
        <v>NaN</v>
      </c>
      <c r="BN51" s="16"/>
      <c r="BO51" s="59"/>
      <c r="BP51" s="117" t="str">
        <f>IF(SUM('S11'!AI51,'S12'!AI51,'S2'!AL51)=0,"NaN",SUM('S11'!AI51,'S12'!AI51,'S2'!AL51))</f>
        <v>NaN</v>
      </c>
      <c r="BQ51" s="16"/>
      <c r="BR51" s="59"/>
      <c r="BS51" s="117" t="str">
        <f>IF(SUM('S11'!AX51,'S12'!AX51,'S13'!AX51,'S2'!AO51)=0,"NaN",SUM('S11'!AX51,'S12'!AX51,'S13'!AX51,'S2'!AO51))</f>
        <v>NaN</v>
      </c>
      <c r="BT51" s="16"/>
      <c r="BU51" s="59"/>
      <c r="BV51" s="117" t="str">
        <f>IF(SUM('S11'!BA51,'S12'!BA51,'S13'!BA51,S1M!AL51)=0,"NaN",SUM('S11'!BA51,'S12'!BA51,'S13'!BA51,S1M!AL51))</f>
        <v>NaN</v>
      </c>
      <c r="BW51" s="16"/>
      <c r="BX51" s="59"/>
      <c r="BY51" s="117" t="str">
        <f>IF(SUM('S11'!BD51,'S12'!BD51,'S13'!BD51,S1M!AO51,'S2'!AR51)=0,"NaN",SUM('S11'!BD51,'S12'!BD51,'S13'!BD51,S1M!AO51,'S2'!AR51))</f>
        <v>NaN</v>
      </c>
      <c r="BZ51" s="16"/>
      <c r="CA51" s="59"/>
      <c r="CB51" s="117" t="str">
        <f>IF(SUM('S11'!BG51,'S12'!BG51,'S13'!BG51,S1M!AR51,'S2'!AU51)=0,"NaN", SUM('S11'!BG51,'S12'!BG51,'S13'!BG51,S1M!AR51,'S2'!AU51))</f>
        <v>NaN</v>
      </c>
      <c r="CC51" s="16"/>
      <c r="CD51" s="59"/>
      <c r="CE51" s="117" t="str">
        <f>IF(SUM('S11'!BJ51,'S12'!BJ51,'S13'!BJ51,S1M!AU51,'S2'!AX51)=0,"NaN",SUM('S11'!BJ51,'S12'!BJ51,'S13'!BJ51,S1M!AU51,'S2'!AX51))</f>
        <v>NaN</v>
      </c>
      <c r="CF51" s="16"/>
      <c r="CG51" s="59"/>
      <c r="CH51" s="117" t="str">
        <f>IF(SUM(S1M!AX51,'S2'!BA51)=0,"NaN",SUM(S1M!AX51,'S2'!BA51))</f>
        <v>NaN</v>
      </c>
      <c r="CI51" s="16"/>
      <c r="CJ51" s="59"/>
      <c r="CK51" s="117" t="str">
        <f>IF(SUM('S11'!BM51,'S12'!BM51,'S13'!BM51,S1M!BA51,'S2'!BD51)=0,"NaN",SUM('S11'!BM51,'S12'!BM51,'S13'!BM51,S1M!BA51,'S2'!BD51))</f>
        <v>NaN</v>
      </c>
      <c r="CL51" s="16"/>
      <c r="CM51" s="59"/>
      <c r="CN51" s="117" t="str">
        <f>IF(SUM('S13'!BP51,S1M!BD51)=0,"NaN", SUM('S13'!BP51,S1M!BD51))</f>
        <v>NaN</v>
      </c>
      <c r="CO51" s="16"/>
      <c r="CP51" s="59"/>
      <c r="CQ51" s="117" t="str">
        <f>IF(SUM('S11'!BP51,'S12'!BP51,'S13'!BY51,S1M!BG51,'S2'!BG51)=0,"NaN", SUM('S11'!BP51,'S12'!BP51,'S13'!BY51,S1M!BG51,'S2'!BG51))</f>
        <v>NaN</v>
      </c>
      <c r="CR51" s="16"/>
      <c r="CS51" s="59"/>
      <c r="CT51" s="117" t="str">
        <f>IF(SUM('S11'!BS51,'S12'!BS51,'S13'!CB51,S1M!BJ51,'S2'!BJ51)=0,"NaN", SUM('S11'!BS51,'S12'!BS51,'S13'!CB51,S1M!BJ51,'S2'!BJ51))</f>
        <v>NaN</v>
      </c>
      <c r="CU51" s="16"/>
      <c r="CV51" s="59"/>
      <c r="CW51" s="117" t="str">
        <f>IF(SUM('S12'!BV51,'S13'!CE51,'S2'!BM51)=0,"NaN", SUM('S12'!BV51,'S13'!CE51,'S2'!BM51))</f>
        <v>NaN</v>
      </c>
      <c r="CX51" s="16"/>
      <c r="CY51" s="59"/>
      <c r="CZ51" s="117" t="str">
        <f>IF(SUM('S11'!BV51,'S12'!BY51,'S13'!CH51,S1M!BM51,'S2'!BP51)=0,"NaN", SUM('S11'!BV51,'S12'!BY51,'S13'!CH51,S1M!BM51,'S2'!BP51))</f>
        <v>NaN</v>
      </c>
      <c r="DA51" s="16"/>
      <c r="DB51" s="59"/>
      <c r="DC51" s="117" t="str">
        <f>IF(SUM('S13'!CK51,'S2'!BS51)=0,"NaN",SUM('S13'!CK51,'S2'!BS51))</f>
        <v>NaN</v>
      </c>
      <c r="DD51" s="16"/>
      <c r="DE51" s="59"/>
      <c r="DF51" s="118">
        <f>'S13'!CN51</f>
        <v>0</v>
      </c>
      <c r="DG51" s="16"/>
      <c r="DH51" s="59"/>
      <c r="DI51" s="117" t="str">
        <f>IF(SUM('S11'!BY51,'S12'!CB51,'S13'!CQ51,S1M!BP51,'S2'!BV51)=0,"NaN",SUM('S11'!BY51,'S12'!CB51,'S13'!CQ51,S1M!BP51,'S2'!BV51))</f>
        <v>NaN</v>
      </c>
      <c r="DJ51" s="16"/>
      <c r="DK51" s="59"/>
      <c r="DL51" s="118">
        <f>'S13'!CT51</f>
        <v>0</v>
      </c>
      <c r="DM51" s="16"/>
      <c r="DN51" s="59"/>
      <c r="DO51" s="117" t="str">
        <f>IF(SUM('S11'!CB51,'S12'!CE51,'S13'!CW51,S1M!BS51,'S2'!BY51)=0,"NaN", SUM('S11'!CB51,'S12'!CE51,'S13'!CW51,S1M!BS51,'S2'!BY51))</f>
        <v>NaN</v>
      </c>
      <c r="DP51" s="16"/>
      <c r="DQ51" s="59"/>
      <c r="DR51" s="117" t="str">
        <f>IF(SUM('S11'!CE51,'S12'!CH51,'S13'!CZ51,S1M!BV51,'S2'!CB51)=0,"NaN", SUM('S11'!CE51,'S12'!CH51,'S13'!CZ51,S1M!BV51,'S2'!CB51))</f>
        <v>NaN</v>
      </c>
      <c r="DS51" s="16"/>
      <c r="DT51" s="59"/>
      <c r="DU51" s="117" t="str">
        <f>IF(SUM('S11'!CH51,'S12'!CK51,S1M!BY51,'S2'!CE51)=0,"NaN", SUM('S11'!CH51,'S12'!CK51,S1M!BY51,'S2'!CE51))</f>
        <v>NaN</v>
      </c>
      <c r="DV51" s="16"/>
      <c r="DW51" s="59"/>
      <c r="DX51" s="117" t="str">
        <f>IF(SUM('S11'!CK51,'S12'!CN51,'S13'!DC51,S1M!CB51,'S2'!CH51)=0, "NaN", SUM('S11'!CK51,'S12'!CN51,'S13'!DC51,S1M!CB51,'S2'!CH51))</f>
        <v>NaN</v>
      </c>
      <c r="DY51" s="16"/>
      <c r="DZ51" s="59"/>
      <c r="EA51" s="117" t="str">
        <f>IF(SUM('S13'!DF51,'S2'!CK51)=0,"NaN",SUM('S13'!DF51,'S2'!CK51))</f>
        <v>NaN</v>
      </c>
      <c r="EB51" s="16"/>
      <c r="EC51" s="59"/>
      <c r="ED51" s="117" t="str">
        <f>IF(SUM('S11'!CN51,'S12'!CQ51,'S13'!DI51,S1M!CE51,'S2'!CN51)=0,"NaN",SUM('S11'!CN51,'S12'!CQ51,'S13'!DI51,S1M!CE51,'S2'!CN51))</f>
        <v>NaN</v>
      </c>
      <c r="EE51" s="16"/>
      <c r="EF51" s="59"/>
      <c r="EG51" s="117" t="str">
        <f>IF(SUM('S11'!CQ51,'S12'!CT51,'S13'!DL51,S1M!CH51)=0,"NaN", SUM('S11'!CQ51,'S12'!CT51,'S13'!DL51,S1M!CH51))</f>
        <v>NaN</v>
      </c>
      <c r="EH51" s="16"/>
      <c r="EI51" s="59"/>
      <c r="EJ51" s="117" t="str">
        <f>IF(ISNUMBER('S1 Part 1'!ED51), SUM('S11'!CT51,'S12'!CW51,'S13'!DO51,S1M!CK51,'S2'!CQ51),"NaN")</f>
        <v>NaN</v>
      </c>
      <c r="EK51" s="16"/>
      <c r="EL51" s="76"/>
      <c r="EM51" s="116" t="str">
        <f>IF(SUM('S11'!CW51,'S12'!CZ51,'S13'!DU51,S1M!CN51)=0,"NaN",SUM('S11'!CW51,'S12'!CZ51,'S13'!DU51,S1M!CN51))</f>
        <v>NaN</v>
      </c>
      <c r="EN51" s="16"/>
      <c r="EO51" s="59"/>
      <c r="EP51" s="117">
        <f>'S2'!CT51</f>
        <v>0</v>
      </c>
      <c r="EQ51" s="16"/>
      <c r="ER51" s="59"/>
      <c r="ES51" s="117">
        <f>'S2'!CW51</f>
        <v>0</v>
      </c>
      <c r="ET51" s="16"/>
      <c r="EU51" s="59"/>
      <c r="EV51" s="117">
        <f>'S2'!CZ51</f>
        <v>0</v>
      </c>
      <c r="EW51" s="16"/>
      <c r="EX51" s="59"/>
      <c r="EY51" s="117">
        <f>'S2'!DC51</f>
        <v>0</v>
      </c>
      <c r="EZ51" s="16"/>
      <c r="FA51" s="59"/>
      <c r="FB51" s="117" t="str">
        <f>IF(SUM(S1M!CQ51,'S2'!DF51)=0,"NaN", SUM(S1M!CQ51,'S2'!DF51))</f>
        <v>NaN</v>
      </c>
      <c r="FC51" s="16"/>
      <c r="FD51" s="59"/>
      <c r="FE51" s="117" t="str">
        <f>IF(SUM('S13'!EA51,'S2'!DI51)=0,"NaN",SUM('S13'!EA51,'S2'!DI51))</f>
        <v>NaN</v>
      </c>
      <c r="FF51" s="16"/>
      <c r="FG51" s="59"/>
      <c r="FH51" s="117" t="str">
        <f>IF(SUM('S13'!ED51,'S2'!DL51)=0,"NaN", SUM('S13'!ED51,'S2'!DL51))</f>
        <v>NaN</v>
      </c>
      <c r="FI51" s="16"/>
      <c r="FJ51" s="59"/>
      <c r="FK51" s="117" t="str">
        <f>IF(SUM('S13'!EJ51,'S2'!DO51)=0,"NaN", SUM('S13'!EJ51,'S2'!DO51))</f>
        <v>NaN</v>
      </c>
      <c r="FL51" s="16"/>
      <c r="FM51" s="59"/>
      <c r="FN51" s="117" t="str">
        <f>IF(SUM(S1N!K51,'S11'!CZ51,'S12'!DC51,'S13'!EM51,S1M!CT51)=0,"NaN", SUM(S1N!K51,'S11'!CZ51,'S12'!DC51,'S13'!EM51,S1M!CT51))</f>
        <v>NaN</v>
      </c>
      <c r="FO51" s="16"/>
      <c r="FP51" s="59"/>
      <c r="FQ51" s="117">
        <f>S1N!K51</f>
        <v>0</v>
      </c>
      <c r="FR51" s="16"/>
      <c r="FS51" s="59"/>
      <c r="FT51" s="117" t="str">
        <f>IF(SUM('S11'!DC51,'S12'!DF51,'S13'!EP51,S1M!CW51)=0,"NaN", SUM('S11'!DC51,'S12'!DF51,'S13'!EP51,S1M!CW51))</f>
        <v>NaN</v>
      </c>
      <c r="FU51" s="16"/>
      <c r="FV51" s="59"/>
      <c r="FW51" s="117">
        <f>'S1 Part 2'!Z51</f>
        <v>0</v>
      </c>
      <c r="FX51" s="16"/>
      <c r="FY51" s="59"/>
      <c r="FZ51" s="117" t="str">
        <f>IF(SUM('S11'!DF51,'S12'!DI51,'S13'!ES51,S1M!CZ51,'S2'!DR51)=0,"NaN", SUM('S11'!DF51,'S12'!DI51,'S13'!ES51,S1M!CZ51,'S2'!DR51))</f>
        <v>NaN</v>
      </c>
      <c r="GA51" s="16"/>
      <c r="GB51" s="59"/>
      <c r="GC51" s="117" t="str">
        <f>IF(SUM('S11'!DI51,'S12'!DL51,'S13'!EV51,S1M!DC51,'S2'!DU51)=0,"NaN", SUM('S11'!DI51,'S12'!DL51,'S13'!EV51,S1M!DC51,'S2'!DU51))</f>
        <v>NaN</v>
      </c>
      <c r="GD51" s="16"/>
      <c r="GE51" s="59"/>
      <c r="GF51" s="117" t="str">
        <f>IF(SUM('S11'!DL51,'S12'!DO51,'S13'!EY51,S1M!DF51,'S2'!DX51)=0,"NaN", SUM('S11'!DL51,'S12'!DO51,'S13'!EY51,S1M!DF51,'S2'!DX51))</f>
        <v>NaN</v>
      </c>
      <c r="GG51" s="16"/>
      <c r="GH51" s="59"/>
      <c r="GI51" s="117" t="str">
        <f>IF(SUM('S11'!DO51,'S12'!DR51,'S13'!FB51,S1M!DI51,'S2'!EA51)=0,"NaN",SUM('S11'!DO51,'S12'!DR51,'S13'!FB51,S1M!DI51,'S2'!EA51))</f>
        <v>NaN</v>
      </c>
      <c r="GJ51" s="16"/>
      <c r="GK51" s="59"/>
      <c r="GL51" s="117" t="str">
        <f>IF(SUM('S11'!DR51,'S12'!DU51,'S13'!FE51,S1M!DL51,'S2'!ED51)=0,"NaN",SUM('S11'!DR51,'S12'!DU51,'S13'!FE51,S1M!DL51,'S2'!ED51))</f>
        <v>NaN</v>
      </c>
      <c r="GM51" s="16"/>
      <c r="GN51" s="59"/>
      <c r="GO51" s="117" t="str">
        <f>IF(SUM('S11'!EG51,'S12'!EJ51,'S13'!FH51,S1M!DO51,'S2'!EG51)=0,"NaN",SUM('S11'!EG51,'S12'!EJ51,'S13'!FH51,S1M!DO51,'S2'!EG51))</f>
        <v>NaN</v>
      </c>
      <c r="GP51" s="16"/>
      <c r="GQ51" s="59"/>
      <c r="GR51" s="117" t="str">
        <f>IF(SUM('S11'!EJ51,'S12'!EM51,'S13'!FK51,S1M!DR51)=0,"NaN",SUM('S11'!EJ51,'S12'!EM51,'S13'!FK51,S1M!DR51))</f>
        <v>NaN</v>
      </c>
      <c r="GS51" s="16"/>
      <c r="GT51" s="59"/>
      <c r="GU51" s="117" t="str">
        <f>IF(SUM('S11'!EM51,'S12'!EP51,'S13'!FN51,S1M!DU51,'S2'!EJ51)=0,"NaN",SUM('S11'!EM51,'S12'!EP51,'S13'!FN51,S1M!DU51,'S2'!EJ51))</f>
        <v>NaN</v>
      </c>
      <c r="GV51" s="16"/>
      <c r="GW51" s="59"/>
      <c r="GX51" s="117" t="str">
        <f>IF(SUM('S13'!FQ51,'S2'!EM51)=0,"NaN", SUM('S13'!FQ51,'S2'!EM51))</f>
        <v>NaN</v>
      </c>
      <c r="GY51" s="16"/>
      <c r="GZ51" s="59"/>
      <c r="HA51" s="117" t="str">
        <f>IF(SUM('S11'!EP51,'S12'!ES51,'S13'!FT51,S1M!DX51,'S2'!EP51)=0, "NaN", SUM('S11'!EP51,'S12'!ES51,'S13'!FT51,S1M!DX51,'S2'!EP51))</f>
        <v>NaN</v>
      </c>
      <c r="HB51" s="16"/>
      <c r="HC51" s="59"/>
      <c r="HD51" s="117" t="str">
        <f>IF(SUM('S11'!ES51,'S12'!EV51,'S13'!FW51,S1M!EA51,'S2'!ES51)=0,"NaN", SUM('S11'!ES51,'S12'!EV51,'S13'!FW51,S1M!EA51,'S2'!ES51))</f>
        <v>NaN</v>
      </c>
      <c r="HE51" s="16"/>
      <c r="HF51" s="59"/>
      <c r="HG51" s="117" t="str">
        <f>IF(SUM(S1M!ED51,'S2'!EV51)=0,"NaN", SUM(S1M!ED51,'S2'!EV51))</f>
        <v>NaN</v>
      </c>
      <c r="HH51" s="16"/>
      <c r="HI51" s="59"/>
      <c r="HJ51" s="117">
        <f>S1M!EG51</f>
        <v>0</v>
      </c>
      <c r="HK51" s="16"/>
      <c r="HL51" s="59"/>
      <c r="HM51" s="117" t="str">
        <f>IF(SUM('S11'!EV51,'S12'!EY51,'S13'!FZ51,S1M!EJ51,'S2'!EY51)=0,"NaN", SUM('S11'!EV51,'S12'!EY51,'S13'!FZ51,S1M!EJ51,'S2'!EY51))</f>
        <v>NaN</v>
      </c>
      <c r="HN51" s="16"/>
      <c r="HO51" s="59"/>
      <c r="HP51" s="117" t="str">
        <f>IF(SUM('S12'!FB51,'S13'!GC51,'S2'!FB51)=0,"NaN", SUM('S12'!FB51,'S13'!GC51,'S2'!FB51))</f>
        <v>NaN</v>
      </c>
      <c r="HQ51" s="16"/>
      <c r="HR51" s="59"/>
      <c r="HS51" s="117" t="str">
        <f>IF(SUM('S11'!EY51,'S12'!FE51,'S13'!GF51,S1M!EM51,'S2'!FE51)=0,"NaN", SUM('S11'!EY51,'S12'!FE51,'S13'!GF51,S1M!EM51,'S2'!FE51))</f>
        <v>NaN</v>
      </c>
      <c r="HT51" s="16"/>
      <c r="HU51" s="59"/>
      <c r="HV51" s="117" t="str">
        <f>IF(SUM('S11'!FB51,'S12'!FH51,'S13'!GI51,S1M!EP51,'S2'!FH51)=0,"NaN", SUM('S11'!FB51,'S12'!FH51,'S13'!GI51,S1M!EP51,'S2'!FH51))</f>
        <v>NaN</v>
      </c>
      <c r="HW51" s="16"/>
      <c r="HX51" s="59"/>
      <c r="HY51" s="117" t="str">
        <f>IF(SUM('S13'!GL51,'S2'!FK51)=0,"NaN",SUM('S13'!GL51,'S2'!FK51))</f>
        <v>NaN</v>
      </c>
      <c r="HZ51" s="16"/>
      <c r="IA51" s="59"/>
      <c r="IB51" s="117">
        <f>'S2'!FN51</f>
        <v>0</v>
      </c>
      <c r="IC51" s="16"/>
      <c r="ID51" s="59"/>
      <c r="IE51" s="117" t="str">
        <f>IF(SUM('S11'!FE51,'S12'!FK51,'S13'!GO51,S1M!ES51,'S2'!FQ51)=0,"NaN",SUM('S11'!FE51,'S12'!FK51,'S13'!GO51,S1M!ES51,'S2'!FQ51))</f>
        <v>NaN</v>
      </c>
      <c r="IF51" s="16"/>
      <c r="IG51" s="59"/>
      <c r="IH51" s="117">
        <f>'S2'!FT51</f>
        <v>0</v>
      </c>
      <c r="II51" s="16"/>
      <c r="IJ51" s="59"/>
      <c r="IK51" s="117" t="str">
        <f>IF(SUM(S1M!EV51,'S2'!FW51)=0,"NaN",SUM(S1M!EV51,'S2'!FW51))</f>
        <v>NaN</v>
      </c>
      <c r="IL51" s="16"/>
      <c r="IM51" s="59"/>
      <c r="IN51" s="117" t="str">
        <f>IF(SUM('S11'!FH51,'S12'!FN51,'S13'!GR51,S1M!EY51,'S2'!FZ51)=0,"NaN",SUM('S11'!FH51,'S12'!FN51,'S13'!GR51,S1M!EY51,'S2'!FZ51))</f>
        <v>NaN</v>
      </c>
      <c r="IO51" s="16"/>
      <c r="IP51" s="59"/>
      <c r="IQ51" s="117" t="str">
        <f>IF(SUM('S13'!GU51,'S2'!GC51)=0,"NaN",SUM('S13'!GU51,'S2'!GC51))</f>
        <v>NaN</v>
      </c>
      <c r="IR51" s="16"/>
      <c r="IS51" s="59"/>
      <c r="IT51" s="117" t="str">
        <f>IF(SUM('S11'!FK51,'S12'!FQ51,'S13'!GX51,S1M!FB51,'S2'!GF51)=0,"NaN", SUM('S11'!FK51,'S12'!FQ51,'S13'!GX51,S1M!FB51,'S2'!GF51))</f>
        <v>NaN</v>
      </c>
      <c r="IU51" s="16"/>
      <c r="IV51" s="59"/>
      <c r="IW51" s="117" t="str">
        <f>IF(SUM('S11'!FN51,'S12'!FT51,'S13'!HA51,S1M!FE51,'S2'!GI51)=0,"NaN",SUM('S11'!FN51,'S12'!FT51,'S13'!HA51,S1M!FE51,'S2'!GI51))</f>
        <v>NaN</v>
      </c>
      <c r="IX51" s="16"/>
      <c r="IY51" s="59"/>
      <c r="IZ51" s="117" t="str">
        <f>IF(SUM('S11'!FQ51,'S12'!FW51,'S13'!HD51,S1M!FH51,'S2'!GL51)=0,"NaN",SUM('S11'!FQ51,'S12'!FW51,'S13'!HD51,S1M!FH51,'S2'!GL51))</f>
        <v>NaN</v>
      </c>
      <c r="JA51" s="16"/>
      <c r="JB51" s="59"/>
      <c r="JC51" s="119" t="str">
        <f>IF(SUM('S11'!FT51,'S12'!FZ51,'S13'!HG51,S1M!FK51)=0,"NaN", SUM('S11'!FT51,'S12'!FZ51,'S13'!HG51,S1M!FK51))</f>
        <v>NaN</v>
      </c>
      <c r="JD51" s="16"/>
      <c r="JE51" s="59"/>
      <c r="JF51" s="117">
        <f>IF(SUM('S1 Part 1'!B51,'S1 Part 2'!B51)=0,IFERROR('S1 Part 2'!DC51-'S1 Part 2'!DC51,0),SUM('S1 Part 2'!B51,'S1 Part 2'!Z51)-SUM('S1 Part 2'!DC51,'S1 Part 1'!B51))</f>
        <v>0</v>
      </c>
      <c r="JG51" s="16"/>
      <c r="JH51" s="59"/>
      <c r="JI51" s="117">
        <f>IFERROR('S1 Part 2'!DC51-'S1 Part 2'!DF51-'S1 Part 2'!CZ51,0)</f>
        <v>0</v>
      </c>
      <c r="JJ51" s="16"/>
      <c r="JK51" s="59"/>
      <c r="JL51" s="117">
        <f>SUM('S1 Part 2'!DC51,'S1 Part 2'!Q51)-SUM('S1 Part 1'!W51,'S1 Part 1'!Z51,'S1 Part 2'!DI51)</f>
        <v>0</v>
      </c>
      <c r="JM51" s="16"/>
      <c r="JN51" s="59"/>
      <c r="JO51" s="117" t="str">
        <f>IF(SUM('S11'!GF51,'S12'!GL51)=0, "NaN", SUM('S11'!GC51,'S11'!DF51,'S12'!GI51,'S12'!DI51)-SUM('S11'!GF51,'S12'!GL51,'S11'!Z51,'S11'!AX51,'S11'!BA51,'S12'!Z51,'S12'!AX51,'S12'!BA51))</f>
        <v>NaN</v>
      </c>
      <c r="JP51" s="16"/>
      <c r="JQ51" s="59"/>
      <c r="JR51" s="117">
        <f>SUM('S1 Part 2'!DI51,'S1 Part 2'!E51,'S1 Part 2'!H51,'S1 Part 2'!AC51)-SUM('S1 Part 2'!DR51,'S1 Part 1'!AI51,'S1 Part 1'!AR51)</f>
        <v>0</v>
      </c>
      <c r="JS51" s="16"/>
      <c r="JT51" s="59"/>
      <c r="JU51" s="117">
        <f>SUM('S1 Part 2'!DR51,'S1 Part 2'!BA51,'S1 Part 2'!BG51,'S1 Part 2'!BJ51,'S1 Part 2'!BP51)-SUM('S1 Part 2'!DU51,'S1 Part 1'!BP51,'S1 Part 1'!BV51,'S1 Part 1'!BY51,'S1 Part 1'!CK51)</f>
        <v>0</v>
      </c>
      <c r="JV51" s="16"/>
      <c r="JW51" s="59"/>
      <c r="JX51" s="117">
        <f>SUM('S13'!IB51,S1M!GF51)-SUM('S13'!IE51,S1M!GI51)</f>
        <v>0</v>
      </c>
      <c r="JY51" s="16"/>
      <c r="JZ51" s="59"/>
      <c r="KA51" s="117">
        <f>SUM('S1 Part 2'!DU51,'S1 Part 2'!CH51)-SUM('S1 Part 2'!DX51,'S1 Part 1'!E51,'S1 Part 1'!DI51)</f>
        <v>0</v>
      </c>
      <c r="KB51" s="16"/>
      <c r="KC51" s="59"/>
      <c r="KD51" s="118" t="str">
        <f>IF(ISNUMBER('S1 Part 2'!EA51),SUM('S1 Part 2'!DX51,'S1 Part 2'!CK51)-SUM('S1 Part 1'!DL51,'S1 Part 1'!EA51,'S1 Part 2'!EA51),"NaN")</f>
        <v>NaN</v>
      </c>
      <c r="KE51" s="16"/>
      <c r="KF51" s="59"/>
      <c r="KG51" s="117">
        <f>SUM('S1 Part 2'!DX51,'S1 Part 2'!CK51)-SUM('S1 Part 2'!ED51,'S1 Part 1'!N51,'S1 Part 1'!DL51,'S1 Part 1'!ED51)</f>
        <v>0</v>
      </c>
      <c r="KH51" s="16"/>
      <c r="KI51" s="59"/>
      <c r="KJ51" s="117">
        <f>IFERROR('S2'!CT51-SUM('S2'!B51,'S2'!GU51),"NaN")</f>
        <v>0</v>
      </c>
      <c r="KK51" s="16"/>
      <c r="KL51" s="59"/>
      <c r="KM51" s="117">
        <f>SUM('S2'!GU51,'S2'!DF51,'S2'!DI51,'S2'!DR51,'S2'!EM51,'S2'!EP51,'S2'!EY51,'S2'!FW51)-SUM('S2'!GX51,'S2'!N51,'S2'!Q51,'S2'!Z51,'S2'!AU51,'S2'!AX51,'S2'!BG51,'S2'!BY51)</f>
        <v>0</v>
      </c>
      <c r="KN51" s="16"/>
      <c r="KO51" s="59"/>
      <c r="KP51" s="118">
        <f>IF(SUM('S1 Part 1'!B51,'S1 Part 2'!B51)=0,SUM('S1 Part 2'!DC51,'S2'!CT51)-SUM('S1 Part 1'!E51,'S1 Part 1'!N51,'S2'!B51),SUM('S1 Part 2'!B51,'S1 Part 2'!Z51,'S2'!CT51)-SUM('S1 Part 1'!B51,'S1 Part 1'!E51,'S1 Part 1'!N51,'S2'!B51))</f>
        <v>0</v>
      </c>
      <c r="KQ51" s="118" t="str">
        <f>IF(ISNUMBER('S13'!DR51),'S13'!DR51-SUM('S13'!B51,'S13'!N51,'S13'!W51,'S13'!Z51,'S13'!AF51,'S13'!AO51,'S13'!BG51,'S13'!BM51,'S13'!BV51,'S13'!BY51,'S13'!CW51,'S13'!CZ51,'S13'!DO51),"NaN")</f>
        <v>NaN</v>
      </c>
      <c r="KR51" s="16"/>
      <c r="KS51" s="59"/>
      <c r="KT51" s="118" t="str">
        <f>IF(ISNUMBER('S13'!HJ51),'S13'!HJ51-SUM('S13'!DX51,'S13'!EA51,'S13'!EM51,'S13'!ES51,'S13'!FQ51,'S13'!FT51,'S13'!FZ51,'S13'!GR51),"NaN")</f>
        <v>NaN</v>
      </c>
      <c r="KU51" s="16"/>
      <c r="KV51" s="59"/>
    </row>
    <row r="52" spans="1:308" ht="10.5" x14ac:dyDescent="0.25">
      <c r="A52" s="115" t="s">
        <v>724</v>
      </c>
      <c r="B52" s="116" t="str">
        <f>IF(SUM('S11'!B52,'S12'!B52,'S13'!B52,S1M!B52)=0,"NaN",SUM('S11'!B52,'S12'!B52,'S13'!B52,S1M!B52))</f>
        <v>NaN</v>
      </c>
      <c r="C52" s="16"/>
      <c r="D52" s="59"/>
      <c r="E52" s="117" t="str">
        <f>IF(SUM('S13'!E52,S1M!E52)=0,"NaN",SUM('S13'!E52,S1M!E52))</f>
        <v>NaN</v>
      </c>
      <c r="F52" s="16"/>
      <c r="G52" s="59"/>
      <c r="H52" s="117" t="str">
        <f>IF(SUM('S13'!H52,S1M!H52)=0, "NaN",SUM('S13'!H52,S1M!H52))</f>
        <v>NaN</v>
      </c>
      <c r="I52" s="16"/>
      <c r="J52" s="59"/>
      <c r="K52" s="117">
        <f>'S13'!K52</f>
        <v>0</v>
      </c>
      <c r="L52" s="16"/>
      <c r="M52" s="59"/>
      <c r="N52" s="117" t="str">
        <f>IF(SUM('S11'!E52,'S12'!E52,'S13'!N52,S1M!K52)=0, "NaN", SUM('S11'!E52,'S12'!E52,'S13'!N52,S1M!K52))</f>
        <v>NaN</v>
      </c>
      <c r="O52" s="16"/>
      <c r="P52" s="59"/>
      <c r="Q52" s="117" t="str">
        <f>IF(SUM('S11'!H52,'S12'!H52,'S13'!Q52,S1M!N52)=0,"NaN",SUM('S11'!H52,'S12'!H52,'S13'!Q52,S1M!N52))</f>
        <v>NaN</v>
      </c>
      <c r="R52" s="16"/>
      <c r="S52" s="59"/>
      <c r="T52" s="117" t="str">
        <f>IF(SUM('S11'!K52,'S12'!K52,'S13'!T52,S1M!Q52)=0,"NaN",SUM('S11'!K52,'S12'!K52,'S13'!T52,S1M!Q52))</f>
        <v>NaN</v>
      </c>
      <c r="U52" s="16"/>
      <c r="V52" s="59"/>
      <c r="W52" s="117">
        <f>'S2'!B52</f>
        <v>0</v>
      </c>
      <c r="X52" s="16"/>
      <c r="Y52" s="59"/>
      <c r="Z52" s="117">
        <f>'S2'!E52</f>
        <v>0</v>
      </c>
      <c r="AA52" s="16"/>
      <c r="AB52" s="59"/>
      <c r="AC52" s="117">
        <f>'S2'!H52</f>
        <v>0</v>
      </c>
      <c r="AD52" s="16"/>
      <c r="AE52" s="59"/>
      <c r="AF52" s="117">
        <f>'S2'!K52</f>
        <v>0</v>
      </c>
      <c r="AG52" s="16"/>
      <c r="AH52" s="59"/>
      <c r="AI52" s="117" t="str">
        <f>IF(SUM('S11'!N52,'S12'!N52,'S13'!W52,S1M!T52,'S2'!N52)=0,"NaN",SUM('S11'!N52,'S12'!N52,'S13'!W52,S1M!T52,'S2'!N52))</f>
        <v>NaN</v>
      </c>
      <c r="AJ52" s="16"/>
      <c r="AK52" s="59"/>
      <c r="AL52" s="117" t="str">
        <f>IF(SUM(S1N!E52,'S11'!Q52,'S12'!Q52,'S13'!Z52,S1M!W52)=0,"NaN",SUM(S1N!E52,'S11'!Q52,'S12'!Q52,'S13'!Z52,S1M!W52))</f>
        <v>NaN</v>
      </c>
      <c r="AM52" s="16"/>
      <c r="AN52" s="59"/>
      <c r="AO52" s="117">
        <f>S1N!E52</f>
        <v>0</v>
      </c>
      <c r="AP52" s="16"/>
      <c r="AQ52" s="59"/>
      <c r="AR52" s="117" t="str">
        <f>IF(SUM('S11'!T52,'S12'!T52,'S13'!AC52,S1M!Z52)=0,"NaN", SUM('S11'!T52,'S12'!T52,'S13'!AC52,S1M!Z52))</f>
        <v>NaN</v>
      </c>
      <c r="AS52" s="16"/>
      <c r="AT52" s="59"/>
      <c r="AU52" s="117" t="str">
        <f>IF(SUM('S13'!AF52,'S2'!Q52)=0,"NaN",SUM('S13'!AF52,'S2'!Q52))</f>
        <v>NaN</v>
      </c>
      <c r="AV52" s="16"/>
      <c r="AW52" s="59"/>
      <c r="AX52" s="117" t="str">
        <f>IF(SUM('S13'!AI52,'S2'!T52)=0,"NaN", SUM('S13'!AI52,'S2'!T52))</f>
        <v>NaN</v>
      </c>
      <c r="AY52" s="16"/>
      <c r="AZ52" s="59"/>
      <c r="BA52" s="117" t="str">
        <f>IF(SUM('S13'!AL52,'S2'!W52)=0,"NaN",SUM('S13'!AL52,'S2'!W52))</f>
        <v>NaN</v>
      </c>
      <c r="BB52" s="16"/>
      <c r="BC52" s="59"/>
      <c r="BD52" s="118" t="str">
        <f>IF(SUM('S11'!W52,'S12'!W52,'S13'!AO52,S1M!AC52,'S2'!Z52)=0,"NaN", SUM('S11'!W52,'S12'!W52,'S13'!AO52,S1M!AC52,'S2'!Z52))</f>
        <v>NaN</v>
      </c>
      <c r="BE52" s="16"/>
      <c r="BF52" s="59"/>
      <c r="BG52" s="118" t="str">
        <f>IF(SUM('S11'!Z52,'S12'!Z52,'S13'!AR52,S1M!AF52,'S2'!AC52)=0,"NaN",SUM('S11'!Z52,'S12'!Z52,'S13'!AR52,S1M!AF52,'S2'!AC52))</f>
        <v>NaN</v>
      </c>
      <c r="BH52" s="16"/>
      <c r="BI52" s="59"/>
      <c r="BJ52" s="118" t="str">
        <f>IF(SUM('S11'!AC52,'S12'!AC52,'S13'!AU52,S1M!AI52,'S2'!AF52)=0,"NaN",SUM('S11'!AC52,'S12'!AC52,'S13'!AU52,S1M!AI52,'S2'!AF52))</f>
        <v>NaN</v>
      </c>
      <c r="BK52" s="16"/>
      <c r="BL52" s="59"/>
      <c r="BM52" s="117" t="str">
        <f>IF(SUM('S11'!AF52,'S12'!AF52,'S2'!AI52)=0,"NaN",SUM('S11'!AF52,'S12'!AF52,'S2'!AI52))</f>
        <v>NaN</v>
      </c>
      <c r="BN52" s="16"/>
      <c r="BO52" s="59"/>
      <c r="BP52" s="117" t="str">
        <f>IF(SUM('S11'!AI52,'S12'!AI52,'S2'!AL52)=0,"NaN",SUM('S11'!AI52,'S12'!AI52,'S2'!AL52))</f>
        <v>NaN</v>
      </c>
      <c r="BQ52" s="16"/>
      <c r="BR52" s="59"/>
      <c r="BS52" s="117" t="str">
        <f>IF(SUM('S11'!AX52,'S12'!AX52,'S13'!AX52,'S2'!AO52)=0,"NaN",SUM('S11'!AX52,'S12'!AX52,'S13'!AX52,'S2'!AO52))</f>
        <v>NaN</v>
      </c>
      <c r="BT52" s="16"/>
      <c r="BU52" s="59"/>
      <c r="BV52" s="117" t="str">
        <f>IF(SUM('S11'!BA52,'S12'!BA52,'S13'!BA52,S1M!AL52)=0,"NaN",SUM('S11'!BA52,'S12'!BA52,'S13'!BA52,S1M!AL52))</f>
        <v>NaN</v>
      </c>
      <c r="BW52" s="16"/>
      <c r="BX52" s="59"/>
      <c r="BY52" s="117" t="str">
        <f>IF(SUM('S11'!BD52,'S12'!BD52,'S13'!BD52,S1M!AO52,'S2'!AR52)=0,"NaN",SUM('S11'!BD52,'S12'!BD52,'S13'!BD52,S1M!AO52,'S2'!AR52))</f>
        <v>NaN</v>
      </c>
      <c r="BZ52" s="16"/>
      <c r="CA52" s="59"/>
      <c r="CB52" s="117" t="str">
        <f>IF(SUM('S11'!BG52,'S12'!BG52,'S13'!BG52,S1M!AR52,'S2'!AU52)=0,"NaN", SUM('S11'!BG52,'S12'!BG52,'S13'!BG52,S1M!AR52,'S2'!AU52))</f>
        <v>NaN</v>
      </c>
      <c r="CC52" s="16"/>
      <c r="CD52" s="59"/>
      <c r="CE52" s="117" t="str">
        <f>IF(SUM('S11'!BJ52,'S12'!BJ52,'S13'!BJ52,S1M!AU52,'S2'!AX52)=0,"NaN",SUM('S11'!BJ52,'S12'!BJ52,'S13'!BJ52,S1M!AU52,'S2'!AX52))</f>
        <v>NaN</v>
      </c>
      <c r="CF52" s="16"/>
      <c r="CG52" s="59"/>
      <c r="CH52" s="117" t="str">
        <f>IF(SUM(S1M!AX52,'S2'!BA52)=0,"NaN",SUM(S1M!AX52,'S2'!BA52))</f>
        <v>NaN</v>
      </c>
      <c r="CI52" s="16"/>
      <c r="CJ52" s="59"/>
      <c r="CK52" s="117" t="str">
        <f>IF(SUM('S11'!BM52,'S12'!BM52,'S13'!BM52,S1M!BA52,'S2'!BD52)=0,"NaN",SUM('S11'!BM52,'S12'!BM52,'S13'!BM52,S1M!BA52,'S2'!BD52))</f>
        <v>NaN</v>
      </c>
      <c r="CL52" s="16"/>
      <c r="CM52" s="59"/>
      <c r="CN52" s="117" t="str">
        <f>IF(SUM('S13'!BP52,S1M!BD52)=0,"NaN", SUM('S13'!BP52,S1M!BD52))</f>
        <v>NaN</v>
      </c>
      <c r="CO52" s="16"/>
      <c r="CP52" s="59"/>
      <c r="CQ52" s="117" t="str">
        <f>IF(SUM('S11'!BP52,'S12'!BP52,'S13'!BY52,S1M!BG52,'S2'!BG52)=0,"NaN", SUM('S11'!BP52,'S12'!BP52,'S13'!BY52,S1M!BG52,'S2'!BG52))</f>
        <v>NaN</v>
      </c>
      <c r="CR52" s="16"/>
      <c r="CS52" s="59"/>
      <c r="CT52" s="117" t="str">
        <f>IF(SUM('S11'!BS52,'S12'!BS52,'S13'!CB52,S1M!BJ52,'S2'!BJ52)=0,"NaN", SUM('S11'!BS52,'S12'!BS52,'S13'!CB52,S1M!BJ52,'S2'!BJ52))</f>
        <v>NaN</v>
      </c>
      <c r="CU52" s="16"/>
      <c r="CV52" s="59"/>
      <c r="CW52" s="117" t="str">
        <f>IF(SUM('S12'!BV52,'S13'!CE52,'S2'!BM52)=0,"NaN", SUM('S12'!BV52,'S13'!CE52,'S2'!BM52))</f>
        <v>NaN</v>
      </c>
      <c r="CX52" s="16"/>
      <c r="CY52" s="59"/>
      <c r="CZ52" s="117" t="str">
        <f>IF(SUM('S11'!BV52,'S12'!BY52,'S13'!CH52,S1M!BM52,'S2'!BP52)=0,"NaN", SUM('S11'!BV52,'S12'!BY52,'S13'!CH52,S1M!BM52,'S2'!BP52))</f>
        <v>NaN</v>
      </c>
      <c r="DA52" s="16"/>
      <c r="DB52" s="59"/>
      <c r="DC52" s="117" t="str">
        <f>IF(SUM('S13'!CK52,'S2'!BS52)=0,"NaN",SUM('S13'!CK52,'S2'!BS52))</f>
        <v>NaN</v>
      </c>
      <c r="DD52" s="16"/>
      <c r="DE52" s="59"/>
      <c r="DF52" s="118">
        <f>'S13'!CN52</f>
        <v>0</v>
      </c>
      <c r="DG52" s="16"/>
      <c r="DH52" s="59"/>
      <c r="DI52" s="117" t="str">
        <f>IF(SUM('S11'!BY52,'S12'!CB52,'S13'!CQ52,S1M!BP52,'S2'!BV52)=0,"NaN",SUM('S11'!BY52,'S12'!CB52,'S13'!CQ52,S1M!BP52,'S2'!BV52))</f>
        <v>NaN</v>
      </c>
      <c r="DJ52" s="16"/>
      <c r="DK52" s="59"/>
      <c r="DL52" s="118">
        <f>'S13'!CT52</f>
        <v>0</v>
      </c>
      <c r="DM52" s="16"/>
      <c r="DN52" s="59"/>
      <c r="DO52" s="117" t="str">
        <f>IF(SUM('S11'!CB52,'S12'!CE52,'S13'!CW52,S1M!BS52,'S2'!BY52)=0,"NaN", SUM('S11'!CB52,'S12'!CE52,'S13'!CW52,S1M!BS52,'S2'!BY52))</f>
        <v>NaN</v>
      </c>
      <c r="DP52" s="16"/>
      <c r="DQ52" s="59"/>
      <c r="DR52" s="117" t="str">
        <f>IF(SUM('S11'!CE52,'S12'!CH52,'S13'!CZ52,S1M!BV52,'S2'!CB52)=0,"NaN", SUM('S11'!CE52,'S12'!CH52,'S13'!CZ52,S1M!BV52,'S2'!CB52))</f>
        <v>NaN</v>
      </c>
      <c r="DS52" s="16"/>
      <c r="DT52" s="59"/>
      <c r="DU52" s="117" t="str">
        <f>IF(SUM('S11'!CH52,'S12'!CK52,S1M!BY52,'S2'!CE52)=0,"NaN", SUM('S11'!CH52,'S12'!CK52,S1M!BY52,'S2'!CE52))</f>
        <v>NaN</v>
      </c>
      <c r="DV52" s="16"/>
      <c r="DW52" s="59"/>
      <c r="DX52" s="117" t="str">
        <f>IF(SUM('S11'!CK52,'S12'!CN52,'S13'!DC52,S1M!CB52,'S2'!CH52)=0, "NaN", SUM('S11'!CK52,'S12'!CN52,'S13'!DC52,S1M!CB52,'S2'!CH52))</f>
        <v>NaN</v>
      </c>
      <c r="DY52" s="16"/>
      <c r="DZ52" s="59"/>
      <c r="EA52" s="117" t="str">
        <f>IF(SUM('S13'!DF52,'S2'!CK52)=0,"NaN",SUM('S13'!DF52,'S2'!CK52))</f>
        <v>NaN</v>
      </c>
      <c r="EB52" s="16"/>
      <c r="EC52" s="59"/>
      <c r="ED52" s="117" t="str">
        <f>IF(SUM('S11'!CN52,'S12'!CQ52,'S13'!DI52,S1M!CE52,'S2'!CN52)=0,"NaN",SUM('S11'!CN52,'S12'!CQ52,'S13'!DI52,S1M!CE52,'S2'!CN52))</f>
        <v>NaN</v>
      </c>
      <c r="EE52" s="16"/>
      <c r="EF52" s="59"/>
      <c r="EG52" s="117" t="str">
        <f>IF(SUM('S11'!CQ52,'S12'!CT52,'S13'!DL52,S1M!CH52)=0,"NaN", SUM('S11'!CQ52,'S12'!CT52,'S13'!DL52,S1M!CH52))</f>
        <v>NaN</v>
      </c>
      <c r="EH52" s="16"/>
      <c r="EI52" s="59"/>
      <c r="EJ52" s="117" t="str">
        <f>IF(ISNUMBER('S1 Part 1'!ED52), SUM('S11'!CT52,'S12'!CW52,'S13'!DO52,S1M!CK52,'S2'!CQ52),"NaN")</f>
        <v>NaN</v>
      </c>
      <c r="EK52" s="16"/>
      <c r="EL52" s="76"/>
      <c r="EM52" s="116" t="str">
        <f>IF(SUM('S11'!CW52,'S12'!CZ52,'S13'!DU52,S1M!CN52)=0,"NaN",SUM('S11'!CW52,'S12'!CZ52,'S13'!DU52,S1M!CN52))</f>
        <v>NaN</v>
      </c>
      <c r="EN52" s="16"/>
      <c r="EO52" s="59"/>
      <c r="EP52" s="117">
        <f>'S2'!CT52</f>
        <v>0</v>
      </c>
      <c r="EQ52" s="16"/>
      <c r="ER52" s="59"/>
      <c r="ES52" s="117">
        <f>'S2'!CW52</f>
        <v>0</v>
      </c>
      <c r="ET52" s="16"/>
      <c r="EU52" s="59"/>
      <c r="EV52" s="117">
        <f>'S2'!CZ52</f>
        <v>0</v>
      </c>
      <c r="EW52" s="16"/>
      <c r="EX52" s="59"/>
      <c r="EY52" s="117">
        <f>'S2'!DC52</f>
        <v>0</v>
      </c>
      <c r="EZ52" s="16"/>
      <c r="FA52" s="59"/>
      <c r="FB52" s="117" t="str">
        <f>IF(SUM(S1M!CQ52,'S2'!DF52)=0,"NaN", SUM(S1M!CQ52,'S2'!DF52))</f>
        <v>NaN</v>
      </c>
      <c r="FC52" s="16"/>
      <c r="FD52" s="59"/>
      <c r="FE52" s="117" t="str">
        <f>IF(SUM('S13'!EA52,'S2'!DI52)=0,"NaN",SUM('S13'!EA52,'S2'!DI52))</f>
        <v>NaN</v>
      </c>
      <c r="FF52" s="16"/>
      <c r="FG52" s="59"/>
      <c r="FH52" s="117" t="str">
        <f>IF(SUM('S13'!ED52,'S2'!DL52)=0,"NaN", SUM('S13'!ED52,'S2'!DL52))</f>
        <v>NaN</v>
      </c>
      <c r="FI52" s="16"/>
      <c r="FJ52" s="59"/>
      <c r="FK52" s="117" t="str">
        <f>IF(SUM('S13'!EJ52,'S2'!DO52)=0,"NaN", SUM('S13'!EJ52,'S2'!DO52))</f>
        <v>NaN</v>
      </c>
      <c r="FL52" s="16"/>
      <c r="FM52" s="59"/>
      <c r="FN52" s="117" t="str">
        <f>IF(SUM(S1N!K52,'S11'!CZ52,'S12'!DC52,'S13'!EM52,S1M!CT52)=0,"NaN", SUM(S1N!K52,'S11'!CZ52,'S12'!DC52,'S13'!EM52,S1M!CT52))</f>
        <v>NaN</v>
      </c>
      <c r="FO52" s="16"/>
      <c r="FP52" s="59"/>
      <c r="FQ52" s="117">
        <f>S1N!K52</f>
        <v>0</v>
      </c>
      <c r="FR52" s="16"/>
      <c r="FS52" s="59"/>
      <c r="FT52" s="117" t="str">
        <f>IF(SUM('S11'!DC52,'S12'!DF52,'S13'!EP52,S1M!CW52)=0,"NaN", SUM('S11'!DC52,'S12'!DF52,'S13'!EP52,S1M!CW52))</f>
        <v>NaN</v>
      </c>
      <c r="FU52" s="16"/>
      <c r="FV52" s="59"/>
      <c r="FW52" s="117">
        <f>'S1 Part 2'!Z52</f>
        <v>0</v>
      </c>
      <c r="FX52" s="16"/>
      <c r="FY52" s="59"/>
      <c r="FZ52" s="117" t="str">
        <f>IF(SUM('S11'!DF52,'S12'!DI52,'S13'!ES52,S1M!CZ52,'S2'!DR52)=0,"NaN", SUM('S11'!DF52,'S12'!DI52,'S13'!ES52,S1M!CZ52,'S2'!DR52))</f>
        <v>NaN</v>
      </c>
      <c r="GA52" s="16"/>
      <c r="GB52" s="59"/>
      <c r="GC52" s="117" t="str">
        <f>IF(SUM('S11'!DI52,'S12'!DL52,'S13'!EV52,S1M!DC52,'S2'!DU52)=0,"NaN", SUM('S11'!DI52,'S12'!DL52,'S13'!EV52,S1M!DC52,'S2'!DU52))</f>
        <v>NaN</v>
      </c>
      <c r="GD52" s="16"/>
      <c r="GE52" s="59"/>
      <c r="GF52" s="117" t="str">
        <f>IF(SUM('S11'!DL52,'S12'!DO52,'S13'!EY52,S1M!DF52,'S2'!DX52)=0,"NaN", SUM('S11'!DL52,'S12'!DO52,'S13'!EY52,S1M!DF52,'S2'!DX52))</f>
        <v>NaN</v>
      </c>
      <c r="GG52" s="16"/>
      <c r="GH52" s="59"/>
      <c r="GI52" s="117" t="str">
        <f>IF(SUM('S11'!DO52,'S12'!DR52,'S13'!FB52,S1M!DI52,'S2'!EA52)=0,"NaN",SUM('S11'!DO52,'S12'!DR52,'S13'!FB52,S1M!DI52,'S2'!EA52))</f>
        <v>NaN</v>
      </c>
      <c r="GJ52" s="16"/>
      <c r="GK52" s="59"/>
      <c r="GL52" s="117" t="str">
        <f>IF(SUM('S11'!DR52,'S12'!DU52,'S13'!FE52,S1M!DL52,'S2'!ED52)=0,"NaN",SUM('S11'!DR52,'S12'!DU52,'S13'!FE52,S1M!DL52,'S2'!ED52))</f>
        <v>NaN</v>
      </c>
      <c r="GM52" s="16"/>
      <c r="GN52" s="59"/>
      <c r="GO52" s="117" t="str">
        <f>IF(SUM('S11'!EG52,'S12'!EJ52,'S13'!FH52,S1M!DO52,'S2'!EG52)=0,"NaN",SUM('S11'!EG52,'S12'!EJ52,'S13'!FH52,S1M!DO52,'S2'!EG52))</f>
        <v>NaN</v>
      </c>
      <c r="GP52" s="16"/>
      <c r="GQ52" s="59"/>
      <c r="GR52" s="117" t="str">
        <f>IF(SUM('S11'!EJ52,'S12'!EM52,'S13'!FK52,S1M!DR52)=0,"NaN",SUM('S11'!EJ52,'S12'!EM52,'S13'!FK52,S1M!DR52))</f>
        <v>NaN</v>
      </c>
      <c r="GS52" s="16"/>
      <c r="GT52" s="59"/>
      <c r="GU52" s="117" t="str">
        <f>IF(SUM('S11'!EM52,'S12'!EP52,'S13'!FN52,S1M!DU52,'S2'!EJ52)=0,"NaN",SUM('S11'!EM52,'S12'!EP52,'S13'!FN52,S1M!DU52,'S2'!EJ52))</f>
        <v>NaN</v>
      </c>
      <c r="GV52" s="16"/>
      <c r="GW52" s="59"/>
      <c r="GX52" s="117" t="str">
        <f>IF(SUM('S13'!FQ52,'S2'!EM52)=0,"NaN", SUM('S13'!FQ52,'S2'!EM52))</f>
        <v>NaN</v>
      </c>
      <c r="GY52" s="16"/>
      <c r="GZ52" s="59"/>
      <c r="HA52" s="117" t="str">
        <f>IF(SUM('S11'!EP52,'S12'!ES52,'S13'!FT52,S1M!DX52,'S2'!EP52)=0, "NaN", SUM('S11'!EP52,'S12'!ES52,'S13'!FT52,S1M!DX52,'S2'!EP52))</f>
        <v>NaN</v>
      </c>
      <c r="HB52" s="16"/>
      <c r="HC52" s="59"/>
      <c r="HD52" s="117" t="str">
        <f>IF(SUM('S11'!ES52,'S12'!EV52,'S13'!FW52,S1M!EA52,'S2'!ES52)=0,"NaN", SUM('S11'!ES52,'S12'!EV52,'S13'!FW52,S1M!EA52,'S2'!ES52))</f>
        <v>NaN</v>
      </c>
      <c r="HE52" s="16"/>
      <c r="HF52" s="59"/>
      <c r="HG52" s="117" t="str">
        <f>IF(SUM(S1M!ED52,'S2'!EV52)=0,"NaN", SUM(S1M!ED52,'S2'!EV52))</f>
        <v>NaN</v>
      </c>
      <c r="HH52" s="16"/>
      <c r="HI52" s="59"/>
      <c r="HJ52" s="117">
        <f>S1M!EG52</f>
        <v>0</v>
      </c>
      <c r="HK52" s="16"/>
      <c r="HL52" s="59"/>
      <c r="HM52" s="117" t="str">
        <f>IF(SUM('S11'!EV52,'S12'!EY52,'S13'!FZ52,S1M!EJ52,'S2'!EY52)=0,"NaN", SUM('S11'!EV52,'S12'!EY52,'S13'!FZ52,S1M!EJ52,'S2'!EY52))</f>
        <v>NaN</v>
      </c>
      <c r="HN52" s="16"/>
      <c r="HO52" s="59"/>
      <c r="HP52" s="117" t="str">
        <f>IF(SUM('S12'!FB52,'S13'!GC52,'S2'!FB52)=0,"NaN", SUM('S12'!FB52,'S13'!GC52,'S2'!FB52))</f>
        <v>NaN</v>
      </c>
      <c r="HQ52" s="16"/>
      <c r="HR52" s="59"/>
      <c r="HS52" s="117" t="str">
        <f>IF(SUM('S11'!EY52,'S12'!FE52,'S13'!GF52,S1M!EM52,'S2'!FE52)=0,"NaN", SUM('S11'!EY52,'S12'!FE52,'S13'!GF52,S1M!EM52,'S2'!FE52))</f>
        <v>NaN</v>
      </c>
      <c r="HT52" s="16"/>
      <c r="HU52" s="59"/>
      <c r="HV52" s="117" t="str">
        <f>IF(SUM('S11'!FB52,'S12'!FH52,'S13'!GI52,S1M!EP52,'S2'!FH52)=0,"NaN", SUM('S11'!FB52,'S12'!FH52,'S13'!GI52,S1M!EP52,'S2'!FH52))</f>
        <v>NaN</v>
      </c>
      <c r="HW52" s="16"/>
      <c r="HX52" s="59"/>
      <c r="HY52" s="117" t="str">
        <f>IF(SUM('S13'!GL52,'S2'!FK52)=0,"NaN",SUM('S13'!GL52,'S2'!FK52))</f>
        <v>NaN</v>
      </c>
      <c r="HZ52" s="16"/>
      <c r="IA52" s="59"/>
      <c r="IB52" s="117">
        <f>'S2'!FN52</f>
        <v>0</v>
      </c>
      <c r="IC52" s="16"/>
      <c r="ID52" s="59"/>
      <c r="IE52" s="117" t="str">
        <f>IF(SUM('S11'!FE52,'S12'!FK52,'S13'!GO52,S1M!ES52,'S2'!FQ52)=0,"NaN",SUM('S11'!FE52,'S12'!FK52,'S13'!GO52,S1M!ES52,'S2'!FQ52))</f>
        <v>NaN</v>
      </c>
      <c r="IF52" s="16"/>
      <c r="IG52" s="59"/>
      <c r="IH52" s="117">
        <f>'S2'!FT52</f>
        <v>0</v>
      </c>
      <c r="II52" s="16"/>
      <c r="IJ52" s="59"/>
      <c r="IK52" s="117" t="str">
        <f>IF(SUM(S1M!EV52,'S2'!FW52)=0,"NaN",SUM(S1M!EV52,'S2'!FW52))</f>
        <v>NaN</v>
      </c>
      <c r="IL52" s="16"/>
      <c r="IM52" s="59"/>
      <c r="IN52" s="117" t="str">
        <f>IF(SUM('S11'!FH52,'S12'!FN52,'S13'!GR52,S1M!EY52,'S2'!FZ52)=0,"NaN",SUM('S11'!FH52,'S12'!FN52,'S13'!GR52,S1M!EY52,'S2'!FZ52))</f>
        <v>NaN</v>
      </c>
      <c r="IO52" s="16"/>
      <c r="IP52" s="59"/>
      <c r="IQ52" s="117" t="str">
        <f>IF(SUM('S13'!GU52,'S2'!GC52)=0,"NaN",SUM('S13'!GU52,'S2'!GC52))</f>
        <v>NaN</v>
      </c>
      <c r="IR52" s="16"/>
      <c r="IS52" s="59"/>
      <c r="IT52" s="117" t="str">
        <f>IF(SUM('S11'!FK52,'S12'!FQ52,'S13'!GX52,S1M!FB52,'S2'!GF52)=0,"NaN", SUM('S11'!FK52,'S12'!FQ52,'S13'!GX52,S1M!FB52,'S2'!GF52))</f>
        <v>NaN</v>
      </c>
      <c r="IU52" s="16"/>
      <c r="IV52" s="59"/>
      <c r="IW52" s="117" t="str">
        <f>IF(SUM('S11'!FN52,'S12'!FT52,'S13'!HA52,S1M!FE52,'S2'!GI52)=0,"NaN",SUM('S11'!FN52,'S12'!FT52,'S13'!HA52,S1M!FE52,'S2'!GI52))</f>
        <v>NaN</v>
      </c>
      <c r="IX52" s="16"/>
      <c r="IY52" s="59"/>
      <c r="IZ52" s="117" t="str">
        <f>IF(SUM('S11'!FQ52,'S12'!FW52,'S13'!HD52,S1M!FH52,'S2'!GL52)=0,"NaN",SUM('S11'!FQ52,'S12'!FW52,'S13'!HD52,S1M!FH52,'S2'!GL52))</f>
        <v>NaN</v>
      </c>
      <c r="JA52" s="16"/>
      <c r="JB52" s="59"/>
      <c r="JC52" s="119" t="str">
        <f>IF(SUM('S11'!FT52,'S12'!FZ52,'S13'!HG52,S1M!FK52)=0,"NaN", SUM('S11'!FT52,'S12'!FZ52,'S13'!HG52,S1M!FK52))</f>
        <v>NaN</v>
      </c>
      <c r="JD52" s="16"/>
      <c r="JE52" s="59"/>
      <c r="JF52" s="117">
        <f>IF(SUM('S1 Part 1'!B52,'S1 Part 2'!B52)=0,IFERROR('S1 Part 2'!DC52-'S1 Part 2'!DC52,0),SUM('S1 Part 2'!B52,'S1 Part 2'!Z52)-SUM('S1 Part 2'!DC52,'S1 Part 1'!B52))</f>
        <v>0</v>
      </c>
      <c r="JG52" s="16"/>
      <c r="JH52" s="59"/>
      <c r="JI52" s="117">
        <f>IFERROR('S1 Part 2'!DC52-'S1 Part 2'!DF52-'S1 Part 2'!CZ52,0)</f>
        <v>0</v>
      </c>
      <c r="JJ52" s="16"/>
      <c r="JK52" s="59"/>
      <c r="JL52" s="117">
        <f>SUM('S1 Part 2'!DC52,'S1 Part 2'!Q52)-SUM('S1 Part 1'!W52,'S1 Part 1'!Z52,'S1 Part 2'!DI52)</f>
        <v>0</v>
      </c>
      <c r="JM52" s="16"/>
      <c r="JN52" s="59"/>
      <c r="JO52" s="117" t="str">
        <f>IF(SUM('S11'!GF52,'S12'!GL52)=0, "NaN", SUM('S11'!GC52,'S11'!DF52,'S12'!GI52,'S12'!DI52)-SUM('S11'!GF52,'S12'!GL52,'S11'!Z52,'S11'!AX52,'S11'!BA52,'S12'!Z52,'S12'!AX52,'S12'!BA52))</f>
        <v>NaN</v>
      </c>
      <c r="JP52" s="16"/>
      <c r="JQ52" s="59"/>
      <c r="JR52" s="117">
        <f>SUM('S1 Part 2'!DI52,'S1 Part 2'!E52,'S1 Part 2'!H52,'S1 Part 2'!AC52)-SUM('S1 Part 2'!DR52,'S1 Part 1'!AI52,'S1 Part 1'!AR52)</f>
        <v>0</v>
      </c>
      <c r="JS52" s="16"/>
      <c r="JT52" s="59"/>
      <c r="JU52" s="117">
        <f>SUM('S1 Part 2'!DR52,'S1 Part 2'!BA52,'S1 Part 2'!BG52,'S1 Part 2'!BJ52,'S1 Part 2'!BP52)-SUM('S1 Part 2'!DU52,'S1 Part 1'!BP52,'S1 Part 1'!BV52,'S1 Part 1'!BY52,'S1 Part 1'!CK52)</f>
        <v>0</v>
      </c>
      <c r="JV52" s="16"/>
      <c r="JW52" s="59"/>
      <c r="JX52" s="117">
        <f>SUM('S13'!IB52,S1M!GF52)-SUM('S13'!IE52,S1M!GI52)</f>
        <v>0</v>
      </c>
      <c r="JY52" s="16"/>
      <c r="JZ52" s="59"/>
      <c r="KA52" s="117">
        <f>SUM('S1 Part 2'!DU52,'S1 Part 2'!CH52)-SUM('S1 Part 2'!DX52,'S1 Part 1'!E52,'S1 Part 1'!DI52)</f>
        <v>0</v>
      </c>
      <c r="KB52" s="16"/>
      <c r="KC52" s="59"/>
      <c r="KD52" s="118" t="str">
        <f>IF(ISNUMBER('S1 Part 2'!EA52),SUM('S1 Part 2'!DX52,'S1 Part 2'!CK52)-SUM('S1 Part 1'!DL52,'S1 Part 1'!EA52,'S1 Part 2'!EA52),"NaN")</f>
        <v>NaN</v>
      </c>
      <c r="KE52" s="16"/>
      <c r="KF52" s="59"/>
      <c r="KG52" s="117">
        <f>SUM('S1 Part 2'!DX52,'S1 Part 2'!CK52)-SUM('S1 Part 2'!ED52,'S1 Part 1'!N52,'S1 Part 1'!DL52,'S1 Part 1'!ED52)</f>
        <v>0</v>
      </c>
      <c r="KH52" s="16"/>
      <c r="KI52" s="59"/>
      <c r="KJ52" s="117">
        <f>IFERROR('S2'!CT52-SUM('S2'!B52,'S2'!GU52),"NaN")</f>
        <v>0</v>
      </c>
      <c r="KK52" s="16"/>
      <c r="KL52" s="59"/>
      <c r="KM52" s="117">
        <f>SUM('S2'!GU52,'S2'!DF52,'S2'!DI52,'S2'!DR52,'S2'!EM52,'S2'!EP52,'S2'!EY52,'S2'!FW52)-SUM('S2'!GX52,'S2'!N52,'S2'!Q52,'S2'!Z52,'S2'!AU52,'S2'!AX52,'S2'!BG52,'S2'!BY52)</f>
        <v>0</v>
      </c>
      <c r="KN52" s="16"/>
      <c r="KO52" s="59"/>
      <c r="KP52" s="118">
        <f>IF(SUM('S1 Part 1'!B52,'S1 Part 2'!B52)=0,SUM('S1 Part 2'!DC52,'S2'!CT52)-SUM('S1 Part 1'!E52,'S1 Part 1'!N52,'S2'!B52),SUM('S1 Part 2'!B52,'S1 Part 2'!Z52,'S2'!CT52)-SUM('S1 Part 1'!B52,'S1 Part 1'!E52,'S1 Part 1'!N52,'S2'!B52))</f>
        <v>0</v>
      </c>
      <c r="KQ52" s="118" t="str">
        <f>IF(ISNUMBER('S13'!DR52),'S13'!DR52-SUM('S13'!B52,'S13'!N52,'S13'!W52,'S13'!Z52,'S13'!AF52,'S13'!AO52,'S13'!BG52,'S13'!BM52,'S13'!BV52,'S13'!BY52,'S13'!CW52,'S13'!CZ52,'S13'!DO52),"NaN")</f>
        <v>NaN</v>
      </c>
      <c r="KR52" s="16"/>
      <c r="KS52" s="59"/>
      <c r="KT52" s="118" t="str">
        <f>IF(ISNUMBER('S13'!HJ52),'S13'!HJ52-SUM('S13'!DX52,'S13'!EA52,'S13'!EM52,'S13'!ES52,'S13'!FQ52,'S13'!FT52,'S13'!FZ52,'S13'!GR52),"NaN")</f>
        <v>NaN</v>
      </c>
      <c r="KU52" s="16"/>
      <c r="KV52" s="59"/>
    </row>
    <row r="53" spans="1:308" ht="10.5" x14ac:dyDescent="0.25">
      <c r="A53" s="115" t="s">
        <v>725</v>
      </c>
      <c r="B53" s="116" t="str">
        <f>IF(SUM('S11'!B53,'S12'!B53,'S13'!B53,S1M!B53)=0,"NaN",SUM('S11'!B53,'S12'!B53,'S13'!B53,S1M!B53))</f>
        <v>NaN</v>
      </c>
      <c r="C53" s="16"/>
      <c r="D53" s="59"/>
      <c r="E53" s="117" t="str">
        <f>IF(SUM('S13'!E53,S1M!E53)=0,"NaN",SUM('S13'!E53,S1M!E53))</f>
        <v>NaN</v>
      </c>
      <c r="F53" s="16"/>
      <c r="G53" s="59"/>
      <c r="H53" s="117" t="str">
        <f>IF(SUM('S13'!H53,S1M!H53)=0, "NaN",SUM('S13'!H53,S1M!H53))</f>
        <v>NaN</v>
      </c>
      <c r="I53" s="16"/>
      <c r="J53" s="59"/>
      <c r="K53" s="117">
        <f>'S13'!K53</f>
        <v>0</v>
      </c>
      <c r="L53" s="16"/>
      <c r="M53" s="59"/>
      <c r="N53" s="117" t="str">
        <f>IF(SUM('S11'!E53,'S12'!E53,'S13'!N53,S1M!K53)=0, "NaN", SUM('S11'!E53,'S12'!E53,'S13'!N53,S1M!K53))</f>
        <v>NaN</v>
      </c>
      <c r="O53" s="16"/>
      <c r="P53" s="59"/>
      <c r="Q53" s="117" t="str">
        <f>IF(SUM('S11'!H53,'S12'!H53,'S13'!Q53,S1M!N53)=0,"NaN",SUM('S11'!H53,'S12'!H53,'S13'!Q53,S1M!N53))</f>
        <v>NaN</v>
      </c>
      <c r="R53" s="16"/>
      <c r="S53" s="59"/>
      <c r="T53" s="117" t="str">
        <f>IF(SUM('S11'!K53,'S12'!K53,'S13'!T53,S1M!Q53)=0,"NaN",SUM('S11'!K53,'S12'!K53,'S13'!T53,S1M!Q53))</f>
        <v>NaN</v>
      </c>
      <c r="U53" s="16"/>
      <c r="V53" s="59"/>
      <c r="W53" s="117">
        <f>'S2'!B53</f>
        <v>0</v>
      </c>
      <c r="X53" s="16"/>
      <c r="Y53" s="59"/>
      <c r="Z53" s="117">
        <f>'S2'!E53</f>
        <v>0</v>
      </c>
      <c r="AA53" s="16"/>
      <c r="AB53" s="59"/>
      <c r="AC53" s="117">
        <f>'S2'!H53</f>
        <v>0</v>
      </c>
      <c r="AD53" s="16"/>
      <c r="AE53" s="59"/>
      <c r="AF53" s="117">
        <f>'S2'!K53</f>
        <v>0</v>
      </c>
      <c r="AG53" s="16"/>
      <c r="AH53" s="59"/>
      <c r="AI53" s="117" t="str">
        <f>IF(SUM('S11'!N53,'S12'!N53,'S13'!W53,S1M!T53,'S2'!N53)=0,"NaN",SUM('S11'!N53,'S12'!N53,'S13'!W53,S1M!T53,'S2'!N53))</f>
        <v>NaN</v>
      </c>
      <c r="AJ53" s="16"/>
      <c r="AK53" s="59"/>
      <c r="AL53" s="117" t="str">
        <f>IF(SUM(S1N!E53,'S11'!Q53,'S12'!Q53,'S13'!Z53,S1M!W53)=0,"NaN",SUM(S1N!E53,'S11'!Q53,'S12'!Q53,'S13'!Z53,S1M!W53))</f>
        <v>NaN</v>
      </c>
      <c r="AM53" s="16"/>
      <c r="AN53" s="59"/>
      <c r="AO53" s="117">
        <f>S1N!E53</f>
        <v>0</v>
      </c>
      <c r="AP53" s="16"/>
      <c r="AQ53" s="59"/>
      <c r="AR53" s="117" t="str">
        <f>IF(SUM('S11'!T53,'S12'!T53,'S13'!AC53,S1M!Z53)=0,"NaN", SUM('S11'!T53,'S12'!T53,'S13'!AC53,S1M!Z53))</f>
        <v>NaN</v>
      </c>
      <c r="AS53" s="16"/>
      <c r="AT53" s="59"/>
      <c r="AU53" s="117" t="str">
        <f>IF(SUM('S13'!AF53,'S2'!Q53)=0,"NaN",SUM('S13'!AF53,'S2'!Q53))</f>
        <v>NaN</v>
      </c>
      <c r="AV53" s="16"/>
      <c r="AW53" s="59"/>
      <c r="AX53" s="117" t="str">
        <f>IF(SUM('S13'!AI53,'S2'!T53)=0,"NaN", SUM('S13'!AI53,'S2'!T53))</f>
        <v>NaN</v>
      </c>
      <c r="AY53" s="16"/>
      <c r="AZ53" s="59"/>
      <c r="BA53" s="117" t="str">
        <f>IF(SUM('S13'!AL53,'S2'!W53)=0,"NaN",SUM('S13'!AL53,'S2'!W53))</f>
        <v>NaN</v>
      </c>
      <c r="BB53" s="16"/>
      <c r="BC53" s="59"/>
      <c r="BD53" s="118" t="str">
        <f>IF(SUM('S11'!W53,'S12'!W53,'S13'!AO53,S1M!AC53,'S2'!Z53)=0,"NaN", SUM('S11'!W53,'S12'!W53,'S13'!AO53,S1M!AC53,'S2'!Z53))</f>
        <v>NaN</v>
      </c>
      <c r="BE53" s="16"/>
      <c r="BF53" s="59"/>
      <c r="BG53" s="118" t="str">
        <f>IF(SUM('S11'!Z53,'S12'!Z53,'S13'!AR53,S1M!AF53,'S2'!AC53)=0,"NaN",SUM('S11'!Z53,'S12'!Z53,'S13'!AR53,S1M!AF53,'S2'!AC53))</f>
        <v>NaN</v>
      </c>
      <c r="BH53" s="16"/>
      <c r="BI53" s="59"/>
      <c r="BJ53" s="118" t="str">
        <f>IF(SUM('S11'!AC53,'S12'!AC53,'S13'!AU53,S1M!AI53,'S2'!AF53)=0,"NaN",SUM('S11'!AC53,'S12'!AC53,'S13'!AU53,S1M!AI53,'S2'!AF53))</f>
        <v>NaN</v>
      </c>
      <c r="BK53" s="16"/>
      <c r="BL53" s="59"/>
      <c r="BM53" s="117" t="str">
        <f>IF(SUM('S11'!AF53,'S12'!AF53,'S2'!AI53)=0,"NaN",SUM('S11'!AF53,'S12'!AF53,'S2'!AI53))</f>
        <v>NaN</v>
      </c>
      <c r="BN53" s="16"/>
      <c r="BO53" s="59"/>
      <c r="BP53" s="117" t="str">
        <f>IF(SUM('S11'!AI53,'S12'!AI53,'S2'!AL53)=0,"NaN",SUM('S11'!AI53,'S12'!AI53,'S2'!AL53))</f>
        <v>NaN</v>
      </c>
      <c r="BQ53" s="16"/>
      <c r="BR53" s="59"/>
      <c r="BS53" s="117" t="str">
        <f>IF(SUM('S11'!AX53,'S12'!AX53,'S13'!AX53,'S2'!AO53)=0,"NaN",SUM('S11'!AX53,'S12'!AX53,'S13'!AX53,'S2'!AO53))</f>
        <v>NaN</v>
      </c>
      <c r="BT53" s="16"/>
      <c r="BU53" s="59"/>
      <c r="BV53" s="117" t="str">
        <f>IF(SUM('S11'!BA53,'S12'!BA53,'S13'!BA53,S1M!AL53)=0,"NaN",SUM('S11'!BA53,'S12'!BA53,'S13'!BA53,S1M!AL53))</f>
        <v>NaN</v>
      </c>
      <c r="BW53" s="16"/>
      <c r="BX53" s="59"/>
      <c r="BY53" s="117" t="str">
        <f>IF(SUM('S11'!BD53,'S12'!BD53,'S13'!BD53,S1M!AO53,'S2'!AR53)=0,"NaN",SUM('S11'!BD53,'S12'!BD53,'S13'!BD53,S1M!AO53,'S2'!AR53))</f>
        <v>NaN</v>
      </c>
      <c r="BZ53" s="16"/>
      <c r="CA53" s="59"/>
      <c r="CB53" s="117" t="str">
        <f>IF(SUM('S11'!BG53,'S12'!BG53,'S13'!BG53,S1M!AR53,'S2'!AU53)=0,"NaN", SUM('S11'!BG53,'S12'!BG53,'S13'!BG53,S1M!AR53,'S2'!AU53))</f>
        <v>NaN</v>
      </c>
      <c r="CC53" s="16"/>
      <c r="CD53" s="59"/>
      <c r="CE53" s="117" t="str">
        <f>IF(SUM('S11'!BJ53,'S12'!BJ53,'S13'!BJ53,S1M!AU53,'S2'!AX53)=0,"NaN",SUM('S11'!BJ53,'S12'!BJ53,'S13'!BJ53,S1M!AU53,'S2'!AX53))</f>
        <v>NaN</v>
      </c>
      <c r="CF53" s="16"/>
      <c r="CG53" s="59"/>
      <c r="CH53" s="117" t="str">
        <f>IF(SUM(S1M!AX53,'S2'!BA53)=0,"NaN",SUM(S1M!AX53,'S2'!BA53))</f>
        <v>NaN</v>
      </c>
      <c r="CI53" s="16"/>
      <c r="CJ53" s="59"/>
      <c r="CK53" s="117" t="str">
        <f>IF(SUM('S11'!BM53,'S12'!BM53,'S13'!BM53,S1M!BA53,'S2'!BD53)=0,"NaN",SUM('S11'!BM53,'S12'!BM53,'S13'!BM53,S1M!BA53,'S2'!BD53))</f>
        <v>NaN</v>
      </c>
      <c r="CL53" s="16"/>
      <c r="CM53" s="59"/>
      <c r="CN53" s="117" t="str">
        <f>IF(SUM('S13'!BP53,S1M!BD53)=0,"NaN", SUM('S13'!BP53,S1M!BD53))</f>
        <v>NaN</v>
      </c>
      <c r="CO53" s="16"/>
      <c r="CP53" s="59"/>
      <c r="CQ53" s="117" t="str">
        <f>IF(SUM('S11'!BP53,'S12'!BP53,'S13'!BY53,S1M!BG53,'S2'!BG53)=0,"NaN", SUM('S11'!BP53,'S12'!BP53,'S13'!BY53,S1M!BG53,'S2'!BG53))</f>
        <v>NaN</v>
      </c>
      <c r="CR53" s="16"/>
      <c r="CS53" s="59"/>
      <c r="CT53" s="117" t="str">
        <f>IF(SUM('S11'!BS53,'S12'!BS53,'S13'!CB53,S1M!BJ53,'S2'!BJ53)=0,"NaN", SUM('S11'!BS53,'S12'!BS53,'S13'!CB53,S1M!BJ53,'S2'!BJ53))</f>
        <v>NaN</v>
      </c>
      <c r="CU53" s="16"/>
      <c r="CV53" s="59"/>
      <c r="CW53" s="117" t="str">
        <f>IF(SUM('S12'!BV53,'S13'!CE53,'S2'!BM53)=0,"NaN", SUM('S12'!BV53,'S13'!CE53,'S2'!BM53))</f>
        <v>NaN</v>
      </c>
      <c r="CX53" s="16"/>
      <c r="CY53" s="59"/>
      <c r="CZ53" s="117" t="str">
        <f>IF(SUM('S11'!BV53,'S12'!BY53,'S13'!CH53,S1M!BM53,'S2'!BP53)=0,"NaN", SUM('S11'!BV53,'S12'!BY53,'S13'!CH53,S1M!BM53,'S2'!BP53))</f>
        <v>NaN</v>
      </c>
      <c r="DA53" s="16"/>
      <c r="DB53" s="59"/>
      <c r="DC53" s="117" t="str">
        <f>IF(SUM('S13'!CK53,'S2'!BS53)=0,"NaN",SUM('S13'!CK53,'S2'!BS53))</f>
        <v>NaN</v>
      </c>
      <c r="DD53" s="16"/>
      <c r="DE53" s="59"/>
      <c r="DF53" s="118">
        <f>'S13'!CN53</f>
        <v>0</v>
      </c>
      <c r="DG53" s="16"/>
      <c r="DH53" s="59"/>
      <c r="DI53" s="117" t="str">
        <f>IF(SUM('S11'!BY53,'S12'!CB53,'S13'!CQ53,S1M!BP53,'S2'!BV53)=0,"NaN",SUM('S11'!BY53,'S12'!CB53,'S13'!CQ53,S1M!BP53,'S2'!BV53))</f>
        <v>NaN</v>
      </c>
      <c r="DJ53" s="16"/>
      <c r="DK53" s="59"/>
      <c r="DL53" s="118">
        <f>'S13'!CT53</f>
        <v>0</v>
      </c>
      <c r="DM53" s="16"/>
      <c r="DN53" s="59"/>
      <c r="DO53" s="117" t="str">
        <f>IF(SUM('S11'!CB53,'S12'!CE53,'S13'!CW53,S1M!BS53,'S2'!BY53)=0,"NaN", SUM('S11'!CB53,'S12'!CE53,'S13'!CW53,S1M!BS53,'S2'!BY53))</f>
        <v>NaN</v>
      </c>
      <c r="DP53" s="16"/>
      <c r="DQ53" s="59"/>
      <c r="DR53" s="117" t="str">
        <f>IF(SUM('S11'!CE53,'S12'!CH53,'S13'!CZ53,S1M!BV53,'S2'!CB53)=0,"NaN", SUM('S11'!CE53,'S12'!CH53,'S13'!CZ53,S1M!BV53,'S2'!CB53))</f>
        <v>NaN</v>
      </c>
      <c r="DS53" s="16"/>
      <c r="DT53" s="59"/>
      <c r="DU53" s="117" t="str">
        <f>IF(SUM('S11'!CH53,'S12'!CK53,S1M!BY53,'S2'!CE53)=0,"NaN", SUM('S11'!CH53,'S12'!CK53,S1M!BY53,'S2'!CE53))</f>
        <v>NaN</v>
      </c>
      <c r="DV53" s="16"/>
      <c r="DW53" s="59"/>
      <c r="DX53" s="117" t="str">
        <f>IF(SUM('S11'!CK53,'S12'!CN53,'S13'!DC53,S1M!CB53,'S2'!CH53)=0, "NaN", SUM('S11'!CK53,'S12'!CN53,'S13'!DC53,S1M!CB53,'S2'!CH53))</f>
        <v>NaN</v>
      </c>
      <c r="DY53" s="16"/>
      <c r="DZ53" s="59"/>
      <c r="EA53" s="117" t="str">
        <f>IF(SUM('S13'!DF53,'S2'!CK53)=0,"NaN",SUM('S13'!DF53,'S2'!CK53))</f>
        <v>NaN</v>
      </c>
      <c r="EB53" s="16"/>
      <c r="EC53" s="59"/>
      <c r="ED53" s="117" t="str">
        <f>IF(SUM('S11'!CN53,'S12'!CQ53,'S13'!DI53,S1M!CE53,'S2'!CN53)=0,"NaN",SUM('S11'!CN53,'S12'!CQ53,'S13'!DI53,S1M!CE53,'S2'!CN53))</f>
        <v>NaN</v>
      </c>
      <c r="EE53" s="16"/>
      <c r="EF53" s="59"/>
      <c r="EG53" s="117" t="str">
        <f>IF(SUM('S11'!CQ53,'S12'!CT53,'S13'!DL53,S1M!CH53)=0,"NaN", SUM('S11'!CQ53,'S12'!CT53,'S13'!DL53,S1M!CH53))</f>
        <v>NaN</v>
      </c>
      <c r="EH53" s="16"/>
      <c r="EI53" s="59"/>
      <c r="EJ53" s="117" t="str">
        <f>IF(ISNUMBER('S1 Part 1'!ED53), SUM('S11'!CT53,'S12'!CW53,'S13'!DO53,S1M!CK53,'S2'!CQ53),"NaN")</f>
        <v>NaN</v>
      </c>
      <c r="EK53" s="16"/>
      <c r="EL53" s="76"/>
      <c r="EM53" s="116" t="str">
        <f>IF(SUM('S11'!CW53,'S12'!CZ53,'S13'!DU53,S1M!CN53)=0,"NaN",SUM('S11'!CW53,'S12'!CZ53,'S13'!DU53,S1M!CN53))</f>
        <v>NaN</v>
      </c>
      <c r="EN53" s="16"/>
      <c r="EO53" s="59"/>
      <c r="EP53" s="117">
        <f>'S2'!CT53</f>
        <v>0</v>
      </c>
      <c r="EQ53" s="16"/>
      <c r="ER53" s="59"/>
      <c r="ES53" s="117">
        <f>'S2'!CW53</f>
        <v>0</v>
      </c>
      <c r="ET53" s="16"/>
      <c r="EU53" s="59"/>
      <c r="EV53" s="117">
        <f>'S2'!CZ53</f>
        <v>0</v>
      </c>
      <c r="EW53" s="16"/>
      <c r="EX53" s="59"/>
      <c r="EY53" s="117">
        <f>'S2'!DC53</f>
        <v>0</v>
      </c>
      <c r="EZ53" s="16"/>
      <c r="FA53" s="59"/>
      <c r="FB53" s="117" t="str">
        <f>IF(SUM(S1M!CQ53,'S2'!DF53)=0,"NaN", SUM(S1M!CQ53,'S2'!DF53))</f>
        <v>NaN</v>
      </c>
      <c r="FC53" s="16"/>
      <c r="FD53" s="59"/>
      <c r="FE53" s="117" t="str">
        <f>IF(SUM('S13'!EA53,'S2'!DI53)=0,"NaN",SUM('S13'!EA53,'S2'!DI53))</f>
        <v>NaN</v>
      </c>
      <c r="FF53" s="16"/>
      <c r="FG53" s="59"/>
      <c r="FH53" s="117" t="str">
        <f>IF(SUM('S13'!ED53,'S2'!DL53)=0,"NaN", SUM('S13'!ED53,'S2'!DL53))</f>
        <v>NaN</v>
      </c>
      <c r="FI53" s="16"/>
      <c r="FJ53" s="59"/>
      <c r="FK53" s="117" t="str">
        <f>IF(SUM('S13'!EJ53,'S2'!DO53)=0,"NaN", SUM('S13'!EJ53,'S2'!DO53))</f>
        <v>NaN</v>
      </c>
      <c r="FL53" s="16"/>
      <c r="FM53" s="59"/>
      <c r="FN53" s="117" t="str">
        <f>IF(SUM(S1N!K53,'S11'!CZ53,'S12'!DC53,'S13'!EM53,S1M!CT53)=0,"NaN", SUM(S1N!K53,'S11'!CZ53,'S12'!DC53,'S13'!EM53,S1M!CT53))</f>
        <v>NaN</v>
      </c>
      <c r="FO53" s="16"/>
      <c r="FP53" s="59"/>
      <c r="FQ53" s="117">
        <f>S1N!K53</f>
        <v>0</v>
      </c>
      <c r="FR53" s="16"/>
      <c r="FS53" s="59"/>
      <c r="FT53" s="117" t="str">
        <f>IF(SUM('S11'!DC53,'S12'!DF53,'S13'!EP53,S1M!CW53)=0,"NaN", SUM('S11'!DC53,'S12'!DF53,'S13'!EP53,S1M!CW53))</f>
        <v>NaN</v>
      </c>
      <c r="FU53" s="16"/>
      <c r="FV53" s="59"/>
      <c r="FW53" s="117">
        <f>'S1 Part 2'!Z53</f>
        <v>0</v>
      </c>
      <c r="FX53" s="16"/>
      <c r="FY53" s="59"/>
      <c r="FZ53" s="117" t="str">
        <f>IF(SUM('S11'!DF53,'S12'!DI53,'S13'!ES53,S1M!CZ53,'S2'!DR53)=0,"NaN", SUM('S11'!DF53,'S12'!DI53,'S13'!ES53,S1M!CZ53,'S2'!DR53))</f>
        <v>NaN</v>
      </c>
      <c r="GA53" s="16"/>
      <c r="GB53" s="59"/>
      <c r="GC53" s="117" t="str">
        <f>IF(SUM('S11'!DI53,'S12'!DL53,'S13'!EV53,S1M!DC53,'S2'!DU53)=0,"NaN", SUM('S11'!DI53,'S12'!DL53,'S13'!EV53,S1M!DC53,'S2'!DU53))</f>
        <v>NaN</v>
      </c>
      <c r="GD53" s="16"/>
      <c r="GE53" s="59"/>
      <c r="GF53" s="117" t="str">
        <f>IF(SUM('S11'!DL53,'S12'!DO53,'S13'!EY53,S1M!DF53,'S2'!DX53)=0,"NaN", SUM('S11'!DL53,'S12'!DO53,'S13'!EY53,S1M!DF53,'S2'!DX53))</f>
        <v>NaN</v>
      </c>
      <c r="GG53" s="16"/>
      <c r="GH53" s="59"/>
      <c r="GI53" s="117" t="str">
        <f>IF(SUM('S11'!DO53,'S12'!DR53,'S13'!FB53,S1M!DI53,'S2'!EA53)=0,"NaN",SUM('S11'!DO53,'S12'!DR53,'S13'!FB53,S1M!DI53,'S2'!EA53))</f>
        <v>NaN</v>
      </c>
      <c r="GJ53" s="16"/>
      <c r="GK53" s="59"/>
      <c r="GL53" s="117" t="str">
        <f>IF(SUM('S11'!DR53,'S12'!DU53,'S13'!FE53,S1M!DL53,'S2'!ED53)=0,"NaN",SUM('S11'!DR53,'S12'!DU53,'S13'!FE53,S1M!DL53,'S2'!ED53))</f>
        <v>NaN</v>
      </c>
      <c r="GM53" s="16"/>
      <c r="GN53" s="59"/>
      <c r="GO53" s="117" t="str">
        <f>IF(SUM('S11'!EG53,'S12'!EJ53,'S13'!FH53,S1M!DO53,'S2'!EG53)=0,"NaN",SUM('S11'!EG53,'S12'!EJ53,'S13'!FH53,S1M!DO53,'S2'!EG53))</f>
        <v>NaN</v>
      </c>
      <c r="GP53" s="16"/>
      <c r="GQ53" s="59"/>
      <c r="GR53" s="117" t="str">
        <f>IF(SUM('S11'!EJ53,'S12'!EM53,'S13'!FK53,S1M!DR53)=0,"NaN",SUM('S11'!EJ53,'S12'!EM53,'S13'!FK53,S1M!DR53))</f>
        <v>NaN</v>
      </c>
      <c r="GS53" s="16"/>
      <c r="GT53" s="59"/>
      <c r="GU53" s="117" t="str">
        <f>IF(SUM('S11'!EM53,'S12'!EP53,'S13'!FN53,S1M!DU53,'S2'!EJ53)=0,"NaN",SUM('S11'!EM53,'S12'!EP53,'S13'!FN53,S1M!DU53,'S2'!EJ53))</f>
        <v>NaN</v>
      </c>
      <c r="GV53" s="16"/>
      <c r="GW53" s="59"/>
      <c r="GX53" s="117" t="str">
        <f>IF(SUM('S13'!FQ53,'S2'!EM53)=0,"NaN", SUM('S13'!FQ53,'S2'!EM53))</f>
        <v>NaN</v>
      </c>
      <c r="GY53" s="16"/>
      <c r="GZ53" s="59"/>
      <c r="HA53" s="117" t="str">
        <f>IF(SUM('S11'!EP53,'S12'!ES53,'S13'!FT53,S1M!DX53,'S2'!EP53)=0, "NaN", SUM('S11'!EP53,'S12'!ES53,'S13'!FT53,S1M!DX53,'S2'!EP53))</f>
        <v>NaN</v>
      </c>
      <c r="HB53" s="16"/>
      <c r="HC53" s="59"/>
      <c r="HD53" s="117" t="str">
        <f>IF(SUM('S11'!ES53,'S12'!EV53,'S13'!FW53,S1M!EA53,'S2'!ES53)=0,"NaN", SUM('S11'!ES53,'S12'!EV53,'S13'!FW53,S1M!EA53,'S2'!ES53))</f>
        <v>NaN</v>
      </c>
      <c r="HE53" s="16"/>
      <c r="HF53" s="59"/>
      <c r="HG53" s="117" t="str">
        <f>IF(SUM(S1M!ED53,'S2'!EV53)=0,"NaN", SUM(S1M!ED53,'S2'!EV53))</f>
        <v>NaN</v>
      </c>
      <c r="HH53" s="16"/>
      <c r="HI53" s="59"/>
      <c r="HJ53" s="117">
        <f>S1M!EG53</f>
        <v>0</v>
      </c>
      <c r="HK53" s="16"/>
      <c r="HL53" s="59"/>
      <c r="HM53" s="117" t="str">
        <f>IF(SUM('S11'!EV53,'S12'!EY53,'S13'!FZ53,S1M!EJ53,'S2'!EY53)=0,"NaN", SUM('S11'!EV53,'S12'!EY53,'S13'!FZ53,S1M!EJ53,'S2'!EY53))</f>
        <v>NaN</v>
      </c>
      <c r="HN53" s="16"/>
      <c r="HO53" s="59"/>
      <c r="HP53" s="117" t="str">
        <f>IF(SUM('S12'!FB53,'S13'!GC53,'S2'!FB53)=0,"NaN", SUM('S12'!FB53,'S13'!GC53,'S2'!FB53))</f>
        <v>NaN</v>
      </c>
      <c r="HQ53" s="16"/>
      <c r="HR53" s="59"/>
      <c r="HS53" s="117" t="str">
        <f>IF(SUM('S11'!EY53,'S12'!FE53,'S13'!GF53,S1M!EM53,'S2'!FE53)=0,"NaN", SUM('S11'!EY53,'S12'!FE53,'S13'!GF53,S1M!EM53,'S2'!FE53))</f>
        <v>NaN</v>
      </c>
      <c r="HT53" s="16"/>
      <c r="HU53" s="59"/>
      <c r="HV53" s="117" t="str">
        <f>IF(SUM('S11'!FB53,'S12'!FH53,'S13'!GI53,S1M!EP53,'S2'!FH53)=0,"NaN", SUM('S11'!FB53,'S12'!FH53,'S13'!GI53,S1M!EP53,'S2'!FH53))</f>
        <v>NaN</v>
      </c>
      <c r="HW53" s="16"/>
      <c r="HX53" s="59"/>
      <c r="HY53" s="117" t="str">
        <f>IF(SUM('S13'!GL53,'S2'!FK53)=0,"NaN",SUM('S13'!GL53,'S2'!FK53))</f>
        <v>NaN</v>
      </c>
      <c r="HZ53" s="16"/>
      <c r="IA53" s="59"/>
      <c r="IB53" s="117">
        <f>'S2'!FN53</f>
        <v>0</v>
      </c>
      <c r="IC53" s="16"/>
      <c r="ID53" s="59"/>
      <c r="IE53" s="117" t="str">
        <f>IF(SUM('S11'!FE53,'S12'!FK53,'S13'!GO53,S1M!ES53,'S2'!FQ53)=0,"NaN",SUM('S11'!FE53,'S12'!FK53,'S13'!GO53,S1M!ES53,'S2'!FQ53))</f>
        <v>NaN</v>
      </c>
      <c r="IF53" s="16"/>
      <c r="IG53" s="59"/>
      <c r="IH53" s="117">
        <f>'S2'!FT53</f>
        <v>0</v>
      </c>
      <c r="II53" s="16"/>
      <c r="IJ53" s="59"/>
      <c r="IK53" s="117" t="str">
        <f>IF(SUM(S1M!EV53,'S2'!FW53)=0,"NaN",SUM(S1M!EV53,'S2'!FW53))</f>
        <v>NaN</v>
      </c>
      <c r="IL53" s="16"/>
      <c r="IM53" s="59"/>
      <c r="IN53" s="117" t="str">
        <f>IF(SUM('S11'!FH53,'S12'!FN53,'S13'!GR53,S1M!EY53,'S2'!FZ53)=0,"NaN",SUM('S11'!FH53,'S12'!FN53,'S13'!GR53,S1M!EY53,'S2'!FZ53))</f>
        <v>NaN</v>
      </c>
      <c r="IO53" s="16"/>
      <c r="IP53" s="59"/>
      <c r="IQ53" s="117" t="str">
        <f>IF(SUM('S13'!GU53,'S2'!GC53)=0,"NaN",SUM('S13'!GU53,'S2'!GC53))</f>
        <v>NaN</v>
      </c>
      <c r="IR53" s="16"/>
      <c r="IS53" s="59"/>
      <c r="IT53" s="117" t="str">
        <f>IF(SUM('S11'!FK53,'S12'!FQ53,'S13'!GX53,S1M!FB53,'S2'!GF53)=0,"NaN", SUM('S11'!FK53,'S12'!FQ53,'S13'!GX53,S1M!FB53,'S2'!GF53))</f>
        <v>NaN</v>
      </c>
      <c r="IU53" s="16"/>
      <c r="IV53" s="59"/>
      <c r="IW53" s="117" t="str">
        <f>IF(SUM('S11'!FN53,'S12'!FT53,'S13'!HA53,S1M!FE53,'S2'!GI53)=0,"NaN",SUM('S11'!FN53,'S12'!FT53,'S13'!HA53,S1M!FE53,'S2'!GI53))</f>
        <v>NaN</v>
      </c>
      <c r="IX53" s="16"/>
      <c r="IY53" s="59"/>
      <c r="IZ53" s="117" t="str">
        <f>IF(SUM('S11'!FQ53,'S12'!FW53,'S13'!HD53,S1M!FH53,'S2'!GL53)=0,"NaN",SUM('S11'!FQ53,'S12'!FW53,'S13'!HD53,S1M!FH53,'S2'!GL53))</f>
        <v>NaN</v>
      </c>
      <c r="JA53" s="16"/>
      <c r="JB53" s="59"/>
      <c r="JC53" s="119" t="str">
        <f>IF(SUM('S11'!FT53,'S12'!FZ53,'S13'!HG53,S1M!FK53)=0,"NaN", SUM('S11'!FT53,'S12'!FZ53,'S13'!HG53,S1M!FK53))</f>
        <v>NaN</v>
      </c>
      <c r="JD53" s="16"/>
      <c r="JE53" s="59"/>
      <c r="JF53" s="117">
        <f>IF(SUM('S1 Part 1'!B53,'S1 Part 2'!B53)=0,IFERROR('S1 Part 2'!DC53-'S1 Part 2'!DC53,0),SUM('S1 Part 2'!B53,'S1 Part 2'!Z53)-SUM('S1 Part 2'!DC53,'S1 Part 1'!B53))</f>
        <v>0</v>
      </c>
      <c r="JG53" s="16"/>
      <c r="JH53" s="59"/>
      <c r="JI53" s="117">
        <f>IFERROR('S1 Part 2'!DC53-'S1 Part 2'!DF53-'S1 Part 2'!CZ53,0)</f>
        <v>0</v>
      </c>
      <c r="JJ53" s="16"/>
      <c r="JK53" s="59"/>
      <c r="JL53" s="117">
        <f>SUM('S1 Part 2'!DC53,'S1 Part 2'!Q53)-SUM('S1 Part 1'!W53,'S1 Part 1'!Z53,'S1 Part 2'!DI53)</f>
        <v>0</v>
      </c>
      <c r="JM53" s="16"/>
      <c r="JN53" s="59"/>
      <c r="JO53" s="117" t="str">
        <f>IF(SUM('S11'!GF53,'S12'!GL53)=0, "NaN", SUM('S11'!GC53,'S11'!DF53,'S12'!GI53,'S12'!DI53)-SUM('S11'!GF53,'S12'!GL53,'S11'!Z53,'S11'!AX53,'S11'!BA53,'S12'!Z53,'S12'!AX53,'S12'!BA53))</f>
        <v>NaN</v>
      </c>
      <c r="JP53" s="16"/>
      <c r="JQ53" s="59"/>
      <c r="JR53" s="117">
        <f>SUM('S1 Part 2'!DI53,'S1 Part 2'!E53,'S1 Part 2'!H53,'S1 Part 2'!AC53)-SUM('S1 Part 2'!DR53,'S1 Part 1'!AI53,'S1 Part 1'!AR53)</f>
        <v>0</v>
      </c>
      <c r="JS53" s="16"/>
      <c r="JT53" s="59"/>
      <c r="JU53" s="117">
        <f>SUM('S1 Part 2'!DR53,'S1 Part 2'!BA53,'S1 Part 2'!BG53,'S1 Part 2'!BJ53,'S1 Part 2'!BP53)-SUM('S1 Part 2'!DU53,'S1 Part 1'!BP53,'S1 Part 1'!BV53,'S1 Part 1'!BY53,'S1 Part 1'!CK53)</f>
        <v>0</v>
      </c>
      <c r="JV53" s="16"/>
      <c r="JW53" s="59"/>
      <c r="JX53" s="117">
        <f>SUM('S13'!IB53,S1M!GF53)-SUM('S13'!IE53,S1M!GI53)</f>
        <v>0</v>
      </c>
      <c r="JY53" s="16"/>
      <c r="JZ53" s="59"/>
      <c r="KA53" s="117">
        <f>SUM('S1 Part 2'!DU53,'S1 Part 2'!CH53)-SUM('S1 Part 2'!DX53,'S1 Part 1'!E53,'S1 Part 1'!DI53)</f>
        <v>0</v>
      </c>
      <c r="KB53" s="16"/>
      <c r="KC53" s="59"/>
      <c r="KD53" s="118" t="str">
        <f>IF(ISNUMBER('S1 Part 2'!EA53),SUM('S1 Part 2'!DX53,'S1 Part 2'!CK53)-SUM('S1 Part 1'!DL53,'S1 Part 1'!EA53,'S1 Part 2'!EA53),"NaN")</f>
        <v>NaN</v>
      </c>
      <c r="KE53" s="16"/>
      <c r="KF53" s="59"/>
      <c r="KG53" s="117">
        <f>SUM('S1 Part 2'!DX53,'S1 Part 2'!CK53)-SUM('S1 Part 2'!ED53,'S1 Part 1'!N53,'S1 Part 1'!DL53,'S1 Part 1'!ED53)</f>
        <v>0</v>
      </c>
      <c r="KH53" s="16"/>
      <c r="KI53" s="59"/>
      <c r="KJ53" s="117">
        <f>IFERROR('S2'!CT53-SUM('S2'!B53,'S2'!GU53),"NaN")</f>
        <v>0</v>
      </c>
      <c r="KK53" s="16"/>
      <c r="KL53" s="59"/>
      <c r="KM53" s="117">
        <f>SUM('S2'!GU53,'S2'!DF53,'S2'!DI53,'S2'!DR53,'S2'!EM53,'S2'!EP53,'S2'!EY53,'S2'!FW53)-SUM('S2'!GX53,'S2'!N53,'S2'!Q53,'S2'!Z53,'S2'!AU53,'S2'!AX53,'S2'!BG53,'S2'!BY53)</f>
        <v>0</v>
      </c>
      <c r="KN53" s="16"/>
      <c r="KO53" s="59"/>
      <c r="KP53" s="118">
        <f>IF(SUM('S1 Part 1'!B53,'S1 Part 2'!B53)=0,SUM('S1 Part 2'!DC53,'S2'!CT53)-SUM('S1 Part 1'!E53,'S1 Part 1'!N53,'S2'!B53),SUM('S1 Part 2'!B53,'S1 Part 2'!Z53,'S2'!CT53)-SUM('S1 Part 1'!B53,'S1 Part 1'!E53,'S1 Part 1'!N53,'S2'!B53))</f>
        <v>0</v>
      </c>
      <c r="KQ53" s="118" t="str">
        <f>IF(ISNUMBER('S13'!DR53),'S13'!DR53-SUM('S13'!B53,'S13'!N53,'S13'!W53,'S13'!Z53,'S13'!AF53,'S13'!AO53,'S13'!BG53,'S13'!BM53,'S13'!BV53,'S13'!BY53,'S13'!CW53,'S13'!CZ53,'S13'!DO53),"NaN")</f>
        <v>NaN</v>
      </c>
      <c r="KR53" s="16"/>
      <c r="KS53" s="59"/>
      <c r="KT53" s="118" t="str">
        <f>IF(ISNUMBER('S13'!HJ53),'S13'!HJ53-SUM('S13'!DX53,'S13'!EA53,'S13'!EM53,'S13'!ES53,'S13'!FQ53,'S13'!FT53,'S13'!FZ53,'S13'!GR53),"NaN")</f>
        <v>NaN</v>
      </c>
      <c r="KU53" s="16"/>
      <c r="KV53" s="59"/>
    </row>
    <row r="54" spans="1:308" ht="10.5" x14ac:dyDescent="0.25">
      <c r="A54" s="115" t="s">
        <v>726</v>
      </c>
      <c r="B54" s="116" t="str">
        <f>IF(SUM('S11'!B54,'S12'!B54,'S13'!B54,S1M!B54)=0,"NaN",SUM('S11'!B54,'S12'!B54,'S13'!B54,S1M!B54))</f>
        <v>NaN</v>
      </c>
      <c r="C54" s="16"/>
      <c r="D54" s="59"/>
      <c r="E54" s="117" t="str">
        <f>IF(SUM('S13'!E54,S1M!E54)=0,"NaN",SUM('S13'!E54,S1M!E54))</f>
        <v>NaN</v>
      </c>
      <c r="F54" s="16"/>
      <c r="G54" s="59"/>
      <c r="H54" s="117" t="str">
        <f>IF(SUM('S13'!H54,S1M!H54)=0, "NaN",SUM('S13'!H54,S1M!H54))</f>
        <v>NaN</v>
      </c>
      <c r="I54" s="16"/>
      <c r="J54" s="59"/>
      <c r="K54" s="117">
        <f>'S13'!K54</f>
        <v>0</v>
      </c>
      <c r="L54" s="16"/>
      <c r="M54" s="59"/>
      <c r="N54" s="117" t="str">
        <f>IF(SUM('S11'!E54,'S12'!E54,'S13'!N54,S1M!K54)=0, "NaN", SUM('S11'!E54,'S12'!E54,'S13'!N54,S1M!K54))</f>
        <v>NaN</v>
      </c>
      <c r="O54" s="16"/>
      <c r="P54" s="59"/>
      <c r="Q54" s="117" t="str">
        <f>IF(SUM('S11'!H54,'S12'!H54,'S13'!Q54,S1M!N54)=0,"NaN",SUM('S11'!H54,'S12'!H54,'S13'!Q54,S1M!N54))</f>
        <v>NaN</v>
      </c>
      <c r="R54" s="16"/>
      <c r="S54" s="59"/>
      <c r="T54" s="117" t="str">
        <f>IF(SUM('S11'!K54,'S12'!K54,'S13'!T54,S1M!Q54)=0,"NaN",SUM('S11'!K54,'S12'!K54,'S13'!T54,S1M!Q54))</f>
        <v>NaN</v>
      </c>
      <c r="U54" s="16"/>
      <c r="V54" s="59"/>
      <c r="W54" s="117">
        <f>'S2'!B54</f>
        <v>0</v>
      </c>
      <c r="X54" s="16"/>
      <c r="Y54" s="59"/>
      <c r="Z54" s="117">
        <f>'S2'!E54</f>
        <v>0</v>
      </c>
      <c r="AA54" s="16"/>
      <c r="AB54" s="59"/>
      <c r="AC54" s="117">
        <f>'S2'!H54</f>
        <v>0</v>
      </c>
      <c r="AD54" s="16"/>
      <c r="AE54" s="59"/>
      <c r="AF54" s="117">
        <f>'S2'!K54</f>
        <v>0</v>
      </c>
      <c r="AG54" s="16"/>
      <c r="AH54" s="59"/>
      <c r="AI54" s="117" t="str">
        <f>IF(SUM('S11'!N54,'S12'!N54,'S13'!W54,S1M!T54,'S2'!N54)=0,"NaN",SUM('S11'!N54,'S12'!N54,'S13'!W54,S1M!T54,'S2'!N54))</f>
        <v>NaN</v>
      </c>
      <c r="AJ54" s="16"/>
      <c r="AK54" s="59"/>
      <c r="AL54" s="117" t="str">
        <f>IF(SUM(S1N!E54,'S11'!Q54,'S12'!Q54,'S13'!Z54,S1M!W54)=0,"NaN",SUM(S1N!E54,'S11'!Q54,'S12'!Q54,'S13'!Z54,S1M!W54))</f>
        <v>NaN</v>
      </c>
      <c r="AM54" s="16"/>
      <c r="AN54" s="59"/>
      <c r="AO54" s="117">
        <f>S1N!E54</f>
        <v>0</v>
      </c>
      <c r="AP54" s="16"/>
      <c r="AQ54" s="59"/>
      <c r="AR54" s="117" t="str">
        <f>IF(SUM('S11'!T54,'S12'!T54,'S13'!AC54,S1M!Z54)=0,"NaN", SUM('S11'!T54,'S12'!T54,'S13'!AC54,S1M!Z54))</f>
        <v>NaN</v>
      </c>
      <c r="AS54" s="16"/>
      <c r="AT54" s="59"/>
      <c r="AU54" s="117" t="str">
        <f>IF(SUM('S13'!AF54,'S2'!Q54)=0,"NaN",SUM('S13'!AF54,'S2'!Q54))</f>
        <v>NaN</v>
      </c>
      <c r="AV54" s="16"/>
      <c r="AW54" s="59"/>
      <c r="AX54" s="117" t="str">
        <f>IF(SUM('S13'!AI54,'S2'!T54)=0,"NaN", SUM('S13'!AI54,'S2'!T54))</f>
        <v>NaN</v>
      </c>
      <c r="AY54" s="16"/>
      <c r="AZ54" s="59"/>
      <c r="BA54" s="117" t="str">
        <f>IF(SUM('S13'!AL54,'S2'!W54)=0,"NaN",SUM('S13'!AL54,'S2'!W54))</f>
        <v>NaN</v>
      </c>
      <c r="BB54" s="16"/>
      <c r="BC54" s="59"/>
      <c r="BD54" s="118" t="str">
        <f>IF(SUM('S11'!W54,'S12'!W54,'S13'!AO54,S1M!AC54,'S2'!Z54)=0,"NaN", SUM('S11'!W54,'S12'!W54,'S13'!AO54,S1M!AC54,'S2'!Z54))</f>
        <v>NaN</v>
      </c>
      <c r="BE54" s="16"/>
      <c r="BF54" s="59"/>
      <c r="BG54" s="118" t="str">
        <f>IF(SUM('S11'!Z54,'S12'!Z54,'S13'!AR54,S1M!AF54,'S2'!AC54)=0,"NaN",SUM('S11'!Z54,'S12'!Z54,'S13'!AR54,S1M!AF54,'S2'!AC54))</f>
        <v>NaN</v>
      </c>
      <c r="BH54" s="16"/>
      <c r="BI54" s="59"/>
      <c r="BJ54" s="118" t="str">
        <f>IF(SUM('S11'!AC54,'S12'!AC54,'S13'!AU54,S1M!AI54,'S2'!AF54)=0,"NaN",SUM('S11'!AC54,'S12'!AC54,'S13'!AU54,S1M!AI54,'S2'!AF54))</f>
        <v>NaN</v>
      </c>
      <c r="BK54" s="16"/>
      <c r="BL54" s="59"/>
      <c r="BM54" s="117" t="str">
        <f>IF(SUM('S11'!AF54,'S12'!AF54,'S2'!AI54)=0,"NaN",SUM('S11'!AF54,'S12'!AF54,'S2'!AI54))</f>
        <v>NaN</v>
      </c>
      <c r="BN54" s="16"/>
      <c r="BO54" s="59"/>
      <c r="BP54" s="117" t="str">
        <f>IF(SUM('S11'!AI54,'S12'!AI54,'S2'!AL54)=0,"NaN",SUM('S11'!AI54,'S12'!AI54,'S2'!AL54))</f>
        <v>NaN</v>
      </c>
      <c r="BQ54" s="16"/>
      <c r="BR54" s="59"/>
      <c r="BS54" s="117" t="str">
        <f>IF(SUM('S11'!AX54,'S12'!AX54,'S13'!AX54,'S2'!AO54)=0,"NaN",SUM('S11'!AX54,'S12'!AX54,'S13'!AX54,'S2'!AO54))</f>
        <v>NaN</v>
      </c>
      <c r="BT54" s="16"/>
      <c r="BU54" s="59"/>
      <c r="BV54" s="117" t="str">
        <f>IF(SUM('S11'!BA54,'S12'!BA54,'S13'!BA54,S1M!AL54)=0,"NaN",SUM('S11'!BA54,'S12'!BA54,'S13'!BA54,S1M!AL54))</f>
        <v>NaN</v>
      </c>
      <c r="BW54" s="16"/>
      <c r="BX54" s="59"/>
      <c r="BY54" s="117" t="str">
        <f>IF(SUM('S11'!BD54,'S12'!BD54,'S13'!BD54,S1M!AO54,'S2'!AR54)=0,"NaN",SUM('S11'!BD54,'S12'!BD54,'S13'!BD54,S1M!AO54,'S2'!AR54))</f>
        <v>NaN</v>
      </c>
      <c r="BZ54" s="16"/>
      <c r="CA54" s="59"/>
      <c r="CB54" s="117" t="str">
        <f>IF(SUM('S11'!BG54,'S12'!BG54,'S13'!BG54,S1M!AR54,'S2'!AU54)=0,"NaN", SUM('S11'!BG54,'S12'!BG54,'S13'!BG54,S1M!AR54,'S2'!AU54))</f>
        <v>NaN</v>
      </c>
      <c r="CC54" s="16"/>
      <c r="CD54" s="59"/>
      <c r="CE54" s="117" t="str">
        <f>IF(SUM('S11'!BJ54,'S12'!BJ54,'S13'!BJ54,S1M!AU54,'S2'!AX54)=0,"NaN",SUM('S11'!BJ54,'S12'!BJ54,'S13'!BJ54,S1M!AU54,'S2'!AX54))</f>
        <v>NaN</v>
      </c>
      <c r="CF54" s="16"/>
      <c r="CG54" s="59"/>
      <c r="CH54" s="117" t="str">
        <f>IF(SUM(S1M!AX54,'S2'!BA54)=0,"NaN",SUM(S1M!AX54,'S2'!BA54))</f>
        <v>NaN</v>
      </c>
      <c r="CI54" s="16"/>
      <c r="CJ54" s="59"/>
      <c r="CK54" s="117" t="str">
        <f>IF(SUM('S11'!BM54,'S12'!BM54,'S13'!BM54,S1M!BA54,'S2'!BD54)=0,"NaN",SUM('S11'!BM54,'S12'!BM54,'S13'!BM54,S1M!BA54,'S2'!BD54))</f>
        <v>NaN</v>
      </c>
      <c r="CL54" s="16"/>
      <c r="CM54" s="59"/>
      <c r="CN54" s="117" t="str">
        <f>IF(SUM('S13'!BP54,S1M!BD54)=0,"NaN", SUM('S13'!BP54,S1M!BD54))</f>
        <v>NaN</v>
      </c>
      <c r="CO54" s="16"/>
      <c r="CP54" s="59"/>
      <c r="CQ54" s="117" t="str">
        <f>IF(SUM('S11'!BP54,'S12'!BP54,'S13'!BY54,S1M!BG54,'S2'!BG54)=0,"NaN", SUM('S11'!BP54,'S12'!BP54,'S13'!BY54,S1M!BG54,'S2'!BG54))</f>
        <v>NaN</v>
      </c>
      <c r="CR54" s="16"/>
      <c r="CS54" s="59"/>
      <c r="CT54" s="117" t="str">
        <f>IF(SUM('S11'!BS54,'S12'!BS54,'S13'!CB54,S1M!BJ54,'S2'!BJ54)=0,"NaN", SUM('S11'!BS54,'S12'!BS54,'S13'!CB54,S1M!BJ54,'S2'!BJ54))</f>
        <v>NaN</v>
      </c>
      <c r="CU54" s="16"/>
      <c r="CV54" s="59"/>
      <c r="CW54" s="117" t="str">
        <f>IF(SUM('S12'!BV54,'S13'!CE54,'S2'!BM54)=0,"NaN", SUM('S12'!BV54,'S13'!CE54,'S2'!BM54))</f>
        <v>NaN</v>
      </c>
      <c r="CX54" s="16"/>
      <c r="CY54" s="59"/>
      <c r="CZ54" s="117" t="str">
        <f>IF(SUM('S11'!BV54,'S12'!BY54,'S13'!CH54,S1M!BM54,'S2'!BP54)=0,"NaN", SUM('S11'!BV54,'S12'!BY54,'S13'!CH54,S1M!BM54,'S2'!BP54))</f>
        <v>NaN</v>
      </c>
      <c r="DA54" s="16"/>
      <c r="DB54" s="59"/>
      <c r="DC54" s="117" t="str">
        <f>IF(SUM('S13'!CK54,'S2'!BS54)=0,"NaN",SUM('S13'!CK54,'S2'!BS54))</f>
        <v>NaN</v>
      </c>
      <c r="DD54" s="16"/>
      <c r="DE54" s="59"/>
      <c r="DF54" s="118">
        <f>'S13'!CN54</f>
        <v>0</v>
      </c>
      <c r="DG54" s="16"/>
      <c r="DH54" s="59"/>
      <c r="DI54" s="117" t="str">
        <f>IF(SUM('S11'!BY54,'S12'!CB54,'S13'!CQ54,S1M!BP54,'S2'!BV54)=0,"NaN",SUM('S11'!BY54,'S12'!CB54,'S13'!CQ54,S1M!BP54,'S2'!BV54))</f>
        <v>NaN</v>
      </c>
      <c r="DJ54" s="16"/>
      <c r="DK54" s="59"/>
      <c r="DL54" s="118">
        <f>'S13'!CT54</f>
        <v>0</v>
      </c>
      <c r="DM54" s="16"/>
      <c r="DN54" s="59"/>
      <c r="DO54" s="117" t="str">
        <f>IF(SUM('S11'!CB54,'S12'!CE54,'S13'!CW54,S1M!BS54,'S2'!BY54)=0,"NaN", SUM('S11'!CB54,'S12'!CE54,'S13'!CW54,S1M!BS54,'S2'!BY54))</f>
        <v>NaN</v>
      </c>
      <c r="DP54" s="16"/>
      <c r="DQ54" s="59"/>
      <c r="DR54" s="117" t="str">
        <f>IF(SUM('S11'!CE54,'S12'!CH54,'S13'!CZ54,S1M!BV54,'S2'!CB54)=0,"NaN", SUM('S11'!CE54,'S12'!CH54,'S13'!CZ54,S1M!BV54,'S2'!CB54))</f>
        <v>NaN</v>
      </c>
      <c r="DS54" s="16"/>
      <c r="DT54" s="59"/>
      <c r="DU54" s="117" t="str">
        <f>IF(SUM('S11'!CH54,'S12'!CK54,S1M!BY54,'S2'!CE54)=0,"NaN", SUM('S11'!CH54,'S12'!CK54,S1M!BY54,'S2'!CE54))</f>
        <v>NaN</v>
      </c>
      <c r="DV54" s="16"/>
      <c r="DW54" s="59"/>
      <c r="DX54" s="117" t="str">
        <f>IF(SUM('S11'!CK54,'S12'!CN54,'S13'!DC54,S1M!CB54,'S2'!CH54)=0, "NaN", SUM('S11'!CK54,'S12'!CN54,'S13'!DC54,S1M!CB54,'S2'!CH54))</f>
        <v>NaN</v>
      </c>
      <c r="DY54" s="16"/>
      <c r="DZ54" s="59"/>
      <c r="EA54" s="117" t="str">
        <f>IF(SUM('S13'!DF54,'S2'!CK54)=0,"NaN",SUM('S13'!DF54,'S2'!CK54))</f>
        <v>NaN</v>
      </c>
      <c r="EB54" s="16"/>
      <c r="EC54" s="59"/>
      <c r="ED54" s="117" t="str">
        <f>IF(SUM('S11'!CN54,'S12'!CQ54,'S13'!DI54,S1M!CE54,'S2'!CN54)=0,"NaN",SUM('S11'!CN54,'S12'!CQ54,'S13'!DI54,S1M!CE54,'S2'!CN54))</f>
        <v>NaN</v>
      </c>
      <c r="EE54" s="16"/>
      <c r="EF54" s="59"/>
      <c r="EG54" s="117" t="str">
        <f>IF(SUM('S11'!CQ54,'S12'!CT54,'S13'!DL54,S1M!CH54)=0,"NaN", SUM('S11'!CQ54,'S12'!CT54,'S13'!DL54,S1M!CH54))</f>
        <v>NaN</v>
      </c>
      <c r="EH54" s="16"/>
      <c r="EI54" s="59"/>
      <c r="EJ54" s="117" t="str">
        <f>IF(ISNUMBER('S1 Part 1'!ED54), SUM('S11'!CT54,'S12'!CW54,'S13'!DO54,S1M!CK54,'S2'!CQ54),"NaN")</f>
        <v>NaN</v>
      </c>
      <c r="EK54" s="16"/>
      <c r="EL54" s="76"/>
      <c r="EM54" s="116" t="str">
        <f>IF(SUM('S11'!CW54,'S12'!CZ54,'S13'!DU54,S1M!CN54)=0,"NaN",SUM('S11'!CW54,'S12'!CZ54,'S13'!DU54,S1M!CN54))</f>
        <v>NaN</v>
      </c>
      <c r="EN54" s="16"/>
      <c r="EO54" s="59"/>
      <c r="EP54" s="117">
        <f>'S2'!CT54</f>
        <v>0</v>
      </c>
      <c r="EQ54" s="16"/>
      <c r="ER54" s="59"/>
      <c r="ES54" s="117">
        <f>'S2'!CW54</f>
        <v>0</v>
      </c>
      <c r="ET54" s="16"/>
      <c r="EU54" s="59"/>
      <c r="EV54" s="117">
        <f>'S2'!CZ54</f>
        <v>0</v>
      </c>
      <c r="EW54" s="16"/>
      <c r="EX54" s="59"/>
      <c r="EY54" s="117">
        <f>'S2'!DC54</f>
        <v>0</v>
      </c>
      <c r="EZ54" s="16"/>
      <c r="FA54" s="59"/>
      <c r="FB54" s="117" t="str">
        <f>IF(SUM(S1M!CQ54,'S2'!DF54)=0,"NaN", SUM(S1M!CQ54,'S2'!DF54))</f>
        <v>NaN</v>
      </c>
      <c r="FC54" s="16"/>
      <c r="FD54" s="59"/>
      <c r="FE54" s="117" t="str">
        <f>IF(SUM('S13'!EA54,'S2'!DI54)=0,"NaN",SUM('S13'!EA54,'S2'!DI54))</f>
        <v>NaN</v>
      </c>
      <c r="FF54" s="16"/>
      <c r="FG54" s="59"/>
      <c r="FH54" s="117" t="str">
        <f>IF(SUM('S13'!ED54,'S2'!DL54)=0,"NaN", SUM('S13'!ED54,'S2'!DL54))</f>
        <v>NaN</v>
      </c>
      <c r="FI54" s="16"/>
      <c r="FJ54" s="59"/>
      <c r="FK54" s="117" t="str">
        <f>IF(SUM('S13'!EJ54,'S2'!DO54)=0,"NaN", SUM('S13'!EJ54,'S2'!DO54))</f>
        <v>NaN</v>
      </c>
      <c r="FL54" s="16"/>
      <c r="FM54" s="59"/>
      <c r="FN54" s="117" t="str">
        <f>IF(SUM(S1N!K54,'S11'!CZ54,'S12'!DC54,'S13'!EM54,S1M!CT54)=0,"NaN", SUM(S1N!K54,'S11'!CZ54,'S12'!DC54,'S13'!EM54,S1M!CT54))</f>
        <v>NaN</v>
      </c>
      <c r="FO54" s="16"/>
      <c r="FP54" s="59"/>
      <c r="FQ54" s="117">
        <f>S1N!K54</f>
        <v>0</v>
      </c>
      <c r="FR54" s="16"/>
      <c r="FS54" s="59"/>
      <c r="FT54" s="117" t="str">
        <f>IF(SUM('S11'!DC54,'S12'!DF54,'S13'!EP54,S1M!CW54)=0,"NaN", SUM('S11'!DC54,'S12'!DF54,'S13'!EP54,S1M!CW54))</f>
        <v>NaN</v>
      </c>
      <c r="FU54" s="16"/>
      <c r="FV54" s="59"/>
      <c r="FW54" s="117">
        <f>'S1 Part 2'!Z54</f>
        <v>0</v>
      </c>
      <c r="FX54" s="16"/>
      <c r="FY54" s="59"/>
      <c r="FZ54" s="117" t="str">
        <f>IF(SUM('S11'!DF54,'S12'!DI54,'S13'!ES54,S1M!CZ54,'S2'!DR54)=0,"NaN", SUM('S11'!DF54,'S12'!DI54,'S13'!ES54,S1M!CZ54,'S2'!DR54))</f>
        <v>NaN</v>
      </c>
      <c r="GA54" s="16"/>
      <c r="GB54" s="59"/>
      <c r="GC54" s="117" t="str">
        <f>IF(SUM('S11'!DI54,'S12'!DL54,'S13'!EV54,S1M!DC54,'S2'!DU54)=0,"NaN", SUM('S11'!DI54,'S12'!DL54,'S13'!EV54,S1M!DC54,'S2'!DU54))</f>
        <v>NaN</v>
      </c>
      <c r="GD54" s="16"/>
      <c r="GE54" s="59"/>
      <c r="GF54" s="117" t="str">
        <f>IF(SUM('S11'!DL54,'S12'!DO54,'S13'!EY54,S1M!DF54,'S2'!DX54)=0,"NaN", SUM('S11'!DL54,'S12'!DO54,'S13'!EY54,S1M!DF54,'S2'!DX54))</f>
        <v>NaN</v>
      </c>
      <c r="GG54" s="16"/>
      <c r="GH54" s="59"/>
      <c r="GI54" s="117" t="str">
        <f>IF(SUM('S11'!DO54,'S12'!DR54,'S13'!FB54,S1M!DI54,'S2'!EA54)=0,"NaN",SUM('S11'!DO54,'S12'!DR54,'S13'!FB54,S1M!DI54,'S2'!EA54))</f>
        <v>NaN</v>
      </c>
      <c r="GJ54" s="16"/>
      <c r="GK54" s="59"/>
      <c r="GL54" s="117" t="str">
        <f>IF(SUM('S11'!DR54,'S12'!DU54,'S13'!FE54,S1M!DL54,'S2'!ED54)=0,"NaN",SUM('S11'!DR54,'S12'!DU54,'S13'!FE54,S1M!DL54,'S2'!ED54))</f>
        <v>NaN</v>
      </c>
      <c r="GM54" s="16"/>
      <c r="GN54" s="59"/>
      <c r="GO54" s="117" t="str">
        <f>IF(SUM('S11'!EG54,'S12'!EJ54,'S13'!FH54,S1M!DO54,'S2'!EG54)=0,"NaN",SUM('S11'!EG54,'S12'!EJ54,'S13'!FH54,S1M!DO54,'S2'!EG54))</f>
        <v>NaN</v>
      </c>
      <c r="GP54" s="16"/>
      <c r="GQ54" s="59"/>
      <c r="GR54" s="117" t="str">
        <f>IF(SUM('S11'!EJ54,'S12'!EM54,'S13'!FK54,S1M!DR54)=0,"NaN",SUM('S11'!EJ54,'S12'!EM54,'S13'!FK54,S1M!DR54))</f>
        <v>NaN</v>
      </c>
      <c r="GS54" s="16"/>
      <c r="GT54" s="59"/>
      <c r="GU54" s="117" t="str">
        <f>IF(SUM('S11'!EM54,'S12'!EP54,'S13'!FN54,S1M!DU54,'S2'!EJ54)=0,"NaN",SUM('S11'!EM54,'S12'!EP54,'S13'!FN54,S1M!DU54,'S2'!EJ54))</f>
        <v>NaN</v>
      </c>
      <c r="GV54" s="16"/>
      <c r="GW54" s="59"/>
      <c r="GX54" s="117" t="str">
        <f>IF(SUM('S13'!FQ54,'S2'!EM54)=0,"NaN", SUM('S13'!FQ54,'S2'!EM54))</f>
        <v>NaN</v>
      </c>
      <c r="GY54" s="16"/>
      <c r="GZ54" s="59"/>
      <c r="HA54" s="117" t="str">
        <f>IF(SUM('S11'!EP54,'S12'!ES54,'S13'!FT54,S1M!DX54,'S2'!EP54)=0, "NaN", SUM('S11'!EP54,'S12'!ES54,'S13'!FT54,S1M!DX54,'S2'!EP54))</f>
        <v>NaN</v>
      </c>
      <c r="HB54" s="16"/>
      <c r="HC54" s="59"/>
      <c r="HD54" s="117" t="str">
        <f>IF(SUM('S11'!ES54,'S12'!EV54,'S13'!FW54,S1M!EA54,'S2'!ES54)=0,"NaN", SUM('S11'!ES54,'S12'!EV54,'S13'!FW54,S1M!EA54,'S2'!ES54))</f>
        <v>NaN</v>
      </c>
      <c r="HE54" s="16"/>
      <c r="HF54" s="59"/>
      <c r="HG54" s="117" t="str">
        <f>IF(SUM(S1M!ED54,'S2'!EV54)=0,"NaN", SUM(S1M!ED54,'S2'!EV54))</f>
        <v>NaN</v>
      </c>
      <c r="HH54" s="16"/>
      <c r="HI54" s="59"/>
      <c r="HJ54" s="117">
        <f>S1M!EG54</f>
        <v>0</v>
      </c>
      <c r="HK54" s="16"/>
      <c r="HL54" s="59"/>
      <c r="HM54" s="117" t="str">
        <f>IF(SUM('S11'!EV54,'S12'!EY54,'S13'!FZ54,S1M!EJ54,'S2'!EY54)=0,"NaN", SUM('S11'!EV54,'S12'!EY54,'S13'!FZ54,S1M!EJ54,'S2'!EY54))</f>
        <v>NaN</v>
      </c>
      <c r="HN54" s="16"/>
      <c r="HO54" s="59"/>
      <c r="HP54" s="117" t="str">
        <f>IF(SUM('S12'!FB54,'S13'!GC54,'S2'!FB54)=0,"NaN", SUM('S12'!FB54,'S13'!GC54,'S2'!FB54))</f>
        <v>NaN</v>
      </c>
      <c r="HQ54" s="16"/>
      <c r="HR54" s="59"/>
      <c r="HS54" s="117" t="str">
        <f>IF(SUM('S11'!EY54,'S12'!FE54,'S13'!GF54,S1M!EM54,'S2'!FE54)=0,"NaN", SUM('S11'!EY54,'S12'!FE54,'S13'!GF54,S1M!EM54,'S2'!FE54))</f>
        <v>NaN</v>
      </c>
      <c r="HT54" s="16"/>
      <c r="HU54" s="59"/>
      <c r="HV54" s="117" t="str">
        <f>IF(SUM('S11'!FB54,'S12'!FH54,'S13'!GI54,S1M!EP54,'S2'!FH54)=0,"NaN", SUM('S11'!FB54,'S12'!FH54,'S13'!GI54,S1M!EP54,'S2'!FH54))</f>
        <v>NaN</v>
      </c>
      <c r="HW54" s="16"/>
      <c r="HX54" s="59"/>
      <c r="HY54" s="117" t="str">
        <f>IF(SUM('S13'!GL54,'S2'!FK54)=0,"NaN",SUM('S13'!GL54,'S2'!FK54))</f>
        <v>NaN</v>
      </c>
      <c r="HZ54" s="16"/>
      <c r="IA54" s="59"/>
      <c r="IB54" s="117">
        <f>'S2'!FN54</f>
        <v>0</v>
      </c>
      <c r="IC54" s="16"/>
      <c r="ID54" s="59"/>
      <c r="IE54" s="117" t="str">
        <f>IF(SUM('S11'!FE54,'S12'!FK54,'S13'!GO54,S1M!ES54,'S2'!FQ54)=0,"NaN",SUM('S11'!FE54,'S12'!FK54,'S13'!GO54,S1M!ES54,'S2'!FQ54))</f>
        <v>NaN</v>
      </c>
      <c r="IF54" s="16"/>
      <c r="IG54" s="59"/>
      <c r="IH54" s="117">
        <f>'S2'!FT54</f>
        <v>0</v>
      </c>
      <c r="II54" s="16"/>
      <c r="IJ54" s="59"/>
      <c r="IK54" s="117" t="str">
        <f>IF(SUM(S1M!EV54,'S2'!FW54)=0,"NaN",SUM(S1M!EV54,'S2'!FW54))</f>
        <v>NaN</v>
      </c>
      <c r="IL54" s="16"/>
      <c r="IM54" s="59"/>
      <c r="IN54" s="117" t="str">
        <f>IF(SUM('S11'!FH54,'S12'!FN54,'S13'!GR54,S1M!EY54,'S2'!FZ54)=0,"NaN",SUM('S11'!FH54,'S12'!FN54,'S13'!GR54,S1M!EY54,'S2'!FZ54))</f>
        <v>NaN</v>
      </c>
      <c r="IO54" s="16"/>
      <c r="IP54" s="59"/>
      <c r="IQ54" s="117" t="str">
        <f>IF(SUM('S13'!GU54,'S2'!GC54)=0,"NaN",SUM('S13'!GU54,'S2'!GC54))</f>
        <v>NaN</v>
      </c>
      <c r="IR54" s="16"/>
      <c r="IS54" s="59"/>
      <c r="IT54" s="117" t="str">
        <f>IF(SUM('S11'!FK54,'S12'!FQ54,'S13'!GX54,S1M!FB54,'S2'!GF54)=0,"NaN", SUM('S11'!FK54,'S12'!FQ54,'S13'!GX54,S1M!FB54,'S2'!GF54))</f>
        <v>NaN</v>
      </c>
      <c r="IU54" s="16"/>
      <c r="IV54" s="59"/>
      <c r="IW54" s="117" t="str">
        <f>IF(SUM('S11'!FN54,'S12'!FT54,'S13'!HA54,S1M!FE54,'S2'!GI54)=0,"NaN",SUM('S11'!FN54,'S12'!FT54,'S13'!HA54,S1M!FE54,'S2'!GI54))</f>
        <v>NaN</v>
      </c>
      <c r="IX54" s="16"/>
      <c r="IY54" s="59"/>
      <c r="IZ54" s="117" t="str">
        <f>IF(SUM('S11'!FQ54,'S12'!FW54,'S13'!HD54,S1M!FH54,'S2'!GL54)=0,"NaN",SUM('S11'!FQ54,'S12'!FW54,'S13'!HD54,S1M!FH54,'S2'!GL54))</f>
        <v>NaN</v>
      </c>
      <c r="JA54" s="16"/>
      <c r="JB54" s="59"/>
      <c r="JC54" s="119" t="str">
        <f>IF(SUM('S11'!FT54,'S12'!FZ54,'S13'!HG54,S1M!FK54)=0,"NaN", SUM('S11'!FT54,'S12'!FZ54,'S13'!HG54,S1M!FK54))</f>
        <v>NaN</v>
      </c>
      <c r="JD54" s="16"/>
      <c r="JE54" s="59"/>
      <c r="JF54" s="117">
        <f>IF(SUM('S1 Part 1'!B54,'S1 Part 2'!B54)=0,IFERROR('S1 Part 2'!DC54-'S1 Part 2'!DC54,0),SUM('S1 Part 2'!B54,'S1 Part 2'!Z54)-SUM('S1 Part 2'!DC54,'S1 Part 1'!B54))</f>
        <v>0</v>
      </c>
      <c r="JG54" s="16"/>
      <c r="JH54" s="59"/>
      <c r="JI54" s="117">
        <f>IFERROR('S1 Part 2'!DC54-'S1 Part 2'!DF54-'S1 Part 2'!CZ54,0)</f>
        <v>0</v>
      </c>
      <c r="JJ54" s="16"/>
      <c r="JK54" s="59"/>
      <c r="JL54" s="117">
        <f>SUM('S1 Part 2'!DC54,'S1 Part 2'!Q54)-SUM('S1 Part 1'!W54,'S1 Part 1'!Z54,'S1 Part 2'!DI54)</f>
        <v>0</v>
      </c>
      <c r="JM54" s="16"/>
      <c r="JN54" s="59"/>
      <c r="JO54" s="117" t="str">
        <f>IF(SUM('S11'!GF54,'S12'!GL54)=0, "NaN", SUM('S11'!GC54,'S11'!DF54,'S12'!GI54,'S12'!DI54)-SUM('S11'!GF54,'S12'!GL54,'S11'!Z54,'S11'!AX54,'S11'!BA54,'S12'!Z54,'S12'!AX54,'S12'!BA54))</f>
        <v>NaN</v>
      </c>
      <c r="JP54" s="16"/>
      <c r="JQ54" s="59"/>
      <c r="JR54" s="117">
        <f>SUM('S1 Part 2'!DI54,'S1 Part 2'!E54,'S1 Part 2'!H54,'S1 Part 2'!AC54)-SUM('S1 Part 2'!DR54,'S1 Part 1'!AI54,'S1 Part 1'!AR54)</f>
        <v>0</v>
      </c>
      <c r="JS54" s="16"/>
      <c r="JT54" s="59"/>
      <c r="JU54" s="117">
        <f>SUM('S1 Part 2'!DR54,'S1 Part 2'!BA54,'S1 Part 2'!BG54,'S1 Part 2'!BJ54,'S1 Part 2'!BP54)-SUM('S1 Part 2'!DU54,'S1 Part 1'!BP54,'S1 Part 1'!BV54,'S1 Part 1'!BY54,'S1 Part 1'!CK54)</f>
        <v>0</v>
      </c>
      <c r="JV54" s="16"/>
      <c r="JW54" s="59"/>
      <c r="JX54" s="117">
        <f>SUM('S13'!IB54,S1M!GF54)-SUM('S13'!IE54,S1M!GI54)</f>
        <v>0</v>
      </c>
      <c r="JY54" s="16"/>
      <c r="JZ54" s="59"/>
      <c r="KA54" s="117">
        <f>SUM('S1 Part 2'!DU54,'S1 Part 2'!CH54)-SUM('S1 Part 2'!DX54,'S1 Part 1'!E54,'S1 Part 1'!DI54)</f>
        <v>0</v>
      </c>
      <c r="KB54" s="16"/>
      <c r="KC54" s="59"/>
      <c r="KD54" s="118" t="str">
        <f>IF(ISNUMBER('S1 Part 2'!EA54),SUM('S1 Part 2'!DX54,'S1 Part 2'!CK54)-SUM('S1 Part 1'!DL54,'S1 Part 1'!EA54,'S1 Part 2'!EA54),"NaN")</f>
        <v>NaN</v>
      </c>
      <c r="KE54" s="16"/>
      <c r="KF54" s="59"/>
      <c r="KG54" s="117">
        <f>SUM('S1 Part 2'!DX54,'S1 Part 2'!CK54)-SUM('S1 Part 2'!ED54,'S1 Part 1'!N54,'S1 Part 1'!DL54,'S1 Part 1'!ED54)</f>
        <v>0</v>
      </c>
      <c r="KH54" s="16"/>
      <c r="KI54" s="59"/>
      <c r="KJ54" s="117">
        <f>IFERROR('S2'!CT54-SUM('S2'!B54,'S2'!GU54),"NaN")</f>
        <v>0</v>
      </c>
      <c r="KK54" s="16"/>
      <c r="KL54" s="59"/>
      <c r="KM54" s="117">
        <f>SUM('S2'!GU54,'S2'!DF54,'S2'!DI54,'S2'!DR54,'S2'!EM54,'S2'!EP54,'S2'!EY54,'S2'!FW54)-SUM('S2'!GX54,'S2'!N54,'S2'!Q54,'S2'!Z54,'S2'!AU54,'S2'!AX54,'S2'!BG54,'S2'!BY54)</f>
        <v>0</v>
      </c>
      <c r="KN54" s="16"/>
      <c r="KO54" s="59"/>
      <c r="KP54" s="118">
        <f>IF(SUM('S1 Part 1'!B54,'S1 Part 2'!B54)=0,SUM('S1 Part 2'!DC54,'S2'!CT54)-SUM('S1 Part 1'!E54,'S1 Part 1'!N54,'S2'!B54),SUM('S1 Part 2'!B54,'S1 Part 2'!Z54,'S2'!CT54)-SUM('S1 Part 1'!B54,'S1 Part 1'!E54,'S1 Part 1'!N54,'S2'!B54))</f>
        <v>0</v>
      </c>
      <c r="KQ54" s="118" t="str">
        <f>IF(ISNUMBER('S13'!DR54),'S13'!DR54-SUM('S13'!B54,'S13'!N54,'S13'!W54,'S13'!Z54,'S13'!AF54,'S13'!AO54,'S13'!BG54,'S13'!BM54,'S13'!BV54,'S13'!BY54,'S13'!CW54,'S13'!CZ54,'S13'!DO54),"NaN")</f>
        <v>NaN</v>
      </c>
      <c r="KR54" s="16"/>
      <c r="KS54" s="59"/>
      <c r="KT54" s="118" t="str">
        <f>IF(ISNUMBER('S13'!HJ54),'S13'!HJ54-SUM('S13'!DX54,'S13'!EA54,'S13'!EM54,'S13'!ES54,'S13'!FQ54,'S13'!FT54,'S13'!FZ54,'S13'!GR54),"NaN")</f>
        <v>NaN</v>
      </c>
      <c r="KU54" s="16"/>
      <c r="KV54" s="59"/>
    </row>
    <row r="55" spans="1:308" ht="10.5" x14ac:dyDescent="0.25">
      <c r="A55" s="115" t="s">
        <v>727</v>
      </c>
      <c r="B55" s="116" t="str">
        <f>IF(SUM('S11'!B55,'S12'!B55,'S13'!B55,S1M!B55)=0,"NaN",SUM('S11'!B55,'S12'!B55,'S13'!B55,S1M!B55))</f>
        <v>NaN</v>
      </c>
      <c r="C55" s="16"/>
      <c r="D55" s="59"/>
      <c r="E55" s="117" t="str">
        <f>IF(SUM('S13'!E55,S1M!E55)=0,"NaN",SUM('S13'!E55,S1M!E55))</f>
        <v>NaN</v>
      </c>
      <c r="F55" s="16"/>
      <c r="G55" s="59"/>
      <c r="H55" s="117" t="str">
        <f>IF(SUM('S13'!H55,S1M!H55)=0, "NaN",SUM('S13'!H55,S1M!H55))</f>
        <v>NaN</v>
      </c>
      <c r="I55" s="16"/>
      <c r="J55" s="59"/>
      <c r="K55" s="117">
        <f>'S13'!K55</f>
        <v>0</v>
      </c>
      <c r="L55" s="16"/>
      <c r="M55" s="59"/>
      <c r="N55" s="117" t="str">
        <f>IF(SUM('S11'!E55,'S12'!E55,'S13'!N55,S1M!K55)=0, "NaN", SUM('S11'!E55,'S12'!E55,'S13'!N55,S1M!K55))</f>
        <v>NaN</v>
      </c>
      <c r="O55" s="16"/>
      <c r="P55" s="59"/>
      <c r="Q55" s="117" t="str">
        <f>IF(SUM('S11'!H55,'S12'!H55,'S13'!Q55,S1M!N55)=0,"NaN",SUM('S11'!H55,'S12'!H55,'S13'!Q55,S1M!N55))</f>
        <v>NaN</v>
      </c>
      <c r="R55" s="16"/>
      <c r="S55" s="59"/>
      <c r="T55" s="117" t="str">
        <f>IF(SUM('S11'!K55,'S12'!K55,'S13'!T55,S1M!Q55)=0,"NaN",SUM('S11'!K55,'S12'!K55,'S13'!T55,S1M!Q55))</f>
        <v>NaN</v>
      </c>
      <c r="U55" s="16"/>
      <c r="V55" s="59"/>
      <c r="W55" s="117">
        <f>'S2'!B55</f>
        <v>0</v>
      </c>
      <c r="X55" s="16"/>
      <c r="Y55" s="59"/>
      <c r="Z55" s="117">
        <f>'S2'!E55</f>
        <v>0</v>
      </c>
      <c r="AA55" s="16"/>
      <c r="AB55" s="59"/>
      <c r="AC55" s="117">
        <f>'S2'!H55</f>
        <v>0</v>
      </c>
      <c r="AD55" s="16"/>
      <c r="AE55" s="59"/>
      <c r="AF55" s="117">
        <f>'S2'!K55</f>
        <v>0</v>
      </c>
      <c r="AG55" s="16"/>
      <c r="AH55" s="59"/>
      <c r="AI55" s="117" t="str">
        <f>IF(SUM('S11'!N55,'S12'!N55,'S13'!W55,S1M!T55,'S2'!N55)=0,"NaN",SUM('S11'!N55,'S12'!N55,'S13'!W55,S1M!T55,'S2'!N55))</f>
        <v>NaN</v>
      </c>
      <c r="AJ55" s="16"/>
      <c r="AK55" s="59"/>
      <c r="AL55" s="117" t="str">
        <f>IF(SUM(S1N!E55,'S11'!Q55,'S12'!Q55,'S13'!Z55,S1M!W55)=0,"NaN",SUM(S1N!E55,'S11'!Q55,'S12'!Q55,'S13'!Z55,S1M!W55))</f>
        <v>NaN</v>
      </c>
      <c r="AM55" s="16"/>
      <c r="AN55" s="59"/>
      <c r="AO55" s="117">
        <f>S1N!E55</f>
        <v>0</v>
      </c>
      <c r="AP55" s="16"/>
      <c r="AQ55" s="59"/>
      <c r="AR55" s="117" t="str">
        <f>IF(SUM('S11'!T55,'S12'!T55,'S13'!AC55,S1M!Z55)=0,"NaN", SUM('S11'!T55,'S12'!T55,'S13'!AC55,S1M!Z55))</f>
        <v>NaN</v>
      </c>
      <c r="AS55" s="16"/>
      <c r="AT55" s="59"/>
      <c r="AU55" s="117" t="str">
        <f>IF(SUM('S13'!AF55,'S2'!Q55)=0,"NaN",SUM('S13'!AF55,'S2'!Q55))</f>
        <v>NaN</v>
      </c>
      <c r="AV55" s="16"/>
      <c r="AW55" s="59"/>
      <c r="AX55" s="117" t="str">
        <f>IF(SUM('S13'!AI55,'S2'!T55)=0,"NaN", SUM('S13'!AI55,'S2'!T55))</f>
        <v>NaN</v>
      </c>
      <c r="AY55" s="16"/>
      <c r="AZ55" s="59"/>
      <c r="BA55" s="117" t="str">
        <f>IF(SUM('S13'!AL55,'S2'!W55)=0,"NaN",SUM('S13'!AL55,'S2'!W55))</f>
        <v>NaN</v>
      </c>
      <c r="BB55" s="16"/>
      <c r="BC55" s="59"/>
      <c r="BD55" s="118" t="str">
        <f>IF(SUM('S11'!W55,'S12'!W55,'S13'!AO55,S1M!AC55,'S2'!Z55)=0,"NaN", SUM('S11'!W55,'S12'!W55,'S13'!AO55,S1M!AC55,'S2'!Z55))</f>
        <v>NaN</v>
      </c>
      <c r="BE55" s="16"/>
      <c r="BF55" s="59"/>
      <c r="BG55" s="118" t="str">
        <f>IF(SUM('S11'!Z55,'S12'!Z55,'S13'!AR55,S1M!AF55,'S2'!AC55)=0,"NaN",SUM('S11'!Z55,'S12'!Z55,'S13'!AR55,S1M!AF55,'S2'!AC55))</f>
        <v>NaN</v>
      </c>
      <c r="BH55" s="16"/>
      <c r="BI55" s="59"/>
      <c r="BJ55" s="118" t="str">
        <f>IF(SUM('S11'!AC55,'S12'!AC55,'S13'!AU55,S1M!AI55,'S2'!AF55)=0,"NaN",SUM('S11'!AC55,'S12'!AC55,'S13'!AU55,S1M!AI55,'S2'!AF55))</f>
        <v>NaN</v>
      </c>
      <c r="BK55" s="16"/>
      <c r="BL55" s="59"/>
      <c r="BM55" s="117" t="str">
        <f>IF(SUM('S11'!AF55,'S12'!AF55,'S2'!AI55)=0,"NaN",SUM('S11'!AF55,'S12'!AF55,'S2'!AI55))</f>
        <v>NaN</v>
      </c>
      <c r="BN55" s="16"/>
      <c r="BO55" s="59"/>
      <c r="BP55" s="117" t="str">
        <f>IF(SUM('S11'!AI55,'S12'!AI55,'S2'!AL55)=0,"NaN",SUM('S11'!AI55,'S12'!AI55,'S2'!AL55))</f>
        <v>NaN</v>
      </c>
      <c r="BQ55" s="16"/>
      <c r="BR55" s="59"/>
      <c r="BS55" s="117" t="str">
        <f>IF(SUM('S11'!AX55,'S12'!AX55,'S13'!AX55,'S2'!AO55)=0,"NaN",SUM('S11'!AX55,'S12'!AX55,'S13'!AX55,'S2'!AO55))</f>
        <v>NaN</v>
      </c>
      <c r="BT55" s="16"/>
      <c r="BU55" s="59"/>
      <c r="BV55" s="117" t="str">
        <f>IF(SUM('S11'!BA55,'S12'!BA55,'S13'!BA55,S1M!AL55)=0,"NaN",SUM('S11'!BA55,'S12'!BA55,'S13'!BA55,S1M!AL55))</f>
        <v>NaN</v>
      </c>
      <c r="BW55" s="16"/>
      <c r="BX55" s="59"/>
      <c r="BY55" s="117" t="str">
        <f>IF(SUM('S11'!BD55,'S12'!BD55,'S13'!BD55,S1M!AO55,'S2'!AR55)=0,"NaN",SUM('S11'!BD55,'S12'!BD55,'S13'!BD55,S1M!AO55,'S2'!AR55))</f>
        <v>NaN</v>
      </c>
      <c r="BZ55" s="16"/>
      <c r="CA55" s="59"/>
      <c r="CB55" s="117" t="str">
        <f>IF(SUM('S11'!BG55,'S12'!BG55,'S13'!BG55,S1M!AR55,'S2'!AU55)=0,"NaN", SUM('S11'!BG55,'S12'!BG55,'S13'!BG55,S1M!AR55,'S2'!AU55))</f>
        <v>NaN</v>
      </c>
      <c r="CC55" s="16"/>
      <c r="CD55" s="59"/>
      <c r="CE55" s="117" t="str">
        <f>IF(SUM('S11'!BJ55,'S12'!BJ55,'S13'!BJ55,S1M!AU55,'S2'!AX55)=0,"NaN",SUM('S11'!BJ55,'S12'!BJ55,'S13'!BJ55,S1M!AU55,'S2'!AX55))</f>
        <v>NaN</v>
      </c>
      <c r="CF55" s="16"/>
      <c r="CG55" s="59"/>
      <c r="CH55" s="117" t="str">
        <f>IF(SUM(S1M!AX55,'S2'!BA55)=0,"NaN",SUM(S1M!AX55,'S2'!BA55))</f>
        <v>NaN</v>
      </c>
      <c r="CI55" s="16"/>
      <c r="CJ55" s="59"/>
      <c r="CK55" s="117" t="str">
        <f>IF(SUM('S11'!BM55,'S12'!BM55,'S13'!BM55,S1M!BA55,'S2'!BD55)=0,"NaN",SUM('S11'!BM55,'S12'!BM55,'S13'!BM55,S1M!BA55,'S2'!BD55))</f>
        <v>NaN</v>
      </c>
      <c r="CL55" s="16"/>
      <c r="CM55" s="59"/>
      <c r="CN55" s="117" t="str">
        <f>IF(SUM('S13'!BP55,S1M!BD55)=0,"NaN", SUM('S13'!BP55,S1M!BD55))</f>
        <v>NaN</v>
      </c>
      <c r="CO55" s="16"/>
      <c r="CP55" s="59"/>
      <c r="CQ55" s="117" t="str">
        <f>IF(SUM('S11'!BP55,'S12'!BP55,'S13'!BY55,S1M!BG55,'S2'!BG55)=0,"NaN", SUM('S11'!BP55,'S12'!BP55,'S13'!BY55,S1M!BG55,'S2'!BG55))</f>
        <v>NaN</v>
      </c>
      <c r="CR55" s="16"/>
      <c r="CS55" s="59"/>
      <c r="CT55" s="117" t="str">
        <f>IF(SUM('S11'!BS55,'S12'!BS55,'S13'!CB55,S1M!BJ55,'S2'!BJ55)=0,"NaN", SUM('S11'!BS55,'S12'!BS55,'S13'!CB55,S1M!BJ55,'S2'!BJ55))</f>
        <v>NaN</v>
      </c>
      <c r="CU55" s="16"/>
      <c r="CV55" s="59"/>
      <c r="CW55" s="117" t="str">
        <f>IF(SUM('S12'!BV55,'S13'!CE55,'S2'!BM55)=0,"NaN", SUM('S12'!BV55,'S13'!CE55,'S2'!BM55))</f>
        <v>NaN</v>
      </c>
      <c r="CX55" s="16"/>
      <c r="CY55" s="59"/>
      <c r="CZ55" s="117" t="str">
        <f>IF(SUM('S11'!BV55,'S12'!BY55,'S13'!CH55,S1M!BM55,'S2'!BP55)=0,"NaN", SUM('S11'!BV55,'S12'!BY55,'S13'!CH55,S1M!BM55,'S2'!BP55))</f>
        <v>NaN</v>
      </c>
      <c r="DA55" s="16"/>
      <c r="DB55" s="59"/>
      <c r="DC55" s="117" t="str">
        <f>IF(SUM('S13'!CK55,'S2'!BS55)=0,"NaN",SUM('S13'!CK55,'S2'!BS55))</f>
        <v>NaN</v>
      </c>
      <c r="DD55" s="16"/>
      <c r="DE55" s="59"/>
      <c r="DF55" s="118">
        <f>'S13'!CN55</f>
        <v>0</v>
      </c>
      <c r="DG55" s="16"/>
      <c r="DH55" s="59"/>
      <c r="DI55" s="117" t="str">
        <f>IF(SUM('S11'!BY55,'S12'!CB55,'S13'!CQ55,S1M!BP55,'S2'!BV55)=0,"NaN",SUM('S11'!BY55,'S12'!CB55,'S13'!CQ55,S1M!BP55,'S2'!BV55))</f>
        <v>NaN</v>
      </c>
      <c r="DJ55" s="16"/>
      <c r="DK55" s="59"/>
      <c r="DL55" s="118">
        <f>'S13'!CT55</f>
        <v>0</v>
      </c>
      <c r="DM55" s="16"/>
      <c r="DN55" s="59"/>
      <c r="DO55" s="117" t="str">
        <f>IF(SUM('S11'!CB55,'S12'!CE55,'S13'!CW55,S1M!BS55,'S2'!BY55)=0,"NaN", SUM('S11'!CB55,'S12'!CE55,'S13'!CW55,S1M!BS55,'S2'!BY55))</f>
        <v>NaN</v>
      </c>
      <c r="DP55" s="16"/>
      <c r="DQ55" s="59"/>
      <c r="DR55" s="117" t="str">
        <f>IF(SUM('S11'!CE55,'S12'!CH55,'S13'!CZ55,S1M!BV55,'S2'!CB55)=0,"NaN", SUM('S11'!CE55,'S12'!CH55,'S13'!CZ55,S1M!BV55,'S2'!CB55))</f>
        <v>NaN</v>
      </c>
      <c r="DS55" s="16"/>
      <c r="DT55" s="59"/>
      <c r="DU55" s="117" t="str">
        <f>IF(SUM('S11'!CH55,'S12'!CK55,S1M!BY55,'S2'!CE55)=0,"NaN", SUM('S11'!CH55,'S12'!CK55,S1M!BY55,'S2'!CE55))</f>
        <v>NaN</v>
      </c>
      <c r="DV55" s="16"/>
      <c r="DW55" s="59"/>
      <c r="DX55" s="117" t="str">
        <f>IF(SUM('S11'!CK55,'S12'!CN55,'S13'!DC55,S1M!CB55,'S2'!CH55)=0, "NaN", SUM('S11'!CK55,'S12'!CN55,'S13'!DC55,S1M!CB55,'S2'!CH55))</f>
        <v>NaN</v>
      </c>
      <c r="DY55" s="16"/>
      <c r="DZ55" s="59"/>
      <c r="EA55" s="117" t="str">
        <f>IF(SUM('S13'!DF55,'S2'!CK55)=0,"NaN",SUM('S13'!DF55,'S2'!CK55))</f>
        <v>NaN</v>
      </c>
      <c r="EB55" s="16"/>
      <c r="EC55" s="59"/>
      <c r="ED55" s="117" t="str">
        <f>IF(SUM('S11'!CN55,'S12'!CQ55,'S13'!DI55,S1M!CE55,'S2'!CN55)=0,"NaN",SUM('S11'!CN55,'S12'!CQ55,'S13'!DI55,S1M!CE55,'S2'!CN55))</f>
        <v>NaN</v>
      </c>
      <c r="EE55" s="16"/>
      <c r="EF55" s="59"/>
      <c r="EG55" s="117" t="str">
        <f>IF(SUM('S11'!CQ55,'S12'!CT55,'S13'!DL55,S1M!CH55)=0,"NaN", SUM('S11'!CQ55,'S12'!CT55,'S13'!DL55,S1M!CH55))</f>
        <v>NaN</v>
      </c>
      <c r="EH55" s="16"/>
      <c r="EI55" s="59"/>
      <c r="EJ55" s="117" t="str">
        <f>IF(ISNUMBER('S1 Part 1'!ED55), SUM('S11'!CT55,'S12'!CW55,'S13'!DO55,S1M!CK55,'S2'!CQ55),"NaN")</f>
        <v>NaN</v>
      </c>
      <c r="EK55" s="16"/>
      <c r="EL55" s="76"/>
      <c r="EM55" s="116" t="str">
        <f>IF(SUM('S11'!CW55,'S12'!CZ55,'S13'!DU55,S1M!CN55)=0,"NaN",SUM('S11'!CW55,'S12'!CZ55,'S13'!DU55,S1M!CN55))</f>
        <v>NaN</v>
      </c>
      <c r="EN55" s="16"/>
      <c r="EO55" s="59"/>
      <c r="EP55" s="117">
        <f>'S2'!CT55</f>
        <v>0</v>
      </c>
      <c r="EQ55" s="16"/>
      <c r="ER55" s="59"/>
      <c r="ES55" s="117">
        <f>'S2'!CW55</f>
        <v>0</v>
      </c>
      <c r="ET55" s="16"/>
      <c r="EU55" s="59"/>
      <c r="EV55" s="117">
        <f>'S2'!CZ55</f>
        <v>0</v>
      </c>
      <c r="EW55" s="16"/>
      <c r="EX55" s="59"/>
      <c r="EY55" s="117">
        <f>'S2'!DC55</f>
        <v>0</v>
      </c>
      <c r="EZ55" s="16"/>
      <c r="FA55" s="59"/>
      <c r="FB55" s="117" t="str">
        <f>IF(SUM(S1M!CQ55,'S2'!DF55)=0,"NaN", SUM(S1M!CQ55,'S2'!DF55))</f>
        <v>NaN</v>
      </c>
      <c r="FC55" s="16"/>
      <c r="FD55" s="59"/>
      <c r="FE55" s="117" t="str">
        <f>IF(SUM('S13'!EA55,'S2'!DI55)=0,"NaN",SUM('S13'!EA55,'S2'!DI55))</f>
        <v>NaN</v>
      </c>
      <c r="FF55" s="16"/>
      <c r="FG55" s="59"/>
      <c r="FH55" s="117" t="str">
        <f>IF(SUM('S13'!ED55,'S2'!DL55)=0,"NaN", SUM('S13'!ED55,'S2'!DL55))</f>
        <v>NaN</v>
      </c>
      <c r="FI55" s="16"/>
      <c r="FJ55" s="59"/>
      <c r="FK55" s="117" t="str">
        <f>IF(SUM('S13'!EJ55,'S2'!DO55)=0,"NaN", SUM('S13'!EJ55,'S2'!DO55))</f>
        <v>NaN</v>
      </c>
      <c r="FL55" s="16"/>
      <c r="FM55" s="59"/>
      <c r="FN55" s="117" t="str">
        <f>IF(SUM(S1N!K55,'S11'!CZ55,'S12'!DC55,'S13'!EM55,S1M!CT55)=0,"NaN", SUM(S1N!K55,'S11'!CZ55,'S12'!DC55,'S13'!EM55,S1M!CT55))</f>
        <v>NaN</v>
      </c>
      <c r="FO55" s="16"/>
      <c r="FP55" s="59"/>
      <c r="FQ55" s="117">
        <f>S1N!K55</f>
        <v>0</v>
      </c>
      <c r="FR55" s="16"/>
      <c r="FS55" s="59"/>
      <c r="FT55" s="117" t="str">
        <f>IF(SUM('S11'!DC55,'S12'!DF55,'S13'!EP55,S1M!CW55)=0,"NaN", SUM('S11'!DC55,'S12'!DF55,'S13'!EP55,S1M!CW55))</f>
        <v>NaN</v>
      </c>
      <c r="FU55" s="16"/>
      <c r="FV55" s="59"/>
      <c r="FW55" s="117">
        <f>'S1 Part 2'!Z55</f>
        <v>0</v>
      </c>
      <c r="FX55" s="16"/>
      <c r="FY55" s="59"/>
      <c r="FZ55" s="117" t="str">
        <f>IF(SUM('S11'!DF55,'S12'!DI55,'S13'!ES55,S1M!CZ55,'S2'!DR55)=0,"NaN", SUM('S11'!DF55,'S12'!DI55,'S13'!ES55,S1M!CZ55,'S2'!DR55))</f>
        <v>NaN</v>
      </c>
      <c r="GA55" s="16"/>
      <c r="GB55" s="59"/>
      <c r="GC55" s="117" t="str">
        <f>IF(SUM('S11'!DI55,'S12'!DL55,'S13'!EV55,S1M!DC55,'S2'!DU55)=0,"NaN", SUM('S11'!DI55,'S12'!DL55,'S13'!EV55,S1M!DC55,'S2'!DU55))</f>
        <v>NaN</v>
      </c>
      <c r="GD55" s="16"/>
      <c r="GE55" s="59"/>
      <c r="GF55" s="117" t="str">
        <f>IF(SUM('S11'!DL55,'S12'!DO55,'S13'!EY55,S1M!DF55,'S2'!DX55)=0,"NaN", SUM('S11'!DL55,'S12'!DO55,'S13'!EY55,S1M!DF55,'S2'!DX55))</f>
        <v>NaN</v>
      </c>
      <c r="GG55" s="16"/>
      <c r="GH55" s="59"/>
      <c r="GI55" s="117" t="str">
        <f>IF(SUM('S11'!DO55,'S12'!DR55,'S13'!FB55,S1M!DI55,'S2'!EA55)=0,"NaN",SUM('S11'!DO55,'S12'!DR55,'S13'!FB55,S1M!DI55,'S2'!EA55))</f>
        <v>NaN</v>
      </c>
      <c r="GJ55" s="16"/>
      <c r="GK55" s="59"/>
      <c r="GL55" s="117" t="str">
        <f>IF(SUM('S11'!DR55,'S12'!DU55,'S13'!FE55,S1M!DL55,'S2'!ED55)=0,"NaN",SUM('S11'!DR55,'S12'!DU55,'S13'!FE55,S1M!DL55,'S2'!ED55))</f>
        <v>NaN</v>
      </c>
      <c r="GM55" s="16"/>
      <c r="GN55" s="59"/>
      <c r="GO55" s="117" t="str">
        <f>IF(SUM('S11'!EG55,'S12'!EJ55,'S13'!FH55,S1M!DO55,'S2'!EG55)=0,"NaN",SUM('S11'!EG55,'S12'!EJ55,'S13'!FH55,S1M!DO55,'S2'!EG55))</f>
        <v>NaN</v>
      </c>
      <c r="GP55" s="16"/>
      <c r="GQ55" s="59"/>
      <c r="GR55" s="117" t="str">
        <f>IF(SUM('S11'!EJ55,'S12'!EM55,'S13'!FK55,S1M!DR55)=0,"NaN",SUM('S11'!EJ55,'S12'!EM55,'S13'!FK55,S1M!DR55))</f>
        <v>NaN</v>
      </c>
      <c r="GS55" s="16"/>
      <c r="GT55" s="59"/>
      <c r="GU55" s="117" t="str">
        <f>IF(SUM('S11'!EM55,'S12'!EP55,'S13'!FN55,S1M!DU55,'S2'!EJ55)=0,"NaN",SUM('S11'!EM55,'S12'!EP55,'S13'!FN55,S1M!DU55,'S2'!EJ55))</f>
        <v>NaN</v>
      </c>
      <c r="GV55" s="16"/>
      <c r="GW55" s="59"/>
      <c r="GX55" s="117" t="str">
        <f>IF(SUM('S13'!FQ55,'S2'!EM55)=0,"NaN", SUM('S13'!FQ55,'S2'!EM55))</f>
        <v>NaN</v>
      </c>
      <c r="GY55" s="16"/>
      <c r="GZ55" s="59"/>
      <c r="HA55" s="117" t="str">
        <f>IF(SUM('S11'!EP55,'S12'!ES55,'S13'!FT55,S1M!DX55,'S2'!EP55)=0, "NaN", SUM('S11'!EP55,'S12'!ES55,'S13'!FT55,S1M!DX55,'S2'!EP55))</f>
        <v>NaN</v>
      </c>
      <c r="HB55" s="16"/>
      <c r="HC55" s="59"/>
      <c r="HD55" s="117" t="str">
        <f>IF(SUM('S11'!ES55,'S12'!EV55,'S13'!FW55,S1M!EA55,'S2'!ES55)=0,"NaN", SUM('S11'!ES55,'S12'!EV55,'S13'!FW55,S1M!EA55,'S2'!ES55))</f>
        <v>NaN</v>
      </c>
      <c r="HE55" s="16"/>
      <c r="HF55" s="59"/>
      <c r="HG55" s="117" t="str">
        <f>IF(SUM(S1M!ED55,'S2'!EV55)=0,"NaN", SUM(S1M!ED55,'S2'!EV55))</f>
        <v>NaN</v>
      </c>
      <c r="HH55" s="16"/>
      <c r="HI55" s="59"/>
      <c r="HJ55" s="117">
        <f>S1M!EG55</f>
        <v>0</v>
      </c>
      <c r="HK55" s="16"/>
      <c r="HL55" s="59"/>
      <c r="HM55" s="117" t="str">
        <f>IF(SUM('S11'!EV55,'S12'!EY55,'S13'!FZ55,S1M!EJ55,'S2'!EY55)=0,"NaN", SUM('S11'!EV55,'S12'!EY55,'S13'!FZ55,S1M!EJ55,'S2'!EY55))</f>
        <v>NaN</v>
      </c>
      <c r="HN55" s="16"/>
      <c r="HO55" s="59"/>
      <c r="HP55" s="117" t="str">
        <f>IF(SUM('S12'!FB55,'S13'!GC55,'S2'!FB55)=0,"NaN", SUM('S12'!FB55,'S13'!GC55,'S2'!FB55))</f>
        <v>NaN</v>
      </c>
      <c r="HQ55" s="16"/>
      <c r="HR55" s="59"/>
      <c r="HS55" s="117" t="str">
        <f>IF(SUM('S11'!EY55,'S12'!FE55,'S13'!GF55,S1M!EM55,'S2'!FE55)=0,"NaN", SUM('S11'!EY55,'S12'!FE55,'S13'!GF55,S1M!EM55,'S2'!FE55))</f>
        <v>NaN</v>
      </c>
      <c r="HT55" s="16"/>
      <c r="HU55" s="59"/>
      <c r="HV55" s="117" t="str">
        <f>IF(SUM('S11'!FB55,'S12'!FH55,'S13'!GI55,S1M!EP55,'S2'!FH55)=0,"NaN", SUM('S11'!FB55,'S12'!FH55,'S13'!GI55,S1M!EP55,'S2'!FH55))</f>
        <v>NaN</v>
      </c>
      <c r="HW55" s="16"/>
      <c r="HX55" s="59"/>
      <c r="HY55" s="117" t="str">
        <f>IF(SUM('S13'!GL55,'S2'!FK55)=0,"NaN",SUM('S13'!GL55,'S2'!FK55))</f>
        <v>NaN</v>
      </c>
      <c r="HZ55" s="16"/>
      <c r="IA55" s="59"/>
      <c r="IB55" s="117">
        <f>'S2'!FN55</f>
        <v>0</v>
      </c>
      <c r="IC55" s="16"/>
      <c r="ID55" s="59"/>
      <c r="IE55" s="117" t="str">
        <f>IF(SUM('S11'!FE55,'S12'!FK55,'S13'!GO55,S1M!ES55,'S2'!FQ55)=0,"NaN",SUM('S11'!FE55,'S12'!FK55,'S13'!GO55,S1M!ES55,'S2'!FQ55))</f>
        <v>NaN</v>
      </c>
      <c r="IF55" s="16"/>
      <c r="IG55" s="59"/>
      <c r="IH55" s="117">
        <f>'S2'!FT55</f>
        <v>0</v>
      </c>
      <c r="II55" s="16"/>
      <c r="IJ55" s="59"/>
      <c r="IK55" s="117" t="str">
        <f>IF(SUM(S1M!EV55,'S2'!FW55)=0,"NaN",SUM(S1M!EV55,'S2'!FW55))</f>
        <v>NaN</v>
      </c>
      <c r="IL55" s="16"/>
      <c r="IM55" s="59"/>
      <c r="IN55" s="117" t="str">
        <f>IF(SUM('S11'!FH55,'S12'!FN55,'S13'!GR55,S1M!EY55,'S2'!FZ55)=0,"NaN",SUM('S11'!FH55,'S12'!FN55,'S13'!GR55,S1M!EY55,'S2'!FZ55))</f>
        <v>NaN</v>
      </c>
      <c r="IO55" s="16"/>
      <c r="IP55" s="59"/>
      <c r="IQ55" s="117" t="str">
        <f>IF(SUM('S13'!GU55,'S2'!GC55)=0,"NaN",SUM('S13'!GU55,'S2'!GC55))</f>
        <v>NaN</v>
      </c>
      <c r="IR55" s="16"/>
      <c r="IS55" s="59"/>
      <c r="IT55" s="117" t="str">
        <f>IF(SUM('S11'!FK55,'S12'!FQ55,'S13'!GX55,S1M!FB55,'S2'!GF55)=0,"NaN", SUM('S11'!FK55,'S12'!FQ55,'S13'!GX55,S1M!FB55,'S2'!GF55))</f>
        <v>NaN</v>
      </c>
      <c r="IU55" s="16"/>
      <c r="IV55" s="59"/>
      <c r="IW55" s="117" t="str">
        <f>IF(SUM('S11'!FN55,'S12'!FT55,'S13'!HA55,S1M!FE55,'S2'!GI55)=0,"NaN",SUM('S11'!FN55,'S12'!FT55,'S13'!HA55,S1M!FE55,'S2'!GI55))</f>
        <v>NaN</v>
      </c>
      <c r="IX55" s="16"/>
      <c r="IY55" s="59"/>
      <c r="IZ55" s="117" t="str">
        <f>IF(SUM('S11'!FQ55,'S12'!FW55,'S13'!HD55,S1M!FH55,'S2'!GL55)=0,"NaN",SUM('S11'!FQ55,'S12'!FW55,'S13'!HD55,S1M!FH55,'S2'!GL55))</f>
        <v>NaN</v>
      </c>
      <c r="JA55" s="16"/>
      <c r="JB55" s="59"/>
      <c r="JC55" s="119" t="str">
        <f>IF(SUM('S11'!FT55,'S12'!FZ55,'S13'!HG55,S1M!FK55)=0,"NaN", SUM('S11'!FT55,'S12'!FZ55,'S13'!HG55,S1M!FK55))</f>
        <v>NaN</v>
      </c>
      <c r="JD55" s="16"/>
      <c r="JE55" s="59"/>
      <c r="JF55" s="117">
        <f>IF(SUM('S1 Part 1'!B55,'S1 Part 2'!B55)=0,IFERROR('S1 Part 2'!DC55-'S1 Part 2'!DC55,0),SUM('S1 Part 2'!B55,'S1 Part 2'!Z55)-SUM('S1 Part 2'!DC55,'S1 Part 1'!B55))</f>
        <v>0</v>
      </c>
      <c r="JG55" s="16"/>
      <c r="JH55" s="59"/>
      <c r="JI55" s="117">
        <f>IFERROR('S1 Part 2'!DC55-'S1 Part 2'!DF55-'S1 Part 2'!CZ55,0)</f>
        <v>0</v>
      </c>
      <c r="JJ55" s="16"/>
      <c r="JK55" s="59"/>
      <c r="JL55" s="117">
        <f>SUM('S1 Part 2'!DC55,'S1 Part 2'!Q55)-SUM('S1 Part 1'!W55,'S1 Part 1'!Z55,'S1 Part 2'!DI55)</f>
        <v>0</v>
      </c>
      <c r="JM55" s="16"/>
      <c r="JN55" s="59"/>
      <c r="JO55" s="117" t="str">
        <f>IF(SUM('S11'!GF55,'S12'!GL55)=0, "NaN", SUM('S11'!GC55,'S11'!DF55,'S12'!GI55,'S12'!DI55)-SUM('S11'!GF55,'S12'!GL55,'S11'!Z55,'S11'!AX55,'S11'!BA55,'S12'!Z55,'S12'!AX55,'S12'!BA55))</f>
        <v>NaN</v>
      </c>
      <c r="JP55" s="16"/>
      <c r="JQ55" s="59"/>
      <c r="JR55" s="117">
        <f>SUM('S1 Part 2'!DI55,'S1 Part 2'!E55,'S1 Part 2'!H55,'S1 Part 2'!AC55)-SUM('S1 Part 2'!DR55,'S1 Part 1'!AI55,'S1 Part 1'!AR55)</f>
        <v>0</v>
      </c>
      <c r="JS55" s="16"/>
      <c r="JT55" s="59"/>
      <c r="JU55" s="117">
        <f>SUM('S1 Part 2'!DR55,'S1 Part 2'!BA55,'S1 Part 2'!BG55,'S1 Part 2'!BJ55,'S1 Part 2'!BP55)-SUM('S1 Part 2'!DU55,'S1 Part 1'!BP55,'S1 Part 1'!BV55,'S1 Part 1'!BY55,'S1 Part 1'!CK55)</f>
        <v>0</v>
      </c>
      <c r="JV55" s="16"/>
      <c r="JW55" s="59"/>
      <c r="JX55" s="117">
        <f>SUM('S13'!IB55,S1M!GF55)-SUM('S13'!IE55,S1M!GI55)</f>
        <v>0</v>
      </c>
      <c r="JY55" s="16"/>
      <c r="JZ55" s="59"/>
      <c r="KA55" s="117">
        <f>SUM('S1 Part 2'!DU55,'S1 Part 2'!CH55)-SUM('S1 Part 2'!DX55,'S1 Part 1'!E55,'S1 Part 1'!DI55)</f>
        <v>0</v>
      </c>
      <c r="KB55" s="16"/>
      <c r="KC55" s="59"/>
      <c r="KD55" s="118" t="str">
        <f>IF(ISNUMBER('S1 Part 2'!EA55),SUM('S1 Part 2'!DX55,'S1 Part 2'!CK55)-SUM('S1 Part 1'!DL55,'S1 Part 1'!EA55,'S1 Part 2'!EA55),"NaN")</f>
        <v>NaN</v>
      </c>
      <c r="KE55" s="16"/>
      <c r="KF55" s="59"/>
      <c r="KG55" s="117">
        <f>SUM('S1 Part 2'!DX55,'S1 Part 2'!CK55)-SUM('S1 Part 2'!ED55,'S1 Part 1'!N55,'S1 Part 1'!DL55,'S1 Part 1'!ED55)</f>
        <v>0</v>
      </c>
      <c r="KH55" s="16"/>
      <c r="KI55" s="59"/>
      <c r="KJ55" s="117">
        <f>IFERROR('S2'!CT55-SUM('S2'!B55,'S2'!GU55),"NaN")</f>
        <v>0</v>
      </c>
      <c r="KK55" s="16"/>
      <c r="KL55" s="59"/>
      <c r="KM55" s="117">
        <f>SUM('S2'!GU55,'S2'!DF55,'S2'!DI55,'S2'!DR55,'S2'!EM55,'S2'!EP55,'S2'!EY55,'S2'!FW55)-SUM('S2'!GX55,'S2'!N55,'S2'!Q55,'S2'!Z55,'S2'!AU55,'S2'!AX55,'S2'!BG55,'S2'!BY55)</f>
        <v>0</v>
      </c>
      <c r="KN55" s="16"/>
      <c r="KO55" s="59"/>
      <c r="KP55" s="118">
        <f>IF(SUM('S1 Part 1'!B55,'S1 Part 2'!B55)=0,SUM('S1 Part 2'!DC55,'S2'!CT55)-SUM('S1 Part 1'!E55,'S1 Part 1'!N55,'S2'!B55),SUM('S1 Part 2'!B55,'S1 Part 2'!Z55,'S2'!CT55)-SUM('S1 Part 1'!B55,'S1 Part 1'!E55,'S1 Part 1'!N55,'S2'!B55))</f>
        <v>0</v>
      </c>
      <c r="KQ55" s="118" t="str">
        <f>IF(ISNUMBER('S13'!DR55),'S13'!DR55-SUM('S13'!B55,'S13'!N55,'S13'!W55,'S13'!Z55,'S13'!AF55,'S13'!AO55,'S13'!BG55,'S13'!BM55,'S13'!BV55,'S13'!BY55,'S13'!CW55,'S13'!CZ55,'S13'!DO55),"NaN")</f>
        <v>NaN</v>
      </c>
      <c r="KR55" s="16"/>
      <c r="KS55" s="59"/>
      <c r="KT55" s="118" t="str">
        <f>IF(ISNUMBER('S13'!HJ55),'S13'!HJ55-SUM('S13'!DX55,'S13'!EA55,'S13'!EM55,'S13'!ES55,'S13'!FQ55,'S13'!FT55,'S13'!FZ55,'S13'!GR55),"NaN")</f>
        <v>NaN</v>
      </c>
      <c r="KU55" s="16"/>
      <c r="KV55" s="59"/>
    </row>
    <row r="56" spans="1:308" ht="10.5" x14ac:dyDescent="0.25">
      <c r="A56" s="115" t="s">
        <v>728</v>
      </c>
      <c r="B56" s="116" t="str">
        <f>IF(SUM('S11'!B56,'S12'!B56,'S13'!B56,S1M!B56)=0,"NaN",SUM('S11'!B56,'S12'!B56,'S13'!B56,S1M!B56))</f>
        <v>NaN</v>
      </c>
      <c r="C56" s="16"/>
      <c r="D56" s="59"/>
      <c r="E56" s="117" t="str">
        <f>IF(SUM('S13'!E56,S1M!E56)=0,"NaN",SUM('S13'!E56,S1M!E56))</f>
        <v>NaN</v>
      </c>
      <c r="F56" s="16"/>
      <c r="G56" s="59"/>
      <c r="H56" s="117" t="str">
        <f>IF(SUM('S13'!H56,S1M!H56)=0, "NaN",SUM('S13'!H56,S1M!H56))</f>
        <v>NaN</v>
      </c>
      <c r="I56" s="16"/>
      <c r="J56" s="59"/>
      <c r="K56" s="117">
        <f>'S13'!K56</f>
        <v>0</v>
      </c>
      <c r="L56" s="16"/>
      <c r="M56" s="59"/>
      <c r="N56" s="117" t="str">
        <f>IF(SUM('S11'!E56,'S12'!E56,'S13'!N56,S1M!K56)=0, "NaN", SUM('S11'!E56,'S12'!E56,'S13'!N56,S1M!K56))</f>
        <v>NaN</v>
      </c>
      <c r="O56" s="16"/>
      <c r="P56" s="59"/>
      <c r="Q56" s="117" t="str">
        <f>IF(SUM('S11'!H56,'S12'!H56,'S13'!Q56,S1M!N56)=0,"NaN",SUM('S11'!H56,'S12'!H56,'S13'!Q56,S1M!N56))</f>
        <v>NaN</v>
      </c>
      <c r="R56" s="16"/>
      <c r="S56" s="59"/>
      <c r="T56" s="117" t="str">
        <f>IF(SUM('S11'!K56,'S12'!K56,'S13'!T56,S1M!Q56)=0,"NaN",SUM('S11'!K56,'S12'!K56,'S13'!T56,S1M!Q56))</f>
        <v>NaN</v>
      </c>
      <c r="U56" s="16"/>
      <c r="V56" s="59"/>
      <c r="W56" s="117">
        <f>'S2'!B56</f>
        <v>0</v>
      </c>
      <c r="X56" s="16"/>
      <c r="Y56" s="59"/>
      <c r="Z56" s="117">
        <f>'S2'!E56</f>
        <v>0</v>
      </c>
      <c r="AA56" s="16"/>
      <c r="AB56" s="59"/>
      <c r="AC56" s="117">
        <f>'S2'!H56</f>
        <v>0</v>
      </c>
      <c r="AD56" s="16"/>
      <c r="AE56" s="59"/>
      <c r="AF56" s="117">
        <f>'S2'!K56</f>
        <v>0</v>
      </c>
      <c r="AG56" s="16"/>
      <c r="AH56" s="59"/>
      <c r="AI56" s="117" t="str">
        <f>IF(SUM('S11'!N56,'S12'!N56,'S13'!W56,S1M!T56,'S2'!N56)=0,"NaN",SUM('S11'!N56,'S12'!N56,'S13'!W56,S1M!T56,'S2'!N56))</f>
        <v>NaN</v>
      </c>
      <c r="AJ56" s="16"/>
      <c r="AK56" s="59"/>
      <c r="AL56" s="117" t="str">
        <f>IF(SUM(S1N!E56,'S11'!Q56,'S12'!Q56,'S13'!Z56,S1M!W56)=0,"NaN",SUM(S1N!E56,'S11'!Q56,'S12'!Q56,'S13'!Z56,S1M!W56))</f>
        <v>NaN</v>
      </c>
      <c r="AM56" s="16"/>
      <c r="AN56" s="59"/>
      <c r="AO56" s="117">
        <f>S1N!E56</f>
        <v>0</v>
      </c>
      <c r="AP56" s="16"/>
      <c r="AQ56" s="59"/>
      <c r="AR56" s="117" t="str">
        <f>IF(SUM('S11'!T56,'S12'!T56,'S13'!AC56,S1M!Z56)=0,"NaN", SUM('S11'!T56,'S12'!T56,'S13'!AC56,S1M!Z56))</f>
        <v>NaN</v>
      </c>
      <c r="AS56" s="16"/>
      <c r="AT56" s="59"/>
      <c r="AU56" s="117" t="str">
        <f>IF(SUM('S13'!AF56,'S2'!Q56)=0,"NaN",SUM('S13'!AF56,'S2'!Q56))</f>
        <v>NaN</v>
      </c>
      <c r="AV56" s="16"/>
      <c r="AW56" s="59"/>
      <c r="AX56" s="117" t="str">
        <f>IF(SUM('S13'!AI56,'S2'!T56)=0,"NaN", SUM('S13'!AI56,'S2'!T56))</f>
        <v>NaN</v>
      </c>
      <c r="AY56" s="16"/>
      <c r="AZ56" s="59"/>
      <c r="BA56" s="117" t="str">
        <f>IF(SUM('S13'!AL56,'S2'!W56)=0,"NaN",SUM('S13'!AL56,'S2'!W56))</f>
        <v>NaN</v>
      </c>
      <c r="BB56" s="16"/>
      <c r="BC56" s="59"/>
      <c r="BD56" s="118" t="str">
        <f>IF(SUM('S11'!W56,'S12'!W56,'S13'!AO56,S1M!AC56,'S2'!Z56)=0,"NaN", SUM('S11'!W56,'S12'!W56,'S13'!AO56,S1M!AC56,'S2'!Z56))</f>
        <v>NaN</v>
      </c>
      <c r="BE56" s="16"/>
      <c r="BF56" s="59"/>
      <c r="BG56" s="118" t="str">
        <f>IF(SUM('S11'!Z56,'S12'!Z56,'S13'!AR56,S1M!AF56,'S2'!AC56)=0,"NaN",SUM('S11'!Z56,'S12'!Z56,'S13'!AR56,S1M!AF56,'S2'!AC56))</f>
        <v>NaN</v>
      </c>
      <c r="BH56" s="16"/>
      <c r="BI56" s="59"/>
      <c r="BJ56" s="118" t="str">
        <f>IF(SUM('S11'!AC56,'S12'!AC56,'S13'!AU56,S1M!AI56,'S2'!AF56)=0,"NaN",SUM('S11'!AC56,'S12'!AC56,'S13'!AU56,S1M!AI56,'S2'!AF56))</f>
        <v>NaN</v>
      </c>
      <c r="BK56" s="16"/>
      <c r="BL56" s="59"/>
      <c r="BM56" s="117" t="str">
        <f>IF(SUM('S11'!AF56,'S12'!AF56,'S2'!AI56)=0,"NaN",SUM('S11'!AF56,'S12'!AF56,'S2'!AI56))</f>
        <v>NaN</v>
      </c>
      <c r="BN56" s="16"/>
      <c r="BO56" s="59"/>
      <c r="BP56" s="117" t="str">
        <f>IF(SUM('S11'!AI56,'S12'!AI56,'S2'!AL56)=0,"NaN",SUM('S11'!AI56,'S12'!AI56,'S2'!AL56))</f>
        <v>NaN</v>
      </c>
      <c r="BQ56" s="16"/>
      <c r="BR56" s="59"/>
      <c r="BS56" s="117" t="str">
        <f>IF(SUM('S11'!AX56,'S12'!AX56,'S13'!AX56,'S2'!AO56)=0,"NaN",SUM('S11'!AX56,'S12'!AX56,'S13'!AX56,'S2'!AO56))</f>
        <v>NaN</v>
      </c>
      <c r="BT56" s="16"/>
      <c r="BU56" s="59"/>
      <c r="BV56" s="117" t="str">
        <f>IF(SUM('S11'!BA56,'S12'!BA56,'S13'!BA56,S1M!AL56)=0,"NaN",SUM('S11'!BA56,'S12'!BA56,'S13'!BA56,S1M!AL56))</f>
        <v>NaN</v>
      </c>
      <c r="BW56" s="16"/>
      <c r="BX56" s="59"/>
      <c r="BY56" s="117" t="str">
        <f>IF(SUM('S11'!BD56,'S12'!BD56,'S13'!BD56,S1M!AO56,'S2'!AR56)=0,"NaN",SUM('S11'!BD56,'S12'!BD56,'S13'!BD56,S1M!AO56,'S2'!AR56))</f>
        <v>NaN</v>
      </c>
      <c r="BZ56" s="16"/>
      <c r="CA56" s="59"/>
      <c r="CB56" s="117" t="str">
        <f>IF(SUM('S11'!BG56,'S12'!BG56,'S13'!BG56,S1M!AR56,'S2'!AU56)=0,"NaN", SUM('S11'!BG56,'S12'!BG56,'S13'!BG56,S1M!AR56,'S2'!AU56))</f>
        <v>NaN</v>
      </c>
      <c r="CC56" s="16"/>
      <c r="CD56" s="59"/>
      <c r="CE56" s="117" t="str">
        <f>IF(SUM('S11'!BJ56,'S12'!BJ56,'S13'!BJ56,S1M!AU56,'S2'!AX56)=0,"NaN",SUM('S11'!BJ56,'S12'!BJ56,'S13'!BJ56,S1M!AU56,'S2'!AX56))</f>
        <v>NaN</v>
      </c>
      <c r="CF56" s="16"/>
      <c r="CG56" s="59"/>
      <c r="CH56" s="117" t="str">
        <f>IF(SUM(S1M!AX56,'S2'!BA56)=0,"NaN",SUM(S1M!AX56,'S2'!BA56))</f>
        <v>NaN</v>
      </c>
      <c r="CI56" s="16"/>
      <c r="CJ56" s="59"/>
      <c r="CK56" s="117" t="str">
        <f>IF(SUM('S11'!BM56,'S12'!BM56,'S13'!BM56,S1M!BA56,'S2'!BD56)=0,"NaN",SUM('S11'!BM56,'S12'!BM56,'S13'!BM56,S1M!BA56,'S2'!BD56))</f>
        <v>NaN</v>
      </c>
      <c r="CL56" s="16"/>
      <c r="CM56" s="59"/>
      <c r="CN56" s="117" t="str">
        <f>IF(SUM('S13'!BP56,S1M!BD56)=0,"NaN", SUM('S13'!BP56,S1M!BD56))</f>
        <v>NaN</v>
      </c>
      <c r="CO56" s="16"/>
      <c r="CP56" s="59"/>
      <c r="CQ56" s="117" t="str">
        <f>IF(SUM('S11'!BP56,'S12'!BP56,'S13'!BY56,S1M!BG56,'S2'!BG56)=0,"NaN", SUM('S11'!BP56,'S12'!BP56,'S13'!BY56,S1M!BG56,'S2'!BG56))</f>
        <v>NaN</v>
      </c>
      <c r="CR56" s="16"/>
      <c r="CS56" s="59"/>
      <c r="CT56" s="117" t="str">
        <f>IF(SUM('S11'!BS56,'S12'!BS56,'S13'!CB56,S1M!BJ56,'S2'!BJ56)=0,"NaN", SUM('S11'!BS56,'S12'!BS56,'S13'!CB56,S1M!BJ56,'S2'!BJ56))</f>
        <v>NaN</v>
      </c>
      <c r="CU56" s="16"/>
      <c r="CV56" s="59"/>
      <c r="CW56" s="117" t="str">
        <f>IF(SUM('S12'!BV56,'S13'!CE56,'S2'!BM56)=0,"NaN", SUM('S12'!BV56,'S13'!CE56,'S2'!BM56))</f>
        <v>NaN</v>
      </c>
      <c r="CX56" s="16"/>
      <c r="CY56" s="59"/>
      <c r="CZ56" s="117" t="str">
        <f>IF(SUM('S11'!BV56,'S12'!BY56,'S13'!CH56,S1M!BM56,'S2'!BP56)=0,"NaN", SUM('S11'!BV56,'S12'!BY56,'S13'!CH56,S1M!BM56,'S2'!BP56))</f>
        <v>NaN</v>
      </c>
      <c r="DA56" s="16"/>
      <c r="DB56" s="59"/>
      <c r="DC56" s="117" t="str">
        <f>IF(SUM('S13'!CK56,'S2'!BS56)=0,"NaN",SUM('S13'!CK56,'S2'!BS56))</f>
        <v>NaN</v>
      </c>
      <c r="DD56" s="16"/>
      <c r="DE56" s="59"/>
      <c r="DF56" s="118">
        <f>'S13'!CN56</f>
        <v>0</v>
      </c>
      <c r="DG56" s="16"/>
      <c r="DH56" s="59"/>
      <c r="DI56" s="117" t="str">
        <f>IF(SUM('S11'!BY56,'S12'!CB56,'S13'!CQ56,S1M!BP56,'S2'!BV56)=0,"NaN",SUM('S11'!BY56,'S12'!CB56,'S13'!CQ56,S1M!BP56,'S2'!BV56))</f>
        <v>NaN</v>
      </c>
      <c r="DJ56" s="16"/>
      <c r="DK56" s="59"/>
      <c r="DL56" s="118">
        <f>'S13'!CT56</f>
        <v>0</v>
      </c>
      <c r="DM56" s="16"/>
      <c r="DN56" s="59"/>
      <c r="DO56" s="117" t="str">
        <f>IF(SUM('S11'!CB56,'S12'!CE56,'S13'!CW56,S1M!BS56,'S2'!BY56)=0,"NaN", SUM('S11'!CB56,'S12'!CE56,'S13'!CW56,S1M!BS56,'S2'!BY56))</f>
        <v>NaN</v>
      </c>
      <c r="DP56" s="16"/>
      <c r="DQ56" s="59"/>
      <c r="DR56" s="117" t="str">
        <f>IF(SUM('S11'!CE56,'S12'!CH56,'S13'!CZ56,S1M!BV56,'S2'!CB56)=0,"NaN", SUM('S11'!CE56,'S12'!CH56,'S13'!CZ56,S1M!BV56,'S2'!CB56))</f>
        <v>NaN</v>
      </c>
      <c r="DS56" s="16"/>
      <c r="DT56" s="59"/>
      <c r="DU56" s="117" t="str">
        <f>IF(SUM('S11'!CH56,'S12'!CK56,S1M!BY56,'S2'!CE56)=0,"NaN", SUM('S11'!CH56,'S12'!CK56,S1M!BY56,'S2'!CE56))</f>
        <v>NaN</v>
      </c>
      <c r="DV56" s="16"/>
      <c r="DW56" s="59"/>
      <c r="DX56" s="117" t="str">
        <f>IF(SUM('S11'!CK56,'S12'!CN56,'S13'!DC56,S1M!CB56,'S2'!CH56)=0, "NaN", SUM('S11'!CK56,'S12'!CN56,'S13'!DC56,S1M!CB56,'S2'!CH56))</f>
        <v>NaN</v>
      </c>
      <c r="DY56" s="16"/>
      <c r="DZ56" s="59"/>
      <c r="EA56" s="117" t="str">
        <f>IF(SUM('S13'!DF56,'S2'!CK56)=0,"NaN",SUM('S13'!DF56,'S2'!CK56))</f>
        <v>NaN</v>
      </c>
      <c r="EB56" s="16"/>
      <c r="EC56" s="59"/>
      <c r="ED56" s="117" t="str">
        <f>IF(SUM('S11'!CN56,'S12'!CQ56,'S13'!DI56,S1M!CE56,'S2'!CN56)=0,"NaN",SUM('S11'!CN56,'S12'!CQ56,'S13'!DI56,S1M!CE56,'S2'!CN56))</f>
        <v>NaN</v>
      </c>
      <c r="EE56" s="16"/>
      <c r="EF56" s="59"/>
      <c r="EG56" s="117" t="str">
        <f>IF(SUM('S11'!CQ56,'S12'!CT56,'S13'!DL56,S1M!CH56)=0,"NaN", SUM('S11'!CQ56,'S12'!CT56,'S13'!DL56,S1M!CH56))</f>
        <v>NaN</v>
      </c>
      <c r="EH56" s="16"/>
      <c r="EI56" s="59"/>
      <c r="EJ56" s="117" t="str">
        <f>IF(ISNUMBER('S1 Part 1'!ED56), SUM('S11'!CT56,'S12'!CW56,'S13'!DO56,S1M!CK56,'S2'!CQ56),"NaN")</f>
        <v>NaN</v>
      </c>
      <c r="EK56" s="16"/>
      <c r="EL56" s="76"/>
      <c r="EM56" s="116" t="str">
        <f>IF(SUM('S11'!CW56,'S12'!CZ56,'S13'!DU56,S1M!CN56)=0,"NaN",SUM('S11'!CW56,'S12'!CZ56,'S13'!DU56,S1M!CN56))</f>
        <v>NaN</v>
      </c>
      <c r="EN56" s="16"/>
      <c r="EO56" s="59"/>
      <c r="EP56" s="117">
        <f>'S2'!CT56</f>
        <v>0</v>
      </c>
      <c r="EQ56" s="16"/>
      <c r="ER56" s="59"/>
      <c r="ES56" s="117">
        <f>'S2'!CW56</f>
        <v>0</v>
      </c>
      <c r="ET56" s="16"/>
      <c r="EU56" s="59"/>
      <c r="EV56" s="117">
        <f>'S2'!CZ56</f>
        <v>0</v>
      </c>
      <c r="EW56" s="16"/>
      <c r="EX56" s="59"/>
      <c r="EY56" s="117">
        <f>'S2'!DC56</f>
        <v>0</v>
      </c>
      <c r="EZ56" s="16"/>
      <c r="FA56" s="59"/>
      <c r="FB56" s="117" t="str">
        <f>IF(SUM(S1M!CQ56,'S2'!DF56)=0,"NaN", SUM(S1M!CQ56,'S2'!DF56))</f>
        <v>NaN</v>
      </c>
      <c r="FC56" s="16"/>
      <c r="FD56" s="59"/>
      <c r="FE56" s="117" t="str">
        <f>IF(SUM('S13'!EA56,'S2'!DI56)=0,"NaN",SUM('S13'!EA56,'S2'!DI56))</f>
        <v>NaN</v>
      </c>
      <c r="FF56" s="16"/>
      <c r="FG56" s="59"/>
      <c r="FH56" s="117" t="str">
        <f>IF(SUM('S13'!ED56,'S2'!DL56)=0,"NaN", SUM('S13'!ED56,'S2'!DL56))</f>
        <v>NaN</v>
      </c>
      <c r="FI56" s="16"/>
      <c r="FJ56" s="59"/>
      <c r="FK56" s="117" t="str">
        <f>IF(SUM('S13'!EJ56,'S2'!DO56)=0,"NaN", SUM('S13'!EJ56,'S2'!DO56))</f>
        <v>NaN</v>
      </c>
      <c r="FL56" s="16"/>
      <c r="FM56" s="59"/>
      <c r="FN56" s="117" t="str">
        <f>IF(SUM(S1N!K56,'S11'!CZ56,'S12'!DC56,'S13'!EM56,S1M!CT56)=0,"NaN", SUM(S1N!K56,'S11'!CZ56,'S12'!DC56,'S13'!EM56,S1M!CT56))</f>
        <v>NaN</v>
      </c>
      <c r="FO56" s="16"/>
      <c r="FP56" s="59"/>
      <c r="FQ56" s="117">
        <f>S1N!K56</f>
        <v>0</v>
      </c>
      <c r="FR56" s="16"/>
      <c r="FS56" s="59"/>
      <c r="FT56" s="117" t="str">
        <f>IF(SUM('S11'!DC56,'S12'!DF56,'S13'!EP56,S1M!CW56)=0,"NaN", SUM('S11'!DC56,'S12'!DF56,'S13'!EP56,S1M!CW56))</f>
        <v>NaN</v>
      </c>
      <c r="FU56" s="16"/>
      <c r="FV56" s="59"/>
      <c r="FW56" s="117">
        <f>'S1 Part 2'!Z56</f>
        <v>0</v>
      </c>
      <c r="FX56" s="16"/>
      <c r="FY56" s="59"/>
      <c r="FZ56" s="117" t="str">
        <f>IF(SUM('S11'!DF56,'S12'!DI56,'S13'!ES56,S1M!CZ56,'S2'!DR56)=0,"NaN", SUM('S11'!DF56,'S12'!DI56,'S13'!ES56,S1M!CZ56,'S2'!DR56))</f>
        <v>NaN</v>
      </c>
      <c r="GA56" s="16"/>
      <c r="GB56" s="59"/>
      <c r="GC56" s="117" t="str">
        <f>IF(SUM('S11'!DI56,'S12'!DL56,'S13'!EV56,S1M!DC56,'S2'!DU56)=0,"NaN", SUM('S11'!DI56,'S12'!DL56,'S13'!EV56,S1M!DC56,'S2'!DU56))</f>
        <v>NaN</v>
      </c>
      <c r="GD56" s="16"/>
      <c r="GE56" s="59"/>
      <c r="GF56" s="117" t="str">
        <f>IF(SUM('S11'!DL56,'S12'!DO56,'S13'!EY56,S1M!DF56,'S2'!DX56)=0,"NaN", SUM('S11'!DL56,'S12'!DO56,'S13'!EY56,S1M!DF56,'S2'!DX56))</f>
        <v>NaN</v>
      </c>
      <c r="GG56" s="16"/>
      <c r="GH56" s="59"/>
      <c r="GI56" s="117" t="str">
        <f>IF(SUM('S11'!DO56,'S12'!DR56,'S13'!FB56,S1M!DI56,'S2'!EA56)=0,"NaN",SUM('S11'!DO56,'S12'!DR56,'S13'!FB56,S1M!DI56,'S2'!EA56))</f>
        <v>NaN</v>
      </c>
      <c r="GJ56" s="16"/>
      <c r="GK56" s="59"/>
      <c r="GL56" s="117" t="str">
        <f>IF(SUM('S11'!DR56,'S12'!DU56,'S13'!FE56,S1M!DL56,'S2'!ED56)=0,"NaN",SUM('S11'!DR56,'S12'!DU56,'S13'!FE56,S1M!DL56,'S2'!ED56))</f>
        <v>NaN</v>
      </c>
      <c r="GM56" s="16"/>
      <c r="GN56" s="59"/>
      <c r="GO56" s="117" t="str">
        <f>IF(SUM('S11'!EG56,'S12'!EJ56,'S13'!FH56,S1M!DO56,'S2'!EG56)=0,"NaN",SUM('S11'!EG56,'S12'!EJ56,'S13'!FH56,S1M!DO56,'S2'!EG56))</f>
        <v>NaN</v>
      </c>
      <c r="GP56" s="16"/>
      <c r="GQ56" s="59"/>
      <c r="GR56" s="117" t="str">
        <f>IF(SUM('S11'!EJ56,'S12'!EM56,'S13'!FK56,S1M!DR56)=0,"NaN",SUM('S11'!EJ56,'S12'!EM56,'S13'!FK56,S1M!DR56))</f>
        <v>NaN</v>
      </c>
      <c r="GS56" s="16"/>
      <c r="GT56" s="59"/>
      <c r="GU56" s="117" t="str">
        <f>IF(SUM('S11'!EM56,'S12'!EP56,'S13'!FN56,S1M!DU56,'S2'!EJ56)=0,"NaN",SUM('S11'!EM56,'S12'!EP56,'S13'!FN56,S1M!DU56,'S2'!EJ56))</f>
        <v>NaN</v>
      </c>
      <c r="GV56" s="16"/>
      <c r="GW56" s="59"/>
      <c r="GX56" s="117" t="str">
        <f>IF(SUM('S13'!FQ56,'S2'!EM56)=0,"NaN", SUM('S13'!FQ56,'S2'!EM56))</f>
        <v>NaN</v>
      </c>
      <c r="GY56" s="16"/>
      <c r="GZ56" s="59"/>
      <c r="HA56" s="117" t="str">
        <f>IF(SUM('S11'!EP56,'S12'!ES56,'S13'!FT56,S1M!DX56,'S2'!EP56)=0, "NaN", SUM('S11'!EP56,'S12'!ES56,'S13'!FT56,S1M!DX56,'S2'!EP56))</f>
        <v>NaN</v>
      </c>
      <c r="HB56" s="16"/>
      <c r="HC56" s="59"/>
      <c r="HD56" s="117" t="str">
        <f>IF(SUM('S11'!ES56,'S12'!EV56,'S13'!FW56,S1M!EA56,'S2'!ES56)=0,"NaN", SUM('S11'!ES56,'S12'!EV56,'S13'!FW56,S1M!EA56,'S2'!ES56))</f>
        <v>NaN</v>
      </c>
      <c r="HE56" s="16"/>
      <c r="HF56" s="59"/>
      <c r="HG56" s="117" t="str">
        <f>IF(SUM(S1M!ED56,'S2'!EV56)=0,"NaN", SUM(S1M!ED56,'S2'!EV56))</f>
        <v>NaN</v>
      </c>
      <c r="HH56" s="16"/>
      <c r="HI56" s="59"/>
      <c r="HJ56" s="117">
        <f>S1M!EG56</f>
        <v>0</v>
      </c>
      <c r="HK56" s="16"/>
      <c r="HL56" s="59"/>
      <c r="HM56" s="117" t="str">
        <f>IF(SUM('S11'!EV56,'S12'!EY56,'S13'!FZ56,S1M!EJ56,'S2'!EY56)=0,"NaN", SUM('S11'!EV56,'S12'!EY56,'S13'!FZ56,S1M!EJ56,'S2'!EY56))</f>
        <v>NaN</v>
      </c>
      <c r="HN56" s="16"/>
      <c r="HO56" s="59"/>
      <c r="HP56" s="117" t="str">
        <f>IF(SUM('S12'!FB56,'S13'!GC56,'S2'!FB56)=0,"NaN", SUM('S12'!FB56,'S13'!GC56,'S2'!FB56))</f>
        <v>NaN</v>
      </c>
      <c r="HQ56" s="16"/>
      <c r="HR56" s="59"/>
      <c r="HS56" s="117" t="str">
        <f>IF(SUM('S11'!EY56,'S12'!FE56,'S13'!GF56,S1M!EM56,'S2'!FE56)=0,"NaN", SUM('S11'!EY56,'S12'!FE56,'S13'!GF56,S1M!EM56,'S2'!FE56))</f>
        <v>NaN</v>
      </c>
      <c r="HT56" s="16"/>
      <c r="HU56" s="59"/>
      <c r="HV56" s="117" t="str">
        <f>IF(SUM('S11'!FB56,'S12'!FH56,'S13'!GI56,S1M!EP56,'S2'!FH56)=0,"NaN", SUM('S11'!FB56,'S12'!FH56,'S13'!GI56,S1M!EP56,'S2'!FH56))</f>
        <v>NaN</v>
      </c>
      <c r="HW56" s="16"/>
      <c r="HX56" s="59"/>
      <c r="HY56" s="117" t="str">
        <f>IF(SUM('S13'!GL56,'S2'!FK56)=0,"NaN",SUM('S13'!GL56,'S2'!FK56))</f>
        <v>NaN</v>
      </c>
      <c r="HZ56" s="16"/>
      <c r="IA56" s="59"/>
      <c r="IB56" s="117">
        <f>'S2'!FN56</f>
        <v>0</v>
      </c>
      <c r="IC56" s="16"/>
      <c r="ID56" s="59"/>
      <c r="IE56" s="117" t="str">
        <f>IF(SUM('S11'!FE56,'S12'!FK56,'S13'!GO56,S1M!ES56,'S2'!FQ56)=0,"NaN",SUM('S11'!FE56,'S12'!FK56,'S13'!GO56,S1M!ES56,'S2'!FQ56))</f>
        <v>NaN</v>
      </c>
      <c r="IF56" s="16"/>
      <c r="IG56" s="59"/>
      <c r="IH56" s="117">
        <f>'S2'!FT56</f>
        <v>0</v>
      </c>
      <c r="II56" s="16"/>
      <c r="IJ56" s="59"/>
      <c r="IK56" s="117" t="str">
        <f>IF(SUM(S1M!EV56,'S2'!FW56)=0,"NaN",SUM(S1M!EV56,'S2'!FW56))</f>
        <v>NaN</v>
      </c>
      <c r="IL56" s="16"/>
      <c r="IM56" s="59"/>
      <c r="IN56" s="117" t="str">
        <f>IF(SUM('S11'!FH56,'S12'!FN56,'S13'!GR56,S1M!EY56,'S2'!FZ56)=0,"NaN",SUM('S11'!FH56,'S12'!FN56,'S13'!GR56,S1M!EY56,'S2'!FZ56))</f>
        <v>NaN</v>
      </c>
      <c r="IO56" s="16"/>
      <c r="IP56" s="59"/>
      <c r="IQ56" s="117" t="str">
        <f>IF(SUM('S13'!GU56,'S2'!GC56)=0,"NaN",SUM('S13'!GU56,'S2'!GC56))</f>
        <v>NaN</v>
      </c>
      <c r="IR56" s="16"/>
      <c r="IS56" s="59"/>
      <c r="IT56" s="117" t="str">
        <f>IF(SUM('S11'!FK56,'S12'!FQ56,'S13'!GX56,S1M!FB56,'S2'!GF56)=0,"NaN", SUM('S11'!FK56,'S12'!FQ56,'S13'!GX56,S1M!FB56,'S2'!GF56))</f>
        <v>NaN</v>
      </c>
      <c r="IU56" s="16"/>
      <c r="IV56" s="59"/>
      <c r="IW56" s="117" t="str">
        <f>IF(SUM('S11'!FN56,'S12'!FT56,'S13'!HA56,S1M!FE56,'S2'!GI56)=0,"NaN",SUM('S11'!FN56,'S12'!FT56,'S13'!HA56,S1M!FE56,'S2'!GI56))</f>
        <v>NaN</v>
      </c>
      <c r="IX56" s="16"/>
      <c r="IY56" s="59"/>
      <c r="IZ56" s="117" t="str">
        <f>IF(SUM('S11'!FQ56,'S12'!FW56,'S13'!HD56,S1M!FH56,'S2'!GL56)=0,"NaN",SUM('S11'!FQ56,'S12'!FW56,'S13'!HD56,S1M!FH56,'S2'!GL56))</f>
        <v>NaN</v>
      </c>
      <c r="JA56" s="16"/>
      <c r="JB56" s="59"/>
      <c r="JC56" s="119" t="str">
        <f>IF(SUM('S11'!FT56,'S12'!FZ56,'S13'!HG56,S1M!FK56)=0,"NaN", SUM('S11'!FT56,'S12'!FZ56,'S13'!HG56,S1M!FK56))</f>
        <v>NaN</v>
      </c>
      <c r="JD56" s="16"/>
      <c r="JE56" s="59"/>
      <c r="JF56" s="117">
        <f>IF(SUM('S1 Part 1'!B56,'S1 Part 2'!B56)=0,IFERROR('S1 Part 2'!DC56-'S1 Part 2'!DC56,0),SUM('S1 Part 2'!B56,'S1 Part 2'!Z56)-SUM('S1 Part 2'!DC56,'S1 Part 1'!B56))</f>
        <v>0</v>
      </c>
      <c r="JG56" s="16"/>
      <c r="JH56" s="59"/>
      <c r="JI56" s="117">
        <f>IFERROR('S1 Part 2'!DC56-'S1 Part 2'!DF56-'S1 Part 2'!CZ56,0)</f>
        <v>0</v>
      </c>
      <c r="JJ56" s="16"/>
      <c r="JK56" s="59"/>
      <c r="JL56" s="117">
        <f>SUM('S1 Part 2'!DC56,'S1 Part 2'!Q56)-SUM('S1 Part 1'!W56,'S1 Part 1'!Z56,'S1 Part 2'!DI56)</f>
        <v>0</v>
      </c>
      <c r="JM56" s="16"/>
      <c r="JN56" s="59"/>
      <c r="JO56" s="117" t="str">
        <f>IF(SUM('S11'!GF56,'S12'!GL56)=0, "NaN", SUM('S11'!GC56,'S11'!DF56,'S12'!GI56,'S12'!DI56)-SUM('S11'!GF56,'S12'!GL56,'S11'!Z56,'S11'!AX56,'S11'!BA56,'S12'!Z56,'S12'!AX56,'S12'!BA56))</f>
        <v>NaN</v>
      </c>
      <c r="JP56" s="16"/>
      <c r="JQ56" s="59"/>
      <c r="JR56" s="117">
        <f>SUM('S1 Part 2'!DI56,'S1 Part 2'!E56,'S1 Part 2'!H56,'S1 Part 2'!AC56)-SUM('S1 Part 2'!DR56,'S1 Part 1'!AI56,'S1 Part 1'!AR56)</f>
        <v>0</v>
      </c>
      <c r="JS56" s="16"/>
      <c r="JT56" s="59"/>
      <c r="JU56" s="117">
        <f>SUM('S1 Part 2'!DR56,'S1 Part 2'!BA56,'S1 Part 2'!BG56,'S1 Part 2'!BJ56,'S1 Part 2'!BP56)-SUM('S1 Part 2'!DU56,'S1 Part 1'!BP56,'S1 Part 1'!BV56,'S1 Part 1'!BY56,'S1 Part 1'!CK56)</f>
        <v>0</v>
      </c>
      <c r="JV56" s="16"/>
      <c r="JW56" s="59"/>
      <c r="JX56" s="117">
        <f>SUM('S13'!IB56,S1M!GF56)-SUM('S13'!IE56,S1M!GI56)</f>
        <v>0</v>
      </c>
      <c r="JY56" s="16"/>
      <c r="JZ56" s="59"/>
      <c r="KA56" s="117">
        <f>SUM('S1 Part 2'!DU56,'S1 Part 2'!CH56)-SUM('S1 Part 2'!DX56,'S1 Part 1'!E56,'S1 Part 1'!DI56)</f>
        <v>0</v>
      </c>
      <c r="KB56" s="16"/>
      <c r="KC56" s="59"/>
      <c r="KD56" s="118" t="str">
        <f>IF(ISNUMBER('S1 Part 2'!EA56),SUM('S1 Part 2'!DX56,'S1 Part 2'!CK56)-SUM('S1 Part 1'!DL56,'S1 Part 1'!EA56,'S1 Part 2'!EA56),"NaN")</f>
        <v>NaN</v>
      </c>
      <c r="KE56" s="16"/>
      <c r="KF56" s="59"/>
      <c r="KG56" s="117">
        <f>SUM('S1 Part 2'!DX56,'S1 Part 2'!CK56)-SUM('S1 Part 2'!ED56,'S1 Part 1'!N56,'S1 Part 1'!DL56,'S1 Part 1'!ED56)</f>
        <v>0</v>
      </c>
      <c r="KH56" s="16"/>
      <c r="KI56" s="59"/>
      <c r="KJ56" s="117">
        <f>IFERROR('S2'!CT56-SUM('S2'!B56,'S2'!GU56),"NaN")</f>
        <v>0</v>
      </c>
      <c r="KK56" s="16"/>
      <c r="KL56" s="59"/>
      <c r="KM56" s="117">
        <f>SUM('S2'!GU56,'S2'!DF56,'S2'!DI56,'S2'!DR56,'S2'!EM56,'S2'!EP56,'S2'!EY56,'S2'!FW56)-SUM('S2'!GX56,'S2'!N56,'S2'!Q56,'S2'!Z56,'S2'!AU56,'S2'!AX56,'S2'!BG56,'S2'!BY56)</f>
        <v>0</v>
      </c>
      <c r="KN56" s="16"/>
      <c r="KO56" s="59"/>
      <c r="KP56" s="118">
        <f>IF(SUM('S1 Part 1'!B56,'S1 Part 2'!B56)=0,SUM('S1 Part 2'!DC56,'S2'!CT56)-SUM('S1 Part 1'!E56,'S1 Part 1'!N56,'S2'!B56),SUM('S1 Part 2'!B56,'S1 Part 2'!Z56,'S2'!CT56)-SUM('S1 Part 1'!B56,'S1 Part 1'!E56,'S1 Part 1'!N56,'S2'!B56))</f>
        <v>0</v>
      </c>
      <c r="KQ56" s="118" t="str">
        <f>IF(ISNUMBER('S13'!DR56),'S13'!DR56-SUM('S13'!B56,'S13'!N56,'S13'!W56,'S13'!Z56,'S13'!AF56,'S13'!AO56,'S13'!BG56,'S13'!BM56,'S13'!BV56,'S13'!BY56,'S13'!CW56,'S13'!CZ56,'S13'!DO56),"NaN")</f>
        <v>NaN</v>
      </c>
      <c r="KR56" s="16"/>
      <c r="KS56" s="59"/>
      <c r="KT56" s="118" t="str">
        <f>IF(ISNUMBER('S13'!HJ56),'S13'!HJ56-SUM('S13'!DX56,'S13'!EA56,'S13'!EM56,'S13'!ES56,'S13'!FQ56,'S13'!FT56,'S13'!FZ56,'S13'!GR56),"NaN")</f>
        <v>NaN</v>
      </c>
      <c r="KU56" s="16"/>
      <c r="KV56" s="59"/>
    </row>
    <row r="57" spans="1:308" ht="10.5" x14ac:dyDescent="0.25">
      <c r="A57" s="115" t="s">
        <v>729</v>
      </c>
      <c r="B57" s="116" t="str">
        <f>IF(SUM('S11'!B57,'S12'!B57,'S13'!B57,S1M!B57)=0,"NaN",SUM('S11'!B57,'S12'!B57,'S13'!B57,S1M!B57))</f>
        <v>NaN</v>
      </c>
      <c r="C57" s="16"/>
      <c r="D57" s="59"/>
      <c r="E57" s="117" t="str">
        <f>IF(SUM('S13'!E57,S1M!E57)=0,"NaN",SUM('S13'!E57,S1M!E57))</f>
        <v>NaN</v>
      </c>
      <c r="F57" s="16"/>
      <c r="G57" s="59"/>
      <c r="H57" s="117" t="str">
        <f>IF(SUM('S13'!H57,S1M!H57)=0, "NaN",SUM('S13'!H57,S1M!H57))</f>
        <v>NaN</v>
      </c>
      <c r="I57" s="16"/>
      <c r="J57" s="59"/>
      <c r="K57" s="117">
        <f>'S13'!K57</f>
        <v>0</v>
      </c>
      <c r="L57" s="16"/>
      <c r="M57" s="59"/>
      <c r="N57" s="117" t="str">
        <f>IF(SUM('S11'!E57,'S12'!E57,'S13'!N57,S1M!K57)=0, "NaN", SUM('S11'!E57,'S12'!E57,'S13'!N57,S1M!K57))</f>
        <v>NaN</v>
      </c>
      <c r="O57" s="16"/>
      <c r="P57" s="59"/>
      <c r="Q57" s="117" t="str">
        <f>IF(SUM('S11'!H57,'S12'!H57,'S13'!Q57,S1M!N57)=0,"NaN",SUM('S11'!H57,'S12'!H57,'S13'!Q57,S1M!N57))</f>
        <v>NaN</v>
      </c>
      <c r="R57" s="16"/>
      <c r="S57" s="59"/>
      <c r="T57" s="117" t="str">
        <f>IF(SUM('S11'!K57,'S12'!K57,'S13'!T57,S1M!Q57)=0,"NaN",SUM('S11'!K57,'S12'!K57,'S13'!T57,S1M!Q57))</f>
        <v>NaN</v>
      </c>
      <c r="U57" s="16"/>
      <c r="V57" s="59"/>
      <c r="W57" s="117">
        <f>'S2'!B57</f>
        <v>0</v>
      </c>
      <c r="X57" s="16"/>
      <c r="Y57" s="59"/>
      <c r="Z57" s="117">
        <f>'S2'!E57</f>
        <v>0</v>
      </c>
      <c r="AA57" s="16"/>
      <c r="AB57" s="59"/>
      <c r="AC57" s="117">
        <f>'S2'!H57</f>
        <v>0</v>
      </c>
      <c r="AD57" s="16"/>
      <c r="AE57" s="59"/>
      <c r="AF57" s="117">
        <f>'S2'!K57</f>
        <v>0</v>
      </c>
      <c r="AG57" s="16"/>
      <c r="AH57" s="59"/>
      <c r="AI57" s="117" t="str">
        <f>IF(SUM('S11'!N57,'S12'!N57,'S13'!W57,S1M!T57,'S2'!N57)=0,"NaN",SUM('S11'!N57,'S12'!N57,'S13'!W57,S1M!T57,'S2'!N57))</f>
        <v>NaN</v>
      </c>
      <c r="AJ57" s="16"/>
      <c r="AK57" s="59"/>
      <c r="AL57" s="117" t="str">
        <f>IF(SUM(S1N!E57,'S11'!Q57,'S12'!Q57,'S13'!Z57,S1M!W57)=0,"NaN",SUM(S1N!E57,'S11'!Q57,'S12'!Q57,'S13'!Z57,S1M!W57))</f>
        <v>NaN</v>
      </c>
      <c r="AM57" s="16"/>
      <c r="AN57" s="59"/>
      <c r="AO57" s="117">
        <f>S1N!E57</f>
        <v>0</v>
      </c>
      <c r="AP57" s="16"/>
      <c r="AQ57" s="59"/>
      <c r="AR57" s="117" t="str">
        <f>IF(SUM('S11'!T57,'S12'!T57,'S13'!AC57,S1M!Z57)=0,"NaN", SUM('S11'!T57,'S12'!T57,'S13'!AC57,S1M!Z57))</f>
        <v>NaN</v>
      </c>
      <c r="AS57" s="16"/>
      <c r="AT57" s="59"/>
      <c r="AU57" s="117" t="str">
        <f>IF(SUM('S13'!AF57,'S2'!Q57)=0,"NaN",SUM('S13'!AF57,'S2'!Q57))</f>
        <v>NaN</v>
      </c>
      <c r="AV57" s="16"/>
      <c r="AW57" s="59"/>
      <c r="AX57" s="117" t="str">
        <f>IF(SUM('S13'!AI57,'S2'!T57)=0,"NaN", SUM('S13'!AI57,'S2'!T57))</f>
        <v>NaN</v>
      </c>
      <c r="AY57" s="16"/>
      <c r="AZ57" s="59"/>
      <c r="BA57" s="117" t="str">
        <f>IF(SUM('S13'!AL57,'S2'!W57)=0,"NaN",SUM('S13'!AL57,'S2'!W57))</f>
        <v>NaN</v>
      </c>
      <c r="BB57" s="16"/>
      <c r="BC57" s="59"/>
      <c r="BD57" s="118" t="str">
        <f>IF(SUM('S11'!W57,'S12'!W57,'S13'!AO57,S1M!AC57,'S2'!Z57)=0,"NaN", SUM('S11'!W57,'S12'!W57,'S13'!AO57,S1M!AC57,'S2'!Z57))</f>
        <v>NaN</v>
      </c>
      <c r="BE57" s="16"/>
      <c r="BF57" s="59"/>
      <c r="BG57" s="118" t="str">
        <f>IF(SUM('S11'!Z57,'S12'!Z57,'S13'!AR57,S1M!AF57,'S2'!AC57)=0,"NaN",SUM('S11'!Z57,'S12'!Z57,'S13'!AR57,S1M!AF57,'S2'!AC57))</f>
        <v>NaN</v>
      </c>
      <c r="BH57" s="16"/>
      <c r="BI57" s="59"/>
      <c r="BJ57" s="118" t="str">
        <f>IF(SUM('S11'!AC57,'S12'!AC57,'S13'!AU57,S1M!AI57,'S2'!AF57)=0,"NaN",SUM('S11'!AC57,'S12'!AC57,'S13'!AU57,S1M!AI57,'S2'!AF57))</f>
        <v>NaN</v>
      </c>
      <c r="BK57" s="16"/>
      <c r="BL57" s="59"/>
      <c r="BM57" s="117" t="str">
        <f>IF(SUM('S11'!AF57,'S12'!AF57,'S2'!AI57)=0,"NaN",SUM('S11'!AF57,'S12'!AF57,'S2'!AI57))</f>
        <v>NaN</v>
      </c>
      <c r="BN57" s="16"/>
      <c r="BO57" s="59"/>
      <c r="BP57" s="117" t="str">
        <f>IF(SUM('S11'!AI57,'S12'!AI57,'S2'!AL57)=0,"NaN",SUM('S11'!AI57,'S12'!AI57,'S2'!AL57))</f>
        <v>NaN</v>
      </c>
      <c r="BQ57" s="16"/>
      <c r="BR57" s="59"/>
      <c r="BS57" s="117" t="str">
        <f>IF(SUM('S11'!AX57,'S12'!AX57,'S13'!AX57,'S2'!AO57)=0,"NaN",SUM('S11'!AX57,'S12'!AX57,'S13'!AX57,'S2'!AO57))</f>
        <v>NaN</v>
      </c>
      <c r="BT57" s="16"/>
      <c r="BU57" s="59"/>
      <c r="BV57" s="117" t="str">
        <f>IF(SUM('S11'!BA57,'S12'!BA57,'S13'!BA57,S1M!AL57)=0,"NaN",SUM('S11'!BA57,'S12'!BA57,'S13'!BA57,S1M!AL57))</f>
        <v>NaN</v>
      </c>
      <c r="BW57" s="16"/>
      <c r="BX57" s="59"/>
      <c r="BY57" s="117" t="str">
        <f>IF(SUM('S11'!BD57,'S12'!BD57,'S13'!BD57,S1M!AO57,'S2'!AR57)=0,"NaN",SUM('S11'!BD57,'S12'!BD57,'S13'!BD57,S1M!AO57,'S2'!AR57))</f>
        <v>NaN</v>
      </c>
      <c r="BZ57" s="16"/>
      <c r="CA57" s="59"/>
      <c r="CB57" s="117" t="str">
        <f>IF(SUM('S11'!BG57,'S12'!BG57,'S13'!BG57,S1M!AR57,'S2'!AU57)=0,"NaN", SUM('S11'!BG57,'S12'!BG57,'S13'!BG57,S1M!AR57,'S2'!AU57))</f>
        <v>NaN</v>
      </c>
      <c r="CC57" s="16"/>
      <c r="CD57" s="59"/>
      <c r="CE57" s="117" t="str">
        <f>IF(SUM('S11'!BJ57,'S12'!BJ57,'S13'!BJ57,S1M!AU57,'S2'!AX57)=0,"NaN",SUM('S11'!BJ57,'S12'!BJ57,'S13'!BJ57,S1M!AU57,'S2'!AX57))</f>
        <v>NaN</v>
      </c>
      <c r="CF57" s="16"/>
      <c r="CG57" s="59"/>
      <c r="CH57" s="117" t="str">
        <f>IF(SUM(S1M!AX57,'S2'!BA57)=0,"NaN",SUM(S1M!AX57,'S2'!BA57))</f>
        <v>NaN</v>
      </c>
      <c r="CI57" s="16"/>
      <c r="CJ57" s="59"/>
      <c r="CK57" s="117" t="str">
        <f>IF(SUM('S11'!BM57,'S12'!BM57,'S13'!BM57,S1M!BA57,'S2'!BD57)=0,"NaN",SUM('S11'!BM57,'S12'!BM57,'S13'!BM57,S1M!BA57,'S2'!BD57))</f>
        <v>NaN</v>
      </c>
      <c r="CL57" s="16"/>
      <c r="CM57" s="59"/>
      <c r="CN57" s="117" t="str">
        <f>IF(SUM('S13'!BP57,S1M!BD57)=0,"NaN", SUM('S13'!BP57,S1M!BD57))</f>
        <v>NaN</v>
      </c>
      <c r="CO57" s="16"/>
      <c r="CP57" s="59"/>
      <c r="CQ57" s="117" t="str">
        <f>IF(SUM('S11'!BP57,'S12'!BP57,'S13'!BY57,S1M!BG57,'S2'!BG57)=0,"NaN", SUM('S11'!BP57,'S12'!BP57,'S13'!BY57,S1M!BG57,'S2'!BG57))</f>
        <v>NaN</v>
      </c>
      <c r="CR57" s="16"/>
      <c r="CS57" s="59"/>
      <c r="CT57" s="117" t="str">
        <f>IF(SUM('S11'!BS57,'S12'!BS57,'S13'!CB57,S1M!BJ57,'S2'!BJ57)=0,"NaN", SUM('S11'!BS57,'S12'!BS57,'S13'!CB57,S1M!BJ57,'S2'!BJ57))</f>
        <v>NaN</v>
      </c>
      <c r="CU57" s="16"/>
      <c r="CV57" s="59"/>
      <c r="CW57" s="117" t="str">
        <f>IF(SUM('S12'!BV57,'S13'!CE57,'S2'!BM57)=0,"NaN", SUM('S12'!BV57,'S13'!CE57,'S2'!BM57))</f>
        <v>NaN</v>
      </c>
      <c r="CX57" s="16"/>
      <c r="CY57" s="59"/>
      <c r="CZ57" s="117" t="str">
        <f>IF(SUM('S11'!BV57,'S12'!BY57,'S13'!CH57,S1M!BM57,'S2'!BP57)=0,"NaN", SUM('S11'!BV57,'S12'!BY57,'S13'!CH57,S1M!BM57,'S2'!BP57))</f>
        <v>NaN</v>
      </c>
      <c r="DA57" s="16"/>
      <c r="DB57" s="59"/>
      <c r="DC57" s="117" t="str">
        <f>IF(SUM('S13'!CK57,'S2'!BS57)=0,"NaN",SUM('S13'!CK57,'S2'!BS57))</f>
        <v>NaN</v>
      </c>
      <c r="DD57" s="16"/>
      <c r="DE57" s="59"/>
      <c r="DF57" s="118">
        <f>'S13'!CN57</f>
        <v>0</v>
      </c>
      <c r="DG57" s="16"/>
      <c r="DH57" s="59"/>
      <c r="DI57" s="117" t="str">
        <f>IF(SUM('S11'!BY57,'S12'!CB57,'S13'!CQ57,S1M!BP57,'S2'!BV57)=0,"NaN",SUM('S11'!BY57,'S12'!CB57,'S13'!CQ57,S1M!BP57,'S2'!BV57))</f>
        <v>NaN</v>
      </c>
      <c r="DJ57" s="16"/>
      <c r="DK57" s="59"/>
      <c r="DL57" s="118">
        <f>'S13'!CT57</f>
        <v>0</v>
      </c>
      <c r="DM57" s="16"/>
      <c r="DN57" s="59"/>
      <c r="DO57" s="117" t="str">
        <f>IF(SUM('S11'!CB57,'S12'!CE57,'S13'!CW57,S1M!BS57,'S2'!BY57)=0,"NaN", SUM('S11'!CB57,'S12'!CE57,'S13'!CW57,S1M!BS57,'S2'!BY57))</f>
        <v>NaN</v>
      </c>
      <c r="DP57" s="16"/>
      <c r="DQ57" s="59"/>
      <c r="DR57" s="117" t="str">
        <f>IF(SUM('S11'!CE57,'S12'!CH57,'S13'!CZ57,S1M!BV57,'S2'!CB57)=0,"NaN", SUM('S11'!CE57,'S12'!CH57,'S13'!CZ57,S1M!BV57,'S2'!CB57))</f>
        <v>NaN</v>
      </c>
      <c r="DS57" s="16"/>
      <c r="DT57" s="59"/>
      <c r="DU57" s="117" t="str">
        <f>IF(SUM('S11'!CH57,'S12'!CK57,S1M!BY57,'S2'!CE57)=0,"NaN", SUM('S11'!CH57,'S12'!CK57,S1M!BY57,'S2'!CE57))</f>
        <v>NaN</v>
      </c>
      <c r="DV57" s="16"/>
      <c r="DW57" s="59"/>
      <c r="DX57" s="117" t="str">
        <f>IF(SUM('S11'!CK57,'S12'!CN57,'S13'!DC57,S1M!CB57,'S2'!CH57)=0, "NaN", SUM('S11'!CK57,'S12'!CN57,'S13'!DC57,S1M!CB57,'S2'!CH57))</f>
        <v>NaN</v>
      </c>
      <c r="DY57" s="16"/>
      <c r="DZ57" s="59"/>
      <c r="EA57" s="117" t="str">
        <f>IF(SUM('S13'!DF57,'S2'!CK57)=0,"NaN",SUM('S13'!DF57,'S2'!CK57))</f>
        <v>NaN</v>
      </c>
      <c r="EB57" s="16"/>
      <c r="EC57" s="59"/>
      <c r="ED57" s="117" t="str">
        <f>IF(SUM('S11'!CN57,'S12'!CQ57,'S13'!DI57,S1M!CE57,'S2'!CN57)=0,"NaN",SUM('S11'!CN57,'S12'!CQ57,'S13'!DI57,S1M!CE57,'S2'!CN57))</f>
        <v>NaN</v>
      </c>
      <c r="EE57" s="16"/>
      <c r="EF57" s="59"/>
      <c r="EG57" s="117" t="str">
        <f>IF(SUM('S11'!CQ57,'S12'!CT57,'S13'!DL57,S1M!CH57)=0,"NaN", SUM('S11'!CQ57,'S12'!CT57,'S13'!DL57,S1M!CH57))</f>
        <v>NaN</v>
      </c>
      <c r="EH57" s="16"/>
      <c r="EI57" s="59"/>
      <c r="EJ57" s="117" t="str">
        <f>IF(ISNUMBER('S1 Part 1'!ED57), SUM('S11'!CT57,'S12'!CW57,'S13'!DO57,S1M!CK57,'S2'!CQ57),"NaN")</f>
        <v>NaN</v>
      </c>
      <c r="EK57" s="16"/>
      <c r="EL57" s="76"/>
      <c r="EM57" s="116" t="str">
        <f>IF(SUM('S11'!CW57,'S12'!CZ57,'S13'!DU57,S1M!CN57)=0,"NaN",SUM('S11'!CW57,'S12'!CZ57,'S13'!DU57,S1M!CN57))</f>
        <v>NaN</v>
      </c>
      <c r="EN57" s="16"/>
      <c r="EO57" s="59"/>
      <c r="EP57" s="117">
        <f>'S2'!CT57</f>
        <v>0</v>
      </c>
      <c r="EQ57" s="16"/>
      <c r="ER57" s="59"/>
      <c r="ES57" s="117">
        <f>'S2'!CW57</f>
        <v>0</v>
      </c>
      <c r="ET57" s="16"/>
      <c r="EU57" s="59"/>
      <c r="EV57" s="117">
        <f>'S2'!CZ57</f>
        <v>0</v>
      </c>
      <c r="EW57" s="16"/>
      <c r="EX57" s="59"/>
      <c r="EY57" s="117">
        <f>'S2'!DC57</f>
        <v>0</v>
      </c>
      <c r="EZ57" s="16"/>
      <c r="FA57" s="59"/>
      <c r="FB57" s="117" t="str">
        <f>IF(SUM(S1M!CQ57,'S2'!DF57)=0,"NaN", SUM(S1M!CQ57,'S2'!DF57))</f>
        <v>NaN</v>
      </c>
      <c r="FC57" s="16"/>
      <c r="FD57" s="59"/>
      <c r="FE57" s="117" t="str">
        <f>IF(SUM('S13'!EA57,'S2'!DI57)=0,"NaN",SUM('S13'!EA57,'S2'!DI57))</f>
        <v>NaN</v>
      </c>
      <c r="FF57" s="16"/>
      <c r="FG57" s="59"/>
      <c r="FH57" s="117" t="str">
        <f>IF(SUM('S13'!ED57,'S2'!DL57)=0,"NaN", SUM('S13'!ED57,'S2'!DL57))</f>
        <v>NaN</v>
      </c>
      <c r="FI57" s="16"/>
      <c r="FJ57" s="59"/>
      <c r="FK57" s="117" t="str">
        <f>IF(SUM('S13'!EJ57,'S2'!DO57)=0,"NaN", SUM('S13'!EJ57,'S2'!DO57))</f>
        <v>NaN</v>
      </c>
      <c r="FL57" s="16"/>
      <c r="FM57" s="59"/>
      <c r="FN57" s="117" t="str">
        <f>IF(SUM(S1N!K57,'S11'!CZ57,'S12'!DC57,'S13'!EM57,S1M!CT57)=0,"NaN", SUM(S1N!K57,'S11'!CZ57,'S12'!DC57,'S13'!EM57,S1M!CT57))</f>
        <v>NaN</v>
      </c>
      <c r="FO57" s="16"/>
      <c r="FP57" s="59"/>
      <c r="FQ57" s="117">
        <f>S1N!K57</f>
        <v>0</v>
      </c>
      <c r="FR57" s="16"/>
      <c r="FS57" s="59"/>
      <c r="FT57" s="117" t="str">
        <f>IF(SUM('S11'!DC57,'S12'!DF57,'S13'!EP57,S1M!CW57)=0,"NaN", SUM('S11'!DC57,'S12'!DF57,'S13'!EP57,S1M!CW57))</f>
        <v>NaN</v>
      </c>
      <c r="FU57" s="16"/>
      <c r="FV57" s="59"/>
      <c r="FW57" s="117">
        <f>'S1 Part 2'!Z57</f>
        <v>0</v>
      </c>
      <c r="FX57" s="16"/>
      <c r="FY57" s="59"/>
      <c r="FZ57" s="117" t="str">
        <f>IF(SUM('S11'!DF57,'S12'!DI57,'S13'!ES57,S1M!CZ57,'S2'!DR57)=0,"NaN", SUM('S11'!DF57,'S12'!DI57,'S13'!ES57,S1M!CZ57,'S2'!DR57))</f>
        <v>NaN</v>
      </c>
      <c r="GA57" s="16"/>
      <c r="GB57" s="59"/>
      <c r="GC57" s="117" t="str">
        <f>IF(SUM('S11'!DI57,'S12'!DL57,'S13'!EV57,S1M!DC57,'S2'!DU57)=0,"NaN", SUM('S11'!DI57,'S12'!DL57,'S13'!EV57,S1M!DC57,'S2'!DU57))</f>
        <v>NaN</v>
      </c>
      <c r="GD57" s="16"/>
      <c r="GE57" s="59"/>
      <c r="GF57" s="117" t="str">
        <f>IF(SUM('S11'!DL57,'S12'!DO57,'S13'!EY57,S1M!DF57,'S2'!DX57)=0,"NaN", SUM('S11'!DL57,'S12'!DO57,'S13'!EY57,S1M!DF57,'S2'!DX57))</f>
        <v>NaN</v>
      </c>
      <c r="GG57" s="16"/>
      <c r="GH57" s="59"/>
      <c r="GI57" s="117" t="str">
        <f>IF(SUM('S11'!DO57,'S12'!DR57,'S13'!FB57,S1M!DI57,'S2'!EA57)=0,"NaN",SUM('S11'!DO57,'S12'!DR57,'S13'!FB57,S1M!DI57,'S2'!EA57))</f>
        <v>NaN</v>
      </c>
      <c r="GJ57" s="16"/>
      <c r="GK57" s="59"/>
      <c r="GL57" s="117" t="str">
        <f>IF(SUM('S11'!DR57,'S12'!DU57,'S13'!FE57,S1M!DL57,'S2'!ED57)=0,"NaN",SUM('S11'!DR57,'S12'!DU57,'S13'!FE57,S1M!DL57,'S2'!ED57))</f>
        <v>NaN</v>
      </c>
      <c r="GM57" s="16"/>
      <c r="GN57" s="59"/>
      <c r="GO57" s="117" t="str">
        <f>IF(SUM('S11'!EG57,'S12'!EJ57,'S13'!FH57,S1M!DO57,'S2'!EG57)=0,"NaN",SUM('S11'!EG57,'S12'!EJ57,'S13'!FH57,S1M!DO57,'S2'!EG57))</f>
        <v>NaN</v>
      </c>
      <c r="GP57" s="16"/>
      <c r="GQ57" s="59"/>
      <c r="GR57" s="117" t="str">
        <f>IF(SUM('S11'!EJ57,'S12'!EM57,'S13'!FK57,S1M!DR57)=0,"NaN",SUM('S11'!EJ57,'S12'!EM57,'S13'!FK57,S1M!DR57))</f>
        <v>NaN</v>
      </c>
      <c r="GS57" s="16"/>
      <c r="GT57" s="59"/>
      <c r="GU57" s="117" t="str">
        <f>IF(SUM('S11'!EM57,'S12'!EP57,'S13'!FN57,S1M!DU57,'S2'!EJ57)=0,"NaN",SUM('S11'!EM57,'S12'!EP57,'S13'!FN57,S1M!DU57,'S2'!EJ57))</f>
        <v>NaN</v>
      </c>
      <c r="GV57" s="16"/>
      <c r="GW57" s="59"/>
      <c r="GX57" s="117" t="str">
        <f>IF(SUM('S13'!FQ57,'S2'!EM57)=0,"NaN", SUM('S13'!FQ57,'S2'!EM57))</f>
        <v>NaN</v>
      </c>
      <c r="GY57" s="16"/>
      <c r="GZ57" s="59"/>
      <c r="HA57" s="117" t="str">
        <f>IF(SUM('S11'!EP57,'S12'!ES57,'S13'!FT57,S1M!DX57,'S2'!EP57)=0, "NaN", SUM('S11'!EP57,'S12'!ES57,'S13'!FT57,S1M!DX57,'S2'!EP57))</f>
        <v>NaN</v>
      </c>
      <c r="HB57" s="16"/>
      <c r="HC57" s="59"/>
      <c r="HD57" s="117" t="str">
        <f>IF(SUM('S11'!ES57,'S12'!EV57,'S13'!FW57,S1M!EA57,'S2'!ES57)=0,"NaN", SUM('S11'!ES57,'S12'!EV57,'S13'!FW57,S1M!EA57,'S2'!ES57))</f>
        <v>NaN</v>
      </c>
      <c r="HE57" s="16"/>
      <c r="HF57" s="59"/>
      <c r="HG57" s="117" t="str">
        <f>IF(SUM(S1M!ED57,'S2'!EV57)=0,"NaN", SUM(S1M!ED57,'S2'!EV57))</f>
        <v>NaN</v>
      </c>
      <c r="HH57" s="16"/>
      <c r="HI57" s="59"/>
      <c r="HJ57" s="117">
        <f>S1M!EG57</f>
        <v>0</v>
      </c>
      <c r="HK57" s="16"/>
      <c r="HL57" s="59"/>
      <c r="HM57" s="117" t="str">
        <f>IF(SUM('S11'!EV57,'S12'!EY57,'S13'!FZ57,S1M!EJ57,'S2'!EY57)=0,"NaN", SUM('S11'!EV57,'S12'!EY57,'S13'!FZ57,S1M!EJ57,'S2'!EY57))</f>
        <v>NaN</v>
      </c>
      <c r="HN57" s="16"/>
      <c r="HO57" s="59"/>
      <c r="HP57" s="117" t="str">
        <f>IF(SUM('S12'!FB57,'S13'!GC57,'S2'!FB57)=0,"NaN", SUM('S12'!FB57,'S13'!GC57,'S2'!FB57))</f>
        <v>NaN</v>
      </c>
      <c r="HQ57" s="16"/>
      <c r="HR57" s="59"/>
      <c r="HS57" s="117" t="str">
        <f>IF(SUM('S11'!EY57,'S12'!FE57,'S13'!GF57,S1M!EM57,'S2'!FE57)=0,"NaN", SUM('S11'!EY57,'S12'!FE57,'S13'!GF57,S1M!EM57,'S2'!FE57))</f>
        <v>NaN</v>
      </c>
      <c r="HT57" s="16"/>
      <c r="HU57" s="59"/>
      <c r="HV57" s="117" t="str">
        <f>IF(SUM('S11'!FB57,'S12'!FH57,'S13'!GI57,S1M!EP57,'S2'!FH57)=0,"NaN", SUM('S11'!FB57,'S12'!FH57,'S13'!GI57,S1M!EP57,'S2'!FH57))</f>
        <v>NaN</v>
      </c>
      <c r="HW57" s="16"/>
      <c r="HX57" s="59"/>
      <c r="HY57" s="117" t="str">
        <f>IF(SUM('S13'!GL57,'S2'!FK57)=0,"NaN",SUM('S13'!GL57,'S2'!FK57))</f>
        <v>NaN</v>
      </c>
      <c r="HZ57" s="16"/>
      <c r="IA57" s="59"/>
      <c r="IB57" s="117">
        <f>'S2'!FN57</f>
        <v>0</v>
      </c>
      <c r="IC57" s="16"/>
      <c r="ID57" s="59"/>
      <c r="IE57" s="117" t="str">
        <f>IF(SUM('S11'!FE57,'S12'!FK57,'S13'!GO57,S1M!ES57,'S2'!FQ57)=0,"NaN",SUM('S11'!FE57,'S12'!FK57,'S13'!GO57,S1M!ES57,'S2'!FQ57))</f>
        <v>NaN</v>
      </c>
      <c r="IF57" s="16"/>
      <c r="IG57" s="59"/>
      <c r="IH57" s="117">
        <f>'S2'!FT57</f>
        <v>0</v>
      </c>
      <c r="II57" s="16"/>
      <c r="IJ57" s="59"/>
      <c r="IK57" s="117" t="str">
        <f>IF(SUM(S1M!EV57,'S2'!FW57)=0,"NaN",SUM(S1M!EV57,'S2'!FW57))</f>
        <v>NaN</v>
      </c>
      <c r="IL57" s="16"/>
      <c r="IM57" s="59"/>
      <c r="IN57" s="117" t="str">
        <f>IF(SUM('S11'!FH57,'S12'!FN57,'S13'!GR57,S1M!EY57,'S2'!FZ57)=0,"NaN",SUM('S11'!FH57,'S12'!FN57,'S13'!GR57,S1M!EY57,'S2'!FZ57))</f>
        <v>NaN</v>
      </c>
      <c r="IO57" s="16"/>
      <c r="IP57" s="59"/>
      <c r="IQ57" s="117" t="str">
        <f>IF(SUM('S13'!GU57,'S2'!GC57)=0,"NaN",SUM('S13'!GU57,'S2'!GC57))</f>
        <v>NaN</v>
      </c>
      <c r="IR57" s="16"/>
      <c r="IS57" s="59"/>
      <c r="IT57" s="117" t="str">
        <f>IF(SUM('S11'!FK57,'S12'!FQ57,'S13'!GX57,S1M!FB57,'S2'!GF57)=0,"NaN", SUM('S11'!FK57,'S12'!FQ57,'S13'!GX57,S1M!FB57,'S2'!GF57))</f>
        <v>NaN</v>
      </c>
      <c r="IU57" s="16"/>
      <c r="IV57" s="59"/>
      <c r="IW57" s="117" t="str">
        <f>IF(SUM('S11'!FN57,'S12'!FT57,'S13'!HA57,S1M!FE57,'S2'!GI57)=0,"NaN",SUM('S11'!FN57,'S12'!FT57,'S13'!HA57,S1M!FE57,'S2'!GI57))</f>
        <v>NaN</v>
      </c>
      <c r="IX57" s="16"/>
      <c r="IY57" s="59"/>
      <c r="IZ57" s="117" t="str">
        <f>IF(SUM('S11'!FQ57,'S12'!FW57,'S13'!HD57,S1M!FH57,'S2'!GL57)=0,"NaN",SUM('S11'!FQ57,'S12'!FW57,'S13'!HD57,S1M!FH57,'S2'!GL57))</f>
        <v>NaN</v>
      </c>
      <c r="JA57" s="16"/>
      <c r="JB57" s="59"/>
      <c r="JC57" s="119" t="str">
        <f>IF(SUM('S11'!FT57,'S12'!FZ57,'S13'!HG57,S1M!FK57)=0,"NaN", SUM('S11'!FT57,'S12'!FZ57,'S13'!HG57,S1M!FK57))</f>
        <v>NaN</v>
      </c>
      <c r="JD57" s="16"/>
      <c r="JE57" s="59"/>
      <c r="JF57" s="117">
        <f>IF(SUM('S1 Part 1'!B57,'S1 Part 2'!B57)=0,IFERROR('S1 Part 2'!DC57-'S1 Part 2'!DC57,0),SUM('S1 Part 2'!B57,'S1 Part 2'!Z57)-SUM('S1 Part 2'!DC57,'S1 Part 1'!B57))</f>
        <v>0</v>
      </c>
      <c r="JG57" s="16"/>
      <c r="JH57" s="59"/>
      <c r="JI57" s="117">
        <f>IFERROR('S1 Part 2'!DC57-'S1 Part 2'!DF57-'S1 Part 2'!CZ57,0)</f>
        <v>0</v>
      </c>
      <c r="JJ57" s="16"/>
      <c r="JK57" s="59"/>
      <c r="JL57" s="117">
        <f>SUM('S1 Part 2'!DC57,'S1 Part 2'!Q57)-SUM('S1 Part 1'!W57,'S1 Part 1'!Z57,'S1 Part 2'!DI57)</f>
        <v>0</v>
      </c>
      <c r="JM57" s="16"/>
      <c r="JN57" s="59"/>
      <c r="JO57" s="117" t="str">
        <f>IF(SUM('S11'!GF57,'S12'!GL57)=0, "NaN", SUM('S11'!GC57,'S11'!DF57,'S12'!GI57,'S12'!DI57)-SUM('S11'!GF57,'S12'!GL57,'S11'!Z57,'S11'!AX57,'S11'!BA57,'S12'!Z57,'S12'!AX57,'S12'!BA57))</f>
        <v>NaN</v>
      </c>
      <c r="JP57" s="16"/>
      <c r="JQ57" s="59"/>
      <c r="JR57" s="117">
        <f>SUM('S1 Part 2'!DI57,'S1 Part 2'!E57,'S1 Part 2'!H57,'S1 Part 2'!AC57)-SUM('S1 Part 2'!DR57,'S1 Part 1'!AI57,'S1 Part 1'!AR57)</f>
        <v>0</v>
      </c>
      <c r="JS57" s="16"/>
      <c r="JT57" s="59"/>
      <c r="JU57" s="117">
        <f>SUM('S1 Part 2'!DR57,'S1 Part 2'!BA57,'S1 Part 2'!BG57,'S1 Part 2'!BJ57,'S1 Part 2'!BP57)-SUM('S1 Part 2'!DU57,'S1 Part 1'!BP57,'S1 Part 1'!BV57,'S1 Part 1'!BY57,'S1 Part 1'!CK57)</f>
        <v>0</v>
      </c>
      <c r="JV57" s="16"/>
      <c r="JW57" s="59"/>
      <c r="JX57" s="117">
        <f>SUM('S13'!IB57,S1M!GF57)-SUM('S13'!IE57,S1M!GI57)</f>
        <v>0</v>
      </c>
      <c r="JY57" s="16"/>
      <c r="JZ57" s="59"/>
      <c r="KA57" s="117">
        <f>SUM('S1 Part 2'!DU57,'S1 Part 2'!CH57)-SUM('S1 Part 2'!DX57,'S1 Part 1'!E57,'S1 Part 1'!DI57)</f>
        <v>0</v>
      </c>
      <c r="KB57" s="16"/>
      <c r="KC57" s="59"/>
      <c r="KD57" s="118" t="str">
        <f>IF(ISNUMBER('S1 Part 2'!EA57),SUM('S1 Part 2'!DX57,'S1 Part 2'!CK57)-SUM('S1 Part 1'!DL57,'S1 Part 1'!EA57,'S1 Part 2'!EA57),"NaN")</f>
        <v>NaN</v>
      </c>
      <c r="KE57" s="16"/>
      <c r="KF57" s="59"/>
      <c r="KG57" s="117">
        <f>SUM('S1 Part 2'!DX57,'S1 Part 2'!CK57)-SUM('S1 Part 2'!ED57,'S1 Part 1'!N57,'S1 Part 1'!DL57,'S1 Part 1'!ED57)</f>
        <v>0</v>
      </c>
      <c r="KH57" s="16"/>
      <c r="KI57" s="59"/>
      <c r="KJ57" s="117">
        <f>IFERROR('S2'!CT57-SUM('S2'!B57,'S2'!GU57),"NaN")</f>
        <v>0</v>
      </c>
      <c r="KK57" s="16"/>
      <c r="KL57" s="59"/>
      <c r="KM57" s="117">
        <f>SUM('S2'!GU57,'S2'!DF57,'S2'!DI57,'S2'!DR57,'S2'!EM57,'S2'!EP57,'S2'!EY57,'S2'!FW57)-SUM('S2'!GX57,'S2'!N57,'S2'!Q57,'S2'!Z57,'S2'!AU57,'S2'!AX57,'S2'!BG57,'S2'!BY57)</f>
        <v>0</v>
      </c>
      <c r="KN57" s="16"/>
      <c r="KO57" s="59"/>
      <c r="KP57" s="118">
        <f>IF(SUM('S1 Part 1'!B57,'S1 Part 2'!B57)=0,SUM('S1 Part 2'!DC57,'S2'!CT57)-SUM('S1 Part 1'!E57,'S1 Part 1'!N57,'S2'!B57),SUM('S1 Part 2'!B57,'S1 Part 2'!Z57,'S2'!CT57)-SUM('S1 Part 1'!B57,'S1 Part 1'!E57,'S1 Part 1'!N57,'S2'!B57))</f>
        <v>0</v>
      </c>
      <c r="KQ57" s="118" t="str">
        <f>IF(ISNUMBER('S13'!DR57),'S13'!DR57-SUM('S13'!B57,'S13'!N57,'S13'!W57,'S13'!Z57,'S13'!AF57,'S13'!AO57,'S13'!BG57,'S13'!BM57,'S13'!BV57,'S13'!BY57,'S13'!CW57,'S13'!CZ57,'S13'!DO57),"NaN")</f>
        <v>NaN</v>
      </c>
      <c r="KR57" s="16"/>
      <c r="KS57" s="59"/>
      <c r="KT57" s="118" t="str">
        <f>IF(ISNUMBER('S13'!HJ57),'S13'!HJ57-SUM('S13'!DX57,'S13'!EA57,'S13'!EM57,'S13'!ES57,'S13'!FQ57,'S13'!FT57,'S13'!FZ57,'S13'!GR57),"NaN")</f>
        <v>NaN</v>
      </c>
      <c r="KU57" s="16"/>
      <c r="KV57" s="59"/>
    </row>
    <row r="58" spans="1:308" ht="10.5" x14ac:dyDescent="0.25">
      <c r="A58" s="115" t="s">
        <v>730</v>
      </c>
      <c r="B58" s="116" t="str">
        <f>IF(SUM('S11'!B58,'S12'!B58,'S13'!B58,S1M!B58)=0,"NaN",SUM('S11'!B58,'S12'!B58,'S13'!B58,S1M!B58))</f>
        <v>NaN</v>
      </c>
      <c r="C58" s="16"/>
      <c r="D58" s="59"/>
      <c r="E58" s="117" t="str">
        <f>IF(SUM('S13'!E58,S1M!E58)=0,"NaN",SUM('S13'!E58,S1M!E58))</f>
        <v>NaN</v>
      </c>
      <c r="F58" s="16"/>
      <c r="G58" s="59"/>
      <c r="H58" s="117" t="str">
        <f>IF(SUM('S13'!H58,S1M!H58)=0, "NaN",SUM('S13'!H58,S1M!H58))</f>
        <v>NaN</v>
      </c>
      <c r="I58" s="16"/>
      <c r="J58" s="59"/>
      <c r="K58" s="117">
        <f>'S13'!K58</f>
        <v>0</v>
      </c>
      <c r="L58" s="16"/>
      <c r="M58" s="59"/>
      <c r="N58" s="117" t="str">
        <f>IF(SUM('S11'!E58,'S12'!E58,'S13'!N58,S1M!K58)=0, "NaN", SUM('S11'!E58,'S12'!E58,'S13'!N58,S1M!K58))</f>
        <v>NaN</v>
      </c>
      <c r="O58" s="16"/>
      <c r="P58" s="59"/>
      <c r="Q58" s="117" t="str">
        <f>IF(SUM('S11'!H58,'S12'!H58,'S13'!Q58,S1M!N58)=0,"NaN",SUM('S11'!H58,'S12'!H58,'S13'!Q58,S1M!N58))</f>
        <v>NaN</v>
      </c>
      <c r="R58" s="16"/>
      <c r="S58" s="59"/>
      <c r="T58" s="117" t="str">
        <f>IF(SUM('S11'!K58,'S12'!K58,'S13'!T58,S1M!Q58)=0,"NaN",SUM('S11'!K58,'S12'!K58,'S13'!T58,S1M!Q58))</f>
        <v>NaN</v>
      </c>
      <c r="U58" s="16"/>
      <c r="V58" s="59"/>
      <c r="W58" s="117">
        <f>'S2'!B58</f>
        <v>0</v>
      </c>
      <c r="X58" s="16"/>
      <c r="Y58" s="59"/>
      <c r="Z58" s="117">
        <f>'S2'!E58</f>
        <v>0</v>
      </c>
      <c r="AA58" s="16"/>
      <c r="AB58" s="59"/>
      <c r="AC58" s="117">
        <f>'S2'!H58</f>
        <v>0</v>
      </c>
      <c r="AD58" s="16"/>
      <c r="AE58" s="59"/>
      <c r="AF58" s="117">
        <f>'S2'!K58</f>
        <v>0</v>
      </c>
      <c r="AG58" s="16"/>
      <c r="AH58" s="59"/>
      <c r="AI58" s="117" t="str">
        <f>IF(SUM('S11'!N58,'S12'!N58,'S13'!W58,S1M!T58,'S2'!N58)=0,"NaN",SUM('S11'!N58,'S12'!N58,'S13'!W58,S1M!T58,'S2'!N58))</f>
        <v>NaN</v>
      </c>
      <c r="AJ58" s="16"/>
      <c r="AK58" s="59"/>
      <c r="AL58" s="117" t="str">
        <f>IF(SUM(S1N!E58,'S11'!Q58,'S12'!Q58,'S13'!Z58,S1M!W58)=0,"NaN",SUM(S1N!E58,'S11'!Q58,'S12'!Q58,'S13'!Z58,S1M!W58))</f>
        <v>NaN</v>
      </c>
      <c r="AM58" s="16"/>
      <c r="AN58" s="59"/>
      <c r="AO58" s="117">
        <f>S1N!E58</f>
        <v>0</v>
      </c>
      <c r="AP58" s="16"/>
      <c r="AQ58" s="59"/>
      <c r="AR58" s="117" t="str">
        <f>IF(SUM('S11'!T58,'S12'!T58,'S13'!AC58,S1M!Z58)=0,"NaN", SUM('S11'!T58,'S12'!T58,'S13'!AC58,S1M!Z58))</f>
        <v>NaN</v>
      </c>
      <c r="AS58" s="16"/>
      <c r="AT58" s="59"/>
      <c r="AU58" s="117" t="str">
        <f>IF(SUM('S13'!AF58,'S2'!Q58)=0,"NaN",SUM('S13'!AF58,'S2'!Q58))</f>
        <v>NaN</v>
      </c>
      <c r="AV58" s="16"/>
      <c r="AW58" s="59"/>
      <c r="AX58" s="117" t="str">
        <f>IF(SUM('S13'!AI58,'S2'!T58)=0,"NaN", SUM('S13'!AI58,'S2'!T58))</f>
        <v>NaN</v>
      </c>
      <c r="AY58" s="16"/>
      <c r="AZ58" s="59"/>
      <c r="BA58" s="117" t="str">
        <f>IF(SUM('S13'!AL58,'S2'!W58)=0,"NaN",SUM('S13'!AL58,'S2'!W58))</f>
        <v>NaN</v>
      </c>
      <c r="BB58" s="16"/>
      <c r="BC58" s="59"/>
      <c r="BD58" s="118" t="str">
        <f>IF(SUM('S11'!W58,'S12'!W58,'S13'!AO58,S1M!AC58,'S2'!Z58)=0,"NaN", SUM('S11'!W58,'S12'!W58,'S13'!AO58,S1M!AC58,'S2'!Z58))</f>
        <v>NaN</v>
      </c>
      <c r="BE58" s="16"/>
      <c r="BF58" s="59"/>
      <c r="BG58" s="118" t="str">
        <f>IF(SUM('S11'!Z58,'S12'!Z58,'S13'!AR58,S1M!AF58,'S2'!AC58)=0,"NaN",SUM('S11'!Z58,'S12'!Z58,'S13'!AR58,S1M!AF58,'S2'!AC58))</f>
        <v>NaN</v>
      </c>
      <c r="BH58" s="16"/>
      <c r="BI58" s="59"/>
      <c r="BJ58" s="118" t="str">
        <f>IF(SUM('S11'!AC58,'S12'!AC58,'S13'!AU58,S1M!AI58,'S2'!AF58)=0,"NaN",SUM('S11'!AC58,'S12'!AC58,'S13'!AU58,S1M!AI58,'S2'!AF58))</f>
        <v>NaN</v>
      </c>
      <c r="BK58" s="16"/>
      <c r="BL58" s="59"/>
      <c r="BM58" s="117" t="str">
        <f>IF(SUM('S11'!AF58,'S12'!AF58,'S2'!AI58)=0,"NaN",SUM('S11'!AF58,'S12'!AF58,'S2'!AI58))</f>
        <v>NaN</v>
      </c>
      <c r="BN58" s="16"/>
      <c r="BO58" s="59"/>
      <c r="BP58" s="117" t="str">
        <f>IF(SUM('S11'!AI58,'S12'!AI58,'S2'!AL58)=0,"NaN",SUM('S11'!AI58,'S12'!AI58,'S2'!AL58))</f>
        <v>NaN</v>
      </c>
      <c r="BQ58" s="16"/>
      <c r="BR58" s="59"/>
      <c r="BS58" s="117" t="str">
        <f>IF(SUM('S11'!AX58,'S12'!AX58,'S13'!AX58,'S2'!AO58)=0,"NaN",SUM('S11'!AX58,'S12'!AX58,'S13'!AX58,'S2'!AO58))</f>
        <v>NaN</v>
      </c>
      <c r="BT58" s="16"/>
      <c r="BU58" s="59"/>
      <c r="BV58" s="117" t="str">
        <f>IF(SUM('S11'!BA58,'S12'!BA58,'S13'!BA58,S1M!AL58)=0,"NaN",SUM('S11'!BA58,'S12'!BA58,'S13'!BA58,S1M!AL58))</f>
        <v>NaN</v>
      </c>
      <c r="BW58" s="16"/>
      <c r="BX58" s="59"/>
      <c r="BY58" s="117" t="str">
        <f>IF(SUM('S11'!BD58,'S12'!BD58,'S13'!BD58,S1M!AO58,'S2'!AR58)=0,"NaN",SUM('S11'!BD58,'S12'!BD58,'S13'!BD58,S1M!AO58,'S2'!AR58))</f>
        <v>NaN</v>
      </c>
      <c r="BZ58" s="16"/>
      <c r="CA58" s="59"/>
      <c r="CB58" s="117" t="str">
        <f>IF(SUM('S11'!BG58,'S12'!BG58,'S13'!BG58,S1M!AR58,'S2'!AU58)=0,"NaN", SUM('S11'!BG58,'S12'!BG58,'S13'!BG58,S1M!AR58,'S2'!AU58))</f>
        <v>NaN</v>
      </c>
      <c r="CC58" s="16"/>
      <c r="CD58" s="59"/>
      <c r="CE58" s="117" t="str">
        <f>IF(SUM('S11'!BJ58,'S12'!BJ58,'S13'!BJ58,S1M!AU58,'S2'!AX58)=0,"NaN",SUM('S11'!BJ58,'S12'!BJ58,'S13'!BJ58,S1M!AU58,'S2'!AX58))</f>
        <v>NaN</v>
      </c>
      <c r="CF58" s="16"/>
      <c r="CG58" s="59"/>
      <c r="CH58" s="117" t="str">
        <f>IF(SUM(S1M!AX58,'S2'!BA58)=0,"NaN",SUM(S1M!AX58,'S2'!BA58))</f>
        <v>NaN</v>
      </c>
      <c r="CI58" s="16"/>
      <c r="CJ58" s="59"/>
      <c r="CK58" s="117" t="str">
        <f>IF(SUM('S11'!BM58,'S12'!BM58,'S13'!BM58,S1M!BA58,'S2'!BD58)=0,"NaN",SUM('S11'!BM58,'S12'!BM58,'S13'!BM58,S1M!BA58,'S2'!BD58))</f>
        <v>NaN</v>
      </c>
      <c r="CL58" s="16"/>
      <c r="CM58" s="59"/>
      <c r="CN58" s="117" t="str">
        <f>IF(SUM('S13'!BP58,S1M!BD58)=0,"NaN", SUM('S13'!BP58,S1M!BD58))</f>
        <v>NaN</v>
      </c>
      <c r="CO58" s="16"/>
      <c r="CP58" s="59"/>
      <c r="CQ58" s="117" t="str">
        <f>IF(SUM('S11'!BP58,'S12'!BP58,'S13'!BY58,S1M!BG58,'S2'!BG58)=0,"NaN", SUM('S11'!BP58,'S12'!BP58,'S13'!BY58,S1M!BG58,'S2'!BG58))</f>
        <v>NaN</v>
      </c>
      <c r="CR58" s="16"/>
      <c r="CS58" s="59"/>
      <c r="CT58" s="117" t="str">
        <f>IF(SUM('S11'!BS58,'S12'!BS58,'S13'!CB58,S1M!BJ58,'S2'!BJ58)=0,"NaN", SUM('S11'!BS58,'S12'!BS58,'S13'!CB58,S1M!BJ58,'S2'!BJ58))</f>
        <v>NaN</v>
      </c>
      <c r="CU58" s="16"/>
      <c r="CV58" s="59"/>
      <c r="CW58" s="117" t="str">
        <f>IF(SUM('S12'!BV58,'S13'!CE58,'S2'!BM58)=0,"NaN", SUM('S12'!BV58,'S13'!CE58,'S2'!BM58))</f>
        <v>NaN</v>
      </c>
      <c r="CX58" s="16"/>
      <c r="CY58" s="59"/>
      <c r="CZ58" s="117" t="str">
        <f>IF(SUM('S11'!BV58,'S12'!BY58,'S13'!CH58,S1M!BM58,'S2'!BP58)=0,"NaN", SUM('S11'!BV58,'S12'!BY58,'S13'!CH58,S1M!BM58,'S2'!BP58))</f>
        <v>NaN</v>
      </c>
      <c r="DA58" s="16"/>
      <c r="DB58" s="59"/>
      <c r="DC58" s="117" t="str">
        <f>IF(SUM('S13'!CK58,'S2'!BS58)=0,"NaN",SUM('S13'!CK58,'S2'!BS58))</f>
        <v>NaN</v>
      </c>
      <c r="DD58" s="16"/>
      <c r="DE58" s="59"/>
      <c r="DF58" s="118">
        <f>'S13'!CN58</f>
        <v>0</v>
      </c>
      <c r="DG58" s="16"/>
      <c r="DH58" s="59"/>
      <c r="DI58" s="117" t="str">
        <f>IF(SUM('S11'!BY58,'S12'!CB58,'S13'!CQ58,S1M!BP58,'S2'!BV58)=0,"NaN",SUM('S11'!BY58,'S12'!CB58,'S13'!CQ58,S1M!BP58,'S2'!BV58))</f>
        <v>NaN</v>
      </c>
      <c r="DJ58" s="16"/>
      <c r="DK58" s="59"/>
      <c r="DL58" s="118">
        <f>'S13'!CT58</f>
        <v>0</v>
      </c>
      <c r="DM58" s="16"/>
      <c r="DN58" s="59"/>
      <c r="DO58" s="117" t="str">
        <f>IF(SUM('S11'!CB58,'S12'!CE58,'S13'!CW58,S1M!BS58,'S2'!BY58)=0,"NaN", SUM('S11'!CB58,'S12'!CE58,'S13'!CW58,S1M!BS58,'S2'!BY58))</f>
        <v>NaN</v>
      </c>
      <c r="DP58" s="16"/>
      <c r="DQ58" s="59"/>
      <c r="DR58" s="117" t="str">
        <f>IF(SUM('S11'!CE58,'S12'!CH58,'S13'!CZ58,S1M!BV58,'S2'!CB58)=0,"NaN", SUM('S11'!CE58,'S12'!CH58,'S13'!CZ58,S1M!BV58,'S2'!CB58))</f>
        <v>NaN</v>
      </c>
      <c r="DS58" s="16"/>
      <c r="DT58" s="59"/>
      <c r="DU58" s="117" t="str">
        <f>IF(SUM('S11'!CH58,'S12'!CK58,S1M!BY58,'S2'!CE58)=0,"NaN", SUM('S11'!CH58,'S12'!CK58,S1M!BY58,'S2'!CE58))</f>
        <v>NaN</v>
      </c>
      <c r="DV58" s="16"/>
      <c r="DW58" s="59"/>
      <c r="DX58" s="117" t="str">
        <f>IF(SUM('S11'!CK58,'S12'!CN58,'S13'!DC58,S1M!CB58,'S2'!CH58)=0, "NaN", SUM('S11'!CK58,'S12'!CN58,'S13'!DC58,S1M!CB58,'S2'!CH58))</f>
        <v>NaN</v>
      </c>
      <c r="DY58" s="16"/>
      <c r="DZ58" s="59"/>
      <c r="EA58" s="117" t="str">
        <f>IF(SUM('S13'!DF58,'S2'!CK58)=0,"NaN",SUM('S13'!DF58,'S2'!CK58))</f>
        <v>NaN</v>
      </c>
      <c r="EB58" s="16"/>
      <c r="EC58" s="59"/>
      <c r="ED58" s="117" t="str">
        <f>IF(SUM('S11'!CN58,'S12'!CQ58,'S13'!DI58,S1M!CE58,'S2'!CN58)=0,"NaN",SUM('S11'!CN58,'S12'!CQ58,'S13'!DI58,S1M!CE58,'S2'!CN58))</f>
        <v>NaN</v>
      </c>
      <c r="EE58" s="16"/>
      <c r="EF58" s="59"/>
      <c r="EG58" s="117" t="str">
        <f>IF(SUM('S11'!CQ58,'S12'!CT58,'S13'!DL58,S1M!CH58)=0,"NaN", SUM('S11'!CQ58,'S12'!CT58,'S13'!DL58,S1M!CH58))</f>
        <v>NaN</v>
      </c>
      <c r="EH58" s="16"/>
      <c r="EI58" s="59"/>
      <c r="EJ58" s="117" t="str">
        <f>IF(ISNUMBER('S1 Part 1'!ED58), SUM('S11'!CT58,'S12'!CW58,'S13'!DO58,S1M!CK58,'S2'!CQ58),"NaN")</f>
        <v>NaN</v>
      </c>
      <c r="EK58" s="16"/>
      <c r="EL58" s="76"/>
      <c r="EM58" s="116" t="str">
        <f>IF(SUM('S11'!CW58,'S12'!CZ58,'S13'!DU58,S1M!CN58)=0,"NaN",SUM('S11'!CW58,'S12'!CZ58,'S13'!DU58,S1M!CN58))</f>
        <v>NaN</v>
      </c>
      <c r="EN58" s="16"/>
      <c r="EO58" s="59"/>
      <c r="EP58" s="117">
        <f>'S2'!CT58</f>
        <v>0</v>
      </c>
      <c r="EQ58" s="16"/>
      <c r="ER58" s="59"/>
      <c r="ES58" s="117">
        <f>'S2'!CW58</f>
        <v>0</v>
      </c>
      <c r="ET58" s="16"/>
      <c r="EU58" s="59"/>
      <c r="EV58" s="117">
        <f>'S2'!CZ58</f>
        <v>0</v>
      </c>
      <c r="EW58" s="16"/>
      <c r="EX58" s="59"/>
      <c r="EY58" s="117">
        <f>'S2'!DC58</f>
        <v>0</v>
      </c>
      <c r="EZ58" s="16"/>
      <c r="FA58" s="59"/>
      <c r="FB58" s="117" t="str">
        <f>IF(SUM(S1M!CQ58,'S2'!DF58)=0,"NaN", SUM(S1M!CQ58,'S2'!DF58))</f>
        <v>NaN</v>
      </c>
      <c r="FC58" s="16"/>
      <c r="FD58" s="59"/>
      <c r="FE58" s="117" t="str">
        <f>IF(SUM('S13'!EA58,'S2'!DI58)=0,"NaN",SUM('S13'!EA58,'S2'!DI58))</f>
        <v>NaN</v>
      </c>
      <c r="FF58" s="16"/>
      <c r="FG58" s="59"/>
      <c r="FH58" s="117" t="str">
        <f>IF(SUM('S13'!ED58,'S2'!DL58)=0,"NaN", SUM('S13'!ED58,'S2'!DL58))</f>
        <v>NaN</v>
      </c>
      <c r="FI58" s="16"/>
      <c r="FJ58" s="59"/>
      <c r="FK58" s="117" t="str">
        <f>IF(SUM('S13'!EJ58,'S2'!DO58)=0,"NaN", SUM('S13'!EJ58,'S2'!DO58))</f>
        <v>NaN</v>
      </c>
      <c r="FL58" s="16"/>
      <c r="FM58" s="59"/>
      <c r="FN58" s="117" t="str">
        <f>IF(SUM(S1N!K58,'S11'!CZ58,'S12'!DC58,'S13'!EM58,S1M!CT58)=0,"NaN", SUM(S1N!K58,'S11'!CZ58,'S12'!DC58,'S13'!EM58,S1M!CT58))</f>
        <v>NaN</v>
      </c>
      <c r="FO58" s="16"/>
      <c r="FP58" s="59"/>
      <c r="FQ58" s="117">
        <f>S1N!K58</f>
        <v>0</v>
      </c>
      <c r="FR58" s="16"/>
      <c r="FS58" s="59"/>
      <c r="FT58" s="117" t="str">
        <f>IF(SUM('S11'!DC58,'S12'!DF58,'S13'!EP58,S1M!CW58)=0,"NaN", SUM('S11'!DC58,'S12'!DF58,'S13'!EP58,S1M!CW58))</f>
        <v>NaN</v>
      </c>
      <c r="FU58" s="16"/>
      <c r="FV58" s="59"/>
      <c r="FW58" s="117">
        <f>'S1 Part 2'!Z58</f>
        <v>0</v>
      </c>
      <c r="FX58" s="16"/>
      <c r="FY58" s="59"/>
      <c r="FZ58" s="117" t="str">
        <f>IF(SUM('S11'!DF58,'S12'!DI58,'S13'!ES58,S1M!CZ58,'S2'!DR58)=0,"NaN", SUM('S11'!DF58,'S12'!DI58,'S13'!ES58,S1M!CZ58,'S2'!DR58))</f>
        <v>NaN</v>
      </c>
      <c r="GA58" s="16"/>
      <c r="GB58" s="59"/>
      <c r="GC58" s="117" t="str">
        <f>IF(SUM('S11'!DI58,'S12'!DL58,'S13'!EV58,S1M!DC58,'S2'!DU58)=0,"NaN", SUM('S11'!DI58,'S12'!DL58,'S13'!EV58,S1M!DC58,'S2'!DU58))</f>
        <v>NaN</v>
      </c>
      <c r="GD58" s="16"/>
      <c r="GE58" s="59"/>
      <c r="GF58" s="117" t="str">
        <f>IF(SUM('S11'!DL58,'S12'!DO58,'S13'!EY58,S1M!DF58,'S2'!DX58)=0,"NaN", SUM('S11'!DL58,'S12'!DO58,'S13'!EY58,S1M!DF58,'S2'!DX58))</f>
        <v>NaN</v>
      </c>
      <c r="GG58" s="16"/>
      <c r="GH58" s="59"/>
      <c r="GI58" s="117" t="str">
        <f>IF(SUM('S11'!DO58,'S12'!DR58,'S13'!FB58,S1M!DI58,'S2'!EA58)=0,"NaN",SUM('S11'!DO58,'S12'!DR58,'S13'!FB58,S1M!DI58,'S2'!EA58))</f>
        <v>NaN</v>
      </c>
      <c r="GJ58" s="16"/>
      <c r="GK58" s="59"/>
      <c r="GL58" s="117" t="str">
        <f>IF(SUM('S11'!DR58,'S12'!DU58,'S13'!FE58,S1M!DL58,'S2'!ED58)=0,"NaN",SUM('S11'!DR58,'S12'!DU58,'S13'!FE58,S1M!DL58,'S2'!ED58))</f>
        <v>NaN</v>
      </c>
      <c r="GM58" s="16"/>
      <c r="GN58" s="59"/>
      <c r="GO58" s="117" t="str">
        <f>IF(SUM('S11'!EG58,'S12'!EJ58,'S13'!FH58,S1M!DO58,'S2'!EG58)=0,"NaN",SUM('S11'!EG58,'S12'!EJ58,'S13'!FH58,S1M!DO58,'S2'!EG58))</f>
        <v>NaN</v>
      </c>
      <c r="GP58" s="16"/>
      <c r="GQ58" s="59"/>
      <c r="GR58" s="117" t="str">
        <f>IF(SUM('S11'!EJ58,'S12'!EM58,'S13'!FK58,S1M!DR58)=0,"NaN",SUM('S11'!EJ58,'S12'!EM58,'S13'!FK58,S1M!DR58))</f>
        <v>NaN</v>
      </c>
      <c r="GS58" s="16"/>
      <c r="GT58" s="59"/>
      <c r="GU58" s="117" t="str">
        <f>IF(SUM('S11'!EM58,'S12'!EP58,'S13'!FN58,S1M!DU58,'S2'!EJ58)=0,"NaN",SUM('S11'!EM58,'S12'!EP58,'S13'!FN58,S1M!DU58,'S2'!EJ58))</f>
        <v>NaN</v>
      </c>
      <c r="GV58" s="16"/>
      <c r="GW58" s="59"/>
      <c r="GX58" s="117" t="str">
        <f>IF(SUM('S13'!FQ58,'S2'!EM58)=0,"NaN", SUM('S13'!FQ58,'S2'!EM58))</f>
        <v>NaN</v>
      </c>
      <c r="GY58" s="16"/>
      <c r="GZ58" s="59"/>
      <c r="HA58" s="117" t="str">
        <f>IF(SUM('S11'!EP58,'S12'!ES58,'S13'!FT58,S1M!DX58,'S2'!EP58)=0, "NaN", SUM('S11'!EP58,'S12'!ES58,'S13'!FT58,S1M!DX58,'S2'!EP58))</f>
        <v>NaN</v>
      </c>
      <c r="HB58" s="16"/>
      <c r="HC58" s="59"/>
      <c r="HD58" s="117" t="str">
        <f>IF(SUM('S11'!ES58,'S12'!EV58,'S13'!FW58,S1M!EA58,'S2'!ES58)=0,"NaN", SUM('S11'!ES58,'S12'!EV58,'S13'!FW58,S1M!EA58,'S2'!ES58))</f>
        <v>NaN</v>
      </c>
      <c r="HE58" s="16"/>
      <c r="HF58" s="59"/>
      <c r="HG58" s="117" t="str">
        <f>IF(SUM(S1M!ED58,'S2'!EV58)=0,"NaN", SUM(S1M!ED58,'S2'!EV58))</f>
        <v>NaN</v>
      </c>
      <c r="HH58" s="16"/>
      <c r="HI58" s="59"/>
      <c r="HJ58" s="117">
        <f>S1M!EG58</f>
        <v>0</v>
      </c>
      <c r="HK58" s="16"/>
      <c r="HL58" s="59"/>
      <c r="HM58" s="117" t="str">
        <f>IF(SUM('S11'!EV58,'S12'!EY58,'S13'!FZ58,S1M!EJ58,'S2'!EY58)=0,"NaN", SUM('S11'!EV58,'S12'!EY58,'S13'!FZ58,S1M!EJ58,'S2'!EY58))</f>
        <v>NaN</v>
      </c>
      <c r="HN58" s="16"/>
      <c r="HO58" s="59"/>
      <c r="HP58" s="117" t="str">
        <f>IF(SUM('S12'!FB58,'S13'!GC58,'S2'!FB58)=0,"NaN", SUM('S12'!FB58,'S13'!GC58,'S2'!FB58))</f>
        <v>NaN</v>
      </c>
      <c r="HQ58" s="16"/>
      <c r="HR58" s="59"/>
      <c r="HS58" s="117" t="str">
        <f>IF(SUM('S11'!EY58,'S12'!FE58,'S13'!GF58,S1M!EM58,'S2'!FE58)=0,"NaN", SUM('S11'!EY58,'S12'!FE58,'S13'!GF58,S1M!EM58,'S2'!FE58))</f>
        <v>NaN</v>
      </c>
      <c r="HT58" s="16"/>
      <c r="HU58" s="59"/>
      <c r="HV58" s="117" t="str">
        <f>IF(SUM('S11'!FB58,'S12'!FH58,'S13'!GI58,S1M!EP58,'S2'!FH58)=0,"NaN", SUM('S11'!FB58,'S12'!FH58,'S13'!GI58,S1M!EP58,'S2'!FH58))</f>
        <v>NaN</v>
      </c>
      <c r="HW58" s="16"/>
      <c r="HX58" s="59"/>
      <c r="HY58" s="117" t="str">
        <f>IF(SUM('S13'!GL58,'S2'!FK58)=0,"NaN",SUM('S13'!GL58,'S2'!FK58))</f>
        <v>NaN</v>
      </c>
      <c r="HZ58" s="16"/>
      <c r="IA58" s="59"/>
      <c r="IB58" s="117">
        <f>'S2'!FN58</f>
        <v>0</v>
      </c>
      <c r="IC58" s="16"/>
      <c r="ID58" s="59"/>
      <c r="IE58" s="117" t="str">
        <f>IF(SUM('S11'!FE58,'S12'!FK58,'S13'!GO58,S1M!ES58,'S2'!FQ58)=0,"NaN",SUM('S11'!FE58,'S12'!FK58,'S13'!GO58,S1M!ES58,'S2'!FQ58))</f>
        <v>NaN</v>
      </c>
      <c r="IF58" s="16"/>
      <c r="IG58" s="59"/>
      <c r="IH58" s="117">
        <f>'S2'!FT58</f>
        <v>0</v>
      </c>
      <c r="II58" s="16"/>
      <c r="IJ58" s="59"/>
      <c r="IK58" s="117" t="str">
        <f>IF(SUM(S1M!EV58,'S2'!FW58)=0,"NaN",SUM(S1M!EV58,'S2'!FW58))</f>
        <v>NaN</v>
      </c>
      <c r="IL58" s="16"/>
      <c r="IM58" s="59"/>
      <c r="IN58" s="117" t="str">
        <f>IF(SUM('S11'!FH58,'S12'!FN58,'S13'!GR58,S1M!EY58,'S2'!FZ58)=0,"NaN",SUM('S11'!FH58,'S12'!FN58,'S13'!GR58,S1M!EY58,'S2'!FZ58))</f>
        <v>NaN</v>
      </c>
      <c r="IO58" s="16"/>
      <c r="IP58" s="59"/>
      <c r="IQ58" s="117" t="str">
        <f>IF(SUM('S13'!GU58,'S2'!GC58)=0,"NaN",SUM('S13'!GU58,'S2'!GC58))</f>
        <v>NaN</v>
      </c>
      <c r="IR58" s="16"/>
      <c r="IS58" s="59"/>
      <c r="IT58" s="117" t="str">
        <f>IF(SUM('S11'!FK58,'S12'!FQ58,'S13'!GX58,S1M!FB58,'S2'!GF58)=0,"NaN", SUM('S11'!FK58,'S12'!FQ58,'S13'!GX58,S1M!FB58,'S2'!GF58))</f>
        <v>NaN</v>
      </c>
      <c r="IU58" s="16"/>
      <c r="IV58" s="59"/>
      <c r="IW58" s="117" t="str">
        <f>IF(SUM('S11'!FN58,'S12'!FT58,'S13'!HA58,S1M!FE58,'S2'!GI58)=0,"NaN",SUM('S11'!FN58,'S12'!FT58,'S13'!HA58,S1M!FE58,'S2'!GI58))</f>
        <v>NaN</v>
      </c>
      <c r="IX58" s="16"/>
      <c r="IY58" s="59"/>
      <c r="IZ58" s="117" t="str">
        <f>IF(SUM('S11'!FQ58,'S12'!FW58,'S13'!HD58,S1M!FH58,'S2'!GL58)=0,"NaN",SUM('S11'!FQ58,'S12'!FW58,'S13'!HD58,S1M!FH58,'S2'!GL58))</f>
        <v>NaN</v>
      </c>
      <c r="JA58" s="16"/>
      <c r="JB58" s="59"/>
      <c r="JC58" s="119" t="str">
        <f>IF(SUM('S11'!FT58,'S12'!FZ58,'S13'!HG58,S1M!FK58)=0,"NaN", SUM('S11'!FT58,'S12'!FZ58,'S13'!HG58,S1M!FK58))</f>
        <v>NaN</v>
      </c>
      <c r="JD58" s="16"/>
      <c r="JE58" s="59"/>
      <c r="JF58" s="117">
        <f>IF(SUM('S1 Part 1'!B58,'S1 Part 2'!B58)=0,IFERROR('S1 Part 2'!DC58-'S1 Part 2'!DC58,0),SUM('S1 Part 2'!B58,'S1 Part 2'!Z58)-SUM('S1 Part 2'!DC58,'S1 Part 1'!B58))</f>
        <v>0</v>
      </c>
      <c r="JG58" s="16"/>
      <c r="JH58" s="59"/>
      <c r="JI58" s="117">
        <f>IFERROR('S1 Part 2'!DC58-'S1 Part 2'!DF58-'S1 Part 2'!CZ58,0)</f>
        <v>0</v>
      </c>
      <c r="JJ58" s="16"/>
      <c r="JK58" s="59"/>
      <c r="JL58" s="117">
        <f>SUM('S1 Part 2'!DC58,'S1 Part 2'!Q58)-SUM('S1 Part 1'!W58,'S1 Part 1'!Z58,'S1 Part 2'!DI58)</f>
        <v>0</v>
      </c>
      <c r="JM58" s="16"/>
      <c r="JN58" s="59"/>
      <c r="JO58" s="117" t="str">
        <f>IF(SUM('S11'!GF58,'S12'!GL58)=0, "NaN", SUM('S11'!GC58,'S11'!DF58,'S12'!GI58,'S12'!DI58)-SUM('S11'!GF58,'S12'!GL58,'S11'!Z58,'S11'!AX58,'S11'!BA58,'S12'!Z58,'S12'!AX58,'S12'!BA58))</f>
        <v>NaN</v>
      </c>
      <c r="JP58" s="16"/>
      <c r="JQ58" s="59"/>
      <c r="JR58" s="117">
        <f>SUM('S1 Part 2'!DI58,'S1 Part 2'!E58,'S1 Part 2'!H58,'S1 Part 2'!AC58)-SUM('S1 Part 2'!DR58,'S1 Part 1'!AI58,'S1 Part 1'!AR58)</f>
        <v>0</v>
      </c>
      <c r="JS58" s="16"/>
      <c r="JT58" s="59"/>
      <c r="JU58" s="117">
        <f>SUM('S1 Part 2'!DR58,'S1 Part 2'!BA58,'S1 Part 2'!BG58,'S1 Part 2'!BJ58,'S1 Part 2'!BP58)-SUM('S1 Part 2'!DU58,'S1 Part 1'!BP58,'S1 Part 1'!BV58,'S1 Part 1'!BY58,'S1 Part 1'!CK58)</f>
        <v>0</v>
      </c>
      <c r="JV58" s="16"/>
      <c r="JW58" s="59"/>
      <c r="JX58" s="117">
        <f>SUM('S13'!IB58,S1M!GF58)-SUM('S13'!IE58,S1M!GI58)</f>
        <v>0</v>
      </c>
      <c r="JY58" s="16"/>
      <c r="JZ58" s="59"/>
      <c r="KA58" s="117">
        <f>SUM('S1 Part 2'!DU58,'S1 Part 2'!CH58)-SUM('S1 Part 2'!DX58,'S1 Part 1'!E58,'S1 Part 1'!DI58)</f>
        <v>0</v>
      </c>
      <c r="KB58" s="16"/>
      <c r="KC58" s="59"/>
      <c r="KD58" s="118" t="str">
        <f>IF(ISNUMBER('S1 Part 2'!EA58),SUM('S1 Part 2'!DX58,'S1 Part 2'!CK58)-SUM('S1 Part 1'!DL58,'S1 Part 1'!EA58,'S1 Part 2'!EA58),"NaN")</f>
        <v>NaN</v>
      </c>
      <c r="KE58" s="16"/>
      <c r="KF58" s="59"/>
      <c r="KG58" s="117">
        <f>SUM('S1 Part 2'!DX58,'S1 Part 2'!CK58)-SUM('S1 Part 2'!ED58,'S1 Part 1'!N58,'S1 Part 1'!DL58,'S1 Part 1'!ED58)</f>
        <v>0</v>
      </c>
      <c r="KH58" s="16"/>
      <c r="KI58" s="59"/>
      <c r="KJ58" s="117">
        <f>IFERROR('S2'!CT58-SUM('S2'!B58,'S2'!GU58),"NaN")</f>
        <v>0</v>
      </c>
      <c r="KK58" s="16"/>
      <c r="KL58" s="59"/>
      <c r="KM58" s="117">
        <f>SUM('S2'!GU58,'S2'!DF58,'S2'!DI58,'S2'!DR58,'S2'!EM58,'S2'!EP58,'S2'!EY58,'S2'!FW58)-SUM('S2'!GX58,'S2'!N58,'S2'!Q58,'S2'!Z58,'S2'!AU58,'S2'!AX58,'S2'!BG58,'S2'!BY58)</f>
        <v>0</v>
      </c>
      <c r="KN58" s="16"/>
      <c r="KO58" s="59"/>
      <c r="KP58" s="118">
        <f>IF(SUM('S1 Part 1'!B58,'S1 Part 2'!B58)=0,SUM('S1 Part 2'!DC58,'S2'!CT58)-SUM('S1 Part 1'!E58,'S1 Part 1'!N58,'S2'!B58),SUM('S1 Part 2'!B58,'S1 Part 2'!Z58,'S2'!CT58)-SUM('S1 Part 1'!B58,'S1 Part 1'!E58,'S1 Part 1'!N58,'S2'!B58))</f>
        <v>0</v>
      </c>
      <c r="KQ58" s="118" t="str">
        <f>IF(ISNUMBER('S13'!DR58),'S13'!DR58-SUM('S13'!B58,'S13'!N58,'S13'!W58,'S13'!Z58,'S13'!AF58,'S13'!AO58,'S13'!BG58,'S13'!BM58,'S13'!BV58,'S13'!BY58,'S13'!CW58,'S13'!CZ58,'S13'!DO58),"NaN")</f>
        <v>NaN</v>
      </c>
      <c r="KR58" s="16"/>
      <c r="KS58" s="59"/>
      <c r="KT58" s="118" t="str">
        <f>IF(ISNUMBER('S13'!HJ58),'S13'!HJ58-SUM('S13'!DX58,'S13'!EA58,'S13'!EM58,'S13'!ES58,'S13'!FQ58,'S13'!FT58,'S13'!FZ58,'S13'!GR58),"NaN")</f>
        <v>NaN</v>
      </c>
      <c r="KU58" s="16"/>
      <c r="KV58" s="59"/>
    </row>
    <row r="59" spans="1:308" ht="10.5" x14ac:dyDescent="0.25">
      <c r="A59" s="115" t="s">
        <v>731</v>
      </c>
      <c r="B59" s="116" t="str">
        <f>IF(SUM('S11'!B59,'S12'!B59,'S13'!B59,S1M!B59)=0,"NaN",SUM('S11'!B59,'S12'!B59,'S13'!B59,S1M!B59))</f>
        <v>NaN</v>
      </c>
      <c r="C59" s="16"/>
      <c r="D59" s="59"/>
      <c r="E59" s="117" t="str">
        <f>IF(SUM('S13'!E59,S1M!E59)=0,"NaN",SUM('S13'!E59,S1M!E59))</f>
        <v>NaN</v>
      </c>
      <c r="F59" s="16"/>
      <c r="G59" s="59"/>
      <c r="H59" s="117" t="str">
        <f>IF(SUM('S13'!H59,S1M!H59)=0, "NaN",SUM('S13'!H59,S1M!H59))</f>
        <v>NaN</v>
      </c>
      <c r="I59" s="16"/>
      <c r="J59" s="59"/>
      <c r="K59" s="117">
        <f>'S13'!K59</f>
        <v>0</v>
      </c>
      <c r="L59" s="16"/>
      <c r="M59" s="59"/>
      <c r="N59" s="117" t="str">
        <f>IF(SUM('S11'!E59,'S12'!E59,'S13'!N59,S1M!K59)=0, "NaN", SUM('S11'!E59,'S12'!E59,'S13'!N59,S1M!K59))</f>
        <v>NaN</v>
      </c>
      <c r="O59" s="16"/>
      <c r="P59" s="59"/>
      <c r="Q59" s="117" t="str">
        <f>IF(SUM('S11'!H59,'S12'!H59,'S13'!Q59,S1M!N59)=0,"NaN",SUM('S11'!H59,'S12'!H59,'S13'!Q59,S1M!N59))</f>
        <v>NaN</v>
      </c>
      <c r="R59" s="16"/>
      <c r="S59" s="59"/>
      <c r="T59" s="117" t="str">
        <f>IF(SUM('S11'!K59,'S12'!K59,'S13'!T59,S1M!Q59)=0,"NaN",SUM('S11'!K59,'S12'!K59,'S13'!T59,S1M!Q59))</f>
        <v>NaN</v>
      </c>
      <c r="U59" s="16"/>
      <c r="V59" s="59"/>
      <c r="W59" s="117">
        <f>'S2'!B59</f>
        <v>0</v>
      </c>
      <c r="X59" s="16"/>
      <c r="Y59" s="59"/>
      <c r="Z59" s="117">
        <f>'S2'!E59</f>
        <v>0</v>
      </c>
      <c r="AA59" s="16"/>
      <c r="AB59" s="59"/>
      <c r="AC59" s="117">
        <f>'S2'!H59</f>
        <v>0</v>
      </c>
      <c r="AD59" s="16"/>
      <c r="AE59" s="59"/>
      <c r="AF59" s="117">
        <f>'S2'!K59</f>
        <v>0</v>
      </c>
      <c r="AG59" s="16"/>
      <c r="AH59" s="59"/>
      <c r="AI59" s="117" t="str">
        <f>IF(SUM('S11'!N59,'S12'!N59,'S13'!W59,S1M!T59,'S2'!N59)=0,"NaN",SUM('S11'!N59,'S12'!N59,'S13'!W59,S1M!T59,'S2'!N59))</f>
        <v>NaN</v>
      </c>
      <c r="AJ59" s="16"/>
      <c r="AK59" s="59"/>
      <c r="AL59" s="117" t="str">
        <f>IF(SUM(S1N!E59,'S11'!Q59,'S12'!Q59,'S13'!Z59,S1M!W59)=0,"NaN",SUM(S1N!E59,'S11'!Q59,'S12'!Q59,'S13'!Z59,S1M!W59))</f>
        <v>NaN</v>
      </c>
      <c r="AM59" s="16"/>
      <c r="AN59" s="59"/>
      <c r="AO59" s="117">
        <f>S1N!E59</f>
        <v>0</v>
      </c>
      <c r="AP59" s="16"/>
      <c r="AQ59" s="59"/>
      <c r="AR59" s="117" t="str">
        <f>IF(SUM('S11'!T59,'S12'!T59,'S13'!AC59,S1M!Z59)=0,"NaN", SUM('S11'!T59,'S12'!T59,'S13'!AC59,S1M!Z59))</f>
        <v>NaN</v>
      </c>
      <c r="AS59" s="16"/>
      <c r="AT59" s="59"/>
      <c r="AU59" s="117" t="str">
        <f>IF(SUM('S13'!AF59,'S2'!Q59)=0,"NaN",SUM('S13'!AF59,'S2'!Q59))</f>
        <v>NaN</v>
      </c>
      <c r="AV59" s="16"/>
      <c r="AW59" s="59"/>
      <c r="AX59" s="117" t="str">
        <f>IF(SUM('S13'!AI59,'S2'!T59)=0,"NaN", SUM('S13'!AI59,'S2'!T59))</f>
        <v>NaN</v>
      </c>
      <c r="AY59" s="16"/>
      <c r="AZ59" s="59"/>
      <c r="BA59" s="117" t="str">
        <f>IF(SUM('S13'!AL59,'S2'!W59)=0,"NaN",SUM('S13'!AL59,'S2'!W59))</f>
        <v>NaN</v>
      </c>
      <c r="BB59" s="16"/>
      <c r="BC59" s="59"/>
      <c r="BD59" s="118" t="str">
        <f>IF(SUM('S11'!W59,'S12'!W59,'S13'!AO59,S1M!AC59,'S2'!Z59)=0,"NaN", SUM('S11'!W59,'S12'!W59,'S13'!AO59,S1M!AC59,'S2'!Z59))</f>
        <v>NaN</v>
      </c>
      <c r="BE59" s="16"/>
      <c r="BF59" s="59"/>
      <c r="BG59" s="118" t="str">
        <f>IF(SUM('S11'!Z59,'S12'!Z59,'S13'!AR59,S1M!AF59,'S2'!AC59)=0,"NaN",SUM('S11'!Z59,'S12'!Z59,'S13'!AR59,S1M!AF59,'S2'!AC59))</f>
        <v>NaN</v>
      </c>
      <c r="BH59" s="16"/>
      <c r="BI59" s="59"/>
      <c r="BJ59" s="118" t="str">
        <f>IF(SUM('S11'!AC59,'S12'!AC59,'S13'!AU59,S1M!AI59,'S2'!AF59)=0,"NaN",SUM('S11'!AC59,'S12'!AC59,'S13'!AU59,S1M!AI59,'S2'!AF59))</f>
        <v>NaN</v>
      </c>
      <c r="BK59" s="16"/>
      <c r="BL59" s="59"/>
      <c r="BM59" s="117" t="str">
        <f>IF(SUM('S11'!AF59,'S12'!AF59,'S2'!AI59)=0,"NaN",SUM('S11'!AF59,'S12'!AF59,'S2'!AI59))</f>
        <v>NaN</v>
      </c>
      <c r="BN59" s="16"/>
      <c r="BO59" s="59"/>
      <c r="BP59" s="117" t="str">
        <f>IF(SUM('S11'!AI59,'S12'!AI59,'S2'!AL59)=0,"NaN",SUM('S11'!AI59,'S12'!AI59,'S2'!AL59))</f>
        <v>NaN</v>
      </c>
      <c r="BQ59" s="16"/>
      <c r="BR59" s="59"/>
      <c r="BS59" s="117" t="str">
        <f>IF(SUM('S11'!AX59,'S12'!AX59,'S13'!AX59,'S2'!AO59)=0,"NaN",SUM('S11'!AX59,'S12'!AX59,'S13'!AX59,'S2'!AO59))</f>
        <v>NaN</v>
      </c>
      <c r="BT59" s="16"/>
      <c r="BU59" s="59"/>
      <c r="BV59" s="117" t="str">
        <f>IF(SUM('S11'!BA59,'S12'!BA59,'S13'!BA59,S1M!AL59)=0,"NaN",SUM('S11'!BA59,'S12'!BA59,'S13'!BA59,S1M!AL59))</f>
        <v>NaN</v>
      </c>
      <c r="BW59" s="16"/>
      <c r="BX59" s="59"/>
      <c r="BY59" s="117" t="str">
        <f>IF(SUM('S11'!BD59,'S12'!BD59,'S13'!BD59,S1M!AO59,'S2'!AR59)=0,"NaN",SUM('S11'!BD59,'S12'!BD59,'S13'!BD59,S1M!AO59,'S2'!AR59))</f>
        <v>NaN</v>
      </c>
      <c r="BZ59" s="16"/>
      <c r="CA59" s="59"/>
      <c r="CB59" s="117" t="str">
        <f>IF(SUM('S11'!BG59,'S12'!BG59,'S13'!BG59,S1M!AR59,'S2'!AU59)=0,"NaN", SUM('S11'!BG59,'S12'!BG59,'S13'!BG59,S1M!AR59,'S2'!AU59))</f>
        <v>NaN</v>
      </c>
      <c r="CC59" s="16"/>
      <c r="CD59" s="59"/>
      <c r="CE59" s="117" t="str">
        <f>IF(SUM('S11'!BJ59,'S12'!BJ59,'S13'!BJ59,S1M!AU59,'S2'!AX59)=0,"NaN",SUM('S11'!BJ59,'S12'!BJ59,'S13'!BJ59,S1M!AU59,'S2'!AX59))</f>
        <v>NaN</v>
      </c>
      <c r="CF59" s="16"/>
      <c r="CG59" s="59"/>
      <c r="CH59" s="117" t="str">
        <f>IF(SUM(S1M!AX59,'S2'!BA59)=0,"NaN",SUM(S1M!AX59,'S2'!BA59))</f>
        <v>NaN</v>
      </c>
      <c r="CI59" s="16"/>
      <c r="CJ59" s="59"/>
      <c r="CK59" s="117" t="str">
        <f>IF(SUM('S11'!BM59,'S12'!BM59,'S13'!BM59,S1M!BA59,'S2'!BD59)=0,"NaN",SUM('S11'!BM59,'S12'!BM59,'S13'!BM59,S1M!BA59,'S2'!BD59))</f>
        <v>NaN</v>
      </c>
      <c r="CL59" s="16"/>
      <c r="CM59" s="59"/>
      <c r="CN59" s="117" t="str">
        <f>IF(SUM('S13'!BP59,S1M!BD59)=0,"NaN", SUM('S13'!BP59,S1M!BD59))</f>
        <v>NaN</v>
      </c>
      <c r="CO59" s="16"/>
      <c r="CP59" s="59"/>
      <c r="CQ59" s="117" t="str">
        <f>IF(SUM('S11'!BP59,'S12'!BP59,'S13'!BY59,S1M!BG59,'S2'!BG59)=0,"NaN", SUM('S11'!BP59,'S12'!BP59,'S13'!BY59,S1M!BG59,'S2'!BG59))</f>
        <v>NaN</v>
      </c>
      <c r="CR59" s="16"/>
      <c r="CS59" s="59"/>
      <c r="CT59" s="117" t="str">
        <f>IF(SUM('S11'!BS59,'S12'!BS59,'S13'!CB59,S1M!BJ59,'S2'!BJ59)=0,"NaN", SUM('S11'!BS59,'S12'!BS59,'S13'!CB59,S1M!BJ59,'S2'!BJ59))</f>
        <v>NaN</v>
      </c>
      <c r="CU59" s="16"/>
      <c r="CV59" s="59"/>
      <c r="CW59" s="117" t="str">
        <f>IF(SUM('S12'!BV59,'S13'!CE59,'S2'!BM59)=0,"NaN", SUM('S12'!BV59,'S13'!CE59,'S2'!BM59))</f>
        <v>NaN</v>
      </c>
      <c r="CX59" s="16"/>
      <c r="CY59" s="59"/>
      <c r="CZ59" s="117" t="str">
        <f>IF(SUM('S11'!BV59,'S12'!BY59,'S13'!CH59,S1M!BM59,'S2'!BP59)=0,"NaN", SUM('S11'!BV59,'S12'!BY59,'S13'!CH59,S1M!BM59,'S2'!BP59))</f>
        <v>NaN</v>
      </c>
      <c r="DA59" s="16"/>
      <c r="DB59" s="59"/>
      <c r="DC59" s="117" t="str">
        <f>IF(SUM('S13'!CK59,'S2'!BS59)=0,"NaN",SUM('S13'!CK59,'S2'!BS59))</f>
        <v>NaN</v>
      </c>
      <c r="DD59" s="16"/>
      <c r="DE59" s="59"/>
      <c r="DF59" s="118">
        <f>'S13'!CN59</f>
        <v>0</v>
      </c>
      <c r="DG59" s="16"/>
      <c r="DH59" s="59"/>
      <c r="DI59" s="117" t="str">
        <f>IF(SUM('S11'!BY59,'S12'!CB59,'S13'!CQ59,S1M!BP59,'S2'!BV59)=0,"NaN",SUM('S11'!BY59,'S12'!CB59,'S13'!CQ59,S1M!BP59,'S2'!BV59))</f>
        <v>NaN</v>
      </c>
      <c r="DJ59" s="16"/>
      <c r="DK59" s="59"/>
      <c r="DL59" s="118">
        <f>'S13'!CT59</f>
        <v>0</v>
      </c>
      <c r="DM59" s="16"/>
      <c r="DN59" s="59"/>
      <c r="DO59" s="117" t="str">
        <f>IF(SUM('S11'!CB59,'S12'!CE59,'S13'!CW59,S1M!BS59,'S2'!BY59)=0,"NaN", SUM('S11'!CB59,'S12'!CE59,'S13'!CW59,S1M!BS59,'S2'!BY59))</f>
        <v>NaN</v>
      </c>
      <c r="DP59" s="16"/>
      <c r="DQ59" s="59"/>
      <c r="DR59" s="117" t="str">
        <f>IF(SUM('S11'!CE59,'S12'!CH59,'S13'!CZ59,S1M!BV59,'S2'!CB59)=0,"NaN", SUM('S11'!CE59,'S12'!CH59,'S13'!CZ59,S1M!BV59,'S2'!CB59))</f>
        <v>NaN</v>
      </c>
      <c r="DS59" s="16"/>
      <c r="DT59" s="59"/>
      <c r="DU59" s="117" t="str">
        <f>IF(SUM('S11'!CH59,'S12'!CK59,S1M!BY59,'S2'!CE59)=0,"NaN", SUM('S11'!CH59,'S12'!CK59,S1M!BY59,'S2'!CE59))</f>
        <v>NaN</v>
      </c>
      <c r="DV59" s="16"/>
      <c r="DW59" s="59"/>
      <c r="DX59" s="117" t="str">
        <f>IF(SUM('S11'!CK59,'S12'!CN59,'S13'!DC59,S1M!CB59,'S2'!CH59)=0, "NaN", SUM('S11'!CK59,'S12'!CN59,'S13'!DC59,S1M!CB59,'S2'!CH59))</f>
        <v>NaN</v>
      </c>
      <c r="DY59" s="16"/>
      <c r="DZ59" s="59"/>
      <c r="EA59" s="117" t="str">
        <f>IF(SUM('S13'!DF59,'S2'!CK59)=0,"NaN",SUM('S13'!DF59,'S2'!CK59))</f>
        <v>NaN</v>
      </c>
      <c r="EB59" s="16"/>
      <c r="EC59" s="59"/>
      <c r="ED59" s="117" t="str">
        <f>IF(SUM('S11'!CN59,'S12'!CQ59,'S13'!DI59,S1M!CE59,'S2'!CN59)=0,"NaN",SUM('S11'!CN59,'S12'!CQ59,'S13'!DI59,S1M!CE59,'S2'!CN59))</f>
        <v>NaN</v>
      </c>
      <c r="EE59" s="16"/>
      <c r="EF59" s="59"/>
      <c r="EG59" s="117" t="str">
        <f>IF(SUM('S11'!CQ59,'S12'!CT59,'S13'!DL59,S1M!CH59)=0,"NaN", SUM('S11'!CQ59,'S12'!CT59,'S13'!DL59,S1M!CH59))</f>
        <v>NaN</v>
      </c>
      <c r="EH59" s="16"/>
      <c r="EI59" s="59"/>
      <c r="EJ59" s="117" t="str">
        <f>IF(ISNUMBER('S1 Part 1'!ED59), SUM('S11'!CT59,'S12'!CW59,'S13'!DO59,S1M!CK59,'S2'!CQ59),"NaN")</f>
        <v>NaN</v>
      </c>
      <c r="EK59" s="16"/>
      <c r="EL59" s="76"/>
      <c r="EM59" s="116" t="str">
        <f>IF(SUM('S11'!CW59,'S12'!CZ59,'S13'!DU59,S1M!CN59)=0,"NaN",SUM('S11'!CW59,'S12'!CZ59,'S13'!DU59,S1M!CN59))</f>
        <v>NaN</v>
      </c>
      <c r="EN59" s="16"/>
      <c r="EO59" s="59"/>
      <c r="EP59" s="117">
        <f>'S2'!CT59</f>
        <v>0</v>
      </c>
      <c r="EQ59" s="16"/>
      <c r="ER59" s="59"/>
      <c r="ES59" s="117">
        <f>'S2'!CW59</f>
        <v>0</v>
      </c>
      <c r="ET59" s="16"/>
      <c r="EU59" s="59"/>
      <c r="EV59" s="117">
        <f>'S2'!CZ59</f>
        <v>0</v>
      </c>
      <c r="EW59" s="16"/>
      <c r="EX59" s="59"/>
      <c r="EY59" s="117">
        <f>'S2'!DC59</f>
        <v>0</v>
      </c>
      <c r="EZ59" s="16"/>
      <c r="FA59" s="59"/>
      <c r="FB59" s="117" t="str">
        <f>IF(SUM(S1M!CQ59,'S2'!DF59)=0,"NaN", SUM(S1M!CQ59,'S2'!DF59))</f>
        <v>NaN</v>
      </c>
      <c r="FC59" s="16"/>
      <c r="FD59" s="59"/>
      <c r="FE59" s="117" t="str">
        <f>IF(SUM('S13'!EA59,'S2'!DI59)=0,"NaN",SUM('S13'!EA59,'S2'!DI59))</f>
        <v>NaN</v>
      </c>
      <c r="FF59" s="16"/>
      <c r="FG59" s="59"/>
      <c r="FH59" s="117" t="str">
        <f>IF(SUM('S13'!ED59,'S2'!DL59)=0,"NaN", SUM('S13'!ED59,'S2'!DL59))</f>
        <v>NaN</v>
      </c>
      <c r="FI59" s="16"/>
      <c r="FJ59" s="59"/>
      <c r="FK59" s="117" t="str">
        <f>IF(SUM('S13'!EJ59,'S2'!DO59)=0,"NaN", SUM('S13'!EJ59,'S2'!DO59))</f>
        <v>NaN</v>
      </c>
      <c r="FL59" s="16"/>
      <c r="FM59" s="59"/>
      <c r="FN59" s="117" t="str">
        <f>IF(SUM(S1N!K59,'S11'!CZ59,'S12'!DC59,'S13'!EM59,S1M!CT59)=0,"NaN", SUM(S1N!K59,'S11'!CZ59,'S12'!DC59,'S13'!EM59,S1M!CT59))</f>
        <v>NaN</v>
      </c>
      <c r="FO59" s="16"/>
      <c r="FP59" s="59"/>
      <c r="FQ59" s="117">
        <f>S1N!K59</f>
        <v>0</v>
      </c>
      <c r="FR59" s="16"/>
      <c r="FS59" s="59"/>
      <c r="FT59" s="117" t="str">
        <f>IF(SUM('S11'!DC59,'S12'!DF59,'S13'!EP59,S1M!CW59)=0,"NaN", SUM('S11'!DC59,'S12'!DF59,'S13'!EP59,S1M!CW59))</f>
        <v>NaN</v>
      </c>
      <c r="FU59" s="16"/>
      <c r="FV59" s="59"/>
      <c r="FW59" s="117">
        <f>'S1 Part 2'!Z59</f>
        <v>0</v>
      </c>
      <c r="FX59" s="16"/>
      <c r="FY59" s="59"/>
      <c r="FZ59" s="117" t="str">
        <f>IF(SUM('S11'!DF59,'S12'!DI59,'S13'!ES59,S1M!CZ59,'S2'!DR59)=0,"NaN", SUM('S11'!DF59,'S12'!DI59,'S13'!ES59,S1M!CZ59,'S2'!DR59))</f>
        <v>NaN</v>
      </c>
      <c r="GA59" s="16"/>
      <c r="GB59" s="59"/>
      <c r="GC59" s="117" t="str">
        <f>IF(SUM('S11'!DI59,'S12'!DL59,'S13'!EV59,S1M!DC59,'S2'!DU59)=0,"NaN", SUM('S11'!DI59,'S12'!DL59,'S13'!EV59,S1M!DC59,'S2'!DU59))</f>
        <v>NaN</v>
      </c>
      <c r="GD59" s="16"/>
      <c r="GE59" s="59"/>
      <c r="GF59" s="117" t="str">
        <f>IF(SUM('S11'!DL59,'S12'!DO59,'S13'!EY59,S1M!DF59,'S2'!DX59)=0,"NaN", SUM('S11'!DL59,'S12'!DO59,'S13'!EY59,S1M!DF59,'S2'!DX59))</f>
        <v>NaN</v>
      </c>
      <c r="GG59" s="16"/>
      <c r="GH59" s="59"/>
      <c r="GI59" s="117" t="str">
        <f>IF(SUM('S11'!DO59,'S12'!DR59,'S13'!FB59,S1M!DI59,'S2'!EA59)=0,"NaN",SUM('S11'!DO59,'S12'!DR59,'S13'!FB59,S1M!DI59,'S2'!EA59))</f>
        <v>NaN</v>
      </c>
      <c r="GJ59" s="16"/>
      <c r="GK59" s="59"/>
      <c r="GL59" s="117" t="str">
        <f>IF(SUM('S11'!DR59,'S12'!DU59,'S13'!FE59,S1M!DL59,'S2'!ED59)=0,"NaN",SUM('S11'!DR59,'S12'!DU59,'S13'!FE59,S1M!DL59,'S2'!ED59))</f>
        <v>NaN</v>
      </c>
      <c r="GM59" s="16"/>
      <c r="GN59" s="59"/>
      <c r="GO59" s="117" t="str">
        <f>IF(SUM('S11'!EG59,'S12'!EJ59,'S13'!FH59,S1M!DO59,'S2'!EG59)=0,"NaN",SUM('S11'!EG59,'S12'!EJ59,'S13'!FH59,S1M!DO59,'S2'!EG59))</f>
        <v>NaN</v>
      </c>
      <c r="GP59" s="16"/>
      <c r="GQ59" s="59"/>
      <c r="GR59" s="117" t="str">
        <f>IF(SUM('S11'!EJ59,'S12'!EM59,'S13'!FK59,S1M!DR59)=0,"NaN",SUM('S11'!EJ59,'S12'!EM59,'S13'!FK59,S1M!DR59))</f>
        <v>NaN</v>
      </c>
      <c r="GS59" s="16"/>
      <c r="GT59" s="59"/>
      <c r="GU59" s="117" t="str">
        <f>IF(SUM('S11'!EM59,'S12'!EP59,'S13'!FN59,S1M!DU59,'S2'!EJ59)=0,"NaN",SUM('S11'!EM59,'S12'!EP59,'S13'!FN59,S1M!DU59,'S2'!EJ59))</f>
        <v>NaN</v>
      </c>
      <c r="GV59" s="16"/>
      <c r="GW59" s="59"/>
      <c r="GX59" s="117" t="str">
        <f>IF(SUM('S13'!FQ59,'S2'!EM59)=0,"NaN", SUM('S13'!FQ59,'S2'!EM59))</f>
        <v>NaN</v>
      </c>
      <c r="GY59" s="16"/>
      <c r="GZ59" s="59"/>
      <c r="HA59" s="117" t="str">
        <f>IF(SUM('S11'!EP59,'S12'!ES59,'S13'!FT59,S1M!DX59,'S2'!EP59)=0, "NaN", SUM('S11'!EP59,'S12'!ES59,'S13'!FT59,S1M!DX59,'S2'!EP59))</f>
        <v>NaN</v>
      </c>
      <c r="HB59" s="16"/>
      <c r="HC59" s="59"/>
      <c r="HD59" s="117" t="str">
        <f>IF(SUM('S11'!ES59,'S12'!EV59,'S13'!FW59,S1M!EA59,'S2'!ES59)=0,"NaN", SUM('S11'!ES59,'S12'!EV59,'S13'!FW59,S1M!EA59,'S2'!ES59))</f>
        <v>NaN</v>
      </c>
      <c r="HE59" s="16"/>
      <c r="HF59" s="59"/>
      <c r="HG59" s="117" t="str">
        <f>IF(SUM(S1M!ED59,'S2'!EV59)=0,"NaN", SUM(S1M!ED59,'S2'!EV59))</f>
        <v>NaN</v>
      </c>
      <c r="HH59" s="16"/>
      <c r="HI59" s="59"/>
      <c r="HJ59" s="117">
        <f>S1M!EG59</f>
        <v>0</v>
      </c>
      <c r="HK59" s="16"/>
      <c r="HL59" s="59"/>
      <c r="HM59" s="117" t="str">
        <f>IF(SUM('S11'!EV59,'S12'!EY59,'S13'!FZ59,S1M!EJ59,'S2'!EY59)=0,"NaN", SUM('S11'!EV59,'S12'!EY59,'S13'!FZ59,S1M!EJ59,'S2'!EY59))</f>
        <v>NaN</v>
      </c>
      <c r="HN59" s="16"/>
      <c r="HO59" s="59"/>
      <c r="HP59" s="117" t="str">
        <f>IF(SUM('S12'!FB59,'S13'!GC59,'S2'!FB59)=0,"NaN", SUM('S12'!FB59,'S13'!GC59,'S2'!FB59))</f>
        <v>NaN</v>
      </c>
      <c r="HQ59" s="16"/>
      <c r="HR59" s="59"/>
      <c r="HS59" s="117" t="str">
        <f>IF(SUM('S11'!EY59,'S12'!FE59,'S13'!GF59,S1M!EM59,'S2'!FE59)=0,"NaN", SUM('S11'!EY59,'S12'!FE59,'S13'!GF59,S1M!EM59,'S2'!FE59))</f>
        <v>NaN</v>
      </c>
      <c r="HT59" s="16"/>
      <c r="HU59" s="59"/>
      <c r="HV59" s="117" t="str">
        <f>IF(SUM('S11'!FB59,'S12'!FH59,'S13'!GI59,S1M!EP59,'S2'!FH59)=0,"NaN", SUM('S11'!FB59,'S12'!FH59,'S13'!GI59,S1M!EP59,'S2'!FH59))</f>
        <v>NaN</v>
      </c>
      <c r="HW59" s="16"/>
      <c r="HX59" s="59"/>
      <c r="HY59" s="117" t="str">
        <f>IF(SUM('S13'!GL59,'S2'!FK59)=0,"NaN",SUM('S13'!GL59,'S2'!FK59))</f>
        <v>NaN</v>
      </c>
      <c r="HZ59" s="16"/>
      <c r="IA59" s="59"/>
      <c r="IB59" s="117">
        <f>'S2'!FN59</f>
        <v>0</v>
      </c>
      <c r="IC59" s="16"/>
      <c r="ID59" s="59"/>
      <c r="IE59" s="117" t="str">
        <f>IF(SUM('S11'!FE59,'S12'!FK59,'S13'!GO59,S1M!ES59,'S2'!FQ59)=0,"NaN",SUM('S11'!FE59,'S12'!FK59,'S13'!GO59,S1M!ES59,'S2'!FQ59))</f>
        <v>NaN</v>
      </c>
      <c r="IF59" s="16"/>
      <c r="IG59" s="59"/>
      <c r="IH59" s="117">
        <f>'S2'!FT59</f>
        <v>0</v>
      </c>
      <c r="II59" s="16"/>
      <c r="IJ59" s="59"/>
      <c r="IK59" s="117" t="str">
        <f>IF(SUM(S1M!EV59,'S2'!FW59)=0,"NaN",SUM(S1M!EV59,'S2'!FW59))</f>
        <v>NaN</v>
      </c>
      <c r="IL59" s="16"/>
      <c r="IM59" s="59"/>
      <c r="IN59" s="117" t="str">
        <f>IF(SUM('S11'!FH59,'S12'!FN59,'S13'!GR59,S1M!EY59,'S2'!FZ59)=0,"NaN",SUM('S11'!FH59,'S12'!FN59,'S13'!GR59,S1M!EY59,'S2'!FZ59))</f>
        <v>NaN</v>
      </c>
      <c r="IO59" s="16"/>
      <c r="IP59" s="59"/>
      <c r="IQ59" s="117" t="str">
        <f>IF(SUM('S13'!GU59,'S2'!GC59)=0,"NaN",SUM('S13'!GU59,'S2'!GC59))</f>
        <v>NaN</v>
      </c>
      <c r="IR59" s="16"/>
      <c r="IS59" s="59"/>
      <c r="IT59" s="117" t="str">
        <f>IF(SUM('S11'!FK59,'S12'!FQ59,'S13'!GX59,S1M!FB59,'S2'!GF59)=0,"NaN", SUM('S11'!FK59,'S12'!FQ59,'S13'!GX59,S1M!FB59,'S2'!GF59))</f>
        <v>NaN</v>
      </c>
      <c r="IU59" s="16"/>
      <c r="IV59" s="59"/>
      <c r="IW59" s="117" t="str">
        <f>IF(SUM('S11'!FN59,'S12'!FT59,'S13'!HA59,S1M!FE59,'S2'!GI59)=0,"NaN",SUM('S11'!FN59,'S12'!FT59,'S13'!HA59,S1M!FE59,'S2'!GI59))</f>
        <v>NaN</v>
      </c>
      <c r="IX59" s="16"/>
      <c r="IY59" s="59"/>
      <c r="IZ59" s="117" t="str">
        <f>IF(SUM('S11'!FQ59,'S12'!FW59,'S13'!HD59,S1M!FH59,'S2'!GL59)=0,"NaN",SUM('S11'!FQ59,'S12'!FW59,'S13'!HD59,S1M!FH59,'S2'!GL59))</f>
        <v>NaN</v>
      </c>
      <c r="JA59" s="16"/>
      <c r="JB59" s="59"/>
      <c r="JC59" s="119" t="str">
        <f>IF(SUM('S11'!FT59,'S12'!FZ59,'S13'!HG59,S1M!FK59)=0,"NaN", SUM('S11'!FT59,'S12'!FZ59,'S13'!HG59,S1M!FK59))</f>
        <v>NaN</v>
      </c>
      <c r="JD59" s="16"/>
      <c r="JE59" s="59"/>
      <c r="JF59" s="117">
        <f>IF(SUM('S1 Part 1'!B59,'S1 Part 2'!B59)=0,IFERROR('S1 Part 2'!DC59-'S1 Part 2'!DC59,0),SUM('S1 Part 2'!B59,'S1 Part 2'!Z59)-SUM('S1 Part 2'!DC59,'S1 Part 1'!B59))</f>
        <v>0</v>
      </c>
      <c r="JG59" s="16"/>
      <c r="JH59" s="59"/>
      <c r="JI59" s="117">
        <f>IFERROR('S1 Part 2'!DC59-'S1 Part 2'!DF59-'S1 Part 2'!CZ59,0)</f>
        <v>0</v>
      </c>
      <c r="JJ59" s="16"/>
      <c r="JK59" s="59"/>
      <c r="JL59" s="117">
        <f>SUM('S1 Part 2'!DC59,'S1 Part 2'!Q59)-SUM('S1 Part 1'!W59,'S1 Part 1'!Z59,'S1 Part 2'!DI59)</f>
        <v>0</v>
      </c>
      <c r="JM59" s="16"/>
      <c r="JN59" s="59"/>
      <c r="JO59" s="117" t="str">
        <f>IF(SUM('S11'!GF59,'S12'!GL59)=0, "NaN", SUM('S11'!GC59,'S11'!DF59,'S12'!GI59,'S12'!DI59)-SUM('S11'!GF59,'S12'!GL59,'S11'!Z59,'S11'!AX59,'S11'!BA59,'S12'!Z59,'S12'!AX59,'S12'!BA59))</f>
        <v>NaN</v>
      </c>
      <c r="JP59" s="16"/>
      <c r="JQ59" s="59"/>
      <c r="JR59" s="117">
        <f>SUM('S1 Part 2'!DI59,'S1 Part 2'!E59,'S1 Part 2'!H59,'S1 Part 2'!AC59)-SUM('S1 Part 2'!DR59,'S1 Part 1'!AI59,'S1 Part 1'!AR59)</f>
        <v>0</v>
      </c>
      <c r="JS59" s="16"/>
      <c r="JT59" s="59"/>
      <c r="JU59" s="117">
        <f>SUM('S1 Part 2'!DR59,'S1 Part 2'!BA59,'S1 Part 2'!BG59,'S1 Part 2'!BJ59,'S1 Part 2'!BP59)-SUM('S1 Part 2'!DU59,'S1 Part 1'!BP59,'S1 Part 1'!BV59,'S1 Part 1'!BY59,'S1 Part 1'!CK59)</f>
        <v>0</v>
      </c>
      <c r="JV59" s="16"/>
      <c r="JW59" s="59"/>
      <c r="JX59" s="117">
        <f>SUM('S13'!IB59,S1M!GF59)-SUM('S13'!IE59,S1M!GI59)</f>
        <v>0</v>
      </c>
      <c r="JY59" s="16"/>
      <c r="JZ59" s="59"/>
      <c r="KA59" s="117">
        <f>SUM('S1 Part 2'!DU59,'S1 Part 2'!CH59)-SUM('S1 Part 2'!DX59,'S1 Part 1'!E59,'S1 Part 1'!DI59)</f>
        <v>0</v>
      </c>
      <c r="KB59" s="16"/>
      <c r="KC59" s="59"/>
      <c r="KD59" s="118" t="str">
        <f>IF(ISNUMBER('S1 Part 2'!EA59),SUM('S1 Part 2'!DX59,'S1 Part 2'!CK59)-SUM('S1 Part 1'!DL59,'S1 Part 1'!EA59,'S1 Part 2'!EA59),"NaN")</f>
        <v>NaN</v>
      </c>
      <c r="KE59" s="16"/>
      <c r="KF59" s="59"/>
      <c r="KG59" s="117">
        <f>SUM('S1 Part 2'!DX59,'S1 Part 2'!CK59)-SUM('S1 Part 2'!ED59,'S1 Part 1'!N59,'S1 Part 1'!DL59,'S1 Part 1'!ED59)</f>
        <v>0</v>
      </c>
      <c r="KH59" s="16"/>
      <c r="KI59" s="59"/>
      <c r="KJ59" s="117">
        <f>IFERROR('S2'!CT59-SUM('S2'!B59,'S2'!GU59),"NaN")</f>
        <v>0</v>
      </c>
      <c r="KK59" s="16"/>
      <c r="KL59" s="59"/>
      <c r="KM59" s="117">
        <f>SUM('S2'!GU59,'S2'!DF59,'S2'!DI59,'S2'!DR59,'S2'!EM59,'S2'!EP59,'S2'!EY59,'S2'!FW59)-SUM('S2'!GX59,'S2'!N59,'S2'!Q59,'S2'!Z59,'S2'!AU59,'S2'!AX59,'S2'!BG59,'S2'!BY59)</f>
        <v>0</v>
      </c>
      <c r="KN59" s="16"/>
      <c r="KO59" s="59"/>
      <c r="KP59" s="118">
        <f>IF(SUM('S1 Part 1'!B59,'S1 Part 2'!B59)=0,SUM('S1 Part 2'!DC59,'S2'!CT59)-SUM('S1 Part 1'!E59,'S1 Part 1'!N59,'S2'!B59),SUM('S1 Part 2'!B59,'S1 Part 2'!Z59,'S2'!CT59)-SUM('S1 Part 1'!B59,'S1 Part 1'!E59,'S1 Part 1'!N59,'S2'!B59))</f>
        <v>0</v>
      </c>
      <c r="KQ59" s="118" t="str">
        <f>IF(ISNUMBER('S13'!DR59),'S13'!DR59-SUM('S13'!B59,'S13'!N59,'S13'!W59,'S13'!Z59,'S13'!AF59,'S13'!AO59,'S13'!BG59,'S13'!BM59,'S13'!BV59,'S13'!BY59,'S13'!CW59,'S13'!CZ59,'S13'!DO59),"NaN")</f>
        <v>NaN</v>
      </c>
      <c r="KR59" s="16"/>
      <c r="KS59" s="59"/>
      <c r="KT59" s="118" t="str">
        <f>IF(ISNUMBER('S13'!HJ59),'S13'!HJ59-SUM('S13'!DX59,'S13'!EA59,'S13'!EM59,'S13'!ES59,'S13'!FQ59,'S13'!FT59,'S13'!FZ59,'S13'!GR59),"NaN")</f>
        <v>NaN</v>
      </c>
      <c r="KU59" s="16"/>
      <c r="KV59" s="59"/>
    </row>
    <row r="60" spans="1:308" ht="10.5" x14ac:dyDescent="0.25">
      <c r="A60" s="115" t="s">
        <v>732</v>
      </c>
      <c r="B60" s="116" t="str">
        <f>IF(SUM('S11'!B60,'S12'!B60,'S13'!B60,S1M!B60)=0,"NaN",SUM('S11'!B60,'S12'!B60,'S13'!B60,S1M!B60))</f>
        <v>NaN</v>
      </c>
      <c r="C60" s="16"/>
      <c r="D60" s="59"/>
      <c r="E60" s="117" t="str">
        <f>IF(SUM('S13'!E60,S1M!E60)=0,"NaN",SUM('S13'!E60,S1M!E60))</f>
        <v>NaN</v>
      </c>
      <c r="F60" s="16"/>
      <c r="G60" s="59"/>
      <c r="H60" s="117" t="str">
        <f>IF(SUM('S13'!H60,S1M!H60)=0, "NaN",SUM('S13'!H60,S1M!H60))</f>
        <v>NaN</v>
      </c>
      <c r="I60" s="16"/>
      <c r="J60" s="59"/>
      <c r="K60" s="117">
        <f>'S13'!K60</f>
        <v>0</v>
      </c>
      <c r="L60" s="16"/>
      <c r="M60" s="59"/>
      <c r="N60" s="117" t="str">
        <f>IF(SUM('S11'!E60,'S12'!E60,'S13'!N60,S1M!K60)=0, "NaN", SUM('S11'!E60,'S12'!E60,'S13'!N60,S1M!K60))</f>
        <v>NaN</v>
      </c>
      <c r="O60" s="16"/>
      <c r="P60" s="59"/>
      <c r="Q60" s="117" t="str">
        <f>IF(SUM('S11'!H60,'S12'!H60,'S13'!Q60,S1M!N60)=0,"NaN",SUM('S11'!H60,'S12'!H60,'S13'!Q60,S1M!N60))</f>
        <v>NaN</v>
      </c>
      <c r="R60" s="16"/>
      <c r="S60" s="59"/>
      <c r="T60" s="117" t="str">
        <f>IF(SUM('S11'!K60,'S12'!K60,'S13'!T60,S1M!Q60)=0,"NaN",SUM('S11'!K60,'S12'!K60,'S13'!T60,S1M!Q60))</f>
        <v>NaN</v>
      </c>
      <c r="U60" s="16"/>
      <c r="V60" s="59"/>
      <c r="W60" s="117">
        <f>'S2'!B60</f>
        <v>0</v>
      </c>
      <c r="X60" s="16"/>
      <c r="Y60" s="59"/>
      <c r="Z60" s="117">
        <f>'S2'!E60</f>
        <v>0</v>
      </c>
      <c r="AA60" s="16"/>
      <c r="AB60" s="59"/>
      <c r="AC60" s="117">
        <f>'S2'!H60</f>
        <v>0</v>
      </c>
      <c r="AD60" s="16"/>
      <c r="AE60" s="59"/>
      <c r="AF60" s="117">
        <f>'S2'!K60</f>
        <v>0</v>
      </c>
      <c r="AG60" s="16"/>
      <c r="AH60" s="59"/>
      <c r="AI60" s="117" t="str">
        <f>IF(SUM('S11'!N60,'S12'!N60,'S13'!W60,S1M!T60,'S2'!N60)=0,"NaN",SUM('S11'!N60,'S12'!N60,'S13'!W60,S1M!T60,'S2'!N60))</f>
        <v>NaN</v>
      </c>
      <c r="AJ60" s="16"/>
      <c r="AK60" s="59"/>
      <c r="AL60" s="117" t="str">
        <f>IF(SUM(S1N!E60,'S11'!Q60,'S12'!Q60,'S13'!Z60,S1M!W60)=0,"NaN",SUM(S1N!E60,'S11'!Q60,'S12'!Q60,'S13'!Z60,S1M!W60))</f>
        <v>NaN</v>
      </c>
      <c r="AM60" s="16"/>
      <c r="AN60" s="59"/>
      <c r="AO60" s="117">
        <f>S1N!E60</f>
        <v>0</v>
      </c>
      <c r="AP60" s="16"/>
      <c r="AQ60" s="59"/>
      <c r="AR60" s="117" t="str">
        <f>IF(SUM('S11'!T60,'S12'!T60,'S13'!AC60,S1M!Z60)=0,"NaN", SUM('S11'!T60,'S12'!T60,'S13'!AC60,S1M!Z60))</f>
        <v>NaN</v>
      </c>
      <c r="AS60" s="16"/>
      <c r="AT60" s="59"/>
      <c r="AU60" s="117" t="str">
        <f>IF(SUM('S13'!AF60,'S2'!Q60)=0,"NaN",SUM('S13'!AF60,'S2'!Q60))</f>
        <v>NaN</v>
      </c>
      <c r="AV60" s="16"/>
      <c r="AW60" s="59"/>
      <c r="AX60" s="117" t="str">
        <f>IF(SUM('S13'!AI60,'S2'!T60)=0,"NaN", SUM('S13'!AI60,'S2'!T60))</f>
        <v>NaN</v>
      </c>
      <c r="AY60" s="16"/>
      <c r="AZ60" s="59"/>
      <c r="BA60" s="117" t="str">
        <f>IF(SUM('S13'!AL60,'S2'!W60)=0,"NaN",SUM('S13'!AL60,'S2'!W60))</f>
        <v>NaN</v>
      </c>
      <c r="BB60" s="16"/>
      <c r="BC60" s="59"/>
      <c r="BD60" s="118" t="str">
        <f>IF(SUM('S11'!W60,'S12'!W60,'S13'!AO60,S1M!AC60,'S2'!Z60)=0,"NaN", SUM('S11'!W60,'S12'!W60,'S13'!AO60,S1M!AC60,'S2'!Z60))</f>
        <v>NaN</v>
      </c>
      <c r="BE60" s="16"/>
      <c r="BF60" s="59"/>
      <c r="BG60" s="118" t="str">
        <f>IF(SUM('S11'!Z60,'S12'!Z60,'S13'!AR60,S1M!AF60,'S2'!AC60)=0,"NaN",SUM('S11'!Z60,'S12'!Z60,'S13'!AR60,S1M!AF60,'S2'!AC60))</f>
        <v>NaN</v>
      </c>
      <c r="BH60" s="16"/>
      <c r="BI60" s="59"/>
      <c r="BJ60" s="118" t="str">
        <f>IF(SUM('S11'!AC60,'S12'!AC60,'S13'!AU60,S1M!AI60,'S2'!AF60)=0,"NaN",SUM('S11'!AC60,'S12'!AC60,'S13'!AU60,S1M!AI60,'S2'!AF60))</f>
        <v>NaN</v>
      </c>
      <c r="BK60" s="16"/>
      <c r="BL60" s="59"/>
      <c r="BM60" s="117" t="str">
        <f>IF(SUM('S11'!AF60,'S12'!AF60,'S2'!AI60)=0,"NaN",SUM('S11'!AF60,'S12'!AF60,'S2'!AI60))</f>
        <v>NaN</v>
      </c>
      <c r="BN60" s="16"/>
      <c r="BO60" s="59"/>
      <c r="BP60" s="117" t="str">
        <f>IF(SUM('S11'!AI60,'S12'!AI60,'S2'!AL60)=0,"NaN",SUM('S11'!AI60,'S12'!AI60,'S2'!AL60))</f>
        <v>NaN</v>
      </c>
      <c r="BQ60" s="16"/>
      <c r="BR60" s="59"/>
      <c r="BS60" s="117" t="str">
        <f>IF(SUM('S11'!AX60,'S12'!AX60,'S13'!AX60,'S2'!AO60)=0,"NaN",SUM('S11'!AX60,'S12'!AX60,'S13'!AX60,'S2'!AO60))</f>
        <v>NaN</v>
      </c>
      <c r="BT60" s="16"/>
      <c r="BU60" s="59"/>
      <c r="BV60" s="117" t="str">
        <f>IF(SUM('S11'!BA60,'S12'!BA60,'S13'!BA60,S1M!AL60)=0,"NaN",SUM('S11'!BA60,'S12'!BA60,'S13'!BA60,S1M!AL60))</f>
        <v>NaN</v>
      </c>
      <c r="BW60" s="16"/>
      <c r="BX60" s="59"/>
      <c r="BY60" s="117" t="str">
        <f>IF(SUM('S11'!BD60,'S12'!BD60,'S13'!BD60,S1M!AO60,'S2'!AR60)=0,"NaN",SUM('S11'!BD60,'S12'!BD60,'S13'!BD60,S1M!AO60,'S2'!AR60))</f>
        <v>NaN</v>
      </c>
      <c r="BZ60" s="16"/>
      <c r="CA60" s="59"/>
      <c r="CB60" s="117" t="str">
        <f>IF(SUM('S11'!BG60,'S12'!BG60,'S13'!BG60,S1M!AR60,'S2'!AU60)=0,"NaN", SUM('S11'!BG60,'S12'!BG60,'S13'!BG60,S1M!AR60,'S2'!AU60))</f>
        <v>NaN</v>
      </c>
      <c r="CC60" s="16"/>
      <c r="CD60" s="59"/>
      <c r="CE60" s="117" t="str">
        <f>IF(SUM('S11'!BJ60,'S12'!BJ60,'S13'!BJ60,S1M!AU60,'S2'!AX60)=0,"NaN",SUM('S11'!BJ60,'S12'!BJ60,'S13'!BJ60,S1M!AU60,'S2'!AX60))</f>
        <v>NaN</v>
      </c>
      <c r="CF60" s="16"/>
      <c r="CG60" s="59"/>
      <c r="CH60" s="117" t="str">
        <f>IF(SUM(S1M!AX60,'S2'!BA60)=0,"NaN",SUM(S1M!AX60,'S2'!BA60))</f>
        <v>NaN</v>
      </c>
      <c r="CI60" s="16"/>
      <c r="CJ60" s="59"/>
      <c r="CK60" s="117" t="str">
        <f>IF(SUM('S11'!BM60,'S12'!BM60,'S13'!BM60,S1M!BA60,'S2'!BD60)=0,"NaN",SUM('S11'!BM60,'S12'!BM60,'S13'!BM60,S1M!BA60,'S2'!BD60))</f>
        <v>NaN</v>
      </c>
      <c r="CL60" s="16"/>
      <c r="CM60" s="59"/>
      <c r="CN60" s="117" t="str">
        <f>IF(SUM('S13'!BP60,S1M!BD60)=0,"NaN", SUM('S13'!BP60,S1M!BD60))</f>
        <v>NaN</v>
      </c>
      <c r="CO60" s="16"/>
      <c r="CP60" s="59"/>
      <c r="CQ60" s="117" t="str">
        <f>IF(SUM('S11'!BP60,'S12'!BP60,'S13'!BY60,S1M!BG60,'S2'!BG60)=0,"NaN", SUM('S11'!BP60,'S12'!BP60,'S13'!BY60,S1M!BG60,'S2'!BG60))</f>
        <v>NaN</v>
      </c>
      <c r="CR60" s="16"/>
      <c r="CS60" s="59"/>
      <c r="CT60" s="117" t="str">
        <f>IF(SUM('S11'!BS60,'S12'!BS60,'S13'!CB60,S1M!BJ60,'S2'!BJ60)=0,"NaN", SUM('S11'!BS60,'S12'!BS60,'S13'!CB60,S1M!BJ60,'S2'!BJ60))</f>
        <v>NaN</v>
      </c>
      <c r="CU60" s="16"/>
      <c r="CV60" s="59"/>
      <c r="CW60" s="117" t="str">
        <f>IF(SUM('S12'!BV60,'S13'!CE60,'S2'!BM60)=0,"NaN", SUM('S12'!BV60,'S13'!CE60,'S2'!BM60))</f>
        <v>NaN</v>
      </c>
      <c r="CX60" s="16"/>
      <c r="CY60" s="59"/>
      <c r="CZ60" s="117" t="str">
        <f>IF(SUM('S11'!BV60,'S12'!BY60,'S13'!CH60,S1M!BM60,'S2'!BP60)=0,"NaN", SUM('S11'!BV60,'S12'!BY60,'S13'!CH60,S1M!BM60,'S2'!BP60))</f>
        <v>NaN</v>
      </c>
      <c r="DA60" s="16"/>
      <c r="DB60" s="59"/>
      <c r="DC60" s="117" t="str">
        <f>IF(SUM('S13'!CK60,'S2'!BS60)=0,"NaN",SUM('S13'!CK60,'S2'!BS60))</f>
        <v>NaN</v>
      </c>
      <c r="DD60" s="16"/>
      <c r="DE60" s="59"/>
      <c r="DF60" s="118">
        <f>'S13'!CN60</f>
        <v>0</v>
      </c>
      <c r="DG60" s="16"/>
      <c r="DH60" s="59"/>
      <c r="DI60" s="117" t="str">
        <f>IF(SUM('S11'!BY60,'S12'!CB60,'S13'!CQ60,S1M!BP60,'S2'!BV60)=0,"NaN",SUM('S11'!BY60,'S12'!CB60,'S13'!CQ60,S1M!BP60,'S2'!BV60))</f>
        <v>NaN</v>
      </c>
      <c r="DJ60" s="16"/>
      <c r="DK60" s="59"/>
      <c r="DL60" s="118">
        <f>'S13'!CT60</f>
        <v>0</v>
      </c>
      <c r="DM60" s="16"/>
      <c r="DN60" s="59"/>
      <c r="DO60" s="117" t="str">
        <f>IF(SUM('S11'!CB60,'S12'!CE60,'S13'!CW60,S1M!BS60,'S2'!BY60)=0,"NaN", SUM('S11'!CB60,'S12'!CE60,'S13'!CW60,S1M!BS60,'S2'!BY60))</f>
        <v>NaN</v>
      </c>
      <c r="DP60" s="16"/>
      <c r="DQ60" s="59"/>
      <c r="DR60" s="117" t="str">
        <f>IF(SUM('S11'!CE60,'S12'!CH60,'S13'!CZ60,S1M!BV60,'S2'!CB60)=0,"NaN", SUM('S11'!CE60,'S12'!CH60,'S13'!CZ60,S1M!BV60,'S2'!CB60))</f>
        <v>NaN</v>
      </c>
      <c r="DS60" s="16"/>
      <c r="DT60" s="59"/>
      <c r="DU60" s="117" t="str">
        <f>IF(SUM('S11'!CH60,'S12'!CK60,S1M!BY60,'S2'!CE60)=0,"NaN", SUM('S11'!CH60,'S12'!CK60,S1M!BY60,'S2'!CE60))</f>
        <v>NaN</v>
      </c>
      <c r="DV60" s="16"/>
      <c r="DW60" s="59"/>
      <c r="DX60" s="117" t="str">
        <f>IF(SUM('S11'!CK60,'S12'!CN60,'S13'!DC60,S1M!CB60,'S2'!CH60)=0, "NaN", SUM('S11'!CK60,'S12'!CN60,'S13'!DC60,S1M!CB60,'S2'!CH60))</f>
        <v>NaN</v>
      </c>
      <c r="DY60" s="16"/>
      <c r="DZ60" s="59"/>
      <c r="EA60" s="117" t="str">
        <f>IF(SUM('S13'!DF60,'S2'!CK60)=0,"NaN",SUM('S13'!DF60,'S2'!CK60))</f>
        <v>NaN</v>
      </c>
      <c r="EB60" s="16"/>
      <c r="EC60" s="59"/>
      <c r="ED60" s="117" t="str">
        <f>IF(SUM('S11'!CN60,'S12'!CQ60,'S13'!DI60,S1M!CE60,'S2'!CN60)=0,"NaN",SUM('S11'!CN60,'S12'!CQ60,'S13'!DI60,S1M!CE60,'S2'!CN60))</f>
        <v>NaN</v>
      </c>
      <c r="EE60" s="16"/>
      <c r="EF60" s="59"/>
      <c r="EG60" s="117" t="str">
        <f>IF(SUM('S11'!CQ60,'S12'!CT60,'S13'!DL60,S1M!CH60)=0,"NaN", SUM('S11'!CQ60,'S12'!CT60,'S13'!DL60,S1M!CH60))</f>
        <v>NaN</v>
      </c>
      <c r="EH60" s="16"/>
      <c r="EI60" s="59"/>
      <c r="EJ60" s="117" t="str">
        <f>IF(ISNUMBER('S1 Part 1'!ED60), SUM('S11'!CT60,'S12'!CW60,'S13'!DO60,S1M!CK60,'S2'!CQ60),"NaN")</f>
        <v>NaN</v>
      </c>
      <c r="EK60" s="16"/>
      <c r="EL60" s="76"/>
      <c r="EM60" s="116" t="str">
        <f>IF(SUM('S11'!CW60,'S12'!CZ60,'S13'!DU60,S1M!CN60)=0,"NaN",SUM('S11'!CW60,'S12'!CZ60,'S13'!DU60,S1M!CN60))</f>
        <v>NaN</v>
      </c>
      <c r="EN60" s="16"/>
      <c r="EO60" s="59"/>
      <c r="EP60" s="117">
        <f>'S2'!CT60</f>
        <v>0</v>
      </c>
      <c r="EQ60" s="16"/>
      <c r="ER60" s="59"/>
      <c r="ES60" s="117">
        <f>'S2'!CW60</f>
        <v>0</v>
      </c>
      <c r="ET60" s="16"/>
      <c r="EU60" s="59"/>
      <c r="EV60" s="117">
        <f>'S2'!CZ60</f>
        <v>0</v>
      </c>
      <c r="EW60" s="16"/>
      <c r="EX60" s="59"/>
      <c r="EY60" s="117">
        <f>'S2'!DC60</f>
        <v>0</v>
      </c>
      <c r="EZ60" s="16"/>
      <c r="FA60" s="59"/>
      <c r="FB60" s="117" t="str">
        <f>IF(SUM(S1M!CQ60,'S2'!DF60)=0,"NaN", SUM(S1M!CQ60,'S2'!DF60))</f>
        <v>NaN</v>
      </c>
      <c r="FC60" s="16"/>
      <c r="FD60" s="59"/>
      <c r="FE60" s="117" t="str">
        <f>IF(SUM('S13'!EA60,'S2'!DI60)=0,"NaN",SUM('S13'!EA60,'S2'!DI60))</f>
        <v>NaN</v>
      </c>
      <c r="FF60" s="16"/>
      <c r="FG60" s="59"/>
      <c r="FH60" s="117" t="str">
        <f>IF(SUM('S13'!ED60,'S2'!DL60)=0,"NaN", SUM('S13'!ED60,'S2'!DL60))</f>
        <v>NaN</v>
      </c>
      <c r="FI60" s="16"/>
      <c r="FJ60" s="59"/>
      <c r="FK60" s="117" t="str">
        <f>IF(SUM('S13'!EJ60,'S2'!DO60)=0,"NaN", SUM('S13'!EJ60,'S2'!DO60))</f>
        <v>NaN</v>
      </c>
      <c r="FL60" s="16"/>
      <c r="FM60" s="59"/>
      <c r="FN60" s="117" t="str">
        <f>IF(SUM(S1N!K60,'S11'!CZ60,'S12'!DC60,'S13'!EM60,S1M!CT60)=0,"NaN", SUM(S1N!K60,'S11'!CZ60,'S12'!DC60,'S13'!EM60,S1M!CT60))</f>
        <v>NaN</v>
      </c>
      <c r="FO60" s="16"/>
      <c r="FP60" s="59"/>
      <c r="FQ60" s="117">
        <f>S1N!K60</f>
        <v>0</v>
      </c>
      <c r="FR60" s="16"/>
      <c r="FS60" s="59"/>
      <c r="FT60" s="117" t="str">
        <f>IF(SUM('S11'!DC60,'S12'!DF60,'S13'!EP60,S1M!CW60)=0,"NaN", SUM('S11'!DC60,'S12'!DF60,'S13'!EP60,S1M!CW60))</f>
        <v>NaN</v>
      </c>
      <c r="FU60" s="16"/>
      <c r="FV60" s="59"/>
      <c r="FW60" s="117">
        <f>'S1 Part 2'!Z60</f>
        <v>0</v>
      </c>
      <c r="FX60" s="16"/>
      <c r="FY60" s="59"/>
      <c r="FZ60" s="117" t="str">
        <f>IF(SUM('S11'!DF60,'S12'!DI60,'S13'!ES60,S1M!CZ60,'S2'!DR60)=0,"NaN", SUM('S11'!DF60,'S12'!DI60,'S13'!ES60,S1M!CZ60,'S2'!DR60))</f>
        <v>NaN</v>
      </c>
      <c r="GA60" s="16"/>
      <c r="GB60" s="59"/>
      <c r="GC60" s="117" t="str">
        <f>IF(SUM('S11'!DI60,'S12'!DL60,'S13'!EV60,S1M!DC60,'S2'!DU60)=0,"NaN", SUM('S11'!DI60,'S12'!DL60,'S13'!EV60,S1M!DC60,'S2'!DU60))</f>
        <v>NaN</v>
      </c>
      <c r="GD60" s="16"/>
      <c r="GE60" s="59"/>
      <c r="GF60" s="117" t="str">
        <f>IF(SUM('S11'!DL60,'S12'!DO60,'S13'!EY60,S1M!DF60,'S2'!DX60)=0,"NaN", SUM('S11'!DL60,'S12'!DO60,'S13'!EY60,S1M!DF60,'S2'!DX60))</f>
        <v>NaN</v>
      </c>
      <c r="GG60" s="16"/>
      <c r="GH60" s="59"/>
      <c r="GI60" s="117" t="str">
        <f>IF(SUM('S11'!DO60,'S12'!DR60,'S13'!FB60,S1M!DI60,'S2'!EA60)=0,"NaN",SUM('S11'!DO60,'S12'!DR60,'S13'!FB60,S1M!DI60,'S2'!EA60))</f>
        <v>NaN</v>
      </c>
      <c r="GJ60" s="16"/>
      <c r="GK60" s="59"/>
      <c r="GL60" s="117" t="str">
        <f>IF(SUM('S11'!DR60,'S12'!DU60,'S13'!FE60,S1M!DL60,'S2'!ED60)=0,"NaN",SUM('S11'!DR60,'S12'!DU60,'S13'!FE60,S1M!DL60,'S2'!ED60))</f>
        <v>NaN</v>
      </c>
      <c r="GM60" s="16"/>
      <c r="GN60" s="59"/>
      <c r="GO60" s="117" t="str">
        <f>IF(SUM('S11'!EG60,'S12'!EJ60,'S13'!FH60,S1M!DO60,'S2'!EG60)=0,"NaN",SUM('S11'!EG60,'S12'!EJ60,'S13'!FH60,S1M!DO60,'S2'!EG60))</f>
        <v>NaN</v>
      </c>
      <c r="GP60" s="16"/>
      <c r="GQ60" s="59"/>
      <c r="GR60" s="117" t="str">
        <f>IF(SUM('S11'!EJ60,'S12'!EM60,'S13'!FK60,S1M!DR60)=0,"NaN",SUM('S11'!EJ60,'S12'!EM60,'S13'!FK60,S1M!DR60))</f>
        <v>NaN</v>
      </c>
      <c r="GS60" s="16"/>
      <c r="GT60" s="59"/>
      <c r="GU60" s="117" t="str">
        <f>IF(SUM('S11'!EM60,'S12'!EP60,'S13'!FN60,S1M!DU60,'S2'!EJ60)=0,"NaN",SUM('S11'!EM60,'S12'!EP60,'S13'!FN60,S1M!DU60,'S2'!EJ60))</f>
        <v>NaN</v>
      </c>
      <c r="GV60" s="16"/>
      <c r="GW60" s="59"/>
      <c r="GX60" s="117" t="str">
        <f>IF(SUM('S13'!FQ60,'S2'!EM60)=0,"NaN", SUM('S13'!FQ60,'S2'!EM60))</f>
        <v>NaN</v>
      </c>
      <c r="GY60" s="16"/>
      <c r="GZ60" s="59"/>
      <c r="HA60" s="117" t="str">
        <f>IF(SUM('S11'!EP60,'S12'!ES60,'S13'!FT60,S1M!DX60,'S2'!EP60)=0, "NaN", SUM('S11'!EP60,'S12'!ES60,'S13'!FT60,S1M!DX60,'S2'!EP60))</f>
        <v>NaN</v>
      </c>
      <c r="HB60" s="16"/>
      <c r="HC60" s="59"/>
      <c r="HD60" s="117" t="str">
        <f>IF(SUM('S11'!ES60,'S12'!EV60,'S13'!FW60,S1M!EA60,'S2'!ES60)=0,"NaN", SUM('S11'!ES60,'S12'!EV60,'S13'!FW60,S1M!EA60,'S2'!ES60))</f>
        <v>NaN</v>
      </c>
      <c r="HE60" s="16"/>
      <c r="HF60" s="59"/>
      <c r="HG60" s="117" t="str">
        <f>IF(SUM(S1M!ED60,'S2'!EV60)=0,"NaN", SUM(S1M!ED60,'S2'!EV60))</f>
        <v>NaN</v>
      </c>
      <c r="HH60" s="16"/>
      <c r="HI60" s="59"/>
      <c r="HJ60" s="117">
        <f>S1M!EG60</f>
        <v>0</v>
      </c>
      <c r="HK60" s="16"/>
      <c r="HL60" s="59"/>
      <c r="HM60" s="117" t="str">
        <f>IF(SUM('S11'!EV60,'S12'!EY60,'S13'!FZ60,S1M!EJ60,'S2'!EY60)=0,"NaN", SUM('S11'!EV60,'S12'!EY60,'S13'!FZ60,S1M!EJ60,'S2'!EY60))</f>
        <v>NaN</v>
      </c>
      <c r="HN60" s="16"/>
      <c r="HO60" s="59"/>
      <c r="HP60" s="117" t="str">
        <f>IF(SUM('S12'!FB60,'S13'!GC60,'S2'!FB60)=0,"NaN", SUM('S12'!FB60,'S13'!GC60,'S2'!FB60))</f>
        <v>NaN</v>
      </c>
      <c r="HQ60" s="16"/>
      <c r="HR60" s="59"/>
      <c r="HS60" s="117" t="str">
        <f>IF(SUM('S11'!EY60,'S12'!FE60,'S13'!GF60,S1M!EM60,'S2'!FE60)=0,"NaN", SUM('S11'!EY60,'S12'!FE60,'S13'!GF60,S1M!EM60,'S2'!FE60))</f>
        <v>NaN</v>
      </c>
      <c r="HT60" s="16"/>
      <c r="HU60" s="59"/>
      <c r="HV60" s="117" t="str">
        <f>IF(SUM('S11'!FB60,'S12'!FH60,'S13'!GI60,S1M!EP60,'S2'!FH60)=0,"NaN", SUM('S11'!FB60,'S12'!FH60,'S13'!GI60,S1M!EP60,'S2'!FH60))</f>
        <v>NaN</v>
      </c>
      <c r="HW60" s="16"/>
      <c r="HX60" s="59"/>
      <c r="HY60" s="117" t="str">
        <f>IF(SUM('S13'!GL60,'S2'!FK60)=0,"NaN",SUM('S13'!GL60,'S2'!FK60))</f>
        <v>NaN</v>
      </c>
      <c r="HZ60" s="16"/>
      <c r="IA60" s="59"/>
      <c r="IB60" s="117">
        <f>'S2'!FN60</f>
        <v>0</v>
      </c>
      <c r="IC60" s="16"/>
      <c r="ID60" s="59"/>
      <c r="IE60" s="117" t="str">
        <f>IF(SUM('S11'!FE60,'S12'!FK60,'S13'!GO60,S1M!ES60,'S2'!FQ60)=0,"NaN",SUM('S11'!FE60,'S12'!FK60,'S13'!GO60,S1M!ES60,'S2'!FQ60))</f>
        <v>NaN</v>
      </c>
      <c r="IF60" s="16"/>
      <c r="IG60" s="59"/>
      <c r="IH60" s="117">
        <f>'S2'!FT60</f>
        <v>0</v>
      </c>
      <c r="II60" s="16"/>
      <c r="IJ60" s="59"/>
      <c r="IK60" s="117" t="str">
        <f>IF(SUM(S1M!EV60,'S2'!FW60)=0,"NaN",SUM(S1M!EV60,'S2'!FW60))</f>
        <v>NaN</v>
      </c>
      <c r="IL60" s="16"/>
      <c r="IM60" s="59"/>
      <c r="IN60" s="117" t="str">
        <f>IF(SUM('S11'!FH60,'S12'!FN60,'S13'!GR60,S1M!EY60,'S2'!FZ60)=0,"NaN",SUM('S11'!FH60,'S12'!FN60,'S13'!GR60,S1M!EY60,'S2'!FZ60))</f>
        <v>NaN</v>
      </c>
      <c r="IO60" s="16"/>
      <c r="IP60" s="59"/>
      <c r="IQ60" s="117" t="str">
        <f>IF(SUM('S13'!GU60,'S2'!GC60)=0,"NaN",SUM('S13'!GU60,'S2'!GC60))</f>
        <v>NaN</v>
      </c>
      <c r="IR60" s="16"/>
      <c r="IS60" s="59"/>
      <c r="IT60" s="117" t="str">
        <f>IF(SUM('S11'!FK60,'S12'!FQ60,'S13'!GX60,S1M!FB60,'S2'!GF60)=0,"NaN", SUM('S11'!FK60,'S12'!FQ60,'S13'!GX60,S1M!FB60,'S2'!GF60))</f>
        <v>NaN</v>
      </c>
      <c r="IU60" s="16"/>
      <c r="IV60" s="59"/>
      <c r="IW60" s="117" t="str">
        <f>IF(SUM('S11'!FN60,'S12'!FT60,'S13'!HA60,S1M!FE60,'S2'!GI60)=0,"NaN",SUM('S11'!FN60,'S12'!FT60,'S13'!HA60,S1M!FE60,'S2'!GI60))</f>
        <v>NaN</v>
      </c>
      <c r="IX60" s="16"/>
      <c r="IY60" s="59"/>
      <c r="IZ60" s="117" t="str">
        <f>IF(SUM('S11'!FQ60,'S12'!FW60,'S13'!HD60,S1M!FH60,'S2'!GL60)=0,"NaN",SUM('S11'!FQ60,'S12'!FW60,'S13'!HD60,S1M!FH60,'S2'!GL60))</f>
        <v>NaN</v>
      </c>
      <c r="JA60" s="16"/>
      <c r="JB60" s="59"/>
      <c r="JC60" s="119" t="str">
        <f>IF(SUM('S11'!FT60,'S12'!FZ60,'S13'!HG60,S1M!FK60)=0,"NaN", SUM('S11'!FT60,'S12'!FZ60,'S13'!HG60,S1M!FK60))</f>
        <v>NaN</v>
      </c>
      <c r="JD60" s="16"/>
      <c r="JE60" s="59"/>
      <c r="JF60" s="117">
        <f>IF(SUM('S1 Part 1'!B60,'S1 Part 2'!B60)=0,IFERROR('S1 Part 2'!DC60-'S1 Part 2'!DC60,0),SUM('S1 Part 2'!B60,'S1 Part 2'!Z60)-SUM('S1 Part 2'!DC60,'S1 Part 1'!B60))</f>
        <v>0</v>
      </c>
      <c r="JG60" s="16"/>
      <c r="JH60" s="59"/>
      <c r="JI60" s="117">
        <f>IFERROR('S1 Part 2'!DC60-'S1 Part 2'!DF60-'S1 Part 2'!CZ60,0)</f>
        <v>0</v>
      </c>
      <c r="JJ60" s="16"/>
      <c r="JK60" s="59"/>
      <c r="JL60" s="117">
        <f>SUM('S1 Part 2'!DC60,'S1 Part 2'!Q60)-SUM('S1 Part 1'!W60,'S1 Part 1'!Z60,'S1 Part 2'!DI60)</f>
        <v>0</v>
      </c>
      <c r="JM60" s="16"/>
      <c r="JN60" s="59"/>
      <c r="JO60" s="117" t="str">
        <f>IF(SUM('S11'!GF60,'S12'!GL60)=0, "NaN", SUM('S11'!GC60,'S11'!DF60,'S12'!GI60,'S12'!DI60)-SUM('S11'!GF60,'S12'!GL60,'S11'!Z60,'S11'!AX60,'S11'!BA60,'S12'!Z60,'S12'!AX60,'S12'!BA60))</f>
        <v>NaN</v>
      </c>
      <c r="JP60" s="16"/>
      <c r="JQ60" s="59"/>
      <c r="JR60" s="117">
        <f>SUM('S1 Part 2'!DI60,'S1 Part 2'!E60,'S1 Part 2'!H60,'S1 Part 2'!AC60)-SUM('S1 Part 2'!DR60,'S1 Part 1'!AI60,'S1 Part 1'!AR60)</f>
        <v>0</v>
      </c>
      <c r="JS60" s="16"/>
      <c r="JT60" s="59"/>
      <c r="JU60" s="117">
        <f>SUM('S1 Part 2'!DR60,'S1 Part 2'!BA60,'S1 Part 2'!BG60,'S1 Part 2'!BJ60,'S1 Part 2'!BP60)-SUM('S1 Part 2'!DU60,'S1 Part 1'!BP60,'S1 Part 1'!BV60,'S1 Part 1'!BY60,'S1 Part 1'!CK60)</f>
        <v>0</v>
      </c>
      <c r="JV60" s="16"/>
      <c r="JW60" s="59"/>
      <c r="JX60" s="117">
        <f>SUM('S13'!IB60,S1M!GF60)-SUM('S13'!IE60,S1M!GI60)</f>
        <v>0</v>
      </c>
      <c r="JY60" s="16"/>
      <c r="JZ60" s="59"/>
      <c r="KA60" s="117">
        <f>SUM('S1 Part 2'!DU60,'S1 Part 2'!CH60)-SUM('S1 Part 2'!DX60,'S1 Part 1'!E60,'S1 Part 1'!DI60)</f>
        <v>0</v>
      </c>
      <c r="KB60" s="16"/>
      <c r="KC60" s="59"/>
      <c r="KD60" s="118" t="str">
        <f>IF(ISNUMBER('S1 Part 2'!EA60),SUM('S1 Part 2'!DX60,'S1 Part 2'!CK60)-SUM('S1 Part 1'!DL60,'S1 Part 1'!EA60,'S1 Part 2'!EA60),"NaN")</f>
        <v>NaN</v>
      </c>
      <c r="KE60" s="16"/>
      <c r="KF60" s="59"/>
      <c r="KG60" s="117">
        <f>SUM('S1 Part 2'!DX60,'S1 Part 2'!CK60)-SUM('S1 Part 2'!ED60,'S1 Part 1'!N60,'S1 Part 1'!DL60,'S1 Part 1'!ED60)</f>
        <v>0</v>
      </c>
      <c r="KH60" s="16"/>
      <c r="KI60" s="59"/>
      <c r="KJ60" s="117">
        <f>IFERROR('S2'!CT60-SUM('S2'!B60,'S2'!GU60),"NaN")</f>
        <v>0</v>
      </c>
      <c r="KK60" s="16"/>
      <c r="KL60" s="59"/>
      <c r="KM60" s="117">
        <f>SUM('S2'!GU60,'S2'!DF60,'S2'!DI60,'S2'!DR60,'S2'!EM60,'S2'!EP60,'S2'!EY60,'S2'!FW60)-SUM('S2'!GX60,'S2'!N60,'S2'!Q60,'S2'!Z60,'S2'!AU60,'S2'!AX60,'S2'!BG60,'S2'!BY60)</f>
        <v>0</v>
      </c>
      <c r="KN60" s="16"/>
      <c r="KO60" s="59"/>
      <c r="KP60" s="118">
        <f>IF(SUM('S1 Part 1'!B60,'S1 Part 2'!B60)=0,SUM('S1 Part 2'!DC60,'S2'!CT60)-SUM('S1 Part 1'!E60,'S1 Part 1'!N60,'S2'!B60),SUM('S1 Part 2'!B60,'S1 Part 2'!Z60,'S2'!CT60)-SUM('S1 Part 1'!B60,'S1 Part 1'!E60,'S1 Part 1'!N60,'S2'!B60))</f>
        <v>0</v>
      </c>
      <c r="KQ60" s="118" t="str">
        <f>IF(ISNUMBER('S13'!DR60),'S13'!DR60-SUM('S13'!B60,'S13'!N60,'S13'!W60,'S13'!Z60,'S13'!AF60,'S13'!AO60,'S13'!BG60,'S13'!BM60,'S13'!BV60,'S13'!BY60,'S13'!CW60,'S13'!CZ60,'S13'!DO60),"NaN")</f>
        <v>NaN</v>
      </c>
      <c r="KR60" s="16"/>
      <c r="KS60" s="59"/>
      <c r="KT60" s="118" t="str">
        <f>IF(ISNUMBER('S13'!HJ60),'S13'!HJ60-SUM('S13'!DX60,'S13'!EA60,'S13'!EM60,'S13'!ES60,'S13'!FQ60,'S13'!FT60,'S13'!FZ60,'S13'!GR60),"NaN")</f>
        <v>NaN</v>
      </c>
      <c r="KU60" s="16"/>
      <c r="KV60" s="59"/>
    </row>
    <row r="61" spans="1:308" ht="10.5" x14ac:dyDescent="0.25">
      <c r="A61" s="115" t="s">
        <v>733</v>
      </c>
      <c r="B61" s="116" t="str">
        <f>IF(SUM('S11'!B61,'S12'!B61,'S13'!B61,S1M!B61)=0,"NaN",SUM('S11'!B61,'S12'!B61,'S13'!B61,S1M!B61))</f>
        <v>NaN</v>
      </c>
      <c r="C61" s="16"/>
      <c r="D61" s="59"/>
      <c r="E61" s="117" t="str">
        <f>IF(SUM('S13'!E61,S1M!E61)=0,"NaN",SUM('S13'!E61,S1M!E61))</f>
        <v>NaN</v>
      </c>
      <c r="F61" s="16"/>
      <c r="G61" s="59"/>
      <c r="H61" s="117" t="str">
        <f>IF(SUM('S13'!H61,S1M!H61)=0, "NaN",SUM('S13'!H61,S1M!H61))</f>
        <v>NaN</v>
      </c>
      <c r="I61" s="16"/>
      <c r="J61" s="59"/>
      <c r="K61" s="117">
        <f>'S13'!K61</f>
        <v>0</v>
      </c>
      <c r="L61" s="16"/>
      <c r="M61" s="59"/>
      <c r="N61" s="117" t="str">
        <f>IF(SUM('S11'!E61,'S12'!E61,'S13'!N61,S1M!K61)=0, "NaN", SUM('S11'!E61,'S12'!E61,'S13'!N61,S1M!K61))</f>
        <v>NaN</v>
      </c>
      <c r="O61" s="16"/>
      <c r="P61" s="59"/>
      <c r="Q61" s="117" t="str">
        <f>IF(SUM('S11'!H61,'S12'!H61,'S13'!Q61,S1M!N61)=0,"NaN",SUM('S11'!H61,'S12'!H61,'S13'!Q61,S1M!N61))</f>
        <v>NaN</v>
      </c>
      <c r="R61" s="16"/>
      <c r="S61" s="59"/>
      <c r="T61" s="117" t="str">
        <f>IF(SUM('S11'!K61,'S12'!K61,'S13'!T61,S1M!Q61)=0,"NaN",SUM('S11'!K61,'S12'!K61,'S13'!T61,S1M!Q61))</f>
        <v>NaN</v>
      </c>
      <c r="U61" s="16"/>
      <c r="V61" s="59"/>
      <c r="W61" s="117">
        <f>'S2'!B61</f>
        <v>0</v>
      </c>
      <c r="X61" s="16"/>
      <c r="Y61" s="59"/>
      <c r="Z61" s="117">
        <f>'S2'!E61</f>
        <v>0</v>
      </c>
      <c r="AA61" s="16"/>
      <c r="AB61" s="59"/>
      <c r="AC61" s="117">
        <f>'S2'!H61</f>
        <v>0</v>
      </c>
      <c r="AD61" s="16"/>
      <c r="AE61" s="59"/>
      <c r="AF61" s="117">
        <f>'S2'!K61</f>
        <v>0</v>
      </c>
      <c r="AG61" s="16"/>
      <c r="AH61" s="59"/>
      <c r="AI61" s="117" t="str">
        <f>IF(SUM('S11'!N61,'S12'!N61,'S13'!W61,S1M!T61,'S2'!N61)=0,"NaN",SUM('S11'!N61,'S12'!N61,'S13'!W61,S1M!T61,'S2'!N61))</f>
        <v>NaN</v>
      </c>
      <c r="AJ61" s="16"/>
      <c r="AK61" s="59"/>
      <c r="AL61" s="117" t="str">
        <f>IF(SUM(S1N!E61,'S11'!Q61,'S12'!Q61,'S13'!Z61,S1M!W61)=0,"NaN",SUM(S1N!E61,'S11'!Q61,'S12'!Q61,'S13'!Z61,S1M!W61))</f>
        <v>NaN</v>
      </c>
      <c r="AM61" s="16"/>
      <c r="AN61" s="59"/>
      <c r="AO61" s="117">
        <f>S1N!E61</f>
        <v>0</v>
      </c>
      <c r="AP61" s="16"/>
      <c r="AQ61" s="59"/>
      <c r="AR61" s="117" t="str">
        <f>IF(SUM('S11'!T61,'S12'!T61,'S13'!AC61,S1M!Z61)=0,"NaN", SUM('S11'!T61,'S12'!T61,'S13'!AC61,S1M!Z61))</f>
        <v>NaN</v>
      </c>
      <c r="AS61" s="16"/>
      <c r="AT61" s="59"/>
      <c r="AU61" s="117" t="str">
        <f>IF(SUM('S13'!AF61,'S2'!Q61)=0,"NaN",SUM('S13'!AF61,'S2'!Q61))</f>
        <v>NaN</v>
      </c>
      <c r="AV61" s="16"/>
      <c r="AW61" s="59"/>
      <c r="AX61" s="117" t="str">
        <f>IF(SUM('S13'!AI61,'S2'!T61)=0,"NaN", SUM('S13'!AI61,'S2'!T61))</f>
        <v>NaN</v>
      </c>
      <c r="AY61" s="16"/>
      <c r="AZ61" s="59"/>
      <c r="BA61" s="117" t="str">
        <f>IF(SUM('S13'!AL61,'S2'!W61)=0,"NaN",SUM('S13'!AL61,'S2'!W61))</f>
        <v>NaN</v>
      </c>
      <c r="BB61" s="16"/>
      <c r="BC61" s="59"/>
      <c r="BD61" s="118" t="str">
        <f>IF(SUM('S11'!W61,'S12'!W61,'S13'!AO61,S1M!AC61,'S2'!Z61)=0,"NaN", SUM('S11'!W61,'S12'!W61,'S13'!AO61,S1M!AC61,'S2'!Z61))</f>
        <v>NaN</v>
      </c>
      <c r="BE61" s="16"/>
      <c r="BF61" s="59"/>
      <c r="BG61" s="118" t="str">
        <f>IF(SUM('S11'!Z61,'S12'!Z61,'S13'!AR61,S1M!AF61,'S2'!AC61)=0,"NaN",SUM('S11'!Z61,'S12'!Z61,'S13'!AR61,S1M!AF61,'S2'!AC61))</f>
        <v>NaN</v>
      </c>
      <c r="BH61" s="16"/>
      <c r="BI61" s="59"/>
      <c r="BJ61" s="118" t="str">
        <f>IF(SUM('S11'!AC61,'S12'!AC61,'S13'!AU61,S1M!AI61,'S2'!AF61)=0,"NaN",SUM('S11'!AC61,'S12'!AC61,'S13'!AU61,S1M!AI61,'S2'!AF61))</f>
        <v>NaN</v>
      </c>
      <c r="BK61" s="16"/>
      <c r="BL61" s="59"/>
      <c r="BM61" s="117" t="str">
        <f>IF(SUM('S11'!AF61,'S12'!AF61,'S2'!AI61)=0,"NaN",SUM('S11'!AF61,'S12'!AF61,'S2'!AI61))</f>
        <v>NaN</v>
      </c>
      <c r="BN61" s="16"/>
      <c r="BO61" s="59"/>
      <c r="BP61" s="117" t="str">
        <f>IF(SUM('S11'!AI61,'S12'!AI61,'S2'!AL61)=0,"NaN",SUM('S11'!AI61,'S12'!AI61,'S2'!AL61))</f>
        <v>NaN</v>
      </c>
      <c r="BQ61" s="16"/>
      <c r="BR61" s="59"/>
      <c r="BS61" s="117" t="str">
        <f>IF(SUM('S11'!AX61,'S12'!AX61,'S13'!AX61,'S2'!AO61)=0,"NaN",SUM('S11'!AX61,'S12'!AX61,'S13'!AX61,'S2'!AO61))</f>
        <v>NaN</v>
      </c>
      <c r="BT61" s="16"/>
      <c r="BU61" s="59"/>
      <c r="BV61" s="117" t="str">
        <f>IF(SUM('S11'!BA61,'S12'!BA61,'S13'!BA61,S1M!AL61)=0,"NaN",SUM('S11'!BA61,'S12'!BA61,'S13'!BA61,S1M!AL61))</f>
        <v>NaN</v>
      </c>
      <c r="BW61" s="16"/>
      <c r="BX61" s="59"/>
      <c r="BY61" s="117" t="str">
        <f>IF(SUM('S11'!BD61,'S12'!BD61,'S13'!BD61,S1M!AO61,'S2'!AR61)=0,"NaN",SUM('S11'!BD61,'S12'!BD61,'S13'!BD61,S1M!AO61,'S2'!AR61))</f>
        <v>NaN</v>
      </c>
      <c r="BZ61" s="16"/>
      <c r="CA61" s="59"/>
      <c r="CB61" s="117" t="str">
        <f>IF(SUM('S11'!BG61,'S12'!BG61,'S13'!BG61,S1M!AR61,'S2'!AU61)=0,"NaN", SUM('S11'!BG61,'S12'!BG61,'S13'!BG61,S1M!AR61,'S2'!AU61))</f>
        <v>NaN</v>
      </c>
      <c r="CC61" s="16"/>
      <c r="CD61" s="59"/>
      <c r="CE61" s="117" t="str">
        <f>IF(SUM('S11'!BJ61,'S12'!BJ61,'S13'!BJ61,S1M!AU61,'S2'!AX61)=0,"NaN",SUM('S11'!BJ61,'S12'!BJ61,'S13'!BJ61,S1M!AU61,'S2'!AX61))</f>
        <v>NaN</v>
      </c>
      <c r="CF61" s="16"/>
      <c r="CG61" s="59"/>
      <c r="CH61" s="117" t="str">
        <f>IF(SUM(S1M!AX61,'S2'!BA61)=0,"NaN",SUM(S1M!AX61,'S2'!BA61))</f>
        <v>NaN</v>
      </c>
      <c r="CI61" s="16"/>
      <c r="CJ61" s="59"/>
      <c r="CK61" s="117" t="str">
        <f>IF(SUM('S11'!BM61,'S12'!BM61,'S13'!BM61,S1M!BA61,'S2'!BD61)=0,"NaN",SUM('S11'!BM61,'S12'!BM61,'S13'!BM61,S1M!BA61,'S2'!BD61))</f>
        <v>NaN</v>
      </c>
      <c r="CL61" s="16"/>
      <c r="CM61" s="59"/>
      <c r="CN61" s="117" t="str">
        <f>IF(SUM('S13'!BP61,S1M!BD61)=0,"NaN", SUM('S13'!BP61,S1M!BD61))</f>
        <v>NaN</v>
      </c>
      <c r="CO61" s="16"/>
      <c r="CP61" s="59"/>
      <c r="CQ61" s="117" t="str">
        <f>IF(SUM('S11'!BP61,'S12'!BP61,'S13'!BY61,S1M!BG61,'S2'!BG61)=0,"NaN", SUM('S11'!BP61,'S12'!BP61,'S13'!BY61,S1M!BG61,'S2'!BG61))</f>
        <v>NaN</v>
      </c>
      <c r="CR61" s="16"/>
      <c r="CS61" s="59"/>
      <c r="CT61" s="117" t="str">
        <f>IF(SUM('S11'!BS61,'S12'!BS61,'S13'!CB61,S1M!BJ61,'S2'!BJ61)=0,"NaN", SUM('S11'!BS61,'S12'!BS61,'S13'!CB61,S1M!BJ61,'S2'!BJ61))</f>
        <v>NaN</v>
      </c>
      <c r="CU61" s="16"/>
      <c r="CV61" s="59"/>
      <c r="CW61" s="117" t="str">
        <f>IF(SUM('S12'!BV61,'S13'!CE61,'S2'!BM61)=0,"NaN", SUM('S12'!BV61,'S13'!CE61,'S2'!BM61))</f>
        <v>NaN</v>
      </c>
      <c r="CX61" s="16"/>
      <c r="CY61" s="59"/>
      <c r="CZ61" s="117" t="str">
        <f>IF(SUM('S11'!BV61,'S12'!BY61,'S13'!CH61,S1M!BM61,'S2'!BP61)=0,"NaN", SUM('S11'!BV61,'S12'!BY61,'S13'!CH61,S1M!BM61,'S2'!BP61))</f>
        <v>NaN</v>
      </c>
      <c r="DA61" s="16"/>
      <c r="DB61" s="59"/>
      <c r="DC61" s="117" t="str">
        <f>IF(SUM('S13'!CK61,'S2'!BS61)=0,"NaN",SUM('S13'!CK61,'S2'!BS61))</f>
        <v>NaN</v>
      </c>
      <c r="DD61" s="16"/>
      <c r="DE61" s="59"/>
      <c r="DF61" s="118">
        <f>'S13'!CN61</f>
        <v>0</v>
      </c>
      <c r="DG61" s="16"/>
      <c r="DH61" s="59"/>
      <c r="DI61" s="117" t="str">
        <f>IF(SUM('S11'!BY61,'S12'!CB61,'S13'!CQ61,S1M!BP61,'S2'!BV61)=0,"NaN",SUM('S11'!BY61,'S12'!CB61,'S13'!CQ61,S1M!BP61,'S2'!BV61))</f>
        <v>NaN</v>
      </c>
      <c r="DJ61" s="16"/>
      <c r="DK61" s="59"/>
      <c r="DL61" s="118">
        <f>'S13'!CT61</f>
        <v>0</v>
      </c>
      <c r="DM61" s="16"/>
      <c r="DN61" s="59"/>
      <c r="DO61" s="117" t="str">
        <f>IF(SUM('S11'!CB61,'S12'!CE61,'S13'!CW61,S1M!BS61,'S2'!BY61)=0,"NaN", SUM('S11'!CB61,'S12'!CE61,'S13'!CW61,S1M!BS61,'S2'!BY61))</f>
        <v>NaN</v>
      </c>
      <c r="DP61" s="16"/>
      <c r="DQ61" s="59"/>
      <c r="DR61" s="117" t="str">
        <f>IF(SUM('S11'!CE61,'S12'!CH61,'S13'!CZ61,S1M!BV61,'S2'!CB61)=0,"NaN", SUM('S11'!CE61,'S12'!CH61,'S13'!CZ61,S1M!BV61,'S2'!CB61))</f>
        <v>NaN</v>
      </c>
      <c r="DS61" s="16"/>
      <c r="DT61" s="59"/>
      <c r="DU61" s="117" t="str">
        <f>IF(SUM('S11'!CH61,'S12'!CK61,S1M!BY61,'S2'!CE61)=0,"NaN", SUM('S11'!CH61,'S12'!CK61,S1M!BY61,'S2'!CE61))</f>
        <v>NaN</v>
      </c>
      <c r="DV61" s="16"/>
      <c r="DW61" s="59"/>
      <c r="DX61" s="117" t="str">
        <f>IF(SUM('S11'!CK61,'S12'!CN61,'S13'!DC61,S1M!CB61,'S2'!CH61)=0, "NaN", SUM('S11'!CK61,'S12'!CN61,'S13'!DC61,S1M!CB61,'S2'!CH61))</f>
        <v>NaN</v>
      </c>
      <c r="DY61" s="16"/>
      <c r="DZ61" s="59"/>
      <c r="EA61" s="117" t="str">
        <f>IF(SUM('S13'!DF61,'S2'!CK61)=0,"NaN",SUM('S13'!DF61,'S2'!CK61))</f>
        <v>NaN</v>
      </c>
      <c r="EB61" s="16"/>
      <c r="EC61" s="59"/>
      <c r="ED61" s="117" t="str">
        <f>IF(SUM('S11'!CN61,'S12'!CQ61,'S13'!DI61,S1M!CE61,'S2'!CN61)=0,"NaN",SUM('S11'!CN61,'S12'!CQ61,'S13'!DI61,S1M!CE61,'S2'!CN61))</f>
        <v>NaN</v>
      </c>
      <c r="EE61" s="16"/>
      <c r="EF61" s="59"/>
      <c r="EG61" s="117" t="str">
        <f>IF(SUM('S11'!CQ61,'S12'!CT61,'S13'!DL61,S1M!CH61)=0,"NaN", SUM('S11'!CQ61,'S12'!CT61,'S13'!DL61,S1M!CH61))</f>
        <v>NaN</v>
      </c>
      <c r="EH61" s="16"/>
      <c r="EI61" s="59"/>
      <c r="EJ61" s="117" t="str">
        <f>IF(ISNUMBER('S1 Part 1'!ED61), SUM('S11'!CT61,'S12'!CW61,'S13'!DO61,S1M!CK61,'S2'!CQ61),"NaN")</f>
        <v>NaN</v>
      </c>
      <c r="EK61" s="16"/>
      <c r="EL61" s="76"/>
      <c r="EM61" s="116" t="str">
        <f>IF(SUM('S11'!CW61,'S12'!CZ61,'S13'!DU61,S1M!CN61)=0,"NaN",SUM('S11'!CW61,'S12'!CZ61,'S13'!DU61,S1M!CN61))</f>
        <v>NaN</v>
      </c>
      <c r="EN61" s="16"/>
      <c r="EO61" s="59"/>
      <c r="EP61" s="117">
        <f>'S2'!CT61</f>
        <v>0</v>
      </c>
      <c r="EQ61" s="16"/>
      <c r="ER61" s="59"/>
      <c r="ES61" s="117">
        <f>'S2'!CW61</f>
        <v>0</v>
      </c>
      <c r="ET61" s="16"/>
      <c r="EU61" s="59"/>
      <c r="EV61" s="117">
        <f>'S2'!CZ61</f>
        <v>0</v>
      </c>
      <c r="EW61" s="16"/>
      <c r="EX61" s="59"/>
      <c r="EY61" s="117">
        <f>'S2'!DC61</f>
        <v>0</v>
      </c>
      <c r="EZ61" s="16"/>
      <c r="FA61" s="59"/>
      <c r="FB61" s="117" t="str">
        <f>IF(SUM(S1M!CQ61,'S2'!DF61)=0,"NaN", SUM(S1M!CQ61,'S2'!DF61))</f>
        <v>NaN</v>
      </c>
      <c r="FC61" s="16"/>
      <c r="FD61" s="59"/>
      <c r="FE61" s="117" t="str">
        <f>IF(SUM('S13'!EA61,'S2'!DI61)=0,"NaN",SUM('S13'!EA61,'S2'!DI61))</f>
        <v>NaN</v>
      </c>
      <c r="FF61" s="16"/>
      <c r="FG61" s="59"/>
      <c r="FH61" s="117" t="str">
        <f>IF(SUM('S13'!ED61,'S2'!DL61)=0,"NaN", SUM('S13'!ED61,'S2'!DL61))</f>
        <v>NaN</v>
      </c>
      <c r="FI61" s="16"/>
      <c r="FJ61" s="59"/>
      <c r="FK61" s="117" t="str">
        <f>IF(SUM('S13'!EJ61,'S2'!DO61)=0,"NaN", SUM('S13'!EJ61,'S2'!DO61))</f>
        <v>NaN</v>
      </c>
      <c r="FL61" s="16"/>
      <c r="FM61" s="59"/>
      <c r="FN61" s="117" t="str">
        <f>IF(SUM(S1N!K61,'S11'!CZ61,'S12'!DC61,'S13'!EM61,S1M!CT61)=0,"NaN", SUM(S1N!K61,'S11'!CZ61,'S12'!DC61,'S13'!EM61,S1M!CT61))</f>
        <v>NaN</v>
      </c>
      <c r="FO61" s="16"/>
      <c r="FP61" s="59"/>
      <c r="FQ61" s="117">
        <f>S1N!K61</f>
        <v>0</v>
      </c>
      <c r="FR61" s="16"/>
      <c r="FS61" s="59"/>
      <c r="FT61" s="117" t="str">
        <f>IF(SUM('S11'!DC61,'S12'!DF61,'S13'!EP61,S1M!CW61)=0,"NaN", SUM('S11'!DC61,'S12'!DF61,'S13'!EP61,S1M!CW61))</f>
        <v>NaN</v>
      </c>
      <c r="FU61" s="16"/>
      <c r="FV61" s="59"/>
      <c r="FW61" s="117">
        <f>'S1 Part 2'!Z61</f>
        <v>0</v>
      </c>
      <c r="FX61" s="16"/>
      <c r="FY61" s="59"/>
      <c r="FZ61" s="117" t="str">
        <f>IF(SUM('S11'!DF61,'S12'!DI61,'S13'!ES61,S1M!CZ61,'S2'!DR61)=0,"NaN", SUM('S11'!DF61,'S12'!DI61,'S13'!ES61,S1M!CZ61,'S2'!DR61))</f>
        <v>NaN</v>
      </c>
      <c r="GA61" s="16"/>
      <c r="GB61" s="59"/>
      <c r="GC61" s="117" t="str">
        <f>IF(SUM('S11'!DI61,'S12'!DL61,'S13'!EV61,S1M!DC61,'S2'!DU61)=0,"NaN", SUM('S11'!DI61,'S12'!DL61,'S13'!EV61,S1M!DC61,'S2'!DU61))</f>
        <v>NaN</v>
      </c>
      <c r="GD61" s="16"/>
      <c r="GE61" s="59"/>
      <c r="GF61" s="117" t="str">
        <f>IF(SUM('S11'!DL61,'S12'!DO61,'S13'!EY61,S1M!DF61,'S2'!DX61)=0,"NaN", SUM('S11'!DL61,'S12'!DO61,'S13'!EY61,S1M!DF61,'S2'!DX61))</f>
        <v>NaN</v>
      </c>
      <c r="GG61" s="16"/>
      <c r="GH61" s="59"/>
      <c r="GI61" s="117" t="str">
        <f>IF(SUM('S11'!DO61,'S12'!DR61,'S13'!FB61,S1M!DI61,'S2'!EA61)=0,"NaN",SUM('S11'!DO61,'S12'!DR61,'S13'!FB61,S1M!DI61,'S2'!EA61))</f>
        <v>NaN</v>
      </c>
      <c r="GJ61" s="16"/>
      <c r="GK61" s="59"/>
      <c r="GL61" s="117" t="str">
        <f>IF(SUM('S11'!DR61,'S12'!DU61,'S13'!FE61,S1M!DL61,'S2'!ED61)=0,"NaN",SUM('S11'!DR61,'S12'!DU61,'S13'!FE61,S1M!DL61,'S2'!ED61))</f>
        <v>NaN</v>
      </c>
      <c r="GM61" s="16"/>
      <c r="GN61" s="59"/>
      <c r="GO61" s="117" t="str">
        <f>IF(SUM('S11'!EG61,'S12'!EJ61,'S13'!FH61,S1M!DO61,'S2'!EG61)=0,"NaN",SUM('S11'!EG61,'S12'!EJ61,'S13'!FH61,S1M!DO61,'S2'!EG61))</f>
        <v>NaN</v>
      </c>
      <c r="GP61" s="16"/>
      <c r="GQ61" s="59"/>
      <c r="GR61" s="117" t="str">
        <f>IF(SUM('S11'!EJ61,'S12'!EM61,'S13'!FK61,S1M!DR61)=0,"NaN",SUM('S11'!EJ61,'S12'!EM61,'S13'!FK61,S1M!DR61))</f>
        <v>NaN</v>
      </c>
      <c r="GS61" s="16"/>
      <c r="GT61" s="59"/>
      <c r="GU61" s="117" t="str">
        <f>IF(SUM('S11'!EM61,'S12'!EP61,'S13'!FN61,S1M!DU61,'S2'!EJ61)=0,"NaN",SUM('S11'!EM61,'S12'!EP61,'S13'!FN61,S1M!DU61,'S2'!EJ61))</f>
        <v>NaN</v>
      </c>
      <c r="GV61" s="16"/>
      <c r="GW61" s="59"/>
      <c r="GX61" s="117" t="str">
        <f>IF(SUM('S13'!FQ61,'S2'!EM61)=0,"NaN", SUM('S13'!FQ61,'S2'!EM61))</f>
        <v>NaN</v>
      </c>
      <c r="GY61" s="16"/>
      <c r="GZ61" s="59"/>
      <c r="HA61" s="117" t="str">
        <f>IF(SUM('S11'!EP61,'S12'!ES61,'S13'!FT61,S1M!DX61,'S2'!EP61)=0, "NaN", SUM('S11'!EP61,'S12'!ES61,'S13'!FT61,S1M!DX61,'S2'!EP61))</f>
        <v>NaN</v>
      </c>
      <c r="HB61" s="16"/>
      <c r="HC61" s="59"/>
      <c r="HD61" s="117" t="str">
        <f>IF(SUM('S11'!ES61,'S12'!EV61,'S13'!FW61,S1M!EA61,'S2'!ES61)=0,"NaN", SUM('S11'!ES61,'S12'!EV61,'S13'!FW61,S1M!EA61,'S2'!ES61))</f>
        <v>NaN</v>
      </c>
      <c r="HE61" s="16"/>
      <c r="HF61" s="59"/>
      <c r="HG61" s="117" t="str">
        <f>IF(SUM(S1M!ED61,'S2'!EV61)=0,"NaN", SUM(S1M!ED61,'S2'!EV61))</f>
        <v>NaN</v>
      </c>
      <c r="HH61" s="16"/>
      <c r="HI61" s="59"/>
      <c r="HJ61" s="117">
        <f>S1M!EG61</f>
        <v>0</v>
      </c>
      <c r="HK61" s="16"/>
      <c r="HL61" s="59"/>
      <c r="HM61" s="117" t="str">
        <f>IF(SUM('S11'!EV61,'S12'!EY61,'S13'!FZ61,S1M!EJ61,'S2'!EY61)=0,"NaN", SUM('S11'!EV61,'S12'!EY61,'S13'!FZ61,S1M!EJ61,'S2'!EY61))</f>
        <v>NaN</v>
      </c>
      <c r="HN61" s="16"/>
      <c r="HO61" s="59"/>
      <c r="HP61" s="117" t="str">
        <f>IF(SUM('S12'!FB61,'S13'!GC61,'S2'!FB61)=0,"NaN", SUM('S12'!FB61,'S13'!GC61,'S2'!FB61))</f>
        <v>NaN</v>
      </c>
      <c r="HQ61" s="16"/>
      <c r="HR61" s="59"/>
      <c r="HS61" s="117" t="str">
        <f>IF(SUM('S11'!EY61,'S12'!FE61,'S13'!GF61,S1M!EM61,'S2'!FE61)=0,"NaN", SUM('S11'!EY61,'S12'!FE61,'S13'!GF61,S1M!EM61,'S2'!FE61))</f>
        <v>NaN</v>
      </c>
      <c r="HT61" s="16"/>
      <c r="HU61" s="59"/>
      <c r="HV61" s="117" t="str">
        <f>IF(SUM('S11'!FB61,'S12'!FH61,'S13'!GI61,S1M!EP61,'S2'!FH61)=0,"NaN", SUM('S11'!FB61,'S12'!FH61,'S13'!GI61,S1M!EP61,'S2'!FH61))</f>
        <v>NaN</v>
      </c>
      <c r="HW61" s="16"/>
      <c r="HX61" s="59"/>
      <c r="HY61" s="117" t="str">
        <f>IF(SUM('S13'!GL61,'S2'!FK61)=0,"NaN",SUM('S13'!GL61,'S2'!FK61))</f>
        <v>NaN</v>
      </c>
      <c r="HZ61" s="16"/>
      <c r="IA61" s="59"/>
      <c r="IB61" s="117">
        <f>'S2'!FN61</f>
        <v>0</v>
      </c>
      <c r="IC61" s="16"/>
      <c r="ID61" s="59"/>
      <c r="IE61" s="117" t="str">
        <f>IF(SUM('S11'!FE61,'S12'!FK61,'S13'!GO61,S1M!ES61,'S2'!FQ61)=0,"NaN",SUM('S11'!FE61,'S12'!FK61,'S13'!GO61,S1M!ES61,'S2'!FQ61))</f>
        <v>NaN</v>
      </c>
      <c r="IF61" s="16"/>
      <c r="IG61" s="59"/>
      <c r="IH61" s="117">
        <f>'S2'!FT61</f>
        <v>0</v>
      </c>
      <c r="II61" s="16"/>
      <c r="IJ61" s="59"/>
      <c r="IK61" s="117" t="str">
        <f>IF(SUM(S1M!EV61,'S2'!FW61)=0,"NaN",SUM(S1M!EV61,'S2'!FW61))</f>
        <v>NaN</v>
      </c>
      <c r="IL61" s="16"/>
      <c r="IM61" s="59"/>
      <c r="IN61" s="117" t="str">
        <f>IF(SUM('S11'!FH61,'S12'!FN61,'S13'!GR61,S1M!EY61,'S2'!FZ61)=0,"NaN",SUM('S11'!FH61,'S12'!FN61,'S13'!GR61,S1M!EY61,'S2'!FZ61))</f>
        <v>NaN</v>
      </c>
      <c r="IO61" s="16"/>
      <c r="IP61" s="59"/>
      <c r="IQ61" s="117" t="str">
        <f>IF(SUM('S13'!GU61,'S2'!GC61)=0,"NaN",SUM('S13'!GU61,'S2'!GC61))</f>
        <v>NaN</v>
      </c>
      <c r="IR61" s="16"/>
      <c r="IS61" s="59"/>
      <c r="IT61" s="117" t="str">
        <f>IF(SUM('S11'!FK61,'S12'!FQ61,'S13'!GX61,S1M!FB61,'S2'!GF61)=0,"NaN", SUM('S11'!FK61,'S12'!FQ61,'S13'!GX61,S1M!FB61,'S2'!GF61))</f>
        <v>NaN</v>
      </c>
      <c r="IU61" s="16"/>
      <c r="IV61" s="59"/>
      <c r="IW61" s="117" t="str">
        <f>IF(SUM('S11'!FN61,'S12'!FT61,'S13'!HA61,S1M!FE61,'S2'!GI61)=0,"NaN",SUM('S11'!FN61,'S12'!FT61,'S13'!HA61,S1M!FE61,'S2'!GI61))</f>
        <v>NaN</v>
      </c>
      <c r="IX61" s="16"/>
      <c r="IY61" s="59"/>
      <c r="IZ61" s="117" t="str">
        <f>IF(SUM('S11'!FQ61,'S12'!FW61,'S13'!HD61,S1M!FH61,'S2'!GL61)=0,"NaN",SUM('S11'!FQ61,'S12'!FW61,'S13'!HD61,S1M!FH61,'S2'!GL61))</f>
        <v>NaN</v>
      </c>
      <c r="JA61" s="16"/>
      <c r="JB61" s="59"/>
      <c r="JC61" s="119" t="str">
        <f>IF(SUM('S11'!FT61,'S12'!FZ61,'S13'!HG61,S1M!FK61)=0,"NaN", SUM('S11'!FT61,'S12'!FZ61,'S13'!HG61,S1M!FK61))</f>
        <v>NaN</v>
      </c>
      <c r="JD61" s="16"/>
      <c r="JE61" s="59"/>
      <c r="JF61" s="117">
        <f>IF(SUM('S1 Part 1'!B61,'S1 Part 2'!B61)=0,IFERROR('S1 Part 2'!DC61-'S1 Part 2'!DC61,0),SUM('S1 Part 2'!B61,'S1 Part 2'!Z61)-SUM('S1 Part 2'!DC61,'S1 Part 1'!B61))</f>
        <v>0</v>
      </c>
      <c r="JG61" s="16"/>
      <c r="JH61" s="59"/>
      <c r="JI61" s="117">
        <f>IFERROR('S1 Part 2'!DC61-'S1 Part 2'!DF61-'S1 Part 2'!CZ61,0)</f>
        <v>0</v>
      </c>
      <c r="JJ61" s="16"/>
      <c r="JK61" s="59"/>
      <c r="JL61" s="117">
        <f>SUM('S1 Part 2'!DC61,'S1 Part 2'!Q61)-SUM('S1 Part 1'!W61,'S1 Part 1'!Z61,'S1 Part 2'!DI61)</f>
        <v>0</v>
      </c>
      <c r="JM61" s="16"/>
      <c r="JN61" s="59"/>
      <c r="JO61" s="117" t="str">
        <f>IF(SUM('S11'!GF61,'S12'!GL61)=0, "NaN", SUM('S11'!GC61,'S11'!DF61,'S12'!GI61,'S12'!DI61)-SUM('S11'!GF61,'S12'!GL61,'S11'!Z61,'S11'!AX61,'S11'!BA61,'S12'!Z61,'S12'!AX61,'S12'!BA61))</f>
        <v>NaN</v>
      </c>
      <c r="JP61" s="16"/>
      <c r="JQ61" s="59"/>
      <c r="JR61" s="117">
        <f>SUM('S1 Part 2'!DI61,'S1 Part 2'!E61,'S1 Part 2'!H61,'S1 Part 2'!AC61)-SUM('S1 Part 2'!DR61,'S1 Part 1'!AI61,'S1 Part 1'!AR61)</f>
        <v>0</v>
      </c>
      <c r="JS61" s="16"/>
      <c r="JT61" s="59"/>
      <c r="JU61" s="117">
        <f>SUM('S1 Part 2'!DR61,'S1 Part 2'!BA61,'S1 Part 2'!BG61,'S1 Part 2'!BJ61,'S1 Part 2'!BP61)-SUM('S1 Part 2'!DU61,'S1 Part 1'!BP61,'S1 Part 1'!BV61,'S1 Part 1'!BY61,'S1 Part 1'!CK61)</f>
        <v>0</v>
      </c>
      <c r="JV61" s="16"/>
      <c r="JW61" s="59"/>
      <c r="JX61" s="117">
        <f>SUM('S13'!IB61,S1M!GF61)-SUM('S13'!IE61,S1M!GI61)</f>
        <v>0</v>
      </c>
      <c r="JY61" s="16"/>
      <c r="JZ61" s="59"/>
      <c r="KA61" s="117">
        <f>SUM('S1 Part 2'!DU61,'S1 Part 2'!CH61)-SUM('S1 Part 2'!DX61,'S1 Part 1'!E61,'S1 Part 1'!DI61)</f>
        <v>0</v>
      </c>
      <c r="KB61" s="16"/>
      <c r="KC61" s="59"/>
      <c r="KD61" s="118" t="str">
        <f>IF(ISNUMBER('S1 Part 2'!EA61),SUM('S1 Part 2'!DX61,'S1 Part 2'!CK61)-SUM('S1 Part 1'!DL61,'S1 Part 1'!EA61,'S1 Part 2'!EA61),"NaN")</f>
        <v>NaN</v>
      </c>
      <c r="KE61" s="16"/>
      <c r="KF61" s="59"/>
      <c r="KG61" s="117">
        <f>SUM('S1 Part 2'!DX61,'S1 Part 2'!CK61)-SUM('S1 Part 2'!ED61,'S1 Part 1'!N61,'S1 Part 1'!DL61,'S1 Part 1'!ED61)</f>
        <v>0</v>
      </c>
      <c r="KH61" s="16"/>
      <c r="KI61" s="59"/>
      <c r="KJ61" s="117">
        <f>IFERROR('S2'!CT61-SUM('S2'!B61,'S2'!GU61),"NaN")</f>
        <v>0</v>
      </c>
      <c r="KK61" s="16"/>
      <c r="KL61" s="59"/>
      <c r="KM61" s="117">
        <f>SUM('S2'!GU61,'S2'!DF61,'S2'!DI61,'S2'!DR61,'S2'!EM61,'S2'!EP61,'S2'!EY61,'S2'!FW61)-SUM('S2'!GX61,'S2'!N61,'S2'!Q61,'S2'!Z61,'S2'!AU61,'S2'!AX61,'S2'!BG61,'S2'!BY61)</f>
        <v>0</v>
      </c>
      <c r="KN61" s="16"/>
      <c r="KO61" s="59"/>
      <c r="KP61" s="118">
        <f>IF(SUM('S1 Part 1'!B61,'S1 Part 2'!B61)=0,SUM('S1 Part 2'!DC61,'S2'!CT61)-SUM('S1 Part 1'!E61,'S1 Part 1'!N61,'S2'!B61),SUM('S1 Part 2'!B61,'S1 Part 2'!Z61,'S2'!CT61)-SUM('S1 Part 1'!B61,'S1 Part 1'!E61,'S1 Part 1'!N61,'S2'!B61))</f>
        <v>0</v>
      </c>
      <c r="KQ61" s="118" t="str">
        <f>IF(ISNUMBER('S13'!DR61),'S13'!DR61-SUM('S13'!B61,'S13'!N61,'S13'!W61,'S13'!Z61,'S13'!AF61,'S13'!AO61,'S13'!BG61,'S13'!BM61,'S13'!BV61,'S13'!BY61,'S13'!CW61,'S13'!CZ61,'S13'!DO61),"NaN")</f>
        <v>NaN</v>
      </c>
      <c r="KR61" s="16"/>
      <c r="KS61" s="59"/>
      <c r="KT61" s="118" t="str">
        <f>IF(ISNUMBER('S13'!HJ61),'S13'!HJ61-SUM('S13'!DX61,'S13'!EA61,'S13'!EM61,'S13'!ES61,'S13'!FQ61,'S13'!FT61,'S13'!FZ61,'S13'!GR61),"NaN")</f>
        <v>NaN</v>
      </c>
      <c r="KU61" s="16"/>
      <c r="KV61" s="59"/>
    </row>
    <row r="62" spans="1:308" ht="10.5" x14ac:dyDescent="0.25">
      <c r="A62" s="115" t="s">
        <v>734</v>
      </c>
      <c r="B62" s="116" t="str">
        <f>IF(SUM('S11'!B62,'S12'!B62,'S13'!B62,S1M!B62)=0,"NaN",SUM('S11'!B62,'S12'!B62,'S13'!B62,S1M!B62))</f>
        <v>NaN</v>
      </c>
      <c r="C62" s="16"/>
      <c r="D62" s="59"/>
      <c r="E62" s="117" t="str">
        <f>IF(SUM('S13'!E62,S1M!E62)=0,"NaN",SUM('S13'!E62,S1M!E62))</f>
        <v>NaN</v>
      </c>
      <c r="F62" s="16"/>
      <c r="G62" s="59"/>
      <c r="H62" s="117" t="str">
        <f>IF(SUM('S13'!H62,S1M!H62)=0, "NaN",SUM('S13'!H62,S1M!H62))</f>
        <v>NaN</v>
      </c>
      <c r="I62" s="16"/>
      <c r="J62" s="59"/>
      <c r="K62" s="117">
        <f>'S13'!K62</f>
        <v>0</v>
      </c>
      <c r="L62" s="16"/>
      <c r="M62" s="59"/>
      <c r="N62" s="117" t="str">
        <f>IF(SUM('S11'!E62,'S12'!E62,'S13'!N62,S1M!K62)=0, "NaN", SUM('S11'!E62,'S12'!E62,'S13'!N62,S1M!K62))</f>
        <v>NaN</v>
      </c>
      <c r="O62" s="16"/>
      <c r="P62" s="59"/>
      <c r="Q62" s="117" t="str">
        <f>IF(SUM('S11'!H62,'S12'!H62,'S13'!Q62,S1M!N62)=0,"NaN",SUM('S11'!H62,'S12'!H62,'S13'!Q62,S1M!N62))</f>
        <v>NaN</v>
      </c>
      <c r="R62" s="16"/>
      <c r="S62" s="59"/>
      <c r="T62" s="117" t="str">
        <f>IF(SUM('S11'!K62,'S12'!K62,'S13'!T62,S1M!Q62)=0,"NaN",SUM('S11'!K62,'S12'!K62,'S13'!T62,S1M!Q62))</f>
        <v>NaN</v>
      </c>
      <c r="U62" s="16"/>
      <c r="V62" s="59"/>
      <c r="W62" s="117">
        <f>'S2'!B62</f>
        <v>0</v>
      </c>
      <c r="X62" s="16"/>
      <c r="Y62" s="59"/>
      <c r="Z62" s="117">
        <f>'S2'!E62</f>
        <v>0</v>
      </c>
      <c r="AA62" s="16"/>
      <c r="AB62" s="59"/>
      <c r="AC62" s="117">
        <f>'S2'!H62</f>
        <v>0</v>
      </c>
      <c r="AD62" s="16"/>
      <c r="AE62" s="59"/>
      <c r="AF62" s="117">
        <f>'S2'!K62</f>
        <v>0</v>
      </c>
      <c r="AG62" s="16"/>
      <c r="AH62" s="59"/>
      <c r="AI62" s="117" t="str">
        <f>IF(SUM('S11'!N62,'S12'!N62,'S13'!W62,S1M!T62,'S2'!N62)=0,"NaN",SUM('S11'!N62,'S12'!N62,'S13'!W62,S1M!T62,'S2'!N62))</f>
        <v>NaN</v>
      </c>
      <c r="AJ62" s="16"/>
      <c r="AK62" s="59"/>
      <c r="AL62" s="117" t="str">
        <f>IF(SUM(S1N!E62,'S11'!Q62,'S12'!Q62,'S13'!Z62,S1M!W62)=0,"NaN",SUM(S1N!E62,'S11'!Q62,'S12'!Q62,'S13'!Z62,S1M!W62))</f>
        <v>NaN</v>
      </c>
      <c r="AM62" s="16"/>
      <c r="AN62" s="59"/>
      <c r="AO62" s="117">
        <f>S1N!E62</f>
        <v>0</v>
      </c>
      <c r="AP62" s="16"/>
      <c r="AQ62" s="59"/>
      <c r="AR62" s="117" t="str">
        <f>IF(SUM('S11'!T62,'S12'!T62,'S13'!AC62,S1M!Z62)=0,"NaN", SUM('S11'!T62,'S12'!T62,'S13'!AC62,S1M!Z62))</f>
        <v>NaN</v>
      </c>
      <c r="AS62" s="16"/>
      <c r="AT62" s="59"/>
      <c r="AU62" s="117" t="str">
        <f>IF(SUM('S13'!AF62,'S2'!Q62)=0,"NaN",SUM('S13'!AF62,'S2'!Q62))</f>
        <v>NaN</v>
      </c>
      <c r="AV62" s="16"/>
      <c r="AW62" s="59"/>
      <c r="AX62" s="117" t="str">
        <f>IF(SUM('S13'!AI62,'S2'!T62)=0,"NaN", SUM('S13'!AI62,'S2'!T62))</f>
        <v>NaN</v>
      </c>
      <c r="AY62" s="16"/>
      <c r="AZ62" s="59"/>
      <c r="BA62" s="117" t="str">
        <f>IF(SUM('S13'!AL62,'S2'!W62)=0,"NaN",SUM('S13'!AL62,'S2'!W62))</f>
        <v>NaN</v>
      </c>
      <c r="BB62" s="16"/>
      <c r="BC62" s="59"/>
      <c r="BD62" s="118" t="str">
        <f>IF(SUM('S11'!W62,'S12'!W62,'S13'!AO62,S1M!AC62,'S2'!Z62)=0,"NaN", SUM('S11'!W62,'S12'!W62,'S13'!AO62,S1M!AC62,'S2'!Z62))</f>
        <v>NaN</v>
      </c>
      <c r="BE62" s="16"/>
      <c r="BF62" s="59"/>
      <c r="BG62" s="118" t="str">
        <f>IF(SUM('S11'!Z62,'S12'!Z62,'S13'!AR62,S1M!AF62,'S2'!AC62)=0,"NaN",SUM('S11'!Z62,'S12'!Z62,'S13'!AR62,S1M!AF62,'S2'!AC62))</f>
        <v>NaN</v>
      </c>
      <c r="BH62" s="16"/>
      <c r="BI62" s="59"/>
      <c r="BJ62" s="118" t="str">
        <f>IF(SUM('S11'!AC62,'S12'!AC62,'S13'!AU62,S1M!AI62,'S2'!AF62)=0,"NaN",SUM('S11'!AC62,'S12'!AC62,'S13'!AU62,S1M!AI62,'S2'!AF62))</f>
        <v>NaN</v>
      </c>
      <c r="BK62" s="16"/>
      <c r="BL62" s="59"/>
      <c r="BM62" s="117" t="str">
        <f>IF(SUM('S11'!AF62,'S12'!AF62,'S2'!AI62)=0,"NaN",SUM('S11'!AF62,'S12'!AF62,'S2'!AI62))</f>
        <v>NaN</v>
      </c>
      <c r="BN62" s="16"/>
      <c r="BO62" s="59"/>
      <c r="BP62" s="117" t="str">
        <f>IF(SUM('S11'!AI62,'S12'!AI62,'S2'!AL62)=0,"NaN",SUM('S11'!AI62,'S12'!AI62,'S2'!AL62))</f>
        <v>NaN</v>
      </c>
      <c r="BQ62" s="16"/>
      <c r="BR62" s="59"/>
      <c r="BS62" s="117" t="str">
        <f>IF(SUM('S11'!AX62,'S12'!AX62,'S13'!AX62,'S2'!AO62)=0,"NaN",SUM('S11'!AX62,'S12'!AX62,'S13'!AX62,'S2'!AO62))</f>
        <v>NaN</v>
      </c>
      <c r="BT62" s="16"/>
      <c r="BU62" s="59"/>
      <c r="BV62" s="117" t="str">
        <f>IF(SUM('S11'!BA62,'S12'!BA62,'S13'!BA62,S1M!AL62)=0,"NaN",SUM('S11'!BA62,'S12'!BA62,'S13'!BA62,S1M!AL62))</f>
        <v>NaN</v>
      </c>
      <c r="BW62" s="16"/>
      <c r="BX62" s="59"/>
      <c r="BY62" s="117" t="str">
        <f>IF(SUM('S11'!BD62,'S12'!BD62,'S13'!BD62,S1M!AO62,'S2'!AR62)=0,"NaN",SUM('S11'!BD62,'S12'!BD62,'S13'!BD62,S1M!AO62,'S2'!AR62))</f>
        <v>NaN</v>
      </c>
      <c r="BZ62" s="16"/>
      <c r="CA62" s="59"/>
      <c r="CB62" s="117" t="str">
        <f>IF(SUM('S11'!BG62,'S12'!BG62,'S13'!BG62,S1M!AR62,'S2'!AU62)=0,"NaN", SUM('S11'!BG62,'S12'!BG62,'S13'!BG62,S1M!AR62,'S2'!AU62))</f>
        <v>NaN</v>
      </c>
      <c r="CC62" s="16"/>
      <c r="CD62" s="59"/>
      <c r="CE62" s="117" t="str">
        <f>IF(SUM('S11'!BJ62,'S12'!BJ62,'S13'!BJ62,S1M!AU62,'S2'!AX62)=0,"NaN",SUM('S11'!BJ62,'S12'!BJ62,'S13'!BJ62,S1M!AU62,'S2'!AX62))</f>
        <v>NaN</v>
      </c>
      <c r="CF62" s="16"/>
      <c r="CG62" s="59"/>
      <c r="CH62" s="117" t="str">
        <f>IF(SUM(S1M!AX62,'S2'!BA62)=0,"NaN",SUM(S1M!AX62,'S2'!BA62))</f>
        <v>NaN</v>
      </c>
      <c r="CI62" s="16"/>
      <c r="CJ62" s="59"/>
      <c r="CK62" s="117" t="str">
        <f>IF(SUM('S11'!BM62,'S12'!BM62,'S13'!BM62,S1M!BA62,'S2'!BD62)=0,"NaN",SUM('S11'!BM62,'S12'!BM62,'S13'!BM62,S1M!BA62,'S2'!BD62))</f>
        <v>NaN</v>
      </c>
      <c r="CL62" s="16"/>
      <c r="CM62" s="59"/>
      <c r="CN62" s="117" t="str">
        <f>IF(SUM('S13'!BP62,S1M!BD62)=0,"NaN", SUM('S13'!BP62,S1M!BD62))</f>
        <v>NaN</v>
      </c>
      <c r="CO62" s="16"/>
      <c r="CP62" s="59"/>
      <c r="CQ62" s="117" t="str">
        <f>IF(SUM('S11'!BP62,'S12'!BP62,'S13'!BY62,S1M!BG62,'S2'!BG62)=0,"NaN", SUM('S11'!BP62,'S12'!BP62,'S13'!BY62,S1M!BG62,'S2'!BG62))</f>
        <v>NaN</v>
      </c>
      <c r="CR62" s="16"/>
      <c r="CS62" s="59"/>
      <c r="CT62" s="117" t="str">
        <f>IF(SUM('S11'!BS62,'S12'!BS62,'S13'!CB62,S1M!BJ62,'S2'!BJ62)=0,"NaN", SUM('S11'!BS62,'S12'!BS62,'S13'!CB62,S1M!BJ62,'S2'!BJ62))</f>
        <v>NaN</v>
      </c>
      <c r="CU62" s="16"/>
      <c r="CV62" s="59"/>
      <c r="CW62" s="117" t="str">
        <f>IF(SUM('S12'!BV62,'S13'!CE62,'S2'!BM62)=0,"NaN", SUM('S12'!BV62,'S13'!CE62,'S2'!BM62))</f>
        <v>NaN</v>
      </c>
      <c r="CX62" s="16"/>
      <c r="CY62" s="59"/>
      <c r="CZ62" s="117" t="str">
        <f>IF(SUM('S11'!BV62,'S12'!BY62,'S13'!CH62,S1M!BM62,'S2'!BP62)=0,"NaN", SUM('S11'!BV62,'S12'!BY62,'S13'!CH62,S1M!BM62,'S2'!BP62))</f>
        <v>NaN</v>
      </c>
      <c r="DA62" s="16"/>
      <c r="DB62" s="59"/>
      <c r="DC62" s="117" t="str">
        <f>IF(SUM('S13'!CK62,'S2'!BS62)=0,"NaN",SUM('S13'!CK62,'S2'!BS62))</f>
        <v>NaN</v>
      </c>
      <c r="DD62" s="16"/>
      <c r="DE62" s="59"/>
      <c r="DF62" s="118">
        <f>'S13'!CN62</f>
        <v>0</v>
      </c>
      <c r="DG62" s="16"/>
      <c r="DH62" s="59"/>
      <c r="DI62" s="117" t="str">
        <f>IF(SUM('S11'!BY62,'S12'!CB62,'S13'!CQ62,S1M!BP62,'S2'!BV62)=0,"NaN",SUM('S11'!BY62,'S12'!CB62,'S13'!CQ62,S1M!BP62,'S2'!BV62))</f>
        <v>NaN</v>
      </c>
      <c r="DJ62" s="16"/>
      <c r="DK62" s="59"/>
      <c r="DL62" s="118">
        <f>'S13'!CT62</f>
        <v>0</v>
      </c>
      <c r="DM62" s="16"/>
      <c r="DN62" s="59"/>
      <c r="DO62" s="117" t="str">
        <f>IF(SUM('S11'!CB62,'S12'!CE62,'S13'!CW62,S1M!BS62,'S2'!BY62)=0,"NaN", SUM('S11'!CB62,'S12'!CE62,'S13'!CW62,S1M!BS62,'S2'!BY62))</f>
        <v>NaN</v>
      </c>
      <c r="DP62" s="16"/>
      <c r="DQ62" s="59"/>
      <c r="DR62" s="117" t="str">
        <f>IF(SUM('S11'!CE62,'S12'!CH62,'S13'!CZ62,S1M!BV62,'S2'!CB62)=0,"NaN", SUM('S11'!CE62,'S12'!CH62,'S13'!CZ62,S1M!BV62,'S2'!CB62))</f>
        <v>NaN</v>
      </c>
      <c r="DS62" s="16"/>
      <c r="DT62" s="59"/>
      <c r="DU62" s="117" t="str">
        <f>IF(SUM('S11'!CH62,'S12'!CK62,S1M!BY62,'S2'!CE62)=0,"NaN", SUM('S11'!CH62,'S12'!CK62,S1M!BY62,'S2'!CE62))</f>
        <v>NaN</v>
      </c>
      <c r="DV62" s="16"/>
      <c r="DW62" s="59"/>
      <c r="DX62" s="117" t="str">
        <f>IF(SUM('S11'!CK62,'S12'!CN62,'S13'!DC62,S1M!CB62,'S2'!CH62)=0, "NaN", SUM('S11'!CK62,'S12'!CN62,'S13'!DC62,S1M!CB62,'S2'!CH62))</f>
        <v>NaN</v>
      </c>
      <c r="DY62" s="16"/>
      <c r="DZ62" s="59"/>
      <c r="EA62" s="117" t="str">
        <f>IF(SUM('S13'!DF62,'S2'!CK62)=0,"NaN",SUM('S13'!DF62,'S2'!CK62))</f>
        <v>NaN</v>
      </c>
      <c r="EB62" s="16"/>
      <c r="EC62" s="59"/>
      <c r="ED62" s="117" t="str">
        <f>IF(SUM('S11'!CN62,'S12'!CQ62,'S13'!DI62,S1M!CE62,'S2'!CN62)=0,"NaN",SUM('S11'!CN62,'S12'!CQ62,'S13'!DI62,S1M!CE62,'S2'!CN62))</f>
        <v>NaN</v>
      </c>
      <c r="EE62" s="16"/>
      <c r="EF62" s="59"/>
      <c r="EG62" s="117" t="str">
        <f>IF(SUM('S11'!CQ62,'S12'!CT62,'S13'!DL62,S1M!CH62)=0,"NaN", SUM('S11'!CQ62,'S12'!CT62,'S13'!DL62,S1M!CH62))</f>
        <v>NaN</v>
      </c>
      <c r="EH62" s="16"/>
      <c r="EI62" s="59"/>
      <c r="EJ62" s="117" t="str">
        <f>IF(ISNUMBER('S1 Part 1'!ED62), SUM('S11'!CT62,'S12'!CW62,'S13'!DO62,S1M!CK62,'S2'!CQ62),"NaN")</f>
        <v>NaN</v>
      </c>
      <c r="EK62" s="16"/>
      <c r="EL62" s="76"/>
      <c r="EM62" s="116" t="str">
        <f>IF(SUM('S11'!CW62,'S12'!CZ62,'S13'!DU62,S1M!CN62)=0,"NaN",SUM('S11'!CW62,'S12'!CZ62,'S13'!DU62,S1M!CN62))</f>
        <v>NaN</v>
      </c>
      <c r="EN62" s="16"/>
      <c r="EO62" s="59"/>
      <c r="EP62" s="117">
        <f>'S2'!CT62</f>
        <v>0</v>
      </c>
      <c r="EQ62" s="16"/>
      <c r="ER62" s="59"/>
      <c r="ES62" s="117">
        <f>'S2'!CW62</f>
        <v>0</v>
      </c>
      <c r="ET62" s="16"/>
      <c r="EU62" s="59"/>
      <c r="EV62" s="117">
        <f>'S2'!CZ62</f>
        <v>0</v>
      </c>
      <c r="EW62" s="16"/>
      <c r="EX62" s="59"/>
      <c r="EY62" s="117">
        <f>'S2'!DC62</f>
        <v>0</v>
      </c>
      <c r="EZ62" s="16"/>
      <c r="FA62" s="59"/>
      <c r="FB62" s="117" t="str">
        <f>IF(SUM(S1M!CQ62,'S2'!DF62)=0,"NaN", SUM(S1M!CQ62,'S2'!DF62))</f>
        <v>NaN</v>
      </c>
      <c r="FC62" s="16"/>
      <c r="FD62" s="59"/>
      <c r="FE62" s="117" t="str">
        <f>IF(SUM('S13'!EA62,'S2'!DI62)=0,"NaN",SUM('S13'!EA62,'S2'!DI62))</f>
        <v>NaN</v>
      </c>
      <c r="FF62" s="16"/>
      <c r="FG62" s="59"/>
      <c r="FH62" s="117" t="str">
        <f>IF(SUM('S13'!ED62,'S2'!DL62)=0,"NaN", SUM('S13'!ED62,'S2'!DL62))</f>
        <v>NaN</v>
      </c>
      <c r="FI62" s="16"/>
      <c r="FJ62" s="59"/>
      <c r="FK62" s="117" t="str">
        <f>IF(SUM('S13'!EJ62,'S2'!DO62)=0,"NaN", SUM('S13'!EJ62,'S2'!DO62))</f>
        <v>NaN</v>
      </c>
      <c r="FL62" s="16"/>
      <c r="FM62" s="59"/>
      <c r="FN62" s="117" t="str">
        <f>IF(SUM(S1N!K62,'S11'!CZ62,'S12'!DC62,'S13'!EM62,S1M!CT62)=0,"NaN", SUM(S1N!K62,'S11'!CZ62,'S12'!DC62,'S13'!EM62,S1M!CT62))</f>
        <v>NaN</v>
      </c>
      <c r="FO62" s="16"/>
      <c r="FP62" s="59"/>
      <c r="FQ62" s="117">
        <f>S1N!K62</f>
        <v>0</v>
      </c>
      <c r="FR62" s="16"/>
      <c r="FS62" s="59"/>
      <c r="FT62" s="117" t="str">
        <f>IF(SUM('S11'!DC62,'S12'!DF62,'S13'!EP62,S1M!CW62)=0,"NaN", SUM('S11'!DC62,'S12'!DF62,'S13'!EP62,S1M!CW62))</f>
        <v>NaN</v>
      </c>
      <c r="FU62" s="16"/>
      <c r="FV62" s="59"/>
      <c r="FW62" s="117">
        <f>'S1 Part 2'!Z62</f>
        <v>0</v>
      </c>
      <c r="FX62" s="16"/>
      <c r="FY62" s="59"/>
      <c r="FZ62" s="117" t="str">
        <f>IF(SUM('S11'!DF62,'S12'!DI62,'S13'!ES62,S1M!CZ62,'S2'!DR62)=0,"NaN", SUM('S11'!DF62,'S12'!DI62,'S13'!ES62,S1M!CZ62,'S2'!DR62))</f>
        <v>NaN</v>
      </c>
      <c r="GA62" s="16"/>
      <c r="GB62" s="59"/>
      <c r="GC62" s="117" t="str">
        <f>IF(SUM('S11'!DI62,'S12'!DL62,'S13'!EV62,S1M!DC62,'S2'!DU62)=0,"NaN", SUM('S11'!DI62,'S12'!DL62,'S13'!EV62,S1M!DC62,'S2'!DU62))</f>
        <v>NaN</v>
      </c>
      <c r="GD62" s="16"/>
      <c r="GE62" s="59"/>
      <c r="GF62" s="117" t="str">
        <f>IF(SUM('S11'!DL62,'S12'!DO62,'S13'!EY62,S1M!DF62,'S2'!DX62)=0,"NaN", SUM('S11'!DL62,'S12'!DO62,'S13'!EY62,S1M!DF62,'S2'!DX62))</f>
        <v>NaN</v>
      </c>
      <c r="GG62" s="16"/>
      <c r="GH62" s="59"/>
      <c r="GI62" s="117" t="str">
        <f>IF(SUM('S11'!DO62,'S12'!DR62,'S13'!FB62,S1M!DI62,'S2'!EA62)=0,"NaN",SUM('S11'!DO62,'S12'!DR62,'S13'!FB62,S1M!DI62,'S2'!EA62))</f>
        <v>NaN</v>
      </c>
      <c r="GJ62" s="16"/>
      <c r="GK62" s="59"/>
      <c r="GL62" s="117" t="str">
        <f>IF(SUM('S11'!DR62,'S12'!DU62,'S13'!FE62,S1M!DL62,'S2'!ED62)=0,"NaN",SUM('S11'!DR62,'S12'!DU62,'S13'!FE62,S1M!DL62,'S2'!ED62))</f>
        <v>NaN</v>
      </c>
      <c r="GM62" s="16"/>
      <c r="GN62" s="59"/>
      <c r="GO62" s="117" t="str">
        <f>IF(SUM('S11'!EG62,'S12'!EJ62,'S13'!FH62,S1M!DO62,'S2'!EG62)=0,"NaN",SUM('S11'!EG62,'S12'!EJ62,'S13'!FH62,S1M!DO62,'S2'!EG62))</f>
        <v>NaN</v>
      </c>
      <c r="GP62" s="16"/>
      <c r="GQ62" s="59"/>
      <c r="GR62" s="117" t="str">
        <f>IF(SUM('S11'!EJ62,'S12'!EM62,'S13'!FK62,S1M!DR62)=0,"NaN",SUM('S11'!EJ62,'S12'!EM62,'S13'!FK62,S1M!DR62))</f>
        <v>NaN</v>
      </c>
      <c r="GS62" s="16"/>
      <c r="GT62" s="59"/>
      <c r="GU62" s="117" t="str">
        <f>IF(SUM('S11'!EM62,'S12'!EP62,'S13'!FN62,S1M!DU62,'S2'!EJ62)=0,"NaN",SUM('S11'!EM62,'S12'!EP62,'S13'!FN62,S1M!DU62,'S2'!EJ62))</f>
        <v>NaN</v>
      </c>
      <c r="GV62" s="16"/>
      <c r="GW62" s="59"/>
      <c r="GX62" s="117" t="str">
        <f>IF(SUM('S13'!FQ62,'S2'!EM62)=0,"NaN", SUM('S13'!FQ62,'S2'!EM62))</f>
        <v>NaN</v>
      </c>
      <c r="GY62" s="16"/>
      <c r="GZ62" s="59"/>
      <c r="HA62" s="117" t="str">
        <f>IF(SUM('S11'!EP62,'S12'!ES62,'S13'!FT62,S1M!DX62,'S2'!EP62)=0, "NaN", SUM('S11'!EP62,'S12'!ES62,'S13'!FT62,S1M!DX62,'S2'!EP62))</f>
        <v>NaN</v>
      </c>
      <c r="HB62" s="16"/>
      <c r="HC62" s="59"/>
      <c r="HD62" s="117" t="str">
        <f>IF(SUM('S11'!ES62,'S12'!EV62,'S13'!FW62,S1M!EA62,'S2'!ES62)=0,"NaN", SUM('S11'!ES62,'S12'!EV62,'S13'!FW62,S1M!EA62,'S2'!ES62))</f>
        <v>NaN</v>
      </c>
      <c r="HE62" s="16"/>
      <c r="HF62" s="59"/>
      <c r="HG62" s="117" t="str">
        <f>IF(SUM(S1M!ED62,'S2'!EV62)=0,"NaN", SUM(S1M!ED62,'S2'!EV62))</f>
        <v>NaN</v>
      </c>
      <c r="HH62" s="16"/>
      <c r="HI62" s="59"/>
      <c r="HJ62" s="117">
        <f>S1M!EG62</f>
        <v>0</v>
      </c>
      <c r="HK62" s="16"/>
      <c r="HL62" s="59"/>
      <c r="HM62" s="117" t="str">
        <f>IF(SUM('S11'!EV62,'S12'!EY62,'S13'!FZ62,S1M!EJ62,'S2'!EY62)=0,"NaN", SUM('S11'!EV62,'S12'!EY62,'S13'!FZ62,S1M!EJ62,'S2'!EY62))</f>
        <v>NaN</v>
      </c>
      <c r="HN62" s="16"/>
      <c r="HO62" s="59"/>
      <c r="HP62" s="117" t="str">
        <f>IF(SUM('S12'!FB62,'S13'!GC62,'S2'!FB62)=0,"NaN", SUM('S12'!FB62,'S13'!GC62,'S2'!FB62))</f>
        <v>NaN</v>
      </c>
      <c r="HQ62" s="16"/>
      <c r="HR62" s="59"/>
      <c r="HS62" s="117" t="str">
        <f>IF(SUM('S11'!EY62,'S12'!FE62,'S13'!GF62,S1M!EM62,'S2'!FE62)=0,"NaN", SUM('S11'!EY62,'S12'!FE62,'S13'!GF62,S1M!EM62,'S2'!FE62))</f>
        <v>NaN</v>
      </c>
      <c r="HT62" s="16"/>
      <c r="HU62" s="59"/>
      <c r="HV62" s="117" t="str">
        <f>IF(SUM('S11'!FB62,'S12'!FH62,'S13'!GI62,S1M!EP62,'S2'!FH62)=0,"NaN", SUM('S11'!FB62,'S12'!FH62,'S13'!GI62,S1M!EP62,'S2'!FH62))</f>
        <v>NaN</v>
      </c>
      <c r="HW62" s="16"/>
      <c r="HX62" s="59"/>
      <c r="HY62" s="117" t="str">
        <f>IF(SUM('S13'!GL62,'S2'!FK62)=0,"NaN",SUM('S13'!GL62,'S2'!FK62))</f>
        <v>NaN</v>
      </c>
      <c r="HZ62" s="16"/>
      <c r="IA62" s="59"/>
      <c r="IB62" s="117">
        <f>'S2'!FN62</f>
        <v>0</v>
      </c>
      <c r="IC62" s="16"/>
      <c r="ID62" s="59"/>
      <c r="IE62" s="117" t="str">
        <f>IF(SUM('S11'!FE62,'S12'!FK62,'S13'!GO62,S1M!ES62,'S2'!FQ62)=0,"NaN",SUM('S11'!FE62,'S12'!FK62,'S13'!GO62,S1M!ES62,'S2'!FQ62))</f>
        <v>NaN</v>
      </c>
      <c r="IF62" s="16"/>
      <c r="IG62" s="59"/>
      <c r="IH62" s="117">
        <f>'S2'!FT62</f>
        <v>0</v>
      </c>
      <c r="II62" s="16"/>
      <c r="IJ62" s="59"/>
      <c r="IK62" s="117" t="str">
        <f>IF(SUM(S1M!EV62,'S2'!FW62)=0,"NaN",SUM(S1M!EV62,'S2'!FW62))</f>
        <v>NaN</v>
      </c>
      <c r="IL62" s="16"/>
      <c r="IM62" s="59"/>
      <c r="IN62" s="117" t="str">
        <f>IF(SUM('S11'!FH62,'S12'!FN62,'S13'!GR62,S1M!EY62,'S2'!FZ62)=0,"NaN",SUM('S11'!FH62,'S12'!FN62,'S13'!GR62,S1M!EY62,'S2'!FZ62))</f>
        <v>NaN</v>
      </c>
      <c r="IO62" s="16"/>
      <c r="IP62" s="59"/>
      <c r="IQ62" s="117" t="str">
        <f>IF(SUM('S13'!GU62,'S2'!GC62)=0,"NaN",SUM('S13'!GU62,'S2'!GC62))</f>
        <v>NaN</v>
      </c>
      <c r="IR62" s="16"/>
      <c r="IS62" s="59"/>
      <c r="IT62" s="117" t="str">
        <f>IF(SUM('S11'!FK62,'S12'!FQ62,'S13'!GX62,S1M!FB62,'S2'!GF62)=0,"NaN", SUM('S11'!FK62,'S12'!FQ62,'S13'!GX62,S1M!FB62,'S2'!GF62))</f>
        <v>NaN</v>
      </c>
      <c r="IU62" s="16"/>
      <c r="IV62" s="59"/>
      <c r="IW62" s="117" t="str">
        <f>IF(SUM('S11'!FN62,'S12'!FT62,'S13'!HA62,S1M!FE62,'S2'!GI62)=0,"NaN",SUM('S11'!FN62,'S12'!FT62,'S13'!HA62,S1M!FE62,'S2'!GI62))</f>
        <v>NaN</v>
      </c>
      <c r="IX62" s="16"/>
      <c r="IY62" s="59"/>
      <c r="IZ62" s="117" t="str">
        <f>IF(SUM('S11'!FQ62,'S12'!FW62,'S13'!HD62,S1M!FH62,'S2'!GL62)=0,"NaN",SUM('S11'!FQ62,'S12'!FW62,'S13'!HD62,S1M!FH62,'S2'!GL62))</f>
        <v>NaN</v>
      </c>
      <c r="JA62" s="16"/>
      <c r="JB62" s="59"/>
      <c r="JC62" s="119" t="str">
        <f>IF(SUM('S11'!FT62,'S12'!FZ62,'S13'!HG62,S1M!FK62)=0,"NaN", SUM('S11'!FT62,'S12'!FZ62,'S13'!HG62,S1M!FK62))</f>
        <v>NaN</v>
      </c>
      <c r="JD62" s="16"/>
      <c r="JE62" s="59"/>
      <c r="JF62" s="117">
        <f>IF(SUM('S1 Part 1'!B62,'S1 Part 2'!B62)=0,IFERROR('S1 Part 2'!DC62-'S1 Part 2'!DC62,0),SUM('S1 Part 2'!B62,'S1 Part 2'!Z62)-SUM('S1 Part 2'!DC62,'S1 Part 1'!B62))</f>
        <v>0</v>
      </c>
      <c r="JG62" s="16"/>
      <c r="JH62" s="59"/>
      <c r="JI62" s="117">
        <f>IFERROR('S1 Part 2'!DC62-'S1 Part 2'!DF62-'S1 Part 2'!CZ62,0)</f>
        <v>0</v>
      </c>
      <c r="JJ62" s="16"/>
      <c r="JK62" s="59"/>
      <c r="JL62" s="117">
        <f>SUM('S1 Part 2'!DC62,'S1 Part 2'!Q62)-SUM('S1 Part 1'!W62,'S1 Part 1'!Z62,'S1 Part 2'!DI62)</f>
        <v>0</v>
      </c>
      <c r="JM62" s="16"/>
      <c r="JN62" s="59"/>
      <c r="JO62" s="117" t="str">
        <f>IF(SUM('S11'!GF62,'S12'!GL62)=0, "NaN", SUM('S11'!GC62,'S11'!DF62,'S12'!GI62,'S12'!DI62)-SUM('S11'!GF62,'S12'!GL62,'S11'!Z62,'S11'!AX62,'S11'!BA62,'S12'!Z62,'S12'!AX62,'S12'!BA62))</f>
        <v>NaN</v>
      </c>
      <c r="JP62" s="16"/>
      <c r="JQ62" s="59"/>
      <c r="JR62" s="117">
        <f>SUM('S1 Part 2'!DI62,'S1 Part 2'!E62,'S1 Part 2'!H62,'S1 Part 2'!AC62)-SUM('S1 Part 2'!DR62,'S1 Part 1'!AI62,'S1 Part 1'!AR62)</f>
        <v>0</v>
      </c>
      <c r="JS62" s="16"/>
      <c r="JT62" s="59"/>
      <c r="JU62" s="117">
        <f>SUM('S1 Part 2'!DR62,'S1 Part 2'!BA62,'S1 Part 2'!BG62,'S1 Part 2'!BJ62,'S1 Part 2'!BP62)-SUM('S1 Part 2'!DU62,'S1 Part 1'!BP62,'S1 Part 1'!BV62,'S1 Part 1'!BY62,'S1 Part 1'!CK62)</f>
        <v>0</v>
      </c>
      <c r="JV62" s="16"/>
      <c r="JW62" s="59"/>
      <c r="JX62" s="117">
        <f>SUM('S13'!IB62,S1M!GF62)-SUM('S13'!IE62,S1M!GI62)</f>
        <v>0</v>
      </c>
      <c r="JY62" s="16"/>
      <c r="JZ62" s="59"/>
      <c r="KA62" s="117">
        <f>SUM('S1 Part 2'!DU62,'S1 Part 2'!CH62)-SUM('S1 Part 2'!DX62,'S1 Part 1'!E62,'S1 Part 1'!DI62)</f>
        <v>0</v>
      </c>
      <c r="KB62" s="16"/>
      <c r="KC62" s="59"/>
      <c r="KD62" s="118" t="str">
        <f>IF(ISNUMBER('S1 Part 2'!EA62),SUM('S1 Part 2'!DX62,'S1 Part 2'!CK62)-SUM('S1 Part 1'!DL62,'S1 Part 1'!EA62,'S1 Part 2'!EA62),"NaN")</f>
        <v>NaN</v>
      </c>
      <c r="KE62" s="16"/>
      <c r="KF62" s="59"/>
      <c r="KG62" s="117">
        <f>SUM('S1 Part 2'!DX62,'S1 Part 2'!CK62)-SUM('S1 Part 2'!ED62,'S1 Part 1'!N62,'S1 Part 1'!DL62,'S1 Part 1'!ED62)</f>
        <v>0</v>
      </c>
      <c r="KH62" s="16"/>
      <c r="KI62" s="59"/>
      <c r="KJ62" s="117">
        <f>IFERROR('S2'!CT62-SUM('S2'!B62,'S2'!GU62),"NaN")</f>
        <v>0</v>
      </c>
      <c r="KK62" s="16"/>
      <c r="KL62" s="59"/>
      <c r="KM62" s="117">
        <f>SUM('S2'!GU62,'S2'!DF62,'S2'!DI62,'S2'!DR62,'S2'!EM62,'S2'!EP62,'S2'!EY62,'S2'!FW62)-SUM('S2'!GX62,'S2'!N62,'S2'!Q62,'S2'!Z62,'S2'!AU62,'S2'!AX62,'S2'!BG62,'S2'!BY62)</f>
        <v>0</v>
      </c>
      <c r="KN62" s="16"/>
      <c r="KO62" s="59"/>
      <c r="KP62" s="118">
        <f>IF(SUM('S1 Part 1'!B62,'S1 Part 2'!B62)=0,SUM('S1 Part 2'!DC62,'S2'!CT62)-SUM('S1 Part 1'!E62,'S1 Part 1'!N62,'S2'!B62),SUM('S1 Part 2'!B62,'S1 Part 2'!Z62,'S2'!CT62)-SUM('S1 Part 1'!B62,'S1 Part 1'!E62,'S1 Part 1'!N62,'S2'!B62))</f>
        <v>0</v>
      </c>
      <c r="KQ62" s="118" t="str">
        <f>IF(ISNUMBER('S13'!DR62),'S13'!DR62-SUM('S13'!B62,'S13'!N62,'S13'!W62,'S13'!Z62,'S13'!AF62,'S13'!AO62,'S13'!BG62,'S13'!BM62,'S13'!BV62,'S13'!BY62,'S13'!CW62,'S13'!CZ62,'S13'!DO62),"NaN")</f>
        <v>NaN</v>
      </c>
      <c r="KR62" s="16"/>
      <c r="KS62" s="59"/>
      <c r="KT62" s="118" t="str">
        <f>IF(ISNUMBER('S13'!HJ62),'S13'!HJ62-SUM('S13'!DX62,'S13'!EA62,'S13'!EM62,'S13'!ES62,'S13'!FQ62,'S13'!FT62,'S13'!FZ62,'S13'!GR62),"NaN")</f>
        <v>NaN</v>
      </c>
      <c r="KU62" s="16"/>
      <c r="KV62" s="59"/>
    </row>
    <row r="63" spans="1:308" ht="10.5" x14ac:dyDescent="0.25">
      <c r="A63" s="115" t="s">
        <v>735</v>
      </c>
      <c r="B63" s="116" t="str">
        <f>IF(SUM('S11'!B63,'S12'!B63,'S13'!B63,S1M!B63)=0,"NaN",SUM('S11'!B63,'S12'!B63,'S13'!B63,S1M!B63))</f>
        <v>NaN</v>
      </c>
      <c r="C63" s="16"/>
      <c r="D63" s="59"/>
      <c r="E63" s="117" t="str">
        <f>IF(SUM('S13'!E63,S1M!E63)=0,"NaN",SUM('S13'!E63,S1M!E63))</f>
        <v>NaN</v>
      </c>
      <c r="F63" s="16"/>
      <c r="G63" s="59"/>
      <c r="H63" s="117" t="str">
        <f>IF(SUM('S13'!H63,S1M!H63)=0, "NaN",SUM('S13'!H63,S1M!H63))</f>
        <v>NaN</v>
      </c>
      <c r="I63" s="16"/>
      <c r="J63" s="59"/>
      <c r="K63" s="117">
        <f>'S13'!K63</f>
        <v>0</v>
      </c>
      <c r="L63" s="16"/>
      <c r="M63" s="59"/>
      <c r="N63" s="117" t="str">
        <f>IF(SUM('S11'!E63,'S12'!E63,'S13'!N63,S1M!K63)=0, "NaN", SUM('S11'!E63,'S12'!E63,'S13'!N63,S1M!K63))</f>
        <v>NaN</v>
      </c>
      <c r="O63" s="16"/>
      <c r="P63" s="59"/>
      <c r="Q63" s="117" t="str">
        <f>IF(SUM('S11'!H63,'S12'!H63,'S13'!Q63,S1M!N63)=0,"NaN",SUM('S11'!H63,'S12'!H63,'S13'!Q63,S1M!N63))</f>
        <v>NaN</v>
      </c>
      <c r="R63" s="16"/>
      <c r="S63" s="59"/>
      <c r="T63" s="117" t="str">
        <f>IF(SUM('S11'!K63,'S12'!K63,'S13'!T63,S1M!Q63)=0,"NaN",SUM('S11'!K63,'S12'!K63,'S13'!T63,S1M!Q63))</f>
        <v>NaN</v>
      </c>
      <c r="U63" s="16"/>
      <c r="V63" s="59"/>
      <c r="W63" s="117">
        <f>'S2'!B63</f>
        <v>0</v>
      </c>
      <c r="X63" s="16"/>
      <c r="Y63" s="59"/>
      <c r="Z63" s="117">
        <f>'S2'!E63</f>
        <v>0</v>
      </c>
      <c r="AA63" s="16"/>
      <c r="AB63" s="59"/>
      <c r="AC63" s="117">
        <f>'S2'!H63</f>
        <v>0</v>
      </c>
      <c r="AD63" s="16"/>
      <c r="AE63" s="59"/>
      <c r="AF63" s="117">
        <f>'S2'!K63</f>
        <v>0</v>
      </c>
      <c r="AG63" s="16"/>
      <c r="AH63" s="59"/>
      <c r="AI63" s="117" t="str">
        <f>IF(SUM('S11'!N63,'S12'!N63,'S13'!W63,S1M!T63,'S2'!N63)=0,"NaN",SUM('S11'!N63,'S12'!N63,'S13'!W63,S1M!T63,'S2'!N63))</f>
        <v>NaN</v>
      </c>
      <c r="AJ63" s="16"/>
      <c r="AK63" s="59"/>
      <c r="AL63" s="117" t="str">
        <f>IF(SUM(S1N!E63,'S11'!Q63,'S12'!Q63,'S13'!Z63,S1M!W63)=0,"NaN",SUM(S1N!E63,'S11'!Q63,'S12'!Q63,'S13'!Z63,S1M!W63))</f>
        <v>NaN</v>
      </c>
      <c r="AM63" s="16"/>
      <c r="AN63" s="59"/>
      <c r="AO63" s="117">
        <f>S1N!E63</f>
        <v>0</v>
      </c>
      <c r="AP63" s="16"/>
      <c r="AQ63" s="59"/>
      <c r="AR63" s="117" t="str">
        <f>IF(SUM('S11'!T63,'S12'!T63,'S13'!AC63,S1M!Z63)=0,"NaN", SUM('S11'!T63,'S12'!T63,'S13'!AC63,S1M!Z63))</f>
        <v>NaN</v>
      </c>
      <c r="AS63" s="16"/>
      <c r="AT63" s="59"/>
      <c r="AU63" s="117" t="str">
        <f>IF(SUM('S13'!AF63,'S2'!Q63)=0,"NaN",SUM('S13'!AF63,'S2'!Q63))</f>
        <v>NaN</v>
      </c>
      <c r="AV63" s="16"/>
      <c r="AW63" s="59"/>
      <c r="AX63" s="117" t="str">
        <f>IF(SUM('S13'!AI63,'S2'!T63)=0,"NaN", SUM('S13'!AI63,'S2'!T63))</f>
        <v>NaN</v>
      </c>
      <c r="AY63" s="16"/>
      <c r="AZ63" s="59"/>
      <c r="BA63" s="117" t="str">
        <f>IF(SUM('S13'!AL63,'S2'!W63)=0,"NaN",SUM('S13'!AL63,'S2'!W63))</f>
        <v>NaN</v>
      </c>
      <c r="BB63" s="16"/>
      <c r="BC63" s="59"/>
      <c r="BD63" s="118" t="str">
        <f>IF(SUM('S11'!W63,'S12'!W63,'S13'!AO63,S1M!AC63,'S2'!Z63)=0,"NaN", SUM('S11'!W63,'S12'!W63,'S13'!AO63,S1M!AC63,'S2'!Z63))</f>
        <v>NaN</v>
      </c>
      <c r="BE63" s="16"/>
      <c r="BF63" s="59"/>
      <c r="BG63" s="118" t="str">
        <f>IF(SUM('S11'!Z63,'S12'!Z63,'S13'!AR63,S1M!AF63,'S2'!AC63)=0,"NaN",SUM('S11'!Z63,'S12'!Z63,'S13'!AR63,S1M!AF63,'S2'!AC63))</f>
        <v>NaN</v>
      </c>
      <c r="BH63" s="16"/>
      <c r="BI63" s="59"/>
      <c r="BJ63" s="118" t="str">
        <f>IF(SUM('S11'!AC63,'S12'!AC63,'S13'!AU63,S1M!AI63,'S2'!AF63)=0,"NaN",SUM('S11'!AC63,'S12'!AC63,'S13'!AU63,S1M!AI63,'S2'!AF63))</f>
        <v>NaN</v>
      </c>
      <c r="BK63" s="16"/>
      <c r="BL63" s="59"/>
      <c r="BM63" s="117" t="str">
        <f>IF(SUM('S11'!AF63,'S12'!AF63,'S2'!AI63)=0,"NaN",SUM('S11'!AF63,'S12'!AF63,'S2'!AI63))</f>
        <v>NaN</v>
      </c>
      <c r="BN63" s="16"/>
      <c r="BO63" s="59"/>
      <c r="BP63" s="117" t="str">
        <f>IF(SUM('S11'!AI63,'S12'!AI63,'S2'!AL63)=0,"NaN",SUM('S11'!AI63,'S12'!AI63,'S2'!AL63))</f>
        <v>NaN</v>
      </c>
      <c r="BQ63" s="16"/>
      <c r="BR63" s="59"/>
      <c r="BS63" s="117" t="str">
        <f>IF(SUM('S11'!AX63,'S12'!AX63,'S13'!AX63,'S2'!AO63)=0,"NaN",SUM('S11'!AX63,'S12'!AX63,'S13'!AX63,'S2'!AO63))</f>
        <v>NaN</v>
      </c>
      <c r="BT63" s="16"/>
      <c r="BU63" s="59"/>
      <c r="BV63" s="117" t="str">
        <f>IF(SUM('S11'!BA63,'S12'!BA63,'S13'!BA63,S1M!AL63)=0,"NaN",SUM('S11'!BA63,'S12'!BA63,'S13'!BA63,S1M!AL63))</f>
        <v>NaN</v>
      </c>
      <c r="BW63" s="16"/>
      <c r="BX63" s="59"/>
      <c r="BY63" s="117" t="str">
        <f>IF(SUM('S11'!BD63,'S12'!BD63,'S13'!BD63,S1M!AO63,'S2'!AR63)=0,"NaN",SUM('S11'!BD63,'S12'!BD63,'S13'!BD63,S1M!AO63,'S2'!AR63))</f>
        <v>NaN</v>
      </c>
      <c r="BZ63" s="16"/>
      <c r="CA63" s="59"/>
      <c r="CB63" s="117" t="str">
        <f>IF(SUM('S11'!BG63,'S12'!BG63,'S13'!BG63,S1M!AR63,'S2'!AU63)=0,"NaN", SUM('S11'!BG63,'S12'!BG63,'S13'!BG63,S1M!AR63,'S2'!AU63))</f>
        <v>NaN</v>
      </c>
      <c r="CC63" s="16"/>
      <c r="CD63" s="59"/>
      <c r="CE63" s="117" t="str">
        <f>IF(SUM('S11'!BJ63,'S12'!BJ63,'S13'!BJ63,S1M!AU63,'S2'!AX63)=0,"NaN",SUM('S11'!BJ63,'S12'!BJ63,'S13'!BJ63,S1M!AU63,'S2'!AX63))</f>
        <v>NaN</v>
      </c>
      <c r="CF63" s="16"/>
      <c r="CG63" s="59"/>
      <c r="CH63" s="117" t="str">
        <f>IF(SUM(S1M!AX63,'S2'!BA63)=0,"NaN",SUM(S1M!AX63,'S2'!BA63))</f>
        <v>NaN</v>
      </c>
      <c r="CI63" s="16"/>
      <c r="CJ63" s="59"/>
      <c r="CK63" s="117" t="str">
        <f>IF(SUM('S11'!BM63,'S12'!BM63,'S13'!BM63,S1M!BA63,'S2'!BD63)=0,"NaN",SUM('S11'!BM63,'S12'!BM63,'S13'!BM63,S1M!BA63,'S2'!BD63))</f>
        <v>NaN</v>
      </c>
      <c r="CL63" s="16"/>
      <c r="CM63" s="59"/>
      <c r="CN63" s="117" t="str">
        <f>IF(SUM('S13'!BP63,S1M!BD63)=0,"NaN", SUM('S13'!BP63,S1M!BD63))</f>
        <v>NaN</v>
      </c>
      <c r="CO63" s="16"/>
      <c r="CP63" s="59"/>
      <c r="CQ63" s="117" t="str">
        <f>IF(SUM('S11'!BP63,'S12'!BP63,'S13'!BY63,S1M!BG63,'S2'!BG63)=0,"NaN", SUM('S11'!BP63,'S12'!BP63,'S13'!BY63,S1M!BG63,'S2'!BG63))</f>
        <v>NaN</v>
      </c>
      <c r="CR63" s="16"/>
      <c r="CS63" s="59"/>
      <c r="CT63" s="117" t="str">
        <f>IF(SUM('S11'!BS63,'S12'!BS63,'S13'!CB63,S1M!BJ63,'S2'!BJ63)=0,"NaN", SUM('S11'!BS63,'S12'!BS63,'S13'!CB63,S1M!BJ63,'S2'!BJ63))</f>
        <v>NaN</v>
      </c>
      <c r="CU63" s="16"/>
      <c r="CV63" s="59"/>
      <c r="CW63" s="117" t="str">
        <f>IF(SUM('S12'!BV63,'S13'!CE63,'S2'!BM63)=0,"NaN", SUM('S12'!BV63,'S13'!CE63,'S2'!BM63))</f>
        <v>NaN</v>
      </c>
      <c r="CX63" s="16"/>
      <c r="CY63" s="59"/>
      <c r="CZ63" s="117" t="str">
        <f>IF(SUM('S11'!BV63,'S12'!BY63,'S13'!CH63,S1M!BM63,'S2'!BP63)=0,"NaN", SUM('S11'!BV63,'S12'!BY63,'S13'!CH63,S1M!BM63,'S2'!BP63))</f>
        <v>NaN</v>
      </c>
      <c r="DA63" s="16"/>
      <c r="DB63" s="59"/>
      <c r="DC63" s="117" t="str">
        <f>IF(SUM('S13'!CK63,'S2'!BS63)=0,"NaN",SUM('S13'!CK63,'S2'!BS63))</f>
        <v>NaN</v>
      </c>
      <c r="DD63" s="16"/>
      <c r="DE63" s="59"/>
      <c r="DF63" s="118">
        <f>'S13'!CN63</f>
        <v>0</v>
      </c>
      <c r="DG63" s="16"/>
      <c r="DH63" s="59"/>
      <c r="DI63" s="117" t="str">
        <f>IF(SUM('S11'!BY63,'S12'!CB63,'S13'!CQ63,S1M!BP63,'S2'!BV63)=0,"NaN",SUM('S11'!BY63,'S12'!CB63,'S13'!CQ63,S1M!BP63,'S2'!BV63))</f>
        <v>NaN</v>
      </c>
      <c r="DJ63" s="16"/>
      <c r="DK63" s="59"/>
      <c r="DL63" s="118">
        <f>'S13'!CT63</f>
        <v>0</v>
      </c>
      <c r="DM63" s="16"/>
      <c r="DN63" s="59"/>
      <c r="DO63" s="117" t="str">
        <f>IF(SUM('S11'!CB63,'S12'!CE63,'S13'!CW63,S1M!BS63,'S2'!BY63)=0,"NaN", SUM('S11'!CB63,'S12'!CE63,'S13'!CW63,S1M!BS63,'S2'!BY63))</f>
        <v>NaN</v>
      </c>
      <c r="DP63" s="16"/>
      <c r="DQ63" s="59"/>
      <c r="DR63" s="117" t="str">
        <f>IF(SUM('S11'!CE63,'S12'!CH63,'S13'!CZ63,S1M!BV63,'S2'!CB63)=0,"NaN", SUM('S11'!CE63,'S12'!CH63,'S13'!CZ63,S1M!BV63,'S2'!CB63))</f>
        <v>NaN</v>
      </c>
      <c r="DS63" s="16"/>
      <c r="DT63" s="59"/>
      <c r="DU63" s="117" t="str">
        <f>IF(SUM('S11'!CH63,'S12'!CK63,S1M!BY63,'S2'!CE63)=0,"NaN", SUM('S11'!CH63,'S12'!CK63,S1M!BY63,'S2'!CE63))</f>
        <v>NaN</v>
      </c>
      <c r="DV63" s="16"/>
      <c r="DW63" s="59"/>
      <c r="DX63" s="117" t="str">
        <f>IF(SUM('S11'!CK63,'S12'!CN63,'S13'!DC63,S1M!CB63,'S2'!CH63)=0, "NaN", SUM('S11'!CK63,'S12'!CN63,'S13'!DC63,S1M!CB63,'S2'!CH63))</f>
        <v>NaN</v>
      </c>
      <c r="DY63" s="16"/>
      <c r="DZ63" s="59"/>
      <c r="EA63" s="117" t="str">
        <f>IF(SUM('S13'!DF63,'S2'!CK63)=0,"NaN",SUM('S13'!DF63,'S2'!CK63))</f>
        <v>NaN</v>
      </c>
      <c r="EB63" s="16"/>
      <c r="EC63" s="59"/>
      <c r="ED63" s="117" t="str">
        <f>IF(SUM('S11'!CN63,'S12'!CQ63,'S13'!DI63,S1M!CE63,'S2'!CN63)=0,"NaN",SUM('S11'!CN63,'S12'!CQ63,'S13'!DI63,S1M!CE63,'S2'!CN63))</f>
        <v>NaN</v>
      </c>
      <c r="EE63" s="16"/>
      <c r="EF63" s="59"/>
      <c r="EG63" s="117" t="str">
        <f>IF(SUM('S11'!CQ63,'S12'!CT63,'S13'!DL63,S1M!CH63)=0,"NaN", SUM('S11'!CQ63,'S12'!CT63,'S13'!DL63,S1M!CH63))</f>
        <v>NaN</v>
      </c>
      <c r="EH63" s="16"/>
      <c r="EI63" s="59"/>
      <c r="EJ63" s="117" t="str">
        <f>IF(ISNUMBER('S1 Part 1'!ED63), SUM('S11'!CT63,'S12'!CW63,'S13'!DO63,S1M!CK63,'S2'!CQ63),"NaN")</f>
        <v>NaN</v>
      </c>
      <c r="EK63" s="16"/>
      <c r="EL63" s="76"/>
      <c r="EM63" s="116" t="str">
        <f>IF(SUM('S11'!CW63,'S12'!CZ63,'S13'!DU63,S1M!CN63)=0,"NaN",SUM('S11'!CW63,'S12'!CZ63,'S13'!DU63,S1M!CN63))</f>
        <v>NaN</v>
      </c>
      <c r="EN63" s="16"/>
      <c r="EO63" s="59"/>
      <c r="EP63" s="117">
        <f>'S2'!CT63</f>
        <v>0</v>
      </c>
      <c r="EQ63" s="16"/>
      <c r="ER63" s="59"/>
      <c r="ES63" s="117">
        <f>'S2'!CW63</f>
        <v>0</v>
      </c>
      <c r="ET63" s="16"/>
      <c r="EU63" s="59"/>
      <c r="EV63" s="117">
        <f>'S2'!CZ63</f>
        <v>0</v>
      </c>
      <c r="EW63" s="16"/>
      <c r="EX63" s="59"/>
      <c r="EY63" s="117">
        <f>'S2'!DC63</f>
        <v>0</v>
      </c>
      <c r="EZ63" s="16"/>
      <c r="FA63" s="59"/>
      <c r="FB63" s="117" t="str">
        <f>IF(SUM(S1M!CQ63,'S2'!DF63)=0,"NaN", SUM(S1M!CQ63,'S2'!DF63))</f>
        <v>NaN</v>
      </c>
      <c r="FC63" s="16"/>
      <c r="FD63" s="59"/>
      <c r="FE63" s="117" t="str">
        <f>IF(SUM('S13'!EA63,'S2'!DI63)=0,"NaN",SUM('S13'!EA63,'S2'!DI63))</f>
        <v>NaN</v>
      </c>
      <c r="FF63" s="16"/>
      <c r="FG63" s="59"/>
      <c r="FH63" s="117" t="str">
        <f>IF(SUM('S13'!ED63,'S2'!DL63)=0,"NaN", SUM('S13'!ED63,'S2'!DL63))</f>
        <v>NaN</v>
      </c>
      <c r="FI63" s="16"/>
      <c r="FJ63" s="59"/>
      <c r="FK63" s="117" t="str">
        <f>IF(SUM('S13'!EJ63,'S2'!DO63)=0,"NaN", SUM('S13'!EJ63,'S2'!DO63))</f>
        <v>NaN</v>
      </c>
      <c r="FL63" s="16"/>
      <c r="FM63" s="59"/>
      <c r="FN63" s="117" t="str">
        <f>IF(SUM(S1N!K63,'S11'!CZ63,'S12'!DC63,'S13'!EM63,S1M!CT63)=0,"NaN", SUM(S1N!K63,'S11'!CZ63,'S12'!DC63,'S13'!EM63,S1M!CT63))</f>
        <v>NaN</v>
      </c>
      <c r="FO63" s="16"/>
      <c r="FP63" s="59"/>
      <c r="FQ63" s="117">
        <f>S1N!K63</f>
        <v>0</v>
      </c>
      <c r="FR63" s="16"/>
      <c r="FS63" s="59"/>
      <c r="FT63" s="117" t="str">
        <f>IF(SUM('S11'!DC63,'S12'!DF63,'S13'!EP63,S1M!CW63)=0,"NaN", SUM('S11'!DC63,'S12'!DF63,'S13'!EP63,S1M!CW63))</f>
        <v>NaN</v>
      </c>
      <c r="FU63" s="16"/>
      <c r="FV63" s="59"/>
      <c r="FW63" s="117">
        <f>'S1 Part 2'!Z63</f>
        <v>0</v>
      </c>
      <c r="FX63" s="16"/>
      <c r="FY63" s="59"/>
      <c r="FZ63" s="117" t="str">
        <f>IF(SUM('S11'!DF63,'S12'!DI63,'S13'!ES63,S1M!CZ63,'S2'!DR63)=0,"NaN", SUM('S11'!DF63,'S12'!DI63,'S13'!ES63,S1M!CZ63,'S2'!DR63))</f>
        <v>NaN</v>
      </c>
      <c r="GA63" s="16"/>
      <c r="GB63" s="59"/>
      <c r="GC63" s="117" t="str">
        <f>IF(SUM('S11'!DI63,'S12'!DL63,'S13'!EV63,S1M!DC63,'S2'!DU63)=0,"NaN", SUM('S11'!DI63,'S12'!DL63,'S13'!EV63,S1M!DC63,'S2'!DU63))</f>
        <v>NaN</v>
      </c>
      <c r="GD63" s="16"/>
      <c r="GE63" s="59"/>
      <c r="GF63" s="117" t="str">
        <f>IF(SUM('S11'!DL63,'S12'!DO63,'S13'!EY63,S1M!DF63,'S2'!DX63)=0,"NaN", SUM('S11'!DL63,'S12'!DO63,'S13'!EY63,S1M!DF63,'S2'!DX63))</f>
        <v>NaN</v>
      </c>
      <c r="GG63" s="16"/>
      <c r="GH63" s="59"/>
      <c r="GI63" s="117" t="str">
        <f>IF(SUM('S11'!DO63,'S12'!DR63,'S13'!FB63,S1M!DI63,'S2'!EA63)=0,"NaN",SUM('S11'!DO63,'S12'!DR63,'S13'!FB63,S1M!DI63,'S2'!EA63))</f>
        <v>NaN</v>
      </c>
      <c r="GJ63" s="16"/>
      <c r="GK63" s="59"/>
      <c r="GL63" s="117" t="str">
        <f>IF(SUM('S11'!DR63,'S12'!DU63,'S13'!FE63,S1M!DL63,'S2'!ED63)=0,"NaN",SUM('S11'!DR63,'S12'!DU63,'S13'!FE63,S1M!DL63,'S2'!ED63))</f>
        <v>NaN</v>
      </c>
      <c r="GM63" s="16"/>
      <c r="GN63" s="59"/>
      <c r="GO63" s="117" t="str">
        <f>IF(SUM('S11'!EG63,'S12'!EJ63,'S13'!FH63,S1M!DO63,'S2'!EG63)=0,"NaN",SUM('S11'!EG63,'S12'!EJ63,'S13'!FH63,S1M!DO63,'S2'!EG63))</f>
        <v>NaN</v>
      </c>
      <c r="GP63" s="16"/>
      <c r="GQ63" s="59"/>
      <c r="GR63" s="117" t="str">
        <f>IF(SUM('S11'!EJ63,'S12'!EM63,'S13'!FK63,S1M!DR63)=0,"NaN",SUM('S11'!EJ63,'S12'!EM63,'S13'!FK63,S1M!DR63))</f>
        <v>NaN</v>
      </c>
      <c r="GS63" s="16"/>
      <c r="GT63" s="59"/>
      <c r="GU63" s="117" t="str">
        <f>IF(SUM('S11'!EM63,'S12'!EP63,'S13'!FN63,S1M!DU63,'S2'!EJ63)=0,"NaN",SUM('S11'!EM63,'S12'!EP63,'S13'!FN63,S1M!DU63,'S2'!EJ63))</f>
        <v>NaN</v>
      </c>
      <c r="GV63" s="16"/>
      <c r="GW63" s="59"/>
      <c r="GX63" s="117" t="str">
        <f>IF(SUM('S13'!FQ63,'S2'!EM63)=0,"NaN", SUM('S13'!FQ63,'S2'!EM63))</f>
        <v>NaN</v>
      </c>
      <c r="GY63" s="16"/>
      <c r="GZ63" s="59"/>
      <c r="HA63" s="117" t="str">
        <f>IF(SUM('S11'!EP63,'S12'!ES63,'S13'!FT63,S1M!DX63,'S2'!EP63)=0, "NaN", SUM('S11'!EP63,'S12'!ES63,'S13'!FT63,S1M!DX63,'S2'!EP63))</f>
        <v>NaN</v>
      </c>
      <c r="HB63" s="16"/>
      <c r="HC63" s="59"/>
      <c r="HD63" s="117" t="str">
        <f>IF(SUM('S11'!ES63,'S12'!EV63,'S13'!FW63,S1M!EA63,'S2'!ES63)=0,"NaN", SUM('S11'!ES63,'S12'!EV63,'S13'!FW63,S1M!EA63,'S2'!ES63))</f>
        <v>NaN</v>
      </c>
      <c r="HE63" s="16"/>
      <c r="HF63" s="59"/>
      <c r="HG63" s="117" t="str">
        <f>IF(SUM(S1M!ED63,'S2'!EV63)=0,"NaN", SUM(S1M!ED63,'S2'!EV63))</f>
        <v>NaN</v>
      </c>
      <c r="HH63" s="16"/>
      <c r="HI63" s="59"/>
      <c r="HJ63" s="117">
        <f>S1M!EG63</f>
        <v>0</v>
      </c>
      <c r="HK63" s="16"/>
      <c r="HL63" s="59"/>
      <c r="HM63" s="117" t="str">
        <f>IF(SUM('S11'!EV63,'S12'!EY63,'S13'!FZ63,S1M!EJ63,'S2'!EY63)=0,"NaN", SUM('S11'!EV63,'S12'!EY63,'S13'!FZ63,S1M!EJ63,'S2'!EY63))</f>
        <v>NaN</v>
      </c>
      <c r="HN63" s="16"/>
      <c r="HO63" s="59"/>
      <c r="HP63" s="117" t="str">
        <f>IF(SUM('S12'!FB63,'S13'!GC63,'S2'!FB63)=0,"NaN", SUM('S12'!FB63,'S13'!GC63,'S2'!FB63))</f>
        <v>NaN</v>
      </c>
      <c r="HQ63" s="16"/>
      <c r="HR63" s="59"/>
      <c r="HS63" s="117" t="str">
        <f>IF(SUM('S11'!EY63,'S12'!FE63,'S13'!GF63,S1M!EM63,'S2'!FE63)=0,"NaN", SUM('S11'!EY63,'S12'!FE63,'S13'!GF63,S1M!EM63,'S2'!FE63))</f>
        <v>NaN</v>
      </c>
      <c r="HT63" s="16"/>
      <c r="HU63" s="59"/>
      <c r="HV63" s="117" t="str">
        <f>IF(SUM('S11'!FB63,'S12'!FH63,'S13'!GI63,S1M!EP63,'S2'!FH63)=0,"NaN", SUM('S11'!FB63,'S12'!FH63,'S13'!GI63,S1M!EP63,'S2'!FH63))</f>
        <v>NaN</v>
      </c>
      <c r="HW63" s="16"/>
      <c r="HX63" s="59"/>
      <c r="HY63" s="117" t="str">
        <f>IF(SUM('S13'!GL63,'S2'!FK63)=0,"NaN",SUM('S13'!GL63,'S2'!FK63))</f>
        <v>NaN</v>
      </c>
      <c r="HZ63" s="16"/>
      <c r="IA63" s="59"/>
      <c r="IB63" s="117">
        <f>'S2'!FN63</f>
        <v>0</v>
      </c>
      <c r="IC63" s="16"/>
      <c r="ID63" s="59"/>
      <c r="IE63" s="117" t="str">
        <f>IF(SUM('S11'!FE63,'S12'!FK63,'S13'!GO63,S1M!ES63,'S2'!FQ63)=0,"NaN",SUM('S11'!FE63,'S12'!FK63,'S13'!GO63,S1M!ES63,'S2'!FQ63))</f>
        <v>NaN</v>
      </c>
      <c r="IF63" s="16"/>
      <c r="IG63" s="59"/>
      <c r="IH63" s="117">
        <f>'S2'!FT63</f>
        <v>0</v>
      </c>
      <c r="II63" s="16"/>
      <c r="IJ63" s="59"/>
      <c r="IK63" s="117" t="str">
        <f>IF(SUM(S1M!EV63,'S2'!FW63)=0,"NaN",SUM(S1M!EV63,'S2'!FW63))</f>
        <v>NaN</v>
      </c>
      <c r="IL63" s="16"/>
      <c r="IM63" s="59"/>
      <c r="IN63" s="117" t="str">
        <f>IF(SUM('S11'!FH63,'S12'!FN63,'S13'!GR63,S1M!EY63,'S2'!FZ63)=0,"NaN",SUM('S11'!FH63,'S12'!FN63,'S13'!GR63,S1M!EY63,'S2'!FZ63))</f>
        <v>NaN</v>
      </c>
      <c r="IO63" s="16"/>
      <c r="IP63" s="59"/>
      <c r="IQ63" s="117" t="str">
        <f>IF(SUM('S13'!GU63,'S2'!GC63)=0,"NaN",SUM('S13'!GU63,'S2'!GC63))</f>
        <v>NaN</v>
      </c>
      <c r="IR63" s="16"/>
      <c r="IS63" s="59"/>
      <c r="IT63" s="117" t="str">
        <f>IF(SUM('S11'!FK63,'S12'!FQ63,'S13'!GX63,S1M!FB63,'S2'!GF63)=0,"NaN", SUM('S11'!FK63,'S12'!FQ63,'S13'!GX63,S1M!FB63,'S2'!GF63))</f>
        <v>NaN</v>
      </c>
      <c r="IU63" s="16"/>
      <c r="IV63" s="59"/>
      <c r="IW63" s="117" t="str">
        <f>IF(SUM('S11'!FN63,'S12'!FT63,'S13'!HA63,S1M!FE63,'S2'!GI63)=0,"NaN",SUM('S11'!FN63,'S12'!FT63,'S13'!HA63,S1M!FE63,'S2'!GI63))</f>
        <v>NaN</v>
      </c>
      <c r="IX63" s="16"/>
      <c r="IY63" s="59"/>
      <c r="IZ63" s="117" t="str">
        <f>IF(SUM('S11'!FQ63,'S12'!FW63,'S13'!HD63,S1M!FH63,'S2'!GL63)=0,"NaN",SUM('S11'!FQ63,'S12'!FW63,'S13'!HD63,S1M!FH63,'S2'!GL63))</f>
        <v>NaN</v>
      </c>
      <c r="JA63" s="16"/>
      <c r="JB63" s="59"/>
      <c r="JC63" s="119" t="str">
        <f>IF(SUM('S11'!FT63,'S12'!FZ63,'S13'!HG63,S1M!FK63)=0,"NaN", SUM('S11'!FT63,'S12'!FZ63,'S13'!HG63,S1M!FK63))</f>
        <v>NaN</v>
      </c>
      <c r="JD63" s="16"/>
      <c r="JE63" s="59"/>
      <c r="JF63" s="117">
        <f>IF(SUM('S1 Part 1'!B63,'S1 Part 2'!B63)=0,IFERROR('S1 Part 2'!DC63-'S1 Part 2'!DC63,0),SUM('S1 Part 2'!B63,'S1 Part 2'!Z63)-SUM('S1 Part 2'!DC63,'S1 Part 1'!B63))</f>
        <v>0</v>
      </c>
      <c r="JG63" s="16"/>
      <c r="JH63" s="59"/>
      <c r="JI63" s="117">
        <f>IFERROR('S1 Part 2'!DC63-'S1 Part 2'!DF63-'S1 Part 2'!CZ63,0)</f>
        <v>0</v>
      </c>
      <c r="JJ63" s="16"/>
      <c r="JK63" s="59"/>
      <c r="JL63" s="117">
        <f>SUM('S1 Part 2'!DC63,'S1 Part 2'!Q63)-SUM('S1 Part 1'!W63,'S1 Part 1'!Z63,'S1 Part 2'!DI63)</f>
        <v>0</v>
      </c>
      <c r="JM63" s="16"/>
      <c r="JN63" s="59"/>
      <c r="JO63" s="117" t="str">
        <f>IF(SUM('S11'!GF63,'S12'!GL63)=0, "NaN", SUM('S11'!GC63,'S11'!DF63,'S12'!GI63,'S12'!DI63)-SUM('S11'!GF63,'S12'!GL63,'S11'!Z63,'S11'!AX63,'S11'!BA63,'S12'!Z63,'S12'!AX63,'S12'!BA63))</f>
        <v>NaN</v>
      </c>
      <c r="JP63" s="16"/>
      <c r="JQ63" s="59"/>
      <c r="JR63" s="117">
        <f>SUM('S1 Part 2'!DI63,'S1 Part 2'!E63,'S1 Part 2'!H63,'S1 Part 2'!AC63)-SUM('S1 Part 2'!DR63,'S1 Part 1'!AI63,'S1 Part 1'!AR63)</f>
        <v>0</v>
      </c>
      <c r="JS63" s="16"/>
      <c r="JT63" s="59"/>
      <c r="JU63" s="117">
        <f>SUM('S1 Part 2'!DR63,'S1 Part 2'!BA63,'S1 Part 2'!BG63,'S1 Part 2'!BJ63,'S1 Part 2'!BP63)-SUM('S1 Part 2'!DU63,'S1 Part 1'!BP63,'S1 Part 1'!BV63,'S1 Part 1'!BY63,'S1 Part 1'!CK63)</f>
        <v>0</v>
      </c>
      <c r="JV63" s="16"/>
      <c r="JW63" s="59"/>
      <c r="JX63" s="117">
        <f>SUM('S13'!IB63,S1M!GF63)-SUM('S13'!IE63,S1M!GI63)</f>
        <v>0</v>
      </c>
      <c r="JY63" s="16"/>
      <c r="JZ63" s="59"/>
      <c r="KA63" s="117">
        <f>SUM('S1 Part 2'!DU63,'S1 Part 2'!CH63)-SUM('S1 Part 2'!DX63,'S1 Part 1'!E63,'S1 Part 1'!DI63)</f>
        <v>0</v>
      </c>
      <c r="KB63" s="16"/>
      <c r="KC63" s="59"/>
      <c r="KD63" s="118" t="str">
        <f>IF(ISNUMBER('S1 Part 2'!EA63),SUM('S1 Part 2'!DX63,'S1 Part 2'!CK63)-SUM('S1 Part 1'!DL63,'S1 Part 1'!EA63,'S1 Part 2'!EA63),"NaN")</f>
        <v>NaN</v>
      </c>
      <c r="KE63" s="16"/>
      <c r="KF63" s="59"/>
      <c r="KG63" s="117">
        <f>SUM('S1 Part 2'!DX63,'S1 Part 2'!CK63)-SUM('S1 Part 2'!ED63,'S1 Part 1'!N63,'S1 Part 1'!DL63,'S1 Part 1'!ED63)</f>
        <v>0</v>
      </c>
      <c r="KH63" s="16"/>
      <c r="KI63" s="59"/>
      <c r="KJ63" s="117">
        <f>IFERROR('S2'!CT63-SUM('S2'!B63,'S2'!GU63),"NaN")</f>
        <v>0</v>
      </c>
      <c r="KK63" s="16"/>
      <c r="KL63" s="59"/>
      <c r="KM63" s="117">
        <f>SUM('S2'!GU63,'S2'!DF63,'S2'!DI63,'S2'!DR63,'S2'!EM63,'S2'!EP63,'S2'!EY63,'S2'!FW63)-SUM('S2'!GX63,'S2'!N63,'S2'!Q63,'S2'!Z63,'S2'!AU63,'S2'!AX63,'S2'!BG63,'S2'!BY63)</f>
        <v>0</v>
      </c>
      <c r="KN63" s="16"/>
      <c r="KO63" s="59"/>
      <c r="KP63" s="118">
        <f>IF(SUM('S1 Part 1'!B63,'S1 Part 2'!B63)=0,SUM('S1 Part 2'!DC63,'S2'!CT63)-SUM('S1 Part 1'!E63,'S1 Part 1'!N63,'S2'!B63),SUM('S1 Part 2'!B63,'S1 Part 2'!Z63,'S2'!CT63)-SUM('S1 Part 1'!B63,'S1 Part 1'!E63,'S1 Part 1'!N63,'S2'!B63))</f>
        <v>0</v>
      </c>
      <c r="KQ63" s="118" t="str">
        <f>IF(ISNUMBER('S13'!DR63),'S13'!DR63-SUM('S13'!B63,'S13'!N63,'S13'!W63,'S13'!Z63,'S13'!AF63,'S13'!AO63,'S13'!BG63,'S13'!BM63,'S13'!BV63,'S13'!BY63,'S13'!CW63,'S13'!CZ63,'S13'!DO63),"NaN")</f>
        <v>NaN</v>
      </c>
      <c r="KR63" s="16"/>
      <c r="KS63" s="59"/>
      <c r="KT63" s="118" t="str">
        <f>IF(ISNUMBER('S13'!HJ63),'S13'!HJ63-SUM('S13'!DX63,'S13'!EA63,'S13'!EM63,'S13'!ES63,'S13'!FQ63,'S13'!FT63,'S13'!FZ63,'S13'!GR63),"NaN")</f>
        <v>NaN</v>
      </c>
      <c r="KU63" s="16"/>
      <c r="KV63" s="59"/>
    </row>
    <row r="64" spans="1:308" ht="10.5" x14ac:dyDescent="0.25">
      <c r="A64" s="115" t="s">
        <v>736</v>
      </c>
      <c r="B64" s="116" t="str">
        <f>IF(SUM('S11'!B64,'S12'!B64,'S13'!B64,S1M!B64)=0,"NaN",SUM('S11'!B64,'S12'!B64,'S13'!B64,S1M!B64))</f>
        <v>NaN</v>
      </c>
      <c r="C64" s="16"/>
      <c r="D64" s="59"/>
      <c r="E64" s="117" t="str">
        <f>IF(SUM('S13'!E64,S1M!E64)=0,"NaN",SUM('S13'!E64,S1M!E64))</f>
        <v>NaN</v>
      </c>
      <c r="F64" s="16"/>
      <c r="G64" s="59"/>
      <c r="H64" s="117" t="str">
        <f>IF(SUM('S13'!H64,S1M!H64)=0, "NaN",SUM('S13'!H64,S1M!H64))</f>
        <v>NaN</v>
      </c>
      <c r="I64" s="16"/>
      <c r="J64" s="59"/>
      <c r="K64" s="117">
        <f>'S13'!K64</f>
        <v>0</v>
      </c>
      <c r="L64" s="16"/>
      <c r="M64" s="59"/>
      <c r="N64" s="117" t="str">
        <f>IF(SUM('S11'!E64,'S12'!E64,'S13'!N64,S1M!K64)=0, "NaN", SUM('S11'!E64,'S12'!E64,'S13'!N64,S1M!K64))</f>
        <v>NaN</v>
      </c>
      <c r="O64" s="16"/>
      <c r="P64" s="59"/>
      <c r="Q64" s="117" t="str">
        <f>IF(SUM('S11'!H64,'S12'!H64,'S13'!Q64,S1M!N64)=0,"NaN",SUM('S11'!H64,'S12'!H64,'S13'!Q64,S1M!N64))</f>
        <v>NaN</v>
      </c>
      <c r="R64" s="16"/>
      <c r="S64" s="59"/>
      <c r="T64" s="117" t="str">
        <f>IF(SUM('S11'!K64,'S12'!K64,'S13'!T64,S1M!Q64)=0,"NaN",SUM('S11'!K64,'S12'!K64,'S13'!T64,S1M!Q64))</f>
        <v>NaN</v>
      </c>
      <c r="U64" s="16"/>
      <c r="V64" s="59"/>
      <c r="W64" s="117">
        <f>'S2'!B64</f>
        <v>0</v>
      </c>
      <c r="X64" s="16"/>
      <c r="Y64" s="59"/>
      <c r="Z64" s="117">
        <f>'S2'!E64</f>
        <v>0</v>
      </c>
      <c r="AA64" s="16"/>
      <c r="AB64" s="59"/>
      <c r="AC64" s="117">
        <f>'S2'!H64</f>
        <v>0</v>
      </c>
      <c r="AD64" s="16"/>
      <c r="AE64" s="59"/>
      <c r="AF64" s="117">
        <f>'S2'!K64</f>
        <v>0</v>
      </c>
      <c r="AG64" s="16"/>
      <c r="AH64" s="59"/>
      <c r="AI64" s="117" t="str">
        <f>IF(SUM('S11'!N64,'S12'!N64,'S13'!W64,S1M!T64,'S2'!N64)=0,"NaN",SUM('S11'!N64,'S12'!N64,'S13'!W64,S1M!T64,'S2'!N64))</f>
        <v>NaN</v>
      </c>
      <c r="AJ64" s="16"/>
      <c r="AK64" s="59"/>
      <c r="AL64" s="117" t="str">
        <f>IF(SUM(S1N!E64,'S11'!Q64,'S12'!Q64,'S13'!Z64,S1M!W64)=0,"NaN",SUM(S1N!E64,'S11'!Q64,'S12'!Q64,'S13'!Z64,S1M!W64))</f>
        <v>NaN</v>
      </c>
      <c r="AM64" s="16"/>
      <c r="AN64" s="59"/>
      <c r="AO64" s="117">
        <f>S1N!E64</f>
        <v>0</v>
      </c>
      <c r="AP64" s="16"/>
      <c r="AQ64" s="59"/>
      <c r="AR64" s="117" t="str">
        <f>IF(SUM('S11'!T64,'S12'!T64,'S13'!AC64,S1M!Z64)=0,"NaN", SUM('S11'!T64,'S12'!T64,'S13'!AC64,S1M!Z64))</f>
        <v>NaN</v>
      </c>
      <c r="AS64" s="16"/>
      <c r="AT64" s="59"/>
      <c r="AU64" s="117" t="str">
        <f>IF(SUM('S13'!AF64,'S2'!Q64)=0,"NaN",SUM('S13'!AF64,'S2'!Q64))</f>
        <v>NaN</v>
      </c>
      <c r="AV64" s="16"/>
      <c r="AW64" s="59"/>
      <c r="AX64" s="117" t="str">
        <f>IF(SUM('S13'!AI64,'S2'!T64)=0,"NaN", SUM('S13'!AI64,'S2'!T64))</f>
        <v>NaN</v>
      </c>
      <c r="AY64" s="16"/>
      <c r="AZ64" s="59"/>
      <c r="BA64" s="117" t="str">
        <f>IF(SUM('S13'!AL64,'S2'!W64)=0,"NaN",SUM('S13'!AL64,'S2'!W64))</f>
        <v>NaN</v>
      </c>
      <c r="BB64" s="16"/>
      <c r="BC64" s="59"/>
      <c r="BD64" s="118" t="str">
        <f>IF(SUM('S11'!W64,'S12'!W64,'S13'!AO64,S1M!AC64,'S2'!Z64)=0,"NaN", SUM('S11'!W64,'S12'!W64,'S13'!AO64,S1M!AC64,'S2'!Z64))</f>
        <v>NaN</v>
      </c>
      <c r="BE64" s="16"/>
      <c r="BF64" s="59"/>
      <c r="BG64" s="118" t="str">
        <f>IF(SUM('S11'!Z64,'S12'!Z64,'S13'!AR64,S1M!AF64,'S2'!AC64)=0,"NaN",SUM('S11'!Z64,'S12'!Z64,'S13'!AR64,S1M!AF64,'S2'!AC64))</f>
        <v>NaN</v>
      </c>
      <c r="BH64" s="16"/>
      <c r="BI64" s="59"/>
      <c r="BJ64" s="118" t="str">
        <f>IF(SUM('S11'!AC64,'S12'!AC64,'S13'!AU64,S1M!AI64,'S2'!AF64)=0,"NaN",SUM('S11'!AC64,'S12'!AC64,'S13'!AU64,S1M!AI64,'S2'!AF64))</f>
        <v>NaN</v>
      </c>
      <c r="BK64" s="16"/>
      <c r="BL64" s="59"/>
      <c r="BM64" s="117" t="str">
        <f>IF(SUM('S11'!AF64,'S12'!AF64,'S2'!AI64)=0,"NaN",SUM('S11'!AF64,'S12'!AF64,'S2'!AI64))</f>
        <v>NaN</v>
      </c>
      <c r="BN64" s="16"/>
      <c r="BO64" s="59"/>
      <c r="BP64" s="117" t="str">
        <f>IF(SUM('S11'!AI64,'S12'!AI64,'S2'!AL64)=0,"NaN",SUM('S11'!AI64,'S12'!AI64,'S2'!AL64))</f>
        <v>NaN</v>
      </c>
      <c r="BQ64" s="16"/>
      <c r="BR64" s="59"/>
      <c r="BS64" s="117" t="str">
        <f>IF(SUM('S11'!AX64,'S12'!AX64,'S13'!AX64,'S2'!AO64)=0,"NaN",SUM('S11'!AX64,'S12'!AX64,'S13'!AX64,'S2'!AO64))</f>
        <v>NaN</v>
      </c>
      <c r="BT64" s="16"/>
      <c r="BU64" s="59"/>
      <c r="BV64" s="117" t="str">
        <f>IF(SUM('S11'!BA64,'S12'!BA64,'S13'!BA64,S1M!AL64)=0,"NaN",SUM('S11'!BA64,'S12'!BA64,'S13'!BA64,S1M!AL64))</f>
        <v>NaN</v>
      </c>
      <c r="BW64" s="16"/>
      <c r="BX64" s="59"/>
      <c r="BY64" s="117" t="str">
        <f>IF(SUM('S11'!BD64,'S12'!BD64,'S13'!BD64,S1M!AO64,'S2'!AR64)=0,"NaN",SUM('S11'!BD64,'S12'!BD64,'S13'!BD64,S1M!AO64,'S2'!AR64))</f>
        <v>NaN</v>
      </c>
      <c r="BZ64" s="16"/>
      <c r="CA64" s="59"/>
      <c r="CB64" s="117" t="str">
        <f>IF(SUM('S11'!BG64,'S12'!BG64,'S13'!BG64,S1M!AR64,'S2'!AU64)=0,"NaN", SUM('S11'!BG64,'S12'!BG64,'S13'!BG64,S1M!AR64,'S2'!AU64))</f>
        <v>NaN</v>
      </c>
      <c r="CC64" s="16"/>
      <c r="CD64" s="59"/>
      <c r="CE64" s="117" t="str">
        <f>IF(SUM('S11'!BJ64,'S12'!BJ64,'S13'!BJ64,S1M!AU64,'S2'!AX64)=0,"NaN",SUM('S11'!BJ64,'S12'!BJ64,'S13'!BJ64,S1M!AU64,'S2'!AX64))</f>
        <v>NaN</v>
      </c>
      <c r="CF64" s="16"/>
      <c r="CG64" s="59"/>
      <c r="CH64" s="117" t="str">
        <f>IF(SUM(S1M!AX64,'S2'!BA64)=0,"NaN",SUM(S1M!AX64,'S2'!BA64))</f>
        <v>NaN</v>
      </c>
      <c r="CI64" s="16"/>
      <c r="CJ64" s="59"/>
      <c r="CK64" s="117" t="str">
        <f>IF(SUM('S11'!BM64,'S12'!BM64,'S13'!BM64,S1M!BA64,'S2'!BD64)=0,"NaN",SUM('S11'!BM64,'S12'!BM64,'S13'!BM64,S1M!BA64,'S2'!BD64))</f>
        <v>NaN</v>
      </c>
      <c r="CL64" s="16"/>
      <c r="CM64" s="59"/>
      <c r="CN64" s="117" t="str">
        <f>IF(SUM('S13'!BP64,S1M!BD64)=0,"NaN", SUM('S13'!BP64,S1M!BD64))</f>
        <v>NaN</v>
      </c>
      <c r="CO64" s="16"/>
      <c r="CP64" s="59"/>
      <c r="CQ64" s="117" t="str">
        <f>IF(SUM('S11'!BP64,'S12'!BP64,'S13'!BY64,S1M!BG64,'S2'!BG64)=0,"NaN", SUM('S11'!BP64,'S12'!BP64,'S13'!BY64,S1M!BG64,'S2'!BG64))</f>
        <v>NaN</v>
      </c>
      <c r="CR64" s="16"/>
      <c r="CS64" s="59"/>
      <c r="CT64" s="117" t="str">
        <f>IF(SUM('S11'!BS64,'S12'!BS64,'S13'!CB64,S1M!BJ64,'S2'!BJ64)=0,"NaN", SUM('S11'!BS64,'S12'!BS64,'S13'!CB64,S1M!BJ64,'S2'!BJ64))</f>
        <v>NaN</v>
      </c>
      <c r="CU64" s="16"/>
      <c r="CV64" s="59"/>
      <c r="CW64" s="117" t="str">
        <f>IF(SUM('S12'!BV64,'S13'!CE64,'S2'!BM64)=0,"NaN", SUM('S12'!BV64,'S13'!CE64,'S2'!BM64))</f>
        <v>NaN</v>
      </c>
      <c r="CX64" s="16"/>
      <c r="CY64" s="59"/>
      <c r="CZ64" s="117" t="str">
        <f>IF(SUM('S11'!BV64,'S12'!BY64,'S13'!CH64,S1M!BM64,'S2'!BP64)=0,"NaN", SUM('S11'!BV64,'S12'!BY64,'S13'!CH64,S1M!BM64,'S2'!BP64))</f>
        <v>NaN</v>
      </c>
      <c r="DA64" s="16"/>
      <c r="DB64" s="59"/>
      <c r="DC64" s="117" t="str">
        <f>IF(SUM('S13'!CK64,'S2'!BS64)=0,"NaN",SUM('S13'!CK64,'S2'!BS64))</f>
        <v>NaN</v>
      </c>
      <c r="DD64" s="16"/>
      <c r="DE64" s="59"/>
      <c r="DF64" s="118">
        <f>'S13'!CN64</f>
        <v>0</v>
      </c>
      <c r="DG64" s="16"/>
      <c r="DH64" s="59"/>
      <c r="DI64" s="117" t="str">
        <f>IF(SUM('S11'!BY64,'S12'!CB64,'S13'!CQ64,S1M!BP64,'S2'!BV64)=0,"NaN",SUM('S11'!BY64,'S12'!CB64,'S13'!CQ64,S1M!BP64,'S2'!BV64))</f>
        <v>NaN</v>
      </c>
      <c r="DJ64" s="16"/>
      <c r="DK64" s="59"/>
      <c r="DL64" s="118">
        <f>'S13'!CT64</f>
        <v>0</v>
      </c>
      <c r="DM64" s="16"/>
      <c r="DN64" s="59"/>
      <c r="DO64" s="117" t="str">
        <f>IF(SUM('S11'!CB64,'S12'!CE64,'S13'!CW64,S1M!BS64,'S2'!BY64)=0,"NaN", SUM('S11'!CB64,'S12'!CE64,'S13'!CW64,S1M!BS64,'S2'!BY64))</f>
        <v>NaN</v>
      </c>
      <c r="DP64" s="16"/>
      <c r="DQ64" s="59"/>
      <c r="DR64" s="117" t="str">
        <f>IF(SUM('S11'!CE64,'S12'!CH64,'S13'!CZ64,S1M!BV64,'S2'!CB64)=0,"NaN", SUM('S11'!CE64,'S12'!CH64,'S13'!CZ64,S1M!BV64,'S2'!CB64))</f>
        <v>NaN</v>
      </c>
      <c r="DS64" s="16"/>
      <c r="DT64" s="59"/>
      <c r="DU64" s="117" t="str">
        <f>IF(SUM('S11'!CH64,'S12'!CK64,S1M!BY64,'S2'!CE64)=0,"NaN", SUM('S11'!CH64,'S12'!CK64,S1M!BY64,'S2'!CE64))</f>
        <v>NaN</v>
      </c>
      <c r="DV64" s="16"/>
      <c r="DW64" s="59"/>
      <c r="DX64" s="117" t="str">
        <f>IF(SUM('S11'!CK64,'S12'!CN64,'S13'!DC64,S1M!CB64,'S2'!CH64)=0, "NaN", SUM('S11'!CK64,'S12'!CN64,'S13'!DC64,S1M!CB64,'S2'!CH64))</f>
        <v>NaN</v>
      </c>
      <c r="DY64" s="16"/>
      <c r="DZ64" s="59"/>
      <c r="EA64" s="117" t="str">
        <f>IF(SUM('S13'!DF64,'S2'!CK64)=0,"NaN",SUM('S13'!DF64,'S2'!CK64))</f>
        <v>NaN</v>
      </c>
      <c r="EB64" s="16"/>
      <c r="EC64" s="59"/>
      <c r="ED64" s="117" t="str">
        <f>IF(SUM('S11'!CN64,'S12'!CQ64,'S13'!DI64,S1M!CE64,'S2'!CN64)=0,"NaN",SUM('S11'!CN64,'S12'!CQ64,'S13'!DI64,S1M!CE64,'S2'!CN64))</f>
        <v>NaN</v>
      </c>
      <c r="EE64" s="16"/>
      <c r="EF64" s="59"/>
      <c r="EG64" s="117" t="str">
        <f>IF(SUM('S11'!CQ64,'S12'!CT64,'S13'!DL64,S1M!CH64)=0,"NaN", SUM('S11'!CQ64,'S12'!CT64,'S13'!DL64,S1M!CH64))</f>
        <v>NaN</v>
      </c>
      <c r="EH64" s="16"/>
      <c r="EI64" s="59"/>
      <c r="EJ64" s="117" t="str">
        <f>IF(ISNUMBER('S1 Part 1'!ED64), SUM('S11'!CT64,'S12'!CW64,'S13'!DO64,S1M!CK64,'S2'!CQ64),"NaN")</f>
        <v>NaN</v>
      </c>
      <c r="EK64" s="16"/>
      <c r="EL64" s="76"/>
      <c r="EM64" s="116" t="str">
        <f>IF(SUM('S11'!CW64,'S12'!CZ64,'S13'!DU64,S1M!CN64)=0,"NaN",SUM('S11'!CW64,'S12'!CZ64,'S13'!DU64,S1M!CN64))</f>
        <v>NaN</v>
      </c>
      <c r="EN64" s="16"/>
      <c r="EO64" s="59"/>
      <c r="EP64" s="117">
        <f>'S2'!CT64</f>
        <v>0</v>
      </c>
      <c r="EQ64" s="16"/>
      <c r="ER64" s="59"/>
      <c r="ES64" s="117">
        <f>'S2'!CW64</f>
        <v>0</v>
      </c>
      <c r="ET64" s="16"/>
      <c r="EU64" s="59"/>
      <c r="EV64" s="117">
        <f>'S2'!CZ64</f>
        <v>0</v>
      </c>
      <c r="EW64" s="16"/>
      <c r="EX64" s="59"/>
      <c r="EY64" s="117">
        <f>'S2'!DC64</f>
        <v>0</v>
      </c>
      <c r="EZ64" s="16"/>
      <c r="FA64" s="59"/>
      <c r="FB64" s="117" t="str">
        <f>IF(SUM(S1M!CQ64,'S2'!DF64)=0,"NaN", SUM(S1M!CQ64,'S2'!DF64))</f>
        <v>NaN</v>
      </c>
      <c r="FC64" s="16"/>
      <c r="FD64" s="59"/>
      <c r="FE64" s="117" t="str">
        <f>IF(SUM('S13'!EA64,'S2'!DI64)=0,"NaN",SUM('S13'!EA64,'S2'!DI64))</f>
        <v>NaN</v>
      </c>
      <c r="FF64" s="16"/>
      <c r="FG64" s="59"/>
      <c r="FH64" s="117" t="str">
        <f>IF(SUM('S13'!ED64,'S2'!DL64)=0,"NaN", SUM('S13'!ED64,'S2'!DL64))</f>
        <v>NaN</v>
      </c>
      <c r="FI64" s="16"/>
      <c r="FJ64" s="59"/>
      <c r="FK64" s="117" t="str">
        <f>IF(SUM('S13'!EJ64,'S2'!DO64)=0,"NaN", SUM('S13'!EJ64,'S2'!DO64))</f>
        <v>NaN</v>
      </c>
      <c r="FL64" s="16"/>
      <c r="FM64" s="59"/>
      <c r="FN64" s="117" t="str">
        <f>IF(SUM(S1N!K64,'S11'!CZ64,'S12'!DC64,'S13'!EM64,S1M!CT64)=0,"NaN", SUM(S1N!K64,'S11'!CZ64,'S12'!DC64,'S13'!EM64,S1M!CT64))</f>
        <v>NaN</v>
      </c>
      <c r="FO64" s="16"/>
      <c r="FP64" s="59"/>
      <c r="FQ64" s="117">
        <f>S1N!K64</f>
        <v>0</v>
      </c>
      <c r="FR64" s="16"/>
      <c r="FS64" s="59"/>
      <c r="FT64" s="117" t="str">
        <f>IF(SUM('S11'!DC64,'S12'!DF64,'S13'!EP64,S1M!CW64)=0,"NaN", SUM('S11'!DC64,'S12'!DF64,'S13'!EP64,S1M!CW64))</f>
        <v>NaN</v>
      </c>
      <c r="FU64" s="16"/>
      <c r="FV64" s="59"/>
      <c r="FW64" s="117">
        <f>'S1 Part 2'!Z64</f>
        <v>0</v>
      </c>
      <c r="FX64" s="16"/>
      <c r="FY64" s="59"/>
      <c r="FZ64" s="117" t="str">
        <f>IF(SUM('S11'!DF64,'S12'!DI64,'S13'!ES64,S1M!CZ64,'S2'!DR64)=0,"NaN", SUM('S11'!DF64,'S12'!DI64,'S13'!ES64,S1M!CZ64,'S2'!DR64))</f>
        <v>NaN</v>
      </c>
      <c r="GA64" s="16"/>
      <c r="GB64" s="59"/>
      <c r="GC64" s="117" t="str">
        <f>IF(SUM('S11'!DI64,'S12'!DL64,'S13'!EV64,S1M!DC64,'S2'!DU64)=0,"NaN", SUM('S11'!DI64,'S12'!DL64,'S13'!EV64,S1M!DC64,'S2'!DU64))</f>
        <v>NaN</v>
      </c>
      <c r="GD64" s="16"/>
      <c r="GE64" s="59"/>
      <c r="GF64" s="117" t="str">
        <f>IF(SUM('S11'!DL64,'S12'!DO64,'S13'!EY64,S1M!DF64,'S2'!DX64)=0,"NaN", SUM('S11'!DL64,'S12'!DO64,'S13'!EY64,S1M!DF64,'S2'!DX64))</f>
        <v>NaN</v>
      </c>
      <c r="GG64" s="16"/>
      <c r="GH64" s="59"/>
      <c r="GI64" s="117" t="str">
        <f>IF(SUM('S11'!DO64,'S12'!DR64,'S13'!FB64,S1M!DI64,'S2'!EA64)=0,"NaN",SUM('S11'!DO64,'S12'!DR64,'S13'!FB64,S1M!DI64,'S2'!EA64))</f>
        <v>NaN</v>
      </c>
      <c r="GJ64" s="16"/>
      <c r="GK64" s="59"/>
      <c r="GL64" s="117" t="str">
        <f>IF(SUM('S11'!DR64,'S12'!DU64,'S13'!FE64,S1M!DL64,'S2'!ED64)=0,"NaN",SUM('S11'!DR64,'S12'!DU64,'S13'!FE64,S1M!DL64,'S2'!ED64))</f>
        <v>NaN</v>
      </c>
      <c r="GM64" s="16"/>
      <c r="GN64" s="59"/>
      <c r="GO64" s="117" t="str">
        <f>IF(SUM('S11'!EG64,'S12'!EJ64,'S13'!FH64,S1M!DO64,'S2'!EG64)=0,"NaN",SUM('S11'!EG64,'S12'!EJ64,'S13'!FH64,S1M!DO64,'S2'!EG64))</f>
        <v>NaN</v>
      </c>
      <c r="GP64" s="16"/>
      <c r="GQ64" s="59"/>
      <c r="GR64" s="117" t="str">
        <f>IF(SUM('S11'!EJ64,'S12'!EM64,'S13'!FK64,S1M!DR64)=0,"NaN",SUM('S11'!EJ64,'S12'!EM64,'S13'!FK64,S1M!DR64))</f>
        <v>NaN</v>
      </c>
      <c r="GS64" s="16"/>
      <c r="GT64" s="59"/>
      <c r="GU64" s="117" t="str">
        <f>IF(SUM('S11'!EM64,'S12'!EP64,'S13'!FN64,S1M!DU64,'S2'!EJ64)=0,"NaN",SUM('S11'!EM64,'S12'!EP64,'S13'!FN64,S1M!DU64,'S2'!EJ64))</f>
        <v>NaN</v>
      </c>
      <c r="GV64" s="16"/>
      <c r="GW64" s="59"/>
      <c r="GX64" s="117" t="str">
        <f>IF(SUM('S13'!FQ64,'S2'!EM64)=0,"NaN", SUM('S13'!FQ64,'S2'!EM64))</f>
        <v>NaN</v>
      </c>
      <c r="GY64" s="16"/>
      <c r="GZ64" s="59"/>
      <c r="HA64" s="117" t="str">
        <f>IF(SUM('S11'!EP64,'S12'!ES64,'S13'!FT64,S1M!DX64,'S2'!EP64)=0, "NaN", SUM('S11'!EP64,'S12'!ES64,'S13'!FT64,S1M!DX64,'S2'!EP64))</f>
        <v>NaN</v>
      </c>
      <c r="HB64" s="16"/>
      <c r="HC64" s="59"/>
      <c r="HD64" s="117" t="str">
        <f>IF(SUM('S11'!ES64,'S12'!EV64,'S13'!FW64,S1M!EA64,'S2'!ES64)=0,"NaN", SUM('S11'!ES64,'S12'!EV64,'S13'!FW64,S1M!EA64,'S2'!ES64))</f>
        <v>NaN</v>
      </c>
      <c r="HE64" s="16"/>
      <c r="HF64" s="59"/>
      <c r="HG64" s="117" t="str">
        <f>IF(SUM(S1M!ED64,'S2'!EV64)=0,"NaN", SUM(S1M!ED64,'S2'!EV64))</f>
        <v>NaN</v>
      </c>
      <c r="HH64" s="16"/>
      <c r="HI64" s="59"/>
      <c r="HJ64" s="117">
        <f>S1M!EG64</f>
        <v>0</v>
      </c>
      <c r="HK64" s="16"/>
      <c r="HL64" s="59"/>
      <c r="HM64" s="117" t="str">
        <f>IF(SUM('S11'!EV64,'S12'!EY64,'S13'!FZ64,S1M!EJ64,'S2'!EY64)=0,"NaN", SUM('S11'!EV64,'S12'!EY64,'S13'!FZ64,S1M!EJ64,'S2'!EY64))</f>
        <v>NaN</v>
      </c>
      <c r="HN64" s="16"/>
      <c r="HO64" s="59"/>
      <c r="HP64" s="117" t="str">
        <f>IF(SUM('S12'!FB64,'S13'!GC64,'S2'!FB64)=0,"NaN", SUM('S12'!FB64,'S13'!GC64,'S2'!FB64))</f>
        <v>NaN</v>
      </c>
      <c r="HQ64" s="16"/>
      <c r="HR64" s="59"/>
      <c r="HS64" s="117" t="str">
        <f>IF(SUM('S11'!EY64,'S12'!FE64,'S13'!GF64,S1M!EM64,'S2'!FE64)=0,"NaN", SUM('S11'!EY64,'S12'!FE64,'S13'!GF64,S1M!EM64,'S2'!FE64))</f>
        <v>NaN</v>
      </c>
      <c r="HT64" s="16"/>
      <c r="HU64" s="59"/>
      <c r="HV64" s="117" t="str">
        <f>IF(SUM('S11'!FB64,'S12'!FH64,'S13'!GI64,S1M!EP64,'S2'!FH64)=0,"NaN", SUM('S11'!FB64,'S12'!FH64,'S13'!GI64,S1M!EP64,'S2'!FH64))</f>
        <v>NaN</v>
      </c>
      <c r="HW64" s="16"/>
      <c r="HX64" s="59"/>
      <c r="HY64" s="117" t="str">
        <f>IF(SUM('S13'!GL64,'S2'!FK64)=0,"NaN",SUM('S13'!GL64,'S2'!FK64))</f>
        <v>NaN</v>
      </c>
      <c r="HZ64" s="16"/>
      <c r="IA64" s="59"/>
      <c r="IB64" s="117">
        <f>'S2'!FN64</f>
        <v>0</v>
      </c>
      <c r="IC64" s="16"/>
      <c r="ID64" s="59"/>
      <c r="IE64" s="117" t="str">
        <f>IF(SUM('S11'!FE64,'S12'!FK64,'S13'!GO64,S1M!ES64,'S2'!FQ64)=0,"NaN",SUM('S11'!FE64,'S12'!FK64,'S13'!GO64,S1M!ES64,'S2'!FQ64))</f>
        <v>NaN</v>
      </c>
      <c r="IF64" s="16"/>
      <c r="IG64" s="59"/>
      <c r="IH64" s="117">
        <f>'S2'!FT64</f>
        <v>0</v>
      </c>
      <c r="II64" s="16"/>
      <c r="IJ64" s="59"/>
      <c r="IK64" s="117" t="str">
        <f>IF(SUM(S1M!EV64,'S2'!FW64)=0,"NaN",SUM(S1M!EV64,'S2'!FW64))</f>
        <v>NaN</v>
      </c>
      <c r="IL64" s="16"/>
      <c r="IM64" s="59"/>
      <c r="IN64" s="117" t="str">
        <f>IF(SUM('S11'!FH64,'S12'!FN64,'S13'!GR64,S1M!EY64,'S2'!FZ64)=0,"NaN",SUM('S11'!FH64,'S12'!FN64,'S13'!GR64,S1M!EY64,'S2'!FZ64))</f>
        <v>NaN</v>
      </c>
      <c r="IO64" s="16"/>
      <c r="IP64" s="59"/>
      <c r="IQ64" s="117" t="str">
        <f>IF(SUM('S13'!GU64,'S2'!GC64)=0,"NaN",SUM('S13'!GU64,'S2'!GC64))</f>
        <v>NaN</v>
      </c>
      <c r="IR64" s="16"/>
      <c r="IS64" s="59"/>
      <c r="IT64" s="117" t="str">
        <f>IF(SUM('S11'!FK64,'S12'!FQ64,'S13'!GX64,S1M!FB64,'S2'!GF64)=0,"NaN", SUM('S11'!FK64,'S12'!FQ64,'S13'!GX64,S1M!FB64,'S2'!GF64))</f>
        <v>NaN</v>
      </c>
      <c r="IU64" s="16"/>
      <c r="IV64" s="59"/>
      <c r="IW64" s="117" t="str">
        <f>IF(SUM('S11'!FN64,'S12'!FT64,'S13'!HA64,S1M!FE64,'S2'!GI64)=0,"NaN",SUM('S11'!FN64,'S12'!FT64,'S13'!HA64,S1M!FE64,'S2'!GI64))</f>
        <v>NaN</v>
      </c>
      <c r="IX64" s="16"/>
      <c r="IY64" s="59"/>
      <c r="IZ64" s="117" t="str">
        <f>IF(SUM('S11'!FQ64,'S12'!FW64,'S13'!HD64,S1M!FH64,'S2'!GL64)=0,"NaN",SUM('S11'!FQ64,'S12'!FW64,'S13'!HD64,S1M!FH64,'S2'!GL64))</f>
        <v>NaN</v>
      </c>
      <c r="JA64" s="16"/>
      <c r="JB64" s="59"/>
      <c r="JC64" s="119" t="str">
        <f>IF(SUM('S11'!FT64,'S12'!FZ64,'S13'!HG64,S1M!FK64)=0,"NaN", SUM('S11'!FT64,'S12'!FZ64,'S13'!HG64,S1M!FK64))</f>
        <v>NaN</v>
      </c>
      <c r="JD64" s="16"/>
      <c r="JE64" s="59"/>
      <c r="JF64" s="117">
        <f>IF(SUM('S1 Part 1'!B64,'S1 Part 2'!B64)=0,IFERROR('S1 Part 2'!DC64-'S1 Part 2'!DC64,0),SUM('S1 Part 2'!B64,'S1 Part 2'!Z64)-SUM('S1 Part 2'!DC64,'S1 Part 1'!B64))</f>
        <v>0</v>
      </c>
      <c r="JG64" s="16"/>
      <c r="JH64" s="59"/>
      <c r="JI64" s="117">
        <f>IFERROR('S1 Part 2'!DC64-'S1 Part 2'!DF64-'S1 Part 2'!CZ64,0)</f>
        <v>0</v>
      </c>
      <c r="JJ64" s="16"/>
      <c r="JK64" s="59"/>
      <c r="JL64" s="117">
        <f>SUM('S1 Part 2'!DC64,'S1 Part 2'!Q64)-SUM('S1 Part 1'!W64,'S1 Part 1'!Z64,'S1 Part 2'!DI64)</f>
        <v>0</v>
      </c>
      <c r="JM64" s="16"/>
      <c r="JN64" s="59"/>
      <c r="JO64" s="117" t="str">
        <f>IF(SUM('S11'!GF64,'S12'!GL64)=0, "NaN", SUM('S11'!GC64,'S11'!DF64,'S12'!GI64,'S12'!DI64)-SUM('S11'!GF64,'S12'!GL64,'S11'!Z64,'S11'!AX64,'S11'!BA64,'S12'!Z64,'S12'!AX64,'S12'!BA64))</f>
        <v>NaN</v>
      </c>
      <c r="JP64" s="16"/>
      <c r="JQ64" s="59"/>
      <c r="JR64" s="117">
        <f>SUM('S1 Part 2'!DI64,'S1 Part 2'!E64,'S1 Part 2'!H64,'S1 Part 2'!AC64)-SUM('S1 Part 2'!DR64,'S1 Part 1'!AI64,'S1 Part 1'!AR64)</f>
        <v>0</v>
      </c>
      <c r="JS64" s="16"/>
      <c r="JT64" s="59"/>
      <c r="JU64" s="117">
        <f>SUM('S1 Part 2'!DR64,'S1 Part 2'!BA64,'S1 Part 2'!BG64,'S1 Part 2'!BJ64,'S1 Part 2'!BP64)-SUM('S1 Part 2'!DU64,'S1 Part 1'!BP64,'S1 Part 1'!BV64,'S1 Part 1'!BY64,'S1 Part 1'!CK64)</f>
        <v>0</v>
      </c>
      <c r="JV64" s="16"/>
      <c r="JW64" s="59"/>
      <c r="JX64" s="117">
        <f>SUM('S13'!IB64,S1M!GF64)-SUM('S13'!IE64,S1M!GI64)</f>
        <v>0</v>
      </c>
      <c r="JY64" s="16"/>
      <c r="JZ64" s="59"/>
      <c r="KA64" s="117">
        <f>SUM('S1 Part 2'!DU64,'S1 Part 2'!CH64)-SUM('S1 Part 2'!DX64,'S1 Part 1'!E64,'S1 Part 1'!DI64)</f>
        <v>0</v>
      </c>
      <c r="KB64" s="16"/>
      <c r="KC64" s="59"/>
      <c r="KD64" s="118" t="str">
        <f>IF(ISNUMBER('S1 Part 2'!EA64),SUM('S1 Part 2'!DX64,'S1 Part 2'!CK64)-SUM('S1 Part 1'!DL64,'S1 Part 1'!EA64,'S1 Part 2'!EA64),"NaN")</f>
        <v>NaN</v>
      </c>
      <c r="KE64" s="16"/>
      <c r="KF64" s="59"/>
      <c r="KG64" s="117">
        <f>SUM('S1 Part 2'!DX64,'S1 Part 2'!CK64)-SUM('S1 Part 2'!ED64,'S1 Part 1'!N64,'S1 Part 1'!DL64,'S1 Part 1'!ED64)</f>
        <v>0</v>
      </c>
      <c r="KH64" s="16"/>
      <c r="KI64" s="59"/>
      <c r="KJ64" s="117">
        <f>IFERROR('S2'!CT64-SUM('S2'!B64,'S2'!GU64),"NaN")</f>
        <v>0</v>
      </c>
      <c r="KK64" s="16"/>
      <c r="KL64" s="59"/>
      <c r="KM64" s="117">
        <f>SUM('S2'!GU64,'S2'!DF64,'S2'!DI64,'S2'!DR64,'S2'!EM64,'S2'!EP64,'S2'!EY64,'S2'!FW64)-SUM('S2'!GX64,'S2'!N64,'S2'!Q64,'S2'!Z64,'S2'!AU64,'S2'!AX64,'S2'!BG64,'S2'!BY64)</f>
        <v>0</v>
      </c>
      <c r="KN64" s="16"/>
      <c r="KO64" s="59"/>
      <c r="KP64" s="118">
        <f>IF(SUM('S1 Part 1'!B64,'S1 Part 2'!B64)=0,SUM('S1 Part 2'!DC64,'S2'!CT64)-SUM('S1 Part 1'!E64,'S1 Part 1'!N64,'S2'!B64),SUM('S1 Part 2'!B64,'S1 Part 2'!Z64,'S2'!CT64)-SUM('S1 Part 1'!B64,'S1 Part 1'!E64,'S1 Part 1'!N64,'S2'!B64))</f>
        <v>0</v>
      </c>
      <c r="KQ64" s="118" t="str">
        <f>IF(ISNUMBER('S13'!DR64),'S13'!DR64-SUM('S13'!B64,'S13'!N64,'S13'!W64,'S13'!Z64,'S13'!AF64,'S13'!AO64,'S13'!BG64,'S13'!BM64,'S13'!BV64,'S13'!BY64,'S13'!CW64,'S13'!CZ64,'S13'!DO64),"NaN")</f>
        <v>NaN</v>
      </c>
      <c r="KR64" s="16"/>
      <c r="KS64" s="59"/>
      <c r="KT64" s="118" t="str">
        <f>IF(ISNUMBER('S13'!HJ64),'S13'!HJ64-SUM('S13'!DX64,'S13'!EA64,'S13'!EM64,'S13'!ES64,'S13'!FQ64,'S13'!FT64,'S13'!FZ64,'S13'!GR64),"NaN")</f>
        <v>NaN</v>
      </c>
      <c r="KU64" s="16"/>
      <c r="KV64" s="59"/>
    </row>
    <row r="65" spans="1:308" ht="10.5" x14ac:dyDescent="0.25">
      <c r="A65" s="115" t="s">
        <v>737</v>
      </c>
      <c r="B65" s="116" t="str">
        <f>IF(SUM('S11'!B65,'S12'!B65,'S13'!B65,S1M!B65)=0,"NaN",SUM('S11'!B65,'S12'!B65,'S13'!B65,S1M!B65))</f>
        <v>NaN</v>
      </c>
      <c r="C65" s="16"/>
      <c r="D65" s="59"/>
      <c r="E65" s="117" t="str">
        <f>IF(SUM('S13'!E65,S1M!E65)=0,"NaN",SUM('S13'!E65,S1M!E65))</f>
        <v>NaN</v>
      </c>
      <c r="F65" s="16"/>
      <c r="G65" s="59"/>
      <c r="H65" s="117" t="str">
        <f>IF(SUM('S13'!H65,S1M!H65)=0, "NaN",SUM('S13'!H65,S1M!H65))</f>
        <v>NaN</v>
      </c>
      <c r="I65" s="16"/>
      <c r="J65" s="59"/>
      <c r="K65" s="117">
        <f>'S13'!K65</f>
        <v>0</v>
      </c>
      <c r="L65" s="16"/>
      <c r="M65" s="59"/>
      <c r="N65" s="117" t="str">
        <f>IF(SUM('S11'!E65,'S12'!E65,'S13'!N65,S1M!K65)=0, "NaN", SUM('S11'!E65,'S12'!E65,'S13'!N65,S1M!K65))</f>
        <v>NaN</v>
      </c>
      <c r="O65" s="16"/>
      <c r="P65" s="59"/>
      <c r="Q65" s="117" t="str">
        <f>IF(SUM('S11'!H65,'S12'!H65,'S13'!Q65,S1M!N65)=0,"NaN",SUM('S11'!H65,'S12'!H65,'S13'!Q65,S1M!N65))</f>
        <v>NaN</v>
      </c>
      <c r="R65" s="16"/>
      <c r="S65" s="59"/>
      <c r="T65" s="117" t="str">
        <f>IF(SUM('S11'!K65,'S12'!K65,'S13'!T65,S1M!Q65)=0,"NaN",SUM('S11'!K65,'S12'!K65,'S13'!T65,S1M!Q65))</f>
        <v>NaN</v>
      </c>
      <c r="U65" s="16"/>
      <c r="V65" s="59"/>
      <c r="W65" s="117">
        <f>'S2'!B65</f>
        <v>0</v>
      </c>
      <c r="X65" s="16"/>
      <c r="Y65" s="59"/>
      <c r="Z65" s="117">
        <f>'S2'!E65</f>
        <v>0</v>
      </c>
      <c r="AA65" s="16"/>
      <c r="AB65" s="59"/>
      <c r="AC65" s="117">
        <f>'S2'!H65</f>
        <v>0</v>
      </c>
      <c r="AD65" s="16"/>
      <c r="AE65" s="59"/>
      <c r="AF65" s="117">
        <f>'S2'!K65</f>
        <v>0</v>
      </c>
      <c r="AG65" s="16"/>
      <c r="AH65" s="59"/>
      <c r="AI65" s="117" t="str">
        <f>IF(SUM('S11'!N65,'S12'!N65,'S13'!W65,S1M!T65,'S2'!N65)=0,"NaN",SUM('S11'!N65,'S12'!N65,'S13'!W65,S1M!T65,'S2'!N65))</f>
        <v>NaN</v>
      </c>
      <c r="AJ65" s="16"/>
      <c r="AK65" s="59"/>
      <c r="AL65" s="117" t="str">
        <f>IF(SUM(S1N!E65,'S11'!Q65,'S12'!Q65,'S13'!Z65,S1M!W65)=0,"NaN",SUM(S1N!E65,'S11'!Q65,'S12'!Q65,'S13'!Z65,S1M!W65))</f>
        <v>NaN</v>
      </c>
      <c r="AM65" s="16"/>
      <c r="AN65" s="59"/>
      <c r="AO65" s="117">
        <f>S1N!E65</f>
        <v>0</v>
      </c>
      <c r="AP65" s="16"/>
      <c r="AQ65" s="59"/>
      <c r="AR65" s="117" t="str">
        <f>IF(SUM('S11'!T65,'S12'!T65,'S13'!AC65,S1M!Z65)=0,"NaN", SUM('S11'!T65,'S12'!T65,'S13'!AC65,S1M!Z65))</f>
        <v>NaN</v>
      </c>
      <c r="AS65" s="16"/>
      <c r="AT65" s="59"/>
      <c r="AU65" s="117" t="str">
        <f>IF(SUM('S13'!AF65,'S2'!Q65)=0,"NaN",SUM('S13'!AF65,'S2'!Q65))</f>
        <v>NaN</v>
      </c>
      <c r="AV65" s="16"/>
      <c r="AW65" s="59"/>
      <c r="AX65" s="117" t="str">
        <f>IF(SUM('S13'!AI65,'S2'!T65)=0,"NaN", SUM('S13'!AI65,'S2'!T65))</f>
        <v>NaN</v>
      </c>
      <c r="AY65" s="16"/>
      <c r="AZ65" s="59"/>
      <c r="BA65" s="117" t="str">
        <f>IF(SUM('S13'!AL65,'S2'!W65)=0,"NaN",SUM('S13'!AL65,'S2'!W65))</f>
        <v>NaN</v>
      </c>
      <c r="BB65" s="16"/>
      <c r="BC65" s="59"/>
      <c r="BD65" s="118" t="str">
        <f>IF(SUM('S11'!W65,'S12'!W65,'S13'!AO65,S1M!AC65,'S2'!Z65)=0,"NaN", SUM('S11'!W65,'S12'!W65,'S13'!AO65,S1M!AC65,'S2'!Z65))</f>
        <v>NaN</v>
      </c>
      <c r="BE65" s="16"/>
      <c r="BF65" s="59"/>
      <c r="BG65" s="118" t="str">
        <f>IF(SUM('S11'!Z65,'S12'!Z65,'S13'!AR65,S1M!AF65,'S2'!AC65)=0,"NaN",SUM('S11'!Z65,'S12'!Z65,'S13'!AR65,S1M!AF65,'S2'!AC65))</f>
        <v>NaN</v>
      </c>
      <c r="BH65" s="16"/>
      <c r="BI65" s="59"/>
      <c r="BJ65" s="118" t="str">
        <f>IF(SUM('S11'!AC65,'S12'!AC65,'S13'!AU65,S1M!AI65,'S2'!AF65)=0,"NaN",SUM('S11'!AC65,'S12'!AC65,'S13'!AU65,S1M!AI65,'S2'!AF65))</f>
        <v>NaN</v>
      </c>
      <c r="BK65" s="16"/>
      <c r="BL65" s="59"/>
      <c r="BM65" s="117" t="str">
        <f>IF(SUM('S11'!AF65,'S12'!AF65,'S2'!AI65)=0,"NaN",SUM('S11'!AF65,'S12'!AF65,'S2'!AI65))</f>
        <v>NaN</v>
      </c>
      <c r="BN65" s="16"/>
      <c r="BO65" s="59"/>
      <c r="BP65" s="117" t="str">
        <f>IF(SUM('S11'!AI65,'S12'!AI65,'S2'!AL65)=0,"NaN",SUM('S11'!AI65,'S12'!AI65,'S2'!AL65))</f>
        <v>NaN</v>
      </c>
      <c r="BQ65" s="16"/>
      <c r="BR65" s="59"/>
      <c r="BS65" s="117" t="str">
        <f>IF(SUM('S11'!AX65,'S12'!AX65,'S13'!AX65,'S2'!AO65)=0,"NaN",SUM('S11'!AX65,'S12'!AX65,'S13'!AX65,'S2'!AO65))</f>
        <v>NaN</v>
      </c>
      <c r="BT65" s="16"/>
      <c r="BU65" s="59"/>
      <c r="BV65" s="117" t="str">
        <f>IF(SUM('S11'!BA65,'S12'!BA65,'S13'!BA65,S1M!AL65)=0,"NaN",SUM('S11'!BA65,'S12'!BA65,'S13'!BA65,S1M!AL65))</f>
        <v>NaN</v>
      </c>
      <c r="BW65" s="16"/>
      <c r="BX65" s="59"/>
      <c r="BY65" s="117" t="str">
        <f>IF(SUM('S11'!BD65,'S12'!BD65,'S13'!BD65,S1M!AO65,'S2'!AR65)=0,"NaN",SUM('S11'!BD65,'S12'!BD65,'S13'!BD65,S1M!AO65,'S2'!AR65))</f>
        <v>NaN</v>
      </c>
      <c r="BZ65" s="16"/>
      <c r="CA65" s="59"/>
      <c r="CB65" s="117" t="str">
        <f>IF(SUM('S11'!BG65,'S12'!BG65,'S13'!BG65,S1M!AR65,'S2'!AU65)=0,"NaN", SUM('S11'!BG65,'S12'!BG65,'S13'!BG65,S1M!AR65,'S2'!AU65))</f>
        <v>NaN</v>
      </c>
      <c r="CC65" s="16"/>
      <c r="CD65" s="59"/>
      <c r="CE65" s="117" t="str">
        <f>IF(SUM('S11'!BJ65,'S12'!BJ65,'S13'!BJ65,S1M!AU65,'S2'!AX65)=0,"NaN",SUM('S11'!BJ65,'S12'!BJ65,'S13'!BJ65,S1M!AU65,'S2'!AX65))</f>
        <v>NaN</v>
      </c>
      <c r="CF65" s="16"/>
      <c r="CG65" s="59"/>
      <c r="CH65" s="117" t="str">
        <f>IF(SUM(S1M!AX65,'S2'!BA65)=0,"NaN",SUM(S1M!AX65,'S2'!BA65))</f>
        <v>NaN</v>
      </c>
      <c r="CI65" s="16"/>
      <c r="CJ65" s="59"/>
      <c r="CK65" s="117" t="str">
        <f>IF(SUM('S11'!BM65,'S12'!BM65,'S13'!BM65,S1M!BA65,'S2'!BD65)=0,"NaN",SUM('S11'!BM65,'S12'!BM65,'S13'!BM65,S1M!BA65,'S2'!BD65))</f>
        <v>NaN</v>
      </c>
      <c r="CL65" s="16"/>
      <c r="CM65" s="59"/>
      <c r="CN65" s="117" t="str">
        <f>IF(SUM('S13'!BP65,S1M!BD65)=0,"NaN", SUM('S13'!BP65,S1M!BD65))</f>
        <v>NaN</v>
      </c>
      <c r="CO65" s="16"/>
      <c r="CP65" s="59"/>
      <c r="CQ65" s="117" t="str">
        <f>IF(SUM('S11'!BP65,'S12'!BP65,'S13'!BY65,S1M!BG65,'S2'!BG65)=0,"NaN", SUM('S11'!BP65,'S12'!BP65,'S13'!BY65,S1M!BG65,'S2'!BG65))</f>
        <v>NaN</v>
      </c>
      <c r="CR65" s="16"/>
      <c r="CS65" s="59"/>
      <c r="CT65" s="117" t="str">
        <f>IF(SUM('S11'!BS65,'S12'!BS65,'S13'!CB65,S1M!BJ65,'S2'!BJ65)=0,"NaN", SUM('S11'!BS65,'S12'!BS65,'S13'!CB65,S1M!BJ65,'S2'!BJ65))</f>
        <v>NaN</v>
      </c>
      <c r="CU65" s="16"/>
      <c r="CV65" s="59"/>
      <c r="CW65" s="117" t="str">
        <f>IF(SUM('S12'!BV65,'S13'!CE65,'S2'!BM65)=0,"NaN", SUM('S12'!BV65,'S13'!CE65,'S2'!BM65))</f>
        <v>NaN</v>
      </c>
      <c r="CX65" s="16"/>
      <c r="CY65" s="59"/>
      <c r="CZ65" s="117" t="str">
        <f>IF(SUM('S11'!BV65,'S12'!BY65,'S13'!CH65,S1M!BM65,'S2'!BP65)=0,"NaN", SUM('S11'!BV65,'S12'!BY65,'S13'!CH65,S1M!BM65,'S2'!BP65))</f>
        <v>NaN</v>
      </c>
      <c r="DA65" s="16"/>
      <c r="DB65" s="59"/>
      <c r="DC65" s="117" t="str">
        <f>IF(SUM('S13'!CK65,'S2'!BS65)=0,"NaN",SUM('S13'!CK65,'S2'!BS65))</f>
        <v>NaN</v>
      </c>
      <c r="DD65" s="16"/>
      <c r="DE65" s="59"/>
      <c r="DF65" s="118">
        <f>'S13'!CN65</f>
        <v>0</v>
      </c>
      <c r="DG65" s="16"/>
      <c r="DH65" s="59"/>
      <c r="DI65" s="117" t="str">
        <f>IF(SUM('S11'!BY65,'S12'!CB65,'S13'!CQ65,S1M!BP65,'S2'!BV65)=0,"NaN",SUM('S11'!BY65,'S12'!CB65,'S13'!CQ65,S1M!BP65,'S2'!BV65))</f>
        <v>NaN</v>
      </c>
      <c r="DJ65" s="16"/>
      <c r="DK65" s="59"/>
      <c r="DL65" s="118">
        <f>'S13'!CT65</f>
        <v>0</v>
      </c>
      <c r="DM65" s="16"/>
      <c r="DN65" s="59"/>
      <c r="DO65" s="117" t="str">
        <f>IF(SUM('S11'!CB65,'S12'!CE65,'S13'!CW65,S1M!BS65,'S2'!BY65)=0,"NaN", SUM('S11'!CB65,'S12'!CE65,'S13'!CW65,S1M!BS65,'S2'!BY65))</f>
        <v>NaN</v>
      </c>
      <c r="DP65" s="16"/>
      <c r="DQ65" s="59"/>
      <c r="DR65" s="117" t="str">
        <f>IF(SUM('S11'!CE65,'S12'!CH65,'S13'!CZ65,S1M!BV65,'S2'!CB65)=0,"NaN", SUM('S11'!CE65,'S12'!CH65,'S13'!CZ65,S1M!BV65,'S2'!CB65))</f>
        <v>NaN</v>
      </c>
      <c r="DS65" s="16"/>
      <c r="DT65" s="59"/>
      <c r="DU65" s="117" t="str">
        <f>IF(SUM('S11'!CH65,'S12'!CK65,S1M!BY65,'S2'!CE65)=0,"NaN", SUM('S11'!CH65,'S12'!CK65,S1M!BY65,'S2'!CE65))</f>
        <v>NaN</v>
      </c>
      <c r="DV65" s="16"/>
      <c r="DW65" s="59"/>
      <c r="DX65" s="117" t="str">
        <f>IF(SUM('S11'!CK65,'S12'!CN65,'S13'!DC65,S1M!CB65,'S2'!CH65)=0, "NaN", SUM('S11'!CK65,'S12'!CN65,'S13'!DC65,S1M!CB65,'S2'!CH65))</f>
        <v>NaN</v>
      </c>
      <c r="DY65" s="16"/>
      <c r="DZ65" s="59"/>
      <c r="EA65" s="117" t="str">
        <f>IF(SUM('S13'!DF65,'S2'!CK65)=0,"NaN",SUM('S13'!DF65,'S2'!CK65))</f>
        <v>NaN</v>
      </c>
      <c r="EB65" s="16"/>
      <c r="EC65" s="59"/>
      <c r="ED65" s="117" t="str">
        <f>IF(SUM('S11'!CN65,'S12'!CQ65,'S13'!DI65,S1M!CE65,'S2'!CN65)=0,"NaN",SUM('S11'!CN65,'S12'!CQ65,'S13'!DI65,S1M!CE65,'S2'!CN65))</f>
        <v>NaN</v>
      </c>
      <c r="EE65" s="16"/>
      <c r="EF65" s="59"/>
      <c r="EG65" s="117" t="str">
        <f>IF(SUM('S11'!CQ65,'S12'!CT65,'S13'!DL65,S1M!CH65)=0,"NaN", SUM('S11'!CQ65,'S12'!CT65,'S13'!DL65,S1M!CH65))</f>
        <v>NaN</v>
      </c>
      <c r="EH65" s="16"/>
      <c r="EI65" s="59"/>
      <c r="EJ65" s="117" t="str">
        <f>IF(ISNUMBER('S1 Part 1'!ED65), SUM('S11'!CT65,'S12'!CW65,'S13'!DO65,S1M!CK65,'S2'!CQ65),"NaN")</f>
        <v>NaN</v>
      </c>
      <c r="EK65" s="16"/>
      <c r="EL65" s="76"/>
      <c r="EM65" s="116" t="str">
        <f>IF(SUM('S11'!CW65,'S12'!CZ65,'S13'!DU65,S1M!CN65)=0,"NaN",SUM('S11'!CW65,'S12'!CZ65,'S13'!DU65,S1M!CN65))</f>
        <v>NaN</v>
      </c>
      <c r="EN65" s="16"/>
      <c r="EO65" s="59"/>
      <c r="EP65" s="117">
        <f>'S2'!CT65</f>
        <v>0</v>
      </c>
      <c r="EQ65" s="16"/>
      <c r="ER65" s="59"/>
      <c r="ES65" s="117">
        <f>'S2'!CW65</f>
        <v>0</v>
      </c>
      <c r="ET65" s="16"/>
      <c r="EU65" s="59"/>
      <c r="EV65" s="117">
        <f>'S2'!CZ65</f>
        <v>0</v>
      </c>
      <c r="EW65" s="16"/>
      <c r="EX65" s="59"/>
      <c r="EY65" s="117">
        <f>'S2'!DC65</f>
        <v>0</v>
      </c>
      <c r="EZ65" s="16"/>
      <c r="FA65" s="59"/>
      <c r="FB65" s="117" t="str">
        <f>IF(SUM(S1M!CQ65,'S2'!DF65)=0,"NaN", SUM(S1M!CQ65,'S2'!DF65))</f>
        <v>NaN</v>
      </c>
      <c r="FC65" s="16"/>
      <c r="FD65" s="59"/>
      <c r="FE65" s="117" t="str">
        <f>IF(SUM('S13'!EA65,'S2'!DI65)=0,"NaN",SUM('S13'!EA65,'S2'!DI65))</f>
        <v>NaN</v>
      </c>
      <c r="FF65" s="16"/>
      <c r="FG65" s="59"/>
      <c r="FH65" s="117" t="str">
        <f>IF(SUM('S13'!ED65,'S2'!DL65)=0,"NaN", SUM('S13'!ED65,'S2'!DL65))</f>
        <v>NaN</v>
      </c>
      <c r="FI65" s="16"/>
      <c r="FJ65" s="59"/>
      <c r="FK65" s="117" t="str">
        <f>IF(SUM('S13'!EJ65,'S2'!DO65)=0,"NaN", SUM('S13'!EJ65,'S2'!DO65))</f>
        <v>NaN</v>
      </c>
      <c r="FL65" s="16"/>
      <c r="FM65" s="59"/>
      <c r="FN65" s="117" t="str">
        <f>IF(SUM(S1N!K65,'S11'!CZ65,'S12'!DC65,'S13'!EM65,S1M!CT65)=0,"NaN", SUM(S1N!K65,'S11'!CZ65,'S12'!DC65,'S13'!EM65,S1M!CT65))</f>
        <v>NaN</v>
      </c>
      <c r="FO65" s="16"/>
      <c r="FP65" s="59"/>
      <c r="FQ65" s="117">
        <f>S1N!K65</f>
        <v>0</v>
      </c>
      <c r="FR65" s="16"/>
      <c r="FS65" s="59"/>
      <c r="FT65" s="117" t="str">
        <f>IF(SUM('S11'!DC65,'S12'!DF65,'S13'!EP65,S1M!CW65)=0,"NaN", SUM('S11'!DC65,'S12'!DF65,'S13'!EP65,S1M!CW65))</f>
        <v>NaN</v>
      </c>
      <c r="FU65" s="16"/>
      <c r="FV65" s="59"/>
      <c r="FW65" s="117">
        <f>'S1 Part 2'!Z65</f>
        <v>0</v>
      </c>
      <c r="FX65" s="16"/>
      <c r="FY65" s="59"/>
      <c r="FZ65" s="117" t="str">
        <f>IF(SUM('S11'!DF65,'S12'!DI65,'S13'!ES65,S1M!CZ65,'S2'!DR65)=0,"NaN", SUM('S11'!DF65,'S12'!DI65,'S13'!ES65,S1M!CZ65,'S2'!DR65))</f>
        <v>NaN</v>
      </c>
      <c r="GA65" s="16"/>
      <c r="GB65" s="59"/>
      <c r="GC65" s="117" t="str">
        <f>IF(SUM('S11'!DI65,'S12'!DL65,'S13'!EV65,S1M!DC65,'S2'!DU65)=0,"NaN", SUM('S11'!DI65,'S12'!DL65,'S13'!EV65,S1M!DC65,'S2'!DU65))</f>
        <v>NaN</v>
      </c>
      <c r="GD65" s="16"/>
      <c r="GE65" s="59"/>
      <c r="GF65" s="117" t="str">
        <f>IF(SUM('S11'!DL65,'S12'!DO65,'S13'!EY65,S1M!DF65,'S2'!DX65)=0,"NaN", SUM('S11'!DL65,'S12'!DO65,'S13'!EY65,S1M!DF65,'S2'!DX65))</f>
        <v>NaN</v>
      </c>
      <c r="GG65" s="16"/>
      <c r="GH65" s="59"/>
      <c r="GI65" s="117" t="str">
        <f>IF(SUM('S11'!DO65,'S12'!DR65,'S13'!FB65,S1M!DI65,'S2'!EA65)=0,"NaN",SUM('S11'!DO65,'S12'!DR65,'S13'!FB65,S1M!DI65,'S2'!EA65))</f>
        <v>NaN</v>
      </c>
      <c r="GJ65" s="16"/>
      <c r="GK65" s="59"/>
      <c r="GL65" s="117" t="str">
        <f>IF(SUM('S11'!DR65,'S12'!DU65,'S13'!FE65,S1M!DL65,'S2'!ED65)=0,"NaN",SUM('S11'!DR65,'S12'!DU65,'S13'!FE65,S1M!DL65,'S2'!ED65))</f>
        <v>NaN</v>
      </c>
      <c r="GM65" s="16"/>
      <c r="GN65" s="59"/>
      <c r="GO65" s="117" t="str">
        <f>IF(SUM('S11'!EG65,'S12'!EJ65,'S13'!FH65,S1M!DO65,'S2'!EG65)=0,"NaN",SUM('S11'!EG65,'S12'!EJ65,'S13'!FH65,S1M!DO65,'S2'!EG65))</f>
        <v>NaN</v>
      </c>
      <c r="GP65" s="16"/>
      <c r="GQ65" s="59"/>
      <c r="GR65" s="117" t="str">
        <f>IF(SUM('S11'!EJ65,'S12'!EM65,'S13'!FK65,S1M!DR65)=0,"NaN",SUM('S11'!EJ65,'S12'!EM65,'S13'!FK65,S1M!DR65))</f>
        <v>NaN</v>
      </c>
      <c r="GS65" s="16"/>
      <c r="GT65" s="59"/>
      <c r="GU65" s="117" t="str">
        <f>IF(SUM('S11'!EM65,'S12'!EP65,'S13'!FN65,S1M!DU65,'S2'!EJ65)=0,"NaN",SUM('S11'!EM65,'S12'!EP65,'S13'!FN65,S1M!DU65,'S2'!EJ65))</f>
        <v>NaN</v>
      </c>
      <c r="GV65" s="16"/>
      <c r="GW65" s="59"/>
      <c r="GX65" s="117" t="str">
        <f>IF(SUM('S13'!FQ65,'S2'!EM65)=0,"NaN", SUM('S13'!FQ65,'S2'!EM65))</f>
        <v>NaN</v>
      </c>
      <c r="GY65" s="16"/>
      <c r="GZ65" s="59"/>
      <c r="HA65" s="117" t="str">
        <f>IF(SUM('S11'!EP65,'S12'!ES65,'S13'!FT65,S1M!DX65,'S2'!EP65)=0, "NaN", SUM('S11'!EP65,'S12'!ES65,'S13'!FT65,S1M!DX65,'S2'!EP65))</f>
        <v>NaN</v>
      </c>
      <c r="HB65" s="16"/>
      <c r="HC65" s="59"/>
      <c r="HD65" s="117" t="str">
        <f>IF(SUM('S11'!ES65,'S12'!EV65,'S13'!FW65,S1M!EA65,'S2'!ES65)=0,"NaN", SUM('S11'!ES65,'S12'!EV65,'S13'!FW65,S1M!EA65,'S2'!ES65))</f>
        <v>NaN</v>
      </c>
      <c r="HE65" s="16"/>
      <c r="HF65" s="59"/>
      <c r="HG65" s="117" t="str">
        <f>IF(SUM(S1M!ED65,'S2'!EV65)=0,"NaN", SUM(S1M!ED65,'S2'!EV65))</f>
        <v>NaN</v>
      </c>
      <c r="HH65" s="16"/>
      <c r="HI65" s="59"/>
      <c r="HJ65" s="117">
        <f>S1M!EG65</f>
        <v>0</v>
      </c>
      <c r="HK65" s="16"/>
      <c r="HL65" s="59"/>
      <c r="HM65" s="117" t="str">
        <f>IF(SUM('S11'!EV65,'S12'!EY65,'S13'!FZ65,S1M!EJ65,'S2'!EY65)=0,"NaN", SUM('S11'!EV65,'S12'!EY65,'S13'!FZ65,S1M!EJ65,'S2'!EY65))</f>
        <v>NaN</v>
      </c>
      <c r="HN65" s="16"/>
      <c r="HO65" s="59"/>
      <c r="HP65" s="117" t="str">
        <f>IF(SUM('S12'!FB65,'S13'!GC65,'S2'!FB65)=0,"NaN", SUM('S12'!FB65,'S13'!GC65,'S2'!FB65))</f>
        <v>NaN</v>
      </c>
      <c r="HQ65" s="16"/>
      <c r="HR65" s="59"/>
      <c r="HS65" s="117" t="str">
        <f>IF(SUM('S11'!EY65,'S12'!FE65,'S13'!GF65,S1M!EM65,'S2'!FE65)=0,"NaN", SUM('S11'!EY65,'S12'!FE65,'S13'!GF65,S1M!EM65,'S2'!FE65))</f>
        <v>NaN</v>
      </c>
      <c r="HT65" s="16"/>
      <c r="HU65" s="59"/>
      <c r="HV65" s="117" t="str">
        <f>IF(SUM('S11'!FB65,'S12'!FH65,'S13'!GI65,S1M!EP65,'S2'!FH65)=0,"NaN", SUM('S11'!FB65,'S12'!FH65,'S13'!GI65,S1M!EP65,'S2'!FH65))</f>
        <v>NaN</v>
      </c>
      <c r="HW65" s="16"/>
      <c r="HX65" s="59"/>
      <c r="HY65" s="117" t="str">
        <f>IF(SUM('S13'!GL65,'S2'!FK65)=0,"NaN",SUM('S13'!GL65,'S2'!FK65))</f>
        <v>NaN</v>
      </c>
      <c r="HZ65" s="16"/>
      <c r="IA65" s="59"/>
      <c r="IB65" s="117">
        <f>'S2'!FN65</f>
        <v>0</v>
      </c>
      <c r="IC65" s="16"/>
      <c r="ID65" s="59"/>
      <c r="IE65" s="117" t="str">
        <f>IF(SUM('S11'!FE65,'S12'!FK65,'S13'!GO65,S1M!ES65,'S2'!FQ65)=0,"NaN",SUM('S11'!FE65,'S12'!FK65,'S13'!GO65,S1M!ES65,'S2'!FQ65))</f>
        <v>NaN</v>
      </c>
      <c r="IF65" s="16"/>
      <c r="IG65" s="59"/>
      <c r="IH65" s="117">
        <f>'S2'!FT65</f>
        <v>0</v>
      </c>
      <c r="II65" s="16"/>
      <c r="IJ65" s="59"/>
      <c r="IK65" s="117" t="str">
        <f>IF(SUM(S1M!EV65,'S2'!FW65)=0,"NaN",SUM(S1M!EV65,'S2'!FW65))</f>
        <v>NaN</v>
      </c>
      <c r="IL65" s="16"/>
      <c r="IM65" s="59"/>
      <c r="IN65" s="117" t="str">
        <f>IF(SUM('S11'!FH65,'S12'!FN65,'S13'!GR65,S1M!EY65,'S2'!FZ65)=0,"NaN",SUM('S11'!FH65,'S12'!FN65,'S13'!GR65,S1M!EY65,'S2'!FZ65))</f>
        <v>NaN</v>
      </c>
      <c r="IO65" s="16"/>
      <c r="IP65" s="59"/>
      <c r="IQ65" s="117" t="str">
        <f>IF(SUM('S13'!GU65,'S2'!GC65)=0,"NaN",SUM('S13'!GU65,'S2'!GC65))</f>
        <v>NaN</v>
      </c>
      <c r="IR65" s="16"/>
      <c r="IS65" s="59"/>
      <c r="IT65" s="117" t="str">
        <f>IF(SUM('S11'!FK65,'S12'!FQ65,'S13'!GX65,S1M!FB65,'S2'!GF65)=0,"NaN", SUM('S11'!FK65,'S12'!FQ65,'S13'!GX65,S1M!FB65,'S2'!GF65))</f>
        <v>NaN</v>
      </c>
      <c r="IU65" s="16"/>
      <c r="IV65" s="59"/>
      <c r="IW65" s="117" t="str">
        <f>IF(SUM('S11'!FN65,'S12'!FT65,'S13'!HA65,S1M!FE65,'S2'!GI65)=0,"NaN",SUM('S11'!FN65,'S12'!FT65,'S13'!HA65,S1M!FE65,'S2'!GI65))</f>
        <v>NaN</v>
      </c>
      <c r="IX65" s="16"/>
      <c r="IY65" s="59"/>
      <c r="IZ65" s="117" t="str">
        <f>IF(SUM('S11'!FQ65,'S12'!FW65,'S13'!HD65,S1M!FH65,'S2'!GL65)=0,"NaN",SUM('S11'!FQ65,'S12'!FW65,'S13'!HD65,S1M!FH65,'S2'!GL65))</f>
        <v>NaN</v>
      </c>
      <c r="JA65" s="16"/>
      <c r="JB65" s="59"/>
      <c r="JC65" s="119" t="str">
        <f>IF(SUM('S11'!FT65,'S12'!FZ65,'S13'!HG65,S1M!FK65)=0,"NaN", SUM('S11'!FT65,'S12'!FZ65,'S13'!HG65,S1M!FK65))</f>
        <v>NaN</v>
      </c>
      <c r="JD65" s="16"/>
      <c r="JE65" s="59"/>
      <c r="JF65" s="117">
        <f>IF(SUM('S1 Part 1'!B65,'S1 Part 2'!B65)=0,IFERROR('S1 Part 2'!DC65-'S1 Part 2'!DC65,0),SUM('S1 Part 2'!B65,'S1 Part 2'!Z65)-SUM('S1 Part 2'!DC65,'S1 Part 1'!B65))</f>
        <v>0</v>
      </c>
      <c r="JG65" s="16"/>
      <c r="JH65" s="59"/>
      <c r="JI65" s="117">
        <f>IFERROR('S1 Part 2'!DC65-'S1 Part 2'!DF65-'S1 Part 2'!CZ65,0)</f>
        <v>0</v>
      </c>
      <c r="JJ65" s="16"/>
      <c r="JK65" s="59"/>
      <c r="JL65" s="117">
        <f>SUM('S1 Part 2'!DC65,'S1 Part 2'!Q65)-SUM('S1 Part 1'!W65,'S1 Part 1'!Z65,'S1 Part 2'!DI65)</f>
        <v>0</v>
      </c>
      <c r="JM65" s="16"/>
      <c r="JN65" s="59"/>
      <c r="JO65" s="117" t="str">
        <f>IF(SUM('S11'!GF65,'S12'!GL65)=0, "NaN", SUM('S11'!GC65,'S11'!DF65,'S12'!GI65,'S12'!DI65)-SUM('S11'!GF65,'S12'!GL65,'S11'!Z65,'S11'!AX65,'S11'!BA65,'S12'!Z65,'S12'!AX65,'S12'!BA65))</f>
        <v>NaN</v>
      </c>
      <c r="JP65" s="16"/>
      <c r="JQ65" s="59"/>
      <c r="JR65" s="117">
        <f>SUM('S1 Part 2'!DI65,'S1 Part 2'!E65,'S1 Part 2'!H65,'S1 Part 2'!AC65)-SUM('S1 Part 2'!DR65,'S1 Part 1'!AI65,'S1 Part 1'!AR65)</f>
        <v>0</v>
      </c>
      <c r="JS65" s="16"/>
      <c r="JT65" s="59"/>
      <c r="JU65" s="117">
        <f>SUM('S1 Part 2'!DR65,'S1 Part 2'!BA65,'S1 Part 2'!BG65,'S1 Part 2'!BJ65,'S1 Part 2'!BP65)-SUM('S1 Part 2'!DU65,'S1 Part 1'!BP65,'S1 Part 1'!BV65,'S1 Part 1'!BY65,'S1 Part 1'!CK65)</f>
        <v>0</v>
      </c>
      <c r="JV65" s="16"/>
      <c r="JW65" s="59"/>
      <c r="JX65" s="117">
        <f>SUM('S13'!IB65,S1M!GF65)-SUM('S13'!IE65,S1M!GI65)</f>
        <v>0</v>
      </c>
      <c r="JY65" s="16"/>
      <c r="JZ65" s="59"/>
      <c r="KA65" s="117">
        <f>SUM('S1 Part 2'!DU65,'S1 Part 2'!CH65)-SUM('S1 Part 2'!DX65,'S1 Part 1'!E65,'S1 Part 1'!DI65)</f>
        <v>0</v>
      </c>
      <c r="KB65" s="16"/>
      <c r="KC65" s="59"/>
      <c r="KD65" s="118" t="str">
        <f>IF(ISNUMBER('S1 Part 2'!EA65),SUM('S1 Part 2'!DX65,'S1 Part 2'!CK65)-SUM('S1 Part 1'!DL65,'S1 Part 1'!EA65,'S1 Part 2'!EA65),"NaN")</f>
        <v>NaN</v>
      </c>
      <c r="KE65" s="16"/>
      <c r="KF65" s="59"/>
      <c r="KG65" s="117">
        <f>SUM('S1 Part 2'!DX65,'S1 Part 2'!CK65)-SUM('S1 Part 2'!ED65,'S1 Part 1'!N65,'S1 Part 1'!DL65,'S1 Part 1'!ED65)</f>
        <v>0</v>
      </c>
      <c r="KH65" s="16"/>
      <c r="KI65" s="59"/>
      <c r="KJ65" s="117">
        <f>IFERROR('S2'!CT65-SUM('S2'!B65,'S2'!GU65),"NaN")</f>
        <v>0</v>
      </c>
      <c r="KK65" s="16"/>
      <c r="KL65" s="59"/>
      <c r="KM65" s="117">
        <f>SUM('S2'!GU65,'S2'!DF65,'S2'!DI65,'S2'!DR65,'S2'!EM65,'S2'!EP65,'S2'!EY65,'S2'!FW65)-SUM('S2'!GX65,'S2'!N65,'S2'!Q65,'S2'!Z65,'S2'!AU65,'S2'!AX65,'S2'!BG65,'S2'!BY65)</f>
        <v>0</v>
      </c>
      <c r="KN65" s="16"/>
      <c r="KO65" s="59"/>
      <c r="KP65" s="118">
        <f>IF(SUM('S1 Part 1'!B65,'S1 Part 2'!B65)=0,SUM('S1 Part 2'!DC65,'S2'!CT65)-SUM('S1 Part 1'!E65,'S1 Part 1'!N65,'S2'!B65),SUM('S1 Part 2'!B65,'S1 Part 2'!Z65,'S2'!CT65)-SUM('S1 Part 1'!B65,'S1 Part 1'!E65,'S1 Part 1'!N65,'S2'!B65))</f>
        <v>0</v>
      </c>
      <c r="KQ65" s="118" t="str">
        <f>IF(ISNUMBER('S13'!DR65),'S13'!DR65-SUM('S13'!B65,'S13'!N65,'S13'!W65,'S13'!Z65,'S13'!AF65,'S13'!AO65,'S13'!BG65,'S13'!BM65,'S13'!BV65,'S13'!BY65,'S13'!CW65,'S13'!CZ65,'S13'!DO65),"NaN")</f>
        <v>NaN</v>
      </c>
      <c r="KR65" s="16"/>
      <c r="KS65" s="59"/>
      <c r="KT65" s="118" t="str">
        <f>IF(ISNUMBER('S13'!HJ65),'S13'!HJ65-SUM('S13'!DX65,'S13'!EA65,'S13'!EM65,'S13'!ES65,'S13'!FQ65,'S13'!FT65,'S13'!FZ65,'S13'!GR65),"NaN")</f>
        <v>NaN</v>
      </c>
      <c r="KU65" s="16"/>
      <c r="KV65" s="59"/>
    </row>
    <row r="66" spans="1:308" ht="10.5" x14ac:dyDescent="0.25">
      <c r="A66" s="115" t="s">
        <v>738</v>
      </c>
      <c r="B66" s="116" t="str">
        <f>IF(SUM('S11'!B66,'S12'!B66,'S13'!B66,S1M!B66)=0,"NaN",SUM('S11'!B66,'S12'!B66,'S13'!B66,S1M!B66))</f>
        <v>NaN</v>
      </c>
      <c r="C66" s="16"/>
      <c r="D66" s="59"/>
      <c r="E66" s="117" t="str">
        <f>IF(SUM('S13'!E66,S1M!E66)=0,"NaN",SUM('S13'!E66,S1M!E66))</f>
        <v>NaN</v>
      </c>
      <c r="F66" s="16"/>
      <c r="G66" s="59"/>
      <c r="H66" s="117" t="str">
        <f>IF(SUM('S13'!H66,S1M!H66)=0, "NaN",SUM('S13'!H66,S1M!H66))</f>
        <v>NaN</v>
      </c>
      <c r="I66" s="16"/>
      <c r="J66" s="59"/>
      <c r="K66" s="117">
        <f>'S13'!K66</f>
        <v>0</v>
      </c>
      <c r="L66" s="16"/>
      <c r="M66" s="59"/>
      <c r="N66" s="117" t="str">
        <f>IF(SUM('S11'!E66,'S12'!E66,'S13'!N66,S1M!K66)=0, "NaN", SUM('S11'!E66,'S12'!E66,'S13'!N66,S1M!K66))</f>
        <v>NaN</v>
      </c>
      <c r="O66" s="16"/>
      <c r="P66" s="59"/>
      <c r="Q66" s="117" t="str">
        <f>IF(SUM('S11'!H66,'S12'!H66,'S13'!Q66,S1M!N66)=0,"NaN",SUM('S11'!H66,'S12'!H66,'S13'!Q66,S1M!N66))</f>
        <v>NaN</v>
      </c>
      <c r="R66" s="16"/>
      <c r="S66" s="59"/>
      <c r="T66" s="117" t="str">
        <f>IF(SUM('S11'!K66,'S12'!K66,'S13'!T66,S1M!Q66)=0,"NaN",SUM('S11'!K66,'S12'!K66,'S13'!T66,S1M!Q66))</f>
        <v>NaN</v>
      </c>
      <c r="U66" s="16"/>
      <c r="V66" s="59"/>
      <c r="W66" s="117">
        <f>'S2'!B66</f>
        <v>0</v>
      </c>
      <c r="X66" s="16"/>
      <c r="Y66" s="59"/>
      <c r="Z66" s="117">
        <f>'S2'!E66</f>
        <v>0</v>
      </c>
      <c r="AA66" s="16"/>
      <c r="AB66" s="59"/>
      <c r="AC66" s="117">
        <f>'S2'!H66</f>
        <v>0</v>
      </c>
      <c r="AD66" s="16"/>
      <c r="AE66" s="59"/>
      <c r="AF66" s="117">
        <f>'S2'!K66</f>
        <v>0</v>
      </c>
      <c r="AG66" s="16"/>
      <c r="AH66" s="59"/>
      <c r="AI66" s="117" t="str">
        <f>IF(SUM('S11'!N66,'S12'!N66,'S13'!W66,S1M!T66,'S2'!N66)=0,"NaN",SUM('S11'!N66,'S12'!N66,'S13'!W66,S1M!T66,'S2'!N66))</f>
        <v>NaN</v>
      </c>
      <c r="AJ66" s="16"/>
      <c r="AK66" s="59"/>
      <c r="AL66" s="117" t="str">
        <f>IF(SUM(S1N!E66,'S11'!Q66,'S12'!Q66,'S13'!Z66,S1M!W66)=0,"NaN",SUM(S1N!E66,'S11'!Q66,'S12'!Q66,'S13'!Z66,S1M!W66))</f>
        <v>NaN</v>
      </c>
      <c r="AM66" s="16"/>
      <c r="AN66" s="59"/>
      <c r="AO66" s="117">
        <f>S1N!E66</f>
        <v>0</v>
      </c>
      <c r="AP66" s="16"/>
      <c r="AQ66" s="59"/>
      <c r="AR66" s="117" t="str">
        <f>IF(SUM('S11'!T66,'S12'!T66,'S13'!AC66,S1M!Z66)=0,"NaN", SUM('S11'!T66,'S12'!T66,'S13'!AC66,S1M!Z66))</f>
        <v>NaN</v>
      </c>
      <c r="AS66" s="16"/>
      <c r="AT66" s="59"/>
      <c r="AU66" s="117" t="str">
        <f>IF(SUM('S13'!AF66,'S2'!Q66)=0,"NaN",SUM('S13'!AF66,'S2'!Q66))</f>
        <v>NaN</v>
      </c>
      <c r="AV66" s="16"/>
      <c r="AW66" s="59"/>
      <c r="AX66" s="117" t="str">
        <f>IF(SUM('S13'!AI66,'S2'!T66)=0,"NaN", SUM('S13'!AI66,'S2'!T66))</f>
        <v>NaN</v>
      </c>
      <c r="AY66" s="16"/>
      <c r="AZ66" s="59"/>
      <c r="BA66" s="117" t="str">
        <f>IF(SUM('S13'!AL66,'S2'!W66)=0,"NaN",SUM('S13'!AL66,'S2'!W66))</f>
        <v>NaN</v>
      </c>
      <c r="BB66" s="16"/>
      <c r="BC66" s="59"/>
      <c r="BD66" s="118" t="str">
        <f>IF(SUM('S11'!W66,'S12'!W66,'S13'!AO66,S1M!AC66,'S2'!Z66)=0,"NaN", SUM('S11'!W66,'S12'!W66,'S13'!AO66,S1M!AC66,'S2'!Z66))</f>
        <v>NaN</v>
      </c>
      <c r="BE66" s="16"/>
      <c r="BF66" s="59"/>
      <c r="BG66" s="118" t="str">
        <f>IF(SUM('S11'!Z66,'S12'!Z66,'S13'!AR66,S1M!AF66,'S2'!AC66)=0,"NaN",SUM('S11'!Z66,'S12'!Z66,'S13'!AR66,S1M!AF66,'S2'!AC66))</f>
        <v>NaN</v>
      </c>
      <c r="BH66" s="16"/>
      <c r="BI66" s="59"/>
      <c r="BJ66" s="118" t="str">
        <f>IF(SUM('S11'!AC66,'S12'!AC66,'S13'!AU66,S1M!AI66,'S2'!AF66)=0,"NaN",SUM('S11'!AC66,'S12'!AC66,'S13'!AU66,S1M!AI66,'S2'!AF66))</f>
        <v>NaN</v>
      </c>
      <c r="BK66" s="16"/>
      <c r="BL66" s="59"/>
      <c r="BM66" s="117" t="str">
        <f>IF(SUM('S11'!AF66,'S12'!AF66,'S2'!AI66)=0,"NaN",SUM('S11'!AF66,'S12'!AF66,'S2'!AI66))</f>
        <v>NaN</v>
      </c>
      <c r="BN66" s="16"/>
      <c r="BO66" s="59"/>
      <c r="BP66" s="117" t="str">
        <f>IF(SUM('S11'!AI66,'S12'!AI66,'S2'!AL66)=0,"NaN",SUM('S11'!AI66,'S12'!AI66,'S2'!AL66))</f>
        <v>NaN</v>
      </c>
      <c r="BQ66" s="16"/>
      <c r="BR66" s="59"/>
      <c r="BS66" s="117" t="str">
        <f>IF(SUM('S11'!AX66,'S12'!AX66,'S13'!AX66,'S2'!AO66)=0,"NaN",SUM('S11'!AX66,'S12'!AX66,'S13'!AX66,'S2'!AO66))</f>
        <v>NaN</v>
      </c>
      <c r="BT66" s="16"/>
      <c r="BU66" s="59"/>
      <c r="BV66" s="117" t="str">
        <f>IF(SUM('S11'!BA66,'S12'!BA66,'S13'!BA66,S1M!AL66)=0,"NaN",SUM('S11'!BA66,'S12'!BA66,'S13'!BA66,S1M!AL66))</f>
        <v>NaN</v>
      </c>
      <c r="BW66" s="16"/>
      <c r="BX66" s="59"/>
      <c r="BY66" s="117" t="str">
        <f>IF(SUM('S11'!BD66,'S12'!BD66,'S13'!BD66,S1M!AO66,'S2'!AR66)=0,"NaN",SUM('S11'!BD66,'S12'!BD66,'S13'!BD66,S1M!AO66,'S2'!AR66))</f>
        <v>NaN</v>
      </c>
      <c r="BZ66" s="16"/>
      <c r="CA66" s="59"/>
      <c r="CB66" s="117" t="str">
        <f>IF(SUM('S11'!BG66,'S12'!BG66,'S13'!BG66,S1M!AR66,'S2'!AU66)=0,"NaN", SUM('S11'!BG66,'S12'!BG66,'S13'!BG66,S1M!AR66,'S2'!AU66))</f>
        <v>NaN</v>
      </c>
      <c r="CC66" s="16"/>
      <c r="CD66" s="59"/>
      <c r="CE66" s="117" t="str">
        <f>IF(SUM('S11'!BJ66,'S12'!BJ66,'S13'!BJ66,S1M!AU66,'S2'!AX66)=0,"NaN",SUM('S11'!BJ66,'S12'!BJ66,'S13'!BJ66,S1M!AU66,'S2'!AX66))</f>
        <v>NaN</v>
      </c>
      <c r="CF66" s="16"/>
      <c r="CG66" s="59"/>
      <c r="CH66" s="117" t="str">
        <f>IF(SUM(S1M!AX66,'S2'!BA66)=0,"NaN",SUM(S1M!AX66,'S2'!BA66))</f>
        <v>NaN</v>
      </c>
      <c r="CI66" s="16"/>
      <c r="CJ66" s="59"/>
      <c r="CK66" s="117" t="str">
        <f>IF(SUM('S11'!BM66,'S12'!BM66,'S13'!BM66,S1M!BA66,'S2'!BD66)=0,"NaN",SUM('S11'!BM66,'S12'!BM66,'S13'!BM66,S1M!BA66,'S2'!BD66))</f>
        <v>NaN</v>
      </c>
      <c r="CL66" s="16"/>
      <c r="CM66" s="59"/>
      <c r="CN66" s="117" t="str">
        <f>IF(SUM('S13'!BP66,S1M!BD66)=0,"NaN", SUM('S13'!BP66,S1M!BD66))</f>
        <v>NaN</v>
      </c>
      <c r="CO66" s="16"/>
      <c r="CP66" s="59"/>
      <c r="CQ66" s="117" t="str">
        <f>IF(SUM('S11'!BP66,'S12'!BP66,'S13'!BY66,S1M!BG66,'S2'!BG66)=0,"NaN", SUM('S11'!BP66,'S12'!BP66,'S13'!BY66,S1M!BG66,'S2'!BG66))</f>
        <v>NaN</v>
      </c>
      <c r="CR66" s="16"/>
      <c r="CS66" s="59"/>
      <c r="CT66" s="117" t="str">
        <f>IF(SUM('S11'!BS66,'S12'!BS66,'S13'!CB66,S1M!BJ66,'S2'!BJ66)=0,"NaN", SUM('S11'!BS66,'S12'!BS66,'S13'!CB66,S1M!BJ66,'S2'!BJ66))</f>
        <v>NaN</v>
      </c>
      <c r="CU66" s="16"/>
      <c r="CV66" s="59"/>
      <c r="CW66" s="117" t="str">
        <f>IF(SUM('S12'!BV66,'S13'!CE66,'S2'!BM66)=0,"NaN", SUM('S12'!BV66,'S13'!CE66,'S2'!BM66))</f>
        <v>NaN</v>
      </c>
      <c r="CX66" s="16"/>
      <c r="CY66" s="59"/>
      <c r="CZ66" s="117" t="str">
        <f>IF(SUM('S11'!BV66,'S12'!BY66,'S13'!CH66,S1M!BM66,'S2'!BP66)=0,"NaN", SUM('S11'!BV66,'S12'!BY66,'S13'!CH66,S1M!BM66,'S2'!BP66))</f>
        <v>NaN</v>
      </c>
      <c r="DA66" s="16"/>
      <c r="DB66" s="59"/>
      <c r="DC66" s="117" t="str">
        <f>IF(SUM('S13'!CK66,'S2'!BS66)=0,"NaN",SUM('S13'!CK66,'S2'!BS66))</f>
        <v>NaN</v>
      </c>
      <c r="DD66" s="16"/>
      <c r="DE66" s="59"/>
      <c r="DF66" s="118">
        <f>'S13'!CN66</f>
        <v>0</v>
      </c>
      <c r="DG66" s="16"/>
      <c r="DH66" s="59"/>
      <c r="DI66" s="117" t="str">
        <f>IF(SUM('S11'!BY66,'S12'!CB66,'S13'!CQ66,S1M!BP66,'S2'!BV66)=0,"NaN",SUM('S11'!BY66,'S12'!CB66,'S13'!CQ66,S1M!BP66,'S2'!BV66))</f>
        <v>NaN</v>
      </c>
      <c r="DJ66" s="16"/>
      <c r="DK66" s="59"/>
      <c r="DL66" s="118">
        <f>'S13'!CT66</f>
        <v>0</v>
      </c>
      <c r="DM66" s="16"/>
      <c r="DN66" s="59"/>
      <c r="DO66" s="117" t="str">
        <f>IF(SUM('S11'!CB66,'S12'!CE66,'S13'!CW66,S1M!BS66,'S2'!BY66)=0,"NaN", SUM('S11'!CB66,'S12'!CE66,'S13'!CW66,S1M!BS66,'S2'!BY66))</f>
        <v>NaN</v>
      </c>
      <c r="DP66" s="16"/>
      <c r="DQ66" s="59"/>
      <c r="DR66" s="117" t="str">
        <f>IF(SUM('S11'!CE66,'S12'!CH66,'S13'!CZ66,S1M!BV66,'S2'!CB66)=0,"NaN", SUM('S11'!CE66,'S12'!CH66,'S13'!CZ66,S1M!BV66,'S2'!CB66))</f>
        <v>NaN</v>
      </c>
      <c r="DS66" s="16"/>
      <c r="DT66" s="59"/>
      <c r="DU66" s="117" t="str">
        <f>IF(SUM('S11'!CH66,'S12'!CK66,S1M!BY66,'S2'!CE66)=0,"NaN", SUM('S11'!CH66,'S12'!CK66,S1M!BY66,'S2'!CE66))</f>
        <v>NaN</v>
      </c>
      <c r="DV66" s="16"/>
      <c r="DW66" s="59"/>
      <c r="DX66" s="117" t="str">
        <f>IF(SUM('S11'!CK66,'S12'!CN66,'S13'!DC66,S1M!CB66,'S2'!CH66)=0, "NaN", SUM('S11'!CK66,'S12'!CN66,'S13'!DC66,S1M!CB66,'S2'!CH66))</f>
        <v>NaN</v>
      </c>
      <c r="DY66" s="16"/>
      <c r="DZ66" s="59"/>
      <c r="EA66" s="117" t="str">
        <f>IF(SUM('S13'!DF66,'S2'!CK66)=0,"NaN",SUM('S13'!DF66,'S2'!CK66))</f>
        <v>NaN</v>
      </c>
      <c r="EB66" s="16"/>
      <c r="EC66" s="59"/>
      <c r="ED66" s="117" t="str">
        <f>IF(SUM('S11'!CN66,'S12'!CQ66,'S13'!DI66,S1M!CE66,'S2'!CN66)=0,"NaN",SUM('S11'!CN66,'S12'!CQ66,'S13'!DI66,S1M!CE66,'S2'!CN66))</f>
        <v>NaN</v>
      </c>
      <c r="EE66" s="16"/>
      <c r="EF66" s="59"/>
      <c r="EG66" s="117" t="str">
        <f>IF(SUM('S11'!CQ66,'S12'!CT66,'S13'!DL66,S1M!CH66)=0,"NaN", SUM('S11'!CQ66,'S12'!CT66,'S13'!DL66,S1M!CH66))</f>
        <v>NaN</v>
      </c>
      <c r="EH66" s="16"/>
      <c r="EI66" s="59"/>
      <c r="EJ66" s="117" t="str">
        <f>IF(ISNUMBER('S1 Part 1'!ED66), SUM('S11'!CT66,'S12'!CW66,'S13'!DO66,S1M!CK66,'S2'!CQ66),"NaN")</f>
        <v>NaN</v>
      </c>
      <c r="EK66" s="16"/>
      <c r="EL66" s="76"/>
      <c r="EM66" s="116" t="str">
        <f>IF(SUM('S11'!CW66,'S12'!CZ66,'S13'!DU66,S1M!CN66)=0,"NaN",SUM('S11'!CW66,'S12'!CZ66,'S13'!DU66,S1M!CN66))</f>
        <v>NaN</v>
      </c>
      <c r="EN66" s="16"/>
      <c r="EO66" s="59"/>
      <c r="EP66" s="117">
        <f>'S2'!CT66</f>
        <v>0</v>
      </c>
      <c r="EQ66" s="16"/>
      <c r="ER66" s="59"/>
      <c r="ES66" s="117">
        <f>'S2'!CW66</f>
        <v>0</v>
      </c>
      <c r="ET66" s="16"/>
      <c r="EU66" s="59"/>
      <c r="EV66" s="117">
        <f>'S2'!CZ66</f>
        <v>0</v>
      </c>
      <c r="EW66" s="16"/>
      <c r="EX66" s="59"/>
      <c r="EY66" s="117">
        <f>'S2'!DC66</f>
        <v>0</v>
      </c>
      <c r="EZ66" s="16"/>
      <c r="FA66" s="59"/>
      <c r="FB66" s="117" t="str">
        <f>IF(SUM(S1M!CQ66,'S2'!DF66)=0,"NaN", SUM(S1M!CQ66,'S2'!DF66))</f>
        <v>NaN</v>
      </c>
      <c r="FC66" s="16"/>
      <c r="FD66" s="59"/>
      <c r="FE66" s="117" t="str">
        <f>IF(SUM('S13'!EA66,'S2'!DI66)=0,"NaN",SUM('S13'!EA66,'S2'!DI66))</f>
        <v>NaN</v>
      </c>
      <c r="FF66" s="16"/>
      <c r="FG66" s="59"/>
      <c r="FH66" s="117" t="str">
        <f>IF(SUM('S13'!ED66,'S2'!DL66)=0,"NaN", SUM('S13'!ED66,'S2'!DL66))</f>
        <v>NaN</v>
      </c>
      <c r="FI66" s="16"/>
      <c r="FJ66" s="59"/>
      <c r="FK66" s="117" t="str">
        <f>IF(SUM('S13'!EJ66,'S2'!DO66)=0,"NaN", SUM('S13'!EJ66,'S2'!DO66))</f>
        <v>NaN</v>
      </c>
      <c r="FL66" s="16"/>
      <c r="FM66" s="59"/>
      <c r="FN66" s="117" t="str">
        <f>IF(SUM(S1N!K66,'S11'!CZ66,'S12'!DC66,'S13'!EM66,S1M!CT66)=0,"NaN", SUM(S1N!K66,'S11'!CZ66,'S12'!DC66,'S13'!EM66,S1M!CT66))</f>
        <v>NaN</v>
      </c>
      <c r="FO66" s="16"/>
      <c r="FP66" s="59"/>
      <c r="FQ66" s="117">
        <f>S1N!K66</f>
        <v>0</v>
      </c>
      <c r="FR66" s="16"/>
      <c r="FS66" s="59"/>
      <c r="FT66" s="117" t="str">
        <f>IF(SUM('S11'!DC66,'S12'!DF66,'S13'!EP66,S1M!CW66)=0,"NaN", SUM('S11'!DC66,'S12'!DF66,'S13'!EP66,S1M!CW66))</f>
        <v>NaN</v>
      </c>
      <c r="FU66" s="16"/>
      <c r="FV66" s="59"/>
      <c r="FW66" s="117">
        <f>'S1 Part 2'!Z66</f>
        <v>0</v>
      </c>
      <c r="FX66" s="16"/>
      <c r="FY66" s="59"/>
      <c r="FZ66" s="117" t="str">
        <f>IF(SUM('S11'!DF66,'S12'!DI66,'S13'!ES66,S1M!CZ66,'S2'!DR66)=0,"NaN", SUM('S11'!DF66,'S12'!DI66,'S13'!ES66,S1M!CZ66,'S2'!DR66))</f>
        <v>NaN</v>
      </c>
      <c r="GA66" s="16"/>
      <c r="GB66" s="59"/>
      <c r="GC66" s="117" t="str">
        <f>IF(SUM('S11'!DI66,'S12'!DL66,'S13'!EV66,S1M!DC66,'S2'!DU66)=0,"NaN", SUM('S11'!DI66,'S12'!DL66,'S13'!EV66,S1M!DC66,'S2'!DU66))</f>
        <v>NaN</v>
      </c>
      <c r="GD66" s="16"/>
      <c r="GE66" s="59"/>
      <c r="GF66" s="117" t="str">
        <f>IF(SUM('S11'!DL66,'S12'!DO66,'S13'!EY66,S1M!DF66,'S2'!DX66)=0,"NaN", SUM('S11'!DL66,'S12'!DO66,'S13'!EY66,S1M!DF66,'S2'!DX66))</f>
        <v>NaN</v>
      </c>
      <c r="GG66" s="16"/>
      <c r="GH66" s="59"/>
      <c r="GI66" s="117" t="str">
        <f>IF(SUM('S11'!DO66,'S12'!DR66,'S13'!FB66,S1M!DI66,'S2'!EA66)=0,"NaN",SUM('S11'!DO66,'S12'!DR66,'S13'!FB66,S1M!DI66,'S2'!EA66))</f>
        <v>NaN</v>
      </c>
      <c r="GJ66" s="16"/>
      <c r="GK66" s="59"/>
      <c r="GL66" s="117" t="str">
        <f>IF(SUM('S11'!DR66,'S12'!DU66,'S13'!FE66,S1M!DL66,'S2'!ED66)=0,"NaN",SUM('S11'!DR66,'S12'!DU66,'S13'!FE66,S1M!DL66,'S2'!ED66))</f>
        <v>NaN</v>
      </c>
      <c r="GM66" s="16"/>
      <c r="GN66" s="59"/>
      <c r="GO66" s="117" t="str">
        <f>IF(SUM('S11'!EG66,'S12'!EJ66,'S13'!FH66,S1M!DO66,'S2'!EG66)=0,"NaN",SUM('S11'!EG66,'S12'!EJ66,'S13'!FH66,S1M!DO66,'S2'!EG66))</f>
        <v>NaN</v>
      </c>
      <c r="GP66" s="16"/>
      <c r="GQ66" s="59"/>
      <c r="GR66" s="117" t="str">
        <f>IF(SUM('S11'!EJ66,'S12'!EM66,'S13'!FK66,S1M!DR66)=0,"NaN",SUM('S11'!EJ66,'S12'!EM66,'S13'!FK66,S1M!DR66))</f>
        <v>NaN</v>
      </c>
      <c r="GS66" s="16"/>
      <c r="GT66" s="59"/>
      <c r="GU66" s="117" t="str">
        <f>IF(SUM('S11'!EM66,'S12'!EP66,'S13'!FN66,S1M!DU66,'S2'!EJ66)=0,"NaN",SUM('S11'!EM66,'S12'!EP66,'S13'!FN66,S1M!DU66,'S2'!EJ66))</f>
        <v>NaN</v>
      </c>
      <c r="GV66" s="16"/>
      <c r="GW66" s="59"/>
      <c r="GX66" s="117" t="str">
        <f>IF(SUM('S13'!FQ66,'S2'!EM66)=0,"NaN", SUM('S13'!FQ66,'S2'!EM66))</f>
        <v>NaN</v>
      </c>
      <c r="GY66" s="16"/>
      <c r="GZ66" s="59"/>
      <c r="HA66" s="117" t="str">
        <f>IF(SUM('S11'!EP66,'S12'!ES66,'S13'!FT66,S1M!DX66,'S2'!EP66)=0, "NaN", SUM('S11'!EP66,'S12'!ES66,'S13'!FT66,S1M!DX66,'S2'!EP66))</f>
        <v>NaN</v>
      </c>
      <c r="HB66" s="16"/>
      <c r="HC66" s="59"/>
      <c r="HD66" s="117" t="str">
        <f>IF(SUM('S11'!ES66,'S12'!EV66,'S13'!FW66,S1M!EA66,'S2'!ES66)=0,"NaN", SUM('S11'!ES66,'S12'!EV66,'S13'!FW66,S1M!EA66,'S2'!ES66))</f>
        <v>NaN</v>
      </c>
      <c r="HE66" s="16"/>
      <c r="HF66" s="59"/>
      <c r="HG66" s="117" t="str">
        <f>IF(SUM(S1M!ED66,'S2'!EV66)=0,"NaN", SUM(S1M!ED66,'S2'!EV66))</f>
        <v>NaN</v>
      </c>
      <c r="HH66" s="16"/>
      <c r="HI66" s="59"/>
      <c r="HJ66" s="117">
        <f>S1M!EG66</f>
        <v>0</v>
      </c>
      <c r="HK66" s="16"/>
      <c r="HL66" s="59"/>
      <c r="HM66" s="117" t="str">
        <f>IF(SUM('S11'!EV66,'S12'!EY66,'S13'!FZ66,S1M!EJ66,'S2'!EY66)=0,"NaN", SUM('S11'!EV66,'S12'!EY66,'S13'!FZ66,S1M!EJ66,'S2'!EY66))</f>
        <v>NaN</v>
      </c>
      <c r="HN66" s="16"/>
      <c r="HO66" s="59"/>
      <c r="HP66" s="117" t="str">
        <f>IF(SUM('S12'!FB66,'S13'!GC66,'S2'!FB66)=0,"NaN", SUM('S12'!FB66,'S13'!GC66,'S2'!FB66))</f>
        <v>NaN</v>
      </c>
      <c r="HQ66" s="16"/>
      <c r="HR66" s="59"/>
      <c r="HS66" s="117" t="str">
        <f>IF(SUM('S11'!EY66,'S12'!FE66,'S13'!GF66,S1M!EM66,'S2'!FE66)=0,"NaN", SUM('S11'!EY66,'S12'!FE66,'S13'!GF66,S1M!EM66,'S2'!FE66))</f>
        <v>NaN</v>
      </c>
      <c r="HT66" s="16"/>
      <c r="HU66" s="59"/>
      <c r="HV66" s="117" t="str">
        <f>IF(SUM('S11'!FB66,'S12'!FH66,'S13'!GI66,S1M!EP66,'S2'!FH66)=0,"NaN", SUM('S11'!FB66,'S12'!FH66,'S13'!GI66,S1M!EP66,'S2'!FH66))</f>
        <v>NaN</v>
      </c>
      <c r="HW66" s="16"/>
      <c r="HX66" s="59"/>
      <c r="HY66" s="117" t="str">
        <f>IF(SUM('S13'!GL66,'S2'!FK66)=0,"NaN",SUM('S13'!GL66,'S2'!FK66))</f>
        <v>NaN</v>
      </c>
      <c r="HZ66" s="16"/>
      <c r="IA66" s="59"/>
      <c r="IB66" s="117">
        <f>'S2'!FN66</f>
        <v>0</v>
      </c>
      <c r="IC66" s="16"/>
      <c r="ID66" s="59"/>
      <c r="IE66" s="117" t="str">
        <f>IF(SUM('S11'!FE66,'S12'!FK66,'S13'!GO66,S1M!ES66,'S2'!FQ66)=0,"NaN",SUM('S11'!FE66,'S12'!FK66,'S13'!GO66,S1M!ES66,'S2'!FQ66))</f>
        <v>NaN</v>
      </c>
      <c r="IF66" s="16"/>
      <c r="IG66" s="59"/>
      <c r="IH66" s="117">
        <f>'S2'!FT66</f>
        <v>0</v>
      </c>
      <c r="II66" s="16"/>
      <c r="IJ66" s="59"/>
      <c r="IK66" s="117" t="str">
        <f>IF(SUM(S1M!EV66,'S2'!FW66)=0,"NaN",SUM(S1M!EV66,'S2'!FW66))</f>
        <v>NaN</v>
      </c>
      <c r="IL66" s="16"/>
      <c r="IM66" s="59"/>
      <c r="IN66" s="117" t="str">
        <f>IF(SUM('S11'!FH66,'S12'!FN66,'S13'!GR66,S1M!EY66,'S2'!FZ66)=0,"NaN",SUM('S11'!FH66,'S12'!FN66,'S13'!GR66,S1M!EY66,'S2'!FZ66))</f>
        <v>NaN</v>
      </c>
      <c r="IO66" s="16"/>
      <c r="IP66" s="59"/>
      <c r="IQ66" s="117" t="str">
        <f>IF(SUM('S13'!GU66,'S2'!GC66)=0,"NaN",SUM('S13'!GU66,'S2'!GC66))</f>
        <v>NaN</v>
      </c>
      <c r="IR66" s="16"/>
      <c r="IS66" s="59"/>
      <c r="IT66" s="117" t="str">
        <f>IF(SUM('S11'!FK66,'S12'!FQ66,'S13'!GX66,S1M!FB66,'S2'!GF66)=0,"NaN", SUM('S11'!FK66,'S12'!FQ66,'S13'!GX66,S1M!FB66,'S2'!GF66))</f>
        <v>NaN</v>
      </c>
      <c r="IU66" s="16"/>
      <c r="IV66" s="59"/>
      <c r="IW66" s="117" t="str">
        <f>IF(SUM('S11'!FN66,'S12'!FT66,'S13'!HA66,S1M!FE66,'S2'!GI66)=0,"NaN",SUM('S11'!FN66,'S12'!FT66,'S13'!HA66,S1M!FE66,'S2'!GI66))</f>
        <v>NaN</v>
      </c>
      <c r="IX66" s="16"/>
      <c r="IY66" s="59"/>
      <c r="IZ66" s="117" t="str">
        <f>IF(SUM('S11'!FQ66,'S12'!FW66,'S13'!HD66,S1M!FH66,'S2'!GL66)=0,"NaN",SUM('S11'!FQ66,'S12'!FW66,'S13'!HD66,S1M!FH66,'S2'!GL66))</f>
        <v>NaN</v>
      </c>
      <c r="JA66" s="16"/>
      <c r="JB66" s="59"/>
      <c r="JC66" s="119" t="str">
        <f>IF(SUM('S11'!FT66,'S12'!FZ66,'S13'!HG66,S1M!FK66)=0,"NaN", SUM('S11'!FT66,'S12'!FZ66,'S13'!HG66,S1M!FK66))</f>
        <v>NaN</v>
      </c>
      <c r="JD66" s="16"/>
      <c r="JE66" s="59"/>
      <c r="JF66" s="117">
        <f>IF(SUM('S1 Part 1'!B66,'S1 Part 2'!B66)=0,IFERROR('S1 Part 2'!DC66-'S1 Part 2'!DC66,0),SUM('S1 Part 2'!B66,'S1 Part 2'!Z66)-SUM('S1 Part 2'!DC66,'S1 Part 1'!B66))</f>
        <v>0</v>
      </c>
      <c r="JG66" s="16"/>
      <c r="JH66" s="59"/>
      <c r="JI66" s="117">
        <f>IFERROR('S1 Part 2'!DC66-'S1 Part 2'!DF66-'S1 Part 2'!CZ66,0)</f>
        <v>0</v>
      </c>
      <c r="JJ66" s="16"/>
      <c r="JK66" s="59"/>
      <c r="JL66" s="117">
        <f>SUM('S1 Part 2'!DC66,'S1 Part 2'!Q66)-SUM('S1 Part 1'!W66,'S1 Part 1'!Z66,'S1 Part 2'!DI66)</f>
        <v>0</v>
      </c>
      <c r="JM66" s="16"/>
      <c r="JN66" s="59"/>
      <c r="JO66" s="117" t="str">
        <f>IF(SUM('S11'!GF66,'S12'!GL66)=0, "NaN", SUM('S11'!GC66,'S11'!DF66,'S12'!GI66,'S12'!DI66)-SUM('S11'!GF66,'S12'!GL66,'S11'!Z66,'S11'!AX66,'S11'!BA66,'S12'!Z66,'S12'!AX66,'S12'!BA66))</f>
        <v>NaN</v>
      </c>
      <c r="JP66" s="16"/>
      <c r="JQ66" s="59"/>
      <c r="JR66" s="117">
        <f>SUM('S1 Part 2'!DI66,'S1 Part 2'!E66,'S1 Part 2'!H66,'S1 Part 2'!AC66)-SUM('S1 Part 2'!DR66,'S1 Part 1'!AI66,'S1 Part 1'!AR66)</f>
        <v>0</v>
      </c>
      <c r="JS66" s="16"/>
      <c r="JT66" s="59"/>
      <c r="JU66" s="117">
        <f>SUM('S1 Part 2'!DR66,'S1 Part 2'!BA66,'S1 Part 2'!BG66,'S1 Part 2'!BJ66,'S1 Part 2'!BP66)-SUM('S1 Part 2'!DU66,'S1 Part 1'!BP66,'S1 Part 1'!BV66,'S1 Part 1'!BY66,'S1 Part 1'!CK66)</f>
        <v>0</v>
      </c>
      <c r="JV66" s="16"/>
      <c r="JW66" s="59"/>
      <c r="JX66" s="117">
        <f>SUM('S13'!IB66,S1M!GF66)-SUM('S13'!IE66,S1M!GI66)</f>
        <v>0</v>
      </c>
      <c r="JY66" s="16"/>
      <c r="JZ66" s="59"/>
      <c r="KA66" s="117">
        <f>SUM('S1 Part 2'!DU66,'S1 Part 2'!CH66)-SUM('S1 Part 2'!DX66,'S1 Part 1'!E66,'S1 Part 1'!DI66)</f>
        <v>0</v>
      </c>
      <c r="KB66" s="16"/>
      <c r="KC66" s="59"/>
      <c r="KD66" s="118" t="str">
        <f>IF(ISNUMBER('S1 Part 2'!EA66),SUM('S1 Part 2'!DX66,'S1 Part 2'!CK66)-SUM('S1 Part 1'!DL66,'S1 Part 1'!EA66,'S1 Part 2'!EA66),"NaN")</f>
        <v>NaN</v>
      </c>
      <c r="KE66" s="16"/>
      <c r="KF66" s="59"/>
      <c r="KG66" s="117">
        <f>SUM('S1 Part 2'!DX66,'S1 Part 2'!CK66)-SUM('S1 Part 2'!ED66,'S1 Part 1'!N66,'S1 Part 1'!DL66,'S1 Part 1'!ED66)</f>
        <v>0</v>
      </c>
      <c r="KH66" s="16"/>
      <c r="KI66" s="59"/>
      <c r="KJ66" s="117">
        <f>IFERROR('S2'!CT66-SUM('S2'!B66,'S2'!GU66),"NaN")</f>
        <v>0</v>
      </c>
      <c r="KK66" s="16"/>
      <c r="KL66" s="59"/>
      <c r="KM66" s="117">
        <f>SUM('S2'!GU66,'S2'!DF66,'S2'!DI66,'S2'!DR66,'S2'!EM66,'S2'!EP66,'S2'!EY66,'S2'!FW66)-SUM('S2'!GX66,'S2'!N66,'S2'!Q66,'S2'!Z66,'S2'!AU66,'S2'!AX66,'S2'!BG66,'S2'!BY66)</f>
        <v>0</v>
      </c>
      <c r="KN66" s="16"/>
      <c r="KO66" s="59"/>
      <c r="KP66" s="118">
        <f>IF(SUM('S1 Part 1'!B66,'S1 Part 2'!B66)=0,SUM('S1 Part 2'!DC66,'S2'!CT66)-SUM('S1 Part 1'!E66,'S1 Part 1'!N66,'S2'!B66),SUM('S1 Part 2'!B66,'S1 Part 2'!Z66,'S2'!CT66)-SUM('S1 Part 1'!B66,'S1 Part 1'!E66,'S1 Part 1'!N66,'S2'!B66))</f>
        <v>0</v>
      </c>
      <c r="KQ66" s="118" t="str">
        <f>IF(ISNUMBER('S13'!DR66),'S13'!DR66-SUM('S13'!B66,'S13'!N66,'S13'!W66,'S13'!Z66,'S13'!AF66,'S13'!AO66,'S13'!BG66,'S13'!BM66,'S13'!BV66,'S13'!BY66,'S13'!CW66,'S13'!CZ66,'S13'!DO66),"NaN")</f>
        <v>NaN</v>
      </c>
      <c r="KR66" s="16"/>
      <c r="KS66" s="59"/>
      <c r="KT66" s="118" t="str">
        <f>IF(ISNUMBER('S13'!HJ66),'S13'!HJ66-SUM('S13'!DX66,'S13'!EA66,'S13'!EM66,'S13'!ES66,'S13'!FQ66,'S13'!FT66,'S13'!FZ66,'S13'!GR66),"NaN")</f>
        <v>NaN</v>
      </c>
      <c r="KU66" s="16"/>
      <c r="KV66" s="59"/>
    </row>
    <row r="67" spans="1:308" ht="10.5" x14ac:dyDescent="0.25">
      <c r="A67" s="115" t="s">
        <v>739</v>
      </c>
      <c r="B67" s="116" t="str">
        <f>IF(SUM('S11'!B67,'S12'!B67,'S13'!B67,S1M!B67)=0,"NaN",SUM('S11'!B67,'S12'!B67,'S13'!B67,S1M!B67))</f>
        <v>NaN</v>
      </c>
      <c r="C67" s="16"/>
      <c r="D67" s="59"/>
      <c r="E67" s="117" t="str">
        <f>IF(SUM('S13'!E67,S1M!E67)=0,"NaN",SUM('S13'!E67,S1M!E67))</f>
        <v>NaN</v>
      </c>
      <c r="F67" s="16"/>
      <c r="G67" s="59"/>
      <c r="H67" s="117" t="str">
        <f>IF(SUM('S13'!H67,S1M!H67)=0, "NaN",SUM('S13'!H67,S1M!H67))</f>
        <v>NaN</v>
      </c>
      <c r="I67" s="16"/>
      <c r="J67" s="59"/>
      <c r="K67" s="117">
        <f>'S13'!K67</f>
        <v>0</v>
      </c>
      <c r="L67" s="16"/>
      <c r="M67" s="59"/>
      <c r="N67" s="117" t="str">
        <f>IF(SUM('S11'!E67,'S12'!E67,'S13'!N67,S1M!K67)=0, "NaN", SUM('S11'!E67,'S12'!E67,'S13'!N67,S1M!K67))</f>
        <v>NaN</v>
      </c>
      <c r="O67" s="16"/>
      <c r="P67" s="59"/>
      <c r="Q67" s="117" t="str">
        <f>IF(SUM('S11'!H67,'S12'!H67,'S13'!Q67,S1M!N67)=0,"NaN",SUM('S11'!H67,'S12'!H67,'S13'!Q67,S1M!N67))</f>
        <v>NaN</v>
      </c>
      <c r="R67" s="16"/>
      <c r="S67" s="59"/>
      <c r="T67" s="117" t="str">
        <f>IF(SUM('S11'!K67,'S12'!K67,'S13'!T67,S1M!Q67)=0,"NaN",SUM('S11'!K67,'S12'!K67,'S13'!T67,S1M!Q67))</f>
        <v>NaN</v>
      </c>
      <c r="U67" s="16"/>
      <c r="V67" s="59"/>
      <c r="W67" s="117">
        <f>'S2'!B67</f>
        <v>0</v>
      </c>
      <c r="X67" s="16"/>
      <c r="Y67" s="59"/>
      <c r="Z67" s="117">
        <f>'S2'!E67</f>
        <v>0</v>
      </c>
      <c r="AA67" s="16"/>
      <c r="AB67" s="59"/>
      <c r="AC67" s="117">
        <f>'S2'!H67</f>
        <v>0</v>
      </c>
      <c r="AD67" s="16"/>
      <c r="AE67" s="59"/>
      <c r="AF67" s="117">
        <f>'S2'!K67</f>
        <v>0</v>
      </c>
      <c r="AG67" s="16"/>
      <c r="AH67" s="59"/>
      <c r="AI67" s="117" t="str">
        <f>IF(SUM('S11'!N67,'S12'!N67,'S13'!W67,S1M!T67,'S2'!N67)=0,"NaN",SUM('S11'!N67,'S12'!N67,'S13'!W67,S1M!T67,'S2'!N67))</f>
        <v>NaN</v>
      </c>
      <c r="AJ67" s="16"/>
      <c r="AK67" s="59"/>
      <c r="AL67" s="117" t="str">
        <f>IF(SUM(S1N!E67,'S11'!Q67,'S12'!Q67,'S13'!Z67,S1M!W67)=0,"NaN",SUM(S1N!E67,'S11'!Q67,'S12'!Q67,'S13'!Z67,S1M!W67))</f>
        <v>NaN</v>
      </c>
      <c r="AM67" s="16"/>
      <c r="AN67" s="59"/>
      <c r="AO67" s="117">
        <f>S1N!E67</f>
        <v>0</v>
      </c>
      <c r="AP67" s="16"/>
      <c r="AQ67" s="59"/>
      <c r="AR67" s="117" t="str">
        <f>IF(SUM('S11'!T67,'S12'!T67,'S13'!AC67,S1M!Z67)=0,"NaN", SUM('S11'!T67,'S12'!T67,'S13'!AC67,S1M!Z67))</f>
        <v>NaN</v>
      </c>
      <c r="AS67" s="16"/>
      <c r="AT67" s="59"/>
      <c r="AU67" s="117" t="str">
        <f>IF(SUM('S13'!AF67,'S2'!Q67)=0,"NaN",SUM('S13'!AF67,'S2'!Q67))</f>
        <v>NaN</v>
      </c>
      <c r="AV67" s="16"/>
      <c r="AW67" s="59"/>
      <c r="AX67" s="117" t="str">
        <f>IF(SUM('S13'!AI67,'S2'!T67)=0,"NaN", SUM('S13'!AI67,'S2'!T67))</f>
        <v>NaN</v>
      </c>
      <c r="AY67" s="16"/>
      <c r="AZ67" s="59"/>
      <c r="BA67" s="117" t="str">
        <f>IF(SUM('S13'!AL67,'S2'!W67)=0,"NaN",SUM('S13'!AL67,'S2'!W67))</f>
        <v>NaN</v>
      </c>
      <c r="BB67" s="16"/>
      <c r="BC67" s="59"/>
      <c r="BD67" s="118" t="str">
        <f>IF(SUM('S11'!W67,'S12'!W67,'S13'!AO67,S1M!AC67,'S2'!Z67)=0,"NaN", SUM('S11'!W67,'S12'!W67,'S13'!AO67,S1M!AC67,'S2'!Z67))</f>
        <v>NaN</v>
      </c>
      <c r="BE67" s="16"/>
      <c r="BF67" s="59"/>
      <c r="BG67" s="118" t="str">
        <f>IF(SUM('S11'!Z67,'S12'!Z67,'S13'!AR67,S1M!AF67,'S2'!AC67)=0,"NaN",SUM('S11'!Z67,'S12'!Z67,'S13'!AR67,S1M!AF67,'S2'!AC67))</f>
        <v>NaN</v>
      </c>
      <c r="BH67" s="16"/>
      <c r="BI67" s="59"/>
      <c r="BJ67" s="118" t="str">
        <f>IF(SUM('S11'!AC67,'S12'!AC67,'S13'!AU67,S1M!AI67,'S2'!AF67)=0,"NaN",SUM('S11'!AC67,'S12'!AC67,'S13'!AU67,S1M!AI67,'S2'!AF67))</f>
        <v>NaN</v>
      </c>
      <c r="BK67" s="16"/>
      <c r="BL67" s="59"/>
      <c r="BM67" s="117" t="str">
        <f>IF(SUM('S11'!AF67,'S12'!AF67,'S2'!AI67)=0,"NaN",SUM('S11'!AF67,'S12'!AF67,'S2'!AI67))</f>
        <v>NaN</v>
      </c>
      <c r="BN67" s="16"/>
      <c r="BO67" s="59"/>
      <c r="BP67" s="117" t="str">
        <f>IF(SUM('S11'!AI67,'S12'!AI67,'S2'!AL67)=0,"NaN",SUM('S11'!AI67,'S12'!AI67,'S2'!AL67))</f>
        <v>NaN</v>
      </c>
      <c r="BQ67" s="16"/>
      <c r="BR67" s="59"/>
      <c r="BS67" s="117" t="str">
        <f>IF(SUM('S11'!AX67,'S12'!AX67,'S13'!AX67,'S2'!AO67)=0,"NaN",SUM('S11'!AX67,'S12'!AX67,'S13'!AX67,'S2'!AO67))</f>
        <v>NaN</v>
      </c>
      <c r="BT67" s="16"/>
      <c r="BU67" s="59"/>
      <c r="BV67" s="117" t="str">
        <f>IF(SUM('S11'!BA67,'S12'!BA67,'S13'!BA67,S1M!AL67)=0,"NaN",SUM('S11'!BA67,'S12'!BA67,'S13'!BA67,S1M!AL67))</f>
        <v>NaN</v>
      </c>
      <c r="BW67" s="16"/>
      <c r="BX67" s="59"/>
      <c r="BY67" s="117" t="str">
        <f>IF(SUM('S11'!BD67,'S12'!BD67,'S13'!BD67,S1M!AO67,'S2'!AR67)=0,"NaN",SUM('S11'!BD67,'S12'!BD67,'S13'!BD67,S1M!AO67,'S2'!AR67))</f>
        <v>NaN</v>
      </c>
      <c r="BZ67" s="16"/>
      <c r="CA67" s="59"/>
      <c r="CB67" s="117" t="str">
        <f>IF(SUM('S11'!BG67,'S12'!BG67,'S13'!BG67,S1M!AR67,'S2'!AU67)=0,"NaN", SUM('S11'!BG67,'S12'!BG67,'S13'!BG67,S1M!AR67,'S2'!AU67))</f>
        <v>NaN</v>
      </c>
      <c r="CC67" s="16"/>
      <c r="CD67" s="59"/>
      <c r="CE67" s="117" t="str">
        <f>IF(SUM('S11'!BJ67,'S12'!BJ67,'S13'!BJ67,S1M!AU67,'S2'!AX67)=0,"NaN",SUM('S11'!BJ67,'S12'!BJ67,'S13'!BJ67,S1M!AU67,'S2'!AX67))</f>
        <v>NaN</v>
      </c>
      <c r="CF67" s="16"/>
      <c r="CG67" s="59"/>
      <c r="CH67" s="117" t="str">
        <f>IF(SUM(S1M!AX67,'S2'!BA67)=0,"NaN",SUM(S1M!AX67,'S2'!BA67))</f>
        <v>NaN</v>
      </c>
      <c r="CI67" s="16"/>
      <c r="CJ67" s="59"/>
      <c r="CK67" s="117" t="str">
        <f>IF(SUM('S11'!BM67,'S12'!BM67,'S13'!BM67,S1M!BA67,'S2'!BD67)=0,"NaN",SUM('S11'!BM67,'S12'!BM67,'S13'!BM67,S1M!BA67,'S2'!BD67))</f>
        <v>NaN</v>
      </c>
      <c r="CL67" s="16"/>
      <c r="CM67" s="59"/>
      <c r="CN67" s="117" t="str">
        <f>IF(SUM('S13'!BP67,S1M!BD67)=0,"NaN", SUM('S13'!BP67,S1M!BD67))</f>
        <v>NaN</v>
      </c>
      <c r="CO67" s="16"/>
      <c r="CP67" s="59"/>
      <c r="CQ67" s="117" t="str">
        <f>IF(SUM('S11'!BP67,'S12'!BP67,'S13'!BY67,S1M!BG67,'S2'!BG67)=0,"NaN", SUM('S11'!BP67,'S12'!BP67,'S13'!BY67,S1M!BG67,'S2'!BG67))</f>
        <v>NaN</v>
      </c>
      <c r="CR67" s="16"/>
      <c r="CS67" s="59"/>
      <c r="CT67" s="117" t="str">
        <f>IF(SUM('S11'!BS67,'S12'!BS67,'S13'!CB67,S1M!BJ67,'S2'!BJ67)=0,"NaN", SUM('S11'!BS67,'S12'!BS67,'S13'!CB67,S1M!BJ67,'S2'!BJ67))</f>
        <v>NaN</v>
      </c>
      <c r="CU67" s="16"/>
      <c r="CV67" s="59"/>
      <c r="CW67" s="117" t="str">
        <f>IF(SUM('S12'!BV67,'S13'!CE67,'S2'!BM67)=0,"NaN", SUM('S12'!BV67,'S13'!CE67,'S2'!BM67))</f>
        <v>NaN</v>
      </c>
      <c r="CX67" s="16"/>
      <c r="CY67" s="59"/>
      <c r="CZ67" s="117" t="str">
        <f>IF(SUM('S11'!BV67,'S12'!BY67,'S13'!CH67,S1M!BM67,'S2'!BP67)=0,"NaN", SUM('S11'!BV67,'S12'!BY67,'S13'!CH67,S1M!BM67,'S2'!BP67))</f>
        <v>NaN</v>
      </c>
      <c r="DA67" s="16"/>
      <c r="DB67" s="59"/>
      <c r="DC67" s="117" t="str">
        <f>IF(SUM('S13'!CK67,'S2'!BS67)=0,"NaN",SUM('S13'!CK67,'S2'!BS67))</f>
        <v>NaN</v>
      </c>
      <c r="DD67" s="16"/>
      <c r="DE67" s="59"/>
      <c r="DF67" s="118">
        <f>'S13'!CN67</f>
        <v>0</v>
      </c>
      <c r="DG67" s="16"/>
      <c r="DH67" s="59"/>
      <c r="DI67" s="117" t="str">
        <f>IF(SUM('S11'!BY67,'S12'!CB67,'S13'!CQ67,S1M!BP67,'S2'!BV67)=0,"NaN",SUM('S11'!BY67,'S12'!CB67,'S13'!CQ67,S1M!BP67,'S2'!BV67))</f>
        <v>NaN</v>
      </c>
      <c r="DJ67" s="16"/>
      <c r="DK67" s="59"/>
      <c r="DL67" s="118">
        <f>'S13'!CT67</f>
        <v>0</v>
      </c>
      <c r="DM67" s="16"/>
      <c r="DN67" s="59"/>
      <c r="DO67" s="117" t="str">
        <f>IF(SUM('S11'!CB67,'S12'!CE67,'S13'!CW67,S1M!BS67,'S2'!BY67)=0,"NaN", SUM('S11'!CB67,'S12'!CE67,'S13'!CW67,S1M!BS67,'S2'!BY67))</f>
        <v>NaN</v>
      </c>
      <c r="DP67" s="16"/>
      <c r="DQ67" s="59"/>
      <c r="DR67" s="117" t="str">
        <f>IF(SUM('S11'!CE67,'S12'!CH67,'S13'!CZ67,S1M!BV67,'S2'!CB67)=0,"NaN", SUM('S11'!CE67,'S12'!CH67,'S13'!CZ67,S1M!BV67,'S2'!CB67))</f>
        <v>NaN</v>
      </c>
      <c r="DS67" s="16"/>
      <c r="DT67" s="59"/>
      <c r="DU67" s="117" t="str">
        <f>IF(SUM('S11'!CH67,'S12'!CK67,S1M!BY67,'S2'!CE67)=0,"NaN", SUM('S11'!CH67,'S12'!CK67,S1M!BY67,'S2'!CE67))</f>
        <v>NaN</v>
      </c>
      <c r="DV67" s="16"/>
      <c r="DW67" s="59"/>
      <c r="DX67" s="117" t="str">
        <f>IF(SUM('S11'!CK67,'S12'!CN67,'S13'!DC67,S1M!CB67,'S2'!CH67)=0, "NaN", SUM('S11'!CK67,'S12'!CN67,'S13'!DC67,S1M!CB67,'S2'!CH67))</f>
        <v>NaN</v>
      </c>
      <c r="DY67" s="16"/>
      <c r="DZ67" s="59"/>
      <c r="EA67" s="117" t="str">
        <f>IF(SUM('S13'!DF67,'S2'!CK67)=0,"NaN",SUM('S13'!DF67,'S2'!CK67))</f>
        <v>NaN</v>
      </c>
      <c r="EB67" s="16"/>
      <c r="EC67" s="59"/>
      <c r="ED67" s="117" t="str">
        <f>IF(SUM('S11'!CN67,'S12'!CQ67,'S13'!DI67,S1M!CE67,'S2'!CN67)=0,"NaN",SUM('S11'!CN67,'S12'!CQ67,'S13'!DI67,S1M!CE67,'S2'!CN67))</f>
        <v>NaN</v>
      </c>
      <c r="EE67" s="16"/>
      <c r="EF67" s="59"/>
      <c r="EG67" s="117" t="str">
        <f>IF(SUM('S11'!CQ67,'S12'!CT67,'S13'!DL67,S1M!CH67)=0,"NaN", SUM('S11'!CQ67,'S12'!CT67,'S13'!DL67,S1M!CH67))</f>
        <v>NaN</v>
      </c>
      <c r="EH67" s="16"/>
      <c r="EI67" s="59"/>
      <c r="EJ67" s="117" t="str">
        <f>IF(ISNUMBER('S1 Part 1'!ED67), SUM('S11'!CT67,'S12'!CW67,'S13'!DO67,S1M!CK67,'S2'!CQ67),"NaN")</f>
        <v>NaN</v>
      </c>
      <c r="EK67" s="16"/>
      <c r="EL67" s="76"/>
      <c r="EM67" s="116" t="str">
        <f>IF(SUM('S11'!CW67,'S12'!CZ67,'S13'!DU67,S1M!CN67)=0,"NaN",SUM('S11'!CW67,'S12'!CZ67,'S13'!DU67,S1M!CN67))</f>
        <v>NaN</v>
      </c>
      <c r="EN67" s="16"/>
      <c r="EO67" s="59"/>
      <c r="EP67" s="117">
        <f>'S2'!CT67</f>
        <v>0</v>
      </c>
      <c r="EQ67" s="16"/>
      <c r="ER67" s="59"/>
      <c r="ES67" s="117">
        <f>'S2'!CW67</f>
        <v>0</v>
      </c>
      <c r="ET67" s="16"/>
      <c r="EU67" s="59"/>
      <c r="EV67" s="117">
        <f>'S2'!CZ67</f>
        <v>0</v>
      </c>
      <c r="EW67" s="16"/>
      <c r="EX67" s="59"/>
      <c r="EY67" s="117">
        <f>'S2'!DC67</f>
        <v>0</v>
      </c>
      <c r="EZ67" s="16"/>
      <c r="FA67" s="59"/>
      <c r="FB67" s="117" t="str">
        <f>IF(SUM(S1M!CQ67,'S2'!DF67)=0,"NaN", SUM(S1M!CQ67,'S2'!DF67))</f>
        <v>NaN</v>
      </c>
      <c r="FC67" s="16"/>
      <c r="FD67" s="59"/>
      <c r="FE67" s="117" t="str">
        <f>IF(SUM('S13'!EA67,'S2'!DI67)=0,"NaN",SUM('S13'!EA67,'S2'!DI67))</f>
        <v>NaN</v>
      </c>
      <c r="FF67" s="16"/>
      <c r="FG67" s="59"/>
      <c r="FH67" s="117" t="str">
        <f>IF(SUM('S13'!ED67,'S2'!DL67)=0,"NaN", SUM('S13'!ED67,'S2'!DL67))</f>
        <v>NaN</v>
      </c>
      <c r="FI67" s="16"/>
      <c r="FJ67" s="59"/>
      <c r="FK67" s="117" t="str">
        <f>IF(SUM('S13'!EJ67,'S2'!DO67)=0,"NaN", SUM('S13'!EJ67,'S2'!DO67))</f>
        <v>NaN</v>
      </c>
      <c r="FL67" s="16"/>
      <c r="FM67" s="59"/>
      <c r="FN67" s="117" t="str">
        <f>IF(SUM(S1N!K67,'S11'!CZ67,'S12'!DC67,'S13'!EM67,S1M!CT67)=0,"NaN", SUM(S1N!K67,'S11'!CZ67,'S12'!DC67,'S13'!EM67,S1M!CT67))</f>
        <v>NaN</v>
      </c>
      <c r="FO67" s="16"/>
      <c r="FP67" s="59"/>
      <c r="FQ67" s="117">
        <f>S1N!K67</f>
        <v>0</v>
      </c>
      <c r="FR67" s="16"/>
      <c r="FS67" s="59"/>
      <c r="FT67" s="117" t="str">
        <f>IF(SUM('S11'!DC67,'S12'!DF67,'S13'!EP67,S1M!CW67)=0,"NaN", SUM('S11'!DC67,'S12'!DF67,'S13'!EP67,S1M!CW67))</f>
        <v>NaN</v>
      </c>
      <c r="FU67" s="16"/>
      <c r="FV67" s="59"/>
      <c r="FW67" s="117">
        <f>'S1 Part 2'!Z67</f>
        <v>0</v>
      </c>
      <c r="FX67" s="16"/>
      <c r="FY67" s="59"/>
      <c r="FZ67" s="117" t="str">
        <f>IF(SUM('S11'!DF67,'S12'!DI67,'S13'!ES67,S1M!CZ67,'S2'!DR67)=0,"NaN", SUM('S11'!DF67,'S12'!DI67,'S13'!ES67,S1M!CZ67,'S2'!DR67))</f>
        <v>NaN</v>
      </c>
      <c r="GA67" s="16"/>
      <c r="GB67" s="59"/>
      <c r="GC67" s="117" t="str">
        <f>IF(SUM('S11'!DI67,'S12'!DL67,'S13'!EV67,S1M!DC67,'S2'!DU67)=0,"NaN", SUM('S11'!DI67,'S12'!DL67,'S13'!EV67,S1M!DC67,'S2'!DU67))</f>
        <v>NaN</v>
      </c>
      <c r="GD67" s="16"/>
      <c r="GE67" s="59"/>
      <c r="GF67" s="117" t="str">
        <f>IF(SUM('S11'!DL67,'S12'!DO67,'S13'!EY67,S1M!DF67,'S2'!DX67)=0,"NaN", SUM('S11'!DL67,'S12'!DO67,'S13'!EY67,S1M!DF67,'S2'!DX67))</f>
        <v>NaN</v>
      </c>
      <c r="GG67" s="16"/>
      <c r="GH67" s="59"/>
      <c r="GI67" s="117" t="str">
        <f>IF(SUM('S11'!DO67,'S12'!DR67,'S13'!FB67,S1M!DI67,'S2'!EA67)=0,"NaN",SUM('S11'!DO67,'S12'!DR67,'S13'!FB67,S1M!DI67,'S2'!EA67))</f>
        <v>NaN</v>
      </c>
      <c r="GJ67" s="16"/>
      <c r="GK67" s="59"/>
      <c r="GL67" s="117" t="str">
        <f>IF(SUM('S11'!DR67,'S12'!DU67,'S13'!FE67,S1M!DL67,'S2'!ED67)=0,"NaN",SUM('S11'!DR67,'S12'!DU67,'S13'!FE67,S1M!DL67,'S2'!ED67))</f>
        <v>NaN</v>
      </c>
      <c r="GM67" s="16"/>
      <c r="GN67" s="59"/>
      <c r="GO67" s="117" t="str">
        <f>IF(SUM('S11'!EG67,'S12'!EJ67,'S13'!FH67,S1M!DO67,'S2'!EG67)=0,"NaN",SUM('S11'!EG67,'S12'!EJ67,'S13'!FH67,S1M!DO67,'S2'!EG67))</f>
        <v>NaN</v>
      </c>
      <c r="GP67" s="16"/>
      <c r="GQ67" s="59"/>
      <c r="GR67" s="117" t="str">
        <f>IF(SUM('S11'!EJ67,'S12'!EM67,'S13'!FK67,S1M!DR67)=0,"NaN",SUM('S11'!EJ67,'S12'!EM67,'S13'!FK67,S1M!DR67))</f>
        <v>NaN</v>
      </c>
      <c r="GS67" s="16"/>
      <c r="GT67" s="59"/>
      <c r="GU67" s="117" t="str">
        <f>IF(SUM('S11'!EM67,'S12'!EP67,'S13'!FN67,S1M!DU67,'S2'!EJ67)=0,"NaN",SUM('S11'!EM67,'S12'!EP67,'S13'!FN67,S1M!DU67,'S2'!EJ67))</f>
        <v>NaN</v>
      </c>
      <c r="GV67" s="16"/>
      <c r="GW67" s="59"/>
      <c r="GX67" s="117" t="str">
        <f>IF(SUM('S13'!FQ67,'S2'!EM67)=0,"NaN", SUM('S13'!FQ67,'S2'!EM67))</f>
        <v>NaN</v>
      </c>
      <c r="GY67" s="16"/>
      <c r="GZ67" s="59"/>
      <c r="HA67" s="117" t="str">
        <f>IF(SUM('S11'!EP67,'S12'!ES67,'S13'!FT67,S1M!DX67,'S2'!EP67)=0, "NaN", SUM('S11'!EP67,'S12'!ES67,'S13'!FT67,S1M!DX67,'S2'!EP67))</f>
        <v>NaN</v>
      </c>
      <c r="HB67" s="16"/>
      <c r="HC67" s="59"/>
      <c r="HD67" s="117" t="str">
        <f>IF(SUM('S11'!ES67,'S12'!EV67,'S13'!FW67,S1M!EA67,'S2'!ES67)=0,"NaN", SUM('S11'!ES67,'S12'!EV67,'S13'!FW67,S1M!EA67,'S2'!ES67))</f>
        <v>NaN</v>
      </c>
      <c r="HE67" s="16"/>
      <c r="HF67" s="59"/>
      <c r="HG67" s="117" t="str">
        <f>IF(SUM(S1M!ED67,'S2'!EV67)=0,"NaN", SUM(S1M!ED67,'S2'!EV67))</f>
        <v>NaN</v>
      </c>
      <c r="HH67" s="16"/>
      <c r="HI67" s="59"/>
      <c r="HJ67" s="117">
        <f>S1M!EG67</f>
        <v>0</v>
      </c>
      <c r="HK67" s="16"/>
      <c r="HL67" s="59"/>
      <c r="HM67" s="117" t="str">
        <f>IF(SUM('S11'!EV67,'S12'!EY67,'S13'!FZ67,S1M!EJ67,'S2'!EY67)=0,"NaN", SUM('S11'!EV67,'S12'!EY67,'S13'!FZ67,S1M!EJ67,'S2'!EY67))</f>
        <v>NaN</v>
      </c>
      <c r="HN67" s="16"/>
      <c r="HO67" s="59"/>
      <c r="HP67" s="117" t="str">
        <f>IF(SUM('S12'!FB67,'S13'!GC67,'S2'!FB67)=0,"NaN", SUM('S12'!FB67,'S13'!GC67,'S2'!FB67))</f>
        <v>NaN</v>
      </c>
      <c r="HQ67" s="16"/>
      <c r="HR67" s="59"/>
      <c r="HS67" s="117" t="str">
        <f>IF(SUM('S11'!EY67,'S12'!FE67,'S13'!GF67,S1M!EM67,'S2'!FE67)=0,"NaN", SUM('S11'!EY67,'S12'!FE67,'S13'!GF67,S1M!EM67,'S2'!FE67))</f>
        <v>NaN</v>
      </c>
      <c r="HT67" s="16"/>
      <c r="HU67" s="59"/>
      <c r="HV67" s="117" t="str">
        <f>IF(SUM('S11'!FB67,'S12'!FH67,'S13'!GI67,S1M!EP67,'S2'!FH67)=0,"NaN", SUM('S11'!FB67,'S12'!FH67,'S13'!GI67,S1M!EP67,'S2'!FH67))</f>
        <v>NaN</v>
      </c>
      <c r="HW67" s="16"/>
      <c r="HX67" s="59"/>
      <c r="HY67" s="117" t="str">
        <f>IF(SUM('S13'!GL67,'S2'!FK67)=0,"NaN",SUM('S13'!GL67,'S2'!FK67))</f>
        <v>NaN</v>
      </c>
      <c r="HZ67" s="16"/>
      <c r="IA67" s="59"/>
      <c r="IB67" s="117">
        <f>'S2'!FN67</f>
        <v>0</v>
      </c>
      <c r="IC67" s="16"/>
      <c r="ID67" s="59"/>
      <c r="IE67" s="117" t="str">
        <f>IF(SUM('S11'!FE67,'S12'!FK67,'S13'!GO67,S1M!ES67,'S2'!FQ67)=0,"NaN",SUM('S11'!FE67,'S12'!FK67,'S13'!GO67,S1M!ES67,'S2'!FQ67))</f>
        <v>NaN</v>
      </c>
      <c r="IF67" s="16"/>
      <c r="IG67" s="59"/>
      <c r="IH67" s="117">
        <f>'S2'!FT67</f>
        <v>0</v>
      </c>
      <c r="II67" s="16"/>
      <c r="IJ67" s="59"/>
      <c r="IK67" s="117" t="str">
        <f>IF(SUM(S1M!EV67,'S2'!FW67)=0,"NaN",SUM(S1M!EV67,'S2'!FW67))</f>
        <v>NaN</v>
      </c>
      <c r="IL67" s="16"/>
      <c r="IM67" s="59"/>
      <c r="IN67" s="117" t="str">
        <f>IF(SUM('S11'!FH67,'S12'!FN67,'S13'!GR67,S1M!EY67,'S2'!FZ67)=0,"NaN",SUM('S11'!FH67,'S12'!FN67,'S13'!GR67,S1M!EY67,'S2'!FZ67))</f>
        <v>NaN</v>
      </c>
      <c r="IO67" s="16"/>
      <c r="IP67" s="59"/>
      <c r="IQ67" s="117" t="str">
        <f>IF(SUM('S13'!GU67,'S2'!GC67)=0,"NaN",SUM('S13'!GU67,'S2'!GC67))</f>
        <v>NaN</v>
      </c>
      <c r="IR67" s="16"/>
      <c r="IS67" s="59"/>
      <c r="IT67" s="117" t="str">
        <f>IF(SUM('S11'!FK67,'S12'!FQ67,'S13'!GX67,S1M!FB67,'S2'!GF67)=0,"NaN", SUM('S11'!FK67,'S12'!FQ67,'S13'!GX67,S1M!FB67,'S2'!GF67))</f>
        <v>NaN</v>
      </c>
      <c r="IU67" s="16"/>
      <c r="IV67" s="59"/>
      <c r="IW67" s="117" t="str">
        <f>IF(SUM('S11'!FN67,'S12'!FT67,'S13'!HA67,S1M!FE67,'S2'!GI67)=0,"NaN",SUM('S11'!FN67,'S12'!FT67,'S13'!HA67,S1M!FE67,'S2'!GI67))</f>
        <v>NaN</v>
      </c>
      <c r="IX67" s="16"/>
      <c r="IY67" s="59"/>
      <c r="IZ67" s="117" t="str">
        <f>IF(SUM('S11'!FQ67,'S12'!FW67,'S13'!HD67,S1M!FH67,'S2'!GL67)=0,"NaN",SUM('S11'!FQ67,'S12'!FW67,'S13'!HD67,S1M!FH67,'S2'!GL67))</f>
        <v>NaN</v>
      </c>
      <c r="JA67" s="16"/>
      <c r="JB67" s="59"/>
      <c r="JC67" s="119" t="str">
        <f>IF(SUM('S11'!FT67,'S12'!FZ67,'S13'!HG67,S1M!FK67)=0,"NaN", SUM('S11'!FT67,'S12'!FZ67,'S13'!HG67,S1M!FK67))</f>
        <v>NaN</v>
      </c>
      <c r="JD67" s="16"/>
      <c r="JE67" s="59"/>
      <c r="JF67" s="117">
        <f>IF(SUM('S1 Part 1'!B67,'S1 Part 2'!B67)=0,IFERROR('S1 Part 2'!DC67-'S1 Part 2'!DC67,0),SUM('S1 Part 2'!B67,'S1 Part 2'!Z67)-SUM('S1 Part 2'!DC67,'S1 Part 1'!B67))</f>
        <v>0</v>
      </c>
      <c r="JG67" s="16"/>
      <c r="JH67" s="59"/>
      <c r="JI67" s="117">
        <f>IFERROR('S1 Part 2'!DC67-'S1 Part 2'!DF67-'S1 Part 2'!CZ67,0)</f>
        <v>0</v>
      </c>
      <c r="JJ67" s="16"/>
      <c r="JK67" s="59"/>
      <c r="JL67" s="117">
        <f>SUM('S1 Part 2'!DC67,'S1 Part 2'!Q67)-SUM('S1 Part 1'!W67,'S1 Part 1'!Z67,'S1 Part 2'!DI67)</f>
        <v>0</v>
      </c>
      <c r="JM67" s="16"/>
      <c r="JN67" s="59"/>
      <c r="JO67" s="117" t="str">
        <f>IF(SUM('S11'!GF67,'S12'!GL67)=0, "NaN", SUM('S11'!GC67,'S11'!DF67,'S12'!GI67,'S12'!DI67)-SUM('S11'!GF67,'S12'!GL67,'S11'!Z67,'S11'!AX67,'S11'!BA67,'S12'!Z67,'S12'!AX67,'S12'!BA67))</f>
        <v>NaN</v>
      </c>
      <c r="JP67" s="16"/>
      <c r="JQ67" s="59"/>
      <c r="JR67" s="117">
        <f>SUM('S1 Part 2'!DI67,'S1 Part 2'!E67,'S1 Part 2'!H67,'S1 Part 2'!AC67)-SUM('S1 Part 2'!DR67,'S1 Part 1'!AI67,'S1 Part 1'!AR67)</f>
        <v>0</v>
      </c>
      <c r="JS67" s="16"/>
      <c r="JT67" s="59"/>
      <c r="JU67" s="117">
        <f>SUM('S1 Part 2'!DR67,'S1 Part 2'!BA67,'S1 Part 2'!BG67,'S1 Part 2'!BJ67,'S1 Part 2'!BP67)-SUM('S1 Part 2'!DU67,'S1 Part 1'!BP67,'S1 Part 1'!BV67,'S1 Part 1'!BY67,'S1 Part 1'!CK67)</f>
        <v>0</v>
      </c>
      <c r="JV67" s="16"/>
      <c r="JW67" s="59"/>
      <c r="JX67" s="117">
        <f>SUM('S13'!IB67,S1M!GF67)-SUM('S13'!IE67,S1M!GI67)</f>
        <v>0</v>
      </c>
      <c r="JY67" s="16"/>
      <c r="JZ67" s="59"/>
      <c r="KA67" s="117">
        <f>SUM('S1 Part 2'!DU67,'S1 Part 2'!CH67)-SUM('S1 Part 2'!DX67,'S1 Part 1'!E67,'S1 Part 1'!DI67)</f>
        <v>0</v>
      </c>
      <c r="KB67" s="16"/>
      <c r="KC67" s="59"/>
      <c r="KD67" s="118" t="str">
        <f>IF(ISNUMBER('S1 Part 2'!EA67),SUM('S1 Part 2'!DX67,'S1 Part 2'!CK67)-SUM('S1 Part 1'!DL67,'S1 Part 1'!EA67,'S1 Part 2'!EA67),"NaN")</f>
        <v>NaN</v>
      </c>
      <c r="KE67" s="16"/>
      <c r="KF67" s="59"/>
      <c r="KG67" s="117">
        <f>SUM('S1 Part 2'!DX67,'S1 Part 2'!CK67)-SUM('S1 Part 2'!ED67,'S1 Part 1'!N67,'S1 Part 1'!DL67,'S1 Part 1'!ED67)</f>
        <v>0</v>
      </c>
      <c r="KH67" s="16"/>
      <c r="KI67" s="59"/>
      <c r="KJ67" s="117">
        <f>IFERROR('S2'!CT67-SUM('S2'!B67,'S2'!GU67),"NaN")</f>
        <v>0</v>
      </c>
      <c r="KK67" s="16"/>
      <c r="KL67" s="59"/>
      <c r="KM67" s="117">
        <f>SUM('S2'!GU67,'S2'!DF67,'S2'!DI67,'S2'!DR67,'S2'!EM67,'S2'!EP67,'S2'!EY67,'S2'!FW67)-SUM('S2'!GX67,'S2'!N67,'S2'!Q67,'S2'!Z67,'S2'!AU67,'S2'!AX67,'S2'!BG67,'S2'!BY67)</f>
        <v>0</v>
      </c>
      <c r="KN67" s="16"/>
      <c r="KO67" s="59"/>
      <c r="KP67" s="118">
        <f>IF(SUM('S1 Part 1'!B67,'S1 Part 2'!B67)=0,SUM('S1 Part 2'!DC67,'S2'!CT67)-SUM('S1 Part 1'!E67,'S1 Part 1'!N67,'S2'!B67),SUM('S1 Part 2'!B67,'S1 Part 2'!Z67,'S2'!CT67)-SUM('S1 Part 1'!B67,'S1 Part 1'!E67,'S1 Part 1'!N67,'S2'!B67))</f>
        <v>0</v>
      </c>
      <c r="KQ67" s="118" t="str">
        <f>IF(ISNUMBER('S13'!DR67),'S13'!DR67-SUM('S13'!B67,'S13'!N67,'S13'!W67,'S13'!Z67,'S13'!AF67,'S13'!AO67,'S13'!BG67,'S13'!BM67,'S13'!BV67,'S13'!BY67,'S13'!CW67,'S13'!CZ67,'S13'!DO67),"NaN")</f>
        <v>NaN</v>
      </c>
      <c r="KR67" s="16"/>
      <c r="KS67" s="59"/>
      <c r="KT67" s="118" t="str">
        <f>IF(ISNUMBER('S13'!HJ67),'S13'!HJ67-SUM('S13'!DX67,'S13'!EA67,'S13'!EM67,'S13'!ES67,'S13'!FQ67,'S13'!FT67,'S13'!FZ67,'S13'!GR67),"NaN")</f>
        <v>NaN</v>
      </c>
      <c r="KU67" s="16"/>
      <c r="KV67" s="59"/>
    </row>
    <row r="68" spans="1:308" ht="10.5" x14ac:dyDescent="0.25">
      <c r="A68" s="115" t="s">
        <v>740</v>
      </c>
      <c r="B68" s="116" t="str">
        <f>IF(SUM('S11'!B68,'S12'!B68,'S13'!B68,S1M!B68)=0,"NaN",SUM('S11'!B68,'S12'!B68,'S13'!B68,S1M!B68))</f>
        <v>NaN</v>
      </c>
      <c r="C68" s="16"/>
      <c r="D68" s="59"/>
      <c r="E68" s="117" t="str">
        <f>IF(SUM('S13'!E68,S1M!E68)=0,"NaN",SUM('S13'!E68,S1M!E68))</f>
        <v>NaN</v>
      </c>
      <c r="F68" s="16"/>
      <c r="G68" s="59"/>
      <c r="H68" s="117" t="str">
        <f>IF(SUM('S13'!H68,S1M!H68)=0, "NaN",SUM('S13'!H68,S1M!H68))</f>
        <v>NaN</v>
      </c>
      <c r="I68" s="16"/>
      <c r="J68" s="59"/>
      <c r="K68" s="117">
        <f>'S13'!K68</f>
        <v>0</v>
      </c>
      <c r="L68" s="16"/>
      <c r="M68" s="59"/>
      <c r="N68" s="117" t="str">
        <f>IF(SUM('S11'!E68,'S12'!E68,'S13'!N68,S1M!K68)=0, "NaN", SUM('S11'!E68,'S12'!E68,'S13'!N68,S1M!K68))</f>
        <v>NaN</v>
      </c>
      <c r="O68" s="16"/>
      <c r="P68" s="59"/>
      <c r="Q68" s="117" t="str">
        <f>IF(SUM('S11'!H68,'S12'!H68,'S13'!Q68,S1M!N68)=0,"NaN",SUM('S11'!H68,'S12'!H68,'S13'!Q68,S1M!N68))</f>
        <v>NaN</v>
      </c>
      <c r="R68" s="16"/>
      <c r="S68" s="59"/>
      <c r="T68" s="117" t="str">
        <f>IF(SUM('S11'!K68,'S12'!K68,'S13'!T68,S1M!Q68)=0,"NaN",SUM('S11'!K68,'S12'!K68,'S13'!T68,S1M!Q68))</f>
        <v>NaN</v>
      </c>
      <c r="U68" s="16"/>
      <c r="V68" s="59"/>
      <c r="W68" s="117">
        <f>'S2'!B68</f>
        <v>0</v>
      </c>
      <c r="X68" s="16"/>
      <c r="Y68" s="59"/>
      <c r="Z68" s="117">
        <f>'S2'!E68</f>
        <v>0</v>
      </c>
      <c r="AA68" s="16"/>
      <c r="AB68" s="59"/>
      <c r="AC68" s="117">
        <f>'S2'!H68</f>
        <v>0</v>
      </c>
      <c r="AD68" s="16"/>
      <c r="AE68" s="59"/>
      <c r="AF68" s="117">
        <f>'S2'!K68</f>
        <v>0</v>
      </c>
      <c r="AG68" s="16"/>
      <c r="AH68" s="59"/>
      <c r="AI68" s="117" t="str">
        <f>IF(SUM('S11'!N68,'S12'!N68,'S13'!W68,S1M!T68,'S2'!N68)=0,"NaN",SUM('S11'!N68,'S12'!N68,'S13'!W68,S1M!T68,'S2'!N68))</f>
        <v>NaN</v>
      </c>
      <c r="AJ68" s="16"/>
      <c r="AK68" s="59"/>
      <c r="AL68" s="117" t="str">
        <f>IF(SUM(S1N!E68,'S11'!Q68,'S12'!Q68,'S13'!Z68,S1M!W68)=0,"NaN",SUM(S1N!E68,'S11'!Q68,'S12'!Q68,'S13'!Z68,S1M!W68))</f>
        <v>NaN</v>
      </c>
      <c r="AM68" s="16"/>
      <c r="AN68" s="59"/>
      <c r="AO68" s="117">
        <f>S1N!E68</f>
        <v>0</v>
      </c>
      <c r="AP68" s="16"/>
      <c r="AQ68" s="59"/>
      <c r="AR68" s="117" t="str">
        <f>IF(SUM('S11'!T68,'S12'!T68,'S13'!AC68,S1M!Z68)=0,"NaN", SUM('S11'!T68,'S12'!T68,'S13'!AC68,S1M!Z68))</f>
        <v>NaN</v>
      </c>
      <c r="AS68" s="16"/>
      <c r="AT68" s="59"/>
      <c r="AU68" s="117" t="str">
        <f>IF(SUM('S13'!AF68,'S2'!Q68)=0,"NaN",SUM('S13'!AF68,'S2'!Q68))</f>
        <v>NaN</v>
      </c>
      <c r="AV68" s="16"/>
      <c r="AW68" s="59"/>
      <c r="AX68" s="117" t="str">
        <f>IF(SUM('S13'!AI68,'S2'!T68)=0,"NaN", SUM('S13'!AI68,'S2'!T68))</f>
        <v>NaN</v>
      </c>
      <c r="AY68" s="16"/>
      <c r="AZ68" s="59"/>
      <c r="BA68" s="117" t="str">
        <f>IF(SUM('S13'!AL68,'S2'!W68)=0,"NaN",SUM('S13'!AL68,'S2'!W68))</f>
        <v>NaN</v>
      </c>
      <c r="BB68" s="16"/>
      <c r="BC68" s="59"/>
      <c r="BD68" s="118" t="str">
        <f>IF(SUM('S11'!W68,'S12'!W68,'S13'!AO68,S1M!AC68,'S2'!Z68)=0,"NaN", SUM('S11'!W68,'S12'!W68,'S13'!AO68,S1M!AC68,'S2'!Z68))</f>
        <v>NaN</v>
      </c>
      <c r="BE68" s="16"/>
      <c r="BF68" s="59"/>
      <c r="BG68" s="118" t="str">
        <f>IF(SUM('S11'!Z68,'S12'!Z68,'S13'!AR68,S1M!AF68,'S2'!AC68)=0,"NaN",SUM('S11'!Z68,'S12'!Z68,'S13'!AR68,S1M!AF68,'S2'!AC68))</f>
        <v>NaN</v>
      </c>
      <c r="BH68" s="16"/>
      <c r="BI68" s="59"/>
      <c r="BJ68" s="118" t="str">
        <f>IF(SUM('S11'!AC68,'S12'!AC68,'S13'!AU68,S1M!AI68,'S2'!AF68)=0,"NaN",SUM('S11'!AC68,'S12'!AC68,'S13'!AU68,S1M!AI68,'S2'!AF68))</f>
        <v>NaN</v>
      </c>
      <c r="BK68" s="16"/>
      <c r="BL68" s="59"/>
      <c r="BM68" s="117" t="str">
        <f>IF(SUM('S11'!AF68,'S12'!AF68,'S2'!AI68)=0,"NaN",SUM('S11'!AF68,'S12'!AF68,'S2'!AI68))</f>
        <v>NaN</v>
      </c>
      <c r="BN68" s="16"/>
      <c r="BO68" s="59"/>
      <c r="BP68" s="117" t="str">
        <f>IF(SUM('S11'!AI68,'S12'!AI68,'S2'!AL68)=0,"NaN",SUM('S11'!AI68,'S12'!AI68,'S2'!AL68))</f>
        <v>NaN</v>
      </c>
      <c r="BQ68" s="16"/>
      <c r="BR68" s="59"/>
      <c r="BS68" s="117" t="str">
        <f>IF(SUM('S11'!AX68,'S12'!AX68,'S13'!AX68,'S2'!AO68)=0,"NaN",SUM('S11'!AX68,'S12'!AX68,'S13'!AX68,'S2'!AO68))</f>
        <v>NaN</v>
      </c>
      <c r="BT68" s="16"/>
      <c r="BU68" s="59"/>
      <c r="BV68" s="117" t="str">
        <f>IF(SUM('S11'!BA68,'S12'!BA68,'S13'!BA68,S1M!AL68)=0,"NaN",SUM('S11'!BA68,'S12'!BA68,'S13'!BA68,S1M!AL68))</f>
        <v>NaN</v>
      </c>
      <c r="BW68" s="16"/>
      <c r="BX68" s="59"/>
      <c r="BY68" s="117" t="str">
        <f>IF(SUM('S11'!BD68,'S12'!BD68,'S13'!BD68,S1M!AO68,'S2'!AR68)=0,"NaN",SUM('S11'!BD68,'S12'!BD68,'S13'!BD68,S1M!AO68,'S2'!AR68))</f>
        <v>NaN</v>
      </c>
      <c r="BZ68" s="16"/>
      <c r="CA68" s="59"/>
      <c r="CB68" s="117" t="str">
        <f>IF(SUM('S11'!BG68,'S12'!BG68,'S13'!BG68,S1M!AR68,'S2'!AU68)=0,"NaN", SUM('S11'!BG68,'S12'!BG68,'S13'!BG68,S1M!AR68,'S2'!AU68))</f>
        <v>NaN</v>
      </c>
      <c r="CC68" s="16"/>
      <c r="CD68" s="59"/>
      <c r="CE68" s="117" t="str">
        <f>IF(SUM('S11'!BJ68,'S12'!BJ68,'S13'!BJ68,S1M!AU68,'S2'!AX68)=0,"NaN",SUM('S11'!BJ68,'S12'!BJ68,'S13'!BJ68,S1M!AU68,'S2'!AX68))</f>
        <v>NaN</v>
      </c>
      <c r="CF68" s="16"/>
      <c r="CG68" s="59"/>
      <c r="CH68" s="117" t="str">
        <f>IF(SUM(S1M!AX68,'S2'!BA68)=0,"NaN",SUM(S1M!AX68,'S2'!BA68))</f>
        <v>NaN</v>
      </c>
      <c r="CI68" s="16"/>
      <c r="CJ68" s="59"/>
      <c r="CK68" s="117" t="str">
        <f>IF(SUM('S11'!BM68,'S12'!BM68,'S13'!BM68,S1M!BA68,'S2'!BD68)=0,"NaN",SUM('S11'!BM68,'S12'!BM68,'S13'!BM68,S1M!BA68,'S2'!BD68))</f>
        <v>NaN</v>
      </c>
      <c r="CL68" s="16"/>
      <c r="CM68" s="59"/>
      <c r="CN68" s="117" t="str">
        <f>IF(SUM('S13'!BP68,S1M!BD68)=0,"NaN", SUM('S13'!BP68,S1M!BD68))</f>
        <v>NaN</v>
      </c>
      <c r="CO68" s="16"/>
      <c r="CP68" s="59"/>
      <c r="CQ68" s="117" t="str">
        <f>IF(SUM('S11'!BP68,'S12'!BP68,'S13'!BY68,S1M!BG68,'S2'!BG68)=0,"NaN", SUM('S11'!BP68,'S12'!BP68,'S13'!BY68,S1M!BG68,'S2'!BG68))</f>
        <v>NaN</v>
      </c>
      <c r="CR68" s="16"/>
      <c r="CS68" s="59"/>
      <c r="CT68" s="117" t="str">
        <f>IF(SUM('S11'!BS68,'S12'!BS68,'S13'!CB68,S1M!BJ68,'S2'!BJ68)=0,"NaN", SUM('S11'!BS68,'S12'!BS68,'S13'!CB68,S1M!BJ68,'S2'!BJ68))</f>
        <v>NaN</v>
      </c>
      <c r="CU68" s="16"/>
      <c r="CV68" s="59"/>
      <c r="CW68" s="117" t="str">
        <f>IF(SUM('S12'!BV68,'S13'!CE68,'S2'!BM68)=0,"NaN", SUM('S12'!BV68,'S13'!CE68,'S2'!BM68))</f>
        <v>NaN</v>
      </c>
      <c r="CX68" s="16"/>
      <c r="CY68" s="59"/>
      <c r="CZ68" s="117" t="str">
        <f>IF(SUM('S11'!BV68,'S12'!BY68,'S13'!CH68,S1M!BM68,'S2'!BP68)=0,"NaN", SUM('S11'!BV68,'S12'!BY68,'S13'!CH68,S1M!BM68,'S2'!BP68))</f>
        <v>NaN</v>
      </c>
      <c r="DA68" s="16"/>
      <c r="DB68" s="59"/>
      <c r="DC68" s="117" t="str">
        <f>IF(SUM('S13'!CK68,'S2'!BS68)=0,"NaN",SUM('S13'!CK68,'S2'!BS68))</f>
        <v>NaN</v>
      </c>
      <c r="DD68" s="16"/>
      <c r="DE68" s="59"/>
      <c r="DF68" s="118">
        <f>'S13'!CN68</f>
        <v>0</v>
      </c>
      <c r="DG68" s="16"/>
      <c r="DH68" s="59"/>
      <c r="DI68" s="117" t="str">
        <f>IF(SUM('S11'!BY68,'S12'!CB68,'S13'!CQ68,S1M!BP68,'S2'!BV68)=0,"NaN",SUM('S11'!BY68,'S12'!CB68,'S13'!CQ68,S1M!BP68,'S2'!BV68))</f>
        <v>NaN</v>
      </c>
      <c r="DJ68" s="16"/>
      <c r="DK68" s="59"/>
      <c r="DL68" s="118">
        <f>'S13'!CT68</f>
        <v>0</v>
      </c>
      <c r="DM68" s="16"/>
      <c r="DN68" s="59"/>
      <c r="DO68" s="117" t="str">
        <f>IF(SUM('S11'!CB68,'S12'!CE68,'S13'!CW68,S1M!BS68,'S2'!BY68)=0,"NaN", SUM('S11'!CB68,'S12'!CE68,'S13'!CW68,S1M!BS68,'S2'!BY68))</f>
        <v>NaN</v>
      </c>
      <c r="DP68" s="16"/>
      <c r="DQ68" s="59"/>
      <c r="DR68" s="117" t="str">
        <f>IF(SUM('S11'!CE68,'S12'!CH68,'S13'!CZ68,S1M!BV68,'S2'!CB68)=0,"NaN", SUM('S11'!CE68,'S12'!CH68,'S13'!CZ68,S1M!BV68,'S2'!CB68))</f>
        <v>NaN</v>
      </c>
      <c r="DS68" s="16"/>
      <c r="DT68" s="59"/>
      <c r="DU68" s="117" t="str">
        <f>IF(SUM('S11'!CH68,'S12'!CK68,S1M!BY68,'S2'!CE68)=0,"NaN", SUM('S11'!CH68,'S12'!CK68,S1M!BY68,'S2'!CE68))</f>
        <v>NaN</v>
      </c>
      <c r="DV68" s="16"/>
      <c r="DW68" s="59"/>
      <c r="DX68" s="117" t="str">
        <f>IF(SUM('S11'!CK68,'S12'!CN68,'S13'!DC68,S1M!CB68,'S2'!CH68)=0, "NaN", SUM('S11'!CK68,'S12'!CN68,'S13'!DC68,S1M!CB68,'S2'!CH68))</f>
        <v>NaN</v>
      </c>
      <c r="DY68" s="16"/>
      <c r="DZ68" s="59"/>
      <c r="EA68" s="117" t="str">
        <f>IF(SUM('S13'!DF68,'S2'!CK68)=0,"NaN",SUM('S13'!DF68,'S2'!CK68))</f>
        <v>NaN</v>
      </c>
      <c r="EB68" s="16"/>
      <c r="EC68" s="59"/>
      <c r="ED68" s="117" t="str">
        <f>IF(SUM('S11'!CN68,'S12'!CQ68,'S13'!DI68,S1M!CE68,'S2'!CN68)=0,"NaN",SUM('S11'!CN68,'S12'!CQ68,'S13'!DI68,S1M!CE68,'S2'!CN68))</f>
        <v>NaN</v>
      </c>
      <c r="EE68" s="16"/>
      <c r="EF68" s="59"/>
      <c r="EG68" s="117" t="str">
        <f>IF(SUM('S11'!CQ68,'S12'!CT68,'S13'!DL68,S1M!CH68)=0,"NaN", SUM('S11'!CQ68,'S12'!CT68,'S13'!DL68,S1M!CH68))</f>
        <v>NaN</v>
      </c>
      <c r="EH68" s="16"/>
      <c r="EI68" s="59"/>
      <c r="EJ68" s="117" t="str">
        <f>IF(ISNUMBER('S1 Part 1'!ED68), SUM('S11'!CT68,'S12'!CW68,'S13'!DO68,S1M!CK68,'S2'!CQ68),"NaN")</f>
        <v>NaN</v>
      </c>
      <c r="EK68" s="16"/>
      <c r="EL68" s="76"/>
      <c r="EM68" s="116" t="str">
        <f>IF(SUM('S11'!CW68,'S12'!CZ68,'S13'!DU68,S1M!CN68)=0,"NaN",SUM('S11'!CW68,'S12'!CZ68,'S13'!DU68,S1M!CN68))</f>
        <v>NaN</v>
      </c>
      <c r="EN68" s="16"/>
      <c r="EO68" s="59"/>
      <c r="EP68" s="117">
        <f>'S2'!CT68</f>
        <v>0</v>
      </c>
      <c r="EQ68" s="16"/>
      <c r="ER68" s="59"/>
      <c r="ES68" s="117">
        <f>'S2'!CW68</f>
        <v>0</v>
      </c>
      <c r="ET68" s="16"/>
      <c r="EU68" s="59"/>
      <c r="EV68" s="117">
        <f>'S2'!CZ68</f>
        <v>0</v>
      </c>
      <c r="EW68" s="16"/>
      <c r="EX68" s="59"/>
      <c r="EY68" s="117">
        <f>'S2'!DC68</f>
        <v>0</v>
      </c>
      <c r="EZ68" s="16"/>
      <c r="FA68" s="59"/>
      <c r="FB68" s="117" t="str">
        <f>IF(SUM(S1M!CQ68,'S2'!DF68)=0,"NaN", SUM(S1M!CQ68,'S2'!DF68))</f>
        <v>NaN</v>
      </c>
      <c r="FC68" s="16"/>
      <c r="FD68" s="59"/>
      <c r="FE68" s="117" t="str">
        <f>IF(SUM('S13'!EA68,'S2'!DI68)=0,"NaN",SUM('S13'!EA68,'S2'!DI68))</f>
        <v>NaN</v>
      </c>
      <c r="FF68" s="16"/>
      <c r="FG68" s="59"/>
      <c r="FH68" s="117" t="str">
        <f>IF(SUM('S13'!ED68,'S2'!DL68)=0,"NaN", SUM('S13'!ED68,'S2'!DL68))</f>
        <v>NaN</v>
      </c>
      <c r="FI68" s="16"/>
      <c r="FJ68" s="59"/>
      <c r="FK68" s="117" t="str">
        <f>IF(SUM('S13'!EJ68,'S2'!DO68)=0,"NaN", SUM('S13'!EJ68,'S2'!DO68))</f>
        <v>NaN</v>
      </c>
      <c r="FL68" s="16"/>
      <c r="FM68" s="59"/>
      <c r="FN68" s="117" t="str">
        <f>IF(SUM(S1N!K68,'S11'!CZ68,'S12'!DC68,'S13'!EM68,S1M!CT68)=0,"NaN", SUM(S1N!K68,'S11'!CZ68,'S12'!DC68,'S13'!EM68,S1M!CT68))</f>
        <v>NaN</v>
      </c>
      <c r="FO68" s="16"/>
      <c r="FP68" s="59"/>
      <c r="FQ68" s="117">
        <f>S1N!K68</f>
        <v>0</v>
      </c>
      <c r="FR68" s="16"/>
      <c r="FS68" s="59"/>
      <c r="FT68" s="117" t="str">
        <f>IF(SUM('S11'!DC68,'S12'!DF68,'S13'!EP68,S1M!CW68)=0,"NaN", SUM('S11'!DC68,'S12'!DF68,'S13'!EP68,S1M!CW68))</f>
        <v>NaN</v>
      </c>
      <c r="FU68" s="16"/>
      <c r="FV68" s="59"/>
      <c r="FW68" s="117">
        <f>'S1 Part 2'!Z68</f>
        <v>0</v>
      </c>
      <c r="FX68" s="16"/>
      <c r="FY68" s="59"/>
      <c r="FZ68" s="117" t="str">
        <f>IF(SUM('S11'!DF68,'S12'!DI68,'S13'!ES68,S1M!CZ68,'S2'!DR68)=0,"NaN", SUM('S11'!DF68,'S12'!DI68,'S13'!ES68,S1M!CZ68,'S2'!DR68))</f>
        <v>NaN</v>
      </c>
      <c r="GA68" s="16"/>
      <c r="GB68" s="59"/>
      <c r="GC68" s="117" t="str">
        <f>IF(SUM('S11'!DI68,'S12'!DL68,'S13'!EV68,S1M!DC68,'S2'!DU68)=0,"NaN", SUM('S11'!DI68,'S12'!DL68,'S13'!EV68,S1M!DC68,'S2'!DU68))</f>
        <v>NaN</v>
      </c>
      <c r="GD68" s="16"/>
      <c r="GE68" s="59"/>
      <c r="GF68" s="117" t="str">
        <f>IF(SUM('S11'!DL68,'S12'!DO68,'S13'!EY68,S1M!DF68,'S2'!DX68)=0,"NaN", SUM('S11'!DL68,'S12'!DO68,'S13'!EY68,S1M!DF68,'S2'!DX68))</f>
        <v>NaN</v>
      </c>
      <c r="GG68" s="16"/>
      <c r="GH68" s="59"/>
      <c r="GI68" s="117" t="str">
        <f>IF(SUM('S11'!DO68,'S12'!DR68,'S13'!FB68,S1M!DI68,'S2'!EA68)=0,"NaN",SUM('S11'!DO68,'S12'!DR68,'S13'!FB68,S1M!DI68,'S2'!EA68))</f>
        <v>NaN</v>
      </c>
      <c r="GJ68" s="16"/>
      <c r="GK68" s="59"/>
      <c r="GL68" s="117" t="str">
        <f>IF(SUM('S11'!DR68,'S12'!DU68,'S13'!FE68,S1M!DL68,'S2'!ED68)=0,"NaN",SUM('S11'!DR68,'S12'!DU68,'S13'!FE68,S1M!DL68,'S2'!ED68))</f>
        <v>NaN</v>
      </c>
      <c r="GM68" s="16"/>
      <c r="GN68" s="59"/>
      <c r="GO68" s="117" t="str">
        <f>IF(SUM('S11'!EG68,'S12'!EJ68,'S13'!FH68,S1M!DO68,'S2'!EG68)=0,"NaN",SUM('S11'!EG68,'S12'!EJ68,'S13'!FH68,S1M!DO68,'S2'!EG68))</f>
        <v>NaN</v>
      </c>
      <c r="GP68" s="16"/>
      <c r="GQ68" s="59"/>
      <c r="GR68" s="117" t="str">
        <f>IF(SUM('S11'!EJ68,'S12'!EM68,'S13'!FK68,S1M!DR68)=0,"NaN",SUM('S11'!EJ68,'S12'!EM68,'S13'!FK68,S1M!DR68))</f>
        <v>NaN</v>
      </c>
      <c r="GS68" s="16"/>
      <c r="GT68" s="59"/>
      <c r="GU68" s="117" t="str">
        <f>IF(SUM('S11'!EM68,'S12'!EP68,'S13'!FN68,S1M!DU68,'S2'!EJ68)=0,"NaN",SUM('S11'!EM68,'S12'!EP68,'S13'!FN68,S1M!DU68,'S2'!EJ68))</f>
        <v>NaN</v>
      </c>
      <c r="GV68" s="16"/>
      <c r="GW68" s="59"/>
      <c r="GX68" s="117" t="str">
        <f>IF(SUM('S13'!FQ68,'S2'!EM68)=0,"NaN", SUM('S13'!FQ68,'S2'!EM68))</f>
        <v>NaN</v>
      </c>
      <c r="GY68" s="16"/>
      <c r="GZ68" s="59"/>
      <c r="HA68" s="117" t="str">
        <f>IF(SUM('S11'!EP68,'S12'!ES68,'S13'!FT68,S1M!DX68,'S2'!EP68)=0, "NaN", SUM('S11'!EP68,'S12'!ES68,'S13'!FT68,S1M!DX68,'S2'!EP68))</f>
        <v>NaN</v>
      </c>
      <c r="HB68" s="16"/>
      <c r="HC68" s="59"/>
      <c r="HD68" s="117" t="str">
        <f>IF(SUM('S11'!ES68,'S12'!EV68,'S13'!FW68,S1M!EA68,'S2'!ES68)=0,"NaN", SUM('S11'!ES68,'S12'!EV68,'S13'!FW68,S1M!EA68,'S2'!ES68))</f>
        <v>NaN</v>
      </c>
      <c r="HE68" s="16"/>
      <c r="HF68" s="59"/>
      <c r="HG68" s="117" t="str">
        <f>IF(SUM(S1M!ED68,'S2'!EV68)=0,"NaN", SUM(S1M!ED68,'S2'!EV68))</f>
        <v>NaN</v>
      </c>
      <c r="HH68" s="16"/>
      <c r="HI68" s="59"/>
      <c r="HJ68" s="117">
        <f>S1M!EG68</f>
        <v>0</v>
      </c>
      <c r="HK68" s="16"/>
      <c r="HL68" s="59"/>
      <c r="HM68" s="117" t="str">
        <f>IF(SUM('S11'!EV68,'S12'!EY68,'S13'!FZ68,S1M!EJ68,'S2'!EY68)=0,"NaN", SUM('S11'!EV68,'S12'!EY68,'S13'!FZ68,S1M!EJ68,'S2'!EY68))</f>
        <v>NaN</v>
      </c>
      <c r="HN68" s="16"/>
      <c r="HO68" s="59"/>
      <c r="HP68" s="117" t="str">
        <f>IF(SUM('S12'!FB68,'S13'!GC68,'S2'!FB68)=0,"NaN", SUM('S12'!FB68,'S13'!GC68,'S2'!FB68))</f>
        <v>NaN</v>
      </c>
      <c r="HQ68" s="16"/>
      <c r="HR68" s="59"/>
      <c r="HS68" s="117" t="str">
        <f>IF(SUM('S11'!EY68,'S12'!FE68,'S13'!GF68,S1M!EM68,'S2'!FE68)=0,"NaN", SUM('S11'!EY68,'S12'!FE68,'S13'!GF68,S1M!EM68,'S2'!FE68))</f>
        <v>NaN</v>
      </c>
      <c r="HT68" s="16"/>
      <c r="HU68" s="59"/>
      <c r="HV68" s="117" t="str">
        <f>IF(SUM('S11'!FB68,'S12'!FH68,'S13'!GI68,S1M!EP68,'S2'!FH68)=0,"NaN", SUM('S11'!FB68,'S12'!FH68,'S13'!GI68,S1M!EP68,'S2'!FH68))</f>
        <v>NaN</v>
      </c>
      <c r="HW68" s="16"/>
      <c r="HX68" s="59"/>
      <c r="HY68" s="117" t="str">
        <f>IF(SUM('S13'!GL68,'S2'!FK68)=0,"NaN",SUM('S13'!GL68,'S2'!FK68))</f>
        <v>NaN</v>
      </c>
      <c r="HZ68" s="16"/>
      <c r="IA68" s="59"/>
      <c r="IB68" s="117">
        <f>'S2'!FN68</f>
        <v>0</v>
      </c>
      <c r="IC68" s="16"/>
      <c r="ID68" s="59"/>
      <c r="IE68" s="117" t="str">
        <f>IF(SUM('S11'!FE68,'S12'!FK68,'S13'!GO68,S1M!ES68,'S2'!FQ68)=0,"NaN",SUM('S11'!FE68,'S12'!FK68,'S13'!GO68,S1M!ES68,'S2'!FQ68))</f>
        <v>NaN</v>
      </c>
      <c r="IF68" s="16"/>
      <c r="IG68" s="59"/>
      <c r="IH68" s="117">
        <f>'S2'!FT68</f>
        <v>0</v>
      </c>
      <c r="II68" s="16"/>
      <c r="IJ68" s="59"/>
      <c r="IK68" s="117" t="str">
        <f>IF(SUM(S1M!EV68,'S2'!FW68)=0,"NaN",SUM(S1M!EV68,'S2'!FW68))</f>
        <v>NaN</v>
      </c>
      <c r="IL68" s="16"/>
      <c r="IM68" s="59"/>
      <c r="IN68" s="117" t="str">
        <f>IF(SUM('S11'!FH68,'S12'!FN68,'S13'!GR68,S1M!EY68,'S2'!FZ68)=0,"NaN",SUM('S11'!FH68,'S12'!FN68,'S13'!GR68,S1M!EY68,'S2'!FZ68))</f>
        <v>NaN</v>
      </c>
      <c r="IO68" s="16"/>
      <c r="IP68" s="59"/>
      <c r="IQ68" s="117" t="str">
        <f>IF(SUM('S13'!GU68,'S2'!GC68)=0,"NaN",SUM('S13'!GU68,'S2'!GC68))</f>
        <v>NaN</v>
      </c>
      <c r="IR68" s="16"/>
      <c r="IS68" s="59"/>
      <c r="IT68" s="117" t="str">
        <f>IF(SUM('S11'!FK68,'S12'!FQ68,'S13'!GX68,S1M!FB68,'S2'!GF68)=0,"NaN", SUM('S11'!FK68,'S12'!FQ68,'S13'!GX68,S1M!FB68,'S2'!GF68))</f>
        <v>NaN</v>
      </c>
      <c r="IU68" s="16"/>
      <c r="IV68" s="59"/>
      <c r="IW68" s="117" t="str">
        <f>IF(SUM('S11'!FN68,'S12'!FT68,'S13'!HA68,S1M!FE68,'S2'!GI68)=0,"NaN",SUM('S11'!FN68,'S12'!FT68,'S13'!HA68,S1M!FE68,'S2'!GI68))</f>
        <v>NaN</v>
      </c>
      <c r="IX68" s="16"/>
      <c r="IY68" s="59"/>
      <c r="IZ68" s="117" t="str">
        <f>IF(SUM('S11'!FQ68,'S12'!FW68,'S13'!HD68,S1M!FH68,'S2'!GL68)=0,"NaN",SUM('S11'!FQ68,'S12'!FW68,'S13'!HD68,S1M!FH68,'S2'!GL68))</f>
        <v>NaN</v>
      </c>
      <c r="JA68" s="16"/>
      <c r="JB68" s="59"/>
      <c r="JC68" s="119" t="str">
        <f>IF(SUM('S11'!FT68,'S12'!FZ68,'S13'!HG68,S1M!FK68)=0,"NaN", SUM('S11'!FT68,'S12'!FZ68,'S13'!HG68,S1M!FK68))</f>
        <v>NaN</v>
      </c>
      <c r="JD68" s="16"/>
      <c r="JE68" s="59"/>
      <c r="JF68" s="117">
        <f>IF(SUM('S1 Part 1'!B68,'S1 Part 2'!B68)=0,IFERROR('S1 Part 2'!DC68-'S1 Part 2'!DC68,0),SUM('S1 Part 2'!B68,'S1 Part 2'!Z68)-SUM('S1 Part 2'!DC68,'S1 Part 1'!B68))</f>
        <v>0</v>
      </c>
      <c r="JG68" s="16"/>
      <c r="JH68" s="59"/>
      <c r="JI68" s="117">
        <f>IFERROR('S1 Part 2'!DC68-'S1 Part 2'!DF68-'S1 Part 2'!CZ68,0)</f>
        <v>0</v>
      </c>
      <c r="JJ68" s="16"/>
      <c r="JK68" s="59"/>
      <c r="JL68" s="117">
        <f>SUM('S1 Part 2'!DC68,'S1 Part 2'!Q68)-SUM('S1 Part 1'!W68,'S1 Part 1'!Z68,'S1 Part 2'!DI68)</f>
        <v>0</v>
      </c>
      <c r="JM68" s="16"/>
      <c r="JN68" s="59"/>
      <c r="JO68" s="117" t="str">
        <f>IF(SUM('S11'!GF68,'S12'!GL68)=0, "NaN", SUM('S11'!GC68,'S11'!DF68,'S12'!GI68,'S12'!DI68)-SUM('S11'!GF68,'S12'!GL68,'S11'!Z68,'S11'!AX68,'S11'!BA68,'S12'!Z68,'S12'!AX68,'S12'!BA68))</f>
        <v>NaN</v>
      </c>
      <c r="JP68" s="16"/>
      <c r="JQ68" s="59"/>
      <c r="JR68" s="117">
        <f>SUM('S1 Part 2'!DI68,'S1 Part 2'!E68,'S1 Part 2'!H68,'S1 Part 2'!AC68)-SUM('S1 Part 2'!DR68,'S1 Part 1'!AI68,'S1 Part 1'!AR68)</f>
        <v>0</v>
      </c>
      <c r="JS68" s="16"/>
      <c r="JT68" s="59"/>
      <c r="JU68" s="117">
        <f>SUM('S1 Part 2'!DR68,'S1 Part 2'!BA68,'S1 Part 2'!BG68,'S1 Part 2'!BJ68,'S1 Part 2'!BP68)-SUM('S1 Part 2'!DU68,'S1 Part 1'!BP68,'S1 Part 1'!BV68,'S1 Part 1'!BY68,'S1 Part 1'!CK68)</f>
        <v>0</v>
      </c>
      <c r="JV68" s="16"/>
      <c r="JW68" s="59"/>
      <c r="JX68" s="117">
        <f>SUM('S13'!IB68,S1M!GF68)-SUM('S13'!IE68,S1M!GI68)</f>
        <v>0</v>
      </c>
      <c r="JY68" s="16"/>
      <c r="JZ68" s="59"/>
      <c r="KA68" s="117">
        <f>SUM('S1 Part 2'!DU68,'S1 Part 2'!CH68)-SUM('S1 Part 2'!DX68,'S1 Part 1'!E68,'S1 Part 1'!DI68)</f>
        <v>0</v>
      </c>
      <c r="KB68" s="16"/>
      <c r="KC68" s="59"/>
      <c r="KD68" s="118" t="str">
        <f>IF(ISNUMBER('S1 Part 2'!EA68),SUM('S1 Part 2'!DX68,'S1 Part 2'!CK68)-SUM('S1 Part 1'!DL68,'S1 Part 1'!EA68,'S1 Part 2'!EA68),"NaN")</f>
        <v>NaN</v>
      </c>
      <c r="KE68" s="16"/>
      <c r="KF68" s="59"/>
      <c r="KG68" s="117">
        <f>SUM('S1 Part 2'!DX68,'S1 Part 2'!CK68)-SUM('S1 Part 2'!ED68,'S1 Part 1'!N68,'S1 Part 1'!DL68,'S1 Part 1'!ED68)</f>
        <v>0</v>
      </c>
      <c r="KH68" s="16"/>
      <c r="KI68" s="59"/>
      <c r="KJ68" s="117">
        <f>IFERROR('S2'!CT68-SUM('S2'!B68,'S2'!GU68),"NaN")</f>
        <v>0</v>
      </c>
      <c r="KK68" s="16"/>
      <c r="KL68" s="59"/>
      <c r="KM68" s="117">
        <f>SUM('S2'!GU68,'S2'!DF68,'S2'!DI68,'S2'!DR68,'S2'!EM68,'S2'!EP68,'S2'!EY68,'S2'!FW68)-SUM('S2'!GX68,'S2'!N68,'S2'!Q68,'S2'!Z68,'S2'!AU68,'S2'!AX68,'S2'!BG68,'S2'!BY68)</f>
        <v>0</v>
      </c>
      <c r="KN68" s="16"/>
      <c r="KO68" s="59"/>
      <c r="KP68" s="118">
        <f>IF(SUM('S1 Part 1'!B68,'S1 Part 2'!B68)=0,SUM('S1 Part 2'!DC68,'S2'!CT68)-SUM('S1 Part 1'!E68,'S1 Part 1'!N68,'S2'!B68),SUM('S1 Part 2'!B68,'S1 Part 2'!Z68,'S2'!CT68)-SUM('S1 Part 1'!B68,'S1 Part 1'!E68,'S1 Part 1'!N68,'S2'!B68))</f>
        <v>0</v>
      </c>
      <c r="KQ68" s="118" t="str">
        <f>IF(ISNUMBER('S13'!DR68),'S13'!DR68-SUM('S13'!B68,'S13'!N68,'S13'!W68,'S13'!Z68,'S13'!AF68,'S13'!AO68,'S13'!BG68,'S13'!BM68,'S13'!BV68,'S13'!BY68,'S13'!CW68,'S13'!CZ68,'S13'!DO68),"NaN")</f>
        <v>NaN</v>
      </c>
      <c r="KR68" s="16"/>
      <c r="KS68" s="59"/>
      <c r="KT68" s="118" t="str">
        <f>IF(ISNUMBER('S13'!HJ68),'S13'!HJ68-SUM('S13'!DX68,'S13'!EA68,'S13'!EM68,'S13'!ES68,'S13'!FQ68,'S13'!FT68,'S13'!FZ68,'S13'!GR68),"NaN")</f>
        <v>NaN</v>
      </c>
      <c r="KU68" s="16"/>
      <c r="KV68" s="59"/>
    </row>
    <row r="69" spans="1:308" ht="10.5" x14ac:dyDescent="0.25">
      <c r="A69" s="115" t="s">
        <v>741</v>
      </c>
      <c r="B69" s="116" t="str">
        <f>IF(SUM('S11'!B69,'S12'!B69,'S13'!B69,S1M!B69)=0,"NaN",SUM('S11'!B69,'S12'!B69,'S13'!B69,S1M!B69))</f>
        <v>NaN</v>
      </c>
      <c r="C69" s="16"/>
      <c r="D69" s="59"/>
      <c r="E69" s="117" t="str">
        <f>IF(SUM('S13'!E69,S1M!E69)=0,"NaN",SUM('S13'!E69,S1M!E69))</f>
        <v>NaN</v>
      </c>
      <c r="F69" s="16"/>
      <c r="G69" s="59"/>
      <c r="H69" s="117" t="str">
        <f>IF(SUM('S13'!H69,S1M!H69)=0, "NaN",SUM('S13'!H69,S1M!H69))</f>
        <v>NaN</v>
      </c>
      <c r="I69" s="16"/>
      <c r="J69" s="59"/>
      <c r="K69" s="117">
        <f>'S13'!K69</f>
        <v>0</v>
      </c>
      <c r="L69" s="16"/>
      <c r="M69" s="59"/>
      <c r="N69" s="117" t="str">
        <f>IF(SUM('S11'!E69,'S12'!E69,'S13'!N69,S1M!K69)=0, "NaN", SUM('S11'!E69,'S12'!E69,'S13'!N69,S1M!K69))</f>
        <v>NaN</v>
      </c>
      <c r="O69" s="16"/>
      <c r="P69" s="59"/>
      <c r="Q69" s="117" t="str">
        <f>IF(SUM('S11'!H69,'S12'!H69,'S13'!Q69,S1M!N69)=0,"NaN",SUM('S11'!H69,'S12'!H69,'S13'!Q69,S1M!N69))</f>
        <v>NaN</v>
      </c>
      <c r="R69" s="16"/>
      <c r="S69" s="59"/>
      <c r="T69" s="117" t="str">
        <f>IF(SUM('S11'!K69,'S12'!K69,'S13'!T69,S1M!Q69)=0,"NaN",SUM('S11'!K69,'S12'!K69,'S13'!T69,S1M!Q69))</f>
        <v>NaN</v>
      </c>
      <c r="U69" s="16"/>
      <c r="V69" s="59"/>
      <c r="W69" s="117">
        <f>'S2'!B69</f>
        <v>0</v>
      </c>
      <c r="X69" s="16"/>
      <c r="Y69" s="59"/>
      <c r="Z69" s="117">
        <f>'S2'!E69</f>
        <v>0</v>
      </c>
      <c r="AA69" s="16"/>
      <c r="AB69" s="59"/>
      <c r="AC69" s="117">
        <f>'S2'!H69</f>
        <v>0</v>
      </c>
      <c r="AD69" s="16"/>
      <c r="AE69" s="59"/>
      <c r="AF69" s="117">
        <f>'S2'!K69</f>
        <v>0</v>
      </c>
      <c r="AG69" s="16"/>
      <c r="AH69" s="59"/>
      <c r="AI69" s="117" t="str">
        <f>IF(SUM('S11'!N69,'S12'!N69,'S13'!W69,S1M!T69,'S2'!N69)=0,"NaN",SUM('S11'!N69,'S12'!N69,'S13'!W69,S1M!T69,'S2'!N69))</f>
        <v>NaN</v>
      </c>
      <c r="AJ69" s="16"/>
      <c r="AK69" s="59"/>
      <c r="AL69" s="117" t="str">
        <f>IF(SUM(S1N!E69,'S11'!Q69,'S12'!Q69,'S13'!Z69,S1M!W69)=0,"NaN",SUM(S1N!E69,'S11'!Q69,'S12'!Q69,'S13'!Z69,S1M!W69))</f>
        <v>NaN</v>
      </c>
      <c r="AM69" s="16"/>
      <c r="AN69" s="59"/>
      <c r="AO69" s="117">
        <f>S1N!E69</f>
        <v>0</v>
      </c>
      <c r="AP69" s="16"/>
      <c r="AQ69" s="59"/>
      <c r="AR69" s="117" t="str">
        <f>IF(SUM('S11'!T69,'S12'!T69,'S13'!AC69,S1M!Z69)=0,"NaN", SUM('S11'!T69,'S12'!T69,'S13'!AC69,S1M!Z69))</f>
        <v>NaN</v>
      </c>
      <c r="AS69" s="16"/>
      <c r="AT69" s="59"/>
      <c r="AU69" s="117" t="str">
        <f>IF(SUM('S13'!AF69,'S2'!Q69)=0,"NaN",SUM('S13'!AF69,'S2'!Q69))</f>
        <v>NaN</v>
      </c>
      <c r="AV69" s="16"/>
      <c r="AW69" s="59"/>
      <c r="AX69" s="117" t="str">
        <f>IF(SUM('S13'!AI69,'S2'!T69)=0,"NaN", SUM('S13'!AI69,'S2'!T69))</f>
        <v>NaN</v>
      </c>
      <c r="AY69" s="16"/>
      <c r="AZ69" s="59"/>
      <c r="BA69" s="117" t="str">
        <f>IF(SUM('S13'!AL69,'S2'!W69)=0,"NaN",SUM('S13'!AL69,'S2'!W69))</f>
        <v>NaN</v>
      </c>
      <c r="BB69" s="16"/>
      <c r="BC69" s="59"/>
      <c r="BD69" s="118" t="str">
        <f>IF(SUM('S11'!W69,'S12'!W69,'S13'!AO69,S1M!AC69,'S2'!Z69)=0,"NaN", SUM('S11'!W69,'S12'!W69,'S13'!AO69,S1M!AC69,'S2'!Z69))</f>
        <v>NaN</v>
      </c>
      <c r="BE69" s="16"/>
      <c r="BF69" s="59"/>
      <c r="BG69" s="118" t="str">
        <f>IF(SUM('S11'!Z69,'S12'!Z69,'S13'!AR69,S1M!AF69,'S2'!AC69)=0,"NaN",SUM('S11'!Z69,'S12'!Z69,'S13'!AR69,S1M!AF69,'S2'!AC69))</f>
        <v>NaN</v>
      </c>
      <c r="BH69" s="16"/>
      <c r="BI69" s="59"/>
      <c r="BJ69" s="118" t="str">
        <f>IF(SUM('S11'!AC69,'S12'!AC69,'S13'!AU69,S1M!AI69,'S2'!AF69)=0,"NaN",SUM('S11'!AC69,'S12'!AC69,'S13'!AU69,S1M!AI69,'S2'!AF69))</f>
        <v>NaN</v>
      </c>
      <c r="BK69" s="16"/>
      <c r="BL69" s="59"/>
      <c r="BM69" s="117" t="str">
        <f>IF(SUM('S11'!AF69,'S12'!AF69,'S2'!AI69)=0,"NaN",SUM('S11'!AF69,'S12'!AF69,'S2'!AI69))</f>
        <v>NaN</v>
      </c>
      <c r="BN69" s="16"/>
      <c r="BO69" s="59"/>
      <c r="BP69" s="117" t="str">
        <f>IF(SUM('S11'!AI69,'S12'!AI69,'S2'!AL69)=0,"NaN",SUM('S11'!AI69,'S12'!AI69,'S2'!AL69))</f>
        <v>NaN</v>
      </c>
      <c r="BQ69" s="16"/>
      <c r="BR69" s="59"/>
      <c r="BS69" s="117" t="str">
        <f>IF(SUM('S11'!AX69,'S12'!AX69,'S13'!AX69,'S2'!AO69)=0,"NaN",SUM('S11'!AX69,'S12'!AX69,'S13'!AX69,'S2'!AO69))</f>
        <v>NaN</v>
      </c>
      <c r="BT69" s="16"/>
      <c r="BU69" s="59"/>
      <c r="BV69" s="117" t="str">
        <f>IF(SUM('S11'!BA69,'S12'!BA69,'S13'!BA69,S1M!AL69)=0,"NaN",SUM('S11'!BA69,'S12'!BA69,'S13'!BA69,S1M!AL69))</f>
        <v>NaN</v>
      </c>
      <c r="BW69" s="16"/>
      <c r="BX69" s="59"/>
      <c r="BY69" s="117" t="str">
        <f>IF(SUM('S11'!BD69,'S12'!BD69,'S13'!BD69,S1M!AO69,'S2'!AR69)=0,"NaN",SUM('S11'!BD69,'S12'!BD69,'S13'!BD69,S1M!AO69,'S2'!AR69))</f>
        <v>NaN</v>
      </c>
      <c r="BZ69" s="16"/>
      <c r="CA69" s="59"/>
      <c r="CB69" s="117" t="str">
        <f>IF(SUM('S11'!BG69,'S12'!BG69,'S13'!BG69,S1M!AR69,'S2'!AU69)=0,"NaN", SUM('S11'!BG69,'S12'!BG69,'S13'!BG69,S1M!AR69,'S2'!AU69))</f>
        <v>NaN</v>
      </c>
      <c r="CC69" s="16"/>
      <c r="CD69" s="59"/>
      <c r="CE69" s="117" t="str">
        <f>IF(SUM('S11'!BJ69,'S12'!BJ69,'S13'!BJ69,S1M!AU69,'S2'!AX69)=0,"NaN",SUM('S11'!BJ69,'S12'!BJ69,'S13'!BJ69,S1M!AU69,'S2'!AX69))</f>
        <v>NaN</v>
      </c>
      <c r="CF69" s="16"/>
      <c r="CG69" s="59"/>
      <c r="CH69" s="117" t="str">
        <f>IF(SUM(S1M!AX69,'S2'!BA69)=0,"NaN",SUM(S1M!AX69,'S2'!BA69))</f>
        <v>NaN</v>
      </c>
      <c r="CI69" s="16"/>
      <c r="CJ69" s="59"/>
      <c r="CK69" s="117" t="str">
        <f>IF(SUM('S11'!BM69,'S12'!BM69,'S13'!BM69,S1M!BA69,'S2'!BD69)=0,"NaN",SUM('S11'!BM69,'S12'!BM69,'S13'!BM69,S1M!BA69,'S2'!BD69))</f>
        <v>NaN</v>
      </c>
      <c r="CL69" s="16"/>
      <c r="CM69" s="59"/>
      <c r="CN69" s="117" t="str">
        <f>IF(SUM('S13'!BP69,S1M!BD69)=0,"NaN", SUM('S13'!BP69,S1M!BD69))</f>
        <v>NaN</v>
      </c>
      <c r="CO69" s="16"/>
      <c r="CP69" s="59"/>
      <c r="CQ69" s="117" t="str">
        <f>IF(SUM('S11'!BP69,'S12'!BP69,'S13'!BY69,S1M!BG69,'S2'!BG69)=0,"NaN", SUM('S11'!BP69,'S12'!BP69,'S13'!BY69,S1M!BG69,'S2'!BG69))</f>
        <v>NaN</v>
      </c>
      <c r="CR69" s="16"/>
      <c r="CS69" s="59"/>
      <c r="CT69" s="117" t="str">
        <f>IF(SUM('S11'!BS69,'S12'!BS69,'S13'!CB69,S1M!BJ69,'S2'!BJ69)=0,"NaN", SUM('S11'!BS69,'S12'!BS69,'S13'!CB69,S1M!BJ69,'S2'!BJ69))</f>
        <v>NaN</v>
      </c>
      <c r="CU69" s="16"/>
      <c r="CV69" s="59"/>
      <c r="CW69" s="117" t="str">
        <f>IF(SUM('S12'!BV69,'S13'!CE69,'S2'!BM69)=0,"NaN", SUM('S12'!BV69,'S13'!CE69,'S2'!BM69))</f>
        <v>NaN</v>
      </c>
      <c r="CX69" s="16"/>
      <c r="CY69" s="59"/>
      <c r="CZ69" s="117" t="str">
        <f>IF(SUM('S11'!BV69,'S12'!BY69,'S13'!CH69,S1M!BM69,'S2'!BP69)=0,"NaN", SUM('S11'!BV69,'S12'!BY69,'S13'!CH69,S1M!BM69,'S2'!BP69))</f>
        <v>NaN</v>
      </c>
      <c r="DA69" s="16"/>
      <c r="DB69" s="59"/>
      <c r="DC69" s="117" t="str">
        <f>IF(SUM('S13'!CK69,'S2'!BS69)=0,"NaN",SUM('S13'!CK69,'S2'!BS69))</f>
        <v>NaN</v>
      </c>
      <c r="DD69" s="16"/>
      <c r="DE69" s="59"/>
      <c r="DF69" s="118">
        <f>'S13'!CN69</f>
        <v>0</v>
      </c>
      <c r="DG69" s="16"/>
      <c r="DH69" s="59"/>
      <c r="DI69" s="117" t="str">
        <f>IF(SUM('S11'!BY69,'S12'!CB69,'S13'!CQ69,S1M!BP69,'S2'!BV69)=0,"NaN",SUM('S11'!BY69,'S12'!CB69,'S13'!CQ69,S1M!BP69,'S2'!BV69))</f>
        <v>NaN</v>
      </c>
      <c r="DJ69" s="16"/>
      <c r="DK69" s="59"/>
      <c r="DL69" s="118">
        <f>'S13'!CT69</f>
        <v>0</v>
      </c>
      <c r="DM69" s="16"/>
      <c r="DN69" s="59"/>
      <c r="DO69" s="117" t="str">
        <f>IF(SUM('S11'!CB69,'S12'!CE69,'S13'!CW69,S1M!BS69,'S2'!BY69)=0,"NaN", SUM('S11'!CB69,'S12'!CE69,'S13'!CW69,S1M!BS69,'S2'!BY69))</f>
        <v>NaN</v>
      </c>
      <c r="DP69" s="16"/>
      <c r="DQ69" s="59"/>
      <c r="DR69" s="117" t="str">
        <f>IF(SUM('S11'!CE69,'S12'!CH69,'S13'!CZ69,S1M!BV69,'S2'!CB69)=0,"NaN", SUM('S11'!CE69,'S12'!CH69,'S13'!CZ69,S1M!BV69,'S2'!CB69))</f>
        <v>NaN</v>
      </c>
      <c r="DS69" s="16"/>
      <c r="DT69" s="59"/>
      <c r="DU69" s="117" t="str">
        <f>IF(SUM('S11'!CH69,'S12'!CK69,S1M!BY69,'S2'!CE69)=0,"NaN", SUM('S11'!CH69,'S12'!CK69,S1M!BY69,'S2'!CE69))</f>
        <v>NaN</v>
      </c>
      <c r="DV69" s="16"/>
      <c r="DW69" s="59"/>
      <c r="DX69" s="117" t="str">
        <f>IF(SUM('S11'!CK69,'S12'!CN69,'S13'!DC69,S1M!CB69,'S2'!CH69)=0, "NaN", SUM('S11'!CK69,'S12'!CN69,'S13'!DC69,S1M!CB69,'S2'!CH69))</f>
        <v>NaN</v>
      </c>
      <c r="DY69" s="16"/>
      <c r="DZ69" s="59"/>
      <c r="EA69" s="117" t="str">
        <f>IF(SUM('S13'!DF69,'S2'!CK69)=0,"NaN",SUM('S13'!DF69,'S2'!CK69))</f>
        <v>NaN</v>
      </c>
      <c r="EB69" s="16"/>
      <c r="EC69" s="59"/>
      <c r="ED69" s="117" t="str">
        <f>IF(SUM('S11'!CN69,'S12'!CQ69,'S13'!DI69,S1M!CE69,'S2'!CN69)=0,"NaN",SUM('S11'!CN69,'S12'!CQ69,'S13'!DI69,S1M!CE69,'S2'!CN69))</f>
        <v>NaN</v>
      </c>
      <c r="EE69" s="16"/>
      <c r="EF69" s="59"/>
      <c r="EG69" s="117" t="str">
        <f>IF(SUM('S11'!CQ69,'S12'!CT69,'S13'!DL69,S1M!CH69)=0,"NaN", SUM('S11'!CQ69,'S12'!CT69,'S13'!DL69,S1M!CH69))</f>
        <v>NaN</v>
      </c>
      <c r="EH69" s="16"/>
      <c r="EI69" s="59"/>
      <c r="EJ69" s="117" t="str">
        <f>IF(ISNUMBER('S1 Part 1'!ED69), SUM('S11'!CT69,'S12'!CW69,'S13'!DO69,S1M!CK69,'S2'!CQ69),"NaN")</f>
        <v>NaN</v>
      </c>
      <c r="EK69" s="16"/>
      <c r="EL69" s="76"/>
      <c r="EM69" s="116" t="str">
        <f>IF(SUM('S11'!CW69,'S12'!CZ69,'S13'!DU69,S1M!CN69)=0,"NaN",SUM('S11'!CW69,'S12'!CZ69,'S13'!DU69,S1M!CN69))</f>
        <v>NaN</v>
      </c>
      <c r="EN69" s="16"/>
      <c r="EO69" s="59"/>
      <c r="EP69" s="117">
        <f>'S2'!CT69</f>
        <v>0</v>
      </c>
      <c r="EQ69" s="16"/>
      <c r="ER69" s="59"/>
      <c r="ES69" s="117">
        <f>'S2'!CW69</f>
        <v>0</v>
      </c>
      <c r="ET69" s="16"/>
      <c r="EU69" s="59"/>
      <c r="EV69" s="117">
        <f>'S2'!CZ69</f>
        <v>0</v>
      </c>
      <c r="EW69" s="16"/>
      <c r="EX69" s="59"/>
      <c r="EY69" s="117">
        <f>'S2'!DC69</f>
        <v>0</v>
      </c>
      <c r="EZ69" s="16"/>
      <c r="FA69" s="59"/>
      <c r="FB69" s="117" t="str">
        <f>IF(SUM(S1M!CQ69,'S2'!DF69)=0,"NaN", SUM(S1M!CQ69,'S2'!DF69))</f>
        <v>NaN</v>
      </c>
      <c r="FC69" s="16"/>
      <c r="FD69" s="59"/>
      <c r="FE69" s="117" t="str">
        <f>IF(SUM('S13'!EA69,'S2'!DI69)=0,"NaN",SUM('S13'!EA69,'S2'!DI69))</f>
        <v>NaN</v>
      </c>
      <c r="FF69" s="16"/>
      <c r="FG69" s="59"/>
      <c r="FH69" s="117" t="str">
        <f>IF(SUM('S13'!ED69,'S2'!DL69)=0,"NaN", SUM('S13'!ED69,'S2'!DL69))</f>
        <v>NaN</v>
      </c>
      <c r="FI69" s="16"/>
      <c r="FJ69" s="59"/>
      <c r="FK69" s="117" t="str">
        <f>IF(SUM('S13'!EJ69,'S2'!DO69)=0,"NaN", SUM('S13'!EJ69,'S2'!DO69))</f>
        <v>NaN</v>
      </c>
      <c r="FL69" s="16"/>
      <c r="FM69" s="59"/>
      <c r="FN69" s="117" t="str">
        <f>IF(SUM(S1N!K69,'S11'!CZ69,'S12'!DC69,'S13'!EM69,S1M!CT69)=0,"NaN", SUM(S1N!K69,'S11'!CZ69,'S12'!DC69,'S13'!EM69,S1M!CT69))</f>
        <v>NaN</v>
      </c>
      <c r="FO69" s="16"/>
      <c r="FP69" s="59"/>
      <c r="FQ69" s="117">
        <f>S1N!K69</f>
        <v>0</v>
      </c>
      <c r="FR69" s="16"/>
      <c r="FS69" s="59"/>
      <c r="FT69" s="117" t="str">
        <f>IF(SUM('S11'!DC69,'S12'!DF69,'S13'!EP69,S1M!CW69)=0,"NaN", SUM('S11'!DC69,'S12'!DF69,'S13'!EP69,S1M!CW69))</f>
        <v>NaN</v>
      </c>
      <c r="FU69" s="16"/>
      <c r="FV69" s="59"/>
      <c r="FW69" s="117">
        <f>'S1 Part 2'!Z69</f>
        <v>0</v>
      </c>
      <c r="FX69" s="16"/>
      <c r="FY69" s="59"/>
      <c r="FZ69" s="117" t="str">
        <f>IF(SUM('S11'!DF69,'S12'!DI69,'S13'!ES69,S1M!CZ69,'S2'!DR69)=0,"NaN", SUM('S11'!DF69,'S12'!DI69,'S13'!ES69,S1M!CZ69,'S2'!DR69))</f>
        <v>NaN</v>
      </c>
      <c r="GA69" s="16"/>
      <c r="GB69" s="59"/>
      <c r="GC69" s="117" t="str">
        <f>IF(SUM('S11'!DI69,'S12'!DL69,'S13'!EV69,S1M!DC69,'S2'!DU69)=0,"NaN", SUM('S11'!DI69,'S12'!DL69,'S13'!EV69,S1M!DC69,'S2'!DU69))</f>
        <v>NaN</v>
      </c>
      <c r="GD69" s="16"/>
      <c r="GE69" s="59"/>
      <c r="GF69" s="117" t="str">
        <f>IF(SUM('S11'!DL69,'S12'!DO69,'S13'!EY69,S1M!DF69,'S2'!DX69)=0,"NaN", SUM('S11'!DL69,'S12'!DO69,'S13'!EY69,S1M!DF69,'S2'!DX69))</f>
        <v>NaN</v>
      </c>
      <c r="GG69" s="16"/>
      <c r="GH69" s="59"/>
      <c r="GI69" s="117" t="str">
        <f>IF(SUM('S11'!DO69,'S12'!DR69,'S13'!FB69,S1M!DI69,'S2'!EA69)=0,"NaN",SUM('S11'!DO69,'S12'!DR69,'S13'!FB69,S1M!DI69,'S2'!EA69))</f>
        <v>NaN</v>
      </c>
      <c r="GJ69" s="16"/>
      <c r="GK69" s="59"/>
      <c r="GL69" s="117" t="str">
        <f>IF(SUM('S11'!DR69,'S12'!DU69,'S13'!FE69,S1M!DL69,'S2'!ED69)=0,"NaN",SUM('S11'!DR69,'S12'!DU69,'S13'!FE69,S1M!DL69,'S2'!ED69))</f>
        <v>NaN</v>
      </c>
      <c r="GM69" s="16"/>
      <c r="GN69" s="59"/>
      <c r="GO69" s="117" t="str">
        <f>IF(SUM('S11'!EG69,'S12'!EJ69,'S13'!FH69,S1M!DO69,'S2'!EG69)=0,"NaN",SUM('S11'!EG69,'S12'!EJ69,'S13'!FH69,S1M!DO69,'S2'!EG69))</f>
        <v>NaN</v>
      </c>
      <c r="GP69" s="16"/>
      <c r="GQ69" s="59"/>
      <c r="GR69" s="117" t="str">
        <f>IF(SUM('S11'!EJ69,'S12'!EM69,'S13'!FK69,S1M!DR69)=0,"NaN",SUM('S11'!EJ69,'S12'!EM69,'S13'!FK69,S1M!DR69))</f>
        <v>NaN</v>
      </c>
      <c r="GS69" s="16"/>
      <c r="GT69" s="59"/>
      <c r="GU69" s="117" t="str">
        <f>IF(SUM('S11'!EM69,'S12'!EP69,'S13'!FN69,S1M!DU69,'S2'!EJ69)=0,"NaN",SUM('S11'!EM69,'S12'!EP69,'S13'!FN69,S1M!DU69,'S2'!EJ69))</f>
        <v>NaN</v>
      </c>
      <c r="GV69" s="16"/>
      <c r="GW69" s="59"/>
      <c r="GX69" s="117" t="str">
        <f>IF(SUM('S13'!FQ69,'S2'!EM69)=0,"NaN", SUM('S13'!FQ69,'S2'!EM69))</f>
        <v>NaN</v>
      </c>
      <c r="GY69" s="16"/>
      <c r="GZ69" s="59"/>
      <c r="HA69" s="117" t="str">
        <f>IF(SUM('S11'!EP69,'S12'!ES69,'S13'!FT69,S1M!DX69,'S2'!EP69)=0, "NaN", SUM('S11'!EP69,'S12'!ES69,'S13'!FT69,S1M!DX69,'S2'!EP69))</f>
        <v>NaN</v>
      </c>
      <c r="HB69" s="16"/>
      <c r="HC69" s="59"/>
      <c r="HD69" s="117" t="str">
        <f>IF(SUM('S11'!ES69,'S12'!EV69,'S13'!FW69,S1M!EA69,'S2'!ES69)=0,"NaN", SUM('S11'!ES69,'S12'!EV69,'S13'!FW69,S1M!EA69,'S2'!ES69))</f>
        <v>NaN</v>
      </c>
      <c r="HE69" s="16"/>
      <c r="HF69" s="59"/>
      <c r="HG69" s="117" t="str">
        <f>IF(SUM(S1M!ED69,'S2'!EV69)=0,"NaN", SUM(S1M!ED69,'S2'!EV69))</f>
        <v>NaN</v>
      </c>
      <c r="HH69" s="16"/>
      <c r="HI69" s="59"/>
      <c r="HJ69" s="117">
        <f>S1M!EG69</f>
        <v>0</v>
      </c>
      <c r="HK69" s="16"/>
      <c r="HL69" s="59"/>
      <c r="HM69" s="117" t="str">
        <f>IF(SUM('S11'!EV69,'S12'!EY69,'S13'!FZ69,S1M!EJ69,'S2'!EY69)=0,"NaN", SUM('S11'!EV69,'S12'!EY69,'S13'!FZ69,S1M!EJ69,'S2'!EY69))</f>
        <v>NaN</v>
      </c>
      <c r="HN69" s="16"/>
      <c r="HO69" s="59"/>
      <c r="HP69" s="117" t="str">
        <f>IF(SUM('S12'!FB69,'S13'!GC69,'S2'!FB69)=0,"NaN", SUM('S12'!FB69,'S13'!GC69,'S2'!FB69))</f>
        <v>NaN</v>
      </c>
      <c r="HQ69" s="16"/>
      <c r="HR69" s="59"/>
      <c r="HS69" s="117" t="str">
        <f>IF(SUM('S11'!EY69,'S12'!FE69,'S13'!GF69,S1M!EM69,'S2'!FE69)=0,"NaN", SUM('S11'!EY69,'S12'!FE69,'S13'!GF69,S1M!EM69,'S2'!FE69))</f>
        <v>NaN</v>
      </c>
      <c r="HT69" s="16"/>
      <c r="HU69" s="59"/>
      <c r="HV69" s="117" t="str">
        <f>IF(SUM('S11'!FB69,'S12'!FH69,'S13'!GI69,S1M!EP69,'S2'!FH69)=0,"NaN", SUM('S11'!FB69,'S12'!FH69,'S13'!GI69,S1M!EP69,'S2'!FH69))</f>
        <v>NaN</v>
      </c>
      <c r="HW69" s="16"/>
      <c r="HX69" s="59"/>
      <c r="HY69" s="117" t="str">
        <f>IF(SUM('S13'!GL69,'S2'!FK69)=0,"NaN",SUM('S13'!GL69,'S2'!FK69))</f>
        <v>NaN</v>
      </c>
      <c r="HZ69" s="16"/>
      <c r="IA69" s="59"/>
      <c r="IB69" s="117">
        <f>'S2'!FN69</f>
        <v>0</v>
      </c>
      <c r="IC69" s="16"/>
      <c r="ID69" s="59"/>
      <c r="IE69" s="117" t="str">
        <f>IF(SUM('S11'!FE69,'S12'!FK69,'S13'!GO69,S1M!ES69,'S2'!FQ69)=0,"NaN",SUM('S11'!FE69,'S12'!FK69,'S13'!GO69,S1M!ES69,'S2'!FQ69))</f>
        <v>NaN</v>
      </c>
      <c r="IF69" s="16"/>
      <c r="IG69" s="59"/>
      <c r="IH69" s="117">
        <f>'S2'!FT69</f>
        <v>0</v>
      </c>
      <c r="II69" s="16"/>
      <c r="IJ69" s="59"/>
      <c r="IK69" s="117" t="str">
        <f>IF(SUM(S1M!EV69,'S2'!FW69)=0,"NaN",SUM(S1M!EV69,'S2'!FW69))</f>
        <v>NaN</v>
      </c>
      <c r="IL69" s="16"/>
      <c r="IM69" s="59"/>
      <c r="IN69" s="117" t="str">
        <f>IF(SUM('S11'!FH69,'S12'!FN69,'S13'!GR69,S1M!EY69,'S2'!FZ69)=0,"NaN",SUM('S11'!FH69,'S12'!FN69,'S13'!GR69,S1M!EY69,'S2'!FZ69))</f>
        <v>NaN</v>
      </c>
      <c r="IO69" s="16"/>
      <c r="IP69" s="59"/>
      <c r="IQ69" s="117" t="str">
        <f>IF(SUM('S13'!GU69,'S2'!GC69)=0,"NaN",SUM('S13'!GU69,'S2'!GC69))</f>
        <v>NaN</v>
      </c>
      <c r="IR69" s="16"/>
      <c r="IS69" s="59"/>
      <c r="IT69" s="117" t="str">
        <f>IF(SUM('S11'!FK69,'S12'!FQ69,'S13'!GX69,S1M!FB69,'S2'!GF69)=0,"NaN", SUM('S11'!FK69,'S12'!FQ69,'S13'!GX69,S1M!FB69,'S2'!GF69))</f>
        <v>NaN</v>
      </c>
      <c r="IU69" s="16"/>
      <c r="IV69" s="59"/>
      <c r="IW69" s="117" t="str">
        <f>IF(SUM('S11'!FN69,'S12'!FT69,'S13'!HA69,S1M!FE69,'S2'!GI69)=0,"NaN",SUM('S11'!FN69,'S12'!FT69,'S13'!HA69,S1M!FE69,'S2'!GI69))</f>
        <v>NaN</v>
      </c>
      <c r="IX69" s="16"/>
      <c r="IY69" s="59"/>
      <c r="IZ69" s="117" t="str">
        <f>IF(SUM('S11'!FQ69,'S12'!FW69,'S13'!HD69,S1M!FH69,'S2'!GL69)=0,"NaN",SUM('S11'!FQ69,'S12'!FW69,'S13'!HD69,S1M!FH69,'S2'!GL69))</f>
        <v>NaN</v>
      </c>
      <c r="JA69" s="16"/>
      <c r="JB69" s="59"/>
      <c r="JC69" s="119" t="str">
        <f>IF(SUM('S11'!FT69,'S12'!FZ69,'S13'!HG69,S1M!FK69)=0,"NaN", SUM('S11'!FT69,'S12'!FZ69,'S13'!HG69,S1M!FK69))</f>
        <v>NaN</v>
      </c>
      <c r="JD69" s="16"/>
      <c r="JE69" s="59"/>
      <c r="JF69" s="117">
        <f>IF(SUM('S1 Part 1'!B69,'S1 Part 2'!B69)=0,IFERROR('S1 Part 2'!DC69-'S1 Part 2'!DC69,0),SUM('S1 Part 2'!B69,'S1 Part 2'!Z69)-SUM('S1 Part 2'!DC69,'S1 Part 1'!B69))</f>
        <v>0</v>
      </c>
      <c r="JG69" s="16"/>
      <c r="JH69" s="59"/>
      <c r="JI69" s="117">
        <f>IFERROR('S1 Part 2'!DC69-'S1 Part 2'!DF69-'S1 Part 2'!CZ69,0)</f>
        <v>0</v>
      </c>
      <c r="JJ69" s="16"/>
      <c r="JK69" s="59"/>
      <c r="JL69" s="117">
        <f>SUM('S1 Part 2'!DC69,'S1 Part 2'!Q69)-SUM('S1 Part 1'!W69,'S1 Part 1'!Z69,'S1 Part 2'!DI69)</f>
        <v>0</v>
      </c>
      <c r="JM69" s="16"/>
      <c r="JN69" s="59"/>
      <c r="JO69" s="117" t="str">
        <f>IF(SUM('S11'!GF69,'S12'!GL69)=0, "NaN", SUM('S11'!GC69,'S11'!DF69,'S12'!GI69,'S12'!DI69)-SUM('S11'!GF69,'S12'!GL69,'S11'!Z69,'S11'!AX69,'S11'!BA69,'S12'!Z69,'S12'!AX69,'S12'!BA69))</f>
        <v>NaN</v>
      </c>
      <c r="JP69" s="16"/>
      <c r="JQ69" s="59"/>
      <c r="JR69" s="117">
        <f>SUM('S1 Part 2'!DI69,'S1 Part 2'!E69,'S1 Part 2'!H69,'S1 Part 2'!AC69)-SUM('S1 Part 2'!DR69,'S1 Part 1'!AI69,'S1 Part 1'!AR69)</f>
        <v>0</v>
      </c>
      <c r="JS69" s="16"/>
      <c r="JT69" s="59"/>
      <c r="JU69" s="117">
        <f>SUM('S1 Part 2'!DR69,'S1 Part 2'!BA69,'S1 Part 2'!BG69,'S1 Part 2'!BJ69,'S1 Part 2'!BP69)-SUM('S1 Part 2'!DU69,'S1 Part 1'!BP69,'S1 Part 1'!BV69,'S1 Part 1'!BY69,'S1 Part 1'!CK69)</f>
        <v>0</v>
      </c>
      <c r="JV69" s="16"/>
      <c r="JW69" s="59"/>
      <c r="JX69" s="117">
        <f>SUM('S13'!IB69,S1M!GF69)-SUM('S13'!IE69,S1M!GI69)</f>
        <v>0</v>
      </c>
      <c r="JY69" s="16"/>
      <c r="JZ69" s="59"/>
      <c r="KA69" s="117">
        <f>SUM('S1 Part 2'!DU69,'S1 Part 2'!CH69)-SUM('S1 Part 2'!DX69,'S1 Part 1'!E69,'S1 Part 1'!DI69)</f>
        <v>0</v>
      </c>
      <c r="KB69" s="16"/>
      <c r="KC69" s="59"/>
      <c r="KD69" s="118" t="str">
        <f>IF(ISNUMBER('S1 Part 2'!EA69),SUM('S1 Part 2'!DX69,'S1 Part 2'!CK69)-SUM('S1 Part 1'!DL69,'S1 Part 1'!EA69,'S1 Part 2'!EA69),"NaN")</f>
        <v>NaN</v>
      </c>
      <c r="KE69" s="16"/>
      <c r="KF69" s="59"/>
      <c r="KG69" s="117">
        <f>SUM('S1 Part 2'!DX69,'S1 Part 2'!CK69)-SUM('S1 Part 2'!ED69,'S1 Part 1'!N69,'S1 Part 1'!DL69,'S1 Part 1'!ED69)</f>
        <v>0</v>
      </c>
      <c r="KH69" s="16"/>
      <c r="KI69" s="59"/>
      <c r="KJ69" s="117">
        <f>IFERROR('S2'!CT69-SUM('S2'!B69,'S2'!GU69),"NaN")</f>
        <v>0</v>
      </c>
      <c r="KK69" s="16"/>
      <c r="KL69" s="59"/>
      <c r="KM69" s="117">
        <f>SUM('S2'!GU69,'S2'!DF69,'S2'!DI69,'S2'!DR69,'S2'!EM69,'S2'!EP69,'S2'!EY69,'S2'!FW69)-SUM('S2'!GX69,'S2'!N69,'S2'!Q69,'S2'!Z69,'S2'!AU69,'S2'!AX69,'S2'!BG69,'S2'!BY69)</f>
        <v>0</v>
      </c>
      <c r="KN69" s="16"/>
      <c r="KO69" s="59"/>
      <c r="KP69" s="118">
        <f>IF(SUM('S1 Part 1'!B69,'S1 Part 2'!B69)=0,SUM('S1 Part 2'!DC69,'S2'!CT69)-SUM('S1 Part 1'!E69,'S1 Part 1'!N69,'S2'!B69),SUM('S1 Part 2'!B69,'S1 Part 2'!Z69,'S2'!CT69)-SUM('S1 Part 1'!B69,'S1 Part 1'!E69,'S1 Part 1'!N69,'S2'!B69))</f>
        <v>0</v>
      </c>
      <c r="KQ69" s="118" t="str">
        <f>IF(ISNUMBER('S13'!DR69),'S13'!DR69-SUM('S13'!B69,'S13'!N69,'S13'!W69,'S13'!Z69,'S13'!AF69,'S13'!AO69,'S13'!BG69,'S13'!BM69,'S13'!BV69,'S13'!BY69,'S13'!CW69,'S13'!CZ69,'S13'!DO69),"NaN")</f>
        <v>NaN</v>
      </c>
      <c r="KR69" s="16"/>
      <c r="KS69" s="59"/>
      <c r="KT69" s="118" t="str">
        <f>IF(ISNUMBER('S13'!HJ69),'S13'!HJ69-SUM('S13'!DX69,'S13'!EA69,'S13'!EM69,'S13'!ES69,'S13'!FQ69,'S13'!FT69,'S13'!FZ69,'S13'!GR69),"NaN")</f>
        <v>NaN</v>
      </c>
      <c r="KU69" s="16"/>
      <c r="KV69" s="59"/>
    </row>
    <row r="70" spans="1:308" ht="10.5" x14ac:dyDescent="0.25">
      <c r="A70" s="115" t="s">
        <v>742</v>
      </c>
      <c r="B70" s="116" t="str">
        <f>IF(SUM('S11'!B70,'S12'!B70,'S13'!B70,S1M!B70)=0,"NaN",SUM('S11'!B70,'S12'!B70,'S13'!B70,S1M!B70))</f>
        <v>NaN</v>
      </c>
      <c r="C70" s="16"/>
      <c r="D70" s="59"/>
      <c r="E70" s="117" t="str">
        <f>IF(SUM('S13'!E70,S1M!E70)=0,"NaN",SUM('S13'!E70,S1M!E70))</f>
        <v>NaN</v>
      </c>
      <c r="F70" s="16"/>
      <c r="G70" s="59"/>
      <c r="H70" s="117" t="str">
        <f>IF(SUM('S13'!H70,S1M!H70)=0, "NaN",SUM('S13'!H70,S1M!H70))</f>
        <v>NaN</v>
      </c>
      <c r="I70" s="16"/>
      <c r="J70" s="59"/>
      <c r="K70" s="117">
        <f>'S13'!K70</f>
        <v>0</v>
      </c>
      <c r="L70" s="16"/>
      <c r="M70" s="59"/>
      <c r="N70" s="117" t="str">
        <f>IF(SUM('S11'!E70,'S12'!E70,'S13'!N70,S1M!K70)=0, "NaN", SUM('S11'!E70,'S12'!E70,'S13'!N70,S1M!K70))</f>
        <v>NaN</v>
      </c>
      <c r="O70" s="16"/>
      <c r="P70" s="59"/>
      <c r="Q70" s="117" t="str">
        <f>IF(SUM('S11'!H70,'S12'!H70,'S13'!Q70,S1M!N70)=0,"NaN",SUM('S11'!H70,'S12'!H70,'S13'!Q70,S1M!N70))</f>
        <v>NaN</v>
      </c>
      <c r="R70" s="16"/>
      <c r="S70" s="59"/>
      <c r="T70" s="117" t="str">
        <f>IF(SUM('S11'!K70,'S12'!K70,'S13'!T70,S1M!Q70)=0,"NaN",SUM('S11'!K70,'S12'!K70,'S13'!T70,S1M!Q70))</f>
        <v>NaN</v>
      </c>
      <c r="U70" s="16"/>
      <c r="V70" s="59"/>
      <c r="W70" s="117">
        <f>'S2'!B70</f>
        <v>0</v>
      </c>
      <c r="X70" s="16"/>
      <c r="Y70" s="59"/>
      <c r="Z70" s="117">
        <f>'S2'!E70</f>
        <v>0</v>
      </c>
      <c r="AA70" s="16"/>
      <c r="AB70" s="59"/>
      <c r="AC70" s="117">
        <f>'S2'!H70</f>
        <v>0</v>
      </c>
      <c r="AD70" s="16"/>
      <c r="AE70" s="59"/>
      <c r="AF70" s="117">
        <f>'S2'!K70</f>
        <v>0</v>
      </c>
      <c r="AG70" s="16"/>
      <c r="AH70" s="59"/>
      <c r="AI70" s="117" t="str">
        <f>IF(SUM('S11'!N70,'S12'!N70,'S13'!W70,S1M!T70,'S2'!N70)=0,"NaN",SUM('S11'!N70,'S12'!N70,'S13'!W70,S1M!T70,'S2'!N70))</f>
        <v>NaN</v>
      </c>
      <c r="AJ70" s="16"/>
      <c r="AK70" s="59"/>
      <c r="AL70" s="117" t="str">
        <f>IF(SUM(S1N!E70,'S11'!Q70,'S12'!Q70,'S13'!Z70,S1M!W70)=0,"NaN",SUM(S1N!E70,'S11'!Q70,'S12'!Q70,'S13'!Z70,S1M!W70))</f>
        <v>NaN</v>
      </c>
      <c r="AM70" s="16"/>
      <c r="AN70" s="59"/>
      <c r="AO70" s="117">
        <f>S1N!E70</f>
        <v>0</v>
      </c>
      <c r="AP70" s="16"/>
      <c r="AQ70" s="59"/>
      <c r="AR70" s="117" t="str">
        <f>IF(SUM('S11'!T70,'S12'!T70,'S13'!AC70,S1M!Z70)=0,"NaN", SUM('S11'!T70,'S12'!T70,'S13'!AC70,S1M!Z70))</f>
        <v>NaN</v>
      </c>
      <c r="AS70" s="16"/>
      <c r="AT70" s="59"/>
      <c r="AU70" s="117" t="str">
        <f>IF(SUM('S13'!AF70,'S2'!Q70)=0,"NaN",SUM('S13'!AF70,'S2'!Q70))</f>
        <v>NaN</v>
      </c>
      <c r="AV70" s="16"/>
      <c r="AW70" s="59"/>
      <c r="AX70" s="117" t="str">
        <f>IF(SUM('S13'!AI70,'S2'!T70)=0,"NaN", SUM('S13'!AI70,'S2'!T70))</f>
        <v>NaN</v>
      </c>
      <c r="AY70" s="16"/>
      <c r="AZ70" s="59"/>
      <c r="BA70" s="117" t="str">
        <f>IF(SUM('S13'!AL70,'S2'!W70)=0,"NaN",SUM('S13'!AL70,'S2'!W70))</f>
        <v>NaN</v>
      </c>
      <c r="BB70" s="16"/>
      <c r="BC70" s="59"/>
      <c r="BD70" s="118" t="str">
        <f>IF(SUM('S11'!W70,'S12'!W70,'S13'!AO70,S1M!AC70,'S2'!Z70)=0,"NaN", SUM('S11'!W70,'S12'!W70,'S13'!AO70,S1M!AC70,'S2'!Z70))</f>
        <v>NaN</v>
      </c>
      <c r="BE70" s="16"/>
      <c r="BF70" s="59"/>
      <c r="BG70" s="118" t="str">
        <f>IF(SUM('S11'!Z70,'S12'!Z70,'S13'!AR70,S1M!AF70,'S2'!AC70)=0,"NaN",SUM('S11'!Z70,'S12'!Z70,'S13'!AR70,S1M!AF70,'S2'!AC70))</f>
        <v>NaN</v>
      </c>
      <c r="BH70" s="16"/>
      <c r="BI70" s="59"/>
      <c r="BJ70" s="118" t="str">
        <f>IF(SUM('S11'!AC70,'S12'!AC70,'S13'!AU70,S1M!AI70,'S2'!AF70)=0,"NaN",SUM('S11'!AC70,'S12'!AC70,'S13'!AU70,S1M!AI70,'S2'!AF70))</f>
        <v>NaN</v>
      </c>
      <c r="BK70" s="16"/>
      <c r="BL70" s="59"/>
      <c r="BM70" s="117" t="str">
        <f>IF(SUM('S11'!AF70,'S12'!AF70,'S2'!AI70)=0,"NaN",SUM('S11'!AF70,'S12'!AF70,'S2'!AI70))</f>
        <v>NaN</v>
      </c>
      <c r="BN70" s="16"/>
      <c r="BO70" s="59"/>
      <c r="BP70" s="117" t="str">
        <f>IF(SUM('S11'!AI70,'S12'!AI70,'S2'!AL70)=0,"NaN",SUM('S11'!AI70,'S12'!AI70,'S2'!AL70))</f>
        <v>NaN</v>
      </c>
      <c r="BQ70" s="16"/>
      <c r="BR70" s="59"/>
      <c r="BS70" s="117" t="str">
        <f>IF(SUM('S11'!AX70,'S12'!AX70,'S13'!AX70,'S2'!AO70)=0,"NaN",SUM('S11'!AX70,'S12'!AX70,'S13'!AX70,'S2'!AO70))</f>
        <v>NaN</v>
      </c>
      <c r="BT70" s="16"/>
      <c r="BU70" s="59"/>
      <c r="BV70" s="117" t="str">
        <f>IF(SUM('S11'!BA70,'S12'!BA70,'S13'!BA70,S1M!AL70)=0,"NaN",SUM('S11'!BA70,'S12'!BA70,'S13'!BA70,S1M!AL70))</f>
        <v>NaN</v>
      </c>
      <c r="BW70" s="16"/>
      <c r="BX70" s="59"/>
      <c r="BY70" s="117" t="str">
        <f>IF(SUM('S11'!BD70,'S12'!BD70,'S13'!BD70,S1M!AO70,'S2'!AR70)=0,"NaN",SUM('S11'!BD70,'S12'!BD70,'S13'!BD70,S1M!AO70,'S2'!AR70))</f>
        <v>NaN</v>
      </c>
      <c r="BZ70" s="16"/>
      <c r="CA70" s="59"/>
      <c r="CB70" s="117" t="str">
        <f>IF(SUM('S11'!BG70,'S12'!BG70,'S13'!BG70,S1M!AR70,'S2'!AU70)=0,"NaN", SUM('S11'!BG70,'S12'!BG70,'S13'!BG70,S1M!AR70,'S2'!AU70))</f>
        <v>NaN</v>
      </c>
      <c r="CC70" s="16"/>
      <c r="CD70" s="59"/>
      <c r="CE70" s="117" t="str">
        <f>IF(SUM('S11'!BJ70,'S12'!BJ70,'S13'!BJ70,S1M!AU70,'S2'!AX70)=0,"NaN",SUM('S11'!BJ70,'S12'!BJ70,'S13'!BJ70,S1M!AU70,'S2'!AX70))</f>
        <v>NaN</v>
      </c>
      <c r="CF70" s="16"/>
      <c r="CG70" s="59"/>
      <c r="CH70" s="117" t="str">
        <f>IF(SUM(S1M!AX70,'S2'!BA70)=0,"NaN",SUM(S1M!AX70,'S2'!BA70))</f>
        <v>NaN</v>
      </c>
      <c r="CI70" s="16"/>
      <c r="CJ70" s="59"/>
      <c r="CK70" s="117" t="str">
        <f>IF(SUM('S11'!BM70,'S12'!BM70,'S13'!BM70,S1M!BA70,'S2'!BD70)=0,"NaN",SUM('S11'!BM70,'S12'!BM70,'S13'!BM70,S1M!BA70,'S2'!BD70))</f>
        <v>NaN</v>
      </c>
      <c r="CL70" s="16"/>
      <c r="CM70" s="59"/>
      <c r="CN70" s="117" t="str">
        <f>IF(SUM('S13'!BP70,S1M!BD70)=0,"NaN", SUM('S13'!BP70,S1M!BD70))</f>
        <v>NaN</v>
      </c>
      <c r="CO70" s="16"/>
      <c r="CP70" s="59"/>
      <c r="CQ70" s="117" t="str">
        <f>IF(SUM('S11'!BP70,'S12'!BP70,'S13'!BY70,S1M!BG70,'S2'!BG70)=0,"NaN", SUM('S11'!BP70,'S12'!BP70,'S13'!BY70,S1M!BG70,'S2'!BG70))</f>
        <v>NaN</v>
      </c>
      <c r="CR70" s="16"/>
      <c r="CS70" s="59"/>
      <c r="CT70" s="117" t="str">
        <f>IF(SUM('S11'!BS70,'S12'!BS70,'S13'!CB70,S1M!BJ70,'S2'!BJ70)=0,"NaN", SUM('S11'!BS70,'S12'!BS70,'S13'!CB70,S1M!BJ70,'S2'!BJ70))</f>
        <v>NaN</v>
      </c>
      <c r="CU70" s="16"/>
      <c r="CV70" s="59"/>
      <c r="CW70" s="117" t="str">
        <f>IF(SUM('S12'!BV70,'S13'!CE70,'S2'!BM70)=0,"NaN", SUM('S12'!BV70,'S13'!CE70,'S2'!BM70))</f>
        <v>NaN</v>
      </c>
      <c r="CX70" s="16"/>
      <c r="CY70" s="59"/>
      <c r="CZ70" s="117" t="str">
        <f>IF(SUM('S11'!BV70,'S12'!BY70,'S13'!CH70,S1M!BM70,'S2'!BP70)=0,"NaN", SUM('S11'!BV70,'S12'!BY70,'S13'!CH70,S1M!BM70,'S2'!BP70))</f>
        <v>NaN</v>
      </c>
      <c r="DA70" s="16"/>
      <c r="DB70" s="59"/>
      <c r="DC70" s="117" t="str">
        <f>IF(SUM('S13'!CK70,'S2'!BS70)=0,"NaN",SUM('S13'!CK70,'S2'!BS70))</f>
        <v>NaN</v>
      </c>
      <c r="DD70" s="16"/>
      <c r="DE70" s="59"/>
      <c r="DF70" s="118">
        <f>'S13'!CN70</f>
        <v>0</v>
      </c>
      <c r="DG70" s="16"/>
      <c r="DH70" s="59"/>
      <c r="DI70" s="117" t="str">
        <f>IF(SUM('S11'!BY70,'S12'!CB70,'S13'!CQ70,S1M!BP70,'S2'!BV70)=0,"NaN",SUM('S11'!BY70,'S12'!CB70,'S13'!CQ70,S1M!BP70,'S2'!BV70))</f>
        <v>NaN</v>
      </c>
      <c r="DJ70" s="16"/>
      <c r="DK70" s="59"/>
      <c r="DL70" s="118">
        <f>'S13'!CT70</f>
        <v>0</v>
      </c>
      <c r="DM70" s="16"/>
      <c r="DN70" s="59"/>
      <c r="DO70" s="117" t="str">
        <f>IF(SUM('S11'!CB70,'S12'!CE70,'S13'!CW70,S1M!BS70,'S2'!BY70)=0,"NaN", SUM('S11'!CB70,'S12'!CE70,'S13'!CW70,S1M!BS70,'S2'!BY70))</f>
        <v>NaN</v>
      </c>
      <c r="DP70" s="16"/>
      <c r="DQ70" s="59"/>
      <c r="DR70" s="117" t="str">
        <f>IF(SUM('S11'!CE70,'S12'!CH70,'S13'!CZ70,S1M!BV70,'S2'!CB70)=0,"NaN", SUM('S11'!CE70,'S12'!CH70,'S13'!CZ70,S1M!BV70,'S2'!CB70))</f>
        <v>NaN</v>
      </c>
      <c r="DS70" s="16"/>
      <c r="DT70" s="59"/>
      <c r="DU70" s="117" t="str">
        <f>IF(SUM('S11'!CH70,'S12'!CK70,S1M!BY70,'S2'!CE70)=0,"NaN", SUM('S11'!CH70,'S12'!CK70,S1M!BY70,'S2'!CE70))</f>
        <v>NaN</v>
      </c>
      <c r="DV70" s="16"/>
      <c r="DW70" s="59"/>
      <c r="DX70" s="117" t="str">
        <f>IF(SUM('S11'!CK70,'S12'!CN70,'S13'!DC70,S1M!CB70,'S2'!CH70)=0, "NaN", SUM('S11'!CK70,'S12'!CN70,'S13'!DC70,S1M!CB70,'S2'!CH70))</f>
        <v>NaN</v>
      </c>
      <c r="DY70" s="16"/>
      <c r="DZ70" s="59"/>
      <c r="EA70" s="117" t="str">
        <f>IF(SUM('S13'!DF70,'S2'!CK70)=0,"NaN",SUM('S13'!DF70,'S2'!CK70))</f>
        <v>NaN</v>
      </c>
      <c r="EB70" s="16"/>
      <c r="EC70" s="59"/>
      <c r="ED70" s="117" t="str">
        <f>IF(SUM('S11'!CN70,'S12'!CQ70,'S13'!DI70,S1M!CE70,'S2'!CN70)=0,"NaN",SUM('S11'!CN70,'S12'!CQ70,'S13'!DI70,S1M!CE70,'S2'!CN70))</f>
        <v>NaN</v>
      </c>
      <c r="EE70" s="16"/>
      <c r="EF70" s="59"/>
      <c r="EG70" s="117" t="str">
        <f>IF(SUM('S11'!CQ70,'S12'!CT70,'S13'!DL70,S1M!CH70)=0,"NaN", SUM('S11'!CQ70,'S12'!CT70,'S13'!DL70,S1M!CH70))</f>
        <v>NaN</v>
      </c>
      <c r="EH70" s="16"/>
      <c r="EI70" s="59"/>
      <c r="EJ70" s="117" t="str">
        <f>IF(ISNUMBER('S1 Part 1'!ED70), SUM('S11'!CT70,'S12'!CW70,'S13'!DO70,S1M!CK70,'S2'!CQ70),"NaN")</f>
        <v>NaN</v>
      </c>
      <c r="EK70" s="16"/>
      <c r="EL70" s="76"/>
      <c r="EM70" s="116" t="str">
        <f>IF(SUM('S11'!CW70,'S12'!CZ70,'S13'!DU70,S1M!CN70)=0,"NaN",SUM('S11'!CW70,'S12'!CZ70,'S13'!DU70,S1M!CN70))</f>
        <v>NaN</v>
      </c>
      <c r="EN70" s="16"/>
      <c r="EO70" s="59"/>
      <c r="EP70" s="117">
        <f>'S2'!CT70</f>
        <v>0</v>
      </c>
      <c r="EQ70" s="16"/>
      <c r="ER70" s="59"/>
      <c r="ES70" s="117">
        <f>'S2'!CW70</f>
        <v>0</v>
      </c>
      <c r="ET70" s="16"/>
      <c r="EU70" s="59"/>
      <c r="EV70" s="117">
        <f>'S2'!CZ70</f>
        <v>0</v>
      </c>
      <c r="EW70" s="16"/>
      <c r="EX70" s="59"/>
      <c r="EY70" s="117">
        <f>'S2'!DC70</f>
        <v>0</v>
      </c>
      <c r="EZ70" s="16"/>
      <c r="FA70" s="59"/>
      <c r="FB70" s="117" t="str">
        <f>IF(SUM(S1M!CQ70,'S2'!DF70)=0,"NaN", SUM(S1M!CQ70,'S2'!DF70))</f>
        <v>NaN</v>
      </c>
      <c r="FC70" s="16"/>
      <c r="FD70" s="59"/>
      <c r="FE70" s="117" t="str">
        <f>IF(SUM('S13'!EA70,'S2'!DI70)=0,"NaN",SUM('S13'!EA70,'S2'!DI70))</f>
        <v>NaN</v>
      </c>
      <c r="FF70" s="16"/>
      <c r="FG70" s="59"/>
      <c r="FH70" s="117" t="str">
        <f>IF(SUM('S13'!ED70,'S2'!DL70)=0,"NaN", SUM('S13'!ED70,'S2'!DL70))</f>
        <v>NaN</v>
      </c>
      <c r="FI70" s="16"/>
      <c r="FJ70" s="59"/>
      <c r="FK70" s="117" t="str">
        <f>IF(SUM('S13'!EJ70,'S2'!DO70)=0,"NaN", SUM('S13'!EJ70,'S2'!DO70))</f>
        <v>NaN</v>
      </c>
      <c r="FL70" s="16"/>
      <c r="FM70" s="59"/>
      <c r="FN70" s="117" t="str">
        <f>IF(SUM(S1N!K70,'S11'!CZ70,'S12'!DC70,'S13'!EM70,S1M!CT70)=0,"NaN", SUM(S1N!K70,'S11'!CZ70,'S12'!DC70,'S13'!EM70,S1M!CT70))</f>
        <v>NaN</v>
      </c>
      <c r="FO70" s="16"/>
      <c r="FP70" s="59"/>
      <c r="FQ70" s="117">
        <f>S1N!K70</f>
        <v>0</v>
      </c>
      <c r="FR70" s="16"/>
      <c r="FS70" s="59"/>
      <c r="FT70" s="117" t="str">
        <f>IF(SUM('S11'!DC70,'S12'!DF70,'S13'!EP70,S1M!CW70)=0,"NaN", SUM('S11'!DC70,'S12'!DF70,'S13'!EP70,S1M!CW70))</f>
        <v>NaN</v>
      </c>
      <c r="FU70" s="16"/>
      <c r="FV70" s="59"/>
      <c r="FW70" s="117">
        <f>'S1 Part 2'!Z70</f>
        <v>0</v>
      </c>
      <c r="FX70" s="16"/>
      <c r="FY70" s="59"/>
      <c r="FZ70" s="117" t="str">
        <f>IF(SUM('S11'!DF70,'S12'!DI70,'S13'!ES70,S1M!CZ70,'S2'!DR70)=0,"NaN", SUM('S11'!DF70,'S12'!DI70,'S13'!ES70,S1M!CZ70,'S2'!DR70))</f>
        <v>NaN</v>
      </c>
      <c r="GA70" s="16"/>
      <c r="GB70" s="59"/>
      <c r="GC70" s="117" t="str">
        <f>IF(SUM('S11'!DI70,'S12'!DL70,'S13'!EV70,S1M!DC70,'S2'!DU70)=0,"NaN", SUM('S11'!DI70,'S12'!DL70,'S13'!EV70,S1M!DC70,'S2'!DU70))</f>
        <v>NaN</v>
      </c>
      <c r="GD70" s="16"/>
      <c r="GE70" s="59"/>
      <c r="GF70" s="117" t="str">
        <f>IF(SUM('S11'!DL70,'S12'!DO70,'S13'!EY70,S1M!DF70,'S2'!DX70)=0,"NaN", SUM('S11'!DL70,'S12'!DO70,'S13'!EY70,S1M!DF70,'S2'!DX70))</f>
        <v>NaN</v>
      </c>
      <c r="GG70" s="16"/>
      <c r="GH70" s="59"/>
      <c r="GI70" s="117" t="str">
        <f>IF(SUM('S11'!DO70,'S12'!DR70,'S13'!FB70,S1M!DI70,'S2'!EA70)=0,"NaN",SUM('S11'!DO70,'S12'!DR70,'S13'!FB70,S1M!DI70,'S2'!EA70))</f>
        <v>NaN</v>
      </c>
      <c r="GJ70" s="16"/>
      <c r="GK70" s="59"/>
      <c r="GL70" s="117" t="str">
        <f>IF(SUM('S11'!DR70,'S12'!DU70,'S13'!FE70,S1M!DL70,'S2'!ED70)=0,"NaN",SUM('S11'!DR70,'S12'!DU70,'S13'!FE70,S1M!DL70,'S2'!ED70))</f>
        <v>NaN</v>
      </c>
      <c r="GM70" s="16"/>
      <c r="GN70" s="59"/>
      <c r="GO70" s="117" t="str">
        <f>IF(SUM('S11'!EG70,'S12'!EJ70,'S13'!FH70,S1M!DO70,'S2'!EG70)=0,"NaN",SUM('S11'!EG70,'S12'!EJ70,'S13'!FH70,S1M!DO70,'S2'!EG70))</f>
        <v>NaN</v>
      </c>
      <c r="GP70" s="16"/>
      <c r="GQ70" s="59"/>
      <c r="GR70" s="117" t="str">
        <f>IF(SUM('S11'!EJ70,'S12'!EM70,'S13'!FK70,S1M!DR70)=0,"NaN",SUM('S11'!EJ70,'S12'!EM70,'S13'!FK70,S1M!DR70))</f>
        <v>NaN</v>
      </c>
      <c r="GS70" s="16"/>
      <c r="GT70" s="59"/>
      <c r="GU70" s="117" t="str">
        <f>IF(SUM('S11'!EM70,'S12'!EP70,'S13'!FN70,S1M!DU70,'S2'!EJ70)=0,"NaN",SUM('S11'!EM70,'S12'!EP70,'S13'!FN70,S1M!DU70,'S2'!EJ70))</f>
        <v>NaN</v>
      </c>
      <c r="GV70" s="16"/>
      <c r="GW70" s="59"/>
      <c r="GX70" s="117" t="str">
        <f>IF(SUM('S13'!FQ70,'S2'!EM70)=0,"NaN", SUM('S13'!FQ70,'S2'!EM70))</f>
        <v>NaN</v>
      </c>
      <c r="GY70" s="16"/>
      <c r="GZ70" s="59"/>
      <c r="HA70" s="117" t="str">
        <f>IF(SUM('S11'!EP70,'S12'!ES70,'S13'!FT70,S1M!DX70,'S2'!EP70)=0, "NaN", SUM('S11'!EP70,'S12'!ES70,'S13'!FT70,S1M!DX70,'S2'!EP70))</f>
        <v>NaN</v>
      </c>
      <c r="HB70" s="16"/>
      <c r="HC70" s="59"/>
      <c r="HD70" s="117" t="str">
        <f>IF(SUM('S11'!ES70,'S12'!EV70,'S13'!FW70,S1M!EA70,'S2'!ES70)=0,"NaN", SUM('S11'!ES70,'S12'!EV70,'S13'!FW70,S1M!EA70,'S2'!ES70))</f>
        <v>NaN</v>
      </c>
      <c r="HE70" s="16"/>
      <c r="HF70" s="59"/>
      <c r="HG70" s="117" t="str">
        <f>IF(SUM(S1M!ED70,'S2'!EV70)=0,"NaN", SUM(S1M!ED70,'S2'!EV70))</f>
        <v>NaN</v>
      </c>
      <c r="HH70" s="16"/>
      <c r="HI70" s="59"/>
      <c r="HJ70" s="117">
        <f>S1M!EG70</f>
        <v>0</v>
      </c>
      <c r="HK70" s="16"/>
      <c r="HL70" s="59"/>
      <c r="HM70" s="117" t="str">
        <f>IF(SUM('S11'!EV70,'S12'!EY70,'S13'!FZ70,S1M!EJ70,'S2'!EY70)=0,"NaN", SUM('S11'!EV70,'S12'!EY70,'S13'!FZ70,S1M!EJ70,'S2'!EY70))</f>
        <v>NaN</v>
      </c>
      <c r="HN70" s="16"/>
      <c r="HO70" s="59"/>
      <c r="HP70" s="117" t="str">
        <f>IF(SUM('S12'!FB70,'S13'!GC70,'S2'!FB70)=0,"NaN", SUM('S12'!FB70,'S13'!GC70,'S2'!FB70))</f>
        <v>NaN</v>
      </c>
      <c r="HQ70" s="16"/>
      <c r="HR70" s="59"/>
      <c r="HS70" s="117" t="str">
        <f>IF(SUM('S11'!EY70,'S12'!FE70,'S13'!GF70,S1M!EM70,'S2'!FE70)=0,"NaN", SUM('S11'!EY70,'S12'!FE70,'S13'!GF70,S1M!EM70,'S2'!FE70))</f>
        <v>NaN</v>
      </c>
      <c r="HT70" s="16"/>
      <c r="HU70" s="59"/>
      <c r="HV70" s="117" t="str">
        <f>IF(SUM('S11'!FB70,'S12'!FH70,'S13'!GI70,S1M!EP70,'S2'!FH70)=0,"NaN", SUM('S11'!FB70,'S12'!FH70,'S13'!GI70,S1M!EP70,'S2'!FH70))</f>
        <v>NaN</v>
      </c>
      <c r="HW70" s="16"/>
      <c r="HX70" s="59"/>
      <c r="HY70" s="117" t="str">
        <f>IF(SUM('S13'!GL70,'S2'!FK70)=0,"NaN",SUM('S13'!GL70,'S2'!FK70))</f>
        <v>NaN</v>
      </c>
      <c r="HZ70" s="16"/>
      <c r="IA70" s="59"/>
      <c r="IB70" s="117">
        <f>'S2'!FN70</f>
        <v>0</v>
      </c>
      <c r="IC70" s="16"/>
      <c r="ID70" s="59"/>
      <c r="IE70" s="117" t="str">
        <f>IF(SUM('S11'!FE70,'S12'!FK70,'S13'!GO70,S1M!ES70,'S2'!FQ70)=0,"NaN",SUM('S11'!FE70,'S12'!FK70,'S13'!GO70,S1M!ES70,'S2'!FQ70))</f>
        <v>NaN</v>
      </c>
      <c r="IF70" s="16"/>
      <c r="IG70" s="59"/>
      <c r="IH70" s="117">
        <f>'S2'!FT70</f>
        <v>0</v>
      </c>
      <c r="II70" s="16"/>
      <c r="IJ70" s="59"/>
      <c r="IK70" s="117" t="str">
        <f>IF(SUM(S1M!EV70,'S2'!FW70)=0,"NaN",SUM(S1M!EV70,'S2'!FW70))</f>
        <v>NaN</v>
      </c>
      <c r="IL70" s="16"/>
      <c r="IM70" s="59"/>
      <c r="IN70" s="117" t="str">
        <f>IF(SUM('S11'!FH70,'S12'!FN70,'S13'!GR70,S1M!EY70,'S2'!FZ70)=0,"NaN",SUM('S11'!FH70,'S12'!FN70,'S13'!GR70,S1M!EY70,'S2'!FZ70))</f>
        <v>NaN</v>
      </c>
      <c r="IO70" s="16"/>
      <c r="IP70" s="59"/>
      <c r="IQ70" s="117" t="str">
        <f>IF(SUM('S13'!GU70,'S2'!GC70)=0,"NaN",SUM('S13'!GU70,'S2'!GC70))</f>
        <v>NaN</v>
      </c>
      <c r="IR70" s="16"/>
      <c r="IS70" s="59"/>
      <c r="IT70" s="117" t="str">
        <f>IF(SUM('S11'!FK70,'S12'!FQ70,'S13'!GX70,S1M!FB70,'S2'!GF70)=0,"NaN", SUM('S11'!FK70,'S12'!FQ70,'S13'!GX70,S1M!FB70,'S2'!GF70))</f>
        <v>NaN</v>
      </c>
      <c r="IU70" s="16"/>
      <c r="IV70" s="59"/>
      <c r="IW70" s="117" t="str">
        <f>IF(SUM('S11'!FN70,'S12'!FT70,'S13'!HA70,S1M!FE70,'S2'!GI70)=0,"NaN",SUM('S11'!FN70,'S12'!FT70,'S13'!HA70,S1M!FE70,'S2'!GI70))</f>
        <v>NaN</v>
      </c>
      <c r="IX70" s="16"/>
      <c r="IY70" s="59"/>
      <c r="IZ70" s="117" t="str">
        <f>IF(SUM('S11'!FQ70,'S12'!FW70,'S13'!HD70,S1M!FH70,'S2'!GL70)=0,"NaN",SUM('S11'!FQ70,'S12'!FW70,'S13'!HD70,S1M!FH70,'S2'!GL70))</f>
        <v>NaN</v>
      </c>
      <c r="JA70" s="16"/>
      <c r="JB70" s="59"/>
      <c r="JC70" s="119" t="str">
        <f>IF(SUM('S11'!FT70,'S12'!FZ70,'S13'!HG70,S1M!FK70)=0,"NaN", SUM('S11'!FT70,'S12'!FZ70,'S13'!HG70,S1M!FK70))</f>
        <v>NaN</v>
      </c>
      <c r="JD70" s="16"/>
      <c r="JE70" s="59"/>
      <c r="JF70" s="117">
        <f>IF(SUM('S1 Part 1'!B70,'S1 Part 2'!B70)=0,IFERROR('S1 Part 2'!DC70-'S1 Part 2'!DC70,0),SUM('S1 Part 2'!B70,'S1 Part 2'!Z70)-SUM('S1 Part 2'!DC70,'S1 Part 1'!B70))</f>
        <v>0</v>
      </c>
      <c r="JG70" s="16"/>
      <c r="JH70" s="59"/>
      <c r="JI70" s="117">
        <f>IFERROR('S1 Part 2'!DC70-'S1 Part 2'!DF70-'S1 Part 2'!CZ70,0)</f>
        <v>0</v>
      </c>
      <c r="JJ70" s="16"/>
      <c r="JK70" s="59"/>
      <c r="JL70" s="117">
        <f>SUM('S1 Part 2'!DC70,'S1 Part 2'!Q70)-SUM('S1 Part 1'!W70,'S1 Part 1'!Z70,'S1 Part 2'!DI70)</f>
        <v>0</v>
      </c>
      <c r="JM70" s="16"/>
      <c r="JN70" s="59"/>
      <c r="JO70" s="117" t="str">
        <f>IF(SUM('S11'!GF70,'S12'!GL70)=0, "NaN", SUM('S11'!GC70,'S11'!DF70,'S12'!GI70,'S12'!DI70)-SUM('S11'!GF70,'S12'!GL70,'S11'!Z70,'S11'!AX70,'S11'!BA70,'S12'!Z70,'S12'!AX70,'S12'!BA70))</f>
        <v>NaN</v>
      </c>
      <c r="JP70" s="16"/>
      <c r="JQ70" s="59"/>
      <c r="JR70" s="117">
        <f>SUM('S1 Part 2'!DI70,'S1 Part 2'!E70,'S1 Part 2'!H70,'S1 Part 2'!AC70)-SUM('S1 Part 2'!DR70,'S1 Part 1'!AI70,'S1 Part 1'!AR70)</f>
        <v>0</v>
      </c>
      <c r="JS70" s="16"/>
      <c r="JT70" s="59"/>
      <c r="JU70" s="117">
        <f>SUM('S1 Part 2'!DR70,'S1 Part 2'!BA70,'S1 Part 2'!BG70,'S1 Part 2'!BJ70,'S1 Part 2'!BP70)-SUM('S1 Part 2'!DU70,'S1 Part 1'!BP70,'S1 Part 1'!BV70,'S1 Part 1'!BY70,'S1 Part 1'!CK70)</f>
        <v>0</v>
      </c>
      <c r="JV70" s="16"/>
      <c r="JW70" s="59"/>
      <c r="JX70" s="117">
        <f>SUM('S13'!IB70,S1M!GF70)-SUM('S13'!IE70,S1M!GI70)</f>
        <v>0</v>
      </c>
      <c r="JY70" s="16"/>
      <c r="JZ70" s="59"/>
      <c r="KA70" s="117">
        <f>SUM('S1 Part 2'!DU70,'S1 Part 2'!CH70)-SUM('S1 Part 2'!DX70,'S1 Part 1'!E70,'S1 Part 1'!DI70)</f>
        <v>0</v>
      </c>
      <c r="KB70" s="16"/>
      <c r="KC70" s="59"/>
      <c r="KD70" s="118" t="str">
        <f>IF(ISNUMBER('S1 Part 2'!EA70),SUM('S1 Part 2'!DX70,'S1 Part 2'!CK70)-SUM('S1 Part 1'!DL70,'S1 Part 1'!EA70,'S1 Part 2'!EA70),"NaN")</f>
        <v>NaN</v>
      </c>
      <c r="KE70" s="16"/>
      <c r="KF70" s="59"/>
      <c r="KG70" s="117">
        <f>SUM('S1 Part 2'!DX70,'S1 Part 2'!CK70)-SUM('S1 Part 2'!ED70,'S1 Part 1'!N70,'S1 Part 1'!DL70,'S1 Part 1'!ED70)</f>
        <v>0</v>
      </c>
      <c r="KH70" s="16"/>
      <c r="KI70" s="59"/>
      <c r="KJ70" s="117">
        <f>IFERROR('S2'!CT70-SUM('S2'!B70,'S2'!GU70),"NaN")</f>
        <v>0</v>
      </c>
      <c r="KK70" s="16"/>
      <c r="KL70" s="59"/>
      <c r="KM70" s="117">
        <f>SUM('S2'!GU70,'S2'!DF70,'S2'!DI70,'S2'!DR70,'S2'!EM70,'S2'!EP70,'S2'!EY70,'S2'!FW70)-SUM('S2'!GX70,'S2'!N70,'S2'!Q70,'S2'!Z70,'S2'!AU70,'S2'!AX70,'S2'!BG70,'S2'!BY70)</f>
        <v>0</v>
      </c>
      <c r="KN70" s="16"/>
      <c r="KO70" s="59"/>
      <c r="KP70" s="118">
        <f>IF(SUM('S1 Part 1'!B70,'S1 Part 2'!B70)=0,SUM('S1 Part 2'!DC70,'S2'!CT70)-SUM('S1 Part 1'!E70,'S1 Part 1'!N70,'S2'!B70),SUM('S1 Part 2'!B70,'S1 Part 2'!Z70,'S2'!CT70)-SUM('S1 Part 1'!B70,'S1 Part 1'!E70,'S1 Part 1'!N70,'S2'!B70))</f>
        <v>0</v>
      </c>
      <c r="KQ70" s="118" t="str">
        <f>IF(ISNUMBER('S13'!DR70),'S13'!DR70-SUM('S13'!B70,'S13'!N70,'S13'!W70,'S13'!Z70,'S13'!AF70,'S13'!AO70,'S13'!BG70,'S13'!BM70,'S13'!BV70,'S13'!BY70,'S13'!CW70,'S13'!CZ70,'S13'!DO70),"NaN")</f>
        <v>NaN</v>
      </c>
      <c r="KR70" s="16"/>
      <c r="KS70" s="59"/>
      <c r="KT70" s="118" t="str">
        <f>IF(ISNUMBER('S13'!HJ70),'S13'!HJ70-SUM('S13'!DX70,'S13'!EA70,'S13'!EM70,'S13'!ES70,'S13'!FQ70,'S13'!FT70,'S13'!FZ70,'S13'!GR70),"NaN")</f>
        <v>NaN</v>
      </c>
      <c r="KU70" s="16"/>
      <c r="KV70" s="59"/>
    </row>
    <row r="71" spans="1:308" ht="10.5" x14ac:dyDescent="0.25">
      <c r="A71" s="115" t="s">
        <v>743</v>
      </c>
      <c r="B71" s="116" t="str">
        <f>IF(SUM('S11'!B71,'S12'!B71,'S13'!B71,S1M!B71)=0,"NaN",SUM('S11'!B71,'S12'!B71,'S13'!B71,S1M!B71))</f>
        <v>NaN</v>
      </c>
      <c r="C71" s="16"/>
      <c r="D71" s="59"/>
      <c r="E71" s="117" t="str">
        <f>IF(SUM('S13'!E71,S1M!E71)=0,"NaN",SUM('S13'!E71,S1M!E71))</f>
        <v>NaN</v>
      </c>
      <c r="F71" s="16"/>
      <c r="G71" s="59"/>
      <c r="H71" s="117" t="str">
        <f>IF(SUM('S13'!H71,S1M!H71)=0, "NaN",SUM('S13'!H71,S1M!H71))</f>
        <v>NaN</v>
      </c>
      <c r="I71" s="16"/>
      <c r="J71" s="59"/>
      <c r="K71" s="117">
        <f>'S13'!K71</f>
        <v>0</v>
      </c>
      <c r="L71" s="16"/>
      <c r="M71" s="59"/>
      <c r="N71" s="117" t="str">
        <f>IF(SUM('S11'!E71,'S12'!E71,'S13'!N71,S1M!K71)=0, "NaN", SUM('S11'!E71,'S12'!E71,'S13'!N71,S1M!K71))</f>
        <v>NaN</v>
      </c>
      <c r="O71" s="16"/>
      <c r="P71" s="59"/>
      <c r="Q71" s="117" t="str">
        <f>IF(SUM('S11'!H71,'S12'!H71,'S13'!Q71,S1M!N71)=0,"NaN",SUM('S11'!H71,'S12'!H71,'S13'!Q71,S1M!N71))</f>
        <v>NaN</v>
      </c>
      <c r="R71" s="16"/>
      <c r="S71" s="59"/>
      <c r="T71" s="117" t="str">
        <f>IF(SUM('S11'!K71,'S12'!K71,'S13'!T71,S1M!Q71)=0,"NaN",SUM('S11'!K71,'S12'!K71,'S13'!T71,S1M!Q71))</f>
        <v>NaN</v>
      </c>
      <c r="U71" s="16"/>
      <c r="V71" s="59"/>
      <c r="W71" s="117">
        <f>'S2'!B71</f>
        <v>0</v>
      </c>
      <c r="X71" s="16"/>
      <c r="Y71" s="59"/>
      <c r="Z71" s="117">
        <f>'S2'!E71</f>
        <v>0</v>
      </c>
      <c r="AA71" s="16"/>
      <c r="AB71" s="59"/>
      <c r="AC71" s="117">
        <f>'S2'!H71</f>
        <v>0</v>
      </c>
      <c r="AD71" s="16"/>
      <c r="AE71" s="59"/>
      <c r="AF71" s="117">
        <f>'S2'!K71</f>
        <v>0</v>
      </c>
      <c r="AG71" s="16"/>
      <c r="AH71" s="59"/>
      <c r="AI71" s="117" t="str">
        <f>IF(SUM('S11'!N71,'S12'!N71,'S13'!W71,S1M!T71,'S2'!N71)=0,"NaN",SUM('S11'!N71,'S12'!N71,'S13'!W71,S1M!T71,'S2'!N71))</f>
        <v>NaN</v>
      </c>
      <c r="AJ71" s="16"/>
      <c r="AK71" s="59"/>
      <c r="AL71" s="117" t="str">
        <f>IF(SUM(S1N!E71,'S11'!Q71,'S12'!Q71,'S13'!Z71,S1M!W71)=0,"NaN",SUM(S1N!E71,'S11'!Q71,'S12'!Q71,'S13'!Z71,S1M!W71))</f>
        <v>NaN</v>
      </c>
      <c r="AM71" s="16"/>
      <c r="AN71" s="59"/>
      <c r="AO71" s="117">
        <f>S1N!E71</f>
        <v>0</v>
      </c>
      <c r="AP71" s="16"/>
      <c r="AQ71" s="59"/>
      <c r="AR71" s="117" t="str">
        <f>IF(SUM('S11'!T71,'S12'!T71,'S13'!AC71,S1M!Z71)=0,"NaN", SUM('S11'!T71,'S12'!T71,'S13'!AC71,S1M!Z71))</f>
        <v>NaN</v>
      </c>
      <c r="AS71" s="16"/>
      <c r="AT71" s="59"/>
      <c r="AU71" s="117" t="str">
        <f>IF(SUM('S13'!AF71,'S2'!Q71)=0,"NaN",SUM('S13'!AF71,'S2'!Q71))</f>
        <v>NaN</v>
      </c>
      <c r="AV71" s="16"/>
      <c r="AW71" s="59"/>
      <c r="AX71" s="117" t="str">
        <f>IF(SUM('S13'!AI71,'S2'!T71)=0,"NaN", SUM('S13'!AI71,'S2'!T71))</f>
        <v>NaN</v>
      </c>
      <c r="AY71" s="16"/>
      <c r="AZ71" s="59"/>
      <c r="BA71" s="117" t="str">
        <f>IF(SUM('S13'!AL71,'S2'!W71)=0,"NaN",SUM('S13'!AL71,'S2'!W71))</f>
        <v>NaN</v>
      </c>
      <c r="BB71" s="16"/>
      <c r="BC71" s="59"/>
      <c r="BD71" s="118" t="str">
        <f>IF(SUM('S11'!W71,'S12'!W71,'S13'!AO71,S1M!AC71,'S2'!Z71)=0,"NaN", SUM('S11'!W71,'S12'!W71,'S13'!AO71,S1M!AC71,'S2'!Z71))</f>
        <v>NaN</v>
      </c>
      <c r="BE71" s="16"/>
      <c r="BF71" s="59"/>
      <c r="BG71" s="118" t="str">
        <f>IF(SUM('S11'!Z71,'S12'!Z71,'S13'!AR71,S1M!AF71,'S2'!AC71)=0,"NaN",SUM('S11'!Z71,'S12'!Z71,'S13'!AR71,S1M!AF71,'S2'!AC71))</f>
        <v>NaN</v>
      </c>
      <c r="BH71" s="16"/>
      <c r="BI71" s="59"/>
      <c r="BJ71" s="118" t="str">
        <f>IF(SUM('S11'!AC71,'S12'!AC71,'S13'!AU71,S1M!AI71,'S2'!AF71)=0,"NaN",SUM('S11'!AC71,'S12'!AC71,'S13'!AU71,S1M!AI71,'S2'!AF71))</f>
        <v>NaN</v>
      </c>
      <c r="BK71" s="16"/>
      <c r="BL71" s="59"/>
      <c r="BM71" s="117" t="str">
        <f>IF(SUM('S11'!AF71,'S12'!AF71,'S2'!AI71)=0,"NaN",SUM('S11'!AF71,'S12'!AF71,'S2'!AI71))</f>
        <v>NaN</v>
      </c>
      <c r="BN71" s="16"/>
      <c r="BO71" s="59"/>
      <c r="BP71" s="117" t="str">
        <f>IF(SUM('S11'!AI71,'S12'!AI71,'S2'!AL71)=0,"NaN",SUM('S11'!AI71,'S12'!AI71,'S2'!AL71))</f>
        <v>NaN</v>
      </c>
      <c r="BQ71" s="16"/>
      <c r="BR71" s="59"/>
      <c r="BS71" s="117" t="str">
        <f>IF(SUM('S11'!AX71,'S12'!AX71,'S13'!AX71,'S2'!AO71)=0,"NaN",SUM('S11'!AX71,'S12'!AX71,'S13'!AX71,'S2'!AO71))</f>
        <v>NaN</v>
      </c>
      <c r="BT71" s="16"/>
      <c r="BU71" s="59"/>
      <c r="BV71" s="117" t="str">
        <f>IF(SUM('S11'!BA71,'S12'!BA71,'S13'!BA71,S1M!AL71)=0,"NaN",SUM('S11'!BA71,'S12'!BA71,'S13'!BA71,S1M!AL71))</f>
        <v>NaN</v>
      </c>
      <c r="BW71" s="16"/>
      <c r="BX71" s="59"/>
      <c r="BY71" s="117" t="str">
        <f>IF(SUM('S11'!BD71,'S12'!BD71,'S13'!BD71,S1M!AO71,'S2'!AR71)=0,"NaN",SUM('S11'!BD71,'S12'!BD71,'S13'!BD71,S1M!AO71,'S2'!AR71))</f>
        <v>NaN</v>
      </c>
      <c r="BZ71" s="16"/>
      <c r="CA71" s="59"/>
      <c r="CB71" s="117" t="str">
        <f>IF(SUM('S11'!BG71,'S12'!BG71,'S13'!BG71,S1M!AR71,'S2'!AU71)=0,"NaN", SUM('S11'!BG71,'S12'!BG71,'S13'!BG71,S1M!AR71,'S2'!AU71))</f>
        <v>NaN</v>
      </c>
      <c r="CC71" s="16"/>
      <c r="CD71" s="59"/>
      <c r="CE71" s="117" t="str">
        <f>IF(SUM('S11'!BJ71,'S12'!BJ71,'S13'!BJ71,S1M!AU71,'S2'!AX71)=0,"NaN",SUM('S11'!BJ71,'S12'!BJ71,'S13'!BJ71,S1M!AU71,'S2'!AX71))</f>
        <v>NaN</v>
      </c>
      <c r="CF71" s="16"/>
      <c r="CG71" s="59"/>
      <c r="CH71" s="117" t="str">
        <f>IF(SUM(S1M!AX71,'S2'!BA71)=0,"NaN",SUM(S1M!AX71,'S2'!BA71))</f>
        <v>NaN</v>
      </c>
      <c r="CI71" s="16"/>
      <c r="CJ71" s="59"/>
      <c r="CK71" s="117" t="str">
        <f>IF(SUM('S11'!BM71,'S12'!BM71,'S13'!BM71,S1M!BA71,'S2'!BD71)=0,"NaN",SUM('S11'!BM71,'S12'!BM71,'S13'!BM71,S1M!BA71,'S2'!BD71))</f>
        <v>NaN</v>
      </c>
      <c r="CL71" s="16"/>
      <c r="CM71" s="59"/>
      <c r="CN71" s="117" t="str">
        <f>IF(SUM('S13'!BP71,S1M!BD71)=0,"NaN", SUM('S13'!BP71,S1M!BD71))</f>
        <v>NaN</v>
      </c>
      <c r="CO71" s="16"/>
      <c r="CP71" s="59"/>
      <c r="CQ71" s="117" t="str">
        <f>IF(SUM('S11'!BP71,'S12'!BP71,'S13'!BY71,S1M!BG71,'S2'!BG71)=0,"NaN", SUM('S11'!BP71,'S12'!BP71,'S13'!BY71,S1M!BG71,'S2'!BG71))</f>
        <v>NaN</v>
      </c>
      <c r="CR71" s="16"/>
      <c r="CS71" s="59"/>
      <c r="CT71" s="117" t="str">
        <f>IF(SUM('S11'!BS71,'S12'!BS71,'S13'!CB71,S1M!BJ71,'S2'!BJ71)=0,"NaN", SUM('S11'!BS71,'S12'!BS71,'S13'!CB71,S1M!BJ71,'S2'!BJ71))</f>
        <v>NaN</v>
      </c>
      <c r="CU71" s="16"/>
      <c r="CV71" s="59"/>
      <c r="CW71" s="117" t="str">
        <f>IF(SUM('S12'!BV71,'S13'!CE71,'S2'!BM71)=0,"NaN", SUM('S12'!BV71,'S13'!CE71,'S2'!BM71))</f>
        <v>NaN</v>
      </c>
      <c r="CX71" s="16"/>
      <c r="CY71" s="59"/>
      <c r="CZ71" s="117" t="str">
        <f>IF(SUM('S11'!BV71,'S12'!BY71,'S13'!CH71,S1M!BM71,'S2'!BP71)=0,"NaN", SUM('S11'!BV71,'S12'!BY71,'S13'!CH71,S1M!BM71,'S2'!BP71))</f>
        <v>NaN</v>
      </c>
      <c r="DA71" s="16"/>
      <c r="DB71" s="59"/>
      <c r="DC71" s="117" t="str">
        <f>IF(SUM('S13'!CK71,'S2'!BS71)=0,"NaN",SUM('S13'!CK71,'S2'!BS71))</f>
        <v>NaN</v>
      </c>
      <c r="DD71" s="16"/>
      <c r="DE71" s="59"/>
      <c r="DF71" s="118">
        <f>'S13'!CN71</f>
        <v>0</v>
      </c>
      <c r="DG71" s="16"/>
      <c r="DH71" s="59"/>
      <c r="DI71" s="117" t="str">
        <f>IF(SUM('S11'!BY71,'S12'!CB71,'S13'!CQ71,S1M!BP71,'S2'!BV71)=0,"NaN",SUM('S11'!BY71,'S12'!CB71,'S13'!CQ71,S1M!BP71,'S2'!BV71))</f>
        <v>NaN</v>
      </c>
      <c r="DJ71" s="16"/>
      <c r="DK71" s="59"/>
      <c r="DL71" s="118">
        <f>'S13'!CT71</f>
        <v>0</v>
      </c>
      <c r="DM71" s="16"/>
      <c r="DN71" s="59"/>
      <c r="DO71" s="117" t="str">
        <f>IF(SUM('S11'!CB71,'S12'!CE71,'S13'!CW71,S1M!BS71,'S2'!BY71)=0,"NaN", SUM('S11'!CB71,'S12'!CE71,'S13'!CW71,S1M!BS71,'S2'!BY71))</f>
        <v>NaN</v>
      </c>
      <c r="DP71" s="16"/>
      <c r="DQ71" s="59"/>
      <c r="DR71" s="117" t="str">
        <f>IF(SUM('S11'!CE71,'S12'!CH71,'S13'!CZ71,S1M!BV71,'S2'!CB71)=0,"NaN", SUM('S11'!CE71,'S12'!CH71,'S13'!CZ71,S1M!BV71,'S2'!CB71))</f>
        <v>NaN</v>
      </c>
      <c r="DS71" s="16"/>
      <c r="DT71" s="59"/>
      <c r="DU71" s="117" t="str">
        <f>IF(SUM('S11'!CH71,'S12'!CK71,S1M!BY71,'S2'!CE71)=0,"NaN", SUM('S11'!CH71,'S12'!CK71,S1M!BY71,'S2'!CE71))</f>
        <v>NaN</v>
      </c>
      <c r="DV71" s="16"/>
      <c r="DW71" s="59"/>
      <c r="DX71" s="117" t="str">
        <f>IF(SUM('S11'!CK71,'S12'!CN71,'S13'!DC71,S1M!CB71,'S2'!CH71)=0, "NaN", SUM('S11'!CK71,'S12'!CN71,'S13'!DC71,S1M!CB71,'S2'!CH71))</f>
        <v>NaN</v>
      </c>
      <c r="DY71" s="16"/>
      <c r="DZ71" s="59"/>
      <c r="EA71" s="117" t="str">
        <f>IF(SUM('S13'!DF71,'S2'!CK71)=0,"NaN",SUM('S13'!DF71,'S2'!CK71))</f>
        <v>NaN</v>
      </c>
      <c r="EB71" s="16"/>
      <c r="EC71" s="59"/>
      <c r="ED71" s="117" t="str">
        <f>IF(SUM('S11'!CN71,'S12'!CQ71,'S13'!DI71,S1M!CE71,'S2'!CN71)=0,"NaN",SUM('S11'!CN71,'S12'!CQ71,'S13'!DI71,S1M!CE71,'S2'!CN71))</f>
        <v>NaN</v>
      </c>
      <c r="EE71" s="16"/>
      <c r="EF71" s="59"/>
      <c r="EG71" s="117" t="str">
        <f>IF(SUM('S11'!CQ71,'S12'!CT71,'S13'!DL71,S1M!CH71)=0,"NaN", SUM('S11'!CQ71,'S12'!CT71,'S13'!DL71,S1M!CH71))</f>
        <v>NaN</v>
      </c>
      <c r="EH71" s="16"/>
      <c r="EI71" s="59"/>
      <c r="EJ71" s="117" t="str">
        <f>IF(ISNUMBER('S1 Part 1'!ED71), SUM('S11'!CT71,'S12'!CW71,'S13'!DO71,S1M!CK71,'S2'!CQ71),"NaN")</f>
        <v>NaN</v>
      </c>
      <c r="EK71" s="16"/>
      <c r="EL71" s="76"/>
      <c r="EM71" s="116" t="str">
        <f>IF(SUM('S11'!CW71,'S12'!CZ71,'S13'!DU71,S1M!CN71)=0,"NaN",SUM('S11'!CW71,'S12'!CZ71,'S13'!DU71,S1M!CN71))</f>
        <v>NaN</v>
      </c>
      <c r="EN71" s="16"/>
      <c r="EO71" s="59"/>
      <c r="EP71" s="117">
        <f>'S2'!CT71</f>
        <v>0</v>
      </c>
      <c r="EQ71" s="16"/>
      <c r="ER71" s="59"/>
      <c r="ES71" s="117">
        <f>'S2'!CW71</f>
        <v>0</v>
      </c>
      <c r="ET71" s="16"/>
      <c r="EU71" s="59"/>
      <c r="EV71" s="117">
        <f>'S2'!CZ71</f>
        <v>0</v>
      </c>
      <c r="EW71" s="16"/>
      <c r="EX71" s="59"/>
      <c r="EY71" s="117">
        <f>'S2'!DC71</f>
        <v>0</v>
      </c>
      <c r="EZ71" s="16"/>
      <c r="FA71" s="59"/>
      <c r="FB71" s="117" t="str">
        <f>IF(SUM(S1M!CQ71,'S2'!DF71)=0,"NaN", SUM(S1M!CQ71,'S2'!DF71))</f>
        <v>NaN</v>
      </c>
      <c r="FC71" s="16"/>
      <c r="FD71" s="59"/>
      <c r="FE71" s="117" t="str">
        <f>IF(SUM('S13'!EA71,'S2'!DI71)=0,"NaN",SUM('S13'!EA71,'S2'!DI71))</f>
        <v>NaN</v>
      </c>
      <c r="FF71" s="16"/>
      <c r="FG71" s="59"/>
      <c r="FH71" s="117" t="str">
        <f>IF(SUM('S13'!ED71,'S2'!DL71)=0,"NaN", SUM('S13'!ED71,'S2'!DL71))</f>
        <v>NaN</v>
      </c>
      <c r="FI71" s="16"/>
      <c r="FJ71" s="59"/>
      <c r="FK71" s="117" t="str">
        <f>IF(SUM('S13'!EJ71,'S2'!DO71)=0,"NaN", SUM('S13'!EJ71,'S2'!DO71))</f>
        <v>NaN</v>
      </c>
      <c r="FL71" s="16"/>
      <c r="FM71" s="59"/>
      <c r="FN71" s="117" t="str">
        <f>IF(SUM(S1N!K71,'S11'!CZ71,'S12'!DC71,'S13'!EM71,S1M!CT71)=0,"NaN", SUM(S1N!K71,'S11'!CZ71,'S12'!DC71,'S13'!EM71,S1M!CT71))</f>
        <v>NaN</v>
      </c>
      <c r="FO71" s="16"/>
      <c r="FP71" s="59"/>
      <c r="FQ71" s="117">
        <f>S1N!K71</f>
        <v>0</v>
      </c>
      <c r="FR71" s="16"/>
      <c r="FS71" s="59"/>
      <c r="FT71" s="117" t="str">
        <f>IF(SUM('S11'!DC71,'S12'!DF71,'S13'!EP71,S1M!CW71)=0,"NaN", SUM('S11'!DC71,'S12'!DF71,'S13'!EP71,S1M!CW71))</f>
        <v>NaN</v>
      </c>
      <c r="FU71" s="16"/>
      <c r="FV71" s="59"/>
      <c r="FW71" s="117">
        <f>'S1 Part 2'!Z71</f>
        <v>0</v>
      </c>
      <c r="FX71" s="16"/>
      <c r="FY71" s="59"/>
      <c r="FZ71" s="117" t="str">
        <f>IF(SUM('S11'!DF71,'S12'!DI71,'S13'!ES71,S1M!CZ71,'S2'!DR71)=0,"NaN", SUM('S11'!DF71,'S12'!DI71,'S13'!ES71,S1M!CZ71,'S2'!DR71))</f>
        <v>NaN</v>
      </c>
      <c r="GA71" s="16"/>
      <c r="GB71" s="59"/>
      <c r="GC71" s="117" t="str">
        <f>IF(SUM('S11'!DI71,'S12'!DL71,'S13'!EV71,S1M!DC71,'S2'!DU71)=0,"NaN", SUM('S11'!DI71,'S12'!DL71,'S13'!EV71,S1M!DC71,'S2'!DU71))</f>
        <v>NaN</v>
      </c>
      <c r="GD71" s="16"/>
      <c r="GE71" s="59"/>
      <c r="GF71" s="117" t="str">
        <f>IF(SUM('S11'!DL71,'S12'!DO71,'S13'!EY71,S1M!DF71,'S2'!DX71)=0,"NaN", SUM('S11'!DL71,'S12'!DO71,'S13'!EY71,S1M!DF71,'S2'!DX71))</f>
        <v>NaN</v>
      </c>
      <c r="GG71" s="16"/>
      <c r="GH71" s="59"/>
      <c r="GI71" s="117" t="str">
        <f>IF(SUM('S11'!DO71,'S12'!DR71,'S13'!FB71,S1M!DI71,'S2'!EA71)=0,"NaN",SUM('S11'!DO71,'S12'!DR71,'S13'!FB71,S1M!DI71,'S2'!EA71))</f>
        <v>NaN</v>
      </c>
      <c r="GJ71" s="16"/>
      <c r="GK71" s="59"/>
      <c r="GL71" s="117" t="str">
        <f>IF(SUM('S11'!DR71,'S12'!DU71,'S13'!FE71,S1M!DL71,'S2'!ED71)=0,"NaN",SUM('S11'!DR71,'S12'!DU71,'S13'!FE71,S1M!DL71,'S2'!ED71))</f>
        <v>NaN</v>
      </c>
      <c r="GM71" s="16"/>
      <c r="GN71" s="59"/>
      <c r="GO71" s="117" t="str">
        <f>IF(SUM('S11'!EG71,'S12'!EJ71,'S13'!FH71,S1M!DO71,'S2'!EG71)=0,"NaN",SUM('S11'!EG71,'S12'!EJ71,'S13'!FH71,S1M!DO71,'S2'!EG71))</f>
        <v>NaN</v>
      </c>
      <c r="GP71" s="16"/>
      <c r="GQ71" s="59"/>
      <c r="GR71" s="117" t="str">
        <f>IF(SUM('S11'!EJ71,'S12'!EM71,'S13'!FK71,S1M!DR71)=0,"NaN",SUM('S11'!EJ71,'S12'!EM71,'S13'!FK71,S1M!DR71))</f>
        <v>NaN</v>
      </c>
      <c r="GS71" s="16"/>
      <c r="GT71" s="59"/>
      <c r="GU71" s="117" t="str">
        <f>IF(SUM('S11'!EM71,'S12'!EP71,'S13'!FN71,S1M!DU71,'S2'!EJ71)=0,"NaN",SUM('S11'!EM71,'S12'!EP71,'S13'!FN71,S1M!DU71,'S2'!EJ71))</f>
        <v>NaN</v>
      </c>
      <c r="GV71" s="16"/>
      <c r="GW71" s="59"/>
      <c r="GX71" s="117" t="str">
        <f>IF(SUM('S13'!FQ71,'S2'!EM71)=0,"NaN", SUM('S13'!FQ71,'S2'!EM71))</f>
        <v>NaN</v>
      </c>
      <c r="GY71" s="16"/>
      <c r="GZ71" s="59"/>
      <c r="HA71" s="117" t="str">
        <f>IF(SUM('S11'!EP71,'S12'!ES71,'S13'!FT71,S1M!DX71,'S2'!EP71)=0, "NaN", SUM('S11'!EP71,'S12'!ES71,'S13'!FT71,S1M!DX71,'S2'!EP71))</f>
        <v>NaN</v>
      </c>
      <c r="HB71" s="16"/>
      <c r="HC71" s="59"/>
      <c r="HD71" s="117" t="str">
        <f>IF(SUM('S11'!ES71,'S12'!EV71,'S13'!FW71,S1M!EA71,'S2'!ES71)=0,"NaN", SUM('S11'!ES71,'S12'!EV71,'S13'!FW71,S1M!EA71,'S2'!ES71))</f>
        <v>NaN</v>
      </c>
      <c r="HE71" s="16"/>
      <c r="HF71" s="59"/>
      <c r="HG71" s="117" t="str">
        <f>IF(SUM(S1M!ED71,'S2'!EV71)=0,"NaN", SUM(S1M!ED71,'S2'!EV71))</f>
        <v>NaN</v>
      </c>
      <c r="HH71" s="16"/>
      <c r="HI71" s="59"/>
      <c r="HJ71" s="117">
        <f>S1M!EG71</f>
        <v>0</v>
      </c>
      <c r="HK71" s="16"/>
      <c r="HL71" s="59"/>
      <c r="HM71" s="117" t="str">
        <f>IF(SUM('S11'!EV71,'S12'!EY71,'S13'!FZ71,S1M!EJ71,'S2'!EY71)=0,"NaN", SUM('S11'!EV71,'S12'!EY71,'S13'!FZ71,S1M!EJ71,'S2'!EY71))</f>
        <v>NaN</v>
      </c>
      <c r="HN71" s="16"/>
      <c r="HO71" s="59"/>
      <c r="HP71" s="117" t="str">
        <f>IF(SUM('S12'!FB71,'S13'!GC71,'S2'!FB71)=0,"NaN", SUM('S12'!FB71,'S13'!GC71,'S2'!FB71))</f>
        <v>NaN</v>
      </c>
      <c r="HQ71" s="16"/>
      <c r="HR71" s="59"/>
      <c r="HS71" s="117" t="str">
        <f>IF(SUM('S11'!EY71,'S12'!FE71,'S13'!GF71,S1M!EM71,'S2'!FE71)=0,"NaN", SUM('S11'!EY71,'S12'!FE71,'S13'!GF71,S1M!EM71,'S2'!FE71))</f>
        <v>NaN</v>
      </c>
      <c r="HT71" s="16"/>
      <c r="HU71" s="59"/>
      <c r="HV71" s="117" t="str">
        <f>IF(SUM('S11'!FB71,'S12'!FH71,'S13'!GI71,S1M!EP71,'S2'!FH71)=0,"NaN", SUM('S11'!FB71,'S12'!FH71,'S13'!GI71,S1M!EP71,'S2'!FH71))</f>
        <v>NaN</v>
      </c>
      <c r="HW71" s="16"/>
      <c r="HX71" s="59"/>
      <c r="HY71" s="117" t="str">
        <f>IF(SUM('S13'!GL71,'S2'!FK71)=0,"NaN",SUM('S13'!GL71,'S2'!FK71))</f>
        <v>NaN</v>
      </c>
      <c r="HZ71" s="16"/>
      <c r="IA71" s="59"/>
      <c r="IB71" s="117">
        <f>'S2'!FN71</f>
        <v>0</v>
      </c>
      <c r="IC71" s="16"/>
      <c r="ID71" s="59"/>
      <c r="IE71" s="117" t="str">
        <f>IF(SUM('S11'!FE71,'S12'!FK71,'S13'!GO71,S1M!ES71,'S2'!FQ71)=0,"NaN",SUM('S11'!FE71,'S12'!FK71,'S13'!GO71,S1M!ES71,'S2'!FQ71))</f>
        <v>NaN</v>
      </c>
      <c r="IF71" s="16"/>
      <c r="IG71" s="59"/>
      <c r="IH71" s="117">
        <f>'S2'!FT71</f>
        <v>0</v>
      </c>
      <c r="II71" s="16"/>
      <c r="IJ71" s="59"/>
      <c r="IK71" s="117" t="str">
        <f>IF(SUM(S1M!EV71,'S2'!FW71)=0,"NaN",SUM(S1M!EV71,'S2'!FW71))</f>
        <v>NaN</v>
      </c>
      <c r="IL71" s="16"/>
      <c r="IM71" s="59"/>
      <c r="IN71" s="117" t="str">
        <f>IF(SUM('S11'!FH71,'S12'!FN71,'S13'!GR71,S1M!EY71,'S2'!FZ71)=0,"NaN",SUM('S11'!FH71,'S12'!FN71,'S13'!GR71,S1M!EY71,'S2'!FZ71))</f>
        <v>NaN</v>
      </c>
      <c r="IO71" s="16"/>
      <c r="IP71" s="59"/>
      <c r="IQ71" s="117" t="str">
        <f>IF(SUM('S13'!GU71,'S2'!GC71)=0,"NaN",SUM('S13'!GU71,'S2'!GC71))</f>
        <v>NaN</v>
      </c>
      <c r="IR71" s="16"/>
      <c r="IS71" s="59"/>
      <c r="IT71" s="117" t="str">
        <f>IF(SUM('S11'!FK71,'S12'!FQ71,'S13'!GX71,S1M!FB71,'S2'!GF71)=0,"NaN", SUM('S11'!FK71,'S12'!FQ71,'S13'!GX71,S1M!FB71,'S2'!GF71))</f>
        <v>NaN</v>
      </c>
      <c r="IU71" s="16"/>
      <c r="IV71" s="59"/>
      <c r="IW71" s="117" t="str">
        <f>IF(SUM('S11'!FN71,'S12'!FT71,'S13'!HA71,S1M!FE71,'S2'!GI71)=0,"NaN",SUM('S11'!FN71,'S12'!FT71,'S13'!HA71,S1M!FE71,'S2'!GI71))</f>
        <v>NaN</v>
      </c>
      <c r="IX71" s="16"/>
      <c r="IY71" s="59"/>
      <c r="IZ71" s="117" t="str">
        <f>IF(SUM('S11'!FQ71,'S12'!FW71,'S13'!HD71,S1M!FH71,'S2'!GL71)=0,"NaN",SUM('S11'!FQ71,'S12'!FW71,'S13'!HD71,S1M!FH71,'S2'!GL71))</f>
        <v>NaN</v>
      </c>
      <c r="JA71" s="16"/>
      <c r="JB71" s="59"/>
      <c r="JC71" s="119" t="str">
        <f>IF(SUM('S11'!FT71,'S12'!FZ71,'S13'!HG71,S1M!FK71)=0,"NaN", SUM('S11'!FT71,'S12'!FZ71,'S13'!HG71,S1M!FK71))</f>
        <v>NaN</v>
      </c>
      <c r="JD71" s="16"/>
      <c r="JE71" s="59"/>
      <c r="JF71" s="117">
        <f>IF(SUM('S1 Part 1'!B71,'S1 Part 2'!B71)=0,IFERROR('S1 Part 2'!DC71-'S1 Part 2'!DC71,0),SUM('S1 Part 2'!B71,'S1 Part 2'!Z71)-SUM('S1 Part 2'!DC71,'S1 Part 1'!B71))</f>
        <v>0</v>
      </c>
      <c r="JG71" s="16"/>
      <c r="JH71" s="59"/>
      <c r="JI71" s="117">
        <f>IFERROR('S1 Part 2'!DC71-'S1 Part 2'!DF71-'S1 Part 2'!CZ71,0)</f>
        <v>0</v>
      </c>
      <c r="JJ71" s="16"/>
      <c r="JK71" s="59"/>
      <c r="JL71" s="117">
        <f>SUM('S1 Part 2'!DC71,'S1 Part 2'!Q71)-SUM('S1 Part 1'!W71,'S1 Part 1'!Z71,'S1 Part 2'!DI71)</f>
        <v>0</v>
      </c>
      <c r="JM71" s="16"/>
      <c r="JN71" s="59"/>
      <c r="JO71" s="117" t="str">
        <f>IF(SUM('S11'!GF71,'S12'!GL71)=0, "NaN", SUM('S11'!GC71,'S11'!DF71,'S12'!GI71,'S12'!DI71)-SUM('S11'!GF71,'S12'!GL71,'S11'!Z71,'S11'!AX71,'S11'!BA71,'S12'!Z71,'S12'!AX71,'S12'!BA71))</f>
        <v>NaN</v>
      </c>
      <c r="JP71" s="16"/>
      <c r="JQ71" s="59"/>
      <c r="JR71" s="117">
        <f>SUM('S1 Part 2'!DI71,'S1 Part 2'!E71,'S1 Part 2'!H71,'S1 Part 2'!AC71)-SUM('S1 Part 2'!DR71,'S1 Part 1'!AI71,'S1 Part 1'!AR71)</f>
        <v>0</v>
      </c>
      <c r="JS71" s="16"/>
      <c r="JT71" s="59"/>
      <c r="JU71" s="117">
        <f>SUM('S1 Part 2'!DR71,'S1 Part 2'!BA71,'S1 Part 2'!BG71,'S1 Part 2'!BJ71,'S1 Part 2'!BP71)-SUM('S1 Part 2'!DU71,'S1 Part 1'!BP71,'S1 Part 1'!BV71,'S1 Part 1'!BY71,'S1 Part 1'!CK71)</f>
        <v>0</v>
      </c>
      <c r="JV71" s="16"/>
      <c r="JW71" s="59"/>
      <c r="JX71" s="117">
        <f>SUM('S13'!IB71,S1M!GF71)-SUM('S13'!IE71,S1M!GI71)</f>
        <v>0</v>
      </c>
      <c r="JY71" s="16"/>
      <c r="JZ71" s="59"/>
      <c r="KA71" s="117">
        <f>SUM('S1 Part 2'!DU71,'S1 Part 2'!CH71)-SUM('S1 Part 2'!DX71,'S1 Part 1'!E71,'S1 Part 1'!DI71)</f>
        <v>0</v>
      </c>
      <c r="KB71" s="16"/>
      <c r="KC71" s="59"/>
      <c r="KD71" s="118" t="str">
        <f>IF(ISNUMBER('S1 Part 2'!EA71),SUM('S1 Part 2'!DX71,'S1 Part 2'!CK71)-SUM('S1 Part 1'!DL71,'S1 Part 1'!EA71,'S1 Part 2'!EA71),"NaN")</f>
        <v>NaN</v>
      </c>
      <c r="KE71" s="16"/>
      <c r="KF71" s="59"/>
      <c r="KG71" s="117">
        <f>SUM('S1 Part 2'!DX71,'S1 Part 2'!CK71)-SUM('S1 Part 2'!ED71,'S1 Part 1'!N71,'S1 Part 1'!DL71,'S1 Part 1'!ED71)</f>
        <v>0</v>
      </c>
      <c r="KH71" s="16"/>
      <c r="KI71" s="59"/>
      <c r="KJ71" s="117">
        <f>IFERROR('S2'!CT71-SUM('S2'!B71,'S2'!GU71),"NaN")</f>
        <v>0</v>
      </c>
      <c r="KK71" s="16"/>
      <c r="KL71" s="59"/>
      <c r="KM71" s="117">
        <f>SUM('S2'!GU71,'S2'!DF71,'S2'!DI71,'S2'!DR71,'S2'!EM71,'S2'!EP71,'S2'!EY71,'S2'!FW71)-SUM('S2'!GX71,'S2'!N71,'S2'!Q71,'S2'!Z71,'S2'!AU71,'S2'!AX71,'S2'!BG71,'S2'!BY71)</f>
        <v>0</v>
      </c>
      <c r="KN71" s="16"/>
      <c r="KO71" s="59"/>
      <c r="KP71" s="118">
        <f>IF(SUM('S1 Part 1'!B71,'S1 Part 2'!B71)=0,SUM('S1 Part 2'!DC71,'S2'!CT71)-SUM('S1 Part 1'!E71,'S1 Part 1'!N71,'S2'!B71),SUM('S1 Part 2'!B71,'S1 Part 2'!Z71,'S2'!CT71)-SUM('S1 Part 1'!B71,'S1 Part 1'!E71,'S1 Part 1'!N71,'S2'!B71))</f>
        <v>0</v>
      </c>
      <c r="KQ71" s="118" t="str">
        <f>IF(ISNUMBER('S13'!DR71),'S13'!DR71-SUM('S13'!B71,'S13'!N71,'S13'!W71,'S13'!Z71,'S13'!AF71,'S13'!AO71,'S13'!BG71,'S13'!BM71,'S13'!BV71,'S13'!BY71,'S13'!CW71,'S13'!CZ71,'S13'!DO71),"NaN")</f>
        <v>NaN</v>
      </c>
      <c r="KR71" s="16"/>
      <c r="KS71" s="59"/>
      <c r="KT71" s="118" t="str">
        <f>IF(ISNUMBER('S13'!HJ71),'S13'!HJ71-SUM('S13'!DX71,'S13'!EA71,'S13'!EM71,'S13'!ES71,'S13'!FQ71,'S13'!FT71,'S13'!FZ71,'S13'!GR71),"NaN")</f>
        <v>NaN</v>
      </c>
      <c r="KU71" s="16"/>
      <c r="KV71" s="59"/>
    </row>
    <row r="72" spans="1:308" ht="10.5" x14ac:dyDescent="0.25">
      <c r="A72" s="115" t="s">
        <v>744</v>
      </c>
      <c r="B72" s="116" t="str">
        <f>IF(SUM('S11'!B72,'S12'!B72,'S13'!B72,S1M!B72)=0,"NaN",SUM('S11'!B72,'S12'!B72,'S13'!B72,S1M!B72))</f>
        <v>NaN</v>
      </c>
      <c r="C72" s="16"/>
      <c r="D72" s="59"/>
      <c r="E72" s="117" t="str">
        <f>IF(SUM('S13'!E72,S1M!E72)=0,"NaN",SUM('S13'!E72,S1M!E72))</f>
        <v>NaN</v>
      </c>
      <c r="F72" s="16"/>
      <c r="G72" s="59"/>
      <c r="H72" s="117" t="str">
        <f>IF(SUM('S13'!H72,S1M!H72)=0, "NaN",SUM('S13'!H72,S1M!H72))</f>
        <v>NaN</v>
      </c>
      <c r="I72" s="16"/>
      <c r="J72" s="59"/>
      <c r="K72" s="117">
        <f>'S13'!K72</f>
        <v>0</v>
      </c>
      <c r="L72" s="16"/>
      <c r="M72" s="59"/>
      <c r="N72" s="117" t="str">
        <f>IF(SUM('S11'!E72,'S12'!E72,'S13'!N72,S1M!K72)=0, "NaN", SUM('S11'!E72,'S12'!E72,'S13'!N72,S1M!K72))</f>
        <v>NaN</v>
      </c>
      <c r="O72" s="16"/>
      <c r="P72" s="59"/>
      <c r="Q72" s="117" t="str">
        <f>IF(SUM('S11'!H72,'S12'!H72,'S13'!Q72,S1M!N72)=0,"NaN",SUM('S11'!H72,'S12'!H72,'S13'!Q72,S1M!N72))</f>
        <v>NaN</v>
      </c>
      <c r="R72" s="16"/>
      <c r="S72" s="59"/>
      <c r="T72" s="117" t="str">
        <f>IF(SUM('S11'!K72,'S12'!K72,'S13'!T72,S1M!Q72)=0,"NaN",SUM('S11'!K72,'S12'!K72,'S13'!T72,S1M!Q72))</f>
        <v>NaN</v>
      </c>
      <c r="U72" s="16"/>
      <c r="V72" s="59"/>
      <c r="W72" s="117">
        <f>'S2'!B72</f>
        <v>0</v>
      </c>
      <c r="X72" s="16"/>
      <c r="Y72" s="59"/>
      <c r="Z72" s="117">
        <f>'S2'!E72</f>
        <v>0</v>
      </c>
      <c r="AA72" s="16"/>
      <c r="AB72" s="59"/>
      <c r="AC72" s="117">
        <f>'S2'!H72</f>
        <v>0</v>
      </c>
      <c r="AD72" s="16"/>
      <c r="AE72" s="59"/>
      <c r="AF72" s="117">
        <f>'S2'!K72</f>
        <v>0</v>
      </c>
      <c r="AG72" s="16"/>
      <c r="AH72" s="59"/>
      <c r="AI72" s="117" t="str">
        <f>IF(SUM('S11'!N72,'S12'!N72,'S13'!W72,S1M!T72,'S2'!N72)=0,"NaN",SUM('S11'!N72,'S12'!N72,'S13'!W72,S1M!T72,'S2'!N72))</f>
        <v>NaN</v>
      </c>
      <c r="AJ72" s="16"/>
      <c r="AK72" s="59"/>
      <c r="AL72" s="117" t="str">
        <f>IF(SUM(S1N!E72,'S11'!Q72,'S12'!Q72,'S13'!Z72,S1M!W72)=0,"NaN",SUM(S1N!E72,'S11'!Q72,'S12'!Q72,'S13'!Z72,S1M!W72))</f>
        <v>NaN</v>
      </c>
      <c r="AM72" s="16"/>
      <c r="AN72" s="59"/>
      <c r="AO72" s="117">
        <f>S1N!E72</f>
        <v>0</v>
      </c>
      <c r="AP72" s="16"/>
      <c r="AQ72" s="59"/>
      <c r="AR72" s="117" t="str">
        <f>IF(SUM('S11'!T72,'S12'!T72,'S13'!AC72,S1M!Z72)=0,"NaN", SUM('S11'!T72,'S12'!T72,'S13'!AC72,S1M!Z72))</f>
        <v>NaN</v>
      </c>
      <c r="AS72" s="16"/>
      <c r="AT72" s="59"/>
      <c r="AU72" s="117" t="str">
        <f>IF(SUM('S13'!AF72,'S2'!Q72)=0,"NaN",SUM('S13'!AF72,'S2'!Q72))</f>
        <v>NaN</v>
      </c>
      <c r="AV72" s="16"/>
      <c r="AW72" s="59"/>
      <c r="AX72" s="117" t="str">
        <f>IF(SUM('S13'!AI72,'S2'!T72)=0,"NaN", SUM('S13'!AI72,'S2'!T72))</f>
        <v>NaN</v>
      </c>
      <c r="AY72" s="16"/>
      <c r="AZ72" s="59"/>
      <c r="BA72" s="117" t="str">
        <f>IF(SUM('S13'!AL72,'S2'!W72)=0,"NaN",SUM('S13'!AL72,'S2'!W72))</f>
        <v>NaN</v>
      </c>
      <c r="BB72" s="16"/>
      <c r="BC72" s="59"/>
      <c r="BD72" s="118" t="str">
        <f>IF(SUM('S11'!W72,'S12'!W72,'S13'!AO72,S1M!AC72,'S2'!Z72)=0,"NaN", SUM('S11'!W72,'S12'!W72,'S13'!AO72,S1M!AC72,'S2'!Z72))</f>
        <v>NaN</v>
      </c>
      <c r="BE72" s="16"/>
      <c r="BF72" s="59"/>
      <c r="BG72" s="118" t="str">
        <f>IF(SUM('S11'!Z72,'S12'!Z72,'S13'!AR72,S1M!AF72,'S2'!AC72)=0,"NaN",SUM('S11'!Z72,'S12'!Z72,'S13'!AR72,S1M!AF72,'S2'!AC72))</f>
        <v>NaN</v>
      </c>
      <c r="BH72" s="16"/>
      <c r="BI72" s="59"/>
      <c r="BJ72" s="118" t="str">
        <f>IF(SUM('S11'!AC72,'S12'!AC72,'S13'!AU72,S1M!AI72,'S2'!AF72)=0,"NaN",SUM('S11'!AC72,'S12'!AC72,'S13'!AU72,S1M!AI72,'S2'!AF72))</f>
        <v>NaN</v>
      </c>
      <c r="BK72" s="16"/>
      <c r="BL72" s="59"/>
      <c r="BM72" s="117" t="str">
        <f>IF(SUM('S11'!AF72,'S12'!AF72,'S2'!AI72)=0,"NaN",SUM('S11'!AF72,'S12'!AF72,'S2'!AI72))</f>
        <v>NaN</v>
      </c>
      <c r="BN72" s="16"/>
      <c r="BO72" s="59"/>
      <c r="BP72" s="117" t="str">
        <f>IF(SUM('S11'!AI72,'S12'!AI72,'S2'!AL72)=0,"NaN",SUM('S11'!AI72,'S12'!AI72,'S2'!AL72))</f>
        <v>NaN</v>
      </c>
      <c r="BQ72" s="16"/>
      <c r="BR72" s="59"/>
      <c r="BS72" s="117" t="str">
        <f>IF(SUM('S11'!AX72,'S12'!AX72,'S13'!AX72,'S2'!AO72)=0,"NaN",SUM('S11'!AX72,'S12'!AX72,'S13'!AX72,'S2'!AO72))</f>
        <v>NaN</v>
      </c>
      <c r="BT72" s="16"/>
      <c r="BU72" s="59"/>
      <c r="BV72" s="117" t="str">
        <f>IF(SUM('S11'!BA72,'S12'!BA72,'S13'!BA72,S1M!AL72)=0,"NaN",SUM('S11'!BA72,'S12'!BA72,'S13'!BA72,S1M!AL72))</f>
        <v>NaN</v>
      </c>
      <c r="BW72" s="16"/>
      <c r="BX72" s="59"/>
      <c r="BY72" s="117" t="str">
        <f>IF(SUM('S11'!BD72,'S12'!BD72,'S13'!BD72,S1M!AO72,'S2'!AR72)=0,"NaN",SUM('S11'!BD72,'S12'!BD72,'S13'!BD72,S1M!AO72,'S2'!AR72))</f>
        <v>NaN</v>
      </c>
      <c r="BZ72" s="16"/>
      <c r="CA72" s="59"/>
      <c r="CB72" s="117" t="str">
        <f>IF(SUM('S11'!BG72,'S12'!BG72,'S13'!BG72,S1M!AR72,'S2'!AU72)=0,"NaN", SUM('S11'!BG72,'S12'!BG72,'S13'!BG72,S1M!AR72,'S2'!AU72))</f>
        <v>NaN</v>
      </c>
      <c r="CC72" s="16"/>
      <c r="CD72" s="59"/>
      <c r="CE72" s="117" t="str">
        <f>IF(SUM('S11'!BJ72,'S12'!BJ72,'S13'!BJ72,S1M!AU72,'S2'!AX72)=0,"NaN",SUM('S11'!BJ72,'S12'!BJ72,'S13'!BJ72,S1M!AU72,'S2'!AX72))</f>
        <v>NaN</v>
      </c>
      <c r="CF72" s="16"/>
      <c r="CG72" s="59"/>
      <c r="CH72" s="117" t="str">
        <f>IF(SUM(S1M!AX72,'S2'!BA72)=0,"NaN",SUM(S1M!AX72,'S2'!BA72))</f>
        <v>NaN</v>
      </c>
      <c r="CI72" s="16"/>
      <c r="CJ72" s="59"/>
      <c r="CK72" s="117" t="str">
        <f>IF(SUM('S11'!BM72,'S12'!BM72,'S13'!BM72,S1M!BA72,'S2'!BD72)=0,"NaN",SUM('S11'!BM72,'S12'!BM72,'S13'!BM72,S1M!BA72,'S2'!BD72))</f>
        <v>NaN</v>
      </c>
      <c r="CL72" s="16"/>
      <c r="CM72" s="59"/>
      <c r="CN72" s="117" t="str">
        <f>IF(SUM('S13'!BP72,S1M!BD72)=0,"NaN", SUM('S13'!BP72,S1M!BD72))</f>
        <v>NaN</v>
      </c>
      <c r="CO72" s="16"/>
      <c r="CP72" s="59"/>
      <c r="CQ72" s="117" t="str">
        <f>IF(SUM('S11'!BP72,'S12'!BP72,'S13'!BY72,S1M!BG72,'S2'!BG72)=0,"NaN", SUM('S11'!BP72,'S12'!BP72,'S13'!BY72,S1M!BG72,'S2'!BG72))</f>
        <v>NaN</v>
      </c>
      <c r="CR72" s="16"/>
      <c r="CS72" s="59"/>
      <c r="CT72" s="117" t="str">
        <f>IF(SUM('S11'!BS72,'S12'!BS72,'S13'!CB72,S1M!BJ72,'S2'!BJ72)=0,"NaN", SUM('S11'!BS72,'S12'!BS72,'S13'!CB72,S1M!BJ72,'S2'!BJ72))</f>
        <v>NaN</v>
      </c>
      <c r="CU72" s="16"/>
      <c r="CV72" s="59"/>
      <c r="CW72" s="117" t="str">
        <f>IF(SUM('S12'!BV72,'S13'!CE72,'S2'!BM72)=0,"NaN", SUM('S12'!BV72,'S13'!CE72,'S2'!BM72))</f>
        <v>NaN</v>
      </c>
      <c r="CX72" s="16"/>
      <c r="CY72" s="59"/>
      <c r="CZ72" s="117" t="str">
        <f>IF(SUM('S11'!BV72,'S12'!BY72,'S13'!CH72,S1M!BM72,'S2'!BP72)=0,"NaN", SUM('S11'!BV72,'S12'!BY72,'S13'!CH72,S1M!BM72,'S2'!BP72))</f>
        <v>NaN</v>
      </c>
      <c r="DA72" s="16"/>
      <c r="DB72" s="59"/>
      <c r="DC72" s="117" t="str">
        <f>IF(SUM('S13'!CK72,'S2'!BS72)=0,"NaN",SUM('S13'!CK72,'S2'!BS72))</f>
        <v>NaN</v>
      </c>
      <c r="DD72" s="16"/>
      <c r="DE72" s="59"/>
      <c r="DF72" s="118">
        <f>'S13'!CN72</f>
        <v>0</v>
      </c>
      <c r="DG72" s="16"/>
      <c r="DH72" s="59"/>
      <c r="DI72" s="117" t="str">
        <f>IF(SUM('S11'!BY72,'S12'!CB72,'S13'!CQ72,S1M!BP72,'S2'!BV72)=0,"NaN",SUM('S11'!BY72,'S12'!CB72,'S13'!CQ72,S1M!BP72,'S2'!BV72))</f>
        <v>NaN</v>
      </c>
      <c r="DJ72" s="16"/>
      <c r="DK72" s="59"/>
      <c r="DL72" s="118">
        <f>'S13'!CT72</f>
        <v>0</v>
      </c>
      <c r="DM72" s="16"/>
      <c r="DN72" s="59"/>
      <c r="DO72" s="117" t="str">
        <f>IF(SUM('S11'!CB72,'S12'!CE72,'S13'!CW72,S1M!BS72,'S2'!BY72)=0,"NaN", SUM('S11'!CB72,'S12'!CE72,'S13'!CW72,S1M!BS72,'S2'!BY72))</f>
        <v>NaN</v>
      </c>
      <c r="DP72" s="16"/>
      <c r="DQ72" s="59"/>
      <c r="DR72" s="117" t="str">
        <f>IF(SUM('S11'!CE72,'S12'!CH72,'S13'!CZ72,S1M!BV72,'S2'!CB72)=0,"NaN", SUM('S11'!CE72,'S12'!CH72,'S13'!CZ72,S1M!BV72,'S2'!CB72))</f>
        <v>NaN</v>
      </c>
      <c r="DS72" s="16"/>
      <c r="DT72" s="59"/>
      <c r="DU72" s="117" t="str">
        <f>IF(SUM('S11'!CH72,'S12'!CK72,S1M!BY72,'S2'!CE72)=0,"NaN", SUM('S11'!CH72,'S12'!CK72,S1M!BY72,'S2'!CE72))</f>
        <v>NaN</v>
      </c>
      <c r="DV72" s="16"/>
      <c r="DW72" s="59"/>
      <c r="DX72" s="117" t="str">
        <f>IF(SUM('S11'!CK72,'S12'!CN72,'S13'!DC72,S1M!CB72,'S2'!CH72)=0, "NaN", SUM('S11'!CK72,'S12'!CN72,'S13'!DC72,S1M!CB72,'S2'!CH72))</f>
        <v>NaN</v>
      </c>
      <c r="DY72" s="16"/>
      <c r="DZ72" s="59"/>
      <c r="EA72" s="117" t="str">
        <f>IF(SUM('S13'!DF72,'S2'!CK72)=0,"NaN",SUM('S13'!DF72,'S2'!CK72))</f>
        <v>NaN</v>
      </c>
      <c r="EB72" s="16"/>
      <c r="EC72" s="59"/>
      <c r="ED72" s="117" t="str">
        <f>IF(SUM('S11'!CN72,'S12'!CQ72,'S13'!DI72,S1M!CE72,'S2'!CN72)=0,"NaN",SUM('S11'!CN72,'S12'!CQ72,'S13'!DI72,S1M!CE72,'S2'!CN72))</f>
        <v>NaN</v>
      </c>
      <c r="EE72" s="16"/>
      <c r="EF72" s="59"/>
      <c r="EG72" s="117" t="str">
        <f>IF(SUM('S11'!CQ72,'S12'!CT72,'S13'!DL72,S1M!CH72)=0,"NaN", SUM('S11'!CQ72,'S12'!CT72,'S13'!DL72,S1M!CH72))</f>
        <v>NaN</v>
      </c>
      <c r="EH72" s="16"/>
      <c r="EI72" s="59"/>
      <c r="EJ72" s="117" t="str">
        <f>IF(ISNUMBER('S1 Part 1'!ED72), SUM('S11'!CT72,'S12'!CW72,'S13'!DO72,S1M!CK72,'S2'!CQ72),"NaN")</f>
        <v>NaN</v>
      </c>
      <c r="EK72" s="16"/>
      <c r="EL72" s="76"/>
      <c r="EM72" s="116" t="str">
        <f>IF(SUM('S11'!CW72,'S12'!CZ72,'S13'!DU72,S1M!CN72)=0,"NaN",SUM('S11'!CW72,'S12'!CZ72,'S13'!DU72,S1M!CN72))</f>
        <v>NaN</v>
      </c>
      <c r="EN72" s="16"/>
      <c r="EO72" s="59"/>
      <c r="EP72" s="117">
        <f>'S2'!CT72</f>
        <v>0</v>
      </c>
      <c r="EQ72" s="16"/>
      <c r="ER72" s="59"/>
      <c r="ES72" s="117">
        <f>'S2'!CW72</f>
        <v>0</v>
      </c>
      <c r="ET72" s="16"/>
      <c r="EU72" s="59"/>
      <c r="EV72" s="117">
        <f>'S2'!CZ72</f>
        <v>0</v>
      </c>
      <c r="EW72" s="16"/>
      <c r="EX72" s="59"/>
      <c r="EY72" s="117">
        <f>'S2'!DC72</f>
        <v>0</v>
      </c>
      <c r="EZ72" s="16"/>
      <c r="FA72" s="59"/>
      <c r="FB72" s="117" t="str">
        <f>IF(SUM(S1M!CQ72,'S2'!DF72)=0,"NaN", SUM(S1M!CQ72,'S2'!DF72))</f>
        <v>NaN</v>
      </c>
      <c r="FC72" s="16"/>
      <c r="FD72" s="59"/>
      <c r="FE72" s="117" t="str">
        <f>IF(SUM('S13'!EA72,'S2'!DI72)=0,"NaN",SUM('S13'!EA72,'S2'!DI72))</f>
        <v>NaN</v>
      </c>
      <c r="FF72" s="16"/>
      <c r="FG72" s="59"/>
      <c r="FH72" s="117" t="str">
        <f>IF(SUM('S13'!ED72,'S2'!DL72)=0,"NaN", SUM('S13'!ED72,'S2'!DL72))</f>
        <v>NaN</v>
      </c>
      <c r="FI72" s="16"/>
      <c r="FJ72" s="59"/>
      <c r="FK72" s="117" t="str">
        <f>IF(SUM('S13'!EJ72,'S2'!DO72)=0,"NaN", SUM('S13'!EJ72,'S2'!DO72))</f>
        <v>NaN</v>
      </c>
      <c r="FL72" s="16"/>
      <c r="FM72" s="59"/>
      <c r="FN72" s="117" t="str">
        <f>IF(SUM(S1N!K72,'S11'!CZ72,'S12'!DC72,'S13'!EM72,S1M!CT72)=0,"NaN", SUM(S1N!K72,'S11'!CZ72,'S12'!DC72,'S13'!EM72,S1M!CT72))</f>
        <v>NaN</v>
      </c>
      <c r="FO72" s="16"/>
      <c r="FP72" s="59"/>
      <c r="FQ72" s="117">
        <f>S1N!K72</f>
        <v>0</v>
      </c>
      <c r="FR72" s="16"/>
      <c r="FS72" s="59"/>
      <c r="FT72" s="117" t="str">
        <f>IF(SUM('S11'!DC72,'S12'!DF72,'S13'!EP72,S1M!CW72)=0,"NaN", SUM('S11'!DC72,'S12'!DF72,'S13'!EP72,S1M!CW72))</f>
        <v>NaN</v>
      </c>
      <c r="FU72" s="16"/>
      <c r="FV72" s="59"/>
      <c r="FW72" s="117">
        <f>'S1 Part 2'!Z72</f>
        <v>0</v>
      </c>
      <c r="FX72" s="16"/>
      <c r="FY72" s="59"/>
      <c r="FZ72" s="117" t="str">
        <f>IF(SUM('S11'!DF72,'S12'!DI72,'S13'!ES72,S1M!CZ72,'S2'!DR72)=0,"NaN", SUM('S11'!DF72,'S12'!DI72,'S13'!ES72,S1M!CZ72,'S2'!DR72))</f>
        <v>NaN</v>
      </c>
      <c r="GA72" s="16"/>
      <c r="GB72" s="59"/>
      <c r="GC72" s="117" t="str">
        <f>IF(SUM('S11'!DI72,'S12'!DL72,'S13'!EV72,S1M!DC72,'S2'!DU72)=0,"NaN", SUM('S11'!DI72,'S12'!DL72,'S13'!EV72,S1M!DC72,'S2'!DU72))</f>
        <v>NaN</v>
      </c>
      <c r="GD72" s="16"/>
      <c r="GE72" s="59"/>
      <c r="GF72" s="117" t="str">
        <f>IF(SUM('S11'!DL72,'S12'!DO72,'S13'!EY72,S1M!DF72,'S2'!DX72)=0,"NaN", SUM('S11'!DL72,'S12'!DO72,'S13'!EY72,S1M!DF72,'S2'!DX72))</f>
        <v>NaN</v>
      </c>
      <c r="GG72" s="16"/>
      <c r="GH72" s="59"/>
      <c r="GI72" s="117" t="str">
        <f>IF(SUM('S11'!DO72,'S12'!DR72,'S13'!FB72,S1M!DI72,'S2'!EA72)=0,"NaN",SUM('S11'!DO72,'S12'!DR72,'S13'!FB72,S1M!DI72,'S2'!EA72))</f>
        <v>NaN</v>
      </c>
      <c r="GJ72" s="16"/>
      <c r="GK72" s="59"/>
      <c r="GL72" s="117" t="str">
        <f>IF(SUM('S11'!DR72,'S12'!DU72,'S13'!FE72,S1M!DL72,'S2'!ED72)=0,"NaN",SUM('S11'!DR72,'S12'!DU72,'S13'!FE72,S1M!DL72,'S2'!ED72))</f>
        <v>NaN</v>
      </c>
      <c r="GM72" s="16"/>
      <c r="GN72" s="59"/>
      <c r="GO72" s="117" t="str">
        <f>IF(SUM('S11'!EG72,'S12'!EJ72,'S13'!FH72,S1M!DO72,'S2'!EG72)=0,"NaN",SUM('S11'!EG72,'S12'!EJ72,'S13'!FH72,S1M!DO72,'S2'!EG72))</f>
        <v>NaN</v>
      </c>
      <c r="GP72" s="16"/>
      <c r="GQ72" s="59"/>
      <c r="GR72" s="117" t="str">
        <f>IF(SUM('S11'!EJ72,'S12'!EM72,'S13'!FK72,S1M!DR72)=0,"NaN",SUM('S11'!EJ72,'S12'!EM72,'S13'!FK72,S1M!DR72))</f>
        <v>NaN</v>
      </c>
      <c r="GS72" s="16"/>
      <c r="GT72" s="59"/>
      <c r="GU72" s="117" t="str">
        <f>IF(SUM('S11'!EM72,'S12'!EP72,'S13'!FN72,S1M!DU72,'S2'!EJ72)=0,"NaN",SUM('S11'!EM72,'S12'!EP72,'S13'!FN72,S1M!DU72,'S2'!EJ72))</f>
        <v>NaN</v>
      </c>
      <c r="GV72" s="16"/>
      <c r="GW72" s="59"/>
      <c r="GX72" s="117" t="str">
        <f>IF(SUM('S13'!FQ72,'S2'!EM72)=0,"NaN", SUM('S13'!FQ72,'S2'!EM72))</f>
        <v>NaN</v>
      </c>
      <c r="GY72" s="16"/>
      <c r="GZ72" s="59"/>
      <c r="HA72" s="117" t="str">
        <f>IF(SUM('S11'!EP72,'S12'!ES72,'S13'!FT72,S1M!DX72,'S2'!EP72)=0, "NaN", SUM('S11'!EP72,'S12'!ES72,'S13'!FT72,S1M!DX72,'S2'!EP72))</f>
        <v>NaN</v>
      </c>
      <c r="HB72" s="16"/>
      <c r="HC72" s="59"/>
      <c r="HD72" s="117" t="str">
        <f>IF(SUM('S11'!ES72,'S12'!EV72,'S13'!FW72,S1M!EA72,'S2'!ES72)=0,"NaN", SUM('S11'!ES72,'S12'!EV72,'S13'!FW72,S1M!EA72,'S2'!ES72))</f>
        <v>NaN</v>
      </c>
      <c r="HE72" s="16"/>
      <c r="HF72" s="59"/>
      <c r="HG72" s="117" t="str">
        <f>IF(SUM(S1M!ED72,'S2'!EV72)=0,"NaN", SUM(S1M!ED72,'S2'!EV72))</f>
        <v>NaN</v>
      </c>
      <c r="HH72" s="16"/>
      <c r="HI72" s="59"/>
      <c r="HJ72" s="117">
        <f>S1M!EG72</f>
        <v>0</v>
      </c>
      <c r="HK72" s="16"/>
      <c r="HL72" s="59"/>
      <c r="HM72" s="117" t="str">
        <f>IF(SUM('S11'!EV72,'S12'!EY72,'S13'!FZ72,S1M!EJ72,'S2'!EY72)=0,"NaN", SUM('S11'!EV72,'S12'!EY72,'S13'!FZ72,S1M!EJ72,'S2'!EY72))</f>
        <v>NaN</v>
      </c>
      <c r="HN72" s="16"/>
      <c r="HO72" s="59"/>
      <c r="HP72" s="117" t="str">
        <f>IF(SUM('S12'!FB72,'S13'!GC72,'S2'!FB72)=0,"NaN", SUM('S12'!FB72,'S13'!GC72,'S2'!FB72))</f>
        <v>NaN</v>
      </c>
      <c r="HQ72" s="16"/>
      <c r="HR72" s="59"/>
      <c r="HS72" s="117" t="str">
        <f>IF(SUM('S11'!EY72,'S12'!FE72,'S13'!GF72,S1M!EM72,'S2'!FE72)=0,"NaN", SUM('S11'!EY72,'S12'!FE72,'S13'!GF72,S1M!EM72,'S2'!FE72))</f>
        <v>NaN</v>
      </c>
      <c r="HT72" s="16"/>
      <c r="HU72" s="59"/>
      <c r="HV72" s="117" t="str">
        <f>IF(SUM('S11'!FB72,'S12'!FH72,'S13'!GI72,S1M!EP72,'S2'!FH72)=0,"NaN", SUM('S11'!FB72,'S12'!FH72,'S13'!GI72,S1M!EP72,'S2'!FH72))</f>
        <v>NaN</v>
      </c>
      <c r="HW72" s="16"/>
      <c r="HX72" s="59"/>
      <c r="HY72" s="117" t="str">
        <f>IF(SUM('S13'!GL72,'S2'!FK72)=0,"NaN",SUM('S13'!GL72,'S2'!FK72))</f>
        <v>NaN</v>
      </c>
      <c r="HZ72" s="16"/>
      <c r="IA72" s="59"/>
      <c r="IB72" s="117">
        <f>'S2'!FN72</f>
        <v>0</v>
      </c>
      <c r="IC72" s="16"/>
      <c r="ID72" s="59"/>
      <c r="IE72" s="117" t="str">
        <f>IF(SUM('S11'!FE72,'S12'!FK72,'S13'!GO72,S1M!ES72,'S2'!FQ72)=0,"NaN",SUM('S11'!FE72,'S12'!FK72,'S13'!GO72,S1M!ES72,'S2'!FQ72))</f>
        <v>NaN</v>
      </c>
      <c r="IF72" s="16"/>
      <c r="IG72" s="59"/>
      <c r="IH72" s="117">
        <f>'S2'!FT72</f>
        <v>0</v>
      </c>
      <c r="II72" s="16"/>
      <c r="IJ72" s="59"/>
      <c r="IK72" s="117" t="str">
        <f>IF(SUM(S1M!EV72,'S2'!FW72)=0,"NaN",SUM(S1M!EV72,'S2'!FW72))</f>
        <v>NaN</v>
      </c>
      <c r="IL72" s="16"/>
      <c r="IM72" s="59"/>
      <c r="IN72" s="117" t="str">
        <f>IF(SUM('S11'!FH72,'S12'!FN72,'S13'!GR72,S1M!EY72,'S2'!FZ72)=0,"NaN",SUM('S11'!FH72,'S12'!FN72,'S13'!GR72,S1M!EY72,'S2'!FZ72))</f>
        <v>NaN</v>
      </c>
      <c r="IO72" s="16"/>
      <c r="IP72" s="59"/>
      <c r="IQ72" s="117" t="str">
        <f>IF(SUM('S13'!GU72,'S2'!GC72)=0,"NaN",SUM('S13'!GU72,'S2'!GC72))</f>
        <v>NaN</v>
      </c>
      <c r="IR72" s="16"/>
      <c r="IS72" s="59"/>
      <c r="IT72" s="117" t="str">
        <f>IF(SUM('S11'!FK72,'S12'!FQ72,'S13'!GX72,S1M!FB72,'S2'!GF72)=0,"NaN", SUM('S11'!FK72,'S12'!FQ72,'S13'!GX72,S1M!FB72,'S2'!GF72))</f>
        <v>NaN</v>
      </c>
      <c r="IU72" s="16"/>
      <c r="IV72" s="59"/>
      <c r="IW72" s="117" t="str">
        <f>IF(SUM('S11'!FN72,'S12'!FT72,'S13'!HA72,S1M!FE72,'S2'!GI72)=0,"NaN",SUM('S11'!FN72,'S12'!FT72,'S13'!HA72,S1M!FE72,'S2'!GI72))</f>
        <v>NaN</v>
      </c>
      <c r="IX72" s="16"/>
      <c r="IY72" s="59"/>
      <c r="IZ72" s="117" t="str">
        <f>IF(SUM('S11'!FQ72,'S12'!FW72,'S13'!HD72,S1M!FH72,'S2'!GL72)=0,"NaN",SUM('S11'!FQ72,'S12'!FW72,'S13'!HD72,S1M!FH72,'S2'!GL72))</f>
        <v>NaN</v>
      </c>
      <c r="JA72" s="16"/>
      <c r="JB72" s="59"/>
      <c r="JC72" s="119" t="str">
        <f>IF(SUM('S11'!FT72,'S12'!FZ72,'S13'!HG72,S1M!FK72)=0,"NaN", SUM('S11'!FT72,'S12'!FZ72,'S13'!HG72,S1M!FK72))</f>
        <v>NaN</v>
      </c>
      <c r="JD72" s="16"/>
      <c r="JE72" s="59"/>
      <c r="JF72" s="117">
        <f>IF(SUM('S1 Part 1'!B72,'S1 Part 2'!B72)=0,IFERROR('S1 Part 2'!DC72-'S1 Part 2'!DC72,0),SUM('S1 Part 2'!B72,'S1 Part 2'!Z72)-SUM('S1 Part 2'!DC72,'S1 Part 1'!B72))</f>
        <v>0</v>
      </c>
      <c r="JG72" s="16"/>
      <c r="JH72" s="59"/>
      <c r="JI72" s="117">
        <f>IFERROR('S1 Part 2'!DC72-'S1 Part 2'!DF72-'S1 Part 2'!CZ72,0)</f>
        <v>0</v>
      </c>
      <c r="JJ72" s="16"/>
      <c r="JK72" s="59"/>
      <c r="JL72" s="117">
        <f>SUM('S1 Part 2'!DC72,'S1 Part 2'!Q72)-SUM('S1 Part 1'!W72,'S1 Part 1'!Z72,'S1 Part 2'!DI72)</f>
        <v>0</v>
      </c>
      <c r="JM72" s="16"/>
      <c r="JN72" s="59"/>
      <c r="JO72" s="117" t="str">
        <f>IF(SUM('S11'!GF72,'S12'!GL72)=0, "NaN", SUM('S11'!GC72,'S11'!DF72,'S12'!GI72,'S12'!DI72)-SUM('S11'!GF72,'S12'!GL72,'S11'!Z72,'S11'!AX72,'S11'!BA72,'S12'!Z72,'S12'!AX72,'S12'!BA72))</f>
        <v>NaN</v>
      </c>
      <c r="JP72" s="16"/>
      <c r="JQ72" s="59"/>
      <c r="JR72" s="117">
        <f>SUM('S1 Part 2'!DI72,'S1 Part 2'!E72,'S1 Part 2'!H72,'S1 Part 2'!AC72)-SUM('S1 Part 2'!DR72,'S1 Part 1'!AI72,'S1 Part 1'!AR72)</f>
        <v>0</v>
      </c>
      <c r="JS72" s="16"/>
      <c r="JT72" s="59"/>
      <c r="JU72" s="117">
        <f>SUM('S1 Part 2'!DR72,'S1 Part 2'!BA72,'S1 Part 2'!BG72,'S1 Part 2'!BJ72,'S1 Part 2'!BP72)-SUM('S1 Part 2'!DU72,'S1 Part 1'!BP72,'S1 Part 1'!BV72,'S1 Part 1'!BY72,'S1 Part 1'!CK72)</f>
        <v>0</v>
      </c>
      <c r="JV72" s="16"/>
      <c r="JW72" s="59"/>
      <c r="JX72" s="117">
        <f>SUM('S13'!IB72,S1M!GF72)-SUM('S13'!IE72,S1M!GI72)</f>
        <v>0</v>
      </c>
      <c r="JY72" s="16"/>
      <c r="JZ72" s="59"/>
      <c r="KA72" s="117">
        <f>SUM('S1 Part 2'!DU72,'S1 Part 2'!CH72)-SUM('S1 Part 2'!DX72,'S1 Part 1'!E72,'S1 Part 1'!DI72)</f>
        <v>0</v>
      </c>
      <c r="KB72" s="16"/>
      <c r="KC72" s="59"/>
      <c r="KD72" s="118" t="str">
        <f>IF(ISNUMBER('S1 Part 2'!EA72),SUM('S1 Part 2'!DX72,'S1 Part 2'!CK72)-SUM('S1 Part 1'!DL72,'S1 Part 1'!EA72,'S1 Part 2'!EA72),"NaN")</f>
        <v>NaN</v>
      </c>
      <c r="KE72" s="16"/>
      <c r="KF72" s="59"/>
      <c r="KG72" s="117">
        <f>SUM('S1 Part 2'!DX72,'S1 Part 2'!CK72)-SUM('S1 Part 2'!ED72,'S1 Part 1'!N72,'S1 Part 1'!DL72,'S1 Part 1'!ED72)</f>
        <v>0</v>
      </c>
      <c r="KH72" s="16"/>
      <c r="KI72" s="59"/>
      <c r="KJ72" s="117">
        <f>IFERROR('S2'!CT72-SUM('S2'!B72,'S2'!GU72),"NaN")</f>
        <v>0</v>
      </c>
      <c r="KK72" s="16"/>
      <c r="KL72" s="59"/>
      <c r="KM72" s="117">
        <f>SUM('S2'!GU72,'S2'!DF72,'S2'!DI72,'S2'!DR72,'S2'!EM72,'S2'!EP72,'S2'!EY72,'S2'!FW72)-SUM('S2'!GX72,'S2'!N72,'S2'!Q72,'S2'!Z72,'S2'!AU72,'S2'!AX72,'S2'!BG72,'S2'!BY72)</f>
        <v>0</v>
      </c>
      <c r="KN72" s="16"/>
      <c r="KO72" s="59"/>
      <c r="KP72" s="118">
        <f>IF(SUM('S1 Part 1'!B72,'S1 Part 2'!B72)=0,SUM('S1 Part 2'!DC72,'S2'!CT72)-SUM('S1 Part 1'!E72,'S1 Part 1'!N72,'S2'!B72),SUM('S1 Part 2'!B72,'S1 Part 2'!Z72,'S2'!CT72)-SUM('S1 Part 1'!B72,'S1 Part 1'!E72,'S1 Part 1'!N72,'S2'!B72))</f>
        <v>0</v>
      </c>
      <c r="KQ72" s="118" t="str">
        <f>IF(ISNUMBER('S13'!DR72),'S13'!DR72-SUM('S13'!B72,'S13'!N72,'S13'!W72,'S13'!Z72,'S13'!AF72,'S13'!AO72,'S13'!BG72,'S13'!BM72,'S13'!BV72,'S13'!BY72,'S13'!CW72,'S13'!CZ72,'S13'!DO72),"NaN")</f>
        <v>NaN</v>
      </c>
      <c r="KR72" s="16"/>
      <c r="KS72" s="59"/>
      <c r="KT72" s="118" t="str">
        <f>IF(ISNUMBER('S13'!HJ72),'S13'!HJ72-SUM('S13'!DX72,'S13'!EA72,'S13'!EM72,'S13'!ES72,'S13'!FQ72,'S13'!FT72,'S13'!FZ72,'S13'!GR72),"NaN")</f>
        <v>NaN</v>
      </c>
      <c r="KU72" s="16"/>
      <c r="KV72" s="59"/>
    </row>
    <row r="73" spans="1:308" ht="10.5" x14ac:dyDescent="0.25">
      <c r="A73" s="115" t="s">
        <v>745</v>
      </c>
      <c r="B73" s="116" t="str">
        <f>IF(SUM('S11'!B73,'S12'!B73,'S13'!B73,S1M!B73)=0,"NaN",SUM('S11'!B73,'S12'!B73,'S13'!B73,S1M!B73))</f>
        <v>NaN</v>
      </c>
      <c r="C73" s="16"/>
      <c r="D73" s="59"/>
      <c r="E73" s="117" t="str">
        <f>IF(SUM('S13'!E73,S1M!E73)=0,"NaN",SUM('S13'!E73,S1M!E73))</f>
        <v>NaN</v>
      </c>
      <c r="F73" s="16"/>
      <c r="G73" s="59"/>
      <c r="H73" s="117" t="str">
        <f>IF(SUM('S13'!H73,S1M!H73)=0, "NaN",SUM('S13'!H73,S1M!H73))</f>
        <v>NaN</v>
      </c>
      <c r="I73" s="16"/>
      <c r="J73" s="59"/>
      <c r="K73" s="117">
        <f>'S13'!K73</f>
        <v>0</v>
      </c>
      <c r="L73" s="16"/>
      <c r="M73" s="59"/>
      <c r="N73" s="117" t="str">
        <f>IF(SUM('S11'!E73,'S12'!E73,'S13'!N73,S1M!K73)=0, "NaN", SUM('S11'!E73,'S12'!E73,'S13'!N73,S1M!K73))</f>
        <v>NaN</v>
      </c>
      <c r="O73" s="16"/>
      <c r="P73" s="59"/>
      <c r="Q73" s="117" t="str">
        <f>IF(SUM('S11'!H73,'S12'!H73,'S13'!Q73,S1M!N73)=0,"NaN",SUM('S11'!H73,'S12'!H73,'S13'!Q73,S1M!N73))</f>
        <v>NaN</v>
      </c>
      <c r="R73" s="16"/>
      <c r="S73" s="59"/>
      <c r="T73" s="117" t="str">
        <f>IF(SUM('S11'!K73,'S12'!K73,'S13'!T73,S1M!Q73)=0,"NaN",SUM('S11'!K73,'S12'!K73,'S13'!T73,S1M!Q73))</f>
        <v>NaN</v>
      </c>
      <c r="U73" s="16"/>
      <c r="V73" s="59"/>
      <c r="W73" s="117">
        <f>'S2'!B73</f>
        <v>0</v>
      </c>
      <c r="X73" s="16"/>
      <c r="Y73" s="59"/>
      <c r="Z73" s="117">
        <f>'S2'!E73</f>
        <v>0</v>
      </c>
      <c r="AA73" s="16"/>
      <c r="AB73" s="59"/>
      <c r="AC73" s="117">
        <f>'S2'!H73</f>
        <v>0</v>
      </c>
      <c r="AD73" s="16"/>
      <c r="AE73" s="59"/>
      <c r="AF73" s="117">
        <f>'S2'!K73</f>
        <v>0</v>
      </c>
      <c r="AG73" s="16"/>
      <c r="AH73" s="59"/>
      <c r="AI73" s="117" t="str">
        <f>IF(SUM('S11'!N73,'S12'!N73,'S13'!W73,S1M!T73,'S2'!N73)=0,"NaN",SUM('S11'!N73,'S12'!N73,'S13'!W73,S1M!T73,'S2'!N73))</f>
        <v>NaN</v>
      </c>
      <c r="AJ73" s="16"/>
      <c r="AK73" s="59"/>
      <c r="AL73" s="117" t="str">
        <f>IF(SUM(S1N!E73,'S11'!Q73,'S12'!Q73,'S13'!Z73,S1M!W73)=0,"NaN",SUM(S1N!E73,'S11'!Q73,'S12'!Q73,'S13'!Z73,S1M!W73))</f>
        <v>NaN</v>
      </c>
      <c r="AM73" s="16"/>
      <c r="AN73" s="59"/>
      <c r="AO73" s="117">
        <f>S1N!E73</f>
        <v>0</v>
      </c>
      <c r="AP73" s="16"/>
      <c r="AQ73" s="59"/>
      <c r="AR73" s="117" t="str">
        <f>IF(SUM('S11'!T73,'S12'!T73,'S13'!AC73,S1M!Z73)=0,"NaN", SUM('S11'!T73,'S12'!T73,'S13'!AC73,S1M!Z73))</f>
        <v>NaN</v>
      </c>
      <c r="AS73" s="16"/>
      <c r="AT73" s="59"/>
      <c r="AU73" s="117" t="str">
        <f>IF(SUM('S13'!AF73,'S2'!Q73)=0,"NaN",SUM('S13'!AF73,'S2'!Q73))</f>
        <v>NaN</v>
      </c>
      <c r="AV73" s="16"/>
      <c r="AW73" s="59"/>
      <c r="AX73" s="117" t="str">
        <f>IF(SUM('S13'!AI73,'S2'!T73)=0,"NaN", SUM('S13'!AI73,'S2'!T73))</f>
        <v>NaN</v>
      </c>
      <c r="AY73" s="16"/>
      <c r="AZ73" s="59"/>
      <c r="BA73" s="117" t="str">
        <f>IF(SUM('S13'!AL73,'S2'!W73)=0,"NaN",SUM('S13'!AL73,'S2'!W73))</f>
        <v>NaN</v>
      </c>
      <c r="BB73" s="16"/>
      <c r="BC73" s="59"/>
      <c r="BD73" s="118" t="str">
        <f>IF(SUM('S11'!W73,'S12'!W73,'S13'!AO73,S1M!AC73,'S2'!Z73)=0,"NaN", SUM('S11'!W73,'S12'!W73,'S13'!AO73,S1M!AC73,'S2'!Z73))</f>
        <v>NaN</v>
      </c>
      <c r="BE73" s="16"/>
      <c r="BF73" s="59"/>
      <c r="BG73" s="118" t="str">
        <f>IF(SUM('S11'!Z73,'S12'!Z73,'S13'!AR73,S1M!AF73,'S2'!AC73)=0,"NaN",SUM('S11'!Z73,'S12'!Z73,'S13'!AR73,S1M!AF73,'S2'!AC73))</f>
        <v>NaN</v>
      </c>
      <c r="BH73" s="16"/>
      <c r="BI73" s="59"/>
      <c r="BJ73" s="118" t="str">
        <f>IF(SUM('S11'!AC73,'S12'!AC73,'S13'!AU73,S1M!AI73,'S2'!AF73)=0,"NaN",SUM('S11'!AC73,'S12'!AC73,'S13'!AU73,S1M!AI73,'S2'!AF73))</f>
        <v>NaN</v>
      </c>
      <c r="BK73" s="16"/>
      <c r="BL73" s="59"/>
      <c r="BM73" s="117" t="str">
        <f>IF(SUM('S11'!AF73,'S12'!AF73,'S2'!AI73)=0,"NaN",SUM('S11'!AF73,'S12'!AF73,'S2'!AI73))</f>
        <v>NaN</v>
      </c>
      <c r="BN73" s="16"/>
      <c r="BO73" s="59"/>
      <c r="BP73" s="117" t="str">
        <f>IF(SUM('S11'!AI73,'S12'!AI73,'S2'!AL73)=0,"NaN",SUM('S11'!AI73,'S12'!AI73,'S2'!AL73))</f>
        <v>NaN</v>
      </c>
      <c r="BQ73" s="16"/>
      <c r="BR73" s="59"/>
      <c r="BS73" s="117" t="str">
        <f>IF(SUM('S11'!AX73,'S12'!AX73,'S13'!AX73,'S2'!AO73)=0,"NaN",SUM('S11'!AX73,'S12'!AX73,'S13'!AX73,'S2'!AO73))</f>
        <v>NaN</v>
      </c>
      <c r="BT73" s="16"/>
      <c r="BU73" s="59"/>
      <c r="BV73" s="117" t="str">
        <f>IF(SUM('S11'!BA73,'S12'!BA73,'S13'!BA73,S1M!AL73)=0,"NaN",SUM('S11'!BA73,'S12'!BA73,'S13'!BA73,S1M!AL73))</f>
        <v>NaN</v>
      </c>
      <c r="BW73" s="16"/>
      <c r="BX73" s="59"/>
      <c r="BY73" s="117" t="str">
        <f>IF(SUM('S11'!BD73,'S12'!BD73,'S13'!BD73,S1M!AO73,'S2'!AR73)=0,"NaN",SUM('S11'!BD73,'S12'!BD73,'S13'!BD73,S1M!AO73,'S2'!AR73))</f>
        <v>NaN</v>
      </c>
      <c r="BZ73" s="16"/>
      <c r="CA73" s="59"/>
      <c r="CB73" s="117" t="str">
        <f>IF(SUM('S11'!BG73,'S12'!BG73,'S13'!BG73,S1M!AR73,'S2'!AU73)=0,"NaN", SUM('S11'!BG73,'S12'!BG73,'S13'!BG73,S1M!AR73,'S2'!AU73))</f>
        <v>NaN</v>
      </c>
      <c r="CC73" s="16"/>
      <c r="CD73" s="59"/>
      <c r="CE73" s="117" t="str">
        <f>IF(SUM('S11'!BJ73,'S12'!BJ73,'S13'!BJ73,S1M!AU73,'S2'!AX73)=0,"NaN",SUM('S11'!BJ73,'S12'!BJ73,'S13'!BJ73,S1M!AU73,'S2'!AX73))</f>
        <v>NaN</v>
      </c>
      <c r="CF73" s="16"/>
      <c r="CG73" s="59"/>
      <c r="CH73" s="117" t="str">
        <f>IF(SUM(S1M!AX73,'S2'!BA73)=0,"NaN",SUM(S1M!AX73,'S2'!BA73))</f>
        <v>NaN</v>
      </c>
      <c r="CI73" s="16"/>
      <c r="CJ73" s="59"/>
      <c r="CK73" s="117" t="str">
        <f>IF(SUM('S11'!BM73,'S12'!BM73,'S13'!BM73,S1M!BA73,'S2'!BD73)=0,"NaN",SUM('S11'!BM73,'S12'!BM73,'S13'!BM73,S1M!BA73,'S2'!BD73))</f>
        <v>NaN</v>
      </c>
      <c r="CL73" s="16"/>
      <c r="CM73" s="59"/>
      <c r="CN73" s="117" t="str">
        <f>IF(SUM('S13'!BP73,S1M!BD73)=0,"NaN", SUM('S13'!BP73,S1M!BD73))</f>
        <v>NaN</v>
      </c>
      <c r="CO73" s="16"/>
      <c r="CP73" s="59"/>
      <c r="CQ73" s="117" t="str">
        <f>IF(SUM('S11'!BP73,'S12'!BP73,'S13'!BY73,S1M!BG73,'S2'!BG73)=0,"NaN", SUM('S11'!BP73,'S12'!BP73,'S13'!BY73,S1M!BG73,'S2'!BG73))</f>
        <v>NaN</v>
      </c>
      <c r="CR73" s="16"/>
      <c r="CS73" s="59"/>
      <c r="CT73" s="117" t="str">
        <f>IF(SUM('S11'!BS73,'S12'!BS73,'S13'!CB73,S1M!BJ73,'S2'!BJ73)=0,"NaN", SUM('S11'!BS73,'S12'!BS73,'S13'!CB73,S1M!BJ73,'S2'!BJ73))</f>
        <v>NaN</v>
      </c>
      <c r="CU73" s="16"/>
      <c r="CV73" s="59"/>
      <c r="CW73" s="117" t="str">
        <f>IF(SUM('S12'!BV73,'S13'!CE73,'S2'!BM73)=0,"NaN", SUM('S12'!BV73,'S13'!CE73,'S2'!BM73))</f>
        <v>NaN</v>
      </c>
      <c r="CX73" s="16"/>
      <c r="CY73" s="59"/>
      <c r="CZ73" s="117" t="str">
        <f>IF(SUM('S11'!BV73,'S12'!BY73,'S13'!CH73,S1M!BM73,'S2'!BP73)=0,"NaN", SUM('S11'!BV73,'S12'!BY73,'S13'!CH73,S1M!BM73,'S2'!BP73))</f>
        <v>NaN</v>
      </c>
      <c r="DA73" s="16"/>
      <c r="DB73" s="59"/>
      <c r="DC73" s="117" t="str">
        <f>IF(SUM('S13'!CK73,'S2'!BS73)=0,"NaN",SUM('S13'!CK73,'S2'!BS73))</f>
        <v>NaN</v>
      </c>
      <c r="DD73" s="16"/>
      <c r="DE73" s="59"/>
      <c r="DF73" s="118">
        <f>'S13'!CN73</f>
        <v>0</v>
      </c>
      <c r="DG73" s="16"/>
      <c r="DH73" s="59"/>
      <c r="DI73" s="117" t="str">
        <f>IF(SUM('S11'!BY73,'S12'!CB73,'S13'!CQ73,S1M!BP73,'S2'!BV73)=0,"NaN",SUM('S11'!BY73,'S12'!CB73,'S13'!CQ73,S1M!BP73,'S2'!BV73))</f>
        <v>NaN</v>
      </c>
      <c r="DJ73" s="16"/>
      <c r="DK73" s="59"/>
      <c r="DL73" s="118">
        <f>'S13'!CT73</f>
        <v>0</v>
      </c>
      <c r="DM73" s="16"/>
      <c r="DN73" s="59"/>
      <c r="DO73" s="117" t="str">
        <f>IF(SUM('S11'!CB73,'S12'!CE73,'S13'!CW73,S1M!BS73,'S2'!BY73)=0,"NaN", SUM('S11'!CB73,'S12'!CE73,'S13'!CW73,S1M!BS73,'S2'!BY73))</f>
        <v>NaN</v>
      </c>
      <c r="DP73" s="16"/>
      <c r="DQ73" s="59"/>
      <c r="DR73" s="117" t="str">
        <f>IF(SUM('S11'!CE73,'S12'!CH73,'S13'!CZ73,S1M!BV73,'S2'!CB73)=0,"NaN", SUM('S11'!CE73,'S12'!CH73,'S13'!CZ73,S1M!BV73,'S2'!CB73))</f>
        <v>NaN</v>
      </c>
      <c r="DS73" s="16"/>
      <c r="DT73" s="59"/>
      <c r="DU73" s="117" t="str">
        <f>IF(SUM('S11'!CH73,'S12'!CK73,S1M!BY73,'S2'!CE73)=0,"NaN", SUM('S11'!CH73,'S12'!CK73,S1M!BY73,'S2'!CE73))</f>
        <v>NaN</v>
      </c>
      <c r="DV73" s="16"/>
      <c r="DW73" s="59"/>
      <c r="DX73" s="117" t="str">
        <f>IF(SUM('S11'!CK73,'S12'!CN73,'S13'!DC73,S1M!CB73,'S2'!CH73)=0, "NaN", SUM('S11'!CK73,'S12'!CN73,'S13'!DC73,S1M!CB73,'S2'!CH73))</f>
        <v>NaN</v>
      </c>
      <c r="DY73" s="16"/>
      <c r="DZ73" s="59"/>
      <c r="EA73" s="117" t="str">
        <f>IF(SUM('S13'!DF73,'S2'!CK73)=0,"NaN",SUM('S13'!DF73,'S2'!CK73))</f>
        <v>NaN</v>
      </c>
      <c r="EB73" s="16"/>
      <c r="EC73" s="59"/>
      <c r="ED73" s="117" t="str">
        <f>IF(SUM('S11'!CN73,'S12'!CQ73,'S13'!DI73,S1M!CE73,'S2'!CN73)=0,"NaN",SUM('S11'!CN73,'S12'!CQ73,'S13'!DI73,S1M!CE73,'S2'!CN73))</f>
        <v>NaN</v>
      </c>
      <c r="EE73" s="16"/>
      <c r="EF73" s="59"/>
      <c r="EG73" s="117" t="str">
        <f>IF(SUM('S11'!CQ73,'S12'!CT73,'S13'!DL73,S1M!CH73)=0,"NaN", SUM('S11'!CQ73,'S12'!CT73,'S13'!DL73,S1M!CH73))</f>
        <v>NaN</v>
      </c>
      <c r="EH73" s="16"/>
      <c r="EI73" s="59"/>
      <c r="EJ73" s="117" t="str">
        <f>IF(ISNUMBER('S1 Part 1'!ED73), SUM('S11'!CT73,'S12'!CW73,'S13'!DO73,S1M!CK73,'S2'!CQ73),"NaN")</f>
        <v>NaN</v>
      </c>
      <c r="EK73" s="16"/>
      <c r="EL73" s="76"/>
      <c r="EM73" s="116" t="str">
        <f>IF(SUM('S11'!CW73,'S12'!CZ73,'S13'!DU73,S1M!CN73)=0,"NaN",SUM('S11'!CW73,'S12'!CZ73,'S13'!DU73,S1M!CN73))</f>
        <v>NaN</v>
      </c>
      <c r="EN73" s="16"/>
      <c r="EO73" s="59"/>
      <c r="EP73" s="117">
        <f>'S2'!CT73</f>
        <v>0</v>
      </c>
      <c r="EQ73" s="16"/>
      <c r="ER73" s="59"/>
      <c r="ES73" s="117">
        <f>'S2'!CW73</f>
        <v>0</v>
      </c>
      <c r="ET73" s="16"/>
      <c r="EU73" s="59"/>
      <c r="EV73" s="117">
        <f>'S2'!CZ73</f>
        <v>0</v>
      </c>
      <c r="EW73" s="16"/>
      <c r="EX73" s="59"/>
      <c r="EY73" s="117">
        <f>'S2'!DC73</f>
        <v>0</v>
      </c>
      <c r="EZ73" s="16"/>
      <c r="FA73" s="59"/>
      <c r="FB73" s="117" t="str">
        <f>IF(SUM(S1M!CQ73,'S2'!DF73)=0,"NaN", SUM(S1M!CQ73,'S2'!DF73))</f>
        <v>NaN</v>
      </c>
      <c r="FC73" s="16"/>
      <c r="FD73" s="59"/>
      <c r="FE73" s="117" t="str">
        <f>IF(SUM('S13'!EA73,'S2'!DI73)=0,"NaN",SUM('S13'!EA73,'S2'!DI73))</f>
        <v>NaN</v>
      </c>
      <c r="FF73" s="16"/>
      <c r="FG73" s="59"/>
      <c r="FH73" s="117" t="str">
        <f>IF(SUM('S13'!ED73,'S2'!DL73)=0,"NaN", SUM('S13'!ED73,'S2'!DL73))</f>
        <v>NaN</v>
      </c>
      <c r="FI73" s="16"/>
      <c r="FJ73" s="59"/>
      <c r="FK73" s="117" t="str">
        <f>IF(SUM('S13'!EJ73,'S2'!DO73)=0,"NaN", SUM('S13'!EJ73,'S2'!DO73))</f>
        <v>NaN</v>
      </c>
      <c r="FL73" s="16"/>
      <c r="FM73" s="59"/>
      <c r="FN73" s="117" t="str">
        <f>IF(SUM(S1N!K73,'S11'!CZ73,'S12'!DC73,'S13'!EM73,S1M!CT73)=0,"NaN", SUM(S1N!K73,'S11'!CZ73,'S12'!DC73,'S13'!EM73,S1M!CT73))</f>
        <v>NaN</v>
      </c>
      <c r="FO73" s="16"/>
      <c r="FP73" s="59"/>
      <c r="FQ73" s="117">
        <f>S1N!K73</f>
        <v>0</v>
      </c>
      <c r="FR73" s="16"/>
      <c r="FS73" s="59"/>
      <c r="FT73" s="117" t="str">
        <f>IF(SUM('S11'!DC73,'S12'!DF73,'S13'!EP73,S1M!CW73)=0,"NaN", SUM('S11'!DC73,'S12'!DF73,'S13'!EP73,S1M!CW73))</f>
        <v>NaN</v>
      </c>
      <c r="FU73" s="16"/>
      <c r="FV73" s="59"/>
      <c r="FW73" s="117">
        <f>'S1 Part 2'!Z73</f>
        <v>0</v>
      </c>
      <c r="FX73" s="16"/>
      <c r="FY73" s="59"/>
      <c r="FZ73" s="117" t="str">
        <f>IF(SUM('S11'!DF73,'S12'!DI73,'S13'!ES73,S1M!CZ73,'S2'!DR73)=0,"NaN", SUM('S11'!DF73,'S12'!DI73,'S13'!ES73,S1M!CZ73,'S2'!DR73))</f>
        <v>NaN</v>
      </c>
      <c r="GA73" s="16"/>
      <c r="GB73" s="59"/>
      <c r="GC73" s="117" t="str">
        <f>IF(SUM('S11'!DI73,'S12'!DL73,'S13'!EV73,S1M!DC73,'S2'!DU73)=0,"NaN", SUM('S11'!DI73,'S12'!DL73,'S13'!EV73,S1M!DC73,'S2'!DU73))</f>
        <v>NaN</v>
      </c>
      <c r="GD73" s="16"/>
      <c r="GE73" s="59"/>
      <c r="GF73" s="117" t="str">
        <f>IF(SUM('S11'!DL73,'S12'!DO73,'S13'!EY73,S1M!DF73,'S2'!DX73)=0,"NaN", SUM('S11'!DL73,'S12'!DO73,'S13'!EY73,S1M!DF73,'S2'!DX73))</f>
        <v>NaN</v>
      </c>
      <c r="GG73" s="16"/>
      <c r="GH73" s="59"/>
      <c r="GI73" s="117" t="str">
        <f>IF(SUM('S11'!DO73,'S12'!DR73,'S13'!FB73,S1M!DI73,'S2'!EA73)=0,"NaN",SUM('S11'!DO73,'S12'!DR73,'S13'!FB73,S1M!DI73,'S2'!EA73))</f>
        <v>NaN</v>
      </c>
      <c r="GJ73" s="16"/>
      <c r="GK73" s="59"/>
      <c r="GL73" s="117" t="str">
        <f>IF(SUM('S11'!DR73,'S12'!DU73,'S13'!FE73,S1M!DL73,'S2'!ED73)=0,"NaN",SUM('S11'!DR73,'S12'!DU73,'S13'!FE73,S1M!DL73,'S2'!ED73))</f>
        <v>NaN</v>
      </c>
      <c r="GM73" s="16"/>
      <c r="GN73" s="59"/>
      <c r="GO73" s="117" t="str">
        <f>IF(SUM('S11'!EG73,'S12'!EJ73,'S13'!FH73,S1M!DO73,'S2'!EG73)=0,"NaN",SUM('S11'!EG73,'S12'!EJ73,'S13'!FH73,S1M!DO73,'S2'!EG73))</f>
        <v>NaN</v>
      </c>
      <c r="GP73" s="16"/>
      <c r="GQ73" s="59"/>
      <c r="GR73" s="117" t="str">
        <f>IF(SUM('S11'!EJ73,'S12'!EM73,'S13'!FK73,S1M!DR73)=0,"NaN",SUM('S11'!EJ73,'S12'!EM73,'S13'!FK73,S1M!DR73))</f>
        <v>NaN</v>
      </c>
      <c r="GS73" s="16"/>
      <c r="GT73" s="59"/>
      <c r="GU73" s="117" t="str">
        <f>IF(SUM('S11'!EM73,'S12'!EP73,'S13'!FN73,S1M!DU73,'S2'!EJ73)=0,"NaN",SUM('S11'!EM73,'S12'!EP73,'S13'!FN73,S1M!DU73,'S2'!EJ73))</f>
        <v>NaN</v>
      </c>
      <c r="GV73" s="16"/>
      <c r="GW73" s="59"/>
      <c r="GX73" s="117" t="str">
        <f>IF(SUM('S13'!FQ73,'S2'!EM73)=0,"NaN", SUM('S13'!FQ73,'S2'!EM73))</f>
        <v>NaN</v>
      </c>
      <c r="GY73" s="16"/>
      <c r="GZ73" s="59"/>
      <c r="HA73" s="117" t="str">
        <f>IF(SUM('S11'!EP73,'S12'!ES73,'S13'!FT73,S1M!DX73,'S2'!EP73)=0, "NaN", SUM('S11'!EP73,'S12'!ES73,'S13'!FT73,S1M!DX73,'S2'!EP73))</f>
        <v>NaN</v>
      </c>
      <c r="HB73" s="16"/>
      <c r="HC73" s="59"/>
      <c r="HD73" s="117" t="str">
        <f>IF(SUM('S11'!ES73,'S12'!EV73,'S13'!FW73,S1M!EA73,'S2'!ES73)=0,"NaN", SUM('S11'!ES73,'S12'!EV73,'S13'!FW73,S1M!EA73,'S2'!ES73))</f>
        <v>NaN</v>
      </c>
      <c r="HE73" s="16"/>
      <c r="HF73" s="59"/>
      <c r="HG73" s="117" t="str">
        <f>IF(SUM(S1M!ED73,'S2'!EV73)=0,"NaN", SUM(S1M!ED73,'S2'!EV73))</f>
        <v>NaN</v>
      </c>
      <c r="HH73" s="16"/>
      <c r="HI73" s="59"/>
      <c r="HJ73" s="117">
        <f>S1M!EG73</f>
        <v>0</v>
      </c>
      <c r="HK73" s="16"/>
      <c r="HL73" s="59"/>
      <c r="HM73" s="117" t="str">
        <f>IF(SUM('S11'!EV73,'S12'!EY73,'S13'!FZ73,S1M!EJ73,'S2'!EY73)=0,"NaN", SUM('S11'!EV73,'S12'!EY73,'S13'!FZ73,S1M!EJ73,'S2'!EY73))</f>
        <v>NaN</v>
      </c>
      <c r="HN73" s="16"/>
      <c r="HO73" s="59"/>
      <c r="HP73" s="117" t="str">
        <f>IF(SUM('S12'!FB73,'S13'!GC73,'S2'!FB73)=0,"NaN", SUM('S12'!FB73,'S13'!GC73,'S2'!FB73))</f>
        <v>NaN</v>
      </c>
      <c r="HQ73" s="16"/>
      <c r="HR73" s="59"/>
      <c r="HS73" s="117" t="str">
        <f>IF(SUM('S11'!EY73,'S12'!FE73,'S13'!GF73,S1M!EM73,'S2'!FE73)=0,"NaN", SUM('S11'!EY73,'S12'!FE73,'S13'!GF73,S1M!EM73,'S2'!FE73))</f>
        <v>NaN</v>
      </c>
      <c r="HT73" s="16"/>
      <c r="HU73" s="59"/>
      <c r="HV73" s="117" t="str">
        <f>IF(SUM('S11'!FB73,'S12'!FH73,'S13'!GI73,S1M!EP73,'S2'!FH73)=0,"NaN", SUM('S11'!FB73,'S12'!FH73,'S13'!GI73,S1M!EP73,'S2'!FH73))</f>
        <v>NaN</v>
      </c>
      <c r="HW73" s="16"/>
      <c r="HX73" s="59"/>
      <c r="HY73" s="117" t="str">
        <f>IF(SUM('S13'!GL73,'S2'!FK73)=0,"NaN",SUM('S13'!GL73,'S2'!FK73))</f>
        <v>NaN</v>
      </c>
      <c r="HZ73" s="16"/>
      <c r="IA73" s="59"/>
      <c r="IB73" s="117">
        <f>'S2'!FN73</f>
        <v>0</v>
      </c>
      <c r="IC73" s="16"/>
      <c r="ID73" s="59"/>
      <c r="IE73" s="117" t="str">
        <f>IF(SUM('S11'!FE73,'S12'!FK73,'S13'!GO73,S1M!ES73,'S2'!FQ73)=0,"NaN",SUM('S11'!FE73,'S12'!FK73,'S13'!GO73,S1M!ES73,'S2'!FQ73))</f>
        <v>NaN</v>
      </c>
      <c r="IF73" s="16"/>
      <c r="IG73" s="59"/>
      <c r="IH73" s="117">
        <f>'S2'!FT73</f>
        <v>0</v>
      </c>
      <c r="II73" s="16"/>
      <c r="IJ73" s="59"/>
      <c r="IK73" s="117" t="str">
        <f>IF(SUM(S1M!EV73,'S2'!FW73)=0,"NaN",SUM(S1M!EV73,'S2'!FW73))</f>
        <v>NaN</v>
      </c>
      <c r="IL73" s="16"/>
      <c r="IM73" s="59"/>
      <c r="IN73" s="117" t="str">
        <f>IF(SUM('S11'!FH73,'S12'!FN73,'S13'!GR73,S1M!EY73,'S2'!FZ73)=0,"NaN",SUM('S11'!FH73,'S12'!FN73,'S13'!GR73,S1M!EY73,'S2'!FZ73))</f>
        <v>NaN</v>
      </c>
      <c r="IO73" s="16"/>
      <c r="IP73" s="59"/>
      <c r="IQ73" s="117" t="str">
        <f>IF(SUM('S13'!GU73,'S2'!GC73)=0,"NaN",SUM('S13'!GU73,'S2'!GC73))</f>
        <v>NaN</v>
      </c>
      <c r="IR73" s="16"/>
      <c r="IS73" s="59"/>
      <c r="IT73" s="117" t="str">
        <f>IF(SUM('S11'!FK73,'S12'!FQ73,'S13'!GX73,S1M!FB73,'S2'!GF73)=0,"NaN", SUM('S11'!FK73,'S12'!FQ73,'S13'!GX73,S1M!FB73,'S2'!GF73))</f>
        <v>NaN</v>
      </c>
      <c r="IU73" s="16"/>
      <c r="IV73" s="59"/>
      <c r="IW73" s="117" t="str">
        <f>IF(SUM('S11'!FN73,'S12'!FT73,'S13'!HA73,S1M!FE73,'S2'!GI73)=0,"NaN",SUM('S11'!FN73,'S12'!FT73,'S13'!HA73,S1M!FE73,'S2'!GI73))</f>
        <v>NaN</v>
      </c>
      <c r="IX73" s="16"/>
      <c r="IY73" s="59"/>
      <c r="IZ73" s="117" t="str">
        <f>IF(SUM('S11'!FQ73,'S12'!FW73,'S13'!HD73,S1M!FH73,'S2'!GL73)=0,"NaN",SUM('S11'!FQ73,'S12'!FW73,'S13'!HD73,S1M!FH73,'S2'!GL73))</f>
        <v>NaN</v>
      </c>
      <c r="JA73" s="16"/>
      <c r="JB73" s="59"/>
      <c r="JC73" s="119" t="str">
        <f>IF(SUM('S11'!FT73,'S12'!FZ73,'S13'!HG73,S1M!FK73)=0,"NaN", SUM('S11'!FT73,'S12'!FZ73,'S13'!HG73,S1M!FK73))</f>
        <v>NaN</v>
      </c>
      <c r="JD73" s="16"/>
      <c r="JE73" s="59"/>
      <c r="JF73" s="117">
        <f>IF(SUM('S1 Part 1'!B73,'S1 Part 2'!B73)=0,IFERROR('S1 Part 2'!DC73-'S1 Part 2'!DC73,0),SUM('S1 Part 2'!B73,'S1 Part 2'!Z73)-SUM('S1 Part 2'!DC73,'S1 Part 1'!B73))</f>
        <v>0</v>
      </c>
      <c r="JG73" s="16"/>
      <c r="JH73" s="59"/>
      <c r="JI73" s="117">
        <f>IFERROR('S1 Part 2'!DC73-'S1 Part 2'!DF73-'S1 Part 2'!CZ73,0)</f>
        <v>0</v>
      </c>
      <c r="JJ73" s="16"/>
      <c r="JK73" s="59"/>
      <c r="JL73" s="117">
        <f>SUM('S1 Part 2'!DC73,'S1 Part 2'!Q73)-SUM('S1 Part 1'!W73,'S1 Part 1'!Z73,'S1 Part 2'!DI73)</f>
        <v>0</v>
      </c>
      <c r="JM73" s="16"/>
      <c r="JN73" s="59"/>
      <c r="JO73" s="117" t="str">
        <f>IF(SUM('S11'!GF73,'S12'!GL73)=0, "NaN", SUM('S11'!GC73,'S11'!DF73,'S12'!GI73,'S12'!DI73)-SUM('S11'!GF73,'S12'!GL73,'S11'!Z73,'S11'!AX73,'S11'!BA73,'S12'!Z73,'S12'!AX73,'S12'!BA73))</f>
        <v>NaN</v>
      </c>
      <c r="JP73" s="16"/>
      <c r="JQ73" s="59"/>
      <c r="JR73" s="117">
        <f>SUM('S1 Part 2'!DI73,'S1 Part 2'!E73,'S1 Part 2'!H73,'S1 Part 2'!AC73)-SUM('S1 Part 2'!DR73,'S1 Part 1'!AI73,'S1 Part 1'!AR73)</f>
        <v>0</v>
      </c>
      <c r="JS73" s="16"/>
      <c r="JT73" s="59"/>
      <c r="JU73" s="117">
        <f>SUM('S1 Part 2'!DR73,'S1 Part 2'!BA73,'S1 Part 2'!BG73,'S1 Part 2'!BJ73,'S1 Part 2'!BP73)-SUM('S1 Part 2'!DU73,'S1 Part 1'!BP73,'S1 Part 1'!BV73,'S1 Part 1'!BY73,'S1 Part 1'!CK73)</f>
        <v>0</v>
      </c>
      <c r="JV73" s="16"/>
      <c r="JW73" s="59"/>
      <c r="JX73" s="117">
        <f>SUM('S13'!IB73,S1M!GF73)-SUM('S13'!IE73,S1M!GI73)</f>
        <v>0</v>
      </c>
      <c r="JY73" s="16"/>
      <c r="JZ73" s="59"/>
      <c r="KA73" s="117">
        <f>SUM('S1 Part 2'!DU73,'S1 Part 2'!CH73)-SUM('S1 Part 2'!DX73,'S1 Part 1'!E73,'S1 Part 1'!DI73)</f>
        <v>0</v>
      </c>
      <c r="KB73" s="16"/>
      <c r="KC73" s="59"/>
      <c r="KD73" s="118" t="str">
        <f>IF(ISNUMBER('S1 Part 2'!EA73),SUM('S1 Part 2'!DX73,'S1 Part 2'!CK73)-SUM('S1 Part 1'!DL73,'S1 Part 1'!EA73,'S1 Part 2'!EA73),"NaN")</f>
        <v>NaN</v>
      </c>
      <c r="KE73" s="16"/>
      <c r="KF73" s="59"/>
      <c r="KG73" s="117">
        <f>SUM('S1 Part 2'!DX73,'S1 Part 2'!CK73)-SUM('S1 Part 2'!ED73,'S1 Part 1'!N73,'S1 Part 1'!DL73,'S1 Part 1'!ED73)</f>
        <v>0</v>
      </c>
      <c r="KH73" s="16"/>
      <c r="KI73" s="59"/>
      <c r="KJ73" s="117">
        <f>IFERROR('S2'!CT73-SUM('S2'!B73,'S2'!GU73),"NaN")</f>
        <v>0</v>
      </c>
      <c r="KK73" s="16"/>
      <c r="KL73" s="59"/>
      <c r="KM73" s="117">
        <f>SUM('S2'!GU73,'S2'!DF73,'S2'!DI73,'S2'!DR73,'S2'!EM73,'S2'!EP73,'S2'!EY73,'S2'!FW73)-SUM('S2'!GX73,'S2'!N73,'S2'!Q73,'S2'!Z73,'S2'!AU73,'S2'!AX73,'S2'!BG73,'S2'!BY73)</f>
        <v>0</v>
      </c>
      <c r="KN73" s="16"/>
      <c r="KO73" s="59"/>
      <c r="KP73" s="118">
        <f>IF(SUM('S1 Part 1'!B73,'S1 Part 2'!B73)=0,SUM('S1 Part 2'!DC73,'S2'!CT73)-SUM('S1 Part 1'!E73,'S1 Part 1'!N73,'S2'!B73),SUM('S1 Part 2'!B73,'S1 Part 2'!Z73,'S2'!CT73)-SUM('S1 Part 1'!B73,'S1 Part 1'!E73,'S1 Part 1'!N73,'S2'!B73))</f>
        <v>0</v>
      </c>
      <c r="KQ73" s="118" t="str">
        <f>IF(ISNUMBER('S13'!DR73),'S13'!DR73-SUM('S13'!B73,'S13'!N73,'S13'!W73,'S13'!Z73,'S13'!AF73,'S13'!AO73,'S13'!BG73,'S13'!BM73,'S13'!BV73,'S13'!BY73,'S13'!CW73,'S13'!CZ73,'S13'!DO73),"NaN")</f>
        <v>NaN</v>
      </c>
      <c r="KR73" s="16"/>
      <c r="KS73" s="59"/>
      <c r="KT73" s="118" t="str">
        <f>IF(ISNUMBER('S13'!HJ73),'S13'!HJ73-SUM('S13'!DX73,'S13'!EA73,'S13'!EM73,'S13'!ES73,'S13'!FQ73,'S13'!FT73,'S13'!FZ73,'S13'!GR73),"NaN")</f>
        <v>NaN</v>
      </c>
      <c r="KU73" s="16"/>
      <c r="KV73" s="59"/>
    </row>
    <row r="74" spans="1:308" ht="10.5" x14ac:dyDescent="0.25">
      <c r="A74" s="115" t="s">
        <v>746</v>
      </c>
      <c r="B74" s="116" t="str">
        <f>IF(SUM('S11'!B74,'S12'!B74,'S13'!B74,S1M!B74)=0,"NaN",SUM('S11'!B74,'S12'!B74,'S13'!B74,S1M!B74))</f>
        <v>NaN</v>
      </c>
      <c r="C74" s="16"/>
      <c r="D74" s="59"/>
      <c r="E74" s="117" t="str">
        <f>IF(SUM('S13'!E74,S1M!E74)=0,"NaN",SUM('S13'!E74,S1M!E74))</f>
        <v>NaN</v>
      </c>
      <c r="F74" s="16"/>
      <c r="G74" s="59"/>
      <c r="H74" s="117" t="str">
        <f>IF(SUM('S13'!H74,S1M!H74)=0, "NaN",SUM('S13'!H74,S1M!H74))</f>
        <v>NaN</v>
      </c>
      <c r="I74" s="16"/>
      <c r="J74" s="59"/>
      <c r="K74" s="117">
        <f>'S13'!K74</f>
        <v>0</v>
      </c>
      <c r="L74" s="16"/>
      <c r="M74" s="59"/>
      <c r="N74" s="117" t="str">
        <f>IF(SUM('S11'!E74,'S12'!E74,'S13'!N74,S1M!K74)=0, "NaN", SUM('S11'!E74,'S12'!E74,'S13'!N74,S1M!K74))</f>
        <v>NaN</v>
      </c>
      <c r="O74" s="16"/>
      <c r="P74" s="59"/>
      <c r="Q74" s="117" t="str">
        <f>IF(SUM('S11'!H74,'S12'!H74,'S13'!Q74,S1M!N74)=0,"NaN",SUM('S11'!H74,'S12'!H74,'S13'!Q74,S1M!N74))</f>
        <v>NaN</v>
      </c>
      <c r="R74" s="16"/>
      <c r="S74" s="59"/>
      <c r="T74" s="117" t="str">
        <f>IF(SUM('S11'!K74,'S12'!K74,'S13'!T74,S1M!Q74)=0,"NaN",SUM('S11'!K74,'S12'!K74,'S13'!T74,S1M!Q74))</f>
        <v>NaN</v>
      </c>
      <c r="U74" s="16"/>
      <c r="V74" s="59"/>
      <c r="W74" s="117">
        <f>'S2'!B74</f>
        <v>0</v>
      </c>
      <c r="X74" s="16"/>
      <c r="Y74" s="59"/>
      <c r="Z74" s="117">
        <f>'S2'!E74</f>
        <v>0</v>
      </c>
      <c r="AA74" s="16"/>
      <c r="AB74" s="59"/>
      <c r="AC74" s="117">
        <f>'S2'!H74</f>
        <v>0</v>
      </c>
      <c r="AD74" s="16"/>
      <c r="AE74" s="59"/>
      <c r="AF74" s="117">
        <f>'S2'!K74</f>
        <v>0</v>
      </c>
      <c r="AG74" s="16"/>
      <c r="AH74" s="59"/>
      <c r="AI74" s="117" t="str">
        <f>IF(SUM('S11'!N74,'S12'!N74,'S13'!W74,S1M!T74,'S2'!N74)=0,"NaN",SUM('S11'!N74,'S12'!N74,'S13'!W74,S1M!T74,'S2'!N74))</f>
        <v>NaN</v>
      </c>
      <c r="AJ74" s="16"/>
      <c r="AK74" s="59"/>
      <c r="AL74" s="117" t="str">
        <f>IF(SUM(S1N!E74,'S11'!Q74,'S12'!Q74,'S13'!Z74,S1M!W74)=0,"NaN",SUM(S1N!E74,'S11'!Q74,'S12'!Q74,'S13'!Z74,S1M!W74))</f>
        <v>NaN</v>
      </c>
      <c r="AM74" s="16"/>
      <c r="AN74" s="59"/>
      <c r="AO74" s="117">
        <f>S1N!E74</f>
        <v>0</v>
      </c>
      <c r="AP74" s="16"/>
      <c r="AQ74" s="59"/>
      <c r="AR74" s="117" t="str">
        <f>IF(SUM('S11'!T74,'S12'!T74,'S13'!AC74,S1M!Z74)=0,"NaN", SUM('S11'!T74,'S12'!T74,'S13'!AC74,S1M!Z74))</f>
        <v>NaN</v>
      </c>
      <c r="AS74" s="16"/>
      <c r="AT74" s="59"/>
      <c r="AU74" s="117" t="str">
        <f>IF(SUM('S13'!AF74,'S2'!Q74)=0,"NaN",SUM('S13'!AF74,'S2'!Q74))</f>
        <v>NaN</v>
      </c>
      <c r="AV74" s="16"/>
      <c r="AW74" s="59"/>
      <c r="AX74" s="117" t="str">
        <f>IF(SUM('S13'!AI74,'S2'!T74)=0,"NaN", SUM('S13'!AI74,'S2'!T74))</f>
        <v>NaN</v>
      </c>
      <c r="AY74" s="16"/>
      <c r="AZ74" s="59"/>
      <c r="BA74" s="117" t="str">
        <f>IF(SUM('S13'!AL74,'S2'!W74)=0,"NaN",SUM('S13'!AL74,'S2'!W74))</f>
        <v>NaN</v>
      </c>
      <c r="BB74" s="16"/>
      <c r="BC74" s="59"/>
      <c r="BD74" s="118" t="str">
        <f>IF(SUM('S11'!W74,'S12'!W74,'S13'!AO74,S1M!AC74,'S2'!Z74)=0,"NaN", SUM('S11'!W74,'S12'!W74,'S13'!AO74,S1M!AC74,'S2'!Z74))</f>
        <v>NaN</v>
      </c>
      <c r="BE74" s="16"/>
      <c r="BF74" s="59"/>
      <c r="BG74" s="118" t="str">
        <f>IF(SUM('S11'!Z74,'S12'!Z74,'S13'!AR74,S1M!AF74,'S2'!AC74)=0,"NaN",SUM('S11'!Z74,'S12'!Z74,'S13'!AR74,S1M!AF74,'S2'!AC74))</f>
        <v>NaN</v>
      </c>
      <c r="BH74" s="16"/>
      <c r="BI74" s="59"/>
      <c r="BJ74" s="118" t="str">
        <f>IF(SUM('S11'!AC74,'S12'!AC74,'S13'!AU74,S1M!AI74,'S2'!AF74)=0,"NaN",SUM('S11'!AC74,'S12'!AC74,'S13'!AU74,S1M!AI74,'S2'!AF74))</f>
        <v>NaN</v>
      </c>
      <c r="BK74" s="16"/>
      <c r="BL74" s="59"/>
      <c r="BM74" s="117" t="str">
        <f>IF(SUM('S11'!AF74,'S12'!AF74,'S2'!AI74)=0,"NaN",SUM('S11'!AF74,'S12'!AF74,'S2'!AI74))</f>
        <v>NaN</v>
      </c>
      <c r="BN74" s="16"/>
      <c r="BO74" s="59"/>
      <c r="BP74" s="117" t="str">
        <f>IF(SUM('S11'!AI74,'S12'!AI74,'S2'!AL74)=0,"NaN",SUM('S11'!AI74,'S12'!AI74,'S2'!AL74))</f>
        <v>NaN</v>
      </c>
      <c r="BQ74" s="16"/>
      <c r="BR74" s="59"/>
      <c r="BS74" s="117" t="str">
        <f>IF(SUM('S11'!AX74,'S12'!AX74,'S13'!AX74,'S2'!AO74)=0,"NaN",SUM('S11'!AX74,'S12'!AX74,'S13'!AX74,'S2'!AO74))</f>
        <v>NaN</v>
      </c>
      <c r="BT74" s="16"/>
      <c r="BU74" s="59"/>
      <c r="BV74" s="117" t="str">
        <f>IF(SUM('S11'!BA74,'S12'!BA74,'S13'!BA74,S1M!AL74)=0,"NaN",SUM('S11'!BA74,'S12'!BA74,'S13'!BA74,S1M!AL74))</f>
        <v>NaN</v>
      </c>
      <c r="BW74" s="16"/>
      <c r="BX74" s="59"/>
      <c r="BY74" s="117" t="str">
        <f>IF(SUM('S11'!BD74,'S12'!BD74,'S13'!BD74,S1M!AO74,'S2'!AR74)=0,"NaN",SUM('S11'!BD74,'S12'!BD74,'S13'!BD74,S1M!AO74,'S2'!AR74))</f>
        <v>NaN</v>
      </c>
      <c r="BZ74" s="16"/>
      <c r="CA74" s="59"/>
      <c r="CB74" s="117" t="str">
        <f>IF(SUM('S11'!BG74,'S12'!BG74,'S13'!BG74,S1M!AR74,'S2'!AU74)=0,"NaN", SUM('S11'!BG74,'S12'!BG74,'S13'!BG74,S1M!AR74,'S2'!AU74))</f>
        <v>NaN</v>
      </c>
      <c r="CC74" s="16"/>
      <c r="CD74" s="59"/>
      <c r="CE74" s="117" t="str">
        <f>IF(SUM('S11'!BJ74,'S12'!BJ74,'S13'!BJ74,S1M!AU74,'S2'!AX74)=0,"NaN",SUM('S11'!BJ74,'S12'!BJ74,'S13'!BJ74,S1M!AU74,'S2'!AX74))</f>
        <v>NaN</v>
      </c>
      <c r="CF74" s="16"/>
      <c r="CG74" s="59"/>
      <c r="CH74" s="117" t="str">
        <f>IF(SUM(S1M!AX74,'S2'!BA74)=0,"NaN",SUM(S1M!AX74,'S2'!BA74))</f>
        <v>NaN</v>
      </c>
      <c r="CI74" s="16"/>
      <c r="CJ74" s="59"/>
      <c r="CK74" s="117" t="str">
        <f>IF(SUM('S11'!BM74,'S12'!BM74,'S13'!BM74,S1M!BA74,'S2'!BD74)=0,"NaN",SUM('S11'!BM74,'S12'!BM74,'S13'!BM74,S1M!BA74,'S2'!BD74))</f>
        <v>NaN</v>
      </c>
      <c r="CL74" s="16"/>
      <c r="CM74" s="59"/>
      <c r="CN74" s="117" t="str">
        <f>IF(SUM('S13'!BP74,S1M!BD74)=0,"NaN", SUM('S13'!BP74,S1M!BD74))</f>
        <v>NaN</v>
      </c>
      <c r="CO74" s="16"/>
      <c r="CP74" s="59"/>
      <c r="CQ74" s="117" t="str">
        <f>IF(SUM('S11'!BP74,'S12'!BP74,'S13'!BY74,S1M!BG74,'S2'!BG74)=0,"NaN", SUM('S11'!BP74,'S12'!BP74,'S13'!BY74,S1M!BG74,'S2'!BG74))</f>
        <v>NaN</v>
      </c>
      <c r="CR74" s="16"/>
      <c r="CS74" s="59"/>
      <c r="CT74" s="117" t="str">
        <f>IF(SUM('S11'!BS74,'S12'!BS74,'S13'!CB74,S1M!BJ74,'S2'!BJ74)=0,"NaN", SUM('S11'!BS74,'S12'!BS74,'S13'!CB74,S1M!BJ74,'S2'!BJ74))</f>
        <v>NaN</v>
      </c>
      <c r="CU74" s="16"/>
      <c r="CV74" s="59"/>
      <c r="CW74" s="117" t="str">
        <f>IF(SUM('S12'!BV74,'S13'!CE74,'S2'!BM74)=0,"NaN", SUM('S12'!BV74,'S13'!CE74,'S2'!BM74))</f>
        <v>NaN</v>
      </c>
      <c r="CX74" s="16"/>
      <c r="CY74" s="59"/>
      <c r="CZ74" s="117" t="str">
        <f>IF(SUM('S11'!BV74,'S12'!BY74,'S13'!CH74,S1M!BM74,'S2'!BP74)=0,"NaN", SUM('S11'!BV74,'S12'!BY74,'S13'!CH74,S1M!BM74,'S2'!BP74))</f>
        <v>NaN</v>
      </c>
      <c r="DA74" s="16"/>
      <c r="DB74" s="59"/>
      <c r="DC74" s="117" t="str">
        <f>IF(SUM('S13'!CK74,'S2'!BS74)=0,"NaN",SUM('S13'!CK74,'S2'!BS74))</f>
        <v>NaN</v>
      </c>
      <c r="DD74" s="16"/>
      <c r="DE74" s="59"/>
      <c r="DF74" s="118">
        <f>'S13'!CN74</f>
        <v>0</v>
      </c>
      <c r="DG74" s="16"/>
      <c r="DH74" s="59"/>
      <c r="DI74" s="117" t="str">
        <f>IF(SUM('S11'!BY74,'S12'!CB74,'S13'!CQ74,S1M!BP74,'S2'!BV74)=0,"NaN",SUM('S11'!BY74,'S12'!CB74,'S13'!CQ74,S1M!BP74,'S2'!BV74))</f>
        <v>NaN</v>
      </c>
      <c r="DJ74" s="16"/>
      <c r="DK74" s="59"/>
      <c r="DL74" s="118">
        <f>'S13'!CT74</f>
        <v>0</v>
      </c>
      <c r="DM74" s="16"/>
      <c r="DN74" s="59"/>
      <c r="DO74" s="117" t="str">
        <f>IF(SUM('S11'!CB74,'S12'!CE74,'S13'!CW74,S1M!BS74,'S2'!BY74)=0,"NaN", SUM('S11'!CB74,'S12'!CE74,'S13'!CW74,S1M!BS74,'S2'!BY74))</f>
        <v>NaN</v>
      </c>
      <c r="DP74" s="16"/>
      <c r="DQ74" s="59"/>
      <c r="DR74" s="117" t="str">
        <f>IF(SUM('S11'!CE74,'S12'!CH74,'S13'!CZ74,S1M!BV74,'S2'!CB74)=0,"NaN", SUM('S11'!CE74,'S12'!CH74,'S13'!CZ74,S1M!BV74,'S2'!CB74))</f>
        <v>NaN</v>
      </c>
      <c r="DS74" s="16"/>
      <c r="DT74" s="59"/>
      <c r="DU74" s="117" t="str">
        <f>IF(SUM('S11'!CH74,'S12'!CK74,S1M!BY74,'S2'!CE74)=0,"NaN", SUM('S11'!CH74,'S12'!CK74,S1M!BY74,'S2'!CE74))</f>
        <v>NaN</v>
      </c>
      <c r="DV74" s="16"/>
      <c r="DW74" s="59"/>
      <c r="DX74" s="117" t="str">
        <f>IF(SUM('S11'!CK74,'S12'!CN74,'S13'!DC74,S1M!CB74,'S2'!CH74)=0, "NaN", SUM('S11'!CK74,'S12'!CN74,'S13'!DC74,S1M!CB74,'S2'!CH74))</f>
        <v>NaN</v>
      </c>
      <c r="DY74" s="16"/>
      <c r="DZ74" s="59"/>
      <c r="EA74" s="117" t="str">
        <f>IF(SUM('S13'!DF74,'S2'!CK74)=0,"NaN",SUM('S13'!DF74,'S2'!CK74))</f>
        <v>NaN</v>
      </c>
      <c r="EB74" s="16"/>
      <c r="EC74" s="59"/>
      <c r="ED74" s="117" t="str">
        <f>IF(SUM('S11'!CN74,'S12'!CQ74,'S13'!DI74,S1M!CE74,'S2'!CN74)=0,"NaN",SUM('S11'!CN74,'S12'!CQ74,'S13'!DI74,S1M!CE74,'S2'!CN74))</f>
        <v>NaN</v>
      </c>
      <c r="EE74" s="16"/>
      <c r="EF74" s="59"/>
      <c r="EG74" s="117" t="str">
        <f>IF(SUM('S11'!CQ74,'S12'!CT74,'S13'!DL74,S1M!CH74)=0,"NaN", SUM('S11'!CQ74,'S12'!CT74,'S13'!DL74,S1M!CH74))</f>
        <v>NaN</v>
      </c>
      <c r="EH74" s="16"/>
      <c r="EI74" s="59"/>
      <c r="EJ74" s="117" t="str">
        <f>IF(ISNUMBER('S1 Part 1'!ED74), SUM('S11'!CT74,'S12'!CW74,'S13'!DO74,S1M!CK74,'S2'!CQ74),"NaN")</f>
        <v>NaN</v>
      </c>
      <c r="EK74" s="16"/>
      <c r="EL74" s="76"/>
      <c r="EM74" s="116" t="str">
        <f>IF(SUM('S11'!CW74,'S12'!CZ74,'S13'!DU74,S1M!CN74)=0,"NaN",SUM('S11'!CW74,'S12'!CZ74,'S13'!DU74,S1M!CN74))</f>
        <v>NaN</v>
      </c>
      <c r="EN74" s="16"/>
      <c r="EO74" s="59"/>
      <c r="EP74" s="117">
        <f>'S2'!CT74</f>
        <v>0</v>
      </c>
      <c r="EQ74" s="16"/>
      <c r="ER74" s="59"/>
      <c r="ES74" s="117">
        <f>'S2'!CW74</f>
        <v>0</v>
      </c>
      <c r="ET74" s="16"/>
      <c r="EU74" s="59"/>
      <c r="EV74" s="117">
        <f>'S2'!CZ74</f>
        <v>0</v>
      </c>
      <c r="EW74" s="16"/>
      <c r="EX74" s="59"/>
      <c r="EY74" s="117">
        <f>'S2'!DC74</f>
        <v>0</v>
      </c>
      <c r="EZ74" s="16"/>
      <c r="FA74" s="59"/>
      <c r="FB74" s="117" t="str">
        <f>IF(SUM(S1M!CQ74,'S2'!DF74)=0,"NaN", SUM(S1M!CQ74,'S2'!DF74))</f>
        <v>NaN</v>
      </c>
      <c r="FC74" s="16"/>
      <c r="FD74" s="59"/>
      <c r="FE74" s="117" t="str">
        <f>IF(SUM('S13'!EA74,'S2'!DI74)=0,"NaN",SUM('S13'!EA74,'S2'!DI74))</f>
        <v>NaN</v>
      </c>
      <c r="FF74" s="16"/>
      <c r="FG74" s="59"/>
      <c r="FH74" s="117" t="str">
        <f>IF(SUM('S13'!ED74,'S2'!DL74)=0,"NaN", SUM('S13'!ED74,'S2'!DL74))</f>
        <v>NaN</v>
      </c>
      <c r="FI74" s="16"/>
      <c r="FJ74" s="59"/>
      <c r="FK74" s="117" t="str">
        <f>IF(SUM('S13'!EJ74,'S2'!DO74)=0,"NaN", SUM('S13'!EJ74,'S2'!DO74))</f>
        <v>NaN</v>
      </c>
      <c r="FL74" s="16"/>
      <c r="FM74" s="59"/>
      <c r="FN74" s="117" t="str">
        <f>IF(SUM(S1N!K74,'S11'!CZ74,'S12'!DC74,'S13'!EM74,S1M!CT74)=0,"NaN", SUM(S1N!K74,'S11'!CZ74,'S12'!DC74,'S13'!EM74,S1M!CT74))</f>
        <v>NaN</v>
      </c>
      <c r="FO74" s="16"/>
      <c r="FP74" s="59"/>
      <c r="FQ74" s="117">
        <f>S1N!K74</f>
        <v>0</v>
      </c>
      <c r="FR74" s="16"/>
      <c r="FS74" s="59"/>
      <c r="FT74" s="117" t="str">
        <f>IF(SUM('S11'!DC74,'S12'!DF74,'S13'!EP74,S1M!CW74)=0,"NaN", SUM('S11'!DC74,'S12'!DF74,'S13'!EP74,S1M!CW74))</f>
        <v>NaN</v>
      </c>
      <c r="FU74" s="16"/>
      <c r="FV74" s="59"/>
      <c r="FW74" s="117">
        <f>'S1 Part 2'!Z74</f>
        <v>0</v>
      </c>
      <c r="FX74" s="16"/>
      <c r="FY74" s="59"/>
      <c r="FZ74" s="117" t="str">
        <f>IF(SUM('S11'!DF74,'S12'!DI74,'S13'!ES74,S1M!CZ74,'S2'!DR74)=0,"NaN", SUM('S11'!DF74,'S12'!DI74,'S13'!ES74,S1M!CZ74,'S2'!DR74))</f>
        <v>NaN</v>
      </c>
      <c r="GA74" s="16"/>
      <c r="GB74" s="59"/>
      <c r="GC74" s="117" t="str">
        <f>IF(SUM('S11'!DI74,'S12'!DL74,'S13'!EV74,S1M!DC74,'S2'!DU74)=0,"NaN", SUM('S11'!DI74,'S12'!DL74,'S13'!EV74,S1M!DC74,'S2'!DU74))</f>
        <v>NaN</v>
      </c>
      <c r="GD74" s="16"/>
      <c r="GE74" s="59"/>
      <c r="GF74" s="117" t="str">
        <f>IF(SUM('S11'!DL74,'S12'!DO74,'S13'!EY74,S1M!DF74,'S2'!DX74)=0,"NaN", SUM('S11'!DL74,'S12'!DO74,'S13'!EY74,S1M!DF74,'S2'!DX74))</f>
        <v>NaN</v>
      </c>
      <c r="GG74" s="16"/>
      <c r="GH74" s="59"/>
      <c r="GI74" s="117" t="str">
        <f>IF(SUM('S11'!DO74,'S12'!DR74,'S13'!FB74,S1M!DI74,'S2'!EA74)=0,"NaN",SUM('S11'!DO74,'S12'!DR74,'S13'!FB74,S1M!DI74,'S2'!EA74))</f>
        <v>NaN</v>
      </c>
      <c r="GJ74" s="16"/>
      <c r="GK74" s="59"/>
      <c r="GL74" s="117" t="str">
        <f>IF(SUM('S11'!DR74,'S12'!DU74,'S13'!FE74,S1M!DL74,'S2'!ED74)=0,"NaN",SUM('S11'!DR74,'S12'!DU74,'S13'!FE74,S1M!DL74,'S2'!ED74))</f>
        <v>NaN</v>
      </c>
      <c r="GM74" s="16"/>
      <c r="GN74" s="59"/>
      <c r="GO74" s="117" t="str">
        <f>IF(SUM('S11'!EG74,'S12'!EJ74,'S13'!FH74,S1M!DO74,'S2'!EG74)=0,"NaN",SUM('S11'!EG74,'S12'!EJ74,'S13'!FH74,S1M!DO74,'S2'!EG74))</f>
        <v>NaN</v>
      </c>
      <c r="GP74" s="16"/>
      <c r="GQ74" s="59"/>
      <c r="GR74" s="117" t="str">
        <f>IF(SUM('S11'!EJ74,'S12'!EM74,'S13'!FK74,S1M!DR74)=0,"NaN",SUM('S11'!EJ74,'S12'!EM74,'S13'!FK74,S1M!DR74))</f>
        <v>NaN</v>
      </c>
      <c r="GS74" s="16"/>
      <c r="GT74" s="59"/>
      <c r="GU74" s="117" t="str">
        <f>IF(SUM('S11'!EM74,'S12'!EP74,'S13'!FN74,S1M!DU74,'S2'!EJ74)=0,"NaN",SUM('S11'!EM74,'S12'!EP74,'S13'!FN74,S1M!DU74,'S2'!EJ74))</f>
        <v>NaN</v>
      </c>
      <c r="GV74" s="16"/>
      <c r="GW74" s="59"/>
      <c r="GX74" s="117" t="str">
        <f>IF(SUM('S13'!FQ74,'S2'!EM74)=0,"NaN", SUM('S13'!FQ74,'S2'!EM74))</f>
        <v>NaN</v>
      </c>
      <c r="GY74" s="16"/>
      <c r="GZ74" s="59"/>
      <c r="HA74" s="117" t="str">
        <f>IF(SUM('S11'!EP74,'S12'!ES74,'S13'!FT74,S1M!DX74,'S2'!EP74)=0, "NaN", SUM('S11'!EP74,'S12'!ES74,'S13'!FT74,S1M!DX74,'S2'!EP74))</f>
        <v>NaN</v>
      </c>
      <c r="HB74" s="16"/>
      <c r="HC74" s="59"/>
      <c r="HD74" s="117" t="str">
        <f>IF(SUM('S11'!ES74,'S12'!EV74,'S13'!FW74,S1M!EA74,'S2'!ES74)=0,"NaN", SUM('S11'!ES74,'S12'!EV74,'S13'!FW74,S1M!EA74,'S2'!ES74))</f>
        <v>NaN</v>
      </c>
      <c r="HE74" s="16"/>
      <c r="HF74" s="59"/>
      <c r="HG74" s="117" t="str">
        <f>IF(SUM(S1M!ED74,'S2'!EV74)=0,"NaN", SUM(S1M!ED74,'S2'!EV74))</f>
        <v>NaN</v>
      </c>
      <c r="HH74" s="16"/>
      <c r="HI74" s="59"/>
      <c r="HJ74" s="117">
        <f>S1M!EG74</f>
        <v>0</v>
      </c>
      <c r="HK74" s="16"/>
      <c r="HL74" s="59"/>
      <c r="HM74" s="117" t="str">
        <f>IF(SUM('S11'!EV74,'S12'!EY74,'S13'!FZ74,S1M!EJ74,'S2'!EY74)=0,"NaN", SUM('S11'!EV74,'S12'!EY74,'S13'!FZ74,S1M!EJ74,'S2'!EY74))</f>
        <v>NaN</v>
      </c>
      <c r="HN74" s="16"/>
      <c r="HO74" s="59"/>
      <c r="HP74" s="117" t="str">
        <f>IF(SUM('S12'!FB74,'S13'!GC74,'S2'!FB74)=0,"NaN", SUM('S12'!FB74,'S13'!GC74,'S2'!FB74))</f>
        <v>NaN</v>
      </c>
      <c r="HQ74" s="16"/>
      <c r="HR74" s="59"/>
      <c r="HS74" s="117" t="str">
        <f>IF(SUM('S11'!EY74,'S12'!FE74,'S13'!GF74,S1M!EM74,'S2'!FE74)=0,"NaN", SUM('S11'!EY74,'S12'!FE74,'S13'!GF74,S1M!EM74,'S2'!FE74))</f>
        <v>NaN</v>
      </c>
      <c r="HT74" s="16"/>
      <c r="HU74" s="59"/>
      <c r="HV74" s="117" t="str">
        <f>IF(SUM('S11'!FB74,'S12'!FH74,'S13'!GI74,S1M!EP74,'S2'!FH74)=0,"NaN", SUM('S11'!FB74,'S12'!FH74,'S13'!GI74,S1M!EP74,'S2'!FH74))</f>
        <v>NaN</v>
      </c>
      <c r="HW74" s="16"/>
      <c r="HX74" s="59"/>
      <c r="HY74" s="117" t="str">
        <f>IF(SUM('S13'!GL74,'S2'!FK74)=0,"NaN",SUM('S13'!GL74,'S2'!FK74))</f>
        <v>NaN</v>
      </c>
      <c r="HZ74" s="16"/>
      <c r="IA74" s="59"/>
      <c r="IB74" s="117">
        <f>'S2'!FN74</f>
        <v>0</v>
      </c>
      <c r="IC74" s="16"/>
      <c r="ID74" s="59"/>
      <c r="IE74" s="117" t="str">
        <f>IF(SUM('S11'!FE74,'S12'!FK74,'S13'!GO74,S1M!ES74,'S2'!FQ74)=0,"NaN",SUM('S11'!FE74,'S12'!FK74,'S13'!GO74,S1M!ES74,'S2'!FQ74))</f>
        <v>NaN</v>
      </c>
      <c r="IF74" s="16"/>
      <c r="IG74" s="59"/>
      <c r="IH74" s="117">
        <f>'S2'!FT74</f>
        <v>0</v>
      </c>
      <c r="II74" s="16"/>
      <c r="IJ74" s="59"/>
      <c r="IK74" s="117" t="str">
        <f>IF(SUM(S1M!EV74,'S2'!FW74)=0,"NaN",SUM(S1M!EV74,'S2'!FW74))</f>
        <v>NaN</v>
      </c>
      <c r="IL74" s="16"/>
      <c r="IM74" s="59"/>
      <c r="IN74" s="117" t="str">
        <f>IF(SUM('S11'!FH74,'S12'!FN74,'S13'!GR74,S1M!EY74,'S2'!FZ74)=0,"NaN",SUM('S11'!FH74,'S12'!FN74,'S13'!GR74,S1M!EY74,'S2'!FZ74))</f>
        <v>NaN</v>
      </c>
      <c r="IO74" s="16"/>
      <c r="IP74" s="59"/>
      <c r="IQ74" s="117" t="str">
        <f>IF(SUM('S13'!GU74,'S2'!GC74)=0,"NaN",SUM('S13'!GU74,'S2'!GC74))</f>
        <v>NaN</v>
      </c>
      <c r="IR74" s="16"/>
      <c r="IS74" s="59"/>
      <c r="IT74" s="117" t="str">
        <f>IF(SUM('S11'!FK74,'S12'!FQ74,'S13'!GX74,S1M!FB74,'S2'!GF74)=0,"NaN", SUM('S11'!FK74,'S12'!FQ74,'S13'!GX74,S1M!FB74,'S2'!GF74))</f>
        <v>NaN</v>
      </c>
      <c r="IU74" s="16"/>
      <c r="IV74" s="59"/>
      <c r="IW74" s="117" t="str">
        <f>IF(SUM('S11'!FN74,'S12'!FT74,'S13'!HA74,S1M!FE74,'S2'!GI74)=0,"NaN",SUM('S11'!FN74,'S12'!FT74,'S13'!HA74,S1M!FE74,'S2'!GI74))</f>
        <v>NaN</v>
      </c>
      <c r="IX74" s="16"/>
      <c r="IY74" s="59"/>
      <c r="IZ74" s="117" t="str">
        <f>IF(SUM('S11'!FQ74,'S12'!FW74,'S13'!HD74,S1M!FH74,'S2'!GL74)=0,"NaN",SUM('S11'!FQ74,'S12'!FW74,'S13'!HD74,S1M!FH74,'S2'!GL74))</f>
        <v>NaN</v>
      </c>
      <c r="JA74" s="16"/>
      <c r="JB74" s="59"/>
      <c r="JC74" s="119" t="str">
        <f>IF(SUM('S11'!FT74,'S12'!FZ74,'S13'!HG74,S1M!FK74)=0,"NaN", SUM('S11'!FT74,'S12'!FZ74,'S13'!HG74,S1M!FK74))</f>
        <v>NaN</v>
      </c>
      <c r="JD74" s="16"/>
      <c r="JE74" s="59"/>
      <c r="JF74" s="117">
        <f>IF(SUM('S1 Part 1'!B74,'S1 Part 2'!B74)=0,IFERROR('S1 Part 2'!DC74-'S1 Part 2'!DC74,0),SUM('S1 Part 2'!B74,'S1 Part 2'!Z74)-SUM('S1 Part 2'!DC74,'S1 Part 1'!B74))</f>
        <v>0</v>
      </c>
      <c r="JG74" s="16"/>
      <c r="JH74" s="59"/>
      <c r="JI74" s="117">
        <f>IFERROR('S1 Part 2'!DC74-'S1 Part 2'!DF74-'S1 Part 2'!CZ74,0)</f>
        <v>0</v>
      </c>
      <c r="JJ74" s="16"/>
      <c r="JK74" s="59"/>
      <c r="JL74" s="117">
        <f>SUM('S1 Part 2'!DC74,'S1 Part 2'!Q74)-SUM('S1 Part 1'!W74,'S1 Part 1'!Z74,'S1 Part 2'!DI74)</f>
        <v>0</v>
      </c>
      <c r="JM74" s="16"/>
      <c r="JN74" s="59"/>
      <c r="JO74" s="117" t="str">
        <f>IF(SUM('S11'!GF74,'S12'!GL74)=0, "NaN", SUM('S11'!GC74,'S11'!DF74,'S12'!GI74,'S12'!DI74)-SUM('S11'!GF74,'S12'!GL74,'S11'!Z74,'S11'!AX74,'S11'!BA74,'S12'!Z74,'S12'!AX74,'S12'!BA74))</f>
        <v>NaN</v>
      </c>
      <c r="JP74" s="16"/>
      <c r="JQ74" s="59"/>
      <c r="JR74" s="117">
        <f>SUM('S1 Part 2'!DI74,'S1 Part 2'!E74,'S1 Part 2'!H74,'S1 Part 2'!AC74)-SUM('S1 Part 2'!DR74,'S1 Part 1'!AI74,'S1 Part 1'!AR74)</f>
        <v>0</v>
      </c>
      <c r="JS74" s="16"/>
      <c r="JT74" s="59"/>
      <c r="JU74" s="117">
        <f>SUM('S1 Part 2'!DR74,'S1 Part 2'!BA74,'S1 Part 2'!BG74,'S1 Part 2'!BJ74,'S1 Part 2'!BP74)-SUM('S1 Part 2'!DU74,'S1 Part 1'!BP74,'S1 Part 1'!BV74,'S1 Part 1'!BY74,'S1 Part 1'!CK74)</f>
        <v>0</v>
      </c>
      <c r="JV74" s="16"/>
      <c r="JW74" s="59"/>
      <c r="JX74" s="117">
        <f>SUM('S13'!IB74,S1M!GF74)-SUM('S13'!IE74,S1M!GI74)</f>
        <v>0</v>
      </c>
      <c r="JY74" s="16"/>
      <c r="JZ74" s="59"/>
      <c r="KA74" s="117">
        <f>SUM('S1 Part 2'!DU74,'S1 Part 2'!CH74)-SUM('S1 Part 2'!DX74,'S1 Part 1'!E74,'S1 Part 1'!DI74)</f>
        <v>0</v>
      </c>
      <c r="KB74" s="16"/>
      <c r="KC74" s="59"/>
      <c r="KD74" s="118" t="str">
        <f>IF(ISNUMBER('S1 Part 2'!EA74),SUM('S1 Part 2'!DX74,'S1 Part 2'!CK74)-SUM('S1 Part 1'!DL74,'S1 Part 1'!EA74,'S1 Part 2'!EA74),"NaN")</f>
        <v>NaN</v>
      </c>
      <c r="KE74" s="16"/>
      <c r="KF74" s="59"/>
      <c r="KG74" s="117">
        <f>SUM('S1 Part 2'!DX74,'S1 Part 2'!CK74)-SUM('S1 Part 2'!ED74,'S1 Part 1'!N74,'S1 Part 1'!DL74,'S1 Part 1'!ED74)</f>
        <v>0</v>
      </c>
      <c r="KH74" s="16"/>
      <c r="KI74" s="59"/>
      <c r="KJ74" s="117">
        <f>IFERROR('S2'!CT74-SUM('S2'!B74,'S2'!GU74),"NaN")</f>
        <v>0</v>
      </c>
      <c r="KK74" s="16"/>
      <c r="KL74" s="59"/>
      <c r="KM74" s="117">
        <f>SUM('S2'!GU74,'S2'!DF74,'S2'!DI74,'S2'!DR74,'S2'!EM74,'S2'!EP74,'S2'!EY74,'S2'!FW74)-SUM('S2'!GX74,'S2'!N74,'S2'!Q74,'S2'!Z74,'S2'!AU74,'S2'!AX74,'S2'!BG74,'S2'!BY74)</f>
        <v>0</v>
      </c>
      <c r="KN74" s="16"/>
      <c r="KO74" s="59"/>
      <c r="KP74" s="118">
        <f>IF(SUM('S1 Part 1'!B74,'S1 Part 2'!B74)=0,SUM('S1 Part 2'!DC74,'S2'!CT74)-SUM('S1 Part 1'!E74,'S1 Part 1'!N74,'S2'!B74),SUM('S1 Part 2'!B74,'S1 Part 2'!Z74,'S2'!CT74)-SUM('S1 Part 1'!B74,'S1 Part 1'!E74,'S1 Part 1'!N74,'S2'!B74))</f>
        <v>0</v>
      </c>
      <c r="KQ74" s="118" t="str">
        <f>IF(ISNUMBER('S13'!DR74),'S13'!DR74-SUM('S13'!B74,'S13'!N74,'S13'!W74,'S13'!Z74,'S13'!AF74,'S13'!AO74,'S13'!BG74,'S13'!BM74,'S13'!BV74,'S13'!BY74,'S13'!CW74,'S13'!CZ74,'S13'!DO74),"NaN")</f>
        <v>NaN</v>
      </c>
      <c r="KR74" s="16"/>
      <c r="KS74" s="59"/>
      <c r="KT74" s="118" t="str">
        <f>IF(ISNUMBER('S13'!HJ74),'S13'!HJ74-SUM('S13'!DX74,'S13'!EA74,'S13'!EM74,'S13'!ES74,'S13'!FQ74,'S13'!FT74,'S13'!FZ74,'S13'!GR74),"NaN")</f>
        <v>NaN</v>
      </c>
      <c r="KU74" s="16"/>
      <c r="KV74" s="59"/>
    </row>
    <row r="75" spans="1:308" ht="10.5" x14ac:dyDescent="0.25">
      <c r="A75" s="115" t="s">
        <v>747</v>
      </c>
      <c r="B75" s="116" t="str">
        <f>IF(SUM('S11'!B75,'S12'!B75,'S13'!B75,S1M!B75)=0,"NaN",SUM('S11'!B75,'S12'!B75,'S13'!B75,S1M!B75))</f>
        <v>NaN</v>
      </c>
      <c r="C75" s="16"/>
      <c r="D75" s="59"/>
      <c r="E75" s="117" t="str">
        <f>IF(SUM('S13'!E75,S1M!E75)=0,"NaN",SUM('S13'!E75,S1M!E75))</f>
        <v>NaN</v>
      </c>
      <c r="F75" s="16"/>
      <c r="G75" s="59"/>
      <c r="H75" s="117" t="str">
        <f>IF(SUM('S13'!H75,S1M!H75)=0, "NaN",SUM('S13'!H75,S1M!H75))</f>
        <v>NaN</v>
      </c>
      <c r="I75" s="16"/>
      <c r="J75" s="59"/>
      <c r="K75" s="117">
        <f>'S13'!K75</f>
        <v>0</v>
      </c>
      <c r="L75" s="16"/>
      <c r="M75" s="59"/>
      <c r="N75" s="117" t="str">
        <f>IF(SUM('S11'!E75,'S12'!E75,'S13'!N75,S1M!K75)=0, "NaN", SUM('S11'!E75,'S12'!E75,'S13'!N75,S1M!K75))</f>
        <v>NaN</v>
      </c>
      <c r="O75" s="16"/>
      <c r="P75" s="59"/>
      <c r="Q75" s="117" t="str">
        <f>IF(SUM('S11'!H75,'S12'!H75,'S13'!Q75,S1M!N75)=0,"NaN",SUM('S11'!H75,'S12'!H75,'S13'!Q75,S1M!N75))</f>
        <v>NaN</v>
      </c>
      <c r="R75" s="16"/>
      <c r="S75" s="59"/>
      <c r="T75" s="117" t="str">
        <f>IF(SUM('S11'!K75,'S12'!K75,'S13'!T75,S1M!Q75)=0,"NaN",SUM('S11'!K75,'S12'!K75,'S13'!T75,S1M!Q75))</f>
        <v>NaN</v>
      </c>
      <c r="U75" s="16"/>
      <c r="V75" s="59"/>
      <c r="W75" s="117">
        <f>'S2'!B75</f>
        <v>0</v>
      </c>
      <c r="X75" s="16"/>
      <c r="Y75" s="59"/>
      <c r="Z75" s="117">
        <f>'S2'!E75</f>
        <v>0</v>
      </c>
      <c r="AA75" s="16"/>
      <c r="AB75" s="59"/>
      <c r="AC75" s="117">
        <f>'S2'!H75</f>
        <v>0</v>
      </c>
      <c r="AD75" s="16"/>
      <c r="AE75" s="59"/>
      <c r="AF75" s="117">
        <f>'S2'!K75</f>
        <v>0</v>
      </c>
      <c r="AG75" s="16"/>
      <c r="AH75" s="59"/>
      <c r="AI75" s="117" t="str">
        <f>IF(SUM('S11'!N75,'S12'!N75,'S13'!W75,S1M!T75,'S2'!N75)=0,"NaN",SUM('S11'!N75,'S12'!N75,'S13'!W75,S1M!T75,'S2'!N75))</f>
        <v>NaN</v>
      </c>
      <c r="AJ75" s="16"/>
      <c r="AK75" s="59"/>
      <c r="AL75" s="117" t="str">
        <f>IF(SUM(S1N!E75,'S11'!Q75,'S12'!Q75,'S13'!Z75,S1M!W75)=0,"NaN",SUM(S1N!E75,'S11'!Q75,'S12'!Q75,'S13'!Z75,S1M!W75))</f>
        <v>NaN</v>
      </c>
      <c r="AM75" s="16"/>
      <c r="AN75" s="59"/>
      <c r="AO75" s="117">
        <f>S1N!E75</f>
        <v>0</v>
      </c>
      <c r="AP75" s="16"/>
      <c r="AQ75" s="59"/>
      <c r="AR75" s="117" t="str">
        <f>IF(SUM('S11'!T75,'S12'!T75,'S13'!AC75,S1M!Z75)=0,"NaN", SUM('S11'!T75,'S12'!T75,'S13'!AC75,S1M!Z75))</f>
        <v>NaN</v>
      </c>
      <c r="AS75" s="16"/>
      <c r="AT75" s="59"/>
      <c r="AU75" s="117" t="str">
        <f>IF(SUM('S13'!AF75,'S2'!Q75)=0,"NaN",SUM('S13'!AF75,'S2'!Q75))</f>
        <v>NaN</v>
      </c>
      <c r="AV75" s="16"/>
      <c r="AW75" s="59"/>
      <c r="AX75" s="117" t="str">
        <f>IF(SUM('S13'!AI75,'S2'!T75)=0,"NaN", SUM('S13'!AI75,'S2'!T75))</f>
        <v>NaN</v>
      </c>
      <c r="AY75" s="16"/>
      <c r="AZ75" s="59"/>
      <c r="BA75" s="117" t="str">
        <f>IF(SUM('S13'!AL75,'S2'!W75)=0,"NaN",SUM('S13'!AL75,'S2'!W75))</f>
        <v>NaN</v>
      </c>
      <c r="BB75" s="16"/>
      <c r="BC75" s="59"/>
      <c r="BD75" s="118" t="str">
        <f>IF(SUM('S11'!W75,'S12'!W75,'S13'!AO75,S1M!AC75,'S2'!Z75)=0,"NaN", SUM('S11'!W75,'S12'!W75,'S13'!AO75,S1M!AC75,'S2'!Z75))</f>
        <v>NaN</v>
      </c>
      <c r="BE75" s="16"/>
      <c r="BF75" s="59"/>
      <c r="BG75" s="118" t="str">
        <f>IF(SUM('S11'!Z75,'S12'!Z75,'S13'!AR75,S1M!AF75,'S2'!AC75)=0,"NaN",SUM('S11'!Z75,'S12'!Z75,'S13'!AR75,S1M!AF75,'S2'!AC75))</f>
        <v>NaN</v>
      </c>
      <c r="BH75" s="16"/>
      <c r="BI75" s="59"/>
      <c r="BJ75" s="118" t="str">
        <f>IF(SUM('S11'!AC75,'S12'!AC75,'S13'!AU75,S1M!AI75,'S2'!AF75)=0,"NaN",SUM('S11'!AC75,'S12'!AC75,'S13'!AU75,S1M!AI75,'S2'!AF75))</f>
        <v>NaN</v>
      </c>
      <c r="BK75" s="16"/>
      <c r="BL75" s="59"/>
      <c r="BM75" s="117" t="str">
        <f>IF(SUM('S11'!AF75,'S12'!AF75,'S2'!AI75)=0,"NaN",SUM('S11'!AF75,'S12'!AF75,'S2'!AI75))</f>
        <v>NaN</v>
      </c>
      <c r="BN75" s="16"/>
      <c r="BO75" s="59"/>
      <c r="BP75" s="117" t="str">
        <f>IF(SUM('S11'!AI75,'S12'!AI75,'S2'!AL75)=0,"NaN",SUM('S11'!AI75,'S12'!AI75,'S2'!AL75))</f>
        <v>NaN</v>
      </c>
      <c r="BQ75" s="16"/>
      <c r="BR75" s="59"/>
      <c r="BS75" s="117" t="str">
        <f>IF(SUM('S11'!AX75,'S12'!AX75,'S13'!AX75,'S2'!AO75)=0,"NaN",SUM('S11'!AX75,'S12'!AX75,'S13'!AX75,'S2'!AO75))</f>
        <v>NaN</v>
      </c>
      <c r="BT75" s="16"/>
      <c r="BU75" s="59"/>
      <c r="BV75" s="117" t="str">
        <f>IF(SUM('S11'!BA75,'S12'!BA75,'S13'!BA75,S1M!AL75)=0,"NaN",SUM('S11'!BA75,'S12'!BA75,'S13'!BA75,S1M!AL75))</f>
        <v>NaN</v>
      </c>
      <c r="BW75" s="16"/>
      <c r="BX75" s="59"/>
      <c r="BY75" s="117" t="str">
        <f>IF(SUM('S11'!BD75,'S12'!BD75,'S13'!BD75,S1M!AO75,'S2'!AR75)=0,"NaN",SUM('S11'!BD75,'S12'!BD75,'S13'!BD75,S1M!AO75,'S2'!AR75))</f>
        <v>NaN</v>
      </c>
      <c r="BZ75" s="16"/>
      <c r="CA75" s="59"/>
      <c r="CB75" s="117" t="str">
        <f>IF(SUM('S11'!BG75,'S12'!BG75,'S13'!BG75,S1M!AR75,'S2'!AU75)=0,"NaN", SUM('S11'!BG75,'S12'!BG75,'S13'!BG75,S1M!AR75,'S2'!AU75))</f>
        <v>NaN</v>
      </c>
      <c r="CC75" s="16"/>
      <c r="CD75" s="59"/>
      <c r="CE75" s="117" t="str">
        <f>IF(SUM('S11'!BJ75,'S12'!BJ75,'S13'!BJ75,S1M!AU75,'S2'!AX75)=0,"NaN",SUM('S11'!BJ75,'S12'!BJ75,'S13'!BJ75,S1M!AU75,'S2'!AX75))</f>
        <v>NaN</v>
      </c>
      <c r="CF75" s="16"/>
      <c r="CG75" s="59"/>
      <c r="CH75" s="117" t="str">
        <f>IF(SUM(S1M!AX75,'S2'!BA75)=0,"NaN",SUM(S1M!AX75,'S2'!BA75))</f>
        <v>NaN</v>
      </c>
      <c r="CI75" s="16"/>
      <c r="CJ75" s="59"/>
      <c r="CK75" s="117" t="str">
        <f>IF(SUM('S11'!BM75,'S12'!BM75,'S13'!BM75,S1M!BA75,'S2'!BD75)=0,"NaN",SUM('S11'!BM75,'S12'!BM75,'S13'!BM75,S1M!BA75,'S2'!BD75))</f>
        <v>NaN</v>
      </c>
      <c r="CL75" s="16"/>
      <c r="CM75" s="59"/>
      <c r="CN75" s="117" t="str">
        <f>IF(SUM('S13'!BP75,S1M!BD75)=0,"NaN", SUM('S13'!BP75,S1M!BD75))</f>
        <v>NaN</v>
      </c>
      <c r="CO75" s="16"/>
      <c r="CP75" s="59"/>
      <c r="CQ75" s="117" t="str">
        <f>IF(SUM('S11'!BP75,'S12'!BP75,'S13'!BY75,S1M!BG75,'S2'!BG75)=0,"NaN", SUM('S11'!BP75,'S12'!BP75,'S13'!BY75,S1M!BG75,'S2'!BG75))</f>
        <v>NaN</v>
      </c>
      <c r="CR75" s="16"/>
      <c r="CS75" s="59"/>
      <c r="CT75" s="117" t="str">
        <f>IF(SUM('S11'!BS75,'S12'!BS75,'S13'!CB75,S1M!BJ75,'S2'!BJ75)=0,"NaN", SUM('S11'!BS75,'S12'!BS75,'S13'!CB75,S1M!BJ75,'S2'!BJ75))</f>
        <v>NaN</v>
      </c>
      <c r="CU75" s="16"/>
      <c r="CV75" s="59"/>
      <c r="CW75" s="117" t="str">
        <f>IF(SUM('S12'!BV75,'S13'!CE75,'S2'!BM75)=0,"NaN", SUM('S12'!BV75,'S13'!CE75,'S2'!BM75))</f>
        <v>NaN</v>
      </c>
      <c r="CX75" s="16"/>
      <c r="CY75" s="59"/>
      <c r="CZ75" s="117" t="str">
        <f>IF(SUM('S11'!BV75,'S12'!BY75,'S13'!CH75,S1M!BM75,'S2'!BP75)=0,"NaN", SUM('S11'!BV75,'S12'!BY75,'S13'!CH75,S1M!BM75,'S2'!BP75))</f>
        <v>NaN</v>
      </c>
      <c r="DA75" s="16"/>
      <c r="DB75" s="59"/>
      <c r="DC75" s="117" t="str">
        <f>IF(SUM('S13'!CK75,'S2'!BS75)=0,"NaN",SUM('S13'!CK75,'S2'!BS75))</f>
        <v>NaN</v>
      </c>
      <c r="DD75" s="16"/>
      <c r="DE75" s="59"/>
      <c r="DF75" s="118">
        <f>'S13'!CN75</f>
        <v>0</v>
      </c>
      <c r="DG75" s="16"/>
      <c r="DH75" s="59"/>
      <c r="DI75" s="117" t="str">
        <f>IF(SUM('S11'!BY75,'S12'!CB75,'S13'!CQ75,S1M!BP75,'S2'!BV75)=0,"NaN",SUM('S11'!BY75,'S12'!CB75,'S13'!CQ75,S1M!BP75,'S2'!BV75))</f>
        <v>NaN</v>
      </c>
      <c r="DJ75" s="16"/>
      <c r="DK75" s="59"/>
      <c r="DL75" s="118">
        <f>'S13'!CT75</f>
        <v>0</v>
      </c>
      <c r="DM75" s="16"/>
      <c r="DN75" s="59"/>
      <c r="DO75" s="117" t="str">
        <f>IF(SUM('S11'!CB75,'S12'!CE75,'S13'!CW75,S1M!BS75,'S2'!BY75)=0,"NaN", SUM('S11'!CB75,'S12'!CE75,'S13'!CW75,S1M!BS75,'S2'!BY75))</f>
        <v>NaN</v>
      </c>
      <c r="DP75" s="16"/>
      <c r="DQ75" s="59"/>
      <c r="DR75" s="117" t="str">
        <f>IF(SUM('S11'!CE75,'S12'!CH75,'S13'!CZ75,S1M!BV75,'S2'!CB75)=0,"NaN", SUM('S11'!CE75,'S12'!CH75,'S13'!CZ75,S1M!BV75,'S2'!CB75))</f>
        <v>NaN</v>
      </c>
      <c r="DS75" s="16"/>
      <c r="DT75" s="59"/>
      <c r="DU75" s="117" t="str">
        <f>IF(SUM('S11'!CH75,'S12'!CK75,S1M!BY75,'S2'!CE75)=0,"NaN", SUM('S11'!CH75,'S12'!CK75,S1M!BY75,'S2'!CE75))</f>
        <v>NaN</v>
      </c>
      <c r="DV75" s="16"/>
      <c r="DW75" s="59"/>
      <c r="DX75" s="117" t="str">
        <f>IF(SUM('S11'!CK75,'S12'!CN75,'S13'!DC75,S1M!CB75,'S2'!CH75)=0, "NaN", SUM('S11'!CK75,'S12'!CN75,'S13'!DC75,S1M!CB75,'S2'!CH75))</f>
        <v>NaN</v>
      </c>
      <c r="DY75" s="16"/>
      <c r="DZ75" s="59"/>
      <c r="EA75" s="117" t="str">
        <f>IF(SUM('S13'!DF75,'S2'!CK75)=0,"NaN",SUM('S13'!DF75,'S2'!CK75))</f>
        <v>NaN</v>
      </c>
      <c r="EB75" s="16"/>
      <c r="EC75" s="59"/>
      <c r="ED75" s="117" t="str">
        <f>IF(SUM('S11'!CN75,'S12'!CQ75,'S13'!DI75,S1M!CE75,'S2'!CN75)=0,"NaN",SUM('S11'!CN75,'S12'!CQ75,'S13'!DI75,S1M!CE75,'S2'!CN75))</f>
        <v>NaN</v>
      </c>
      <c r="EE75" s="16"/>
      <c r="EF75" s="59"/>
      <c r="EG75" s="117" t="str">
        <f>IF(SUM('S11'!CQ75,'S12'!CT75,'S13'!DL75,S1M!CH75)=0,"NaN", SUM('S11'!CQ75,'S12'!CT75,'S13'!DL75,S1M!CH75))</f>
        <v>NaN</v>
      </c>
      <c r="EH75" s="16"/>
      <c r="EI75" s="59"/>
      <c r="EJ75" s="117" t="str">
        <f>IF(ISNUMBER('S1 Part 1'!ED75), SUM('S11'!CT75,'S12'!CW75,'S13'!DO75,S1M!CK75,'S2'!CQ75),"NaN")</f>
        <v>NaN</v>
      </c>
      <c r="EK75" s="16"/>
      <c r="EL75" s="76"/>
      <c r="EM75" s="116" t="str">
        <f>IF(SUM('S11'!CW75,'S12'!CZ75,'S13'!DU75,S1M!CN75)=0,"NaN",SUM('S11'!CW75,'S12'!CZ75,'S13'!DU75,S1M!CN75))</f>
        <v>NaN</v>
      </c>
      <c r="EN75" s="16"/>
      <c r="EO75" s="59"/>
      <c r="EP75" s="117">
        <f>'S2'!CT75</f>
        <v>0</v>
      </c>
      <c r="EQ75" s="16"/>
      <c r="ER75" s="59"/>
      <c r="ES75" s="117">
        <f>'S2'!CW75</f>
        <v>0</v>
      </c>
      <c r="ET75" s="16"/>
      <c r="EU75" s="59"/>
      <c r="EV75" s="117">
        <f>'S2'!CZ75</f>
        <v>0</v>
      </c>
      <c r="EW75" s="16"/>
      <c r="EX75" s="59"/>
      <c r="EY75" s="117">
        <f>'S2'!DC75</f>
        <v>0</v>
      </c>
      <c r="EZ75" s="16"/>
      <c r="FA75" s="59"/>
      <c r="FB75" s="117" t="str">
        <f>IF(SUM(S1M!CQ75,'S2'!DF75)=0,"NaN", SUM(S1M!CQ75,'S2'!DF75))</f>
        <v>NaN</v>
      </c>
      <c r="FC75" s="16"/>
      <c r="FD75" s="59"/>
      <c r="FE75" s="117" t="str">
        <f>IF(SUM('S13'!EA75,'S2'!DI75)=0,"NaN",SUM('S13'!EA75,'S2'!DI75))</f>
        <v>NaN</v>
      </c>
      <c r="FF75" s="16"/>
      <c r="FG75" s="59"/>
      <c r="FH75" s="117" t="str">
        <f>IF(SUM('S13'!ED75,'S2'!DL75)=0,"NaN", SUM('S13'!ED75,'S2'!DL75))</f>
        <v>NaN</v>
      </c>
      <c r="FI75" s="16"/>
      <c r="FJ75" s="59"/>
      <c r="FK75" s="117" t="str">
        <f>IF(SUM('S13'!EJ75,'S2'!DO75)=0,"NaN", SUM('S13'!EJ75,'S2'!DO75))</f>
        <v>NaN</v>
      </c>
      <c r="FL75" s="16"/>
      <c r="FM75" s="59"/>
      <c r="FN75" s="117" t="str">
        <f>IF(SUM(S1N!K75,'S11'!CZ75,'S12'!DC75,'S13'!EM75,S1M!CT75)=0,"NaN", SUM(S1N!K75,'S11'!CZ75,'S12'!DC75,'S13'!EM75,S1M!CT75))</f>
        <v>NaN</v>
      </c>
      <c r="FO75" s="16"/>
      <c r="FP75" s="59"/>
      <c r="FQ75" s="117">
        <f>S1N!K75</f>
        <v>0</v>
      </c>
      <c r="FR75" s="16"/>
      <c r="FS75" s="59"/>
      <c r="FT75" s="117" t="str">
        <f>IF(SUM('S11'!DC75,'S12'!DF75,'S13'!EP75,S1M!CW75)=0,"NaN", SUM('S11'!DC75,'S12'!DF75,'S13'!EP75,S1M!CW75))</f>
        <v>NaN</v>
      </c>
      <c r="FU75" s="16"/>
      <c r="FV75" s="59"/>
      <c r="FW75" s="117">
        <f>'S1 Part 2'!Z75</f>
        <v>0</v>
      </c>
      <c r="FX75" s="16"/>
      <c r="FY75" s="59"/>
      <c r="FZ75" s="117" t="str">
        <f>IF(SUM('S11'!DF75,'S12'!DI75,'S13'!ES75,S1M!CZ75,'S2'!DR75)=0,"NaN", SUM('S11'!DF75,'S12'!DI75,'S13'!ES75,S1M!CZ75,'S2'!DR75))</f>
        <v>NaN</v>
      </c>
      <c r="GA75" s="16"/>
      <c r="GB75" s="59"/>
      <c r="GC75" s="117" t="str">
        <f>IF(SUM('S11'!DI75,'S12'!DL75,'S13'!EV75,S1M!DC75,'S2'!DU75)=0,"NaN", SUM('S11'!DI75,'S12'!DL75,'S13'!EV75,S1M!DC75,'S2'!DU75))</f>
        <v>NaN</v>
      </c>
      <c r="GD75" s="16"/>
      <c r="GE75" s="59"/>
      <c r="GF75" s="117" t="str">
        <f>IF(SUM('S11'!DL75,'S12'!DO75,'S13'!EY75,S1M!DF75,'S2'!DX75)=0,"NaN", SUM('S11'!DL75,'S12'!DO75,'S13'!EY75,S1M!DF75,'S2'!DX75))</f>
        <v>NaN</v>
      </c>
      <c r="GG75" s="16"/>
      <c r="GH75" s="59"/>
      <c r="GI75" s="117" t="str">
        <f>IF(SUM('S11'!DO75,'S12'!DR75,'S13'!FB75,S1M!DI75,'S2'!EA75)=0,"NaN",SUM('S11'!DO75,'S12'!DR75,'S13'!FB75,S1M!DI75,'S2'!EA75))</f>
        <v>NaN</v>
      </c>
      <c r="GJ75" s="16"/>
      <c r="GK75" s="59"/>
      <c r="GL75" s="117" t="str">
        <f>IF(SUM('S11'!DR75,'S12'!DU75,'S13'!FE75,S1M!DL75,'S2'!ED75)=0,"NaN",SUM('S11'!DR75,'S12'!DU75,'S13'!FE75,S1M!DL75,'S2'!ED75))</f>
        <v>NaN</v>
      </c>
      <c r="GM75" s="16"/>
      <c r="GN75" s="59"/>
      <c r="GO75" s="117" t="str">
        <f>IF(SUM('S11'!EG75,'S12'!EJ75,'S13'!FH75,S1M!DO75,'S2'!EG75)=0,"NaN",SUM('S11'!EG75,'S12'!EJ75,'S13'!FH75,S1M!DO75,'S2'!EG75))</f>
        <v>NaN</v>
      </c>
      <c r="GP75" s="16"/>
      <c r="GQ75" s="59"/>
      <c r="GR75" s="117" t="str">
        <f>IF(SUM('S11'!EJ75,'S12'!EM75,'S13'!FK75,S1M!DR75)=0,"NaN",SUM('S11'!EJ75,'S12'!EM75,'S13'!FK75,S1M!DR75))</f>
        <v>NaN</v>
      </c>
      <c r="GS75" s="16"/>
      <c r="GT75" s="59"/>
      <c r="GU75" s="117" t="str">
        <f>IF(SUM('S11'!EM75,'S12'!EP75,'S13'!FN75,S1M!DU75,'S2'!EJ75)=0,"NaN",SUM('S11'!EM75,'S12'!EP75,'S13'!FN75,S1M!DU75,'S2'!EJ75))</f>
        <v>NaN</v>
      </c>
      <c r="GV75" s="16"/>
      <c r="GW75" s="59"/>
      <c r="GX75" s="117" t="str">
        <f>IF(SUM('S13'!FQ75,'S2'!EM75)=0,"NaN", SUM('S13'!FQ75,'S2'!EM75))</f>
        <v>NaN</v>
      </c>
      <c r="GY75" s="16"/>
      <c r="GZ75" s="59"/>
      <c r="HA75" s="117" t="str">
        <f>IF(SUM('S11'!EP75,'S12'!ES75,'S13'!FT75,S1M!DX75,'S2'!EP75)=0, "NaN", SUM('S11'!EP75,'S12'!ES75,'S13'!FT75,S1M!DX75,'S2'!EP75))</f>
        <v>NaN</v>
      </c>
      <c r="HB75" s="16"/>
      <c r="HC75" s="59"/>
      <c r="HD75" s="117" t="str">
        <f>IF(SUM('S11'!ES75,'S12'!EV75,'S13'!FW75,S1M!EA75,'S2'!ES75)=0,"NaN", SUM('S11'!ES75,'S12'!EV75,'S13'!FW75,S1M!EA75,'S2'!ES75))</f>
        <v>NaN</v>
      </c>
      <c r="HE75" s="16"/>
      <c r="HF75" s="59"/>
      <c r="HG75" s="117" t="str">
        <f>IF(SUM(S1M!ED75,'S2'!EV75)=0,"NaN", SUM(S1M!ED75,'S2'!EV75))</f>
        <v>NaN</v>
      </c>
      <c r="HH75" s="16"/>
      <c r="HI75" s="59"/>
      <c r="HJ75" s="117">
        <f>S1M!EG75</f>
        <v>0</v>
      </c>
      <c r="HK75" s="16"/>
      <c r="HL75" s="59"/>
      <c r="HM75" s="117" t="str">
        <f>IF(SUM('S11'!EV75,'S12'!EY75,'S13'!FZ75,S1M!EJ75,'S2'!EY75)=0,"NaN", SUM('S11'!EV75,'S12'!EY75,'S13'!FZ75,S1M!EJ75,'S2'!EY75))</f>
        <v>NaN</v>
      </c>
      <c r="HN75" s="16"/>
      <c r="HO75" s="59"/>
      <c r="HP75" s="117" t="str">
        <f>IF(SUM('S12'!FB75,'S13'!GC75,'S2'!FB75)=0,"NaN", SUM('S12'!FB75,'S13'!GC75,'S2'!FB75))</f>
        <v>NaN</v>
      </c>
      <c r="HQ75" s="16"/>
      <c r="HR75" s="59"/>
      <c r="HS75" s="117" t="str">
        <f>IF(SUM('S11'!EY75,'S12'!FE75,'S13'!GF75,S1M!EM75,'S2'!FE75)=0,"NaN", SUM('S11'!EY75,'S12'!FE75,'S13'!GF75,S1M!EM75,'S2'!FE75))</f>
        <v>NaN</v>
      </c>
      <c r="HT75" s="16"/>
      <c r="HU75" s="59"/>
      <c r="HV75" s="117" t="str">
        <f>IF(SUM('S11'!FB75,'S12'!FH75,'S13'!GI75,S1M!EP75,'S2'!FH75)=0,"NaN", SUM('S11'!FB75,'S12'!FH75,'S13'!GI75,S1M!EP75,'S2'!FH75))</f>
        <v>NaN</v>
      </c>
      <c r="HW75" s="16"/>
      <c r="HX75" s="59"/>
      <c r="HY75" s="117" t="str">
        <f>IF(SUM('S13'!GL75,'S2'!FK75)=0,"NaN",SUM('S13'!GL75,'S2'!FK75))</f>
        <v>NaN</v>
      </c>
      <c r="HZ75" s="16"/>
      <c r="IA75" s="59"/>
      <c r="IB75" s="117">
        <f>'S2'!FN75</f>
        <v>0</v>
      </c>
      <c r="IC75" s="16"/>
      <c r="ID75" s="59"/>
      <c r="IE75" s="117" t="str">
        <f>IF(SUM('S11'!FE75,'S12'!FK75,'S13'!GO75,S1M!ES75,'S2'!FQ75)=0,"NaN",SUM('S11'!FE75,'S12'!FK75,'S13'!GO75,S1M!ES75,'S2'!FQ75))</f>
        <v>NaN</v>
      </c>
      <c r="IF75" s="16"/>
      <c r="IG75" s="59"/>
      <c r="IH75" s="117">
        <f>'S2'!FT75</f>
        <v>0</v>
      </c>
      <c r="II75" s="16"/>
      <c r="IJ75" s="59"/>
      <c r="IK75" s="117" t="str">
        <f>IF(SUM(S1M!EV75,'S2'!FW75)=0,"NaN",SUM(S1M!EV75,'S2'!FW75))</f>
        <v>NaN</v>
      </c>
      <c r="IL75" s="16"/>
      <c r="IM75" s="59"/>
      <c r="IN75" s="117" t="str">
        <f>IF(SUM('S11'!FH75,'S12'!FN75,'S13'!GR75,S1M!EY75,'S2'!FZ75)=0,"NaN",SUM('S11'!FH75,'S12'!FN75,'S13'!GR75,S1M!EY75,'S2'!FZ75))</f>
        <v>NaN</v>
      </c>
      <c r="IO75" s="16"/>
      <c r="IP75" s="59"/>
      <c r="IQ75" s="117" t="str">
        <f>IF(SUM('S13'!GU75,'S2'!GC75)=0,"NaN",SUM('S13'!GU75,'S2'!GC75))</f>
        <v>NaN</v>
      </c>
      <c r="IR75" s="16"/>
      <c r="IS75" s="59"/>
      <c r="IT75" s="117" t="str">
        <f>IF(SUM('S11'!FK75,'S12'!FQ75,'S13'!GX75,S1M!FB75,'S2'!GF75)=0,"NaN", SUM('S11'!FK75,'S12'!FQ75,'S13'!GX75,S1M!FB75,'S2'!GF75))</f>
        <v>NaN</v>
      </c>
      <c r="IU75" s="16"/>
      <c r="IV75" s="59"/>
      <c r="IW75" s="117" t="str">
        <f>IF(SUM('S11'!FN75,'S12'!FT75,'S13'!HA75,S1M!FE75,'S2'!GI75)=0,"NaN",SUM('S11'!FN75,'S12'!FT75,'S13'!HA75,S1M!FE75,'S2'!GI75))</f>
        <v>NaN</v>
      </c>
      <c r="IX75" s="16"/>
      <c r="IY75" s="59"/>
      <c r="IZ75" s="117" t="str">
        <f>IF(SUM('S11'!FQ75,'S12'!FW75,'S13'!HD75,S1M!FH75,'S2'!GL75)=0,"NaN",SUM('S11'!FQ75,'S12'!FW75,'S13'!HD75,S1M!FH75,'S2'!GL75))</f>
        <v>NaN</v>
      </c>
      <c r="JA75" s="16"/>
      <c r="JB75" s="59"/>
      <c r="JC75" s="119" t="str">
        <f>IF(SUM('S11'!FT75,'S12'!FZ75,'S13'!HG75,S1M!FK75)=0,"NaN", SUM('S11'!FT75,'S12'!FZ75,'S13'!HG75,S1M!FK75))</f>
        <v>NaN</v>
      </c>
      <c r="JD75" s="16"/>
      <c r="JE75" s="59"/>
      <c r="JF75" s="117">
        <f>IF(SUM('S1 Part 1'!B75,'S1 Part 2'!B75)=0,IFERROR('S1 Part 2'!DC75-'S1 Part 2'!DC75,0),SUM('S1 Part 2'!B75,'S1 Part 2'!Z75)-SUM('S1 Part 2'!DC75,'S1 Part 1'!B75))</f>
        <v>0</v>
      </c>
      <c r="JG75" s="16"/>
      <c r="JH75" s="59"/>
      <c r="JI75" s="117">
        <f>IFERROR('S1 Part 2'!DC75-'S1 Part 2'!DF75-'S1 Part 2'!CZ75,0)</f>
        <v>0</v>
      </c>
      <c r="JJ75" s="16"/>
      <c r="JK75" s="59"/>
      <c r="JL75" s="117">
        <f>SUM('S1 Part 2'!DC75,'S1 Part 2'!Q75)-SUM('S1 Part 1'!W75,'S1 Part 1'!Z75,'S1 Part 2'!DI75)</f>
        <v>0</v>
      </c>
      <c r="JM75" s="16"/>
      <c r="JN75" s="59"/>
      <c r="JO75" s="117" t="str">
        <f>IF(SUM('S11'!GF75,'S12'!GL75)=0, "NaN", SUM('S11'!GC75,'S11'!DF75,'S12'!GI75,'S12'!DI75)-SUM('S11'!GF75,'S12'!GL75,'S11'!Z75,'S11'!AX75,'S11'!BA75,'S12'!Z75,'S12'!AX75,'S12'!BA75))</f>
        <v>NaN</v>
      </c>
      <c r="JP75" s="16"/>
      <c r="JQ75" s="59"/>
      <c r="JR75" s="117">
        <f>SUM('S1 Part 2'!DI75,'S1 Part 2'!E75,'S1 Part 2'!H75,'S1 Part 2'!AC75)-SUM('S1 Part 2'!DR75,'S1 Part 1'!AI75,'S1 Part 1'!AR75)</f>
        <v>0</v>
      </c>
      <c r="JS75" s="16"/>
      <c r="JT75" s="59"/>
      <c r="JU75" s="117">
        <f>SUM('S1 Part 2'!DR75,'S1 Part 2'!BA75,'S1 Part 2'!BG75,'S1 Part 2'!BJ75,'S1 Part 2'!BP75)-SUM('S1 Part 2'!DU75,'S1 Part 1'!BP75,'S1 Part 1'!BV75,'S1 Part 1'!BY75,'S1 Part 1'!CK75)</f>
        <v>0</v>
      </c>
      <c r="JV75" s="16"/>
      <c r="JW75" s="59"/>
      <c r="JX75" s="117">
        <f>SUM('S13'!IB75,S1M!GF75)-SUM('S13'!IE75,S1M!GI75)</f>
        <v>0</v>
      </c>
      <c r="JY75" s="16"/>
      <c r="JZ75" s="59"/>
      <c r="KA75" s="117">
        <f>SUM('S1 Part 2'!DU75,'S1 Part 2'!CH75)-SUM('S1 Part 2'!DX75,'S1 Part 1'!E75,'S1 Part 1'!DI75)</f>
        <v>0</v>
      </c>
      <c r="KB75" s="16"/>
      <c r="KC75" s="59"/>
      <c r="KD75" s="118" t="str">
        <f>IF(ISNUMBER('S1 Part 2'!EA75),SUM('S1 Part 2'!DX75,'S1 Part 2'!CK75)-SUM('S1 Part 1'!DL75,'S1 Part 1'!EA75,'S1 Part 2'!EA75),"NaN")</f>
        <v>NaN</v>
      </c>
      <c r="KE75" s="16"/>
      <c r="KF75" s="59"/>
      <c r="KG75" s="117">
        <f>SUM('S1 Part 2'!DX75,'S1 Part 2'!CK75)-SUM('S1 Part 2'!ED75,'S1 Part 1'!N75,'S1 Part 1'!DL75,'S1 Part 1'!ED75)</f>
        <v>0</v>
      </c>
      <c r="KH75" s="16"/>
      <c r="KI75" s="59"/>
      <c r="KJ75" s="117">
        <f>IFERROR('S2'!CT75-SUM('S2'!B75,'S2'!GU75),"NaN")</f>
        <v>0</v>
      </c>
      <c r="KK75" s="16"/>
      <c r="KL75" s="59"/>
      <c r="KM75" s="117">
        <f>SUM('S2'!GU75,'S2'!DF75,'S2'!DI75,'S2'!DR75,'S2'!EM75,'S2'!EP75,'S2'!EY75,'S2'!FW75)-SUM('S2'!GX75,'S2'!N75,'S2'!Q75,'S2'!Z75,'S2'!AU75,'S2'!AX75,'S2'!BG75,'S2'!BY75)</f>
        <v>0</v>
      </c>
      <c r="KN75" s="16"/>
      <c r="KO75" s="59"/>
      <c r="KP75" s="118">
        <f>IF(SUM('S1 Part 1'!B75,'S1 Part 2'!B75)=0,SUM('S1 Part 2'!DC75,'S2'!CT75)-SUM('S1 Part 1'!E75,'S1 Part 1'!N75,'S2'!B75),SUM('S1 Part 2'!B75,'S1 Part 2'!Z75,'S2'!CT75)-SUM('S1 Part 1'!B75,'S1 Part 1'!E75,'S1 Part 1'!N75,'S2'!B75))</f>
        <v>0</v>
      </c>
      <c r="KQ75" s="118" t="str">
        <f>IF(ISNUMBER('S13'!DR75),'S13'!DR75-SUM('S13'!B75,'S13'!N75,'S13'!W75,'S13'!Z75,'S13'!AF75,'S13'!AO75,'S13'!BG75,'S13'!BM75,'S13'!BV75,'S13'!BY75,'S13'!CW75,'S13'!CZ75,'S13'!DO75),"NaN")</f>
        <v>NaN</v>
      </c>
      <c r="KR75" s="16"/>
      <c r="KS75" s="59"/>
      <c r="KT75" s="118" t="str">
        <f>IF(ISNUMBER('S13'!HJ75),'S13'!HJ75-SUM('S13'!DX75,'S13'!EA75,'S13'!EM75,'S13'!ES75,'S13'!FQ75,'S13'!FT75,'S13'!FZ75,'S13'!GR75),"NaN")</f>
        <v>NaN</v>
      </c>
      <c r="KU75" s="16"/>
      <c r="KV75" s="59"/>
    </row>
    <row r="76" spans="1:308" ht="10.5" x14ac:dyDescent="0.25">
      <c r="A76" s="115" t="s">
        <v>748</v>
      </c>
      <c r="B76" s="116" t="str">
        <f>IF(SUM('S11'!B76,'S12'!B76,'S13'!B76,S1M!B76)=0,"NaN",SUM('S11'!B76,'S12'!B76,'S13'!B76,S1M!B76))</f>
        <v>NaN</v>
      </c>
      <c r="C76" s="16"/>
      <c r="D76" s="59"/>
      <c r="E76" s="117" t="str">
        <f>IF(SUM('S13'!E76,S1M!E76)=0,"NaN",SUM('S13'!E76,S1M!E76))</f>
        <v>NaN</v>
      </c>
      <c r="F76" s="16"/>
      <c r="G76" s="59"/>
      <c r="H76" s="117" t="str">
        <f>IF(SUM('S13'!H76,S1M!H76)=0, "NaN",SUM('S13'!H76,S1M!H76))</f>
        <v>NaN</v>
      </c>
      <c r="I76" s="16"/>
      <c r="J76" s="59"/>
      <c r="K76" s="117">
        <f>'S13'!K76</f>
        <v>0</v>
      </c>
      <c r="L76" s="16"/>
      <c r="M76" s="59"/>
      <c r="N76" s="117" t="str">
        <f>IF(SUM('S11'!E76,'S12'!E76,'S13'!N76,S1M!K76)=0, "NaN", SUM('S11'!E76,'S12'!E76,'S13'!N76,S1M!K76))</f>
        <v>NaN</v>
      </c>
      <c r="O76" s="16"/>
      <c r="P76" s="59"/>
      <c r="Q76" s="117" t="str">
        <f>IF(SUM('S11'!H76,'S12'!H76,'S13'!Q76,S1M!N76)=0,"NaN",SUM('S11'!H76,'S12'!H76,'S13'!Q76,S1M!N76))</f>
        <v>NaN</v>
      </c>
      <c r="R76" s="16"/>
      <c r="S76" s="59"/>
      <c r="T76" s="117" t="str">
        <f>IF(SUM('S11'!K76,'S12'!K76,'S13'!T76,S1M!Q76)=0,"NaN",SUM('S11'!K76,'S12'!K76,'S13'!T76,S1M!Q76))</f>
        <v>NaN</v>
      </c>
      <c r="U76" s="16"/>
      <c r="V76" s="59"/>
      <c r="W76" s="117">
        <f>'S2'!B76</f>
        <v>0</v>
      </c>
      <c r="X76" s="16"/>
      <c r="Y76" s="59"/>
      <c r="Z76" s="117">
        <f>'S2'!E76</f>
        <v>0</v>
      </c>
      <c r="AA76" s="16"/>
      <c r="AB76" s="59"/>
      <c r="AC76" s="117">
        <f>'S2'!H76</f>
        <v>0</v>
      </c>
      <c r="AD76" s="16"/>
      <c r="AE76" s="59"/>
      <c r="AF76" s="117">
        <f>'S2'!K76</f>
        <v>0</v>
      </c>
      <c r="AG76" s="16"/>
      <c r="AH76" s="59"/>
      <c r="AI76" s="117" t="str">
        <f>IF(SUM('S11'!N76,'S12'!N76,'S13'!W76,S1M!T76,'S2'!N76)=0,"NaN",SUM('S11'!N76,'S12'!N76,'S13'!W76,S1M!T76,'S2'!N76))</f>
        <v>NaN</v>
      </c>
      <c r="AJ76" s="16"/>
      <c r="AK76" s="59"/>
      <c r="AL76" s="117" t="str">
        <f>IF(SUM(S1N!E76,'S11'!Q76,'S12'!Q76,'S13'!Z76,S1M!W76)=0,"NaN",SUM(S1N!E76,'S11'!Q76,'S12'!Q76,'S13'!Z76,S1M!W76))</f>
        <v>NaN</v>
      </c>
      <c r="AM76" s="16"/>
      <c r="AN76" s="59"/>
      <c r="AO76" s="117">
        <f>S1N!E76</f>
        <v>0</v>
      </c>
      <c r="AP76" s="16"/>
      <c r="AQ76" s="59"/>
      <c r="AR76" s="117" t="str">
        <f>IF(SUM('S11'!T76,'S12'!T76,'S13'!AC76,S1M!Z76)=0,"NaN", SUM('S11'!T76,'S12'!T76,'S13'!AC76,S1M!Z76))</f>
        <v>NaN</v>
      </c>
      <c r="AS76" s="16"/>
      <c r="AT76" s="59"/>
      <c r="AU76" s="117" t="str">
        <f>IF(SUM('S13'!AF76,'S2'!Q76)=0,"NaN",SUM('S13'!AF76,'S2'!Q76))</f>
        <v>NaN</v>
      </c>
      <c r="AV76" s="16"/>
      <c r="AW76" s="59"/>
      <c r="AX76" s="117" t="str">
        <f>IF(SUM('S13'!AI76,'S2'!T76)=0,"NaN", SUM('S13'!AI76,'S2'!T76))</f>
        <v>NaN</v>
      </c>
      <c r="AY76" s="16"/>
      <c r="AZ76" s="59"/>
      <c r="BA76" s="117" t="str">
        <f>IF(SUM('S13'!AL76,'S2'!W76)=0,"NaN",SUM('S13'!AL76,'S2'!W76))</f>
        <v>NaN</v>
      </c>
      <c r="BB76" s="16"/>
      <c r="BC76" s="59"/>
      <c r="BD76" s="118" t="str">
        <f>IF(SUM('S11'!W76,'S12'!W76,'S13'!AO76,S1M!AC76,'S2'!Z76)=0,"NaN", SUM('S11'!W76,'S12'!W76,'S13'!AO76,S1M!AC76,'S2'!Z76))</f>
        <v>NaN</v>
      </c>
      <c r="BE76" s="16"/>
      <c r="BF76" s="59"/>
      <c r="BG76" s="118" t="str">
        <f>IF(SUM('S11'!Z76,'S12'!Z76,'S13'!AR76,S1M!AF76,'S2'!AC76)=0,"NaN",SUM('S11'!Z76,'S12'!Z76,'S13'!AR76,S1M!AF76,'S2'!AC76))</f>
        <v>NaN</v>
      </c>
      <c r="BH76" s="16"/>
      <c r="BI76" s="59"/>
      <c r="BJ76" s="118" t="str">
        <f>IF(SUM('S11'!AC76,'S12'!AC76,'S13'!AU76,S1M!AI76,'S2'!AF76)=0,"NaN",SUM('S11'!AC76,'S12'!AC76,'S13'!AU76,S1M!AI76,'S2'!AF76))</f>
        <v>NaN</v>
      </c>
      <c r="BK76" s="16"/>
      <c r="BL76" s="59"/>
      <c r="BM76" s="117" t="str">
        <f>IF(SUM('S11'!AF76,'S12'!AF76,'S2'!AI76)=0,"NaN",SUM('S11'!AF76,'S12'!AF76,'S2'!AI76))</f>
        <v>NaN</v>
      </c>
      <c r="BN76" s="16"/>
      <c r="BO76" s="59"/>
      <c r="BP76" s="117" t="str">
        <f>IF(SUM('S11'!AI76,'S12'!AI76,'S2'!AL76)=0,"NaN",SUM('S11'!AI76,'S12'!AI76,'S2'!AL76))</f>
        <v>NaN</v>
      </c>
      <c r="BQ76" s="16"/>
      <c r="BR76" s="59"/>
      <c r="BS76" s="117" t="str">
        <f>IF(SUM('S11'!AX76,'S12'!AX76,'S13'!AX76,'S2'!AO76)=0,"NaN",SUM('S11'!AX76,'S12'!AX76,'S13'!AX76,'S2'!AO76))</f>
        <v>NaN</v>
      </c>
      <c r="BT76" s="16"/>
      <c r="BU76" s="59"/>
      <c r="BV76" s="117" t="str">
        <f>IF(SUM('S11'!BA76,'S12'!BA76,'S13'!BA76,S1M!AL76)=0,"NaN",SUM('S11'!BA76,'S12'!BA76,'S13'!BA76,S1M!AL76))</f>
        <v>NaN</v>
      </c>
      <c r="BW76" s="16"/>
      <c r="BX76" s="59"/>
      <c r="BY76" s="117" t="str">
        <f>IF(SUM('S11'!BD76,'S12'!BD76,'S13'!BD76,S1M!AO76,'S2'!AR76)=0,"NaN",SUM('S11'!BD76,'S12'!BD76,'S13'!BD76,S1M!AO76,'S2'!AR76))</f>
        <v>NaN</v>
      </c>
      <c r="BZ76" s="16"/>
      <c r="CA76" s="59"/>
      <c r="CB76" s="117" t="str">
        <f>IF(SUM('S11'!BG76,'S12'!BG76,'S13'!BG76,S1M!AR76,'S2'!AU76)=0,"NaN", SUM('S11'!BG76,'S12'!BG76,'S13'!BG76,S1M!AR76,'S2'!AU76))</f>
        <v>NaN</v>
      </c>
      <c r="CC76" s="16"/>
      <c r="CD76" s="59"/>
      <c r="CE76" s="117" t="str">
        <f>IF(SUM('S11'!BJ76,'S12'!BJ76,'S13'!BJ76,S1M!AU76,'S2'!AX76)=0,"NaN",SUM('S11'!BJ76,'S12'!BJ76,'S13'!BJ76,S1M!AU76,'S2'!AX76))</f>
        <v>NaN</v>
      </c>
      <c r="CF76" s="16"/>
      <c r="CG76" s="59"/>
      <c r="CH76" s="117" t="str">
        <f>IF(SUM(S1M!AX76,'S2'!BA76)=0,"NaN",SUM(S1M!AX76,'S2'!BA76))</f>
        <v>NaN</v>
      </c>
      <c r="CI76" s="16"/>
      <c r="CJ76" s="59"/>
      <c r="CK76" s="117" t="str">
        <f>IF(SUM('S11'!BM76,'S12'!BM76,'S13'!BM76,S1M!BA76,'S2'!BD76)=0,"NaN",SUM('S11'!BM76,'S12'!BM76,'S13'!BM76,S1M!BA76,'S2'!BD76))</f>
        <v>NaN</v>
      </c>
      <c r="CL76" s="16"/>
      <c r="CM76" s="59"/>
      <c r="CN76" s="117" t="str">
        <f>IF(SUM('S13'!BP76,S1M!BD76)=0,"NaN", SUM('S13'!BP76,S1M!BD76))</f>
        <v>NaN</v>
      </c>
      <c r="CO76" s="16"/>
      <c r="CP76" s="59"/>
      <c r="CQ76" s="117" t="str">
        <f>IF(SUM('S11'!BP76,'S12'!BP76,'S13'!BY76,S1M!BG76,'S2'!BG76)=0,"NaN", SUM('S11'!BP76,'S12'!BP76,'S13'!BY76,S1M!BG76,'S2'!BG76))</f>
        <v>NaN</v>
      </c>
      <c r="CR76" s="16"/>
      <c r="CS76" s="59"/>
      <c r="CT76" s="117" t="str">
        <f>IF(SUM('S11'!BS76,'S12'!BS76,'S13'!CB76,S1M!BJ76,'S2'!BJ76)=0,"NaN", SUM('S11'!BS76,'S12'!BS76,'S13'!CB76,S1M!BJ76,'S2'!BJ76))</f>
        <v>NaN</v>
      </c>
      <c r="CU76" s="16"/>
      <c r="CV76" s="59"/>
      <c r="CW76" s="117" t="str">
        <f>IF(SUM('S12'!BV76,'S13'!CE76,'S2'!BM76)=0,"NaN", SUM('S12'!BV76,'S13'!CE76,'S2'!BM76))</f>
        <v>NaN</v>
      </c>
      <c r="CX76" s="16"/>
      <c r="CY76" s="59"/>
      <c r="CZ76" s="117" t="str">
        <f>IF(SUM('S11'!BV76,'S12'!BY76,'S13'!CH76,S1M!BM76,'S2'!BP76)=0,"NaN", SUM('S11'!BV76,'S12'!BY76,'S13'!CH76,S1M!BM76,'S2'!BP76))</f>
        <v>NaN</v>
      </c>
      <c r="DA76" s="16"/>
      <c r="DB76" s="59"/>
      <c r="DC76" s="117" t="str">
        <f>IF(SUM('S13'!CK76,'S2'!BS76)=0,"NaN",SUM('S13'!CK76,'S2'!BS76))</f>
        <v>NaN</v>
      </c>
      <c r="DD76" s="16"/>
      <c r="DE76" s="59"/>
      <c r="DF76" s="118">
        <f>'S13'!CN76</f>
        <v>0</v>
      </c>
      <c r="DG76" s="16"/>
      <c r="DH76" s="59"/>
      <c r="DI76" s="117" t="str">
        <f>IF(SUM('S11'!BY76,'S12'!CB76,'S13'!CQ76,S1M!BP76,'S2'!BV76)=0,"NaN",SUM('S11'!BY76,'S12'!CB76,'S13'!CQ76,S1M!BP76,'S2'!BV76))</f>
        <v>NaN</v>
      </c>
      <c r="DJ76" s="16"/>
      <c r="DK76" s="59"/>
      <c r="DL76" s="118">
        <f>'S13'!CT76</f>
        <v>0</v>
      </c>
      <c r="DM76" s="16"/>
      <c r="DN76" s="59"/>
      <c r="DO76" s="117" t="str">
        <f>IF(SUM('S11'!CB76,'S12'!CE76,'S13'!CW76,S1M!BS76,'S2'!BY76)=0,"NaN", SUM('S11'!CB76,'S12'!CE76,'S13'!CW76,S1M!BS76,'S2'!BY76))</f>
        <v>NaN</v>
      </c>
      <c r="DP76" s="16"/>
      <c r="DQ76" s="59"/>
      <c r="DR76" s="117" t="str">
        <f>IF(SUM('S11'!CE76,'S12'!CH76,'S13'!CZ76,S1M!BV76,'S2'!CB76)=0,"NaN", SUM('S11'!CE76,'S12'!CH76,'S13'!CZ76,S1M!BV76,'S2'!CB76))</f>
        <v>NaN</v>
      </c>
      <c r="DS76" s="16"/>
      <c r="DT76" s="59"/>
      <c r="DU76" s="117" t="str">
        <f>IF(SUM('S11'!CH76,'S12'!CK76,S1M!BY76,'S2'!CE76)=0,"NaN", SUM('S11'!CH76,'S12'!CK76,S1M!BY76,'S2'!CE76))</f>
        <v>NaN</v>
      </c>
      <c r="DV76" s="16"/>
      <c r="DW76" s="59"/>
      <c r="DX76" s="117" t="str">
        <f>IF(SUM('S11'!CK76,'S12'!CN76,'S13'!DC76,S1M!CB76,'S2'!CH76)=0, "NaN", SUM('S11'!CK76,'S12'!CN76,'S13'!DC76,S1M!CB76,'S2'!CH76))</f>
        <v>NaN</v>
      </c>
      <c r="DY76" s="16"/>
      <c r="DZ76" s="59"/>
      <c r="EA76" s="117" t="str">
        <f>IF(SUM('S13'!DF76,'S2'!CK76)=0,"NaN",SUM('S13'!DF76,'S2'!CK76))</f>
        <v>NaN</v>
      </c>
      <c r="EB76" s="16"/>
      <c r="EC76" s="59"/>
      <c r="ED76" s="117" t="str">
        <f>IF(SUM('S11'!CN76,'S12'!CQ76,'S13'!DI76,S1M!CE76,'S2'!CN76)=0,"NaN",SUM('S11'!CN76,'S12'!CQ76,'S13'!DI76,S1M!CE76,'S2'!CN76))</f>
        <v>NaN</v>
      </c>
      <c r="EE76" s="16"/>
      <c r="EF76" s="59"/>
      <c r="EG76" s="117" t="str">
        <f>IF(SUM('S11'!CQ76,'S12'!CT76,'S13'!DL76,S1M!CH76)=0,"NaN", SUM('S11'!CQ76,'S12'!CT76,'S13'!DL76,S1M!CH76))</f>
        <v>NaN</v>
      </c>
      <c r="EH76" s="16"/>
      <c r="EI76" s="59"/>
      <c r="EJ76" s="117" t="str">
        <f>IF(ISNUMBER('S1 Part 1'!ED76), SUM('S11'!CT76,'S12'!CW76,'S13'!DO76,S1M!CK76,'S2'!CQ76),"NaN")</f>
        <v>NaN</v>
      </c>
      <c r="EK76" s="16"/>
      <c r="EL76" s="76"/>
      <c r="EM76" s="116" t="str">
        <f>IF(SUM('S11'!CW76,'S12'!CZ76,'S13'!DU76,S1M!CN76)=0,"NaN",SUM('S11'!CW76,'S12'!CZ76,'S13'!DU76,S1M!CN76))</f>
        <v>NaN</v>
      </c>
      <c r="EN76" s="16"/>
      <c r="EO76" s="59"/>
      <c r="EP76" s="117">
        <f>'S2'!CT76</f>
        <v>0</v>
      </c>
      <c r="EQ76" s="16"/>
      <c r="ER76" s="59"/>
      <c r="ES76" s="117">
        <f>'S2'!CW76</f>
        <v>0</v>
      </c>
      <c r="ET76" s="16"/>
      <c r="EU76" s="59"/>
      <c r="EV76" s="117">
        <f>'S2'!CZ76</f>
        <v>0</v>
      </c>
      <c r="EW76" s="16"/>
      <c r="EX76" s="59"/>
      <c r="EY76" s="117">
        <f>'S2'!DC76</f>
        <v>0</v>
      </c>
      <c r="EZ76" s="16"/>
      <c r="FA76" s="59"/>
      <c r="FB76" s="117" t="str">
        <f>IF(SUM(S1M!CQ76,'S2'!DF76)=0,"NaN", SUM(S1M!CQ76,'S2'!DF76))</f>
        <v>NaN</v>
      </c>
      <c r="FC76" s="16"/>
      <c r="FD76" s="59"/>
      <c r="FE76" s="117" t="str">
        <f>IF(SUM('S13'!EA76,'S2'!DI76)=0,"NaN",SUM('S13'!EA76,'S2'!DI76))</f>
        <v>NaN</v>
      </c>
      <c r="FF76" s="16"/>
      <c r="FG76" s="59"/>
      <c r="FH76" s="117" t="str">
        <f>IF(SUM('S13'!ED76,'S2'!DL76)=0,"NaN", SUM('S13'!ED76,'S2'!DL76))</f>
        <v>NaN</v>
      </c>
      <c r="FI76" s="16"/>
      <c r="FJ76" s="59"/>
      <c r="FK76" s="117" t="str">
        <f>IF(SUM('S13'!EJ76,'S2'!DO76)=0,"NaN", SUM('S13'!EJ76,'S2'!DO76))</f>
        <v>NaN</v>
      </c>
      <c r="FL76" s="16"/>
      <c r="FM76" s="59"/>
      <c r="FN76" s="117" t="str">
        <f>IF(SUM(S1N!K76,'S11'!CZ76,'S12'!DC76,'S13'!EM76,S1M!CT76)=0,"NaN", SUM(S1N!K76,'S11'!CZ76,'S12'!DC76,'S13'!EM76,S1M!CT76))</f>
        <v>NaN</v>
      </c>
      <c r="FO76" s="16"/>
      <c r="FP76" s="59"/>
      <c r="FQ76" s="117">
        <f>S1N!K76</f>
        <v>0</v>
      </c>
      <c r="FR76" s="16"/>
      <c r="FS76" s="59"/>
      <c r="FT76" s="117" t="str">
        <f>IF(SUM('S11'!DC76,'S12'!DF76,'S13'!EP76,S1M!CW76)=0,"NaN", SUM('S11'!DC76,'S12'!DF76,'S13'!EP76,S1M!CW76))</f>
        <v>NaN</v>
      </c>
      <c r="FU76" s="16"/>
      <c r="FV76" s="59"/>
      <c r="FW76" s="117">
        <f>'S1 Part 2'!Z76</f>
        <v>0</v>
      </c>
      <c r="FX76" s="16"/>
      <c r="FY76" s="59"/>
      <c r="FZ76" s="117" t="str">
        <f>IF(SUM('S11'!DF76,'S12'!DI76,'S13'!ES76,S1M!CZ76,'S2'!DR76)=0,"NaN", SUM('S11'!DF76,'S12'!DI76,'S13'!ES76,S1M!CZ76,'S2'!DR76))</f>
        <v>NaN</v>
      </c>
      <c r="GA76" s="16"/>
      <c r="GB76" s="59"/>
      <c r="GC76" s="117" t="str">
        <f>IF(SUM('S11'!DI76,'S12'!DL76,'S13'!EV76,S1M!DC76,'S2'!DU76)=0,"NaN", SUM('S11'!DI76,'S12'!DL76,'S13'!EV76,S1M!DC76,'S2'!DU76))</f>
        <v>NaN</v>
      </c>
      <c r="GD76" s="16"/>
      <c r="GE76" s="59"/>
      <c r="GF76" s="117" t="str">
        <f>IF(SUM('S11'!DL76,'S12'!DO76,'S13'!EY76,S1M!DF76,'S2'!DX76)=0,"NaN", SUM('S11'!DL76,'S12'!DO76,'S13'!EY76,S1M!DF76,'S2'!DX76))</f>
        <v>NaN</v>
      </c>
      <c r="GG76" s="16"/>
      <c r="GH76" s="59"/>
      <c r="GI76" s="117" t="str">
        <f>IF(SUM('S11'!DO76,'S12'!DR76,'S13'!FB76,S1M!DI76,'S2'!EA76)=0,"NaN",SUM('S11'!DO76,'S12'!DR76,'S13'!FB76,S1M!DI76,'S2'!EA76))</f>
        <v>NaN</v>
      </c>
      <c r="GJ76" s="16"/>
      <c r="GK76" s="59"/>
      <c r="GL76" s="117" t="str">
        <f>IF(SUM('S11'!DR76,'S12'!DU76,'S13'!FE76,S1M!DL76,'S2'!ED76)=0,"NaN",SUM('S11'!DR76,'S12'!DU76,'S13'!FE76,S1M!DL76,'S2'!ED76))</f>
        <v>NaN</v>
      </c>
      <c r="GM76" s="16"/>
      <c r="GN76" s="59"/>
      <c r="GO76" s="117" t="str">
        <f>IF(SUM('S11'!EG76,'S12'!EJ76,'S13'!FH76,S1M!DO76,'S2'!EG76)=0,"NaN",SUM('S11'!EG76,'S12'!EJ76,'S13'!FH76,S1M!DO76,'S2'!EG76))</f>
        <v>NaN</v>
      </c>
      <c r="GP76" s="16"/>
      <c r="GQ76" s="59"/>
      <c r="GR76" s="117" t="str">
        <f>IF(SUM('S11'!EJ76,'S12'!EM76,'S13'!FK76,S1M!DR76)=0,"NaN",SUM('S11'!EJ76,'S12'!EM76,'S13'!FK76,S1M!DR76))</f>
        <v>NaN</v>
      </c>
      <c r="GS76" s="16"/>
      <c r="GT76" s="59"/>
      <c r="GU76" s="117" t="str">
        <f>IF(SUM('S11'!EM76,'S12'!EP76,'S13'!FN76,S1M!DU76,'S2'!EJ76)=0,"NaN",SUM('S11'!EM76,'S12'!EP76,'S13'!FN76,S1M!DU76,'S2'!EJ76))</f>
        <v>NaN</v>
      </c>
      <c r="GV76" s="16"/>
      <c r="GW76" s="59"/>
      <c r="GX76" s="117" t="str">
        <f>IF(SUM('S13'!FQ76,'S2'!EM76)=0,"NaN", SUM('S13'!FQ76,'S2'!EM76))</f>
        <v>NaN</v>
      </c>
      <c r="GY76" s="16"/>
      <c r="GZ76" s="59"/>
      <c r="HA76" s="117" t="str">
        <f>IF(SUM('S11'!EP76,'S12'!ES76,'S13'!FT76,S1M!DX76,'S2'!EP76)=0, "NaN", SUM('S11'!EP76,'S12'!ES76,'S13'!FT76,S1M!DX76,'S2'!EP76))</f>
        <v>NaN</v>
      </c>
      <c r="HB76" s="16"/>
      <c r="HC76" s="59"/>
      <c r="HD76" s="117" t="str">
        <f>IF(SUM('S11'!ES76,'S12'!EV76,'S13'!FW76,S1M!EA76,'S2'!ES76)=0,"NaN", SUM('S11'!ES76,'S12'!EV76,'S13'!FW76,S1M!EA76,'S2'!ES76))</f>
        <v>NaN</v>
      </c>
      <c r="HE76" s="16"/>
      <c r="HF76" s="59"/>
      <c r="HG76" s="117" t="str">
        <f>IF(SUM(S1M!ED76,'S2'!EV76)=0,"NaN", SUM(S1M!ED76,'S2'!EV76))</f>
        <v>NaN</v>
      </c>
      <c r="HH76" s="16"/>
      <c r="HI76" s="59"/>
      <c r="HJ76" s="117">
        <f>S1M!EG76</f>
        <v>0</v>
      </c>
      <c r="HK76" s="16"/>
      <c r="HL76" s="59"/>
      <c r="HM76" s="117" t="str">
        <f>IF(SUM('S11'!EV76,'S12'!EY76,'S13'!FZ76,S1M!EJ76,'S2'!EY76)=0,"NaN", SUM('S11'!EV76,'S12'!EY76,'S13'!FZ76,S1M!EJ76,'S2'!EY76))</f>
        <v>NaN</v>
      </c>
      <c r="HN76" s="16"/>
      <c r="HO76" s="59"/>
      <c r="HP76" s="117" t="str">
        <f>IF(SUM('S12'!FB76,'S13'!GC76,'S2'!FB76)=0,"NaN", SUM('S12'!FB76,'S13'!GC76,'S2'!FB76))</f>
        <v>NaN</v>
      </c>
      <c r="HQ76" s="16"/>
      <c r="HR76" s="59"/>
      <c r="HS76" s="117" t="str">
        <f>IF(SUM('S11'!EY76,'S12'!FE76,'S13'!GF76,S1M!EM76,'S2'!FE76)=0,"NaN", SUM('S11'!EY76,'S12'!FE76,'S13'!GF76,S1M!EM76,'S2'!FE76))</f>
        <v>NaN</v>
      </c>
      <c r="HT76" s="16"/>
      <c r="HU76" s="59"/>
      <c r="HV76" s="117" t="str">
        <f>IF(SUM('S11'!FB76,'S12'!FH76,'S13'!GI76,S1M!EP76,'S2'!FH76)=0,"NaN", SUM('S11'!FB76,'S12'!FH76,'S13'!GI76,S1M!EP76,'S2'!FH76))</f>
        <v>NaN</v>
      </c>
      <c r="HW76" s="16"/>
      <c r="HX76" s="59"/>
      <c r="HY76" s="117" t="str">
        <f>IF(SUM('S13'!GL76,'S2'!FK76)=0,"NaN",SUM('S13'!GL76,'S2'!FK76))</f>
        <v>NaN</v>
      </c>
      <c r="HZ76" s="16"/>
      <c r="IA76" s="59"/>
      <c r="IB76" s="117">
        <f>'S2'!FN76</f>
        <v>0</v>
      </c>
      <c r="IC76" s="16"/>
      <c r="ID76" s="59"/>
      <c r="IE76" s="117" t="str">
        <f>IF(SUM('S11'!FE76,'S12'!FK76,'S13'!GO76,S1M!ES76,'S2'!FQ76)=0,"NaN",SUM('S11'!FE76,'S12'!FK76,'S13'!GO76,S1M!ES76,'S2'!FQ76))</f>
        <v>NaN</v>
      </c>
      <c r="IF76" s="16"/>
      <c r="IG76" s="59"/>
      <c r="IH76" s="117">
        <f>'S2'!FT76</f>
        <v>0</v>
      </c>
      <c r="II76" s="16"/>
      <c r="IJ76" s="59"/>
      <c r="IK76" s="117" t="str">
        <f>IF(SUM(S1M!EV76,'S2'!FW76)=0,"NaN",SUM(S1M!EV76,'S2'!FW76))</f>
        <v>NaN</v>
      </c>
      <c r="IL76" s="16"/>
      <c r="IM76" s="59"/>
      <c r="IN76" s="117" t="str">
        <f>IF(SUM('S11'!FH76,'S12'!FN76,'S13'!GR76,S1M!EY76,'S2'!FZ76)=0,"NaN",SUM('S11'!FH76,'S12'!FN76,'S13'!GR76,S1M!EY76,'S2'!FZ76))</f>
        <v>NaN</v>
      </c>
      <c r="IO76" s="16"/>
      <c r="IP76" s="59"/>
      <c r="IQ76" s="117" t="str">
        <f>IF(SUM('S13'!GU76,'S2'!GC76)=0,"NaN",SUM('S13'!GU76,'S2'!GC76))</f>
        <v>NaN</v>
      </c>
      <c r="IR76" s="16"/>
      <c r="IS76" s="59"/>
      <c r="IT76" s="117" t="str">
        <f>IF(SUM('S11'!FK76,'S12'!FQ76,'S13'!GX76,S1M!FB76,'S2'!GF76)=0,"NaN", SUM('S11'!FK76,'S12'!FQ76,'S13'!GX76,S1M!FB76,'S2'!GF76))</f>
        <v>NaN</v>
      </c>
      <c r="IU76" s="16"/>
      <c r="IV76" s="59"/>
      <c r="IW76" s="117" t="str">
        <f>IF(SUM('S11'!FN76,'S12'!FT76,'S13'!HA76,S1M!FE76,'S2'!GI76)=0,"NaN",SUM('S11'!FN76,'S12'!FT76,'S13'!HA76,S1M!FE76,'S2'!GI76))</f>
        <v>NaN</v>
      </c>
      <c r="IX76" s="16"/>
      <c r="IY76" s="59"/>
      <c r="IZ76" s="117" t="str">
        <f>IF(SUM('S11'!FQ76,'S12'!FW76,'S13'!HD76,S1M!FH76,'S2'!GL76)=0,"NaN",SUM('S11'!FQ76,'S12'!FW76,'S13'!HD76,S1M!FH76,'S2'!GL76))</f>
        <v>NaN</v>
      </c>
      <c r="JA76" s="16"/>
      <c r="JB76" s="59"/>
      <c r="JC76" s="119" t="str">
        <f>IF(SUM('S11'!FT76,'S12'!FZ76,'S13'!HG76,S1M!FK76)=0,"NaN", SUM('S11'!FT76,'S12'!FZ76,'S13'!HG76,S1M!FK76))</f>
        <v>NaN</v>
      </c>
      <c r="JD76" s="16"/>
      <c r="JE76" s="59"/>
      <c r="JF76" s="117">
        <f>IF(SUM('S1 Part 1'!B76,'S1 Part 2'!B76)=0,IFERROR('S1 Part 2'!DC76-'S1 Part 2'!DC76,0),SUM('S1 Part 2'!B76,'S1 Part 2'!Z76)-SUM('S1 Part 2'!DC76,'S1 Part 1'!B76))</f>
        <v>0</v>
      </c>
      <c r="JG76" s="16"/>
      <c r="JH76" s="59"/>
      <c r="JI76" s="117">
        <f>IFERROR('S1 Part 2'!DC76-'S1 Part 2'!DF76-'S1 Part 2'!CZ76,0)</f>
        <v>0</v>
      </c>
      <c r="JJ76" s="16"/>
      <c r="JK76" s="59"/>
      <c r="JL76" s="117">
        <f>SUM('S1 Part 2'!DC76,'S1 Part 2'!Q76)-SUM('S1 Part 1'!W76,'S1 Part 1'!Z76,'S1 Part 2'!DI76)</f>
        <v>0</v>
      </c>
      <c r="JM76" s="16"/>
      <c r="JN76" s="59"/>
      <c r="JO76" s="117" t="str">
        <f>IF(SUM('S11'!GF76,'S12'!GL76)=0, "NaN", SUM('S11'!GC76,'S11'!DF76,'S12'!GI76,'S12'!DI76)-SUM('S11'!GF76,'S12'!GL76,'S11'!Z76,'S11'!AX76,'S11'!BA76,'S12'!Z76,'S12'!AX76,'S12'!BA76))</f>
        <v>NaN</v>
      </c>
      <c r="JP76" s="16"/>
      <c r="JQ76" s="59"/>
      <c r="JR76" s="117">
        <f>SUM('S1 Part 2'!DI76,'S1 Part 2'!E76,'S1 Part 2'!H76,'S1 Part 2'!AC76)-SUM('S1 Part 2'!DR76,'S1 Part 1'!AI76,'S1 Part 1'!AR76)</f>
        <v>0</v>
      </c>
      <c r="JS76" s="16"/>
      <c r="JT76" s="59"/>
      <c r="JU76" s="117">
        <f>SUM('S1 Part 2'!DR76,'S1 Part 2'!BA76,'S1 Part 2'!BG76,'S1 Part 2'!BJ76,'S1 Part 2'!BP76)-SUM('S1 Part 2'!DU76,'S1 Part 1'!BP76,'S1 Part 1'!BV76,'S1 Part 1'!BY76,'S1 Part 1'!CK76)</f>
        <v>0</v>
      </c>
      <c r="JV76" s="16"/>
      <c r="JW76" s="59"/>
      <c r="JX76" s="117">
        <f>SUM('S13'!IB76,S1M!GF76)-SUM('S13'!IE76,S1M!GI76)</f>
        <v>0</v>
      </c>
      <c r="JY76" s="16"/>
      <c r="JZ76" s="59"/>
      <c r="KA76" s="117">
        <f>SUM('S1 Part 2'!DU76,'S1 Part 2'!CH76)-SUM('S1 Part 2'!DX76,'S1 Part 1'!E76,'S1 Part 1'!DI76)</f>
        <v>0</v>
      </c>
      <c r="KB76" s="16"/>
      <c r="KC76" s="59"/>
      <c r="KD76" s="118" t="str">
        <f>IF(ISNUMBER('S1 Part 2'!EA76),SUM('S1 Part 2'!DX76,'S1 Part 2'!CK76)-SUM('S1 Part 1'!DL76,'S1 Part 1'!EA76,'S1 Part 2'!EA76),"NaN")</f>
        <v>NaN</v>
      </c>
      <c r="KE76" s="16"/>
      <c r="KF76" s="59"/>
      <c r="KG76" s="117">
        <f>SUM('S1 Part 2'!DX76,'S1 Part 2'!CK76)-SUM('S1 Part 2'!ED76,'S1 Part 1'!N76,'S1 Part 1'!DL76,'S1 Part 1'!ED76)</f>
        <v>0</v>
      </c>
      <c r="KH76" s="16"/>
      <c r="KI76" s="59"/>
      <c r="KJ76" s="117">
        <f>IFERROR('S2'!CT76-SUM('S2'!B76,'S2'!GU76),"NaN")</f>
        <v>0</v>
      </c>
      <c r="KK76" s="16"/>
      <c r="KL76" s="59"/>
      <c r="KM76" s="117">
        <f>SUM('S2'!GU76,'S2'!DF76,'S2'!DI76,'S2'!DR76,'S2'!EM76,'S2'!EP76,'S2'!EY76,'S2'!FW76)-SUM('S2'!GX76,'S2'!N76,'S2'!Q76,'S2'!Z76,'S2'!AU76,'S2'!AX76,'S2'!BG76,'S2'!BY76)</f>
        <v>0</v>
      </c>
      <c r="KN76" s="16"/>
      <c r="KO76" s="59"/>
      <c r="KP76" s="118">
        <f>IF(SUM('S1 Part 1'!B76,'S1 Part 2'!B76)=0,SUM('S1 Part 2'!DC76,'S2'!CT76)-SUM('S1 Part 1'!E76,'S1 Part 1'!N76,'S2'!B76),SUM('S1 Part 2'!B76,'S1 Part 2'!Z76,'S2'!CT76)-SUM('S1 Part 1'!B76,'S1 Part 1'!E76,'S1 Part 1'!N76,'S2'!B76))</f>
        <v>0</v>
      </c>
      <c r="KQ76" s="118" t="str">
        <f>IF(ISNUMBER('S13'!DR76),'S13'!DR76-SUM('S13'!B76,'S13'!N76,'S13'!W76,'S13'!Z76,'S13'!AF76,'S13'!AO76,'S13'!BG76,'S13'!BM76,'S13'!BV76,'S13'!BY76,'S13'!CW76,'S13'!CZ76,'S13'!DO76),"NaN")</f>
        <v>NaN</v>
      </c>
      <c r="KR76" s="16"/>
      <c r="KS76" s="59"/>
      <c r="KT76" s="118" t="str">
        <f>IF(ISNUMBER('S13'!HJ76),'S13'!HJ76-SUM('S13'!DX76,'S13'!EA76,'S13'!EM76,'S13'!ES76,'S13'!FQ76,'S13'!FT76,'S13'!FZ76,'S13'!GR76),"NaN")</f>
        <v>NaN</v>
      </c>
      <c r="KU76" s="16"/>
      <c r="KV76" s="59"/>
    </row>
    <row r="77" spans="1:308" ht="10.5" x14ac:dyDescent="0.25">
      <c r="A77" s="115" t="s">
        <v>749</v>
      </c>
      <c r="B77" s="116" t="str">
        <f>IF(SUM('S11'!B77,'S12'!B77,'S13'!B77,S1M!B77)=0,"NaN",SUM('S11'!B77,'S12'!B77,'S13'!B77,S1M!B77))</f>
        <v>NaN</v>
      </c>
      <c r="C77" s="16"/>
      <c r="D77" s="59"/>
      <c r="E77" s="117" t="str">
        <f>IF(SUM('S13'!E77,S1M!E77)=0,"NaN",SUM('S13'!E77,S1M!E77))</f>
        <v>NaN</v>
      </c>
      <c r="F77" s="16"/>
      <c r="G77" s="59"/>
      <c r="H77" s="117" t="str">
        <f>IF(SUM('S13'!H77,S1M!H77)=0, "NaN",SUM('S13'!H77,S1M!H77))</f>
        <v>NaN</v>
      </c>
      <c r="I77" s="16"/>
      <c r="J77" s="59"/>
      <c r="K77" s="117">
        <f>'S13'!K77</f>
        <v>0</v>
      </c>
      <c r="L77" s="16"/>
      <c r="M77" s="59"/>
      <c r="N77" s="117" t="str">
        <f>IF(SUM('S11'!E77,'S12'!E77,'S13'!N77,S1M!K77)=0, "NaN", SUM('S11'!E77,'S12'!E77,'S13'!N77,S1M!K77))</f>
        <v>NaN</v>
      </c>
      <c r="O77" s="16"/>
      <c r="P77" s="59"/>
      <c r="Q77" s="117" t="str">
        <f>IF(SUM('S11'!H77,'S12'!H77,'S13'!Q77,S1M!N77)=0,"NaN",SUM('S11'!H77,'S12'!H77,'S13'!Q77,S1M!N77))</f>
        <v>NaN</v>
      </c>
      <c r="R77" s="16"/>
      <c r="S77" s="59"/>
      <c r="T77" s="117" t="str">
        <f>IF(SUM('S11'!K77,'S12'!K77,'S13'!T77,S1M!Q77)=0,"NaN",SUM('S11'!K77,'S12'!K77,'S13'!T77,S1M!Q77))</f>
        <v>NaN</v>
      </c>
      <c r="U77" s="16"/>
      <c r="V77" s="59"/>
      <c r="W77" s="117">
        <f>'S2'!B77</f>
        <v>0</v>
      </c>
      <c r="X77" s="16"/>
      <c r="Y77" s="59"/>
      <c r="Z77" s="117">
        <f>'S2'!E77</f>
        <v>0</v>
      </c>
      <c r="AA77" s="16"/>
      <c r="AB77" s="59"/>
      <c r="AC77" s="117">
        <f>'S2'!H77</f>
        <v>0</v>
      </c>
      <c r="AD77" s="16"/>
      <c r="AE77" s="59"/>
      <c r="AF77" s="117">
        <f>'S2'!K77</f>
        <v>0</v>
      </c>
      <c r="AG77" s="16"/>
      <c r="AH77" s="59"/>
      <c r="AI77" s="117" t="str">
        <f>IF(SUM('S11'!N77,'S12'!N77,'S13'!W77,S1M!T77,'S2'!N77)=0,"NaN",SUM('S11'!N77,'S12'!N77,'S13'!W77,S1M!T77,'S2'!N77))</f>
        <v>NaN</v>
      </c>
      <c r="AJ77" s="16"/>
      <c r="AK77" s="59"/>
      <c r="AL77" s="117" t="str">
        <f>IF(SUM(S1N!E77,'S11'!Q77,'S12'!Q77,'S13'!Z77,S1M!W77)=0,"NaN",SUM(S1N!E77,'S11'!Q77,'S12'!Q77,'S13'!Z77,S1M!W77))</f>
        <v>NaN</v>
      </c>
      <c r="AM77" s="16"/>
      <c r="AN77" s="59"/>
      <c r="AO77" s="117">
        <f>S1N!E77</f>
        <v>0</v>
      </c>
      <c r="AP77" s="16"/>
      <c r="AQ77" s="59"/>
      <c r="AR77" s="117" t="str">
        <f>IF(SUM('S11'!T77,'S12'!T77,'S13'!AC77,S1M!Z77)=0,"NaN", SUM('S11'!T77,'S12'!T77,'S13'!AC77,S1M!Z77))</f>
        <v>NaN</v>
      </c>
      <c r="AS77" s="16"/>
      <c r="AT77" s="59"/>
      <c r="AU77" s="117" t="str">
        <f>IF(SUM('S13'!AF77,'S2'!Q77)=0,"NaN",SUM('S13'!AF77,'S2'!Q77))</f>
        <v>NaN</v>
      </c>
      <c r="AV77" s="16"/>
      <c r="AW77" s="59"/>
      <c r="AX77" s="117" t="str">
        <f>IF(SUM('S13'!AI77,'S2'!T77)=0,"NaN", SUM('S13'!AI77,'S2'!T77))</f>
        <v>NaN</v>
      </c>
      <c r="AY77" s="16"/>
      <c r="AZ77" s="59"/>
      <c r="BA77" s="117" t="str">
        <f>IF(SUM('S13'!AL77,'S2'!W77)=0,"NaN",SUM('S13'!AL77,'S2'!W77))</f>
        <v>NaN</v>
      </c>
      <c r="BB77" s="16"/>
      <c r="BC77" s="59"/>
      <c r="BD77" s="118" t="str">
        <f>IF(SUM('S11'!W77,'S12'!W77,'S13'!AO77,S1M!AC77,'S2'!Z77)=0,"NaN", SUM('S11'!W77,'S12'!W77,'S13'!AO77,S1M!AC77,'S2'!Z77))</f>
        <v>NaN</v>
      </c>
      <c r="BE77" s="16"/>
      <c r="BF77" s="59"/>
      <c r="BG77" s="118" t="str">
        <f>IF(SUM('S11'!Z77,'S12'!Z77,'S13'!AR77,S1M!AF77,'S2'!AC77)=0,"NaN",SUM('S11'!Z77,'S12'!Z77,'S13'!AR77,S1M!AF77,'S2'!AC77))</f>
        <v>NaN</v>
      </c>
      <c r="BH77" s="16"/>
      <c r="BI77" s="59"/>
      <c r="BJ77" s="118" t="str">
        <f>IF(SUM('S11'!AC77,'S12'!AC77,'S13'!AU77,S1M!AI77,'S2'!AF77)=0,"NaN",SUM('S11'!AC77,'S12'!AC77,'S13'!AU77,S1M!AI77,'S2'!AF77))</f>
        <v>NaN</v>
      </c>
      <c r="BK77" s="16"/>
      <c r="BL77" s="59"/>
      <c r="BM77" s="117" t="str">
        <f>IF(SUM('S11'!AF77,'S12'!AF77,'S2'!AI77)=0,"NaN",SUM('S11'!AF77,'S12'!AF77,'S2'!AI77))</f>
        <v>NaN</v>
      </c>
      <c r="BN77" s="16"/>
      <c r="BO77" s="59"/>
      <c r="BP77" s="117" t="str">
        <f>IF(SUM('S11'!AI77,'S12'!AI77,'S2'!AL77)=0,"NaN",SUM('S11'!AI77,'S12'!AI77,'S2'!AL77))</f>
        <v>NaN</v>
      </c>
      <c r="BQ77" s="16"/>
      <c r="BR77" s="59"/>
      <c r="BS77" s="117" t="str">
        <f>IF(SUM('S11'!AX77,'S12'!AX77,'S13'!AX77,'S2'!AO77)=0,"NaN",SUM('S11'!AX77,'S12'!AX77,'S13'!AX77,'S2'!AO77))</f>
        <v>NaN</v>
      </c>
      <c r="BT77" s="16"/>
      <c r="BU77" s="59"/>
      <c r="BV77" s="117" t="str">
        <f>IF(SUM('S11'!BA77,'S12'!BA77,'S13'!BA77,S1M!AL77)=0,"NaN",SUM('S11'!BA77,'S12'!BA77,'S13'!BA77,S1M!AL77))</f>
        <v>NaN</v>
      </c>
      <c r="BW77" s="16"/>
      <c r="BX77" s="59"/>
      <c r="BY77" s="117" t="str">
        <f>IF(SUM('S11'!BD77,'S12'!BD77,'S13'!BD77,S1M!AO77,'S2'!AR77)=0,"NaN",SUM('S11'!BD77,'S12'!BD77,'S13'!BD77,S1M!AO77,'S2'!AR77))</f>
        <v>NaN</v>
      </c>
      <c r="BZ77" s="16"/>
      <c r="CA77" s="59"/>
      <c r="CB77" s="117" t="str">
        <f>IF(SUM('S11'!BG77,'S12'!BG77,'S13'!BG77,S1M!AR77,'S2'!AU77)=0,"NaN", SUM('S11'!BG77,'S12'!BG77,'S13'!BG77,S1M!AR77,'S2'!AU77))</f>
        <v>NaN</v>
      </c>
      <c r="CC77" s="16"/>
      <c r="CD77" s="59"/>
      <c r="CE77" s="117" t="str">
        <f>IF(SUM('S11'!BJ77,'S12'!BJ77,'S13'!BJ77,S1M!AU77,'S2'!AX77)=0,"NaN",SUM('S11'!BJ77,'S12'!BJ77,'S13'!BJ77,S1M!AU77,'S2'!AX77))</f>
        <v>NaN</v>
      </c>
      <c r="CF77" s="16"/>
      <c r="CG77" s="59"/>
      <c r="CH77" s="117" t="str">
        <f>IF(SUM(S1M!AX77,'S2'!BA77)=0,"NaN",SUM(S1M!AX77,'S2'!BA77))</f>
        <v>NaN</v>
      </c>
      <c r="CI77" s="16"/>
      <c r="CJ77" s="59"/>
      <c r="CK77" s="117" t="str">
        <f>IF(SUM('S11'!BM77,'S12'!BM77,'S13'!BM77,S1M!BA77,'S2'!BD77)=0,"NaN",SUM('S11'!BM77,'S12'!BM77,'S13'!BM77,S1M!BA77,'S2'!BD77))</f>
        <v>NaN</v>
      </c>
      <c r="CL77" s="16"/>
      <c r="CM77" s="59"/>
      <c r="CN77" s="117" t="str">
        <f>IF(SUM('S13'!BP77,S1M!BD77)=0,"NaN", SUM('S13'!BP77,S1M!BD77))</f>
        <v>NaN</v>
      </c>
      <c r="CO77" s="16"/>
      <c r="CP77" s="59"/>
      <c r="CQ77" s="117" t="str">
        <f>IF(SUM('S11'!BP77,'S12'!BP77,'S13'!BY77,S1M!BG77,'S2'!BG77)=0,"NaN", SUM('S11'!BP77,'S12'!BP77,'S13'!BY77,S1M!BG77,'S2'!BG77))</f>
        <v>NaN</v>
      </c>
      <c r="CR77" s="16"/>
      <c r="CS77" s="59"/>
      <c r="CT77" s="117" t="str">
        <f>IF(SUM('S11'!BS77,'S12'!BS77,'S13'!CB77,S1M!BJ77,'S2'!BJ77)=0,"NaN", SUM('S11'!BS77,'S12'!BS77,'S13'!CB77,S1M!BJ77,'S2'!BJ77))</f>
        <v>NaN</v>
      </c>
      <c r="CU77" s="16"/>
      <c r="CV77" s="59"/>
      <c r="CW77" s="117" t="str">
        <f>IF(SUM('S12'!BV77,'S13'!CE77,'S2'!BM77)=0,"NaN", SUM('S12'!BV77,'S13'!CE77,'S2'!BM77))</f>
        <v>NaN</v>
      </c>
      <c r="CX77" s="16"/>
      <c r="CY77" s="59"/>
      <c r="CZ77" s="117" t="str">
        <f>IF(SUM('S11'!BV77,'S12'!BY77,'S13'!CH77,S1M!BM77,'S2'!BP77)=0,"NaN", SUM('S11'!BV77,'S12'!BY77,'S13'!CH77,S1M!BM77,'S2'!BP77))</f>
        <v>NaN</v>
      </c>
      <c r="DA77" s="16"/>
      <c r="DB77" s="59"/>
      <c r="DC77" s="117" t="str">
        <f>IF(SUM('S13'!CK77,'S2'!BS77)=0,"NaN",SUM('S13'!CK77,'S2'!BS77))</f>
        <v>NaN</v>
      </c>
      <c r="DD77" s="16"/>
      <c r="DE77" s="59"/>
      <c r="DF77" s="118">
        <f>'S13'!CN77</f>
        <v>0</v>
      </c>
      <c r="DG77" s="16"/>
      <c r="DH77" s="59"/>
      <c r="DI77" s="117" t="str">
        <f>IF(SUM('S11'!BY77,'S12'!CB77,'S13'!CQ77,S1M!BP77,'S2'!BV77)=0,"NaN",SUM('S11'!BY77,'S12'!CB77,'S13'!CQ77,S1M!BP77,'S2'!BV77))</f>
        <v>NaN</v>
      </c>
      <c r="DJ77" s="16"/>
      <c r="DK77" s="59"/>
      <c r="DL77" s="118">
        <f>'S13'!CT77</f>
        <v>0</v>
      </c>
      <c r="DM77" s="16"/>
      <c r="DN77" s="59"/>
      <c r="DO77" s="117" t="str">
        <f>IF(SUM('S11'!CB77,'S12'!CE77,'S13'!CW77,S1M!BS77,'S2'!BY77)=0,"NaN", SUM('S11'!CB77,'S12'!CE77,'S13'!CW77,S1M!BS77,'S2'!BY77))</f>
        <v>NaN</v>
      </c>
      <c r="DP77" s="16"/>
      <c r="DQ77" s="59"/>
      <c r="DR77" s="117" t="str">
        <f>IF(SUM('S11'!CE77,'S12'!CH77,'S13'!CZ77,S1M!BV77,'S2'!CB77)=0,"NaN", SUM('S11'!CE77,'S12'!CH77,'S13'!CZ77,S1M!BV77,'S2'!CB77))</f>
        <v>NaN</v>
      </c>
      <c r="DS77" s="16"/>
      <c r="DT77" s="59"/>
      <c r="DU77" s="117" t="str">
        <f>IF(SUM('S11'!CH77,'S12'!CK77,S1M!BY77,'S2'!CE77)=0,"NaN", SUM('S11'!CH77,'S12'!CK77,S1M!BY77,'S2'!CE77))</f>
        <v>NaN</v>
      </c>
      <c r="DV77" s="16"/>
      <c r="DW77" s="59"/>
      <c r="DX77" s="117" t="str">
        <f>IF(SUM('S11'!CK77,'S12'!CN77,'S13'!DC77,S1M!CB77,'S2'!CH77)=0, "NaN", SUM('S11'!CK77,'S12'!CN77,'S13'!DC77,S1M!CB77,'S2'!CH77))</f>
        <v>NaN</v>
      </c>
      <c r="DY77" s="16"/>
      <c r="DZ77" s="59"/>
      <c r="EA77" s="117" t="str">
        <f>IF(SUM('S13'!DF77,'S2'!CK77)=0,"NaN",SUM('S13'!DF77,'S2'!CK77))</f>
        <v>NaN</v>
      </c>
      <c r="EB77" s="16"/>
      <c r="EC77" s="59"/>
      <c r="ED77" s="117" t="str">
        <f>IF(SUM('S11'!CN77,'S12'!CQ77,'S13'!DI77,S1M!CE77,'S2'!CN77)=0,"NaN",SUM('S11'!CN77,'S12'!CQ77,'S13'!DI77,S1M!CE77,'S2'!CN77))</f>
        <v>NaN</v>
      </c>
      <c r="EE77" s="16"/>
      <c r="EF77" s="59"/>
      <c r="EG77" s="117" t="str">
        <f>IF(SUM('S11'!CQ77,'S12'!CT77,'S13'!DL77,S1M!CH77)=0,"NaN", SUM('S11'!CQ77,'S12'!CT77,'S13'!DL77,S1M!CH77))</f>
        <v>NaN</v>
      </c>
      <c r="EH77" s="16"/>
      <c r="EI77" s="59"/>
      <c r="EJ77" s="117" t="str">
        <f>IF(ISNUMBER('S1 Part 1'!ED77), SUM('S11'!CT77,'S12'!CW77,'S13'!DO77,S1M!CK77,'S2'!CQ77),"NaN")</f>
        <v>NaN</v>
      </c>
      <c r="EK77" s="16"/>
      <c r="EL77" s="76"/>
      <c r="EM77" s="116" t="str">
        <f>IF(SUM('S11'!CW77,'S12'!CZ77,'S13'!DU77,S1M!CN77)=0,"NaN",SUM('S11'!CW77,'S12'!CZ77,'S13'!DU77,S1M!CN77))</f>
        <v>NaN</v>
      </c>
      <c r="EN77" s="16"/>
      <c r="EO77" s="59"/>
      <c r="EP77" s="117">
        <f>'S2'!CT77</f>
        <v>0</v>
      </c>
      <c r="EQ77" s="16"/>
      <c r="ER77" s="59"/>
      <c r="ES77" s="117">
        <f>'S2'!CW77</f>
        <v>0</v>
      </c>
      <c r="ET77" s="16"/>
      <c r="EU77" s="59"/>
      <c r="EV77" s="117">
        <f>'S2'!CZ77</f>
        <v>0</v>
      </c>
      <c r="EW77" s="16"/>
      <c r="EX77" s="59"/>
      <c r="EY77" s="117">
        <f>'S2'!DC77</f>
        <v>0</v>
      </c>
      <c r="EZ77" s="16"/>
      <c r="FA77" s="59"/>
      <c r="FB77" s="117" t="str">
        <f>IF(SUM(S1M!CQ77,'S2'!DF77)=0,"NaN", SUM(S1M!CQ77,'S2'!DF77))</f>
        <v>NaN</v>
      </c>
      <c r="FC77" s="16"/>
      <c r="FD77" s="59"/>
      <c r="FE77" s="117" t="str">
        <f>IF(SUM('S13'!EA77,'S2'!DI77)=0,"NaN",SUM('S13'!EA77,'S2'!DI77))</f>
        <v>NaN</v>
      </c>
      <c r="FF77" s="16"/>
      <c r="FG77" s="59"/>
      <c r="FH77" s="117" t="str">
        <f>IF(SUM('S13'!ED77,'S2'!DL77)=0,"NaN", SUM('S13'!ED77,'S2'!DL77))</f>
        <v>NaN</v>
      </c>
      <c r="FI77" s="16"/>
      <c r="FJ77" s="59"/>
      <c r="FK77" s="117" t="str">
        <f>IF(SUM('S13'!EJ77,'S2'!DO77)=0,"NaN", SUM('S13'!EJ77,'S2'!DO77))</f>
        <v>NaN</v>
      </c>
      <c r="FL77" s="16"/>
      <c r="FM77" s="59"/>
      <c r="FN77" s="117" t="str">
        <f>IF(SUM(S1N!K77,'S11'!CZ77,'S12'!DC77,'S13'!EM77,S1M!CT77)=0,"NaN", SUM(S1N!K77,'S11'!CZ77,'S12'!DC77,'S13'!EM77,S1M!CT77))</f>
        <v>NaN</v>
      </c>
      <c r="FO77" s="16"/>
      <c r="FP77" s="59"/>
      <c r="FQ77" s="117">
        <f>S1N!K77</f>
        <v>0</v>
      </c>
      <c r="FR77" s="16"/>
      <c r="FS77" s="59"/>
      <c r="FT77" s="117" t="str">
        <f>IF(SUM('S11'!DC77,'S12'!DF77,'S13'!EP77,S1M!CW77)=0,"NaN", SUM('S11'!DC77,'S12'!DF77,'S13'!EP77,S1M!CW77))</f>
        <v>NaN</v>
      </c>
      <c r="FU77" s="16"/>
      <c r="FV77" s="59"/>
      <c r="FW77" s="117">
        <f>'S1 Part 2'!Z77</f>
        <v>0</v>
      </c>
      <c r="FX77" s="16"/>
      <c r="FY77" s="59"/>
      <c r="FZ77" s="117" t="str">
        <f>IF(SUM('S11'!DF77,'S12'!DI77,'S13'!ES77,S1M!CZ77,'S2'!DR77)=0,"NaN", SUM('S11'!DF77,'S12'!DI77,'S13'!ES77,S1M!CZ77,'S2'!DR77))</f>
        <v>NaN</v>
      </c>
      <c r="GA77" s="16"/>
      <c r="GB77" s="59"/>
      <c r="GC77" s="117" t="str">
        <f>IF(SUM('S11'!DI77,'S12'!DL77,'S13'!EV77,S1M!DC77,'S2'!DU77)=0,"NaN", SUM('S11'!DI77,'S12'!DL77,'S13'!EV77,S1M!DC77,'S2'!DU77))</f>
        <v>NaN</v>
      </c>
      <c r="GD77" s="16"/>
      <c r="GE77" s="59"/>
      <c r="GF77" s="117" t="str">
        <f>IF(SUM('S11'!DL77,'S12'!DO77,'S13'!EY77,S1M!DF77,'S2'!DX77)=0,"NaN", SUM('S11'!DL77,'S12'!DO77,'S13'!EY77,S1M!DF77,'S2'!DX77))</f>
        <v>NaN</v>
      </c>
      <c r="GG77" s="16"/>
      <c r="GH77" s="59"/>
      <c r="GI77" s="117" t="str">
        <f>IF(SUM('S11'!DO77,'S12'!DR77,'S13'!FB77,S1M!DI77,'S2'!EA77)=0,"NaN",SUM('S11'!DO77,'S12'!DR77,'S13'!FB77,S1M!DI77,'S2'!EA77))</f>
        <v>NaN</v>
      </c>
      <c r="GJ77" s="16"/>
      <c r="GK77" s="59"/>
      <c r="GL77" s="117" t="str">
        <f>IF(SUM('S11'!DR77,'S12'!DU77,'S13'!FE77,S1M!DL77,'S2'!ED77)=0,"NaN",SUM('S11'!DR77,'S12'!DU77,'S13'!FE77,S1M!DL77,'S2'!ED77))</f>
        <v>NaN</v>
      </c>
      <c r="GM77" s="16"/>
      <c r="GN77" s="59"/>
      <c r="GO77" s="117" t="str">
        <f>IF(SUM('S11'!EG77,'S12'!EJ77,'S13'!FH77,S1M!DO77,'S2'!EG77)=0,"NaN",SUM('S11'!EG77,'S12'!EJ77,'S13'!FH77,S1M!DO77,'S2'!EG77))</f>
        <v>NaN</v>
      </c>
      <c r="GP77" s="16"/>
      <c r="GQ77" s="59"/>
      <c r="GR77" s="117" t="str">
        <f>IF(SUM('S11'!EJ77,'S12'!EM77,'S13'!FK77,S1M!DR77)=0,"NaN",SUM('S11'!EJ77,'S12'!EM77,'S13'!FK77,S1M!DR77))</f>
        <v>NaN</v>
      </c>
      <c r="GS77" s="16"/>
      <c r="GT77" s="59"/>
      <c r="GU77" s="117" t="str">
        <f>IF(SUM('S11'!EM77,'S12'!EP77,'S13'!FN77,S1M!DU77,'S2'!EJ77)=0,"NaN",SUM('S11'!EM77,'S12'!EP77,'S13'!FN77,S1M!DU77,'S2'!EJ77))</f>
        <v>NaN</v>
      </c>
      <c r="GV77" s="16"/>
      <c r="GW77" s="59"/>
      <c r="GX77" s="117" t="str">
        <f>IF(SUM('S13'!FQ77,'S2'!EM77)=0,"NaN", SUM('S13'!FQ77,'S2'!EM77))</f>
        <v>NaN</v>
      </c>
      <c r="GY77" s="16"/>
      <c r="GZ77" s="59"/>
      <c r="HA77" s="117" t="str">
        <f>IF(SUM('S11'!EP77,'S12'!ES77,'S13'!FT77,S1M!DX77,'S2'!EP77)=0, "NaN", SUM('S11'!EP77,'S12'!ES77,'S13'!FT77,S1M!DX77,'S2'!EP77))</f>
        <v>NaN</v>
      </c>
      <c r="HB77" s="16"/>
      <c r="HC77" s="59"/>
      <c r="HD77" s="117" t="str">
        <f>IF(SUM('S11'!ES77,'S12'!EV77,'S13'!FW77,S1M!EA77,'S2'!ES77)=0,"NaN", SUM('S11'!ES77,'S12'!EV77,'S13'!FW77,S1M!EA77,'S2'!ES77))</f>
        <v>NaN</v>
      </c>
      <c r="HE77" s="16"/>
      <c r="HF77" s="59"/>
      <c r="HG77" s="117" t="str">
        <f>IF(SUM(S1M!ED77,'S2'!EV77)=0,"NaN", SUM(S1M!ED77,'S2'!EV77))</f>
        <v>NaN</v>
      </c>
      <c r="HH77" s="16"/>
      <c r="HI77" s="59"/>
      <c r="HJ77" s="117">
        <f>S1M!EG77</f>
        <v>0</v>
      </c>
      <c r="HK77" s="16"/>
      <c r="HL77" s="59"/>
      <c r="HM77" s="117" t="str">
        <f>IF(SUM('S11'!EV77,'S12'!EY77,'S13'!FZ77,S1M!EJ77,'S2'!EY77)=0,"NaN", SUM('S11'!EV77,'S12'!EY77,'S13'!FZ77,S1M!EJ77,'S2'!EY77))</f>
        <v>NaN</v>
      </c>
      <c r="HN77" s="16"/>
      <c r="HO77" s="59"/>
      <c r="HP77" s="117" t="str">
        <f>IF(SUM('S12'!FB77,'S13'!GC77,'S2'!FB77)=0,"NaN", SUM('S12'!FB77,'S13'!GC77,'S2'!FB77))</f>
        <v>NaN</v>
      </c>
      <c r="HQ77" s="16"/>
      <c r="HR77" s="59"/>
      <c r="HS77" s="117" t="str">
        <f>IF(SUM('S11'!EY77,'S12'!FE77,'S13'!GF77,S1M!EM77,'S2'!FE77)=0,"NaN", SUM('S11'!EY77,'S12'!FE77,'S13'!GF77,S1M!EM77,'S2'!FE77))</f>
        <v>NaN</v>
      </c>
      <c r="HT77" s="16"/>
      <c r="HU77" s="59"/>
      <c r="HV77" s="117" t="str">
        <f>IF(SUM('S11'!FB77,'S12'!FH77,'S13'!GI77,S1M!EP77,'S2'!FH77)=0,"NaN", SUM('S11'!FB77,'S12'!FH77,'S13'!GI77,S1M!EP77,'S2'!FH77))</f>
        <v>NaN</v>
      </c>
      <c r="HW77" s="16"/>
      <c r="HX77" s="59"/>
      <c r="HY77" s="117" t="str">
        <f>IF(SUM('S13'!GL77,'S2'!FK77)=0,"NaN",SUM('S13'!GL77,'S2'!FK77))</f>
        <v>NaN</v>
      </c>
      <c r="HZ77" s="16"/>
      <c r="IA77" s="59"/>
      <c r="IB77" s="117">
        <f>'S2'!FN77</f>
        <v>0</v>
      </c>
      <c r="IC77" s="16"/>
      <c r="ID77" s="59"/>
      <c r="IE77" s="117" t="str">
        <f>IF(SUM('S11'!FE77,'S12'!FK77,'S13'!GO77,S1M!ES77,'S2'!FQ77)=0,"NaN",SUM('S11'!FE77,'S12'!FK77,'S13'!GO77,S1M!ES77,'S2'!FQ77))</f>
        <v>NaN</v>
      </c>
      <c r="IF77" s="16"/>
      <c r="IG77" s="59"/>
      <c r="IH77" s="117">
        <f>'S2'!FT77</f>
        <v>0</v>
      </c>
      <c r="II77" s="16"/>
      <c r="IJ77" s="59"/>
      <c r="IK77" s="117" t="str">
        <f>IF(SUM(S1M!EV77,'S2'!FW77)=0,"NaN",SUM(S1M!EV77,'S2'!FW77))</f>
        <v>NaN</v>
      </c>
      <c r="IL77" s="16"/>
      <c r="IM77" s="59"/>
      <c r="IN77" s="117" t="str">
        <f>IF(SUM('S11'!FH77,'S12'!FN77,'S13'!GR77,S1M!EY77,'S2'!FZ77)=0,"NaN",SUM('S11'!FH77,'S12'!FN77,'S13'!GR77,S1M!EY77,'S2'!FZ77))</f>
        <v>NaN</v>
      </c>
      <c r="IO77" s="16"/>
      <c r="IP77" s="59"/>
      <c r="IQ77" s="117" t="str">
        <f>IF(SUM('S13'!GU77,'S2'!GC77)=0,"NaN",SUM('S13'!GU77,'S2'!GC77))</f>
        <v>NaN</v>
      </c>
      <c r="IR77" s="16"/>
      <c r="IS77" s="59"/>
      <c r="IT77" s="117" t="str">
        <f>IF(SUM('S11'!FK77,'S12'!FQ77,'S13'!GX77,S1M!FB77,'S2'!GF77)=0,"NaN", SUM('S11'!FK77,'S12'!FQ77,'S13'!GX77,S1M!FB77,'S2'!GF77))</f>
        <v>NaN</v>
      </c>
      <c r="IU77" s="16"/>
      <c r="IV77" s="59"/>
      <c r="IW77" s="117" t="str">
        <f>IF(SUM('S11'!FN77,'S12'!FT77,'S13'!HA77,S1M!FE77,'S2'!GI77)=0,"NaN",SUM('S11'!FN77,'S12'!FT77,'S13'!HA77,S1M!FE77,'S2'!GI77))</f>
        <v>NaN</v>
      </c>
      <c r="IX77" s="16"/>
      <c r="IY77" s="59"/>
      <c r="IZ77" s="117" t="str">
        <f>IF(SUM('S11'!FQ77,'S12'!FW77,'S13'!HD77,S1M!FH77,'S2'!GL77)=0,"NaN",SUM('S11'!FQ77,'S12'!FW77,'S13'!HD77,S1M!FH77,'S2'!GL77))</f>
        <v>NaN</v>
      </c>
      <c r="JA77" s="16"/>
      <c r="JB77" s="59"/>
      <c r="JC77" s="119" t="str">
        <f>IF(SUM('S11'!FT77,'S12'!FZ77,'S13'!HG77,S1M!FK77)=0,"NaN", SUM('S11'!FT77,'S12'!FZ77,'S13'!HG77,S1M!FK77))</f>
        <v>NaN</v>
      </c>
      <c r="JD77" s="16"/>
      <c r="JE77" s="59"/>
      <c r="JF77" s="117">
        <f>IF(SUM('S1 Part 1'!B77,'S1 Part 2'!B77)=0,IFERROR('S1 Part 2'!DC77-'S1 Part 2'!DC77,0),SUM('S1 Part 2'!B77,'S1 Part 2'!Z77)-SUM('S1 Part 2'!DC77,'S1 Part 1'!B77))</f>
        <v>0</v>
      </c>
      <c r="JG77" s="16"/>
      <c r="JH77" s="59"/>
      <c r="JI77" s="117">
        <f>IFERROR('S1 Part 2'!DC77-'S1 Part 2'!DF77-'S1 Part 2'!CZ77,0)</f>
        <v>0</v>
      </c>
      <c r="JJ77" s="16"/>
      <c r="JK77" s="59"/>
      <c r="JL77" s="117">
        <f>SUM('S1 Part 2'!DC77,'S1 Part 2'!Q77)-SUM('S1 Part 1'!W77,'S1 Part 1'!Z77,'S1 Part 2'!DI77)</f>
        <v>0</v>
      </c>
      <c r="JM77" s="16"/>
      <c r="JN77" s="59"/>
      <c r="JO77" s="117" t="str">
        <f>IF(SUM('S11'!GF77,'S12'!GL77)=0, "NaN", SUM('S11'!GC77,'S11'!DF77,'S12'!GI77,'S12'!DI77)-SUM('S11'!GF77,'S12'!GL77,'S11'!Z77,'S11'!AX77,'S11'!BA77,'S12'!Z77,'S12'!AX77,'S12'!BA77))</f>
        <v>NaN</v>
      </c>
      <c r="JP77" s="16"/>
      <c r="JQ77" s="59"/>
      <c r="JR77" s="117">
        <f>SUM('S1 Part 2'!DI77,'S1 Part 2'!E77,'S1 Part 2'!H77,'S1 Part 2'!AC77)-SUM('S1 Part 2'!DR77,'S1 Part 1'!AI77,'S1 Part 1'!AR77)</f>
        <v>0</v>
      </c>
      <c r="JS77" s="16"/>
      <c r="JT77" s="59"/>
      <c r="JU77" s="117">
        <f>SUM('S1 Part 2'!DR77,'S1 Part 2'!BA77,'S1 Part 2'!BG77,'S1 Part 2'!BJ77,'S1 Part 2'!BP77)-SUM('S1 Part 2'!DU77,'S1 Part 1'!BP77,'S1 Part 1'!BV77,'S1 Part 1'!BY77,'S1 Part 1'!CK77)</f>
        <v>0</v>
      </c>
      <c r="JV77" s="16"/>
      <c r="JW77" s="59"/>
      <c r="JX77" s="117">
        <f>SUM('S13'!IB77,S1M!GF77)-SUM('S13'!IE77,S1M!GI77)</f>
        <v>0</v>
      </c>
      <c r="JY77" s="16"/>
      <c r="JZ77" s="59"/>
      <c r="KA77" s="117">
        <f>SUM('S1 Part 2'!DU77,'S1 Part 2'!CH77)-SUM('S1 Part 2'!DX77,'S1 Part 1'!E77,'S1 Part 1'!DI77)</f>
        <v>0</v>
      </c>
      <c r="KB77" s="16"/>
      <c r="KC77" s="59"/>
      <c r="KD77" s="118" t="str">
        <f>IF(ISNUMBER('S1 Part 2'!EA77),SUM('S1 Part 2'!DX77,'S1 Part 2'!CK77)-SUM('S1 Part 1'!DL77,'S1 Part 1'!EA77,'S1 Part 2'!EA77),"NaN")</f>
        <v>NaN</v>
      </c>
      <c r="KE77" s="16"/>
      <c r="KF77" s="59"/>
      <c r="KG77" s="117">
        <f>SUM('S1 Part 2'!DX77,'S1 Part 2'!CK77)-SUM('S1 Part 2'!ED77,'S1 Part 1'!N77,'S1 Part 1'!DL77,'S1 Part 1'!ED77)</f>
        <v>0</v>
      </c>
      <c r="KH77" s="16"/>
      <c r="KI77" s="59"/>
      <c r="KJ77" s="117">
        <f>IFERROR('S2'!CT77-SUM('S2'!B77,'S2'!GU77),"NaN")</f>
        <v>0</v>
      </c>
      <c r="KK77" s="16"/>
      <c r="KL77" s="59"/>
      <c r="KM77" s="117">
        <f>SUM('S2'!GU77,'S2'!DF77,'S2'!DI77,'S2'!DR77,'S2'!EM77,'S2'!EP77,'S2'!EY77,'S2'!FW77)-SUM('S2'!GX77,'S2'!N77,'S2'!Q77,'S2'!Z77,'S2'!AU77,'S2'!AX77,'S2'!BG77,'S2'!BY77)</f>
        <v>0</v>
      </c>
      <c r="KN77" s="16"/>
      <c r="KO77" s="59"/>
      <c r="KP77" s="118">
        <f>IF(SUM('S1 Part 1'!B77,'S1 Part 2'!B77)=0,SUM('S1 Part 2'!DC77,'S2'!CT77)-SUM('S1 Part 1'!E77,'S1 Part 1'!N77,'S2'!B77),SUM('S1 Part 2'!B77,'S1 Part 2'!Z77,'S2'!CT77)-SUM('S1 Part 1'!B77,'S1 Part 1'!E77,'S1 Part 1'!N77,'S2'!B77))</f>
        <v>0</v>
      </c>
      <c r="KQ77" s="118" t="str">
        <f>IF(ISNUMBER('S13'!DR77),'S13'!DR77-SUM('S13'!B77,'S13'!N77,'S13'!W77,'S13'!Z77,'S13'!AF77,'S13'!AO77,'S13'!BG77,'S13'!BM77,'S13'!BV77,'S13'!BY77,'S13'!CW77,'S13'!CZ77,'S13'!DO77),"NaN")</f>
        <v>NaN</v>
      </c>
      <c r="KR77" s="16"/>
      <c r="KS77" s="59"/>
      <c r="KT77" s="118" t="str">
        <f>IF(ISNUMBER('S13'!HJ77),'S13'!HJ77-SUM('S13'!DX77,'S13'!EA77,'S13'!EM77,'S13'!ES77,'S13'!FQ77,'S13'!FT77,'S13'!FZ77,'S13'!GR77),"NaN")</f>
        <v>NaN</v>
      </c>
      <c r="KU77" s="16"/>
      <c r="KV77" s="59"/>
    </row>
    <row r="78" spans="1:308" ht="10.5" x14ac:dyDescent="0.25">
      <c r="A78" s="115" t="s">
        <v>750</v>
      </c>
      <c r="B78" s="116" t="str">
        <f>IF(SUM('S11'!B78,'S12'!B78,'S13'!B78,S1M!B78)=0,"NaN",SUM('S11'!B78,'S12'!B78,'S13'!B78,S1M!B78))</f>
        <v>NaN</v>
      </c>
      <c r="C78" s="16"/>
      <c r="D78" s="59"/>
      <c r="E78" s="117" t="str">
        <f>IF(SUM('S13'!E78,S1M!E78)=0,"NaN",SUM('S13'!E78,S1M!E78))</f>
        <v>NaN</v>
      </c>
      <c r="F78" s="16"/>
      <c r="G78" s="59"/>
      <c r="H78" s="117" t="str">
        <f>IF(SUM('S13'!H78,S1M!H78)=0, "NaN",SUM('S13'!H78,S1M!H78))</f>
        <v>NaN</v>
      </c>
      <c r="I78" s="16"/>
      <c r="J78" s="59"/>
      <c r="K78" s="117">
        <f>'S13'!K78</f>
        <v>0</v>
      </c>
      <c r="L78" s="16"/>
      <c r="M78" s="59"/>
      <c r="N78" s="117" t="str">
        <f>IF(SUM('S11'!E78,'S12'!E78,'S13'!N78,S1M!K78)=0, "NaN", SUM('S11'!E78,'S12'!E78,'S13'!N78,S1M!K78))</f>
        <v>NaN</v>
      </c>
      <c r="O78" s="16"/>
      <c r="P78" s="59"/>
      <c r="Q78" s="117" t="str">
        <f>IF(SUM('S11'!H78,'S12'!H78,'S13'!Q78,S1M!N78)=0,"NaN",SUM('S11'!H78,'S12'!H78,'S13'!Q78,S1M!N78))</f>
        <v>NaN</v>
      </c>
      <c r="R78" s="16"/>
      <c r="S78" s="59"/>
      <c r="T78" s="117" t="str">
        <f>IF(SUM('S11'!K78,'S12'!K78,'S13'!T78,S1M!Q78)=0,"NaN",SUM('S11'!K78,'S12'!K78,'S13'!T78,S1M!Q78))</f>
        <v>NaN</v>
      </c>
      <c r="U78" s="16"/>
      <c r="V78" s="59"/>
      <c r="W78" s="117">
        <f>'S2'!B78</f>
        <v>0</v>
      </c>
      <c r="X78" s="16"/>
      <c r="Y78" s="59"/>
      <c r="Z78" s="117">
        <f>'S2'!E78</f>
        <v>0</v>
      </c>
      <c r="AA78" s="16"/>
      <c r="AB78" s="59"/>
      <c r="AC78" s="117">
        <f>'S2'!H78</f>
        <v>0</v>
      </c>
      <c r="AD78" s="16"/>
      <c r="AE78" s="59"/>
      <c r="AF78" s="117">
        <f>'S2'!K78</f>
        <v>0</v>
      </c>
      <c r="AG78" s="16"/>
      <c r="AH78" s="59"/>
      <c r="AI78" s="117" t="str">
        <f>IF(SUM('S11'!N78,'S12'!N78,'S13'!W78,S1M!T78,'S2'!N78)=0,"NaN",SUM('S11'!N78,'S12'!N78,'S13'!W78,S1M!T78,'S2'!N78))</f>
        <v>NaN</v>
      </c>
      <c r="AJ78" s="16"/>
      <c r="AK78" s="59"/>
      <c r="AL78" s="117" t="str">
        <f>IF(SUM(S1N!E78,'S11'!Q78,'S12'!Q78,'S13'!Z78,S1M!W78)=0,"NaN",SUM(S1N!E78,'S11'!Q78,'S12'!Q78,'S13'!Z78,S1M!W78))</f>
        <v>NaN</v>
      </c>
      <c r="AM78" s="16"/>
      <c r="AN78" s="59"/>
      <c r="AO78" s="117">
        <f>S1N!E78</f>
        <v>0</v>
      </c>
      <c r="AP78" s="16"/>
      <c r="AQ78" s="59"/>
      <c r="AR78" s="117" t="str">
        <f>IF(SUM('S11'!T78,'S12'!T78,'S13'!AC78,S1M!Z78)=0,"NaN", SUM('S11'!T78,'S12'!T78,'S13'!AC78,S1M!Z78))</f>
        <v>NaN</v>
      </c>
      <c r="AS78" s="16"/>
      <c r="AT78" s="59"/>
      <c r="AU78" s="117" t="str">
        <f>IF(SUM('S13'!AF78,'S2'!Q78)=0,"NaN",SUM('S13'!AF78,'S2'!Q78))</f>
        <v>NaN</v>
      </c>
      <c r="AV78" s="16"/>
      <c r="AW78" s="59"/>
      <c r="AX78" s="117" t="str">
        <f>IF(SUM('S13'!AI78,'S2'!T78)=0,"NaN", SUM('S13'!AI78,'S2'!T78))</f>
        <v>NaN</v>
      </c>
      <c r="AY78" s="16"/>
      <c r="AZ78" s="59"/>
      <c r="BA78" s="117" t="str">
        <f>IF(SUM('S13'!AL78,'S2'!W78)=0,"NaN",SUM('S13'!AL78,'S2'!W78))</f>
        <v>NaN</v>
      </c>
      <c r="BB78" s="16"/>
      <c r="BC78" s="59"/>
      <c r="BD78" s="118" t="str">
        <f>IF(SUM('S11'!W78,'S12'!W78,'S13'!AO78,S1M!AC78,'S2'!Z78)=0,"NaN", SUM('S11'!W78,'S12'!W78,'S13'!AO78,S1M!AC78,'S2'!Z78))</f>
        <v>NaN</v>
      </c>
      <c r="BE78" s="16"/>
      <c r="BF78" s="59"/>
      <c r="BG78" s="118" t="str">
        <f>IF(SUM('S11'!Z78,'S12'!Z78,'S13'!AR78,S1M!AF78,'S2'!AC78)=0,"NaN",SUM('S11'!Z78,'S12'!Z78,'S13'!AR78,S1M!AF78,'S2'!AC78))</f>
        <v>NaN</v>
      </c>
      <c r="BH78" s="16"/>
      <c r="BI78" s="59"/>
      <c r="BJ78" s="118" t="str">
        <f>IF(SUM('S11'!AC78,'S12'!AC78,'S13'!AU78,S1M!AI78,'S2'!AF78)=0,"NaN",SUM('S11'!AC78,'S12'!AC78,'S13'!AU78,S1M!AI78,'S2'!AF78))</f>
        <v>NaN</v>
      </c>
      <c r="BK78" s="16"/>
      <c r="BL78" s="59"/>
      <c r="BM78" s="117" t="str">
        <f>IF(SUM('S11'!AF78,'S12'!AF78,'S2'!AI78)=0,"NaN",SUM('S11'!AF78,'S12'!AF78,'S2'!AI78))</f>
        <v>NaN</v>
      </c>
      <c r="BN78" s="16"/>
      <c r="BO78" s="59"/>
      <c r="BP78" s="117" t="str">
        <f>IF(SUM('S11'!AI78,'S12'!AI78,'S2'!AL78)=0,"NaN",SUM('S11'!AI78,'S12'!AI78,'S2'!AL78))</f>
        <v>NaN</v>
      </c>
      <c r="BQ78" s="16"/>
      <c r="BR78" s="59"/>
      <c r="BS78" s="117" t="str">
        <f>IF(SUM('S11'!AX78,'S12'!AX78,'S13'!AX78,'S2'!AO78)=0,"NaN",SUM('S11'!AX78,'S12'!AX78,'S13'!AX78,'S2'!AO78))</f>
        <v>NaN</v>
      </c>
      <c r="BT78" s="16"/>
      <c r="BU78" s="59"/>
      <c r="BV78" s="117" t="str">
        <f>IF(SUM('S11'!BA78,'S12'!BA78,'S13'!BA78,S1M!AL78)=0,"NaN",SUM('S11'!BA78,'S12'!BA78,'S13'!BA78,S1M!AL78))</f>
        <v>NaN</v>
      </c>
      <c r="BW78" s="16"/>
      <c r="BX78" s="59"/>
      <c r="BY78" s="117" t="str">
        <f>IF(SUM('S11'!BD78,'S12'!BD78,'S13'!BD78,S1M!AO78,'S2'!AR78)=0,"NaN",SUM('S11'!BD78,'S12'!BD78,'S13'!BD78,S1M!AO78,'S2'!AR78))</f>
        <v>NaN</v>
      </c>
      <c r="BZ78" s="16"/>
      <c r="CA78" s="59"/>
      <c r="CB78" s="117" t="str">
        <f>IF(SUM('S11'!BG78,'S12'!BG78,'S13'!BG78,S1M!AR78,'S2'!AU78)=0,"NaN", SUM('S11'!BG78,'S12'!BG78,'S13'!BG78,S1M!AR78,'S2'!AU78))</f>
        <v>NaN</v>
      </c>
      <c r="CC78" s="16"/>
      <c r="CD78" s="59"/>
      <c r="CE78" s="117" t="str">
        <f>IF(SUM('S11'!BJ78,'S12'!BJ78,'S13'!BJ78,S1M!AU78,'S2'!AX78)=0,"NaN",SUM('S11'!BJ78,'S12'!BJ78,'S13'!BJ78,S1M!AU78,'S2'!AX78))</f>
        <v>NaN</v>
      </c>
      <c r="CF78" s="16"/>
      <c r="CG78" s="59"/>
      <c r="CH78" s="117" t="str">
        <f>IF(SUM(S1M!AX78,'S2'!BA78)=0,"NaN",SUM(S1M!AX78,'S2'!BA78))</f>
        <v>NaN</v>
      </c>
      <c r="CI78" s="16"/>
      <c r="CJ78" s="59"/>
      <c r="CK78" s="117" t="str">
        <f>IF(SUM('S11'!BM78,'S12'!BM78,'S13'!BM78,S1M!BA78,'S2'!BD78)=0,"NaN",SUM('S11'!BM78,'S12'!BM78,'S13'!BM78,S1M!BA78,'S2'!BD78))</f>
        <v>NaN</v>
      </c>
      <c r="CL78" s="16"/>
      <c r="CM78" s="59"/>
      <c r="CN78" s="117" t="str">
        <f>IF(SUM('S13'!BP78,S1M!BD78)=0,"NaN", SUM('S13'!BP78,S1M!BD78))</f>
        <v>NaN</v>
      </c>
      <c r="CO78" s="16"/>
      <c r="CP78" s="59"/>
      <c r="CQ78" s="117" t="str">
        <f>IF(SUM('S11'!BP78,'S12'!BP78,'S13'!BY78,S1M!BG78,'S2'!BG78)=0,"NaN", SUM('S11'!BP78,'S12'!BP78,'S13'!BY78,S1M!BG78,'S2'!BG78))</f>
        <v>NaN</v>
      </c>
      <c r="CR78" s="16"/>
      <c r="CS78" s="59"/>
      <c r="CT78" s="117" t="str">
        <f>IF(SUM('S11'!BS78,'S12'!BS78,'S13'!CB78,S1M!BJ78,'S2'!BJ78)=0,"NaN", SUM('S11'!BS78,'S12'!BS78,'S13'!CB78,S1M!BJ78,'S2'!BJ78))</f>
        <v>NaN</v>
      </c>
      <c r="CU78" s="16"/>
      <c r="CV78" s="59"/>
      <c r="CW78" s="117" t="str">
        <f>IF(SUM('S12'!BV78,'S13'!CE78,'S2'!BM78)=0,"NaN", SUM('S12'!BV78,'S13'!CE78,'S2'!BM78))</f>
        <v>NaN</v>
      </c>
      <c r="CX78" s="16"/>
      <c r="CY78" s="59"/>
      <c r="CZ78" s="117" t="str">
        <f>IF(SUM('S11'!BV78,'S12'!BY78,'S13'!CH78,S1M!BM78,'S2'!BP78)=0,"NaN", SUM('S11'!BV78,'S12'!BY78,'S13'!CH78,S1M!BM78,'S2'!BP78))</f>
        <v>NaN</v>
      </c>
      <c r="DA78" s="16"/>
      <c r="DB78" s="59"/>
      <c r="DC78" s="117" t="str">
        <f>IF(SUM('S13'!CK78,'S2'!BS78)=0,"NaN",SUM('S13'!CK78,'S2'!BS78))</f>
        <v>NaN</v>
      </c>
      <c r="DD78" s="16"/>
      <c r="DE78" s="59"/>
      <c r="DF78" s="118">
        <f>'S13'!CN78</f>
        <v>0</v>
      </c>
      <c r="DG78" s="16"/>
      <c r="DH78" s="59"/>
      <c r="DI78" s="117" t="str">
        <f>IF(SUM('S11'!BY78,'S12'!CB78,'S13'!CQ78,S1M!BP78,'S2'!BV78)=0,"NaN",SUM('S11'!BY78,'S12'!CB78,'S13'!CQ78,S1M!BP78,'S2'!BV78))</f>
        <v>NaN</v>
      </c>
      <c r="DJ78" s="16"/>
      <c r="DK78" s="59"/>
      <c r="DL78" s="118">
        <f>'S13'!CT78</f>
        <v>0</v>
      </c>
      <c r="DM78" s="16"/>
      <c r="DN78" s="59"/>
      <c r="DO78" s="117" t="str">
        <f>IF(SUM('S11'!CB78,'S12'!CE78,'S13'!CW78,S1M!BS78,'S2'!BY78)=0,"NaN", SUM('S11'!CB78,'S12'!CE78,'S13'!CW78,S1M!BS78,'S2'!BY78))</f>
        <v>NaN</v>
      </c>
      <c r="DP78" s="16"/>
      <c r="DQ78" s="59"/>
      <c r="DR78" s="117" t="str">
        <f>IF(SUM('S11'!CE78,'S12'!CH78,'S13'!CZ78,S1M!BV78,'S2'!CB78)=0,"NaN", SUM('S11'!CE78,'S12'!CH78,'S13'!CZ78,S1M!BV78,'S2'!CB78))</f>
        <v>NaN</v>
      </c>
      <c r="DS78" s="16"/>
      <c r="DT78" s="59"/>
      <c r="DU78" s="117" t="str">
        <f>IF(SUM('S11'!CH78,'S12'!CK78,S1M!BY78,'S2'!CE78)=0,"NaN", SUM('S11'!CH78,'S12'!CK78,S1M!BY78,'S2'!CE78))</f>
        <v>NaN</v>
      </c>
      <c r="DV78" s="16"/>
      <c r="DW78" s="59"/>
      <c r="DX78" s="117" t="str">
        <f>IF(SUM('S11'!CK78,'S12'!CN78,'S13'!DC78,S1M!CB78,'S2'!CH78)=0, "NaN", SUM('S11'!CK78,'S12'!CN78,'S13'!DC78,S1M!CB78,'S2'!CH78))</f>
        <v>NaN</v>
      </c>
      <c r="DY78" s="16"/>
      <c r="DZ78" s="59"/>
      <c r="EA78" s="117" t="str">
        <f>IF(SUM('S13'!DF78,'S2'!CK78)=0,"NaN",SUM('S13'!DF78,'S2'!CK78))</f>
        <v>NaN</v>
      </c>
      <c r="EB78" s="16"/>
      <c r="EC78" s="59"/>
      <c r="ED78" s="117" t="str">
        <f>IF(SUM('S11'!CN78,'S12'!CQ78,'S13'!DI78,S1M!CE78,'S2'!CN78)=0,"NaN",SUM('S11'!CN78,'S12'!CQ78,'S13'!DI78,S1M!CE78,'S2'!CN78))</f>
        <v>NaN</v>
      </c>
      <c r="EE78" s="16"/>
      <c r="EF78" s="59"/>
      <c r="EG78" s="117" t="str">
        <f>IF(SUM('S11'!CQ78,'S12'!CT78,'S13'!DL78,S1M!CH78)=0,"NaN", SUM('S11'!CQ78,'S12'!CT78,'S13'!DL78,S1M!CH78))</f>
        <v>NaN</v>
      </c>
      <c r="EH78" s="16"/>
      <c r="EI78" s="59"/>
      <c r="EJ78" s="117" t="str">
        <f>IF(ISNUMBER('S1 Part 1'!ED78), SUM('S11'!CT78,'S12'!CW78,'S13'!DO78,S1M!CK78,'S2'!CQ78),"NaN")</f>
        <v>NaN</v>
      </c>
      <c r="EK78" s="16"/>
      <c r="EL78" s="76"/>
      <c r="EM78" s="116" t="str">
        <f>IF(SUM('S11'!CW78,'S12'!CZ78,'S13'!DU78,S1M!CN78)=0,"NaN",SUM('S11'!CW78,'S12'!CZ78,'S13'!DU78,S1M!CN78))</f>
        <v>NaN</v>
      </c>
      <c r="EN78" s="16"/>
      <c r="EO78" s="59"/>
      <c r="EP78" s="117">
        <f>'S2'!CT78</f>
        <v>0</v>
      </c>
      <c r="EQ78" s="16"/>
      <c r="ER78" s="59"/>
      <c r="ES78" s="117">
        <f>'S2'!CW78</f>
        <v>0</v>
      </c>
      <c r="ET78" s="16"/>
      <c r="EU78" s="59"/>
      <c r="EV78" s="117">
        <f>'S2'!CZ78</f>
        <v>0</v>
      </c>
      <c r="EW78" s="16"/>
      <c r="EX78" s="59"/>
      <c r="EY78" s="117">
        <f>'S2'!DC78</f>
        <v>0</v>
      </c>
      <c r="EZ78" s="16"/>
      <c r="FA78" s="59"/>
      <c r="FB78" s="117" t="str">
        <f>IF(SUM(S1M!CQ78,'S2'!DF78)=0,"NaN", SUM(S1M!CQ78,'S2'!DF78))</f>
        <v>NaN</v>
      </c>
      <c r="FC78" s="16"/>
      <c r="FD78" s="59"/>
      <c r="FE78" s="117" t="str">
        <f>IF(SUM('S13'!EA78,'S2'!DI78)=0,"NaN",SUM('S13'!EA78,'S2'!DI78))</f>
        <v>NaN</v>
      </c>
      <c r="FF78" s="16"/>
      <c r="FG78" s="59"/>
      <c r="FH78" s="117" t="str">
        <f>IF(SUM('S13'!ED78,'S2'!DL78)=0,"NaN", SUM('S13'!ED78,'S2'!DL78))</f>
        <v>NaN</v>
      </c>
      <c r="FI78" s="16"/>
      <c r="FJ78" s="59"/>
      <c r="FK78" s="117" t="str">
        <f>IF(SUM('S13'!EJ78,'S2'!DO78)=0,"NaN", SUM('S13'!EJ78,'S2'!DO78))</f>
        <v>NaN</v>
      </c>
      <c r="FL78" s="16"/>
      <c r="FM78" s="59"/>
      <c r="FN78" s="117" t="str">
        <f>IF(SUM(S1N!K78,'S11'!CZ78,'S12'!DC78,'S13'!EM78,S1M!CT78)=0,"NaN", SUM(S1N!K78,'S11'!CZ78,'S12'!DC78,'S13'!EM78,S1M!CT78))</f>
        <v>NaN</v>
      </c>
      <c r="FO78" s="16"/>
      <c r="FP78" s="59"/>
      <c r="FQ78" s="117">
        <f>S1N!K78</f>
        <v>0</v>
      </c>
      <c r="FR78" s="16"/>
      <c r="FS78" s="59"/>
      <c r="FT78" s="117" t="str">
        <f>IF(SUM('S11'!DC78,'S12'!DF78,'S13'!EP78,S1M!CW78)=0,"NaN", SUM('S11'!DC78,'S12'!DF78,'S13'!EP78,S1M!CW78))</f>
        <v>NaN</v>
      </c>
      <c r="FU78" s="16"/>
      <c r="FV78" s="59"/>
      <c r="FW78" s="117">
        <f>'S1 Part 2'!Z78</f>
        <v>0</v>
      </c>
      <c r="FX78" s="16"/>
      <c r="FY78" s="59"/>
      <c r="FZ78" s="117" t="str">
        <f>IF(SUM('S11'!DF78,'S12'!DI78,'S13'!ES78,S1M!CZ78,'S2'!DR78)=0,"NaN", SUM('S11'!DF78,'S12'!DI78,'S13'!ES78,S1M!CZ78,'S2'!DR78))</f>
        <v>NaN</v>
      </c>
      <c r="GA78" s="16"/>
      <c r="GB78" s="59"/>
      <c r="GC78" s="117" t="str">
        <f>IF(SUM('S11'!DI78,'S12'!DL78,'S13'!EV78,S1M!DC78,'S2'!DU78)=0,"NaN", SUM('S11'!DI78,'S12'!DL78,'S13'!EV78,S1M!DC78,'S2'!DU78))</f>
        <v>NaN</v>
      </c>
      <c r="GD78" s="16"/>
      <c r="GE78" s="59"/>
      <c r="GF78" s="117" t="str">
        <f>IF(SUM('S11'!DL78,'S12'!DO78,'S13'!EY78,S1M!DF78,'S2'!DX78)=0,"NaN", SUM('S11'!DL78,'S12'!DO78,'S13'!EY78,S1M!DF78,'S2'!DX78))</f>
        <v>NaN</v>
      </c>
      <c r="GG78" s="16"/>
      <c r="GH78" s="59"/>
      <c r="GI78" s="117" t="str">
        <f>IF(SUM('S11'!DO78,'S12'!DR78,'S13'!FB78,S1M!DI78,'S2'!EA78)=0,"NaN",SUM('S11'!DO78,'S12'!DR78,'S13'!FB78,S1M!DI78,'S2'!EA78))</f>
        <v>NaN</v>
      </c>
      <c r="GJ78" s="16"/>
      <c r="GK78" s="59"/>
      <c r="GL78" s="117" t="str">
        <f>IF(SUM('S11'!DR78,'S12'!DU78,'S13'!FE78,S1M!DL78,'S2'!ED78)=0,"NaN",SUM('S11'!DR78,'S12'!DU78,'S13'!FE78,S1M!DL78,'S2'!ED78))</f>
        <v>NaN</v>
      </c>
      <c r="GM78" s="16"/>
      <c r="GN78" s="59"/>
      <c r="GO78" s="117" t="str">
        <f>IF(SUM('S11'!EG78,'S12'!EJ78,'S13'!FH78,S1M!DO78,'S2'!EG78)=0,"NaN",SUM('S11'!EG78,'S12'!EJ78,'S13'!FH78,S1M!DO78,'S2'!EG78))</f>
        <v>NaN</v>
      </c>
      <c r="GP78" s="16"/>
      <c r="GQ78" s="59"/>
      <c r="GR78" s="117" t="str">
        <f>IF(SUM('S11'!EJ78,'S12'!EM78,'S13'!FK78,S1M!DR78)=0,"NaN",SUM('S11'!EJ78,'S12'!EM78,'S13'!FK78,S1M!DR78))</f>
        <v>NaN</v>
      </c>
      <c r="GS78" s="16"/>
      <c r="GT78" s="59"/>
      <c r="GU78" s="117" t="str">
        <f>IF(SUM('S11'!EM78,'S12'!EP78,'S13'!FN78,S1M!DU78,'S2'!EJ78)=0,"NaN",SUM('S11'!EM78,'S12'!EP78,'S13'!FN78,S1M!DU78,'S2'!EJ78))</f>
        <v>NaN</v>
      </c>
      <c r="GV78" s="16"/>
      <c r="GW78" s="59"/>
      <c r="GX78" s="117" t="str">
        <f>IF(SUM('S13'!FQ78,'S2'!EM78)=0,"NaN", SUM('S13'!FQ78,'S2'!EM78))</f>
        <v>NaN</v>
      </c>
      <c r="GY78" s="16"/>
      <c r="GZ78" s="59"/>
      <c r="HA78" s="117" t="str">
        <f>IF(SUM('S11'!EP78,'S12'!ES78,'S13'!FT78,S1M!DX78,'S2'!EP78)=0, "NaN", SUM('S11'!EP78,'S12'!ES78,'S13'!FT78,S1M!DX78,'S2'!EP78))</f>
        <v>NaN</v>
      </c>
      <c r="HB78" s="16"/>
      <c r="HC78" s="59"/>
      <c r="HD78" s="117" t="str">
        <f>IF(SUM('S11'!ES78,'S12'!EV78,'S13'!FW78,S1M!EA78,'S2'!ES78)=0,"NaN", SUM('S11'!ES78,'S12'!EV78,'S13'!FW78,S1M!EA78,'S2'!ES78))</f>
        <v>NaN</v>
      </c>
      <c r="HE78" s="16"/>
      <c r="HF78" s="59"/>
      <c r="HG78" s="117" t="str">
        <f>IF(SUM(S1M!ED78,'S2'!EV78)=0,"NaN", SUM(S1M!ED78,'S2'!EV78))</f>
        <v>NaN</v>
      </c>
      <c r="HH78" s="16"/>
      <c r="HI78" s="59"/>
      <c r="HJ78" s="117">
        <f>S1M!EG78</f>
        <v>0</v>
      </c>
      <c r="HK78" s="16"/>
      <c r="HL78" s="59"/>
      <c r="HM78" s="117" t="str">
        <f>IF(SUM('S11'!EV78,'S12'!EY78,'S13'!FZ78,S1M!EJ78,'S2'!EY78)=0,"NaN", SUM('S11'!EV78,'S12'!EY78,'S13'!FZ78,S1M!EJ78,'S2'!EY78))</f>
        <v>NaN</v>
      </c>
      <c r="HN78" s="16"/>
      <c r="HO78" s="59"/>
      <c r="HP78" s="117" t="str">
        <f>IF(SUM('S12'!FB78,'S13'!GC78,'S2'!FB78)=0,"NaN", SUM('S12'!FB78,'S13'!GC78,'S2'!FB78))</f>
        <v>NaN</v>
      </c>
      <c r="HQ78" s="16"/>
      <c r="HR78" s="59"/>
      <c r="HS78" s="117" t="str">
        <f>IF(SUM('S11'!EY78,'S12'!FE78,'S13'!GF78,S1M!EM78,'S2'!FE78)=0,"NaN", SUM('S11'!EY78,'S12'!FE78,'S13'!GF78,S1M!EM78,'S2'!FE78))</f>
        <v>NaN</v>
      </c>
      <c r="HT78" s="16"/>
      <c r="HU78" s="59"/>
      <c r="HV78" s="117" t="str">
        <f>IF(SUM('S11'!FB78,'S12'!FH78,'S13'!GI78,S1M!EP78,'S2'!FH78)=0,"NaN", SUM('S11'!FB78,'S12'!FH78,'S13'!GI78,S1M!EP78,'S2'!FH78))</f>
        <v>NaN</v>
      </c>
      <c r="HW78" s="16"/>
      <c r="HX78" s="59"/>
      <c r="HY78" s="117" t="str">
        <f>IF(SUM('S13'!GL78,'S2'!FK78)=0,"NaN",SUM('S13'!GL78,'S2'!FK78))</f>
        <v>NaN</v>
      </c>
      <c r="HZ78" s="16"/>
      <c r="IA78" s="59"/>
      <c r="IB78" s="117">
        <f>'S2'!FN78</f>
        <v>0</v>
      </c>
      <c r="IC78" s="16"/>
      <c r="ID78" s="59"/>
      <c r="IE78" s="117" t="str">
        <f>IF(SUM('S11'!FE78,'S12'!FK78,'S13'!GO78,S1M!ES78,'S2'!FQ78)=0,"NaN",SUM('S11'!FE78,'S12'!FK78,'S13'!GO78,S1M!ES78,'S2'!FQ78))</f>
        <v>NaN</v>
      </c>
      <c r="IF78" s="16"/>
      <c r="IG78" s="59"/>
      <c r="IH78" s="117">
        <f>'S2'!FT78</f>
        <v>0</v>
      </c>
      <c r="II78" s="16"/>
      <c r="IJ78" s="59"/>
      <c r="IK78" s="117" t="str">
        <f>IF(SUM(S1M!EV78,'S2'!FW78)=0,"NaN",SUM(S1M!EV78,'S2'!FW78))</f>
        <v>NaN</v>
      </c>
      <c r="IL78" s="16"/>
      <c r="IM78" s="59"/>
      <c r="IN78" s="117" t="str">
        <f>IF(SUM('S11'!FH78,'S12'!FN78,'S13'!GR78,S1M!EY78,'S2'!FZ78)=0,"NaN",SUM('S11'!FH78,'S12'!FN78,'S13'!GR78,S1M!EY78,'S2'!FZ78))</f>
        <v>NaN</v>
      </c>
      <c r="IO78" s="16"/>
      <c r="IP78" s="59"/>
      <c r="IQ78" s="117" t="str">
        <f>IF(SUM('S13'!GU78,'S2'!GC78)=0,"NaN",SUM('S13'!GU78,'S2'!GC78))</f>
        <v>NaN</v>
      </c>
      <c r="IR78" s="16"/>
      <c r="IS78" s="59"/>
      <c r="IT78" s="117" t="str">
        <f>IF(SUM('S11'!FK78,'S12'!FQ78,'S13'!GX78,S1M!FB78,'S2'!GF78)=0,"NaN", SUM('S11'!FK78,'S12'!FQ78,'S13'!GX78,S1M!FB78,'S2'!GF78))</f>
        <v>NaN</v>
      </c>
      <c r="IU78" s="16"/>
      <c r="IV78" s="59"/>
      <c r="IW78" s="117" t="str">
        <f>IF(SUM('S11'!FN78,'S12'!FT78,'S13'!HA78,S1M!FE78,'S2'!GI78)=0,"NaN",SUM('S11'!FN78,'S12'!FT78,'S13'!HA78,S1M!FE78,'S2'!GI78))</f>
        <v>NaN</v>
      </c>
      <c r="IX78" s="16"/>
      <c r="IY78" s="59"/>
      <c r="IZ78" s="117" t="str">
        <f>IF(SUM('S11'!FQ78,'S12'!FW78,'S13'!HD78,S1M!FH78,'S2'!GL78)=0,"NaN",SUM('S11'!FQ78,'S12'!FW78,'S13'!HD78,S1M!FH78,'S2'!GL78))</f>
        <v>NaN</v>
      </c>
      <c r="JA78" s="16"/>
      <c r="JB78" s="59"/>
      <c r="JC78" s="119" t="str">
        <f>IF(SUM('S11'!FT78,'S12'!FZ78,'S13'!HG78,S1M!FK78)=0,"NaN", SUM('S11'!FT78,'S12'!FZ78,'S13'!HG78,S1M!FK78))</f>
        <v>NaN</v>
      </c>
      <c r="JD78" s="16"/>
      <c r="JE78" s="59"/>
      <c r="JF78" s="117">
        <f>IF(SUM('S1 Part 1'!B78,'S1 Part 2'!B78)=0,IFERROR('S1 Part 2'!DC78-'S1 Part 2'!DC78,0),SUM('S1 Part 2'!B78,'S1 Part 2'!Z78)-SUM('S1 Part 2'!DC78,'S1 Part 1'!B78))</f>
        <v>0</v>
      </c>
      <c r="JG78" s="16"/>
      <c r="JH78" s="59"/>
      <c r="JI78" s="117">
        <f>IFERROR('S1 Part 2'!DC78-'S1 Part 2'!DF78-'S1 Part 2'!CZ78,0)</f>
        <v>0</v>
      </c>
      <c r="JJ78" s="16"/>
      <c r="JK78" s="59"/>
      <c r="JL78" s="117">
        <f>SUM('S1 Part 2'!DC78,'S1 Part 2'!Q78)-SUM('S1 Part 1'!W78,'S1 Part 1'!Z78,'S1 Part 2'!DI78)</f>
        <v>0</v>
      </c>
      <c r="JM78" s="16"/>
      <c r="JN78" s="59"/>
      <c r="JO78" s="117" t="str">
        <f>IF(SUM('S11'!GF78,'S12'!GL78)=0, "NaN", SUM('S11'!GC78,'S11'!DF78,'S12'!GI78,'S12'!DI78)-SUM('S11'!GF78,'S12'!GL78,'S11'!Z78,'S11'!AX78,'S11'!BA78,'S12'!Z78,'S12'!AX78,'S12'!BA78))</f>
        <v>NaN</v>
      </c>
      <c r="JP78" s="16"/>
      <c r="JQ78" s="59"/>
      <c r="JR78" s="117">
        <f>SUM('S1 Part 2'!DI78,'S1 Part 2'!E78,'S1 Part 2'!H78,'S1 Part 2'!AC78)-SUM('S1 Part 2'!DR78,'S1 Part 1'!AI78,'S1 Part 1'!AR78)</f>
        <v>0</v>
      </c>
      <c r="JS78" s="16"/>
      <c r="JT78" s="59"/>
      <c r="JU78" s="117">
        <f>SUM('S1 Part 2'!DR78,'S1 Part 2'!BA78,'S1 Part 2'!BG78,'S1 Part 2'!BJ78,'S1 Part 2'!BP78)-SUM('S1 Part 2'!DU78,'S1 Part 1'!BP78,'S1 Part 1'!BV78,'S1 Part 1'!BY78,'S1 Part 1'!CK78)</f>
        <v>0</v>
      </c>
      <c r="JV78" s="16"/>
      <c r="JW78" s="59"/>
      <c r="JX78" s="117">
        <f>SUM('S13'!IB78,S1M!GF78)-SUM('S13'!IE78,S1M!GI78)</f>
        <v>0</v>
      </c>
      <c r="JY78" s="16"/>
      <c r="JZ78" s="59"/>
      <c r="KA78" s="117">
        <f>SUM('S1 Part 2'!DU78,'S1 Part 2'!CH78)-SUM('S1 Part 2'!DX78,'S1 Part 1'!E78,'S1 Part 1'!DI78)</f>
        <v>0</v>
      </c>
      <c r="KB78" s="16"/>
      <c r="KC78" s="59"/>
      <c r="KD78" s="118" t="str">
        <f>IF(ISNUMBER('S1 Part 2'!EA78),SUM('S1 Part 2'!DX78,'S1 Part 2'!CK78)-SUM('S1 Part 1'!DL78,'S1 Part 1'!EA78,'S1 Part 2'!EA78),"NaN")</f>
        <v>NaN</v>
      </c>
      <c r="KE78" s="16"/>
      <c r="KF78" s="59"/>
      <c r="KG78" s="117">
        <f>SUM('S1 Part 2'!DX78,'S1 Part 2'!CK78)-SUM('S1 Part 2'!ED78,'S1 Part 1'!N78,'S1 Part 1'!DL78,'S1 Part 1'!ED78)</f>
        <v>0</v>
      </c>
      <c r="KH78" s="16"/>
      <c r="KI78" s="59"/>
      <c r="KJ78" s="117">
        <f>IFERROR('S2'!CT78-SUM('S2'!B78,'S2'!GU78),"NaN")</f>
        <v>0</v>
      </c>
      <c r="KK78" s="16"/>
      <c r="KL78" s="59"/>
      <c r="KM78" s="117">
        <f>SUM('S2'!GU78,'S2'!DF78,'S2'!DI78,'S2'!DR78,'S2'!EM78,'S2'!EP78,'S2'!EY78,'S2'!FW78)-SUM('S2'!GX78,'S2'!N78,'S2'!Q78,'S2'!Z78,'S2'!AU78,'S2'!AX78,'S2'!BG78,'S2'!BY78)</f>
        <v>0</v>
      </c>
      <c r="KN78" s="16"/>
      <c r="KO78" s="59"/>
      <c r="KP78" s="118">
        <f>IF(SUM('S1 Part 1'!B78,'S1 Part 2'!B78)=0,SUM('S1 Part 2'!DC78,'S2'!CT78)-SUM('S1 Part 1'!E78,'S1 Part 1'!N78,'S2'!B78),SUM('S1 Part 2'!B78,'S1 Part 2'!Z78,'S2'!CT78)-SUM('S1 Part 1'!B78,'S1 Part 1'!E78,'S1 Part 1'!N78,'S2'!B78))</f>
        <v>0</v>
      </c>
      <c r="KQ78" s="118" t="str">
        <f>IF(ISNUMBER('S13'!DR78),'S13'!DR78-SUM('S13'!B78,'S13'!N78,'S13'!W78,'S13'!Z78,'S13'!AF78,'S13'!AO78,'S13'!BG78,'S13'!BM78,'S13'!BV78,'S13'!BY78,'S13'!CW78,'S13'!CZ78,'S13'!DO78),"NaN")</f>
        <v>NaN</v>
      </c>
      <c r="KR78" s="16"/>
      <c r="KS78" s="59"/>
      <c r="KT78" s="118" t="str">
        <f>IF(ISNUMBER('S13'!HJ78),'S13'!HJ78-SUM('S13'!DX78,'S13'!EA78,'S13'!EM78,'S13'!ES78,'S13'!FQ78,'S13'!FT78,'S13'!FZ78,'S13'!GR78),"NaN")</f>
        <v>NaN</v>
      </c>
      <c r="KU78" s="16"/>
      <c r="KV78" s="59"/>
    </row>
    <row r="79" spans="1:308" ht="10.5" x14ac:dyDescent="0.25">
      <c r="A79" s="115" t="s">
        <v>751</v>
      </c>
      <c r="B79" s="116" t="str">
        <f>IF(SUM('S11'!B79,'S12'!B79,'S13'!B79,S1M!B79)=0,"NaN",SUM('S11'!B79,'S12'!B79,'S13'!B79,S1M!B79))</f>
        <v>NaN</v>
      </c>
      <c r="C79" s="16"/>
      <c r="D79" s="59"/>
      <c r="E79" s="117" t="str">
        <f>IF(SUM('S13'!E79,S1M!E79)=0,"NaN",SUM('S13'!E79,S1M!E79))</f>
        <v>NaN</v>
      </c>
      <c r="F79" s="16"/>
      <c r="G79" s="59"/>
      <c r="H79" s="117" t="str">
        <f>IF(SUM('S13'!H79,S1M!H79)=0, "NaN",SUM('S13'!H79,S1M!H79))</f>
        <v>NaN</v>
      </c>
      <c r="I79" s="16"/>
      <c r="J79" s="59"/>
      <c r="K79" s="117">
        <f>'S13'!K79</f>
        <v>0</v>
      </c>
      <c r="L79" s="16"/>
      <c r="M79" s="59"/>
      <c r="N79" s="117" t="str">
        <f>IF(SUM('S11'!E79,'S12'!E79,'S13'!N79,S1M!K79)=0, "NaN", SUM('S11'!E79,'S12'!E79,'S13'!N79,S1M!K79))</f>
        <v>NaN</v>
      </c>
      <c r="O79" s="16"/>
      <c r="P79" s="59"/>
      <c r="Q79" s="117" t="str">
        <f>IF(SUM('S11'!H79,'S12'!H79,'S13'!Q79,S1M!N79)=0,"NaN",SUM('S11'!H79,'S12'!H79,'S13'!Q79,S1M!N79))</f>
        <v>NaN</v>
      </c>
      <c r="R79" s="16"/>
      <c r="S79" s="59"/>
      <c r="T79" s="117" t="str">
        <f>IF(SUM('S11'!K79,'S12'!K79,'S13'!T79,S1M!Q79)=0,"NaN",SUM('S11'!K79,'S12'!K79,'S13'!T79,S1M!Q79))</f>
        <v>NaN</v>
      </c>
      <c r="U79" s="16"/>
      <c r="V79" s="59"/>
      <c r="W79" s="117">
        <f>'S2'!B79</f>
        <v>0</v>
      </c>
      <c r="X79" s="16"/>
      <c r="Y79" s="59"/>
      <c r="Z79" s="117">
        <f>'S2'!E79</f>
        <v>0</v>
      </c>
      <c r="AA79" s="16"/>
      <c r="AB79" s="59"/>
      <c r="AC79" s="117">
        <f>'S2'!H79</f>
        <v>0</v>
      </c>
      <c r="AD79" s="16"/>
      <c r="AE79" s="59"/>
      <c r="AF79" s="117">
        <f>'S2'!K79</f>
        <v>0</v>
      </c>
      <c r="AG79" s="16"/>
      <c r="AH79" s="59"/>
      <c r="AI79" s="117" t="str">
        <f>IF(SUM('S11'!N79,'S12'!N79,'S13'!W79,S1M!T79,'S2'!N79)=0,"NaN",SUM('S11'!N79,'S12'!N79,'S13'!W79,S1M!T79,'S2'!N79))</f>
        <v>NaN</v>
      </c>
      <c r="AJ79" s="16"/>
      <c r="AK79" s="59"/>
      <c r="AL79" s="117" t="str">
        <f>IF(SUM(S1N!E79,'S11'!Q79,'S12'!Q79,'S13'!Z79,S1M!W79)=0,"NaN",SUM(S1N!E79,'S11'!Q79,'S12'!Q79,'S13'!Z79,S1M!W79))</f>
        <v>NaN</v>
      </c>
      <c r="AM79" s="16"/>
      <c r="AN79" s="59"/>
      <c r="AO79" s="117">
        <f>S1N!E79</f>
        <v>0</v>
      </c>
      <c r="AP79" s="16"/>
      <c r="AQ79" s="59"/>
      <c r="AR79" s="117" t="str">
        <f>IF(SUM('S11'!T79,'S12'!T79,'S13'!AC79,S1M!Z79)=0,"NaN", SUM('S11'!T79,'S12'!T79,'S13'!AC79,S1M!Z79))</f>
        <v>NaN</v>
      </c>
      <c r="AS79" s="16"/>
      <c r="AT79" s="59"/>
      <c r="AU79" s="117" t="str">
        <f>IF(SUM('S13'!AF79,'S2'!Q79)=0,"NaN",SUM('S13'!AF79,'S2'!Q79))</f>
        <v>NaN</v>
      </c>
      <c r="AV79" s="16"/>
      <c r="AW79" s="59"/>
      <c r="AX79" s="117" t="str">
        <f>IF(SUM('S13'!AI79,'S2'!T79)=0,"NaN", SUM('S13'!AI79,'S2'!T79))</f>
        <v>NaN</v>
      </c>
      <c r="AY79" s="16"/>
      <c r="AZ79" s="59"/>
      <c r="BA79" s="117" t="str">
        <f>IF(SUM('S13'!AL79,'S2'!W79)=0,"NaN",SUM('S13'!AL79,'S2'!W79))</f>
        <v>NaN</v>
      </c>
      <c r="BB79" s="16"/>
      <c r="BC79" s="59"/>
      <c r="BD79" s="118" t="str">
        <f>IF(SUM('S11'!W79,'S12'!W79,'S13'!AO79,S1M!AC79,'S2'!Z79)=0,"NaN", SUM('S11'!W79,'S12'!W79,'S13'!AO79,S1M!AC79,'S2'!Z79))</f>
        <v>NaN</v>
      </c>
      <c r="BE79" s="16"/>
      <c r="BF79" s="59"/>
      <c r="BG79" s="118" t="str">
        <f>IF(SUM('S11'!Z79,'S12'!Z79,'S13'!AR79,S1M!AF79,'S2'!AC79)=0,"NaN",SUM('S11'!Z79,'S12'!Z79,'S13'!AR79,S1M!AF79,'S2'!AC79))</f>
        <v>NaN</v>
      </c>
      <c r="BH79" s="16"/>
      <c r="BI79" s="59"/>
      <c r="BJ79" s="118" t="str">
        <f>IF(SUM('S11'!AC79,'S12'!AC79,'S13'!AU79,S1M!AI79,'S2'!AF79)=0,"NaN",SUM('S11'!AC79,'S12'!AC79,'S13'!AU79,S1M!AI79,'S2'!AF79))</f>
        <v>NaN</v>
      </c>
      <c r="BK79" s="16"/>
      <c r="BL79" s="59"/>
      <c r="BM79" s="117" t="str">
        <f>IF(SUM('S11'!AF79,'S12'!AF79,'S2'!AI79)=0,"NaN",SUM('S11'!AF79,'S12'!AF79,'S2'!AI79))</f>
        <v>NaN</v>
      </c>
      <c r="BN79" s="16"/>
      <c r="BO79" s="59"/>
      <c r="BP79" s="117" t="str">
        <f>IF(SUM('S11'!AI79,'S12'!AI79,'S2'!AL79)=0,"NaN",SUM('S11'!AI79,'S12'!AI79,'S2'!AL79))</f>
        <v>NaN</v>
      </c>
      <c r="BQ79" s="16"/>
      <c r="BR79" s="59"/>
      <c r="BS79" s="117" t="str">
        <f>IF(SUM('S11'!AX79,'S12'!AX79,'S13'!AX79,'S2'!AO79)=0,"NaN",SUM('S11'!AX79,'S12'!AX79,'S13'!AX79,'S2'!AO79))</f>
        <v>NaN</v>
      </c>
      <c r="BT79" s="16"/>
      <c r="BU79" s="59"/>
      <c r="BV79" s="117" t="str">
        <f>IF(SUM('S11'!BA79,'S12'!BA79,'S13'!BA79,S1M!AL79)=0,"NaN",SUM('S11'!BA79,'S12'!BA79,'S13'!BA79,S1M!AL79))</f>
        <v>NaN</v>
      </c>
      <c r="BW79" s="16"/>
      <c r="BX79" s="59"/>
      <c r="BY79" s="117" t="str">
        <f>IF(SUM('S11'!BD79,'S12'!BD79,'S13'!BD79,S1M!AO79,'S2'!AR79)=0,"NaN",SUM('S11'!BD79,'S12'!BD79,'S13'!BD79,S1M!AO79,'S2'!AR79))</f>
        <v>NaN</v>
      </c>
      <c r="BZ79" s="16"/>
      <c r="CA79" s="59"/>
      <c r="CB79" s="117" t="str">
        <f>IF(SUM('S11'!BG79,'S12'!BG79,'S13'!BG79,S1M!AR79,'S2'!AU79)=0,"NaN", SUM('S11'!BG79,'S12'!BG79,'S13'!BG79,S1M!AR79,'S2'!AU79))</f>
        <v>NaN</v>
      </c>
      <c r="CC79" s="16"/>
      <c r="CD79" s="59"/>
      <c r="CE79" s="117" t="str">
        <f>IF(SUM('S11'!BJ79,'S12'!BJ79,'S13'!BJ79,S1M!AU79,'S2'!AX79)=0,"NaN",SUM('S11'!BJ79,'S12'!BJ79,'S13'!BJ79,S1M!AU79,'S2'!AX79))</f>
        <v>NaN</v>
      </c>
      <c r="CF79" s="16"/>
      <c r="CG79" s="59"/>
      <c r="CH79" s="117" t="str">
        <f>IF(SUM(S1M!AX79,'S2'!BA79)=0,"NaN",SUM(S1M!AX79,'S2'!BA79))</f>
        <v>NaN</v>
      </c>
      <c r="CI79" s="16"/>
      <c r="CJ79" s="59"/>
      <c r="CK79" s="117" t="str">
        <f>IF(SUM('S11'!BM79,'S12'!BM79,'S13'!BM79,S1M!BA79,'S2'!BD79)=0,"NaN",SUM('S11'!BM79,'S12'!BM79,'S13'!BM79,S1M!BA79,'S2'!BD79))</f>
        <v>NaN</v>
      </c>
      <c r="CL79" s="16"/>
      <c r="CM79" s="59"/>
      <c r="CN79" s="117" t="str">
        <f>IF(SUM('S13'!BP79,S1M!BD79)=0,"NaN", SUM('S13'!BP79,S1M!BD79))</f>
        <v>NaN</v>
      </c>
      <c r="CO79" s="16"/>
      <c r="CP79" s="59"/>
      <c r="CQ79" s="117" t="str">
        <f>IF(SUM('S11'!BP79,'S12'!BP79,'S13'!BY79,S1M!BG79,'S2'!BG79)=0,"NaN", SUM('S11'!BP79,'S12'!BP79,'S13'!BY79,S1M!BG79,'S2'!BG79))</f>
        <v>NaN</v>
      </c>
      <c r="CR79" s="16"/>
      <c r="CS79" s="59"/>
      <c r="CT79" s="117" t="str">
        <f>IF(SUM('S11'!BS79,'S12'!BS79,'S13'!CB79,S1M!BJ79,'S2'!BJ79)=0,"NaN", SUM('S11'!BS79,'S12'!BS79,'S13'!CB79,S1M!BJ79,'S2'!BJ79))</f>
        <v>NaN</v>
      </c>
      <c r="CU79" s="16"/>
      <c r="CV79" s="59"/>
      <c r="CW79" s="117" t="str">
        <f>IF(SUM('S12'!BV79,'S13'!CE79,'S2'!BM79)=0,"NaN", SUM('S12'!BV79,'S13'!CE79,'S2'!BM79))</f>
        <v>NaN</v>
      </c>
      <c r="CX79" s="16"/>
      <c r="CY79" s="59"/>
      <c r="CZ79" s="117" t="str">
        <f>IF(SUM('S11'!BV79,'S12'!BY79,'S13'!CH79,S1M!BM79,'S2'!BP79)=0,"NaN", SUM('S11'!BV79,'S12'!BY79,'S13'!CH79,S1M!BM79,'S2'!BP79))</f>
        <v>NaN</v>
      </c>
      <c r="DA79" s="16"/>
      <c r="DB79" s="59"/>
      <c r="DC79" s="117" t="str">
        <f>IF(SUM('S13'!CK79,'S2'!BS79)=0,"NaN",SUM('S13'!CK79,'S2'!BS79))</f>
        <v>NaN</v>
      </c>
      <c r="DD79" s="16"/>
      <c r="DE79" s="59"/>
      <c r="DF79" s="118">
        <f>'S13'!CN79</f>
        <v>0</v>
      </c>
      <c r="DG79" s="16"/>
      <c r="DH79" s="59"/>
      <c r="DI79" s="117" t="str">
        <f>IF(SUM('S11'!BY79,'S12'!CB79,'S13'!CQ79,S1M!BP79,'S2'!BV79)=0,"NaN",SUM('S11'!BY79,'S12'!CB79,'S13'!CQ79,S1M!BP79,'S2'!BV79))</f>
        <v>NaN</v>
      </c>
      <c r="DJ79" s="16"/>
      <c r="DK79" s="59"/>
      <c r="DL79" s="118">
        <f>'S13'!CT79</f>
        <v>0</v>
      </c>
      <c r="DM79" s="16"/>
      <c r="DN79" s="59"/>
      <c r="DO79" s="117" t="str">
        <f>IF(SUM('S11'!CB79,'S12'!CE79,'S13'!CW79,S1M!BS79,'S2'!BY79)=0,"NaN", SUM('S11'!CB79,'S12'!CE79,'S13'!CW79,S1M!BS79,'S2'!BY79))</f>
        <v>NaN</v>
      </c>
      <c r="DP79" s="16"/>
      <c r="DQ79" s="59"/>
      <c r="DR79" s="117" t="str">
        <f>IF(SUM('S11'!CE79,'S12'!CH79,'S13'!CZ79,S1M!BV79,'S2'!CB79)=0,"NaN", SUM('S11'!CE79,'S12'!CH79,'S13'!CZ79,S1M!BV79,'S2'!CB79))</f>
        <v>NaN</v>
      </c>
      <c r="DS79" s="16"/>
      <c r="DT79" s="59"/>
      <c r="DU79" s="117" t="str">
        <f>IF(SUM('S11'!CH79,'S12'!CK79,S1M!BY79,'S2'!CE79)=0,"NaN", SUM('S11'!CH79,'S12'!CK79,S1M!BY79,'S2'!CE79))</f>
        <v>NaN</v>
      </c>
      <c r="DV79" s="16"/>
      <c r="DW79" s="59"/>
      <c r="DX79" s="117" t="str">
        <f>IF(SUM('S11'!CK79,'S12'!CN79,'S13'!DC79,S1M!CB79,'S2'!CH79)=0, "NaN", SUM('S11'!CK79,'S12'!CN79,'S13'!DC79,S1M!CB79,'S2'!CH79))</f>
        <v>NaN</v>
      </c>
      <c r="DY79" s="16"/>
      <c r="DZ79" s="59"/>
      <c r="EA79" s="117" t="str">
        <f>IF(SUM('S13'!DF79,'S2'!CK79)=0,"NaN",SUM('S13'!DF79,'S2'!CK79))</f>
        <v>NaN</v>
      </c>
      <c r="EB79" s="16"/>
      <c r="EC79" s="59"/>
      <c r="ED79" s="117" t="str">
        <f>IF(SUM('S11'!CN79,'S12'!CQ79,'S13'!DI79,S1M!CE79,'S2'!CN79)=0,"NaN",SUM('S11'!CN79,'S12'!CQ79,'S13'!DI79,S1M!CE79,'S2'!CN79))</f>
        <v>NaN</v>
      </c>
      <c r="EE79" s="16"/>
      <c r="EF79" s="59"/>
      <c r="EG79" s="117" t="str">
        <f>IF(SUM('S11'!CQ79,'S12'!CT79,'S13'!DL79,S1M!CH79)=0,"NaN", SUM('S11'!CQ79,'S12'!CT79,'S13'!DL79,S1M!CH79))</f>
        <v>NaN</v>
      </c>
      <c r="EH79" s="16"/>
      <c r="EI79" s="59"/>
      <c r="EJ79" s="117" t="str">
        <f>IF(ISNUMBER('S1 Part 1'!ED79), SUM('S11'!CT79,'S12'!CW79,'S13'!DO79,S1M!CK79,'S2'!CQ79),"NaN")</f>
        <v>NaN</v>
      </c>
      <c r="EK79" s="16"/>
      <c r="EL79" s="76"/>
      <c r="EM79" s="116" t="str">
        <f>IF(SUM('S11'!CW79,'S12'!CZ79,'S13'!DU79,S1M!CN79)=0,"NaN",SUM('S11'!CW79,'S12'!CZ79,'S13'!DU79,S1M!CN79))</f>
        <v>NaN</v>
      </c>
      <c r="EN79" s="16"/>
      <c r="EO79" s="59"/>
      <c r="EP79" s="117">
        <f>'S2'!CT79</f>
        <v>0</v>
      </c>
      <c r="EQ79" s="16"/>
      <c r="ER79" s="59"/>
      <c r="ES79" s="117">
        <f>'S2'!CW79</f>
        <v>0</v>
      </c>
      <c r="ET79" s="16"/>
      <c r="EU79" s="59"/>
      <c r="EV79" s="117">
        <f>'S2'!CZ79</f>
        <v>0</v>
      </c>
      <c r="EW79" s="16"/>
      <c r="EX79" s="59"/>
      <c r="EY79" s="117">
        <f>'S2'!DC79</f>
        <v>0</v>
      </c>
      <c r="EZ79" s="16"/>
      <c r="FA79" s="59"/>
      <c r="FB79" s="117" t="str">
        <f>IF(SUM(S1M!CQ79,'S2'!DF79)=0,"NaN", SUM(S1M!CQ79,'S2'!DF79))</f>
        <v>NaN</v>
      </c>
      <c r="FC79" s="16"/>
      <c r="FD79" s="59"/>
      <c r="FE79" s="117" t="str">
        <f>IF(SUM('S13'!EA79,'S2'!DI79)=0,"NaN",SUM('S13'!EA79,'S2'!DI79))</f>
        <v>NaN</v>
      </c>
      <c r="FF79" s="16"/>
      <c r="FG79" s="59"/>
      <c r="FH79" s="117" t="str">
        <f>IF(SUM('S13'!ED79,'S2'!DL79)=0,"NaN", SUM('S13'!ED79,'S2'!DL79))</f>
        <v>NaN</v>
      </c>
      <c r="FI79" s="16"/>
      <c r="FJ79" s="59"/>
      <c r="FK79" s="117" t="str">
        <f>IF(SUM('S13'!EJ79,'S2'!DO79)=0,"NaN", SUM('S13'!EJ79,'S2'!DO79))</f>
        <v>NaN</v>
      </c>
      <c r="FL79" s="16"/>
      <c r="FM79" s="59"/>
      <c r="FN79" s="117" t="str">
        <f>IF(SUM(S1N!K79,'S11'!CZ79,'S12'!DC79,'S13'!EM79,S1M!CT79)=0,"NaN", SUM(S1N!K79,'S11'!CZ79,'S12'!DC79,'S13'!EM79,S1M!CT79))</f>
        <v>NaN</v>
      </c>
      <c r="FO79" s="16"/>
      <c r="FP79" s="59"/>
      <c r="FQ79" s="117">
        <f>S1N!K79</f>
        <v>0</v>
      </c>
      <c r="FR79" s="16"/>
      <c r="FS79" s="59"/>
      <c r="FT79" s="117" t="str">
        <f>IF(SUM('S11'!DC79,'S12'!DF79,'S13'!EP79,S1M!CW79)=0,"NaN", SUM('S11'!DC79,'S12'!DF79,'S13'!EP79,S1M!CW79))</f>
        <v>NaN</v>
      </c>
      <c r="FU79" s="16"/>
      <c r="FV79" s="59"/>
      <c r="FW79" s="117">
        <f>'S1 Part 2'!Z79</f>
        <v>0</v>
      </c>
      <c r="FX79" s="16"/>
      <c r="FY79" s="59"/>
      <c r="FZ79" s="117" t="str">
        <f>IF(SUM('S11'!DF79,'S12'!DI79,'S13'!ES79,S1M!CZ79,'S2'!DR79)=0,"NaN", SUM('S11'!DF79,'S12'!DI79,'S13'!ES79,S1M!CZ79,'S2'!DR79))</f>
        <v>NaN</v>
      </c>
      <c r="GA79" s="16"/>
      <c r="GB79" s="59"/>
      <c r="GC79" s="117" t="str">
        <f>IF(SUM('S11'!DI79,'S12'!DL79,'S13'!EV79,S1M!DC79,'S2'!DU79)=0,"NaN", SUM('S11'!DI79,'S12'!DL79,'S13'!EV79,S1M!DC79,'S2'!DU79))</f>
        <v>NaN</v>
      </c>
      <c r="GD79" s="16"/>
      <c r="GE79" s="59"/>
      <c r="GF79" s="117" t="str">
        <f>IF(SUM('S11'!DL79,'S12'!DO79,'S13'!EY79,S1M!DF79,'S2'!DX79)=0,"NaN", SUM('S11'!DL79,'S12'!DO79,'S13'!EY79,S1M!DF79,'S2'!DX79))</f>
        <v>NaN</v>
      </c>
      <c r="GG79" s="16"/>
      <c r="GH79" s="59"/>
      <c r="GI79" s="117" t="str">
        <f>IF(SUM('S11'!DO79,'S12'!DR79,'S13'!FB79,S1M!DI79,'S2'!EA79)=0,"NaN",SUM('S11'!DO79,'S12'!DR79,'S13'!FB79,S1M!DI79,'S2'!EA79))</f>
        <v>NaN</v>
      </c>
      <c r="GJ79" s="16"/>
      <c r="GK79" s="59"/>
      <c r="GL79" s="117" t="str">
        <f>IF(SUM('S11'!DR79,'S12'!DU79,'S13'!FE79,S1M!DL79,'S2'!ED79)=0,"NaN",SUM('S11'!DR79,'S12'!DU79,'S13'!FE79,S1M!DL79,'S2'!ED79))</f>
        <v>NaN</v>
      </c>
      <c r="GM79" s="16"/>
      <c r="GN79" s="59"/>
      <c r="GO79" s="117" t="str">
        <f>IF(SUM('S11'!EG79,'S12'!EJ79,'S13'!FH79,S1M!DO79,'S2'!EG79)=0,"NaN",SUM('S11'!EG79,'S12'!EJ79,'S13'!FH79,S1M!DO79,'S2'!EG79))</f>
        <v>NaN</v>
      </c>
      <c r="GP79" s="16"/>
      <c r="GQ79" s="59"/>
      <c r="GR79" s="117" t="str">
        <f>IF(SUM('S11'!EJ79,'S12'!EM79,'S13'!FK79,S1M!DR79)=0,"NaN",SUM('S11'!EJ79,'S12'!EM79,'S13'!FK79,S1M!DR79))</f>
        <v>NaN</v>
      </c>
      <c r="GS79" s="16"/>
      <c r="GT79" s="59"/>
      <c r="GU79" s="117" t="str">
        <f>IF(SUM('S11'!EM79,'S12'!EP79,'S13'!FN79,S1M!DU79,'S2'!EJ79)=0,"NaN",SUM('S11'!EM79,'S12'!EP79,'S13'!FN79,S1M!DU79,'S2'!EJ79))</f>
        <v>NaN</v>
      </c>
      <c r="GV79" s="16"/>
      <c r="GW79" s="59"/>
      <c r="GX79" s="117" t="str">
        <f>IF(SUM('S13'!FQ79,'S2'!EM79)=0,"NaN", SUM('S13'!FQ79,'S2'!EM79))</f>
        <v>NaN</v>
      </c>
      <c r="GY79" s="16"/>
      <c r="GZ79" s="59"/>
      <c r="HA79" s="117" t="str">
        <f>IF(SUM('S11'!EP79,'S12'!ES79,'S13'!FT79,S1M!DX79,'S2'!EP79)=0, "NaN", SUM('S11'!EP79,'S12'!ES79,'S13'!FT79,S1M!DX79,'S2'!EP79))</f>
        <v>NaN</v>
      </c>
      <c r="HB79" s="16"/>
      <c r="HC79" s="59"/>
      <c r="HD79" s="117" t="str">
        <f>IF(SUM('S11'!ES79,'S12'!EV79,'S13'!FW79,S1M!EA79,'S2'!ES79)=0,"NaN", SUM('S11'!ES79,'S12'!EV79,'S13'!FW79,S1M!EA79,'S2'!ES79))</f>
        <v>NaN</v>
      </c>
      <c r="HE79" s="16"/>
      <c r="HF79" s="59"/>
      <c r="HG79" s="117" t="str">
        <f>IF(SUM(S1M!ED79,'S2'!EV79)=0,"NaN", SUM(S1M!ED79,'S2'!EV79))</f>
        <v>NaN</v>
      </c>
      <c r="HH79" s="16"/>
      <c r="HI79" s="59"/>
      <c r="HJ79" s="117">
        <f>S1M!EG79</f>
        <v>0</v>
      </c>
      <c r="HK79" s="16"/>
      <c r="HL79" s="59"/>
      <c r="HM79" s="117" t="str">
        <f>IF(SUM('S11'!EV79,'S12'!EY79,'S13'!FZ79,S1M!EJ79,'S2'!EY79)=0,"NaN", SUM('S11'!EV79,'S12'!EY79,'S13'!FZ79,S1M!EJ79,'S2'!EY79))</f>
        <v>NaN</v>
      </c>
      <c r="HN79" s="16"/>
      <c r="HO79" s="59"/>
      <c r="HP79" s="117" t="str">
        <f>IF(SUM('S12'!FB79,'S13'!GC79,'S2'!FB79)=0,"NaN", SUM('S12'!FB79,'S13'!GC79,'S2'!FB79))</f>
        <v>NaN</v>
      </c>
      <c r="HQ79" s="16"/>
      <c r="HR79" s="59"/>
      <c r="HS79" s="117" t="str">
        <f>IF(SUM('S11'!EY79,'S12'!FE79,'S13'!GF79,S1M!EM79,'S2'!FE79)=0,"NaN", SUM('S11'!EY79,'S12'!FE79,'S13'!GF79,S1M!EM79,'S2'!FE79))</f>
        <v>NaN</v>
      </c>
      <c r="HT79" s="16"/>
      <c r="HU79" s="59"/>
      <c r="HV79" s="117" t="str">
        <f>IF(SUM('S11'!FB79,'S12'!FH79,'S13'!GI79,S1M!EP79,'S2'!FH79)=0,"NaN", SUM('S11'!FB79,'S12'!FH79,'S13'!GI79,S1M!EP79,'S2'!FH79))</f>
        <v>NaN</v>
      </c>
      <c r="HW79" s="16"/>
      <c r="HX79" s="59"/>
      <c r="HY79" s="117" t="str">
        <f>IF(SUM('S13'!GL79,'S2'!FK79)=0,"NaN",SUM('S13'!GL79,'S2'!FK79))</f>
        <v>NaN</v>
      </c>
      <c r="HZ79" s="16"/>
      <c r="IA79" s="59"/>
      <c r="IB79" s="117">
        <f>'S2'!FN79</f>
        <v>0</v>
      </c>
      <c r="IC79" s="16"/>
      <c r="ID79" s="59"/>
      <c r="IE79" s="117" t="str">
        <f>IF(SUM('S11'!FE79,'S12'!FK79,'S13'!GO79,S1M!ES79,'S2'!FQ79)=0,"NaN",SUM('S11'!FE79,'S12'!FK79,'S13'!GO79,S1M!ES79,'S2'!FQ79))</f>
        <v>NaN</v>
      </c>
      <c r="IF79" s="16"/>
      <c r="IG79" s="59"/>
      <c r="IH79" s="117">
        <f>'S2'!FT79</f>
        <v>0</v>
      </c>
      <c r="II79" s="16"/>
      <c r="IJ79" s="59"/>
      <c r="IK79" s="117" t="str">
        <f>IF(SUM(S1M!EV79,'S2'!FW79)=0,"NaN",SUM(S1M!EV79,'S2'!FW79))</f>
        <v>NaN</v>
      </c>
      <c r="IL79" s="16"/>
      <c r="IM79" s="59"/>
      <c r="IN79" s="117" t="str">
        <f>IF(SUM('S11'!FH79,'S12'!FN79,'S13'!GR79,S1M!EY79,'S2'!FZ79)=0,"NaN",SUM('S11'!FH79,'S12'!FN79,'S13'!GR79,S1M!EY79,'S2'!FZ79))</f>
        <v>NaN</v>
      </c>
      <c r="IO79" s="16"/>
      <c r="IP79" s="59"/>
      <c r="IQ79" s="117" t="str">
        <f>IF(SUM('S13'!GU79,'S2'!GC79)=0,"NaN",SUM('S13'!GU79,'S2'!GC79))</f>
        <v>NaN</v>
      </c>
      <c r="IR79" s="16"/>
      <c r="IS79" s="59"/>
      <c r="IT79" s="117" t="str">
        <f>IF(SUM('S11'!FK79,'S12'!FQ79,'S13'!GX79,S1M!FB79,'S2'!GF79)=0,"NaN", SUM('S11'!FK79,'S12'!FQ79,'S13'!GX79,S1M!FB79,'S2'!GF79))</f>
        <v>NaN</v>
      </c>
      <c r="IU79" s="16"/>
      <c r="IV79" s="59"/>
      <c r="IW79" s="117" t="str">
        <f>IF(SUM('S11'!FN79,'S12'!FT79,'S13'!HA79,S1M!FE79,'S2'!GI79)=0,"NaN",SUM('S11'!FN79,'S12'!FT79,'S13'!HA79,S1M!FE79,'S2'!GI79))</f>
        <v>NaN</v>
      </c>
      <c r="IX79" s="16"/>
      <c r="IY79" s="59"/>
      <c r="IZ79" s="117" t="str">
        <f>IF(SUM('S11'!FQ79,'S12'!FW79,'S13'!HD79,S1M!FH79,'S2'!GL79)=0,"NaN",SUM('S11'!FQ79,'S12'!FW79,'S13'!HD79,S1M!FH79,'S2'!GL79))</f>
        <v>NaN</v>
      </c>
      <c r="JA79" s="16"/>
      <c r="JB79" s="59"/>
      <c r="JC79" s="119" t="str">
        <f>IF(SUM('S11'!FT79,'S12'!FZ79,'S13'!HG79,S1M!FK79)=0,"NaN", SUM('S11'!FT79,'S12'!FZ79,'S13'!HG79,S1M!FK79))</f>
        <v>NaN</v>
      </c>
      <c r="JD79" s="16"/>
      <c r="JE79" s="59"/>
      <c r="JF79" s="117">
        <f>IF(SUM('S1 Part 1'!B79,'S1 Part 2'!B79)=0,IFERROR('S1 Part 2'!DC79-'S1 Part 2'!DC79,0),SUM('S1 Part 2'!B79,'S1 Part 2'!Z79)-SUM('S1 Part 2'!DC79,'S1 Part 1'!B79))</f>
        <v>0</v>
      </c>
      <c r="JG79" s="16"/>
      <c r="JH79" s="59"/>
      <c r="JI79" s="117">
        <f>IFERROR('S1 Part 2'!DC79-'S1 Part 2'!DF79-'S1 Part 2'!CZ79,0)</f>
        <v>0</v>
      </c>
      <c r="JJ79" s="16"/>
      <c r="JK79" s="59"/>
      <c r="JL79" s="117">
        <f>SUM('S1 Part 2'!DC79,'S1 Part 2'!Q79)-SUM('S1 Part 1'!W79,'S1 Part 1'!Z79,'S1 Part 2'!DI79)</f>
        <v>0</v>
      </c>
      <c r="JM79" s="16"/>
      <c r="JN79" s="59"/>
      <c r="JO79" s="117" t="str">
        <f>IF(SUM('S11'!GF79,'S12'!GL79)=0, "NaN", SUM('S11'!GC79,'S11'!DF79,'S12'!GI79,'S12'!DI79)-SUM('S11'!GF79,'S12'!GL79,'S11'!Z79,'S11'!AX79,'S11'!BA79,'S12'!Z79,'S12'!AX79,'S12'!BA79))</f>
        <v>NaN</v>
      </c>
      <c r="JP79" s="16"/>
      <c r="JQ79" s="59"/>
      <c r="JR79" s="117">
        <f>SUM('S1 Part 2'!DI79,'S1 Part 2'!E79,'S1 Part 2'!H79,'S1 Part 2'!AC79)-SUM('S1 Part 2'!DR79,'S1 Part 1'!AI79,'S1 Part 1'!AR79)</f>
        <v>0</v>
      </c>
      <c r="JS79" s="16"/>
      <c r="JT79" s="59"/>
      <c r="JU79" s="117">
        <f>SUM('S1 Part 2'!DR79,'S1 Part 2'!BA79,'S1 Part 2'!BG79,'S1 Part 2'!BJ79,'S1 Part 2'!BP79)-SUM('S1 Part 2'!DU79,'S1 Part 1'!BP79,'S1 Part 1'!BV79,'S1 Part 1'!BY79,'S1 Part 1'!CK79)</f>
        <v>0</v>
      </c>
      <c r="JV79" s="16"/>
      <c r="JW79" s="59"/>
      <c r="JX79" s="117">
        <f>SUM('S13'!IB79,S1M!GF79)-SUM('S13'!IE79,S1M!GI79)</f>
        <v>0</v>
      </c>
      <c r="JY79" s="16"/>
      <c r="JZ79" s="59"/>
      <c r="KA79" s="117">
        <f>SUM('S1 Part 2'!DU79,'S1 Part 2'!CH79)-SUM('S1 Part 2'!DX79,'S1 Part 1'!E79,'S1 Part 1'!DI79)</f>
        <v>0</v>
      </c>
      <c r="KB79" s="16"/>
      <c r="KC79" s="59"/>
      <c r="KD79" s="118" t="str">
        <f>IF(ISNUMBER('S1 Part 2'!EA79),SUM('S1 Part 2'!DX79,'S1 Part 2'!CK79)-SUM('S1 Part 1'!DL79,'S1 Part 1'!EA79,'S1 Part 2'!EA79),"NaN")</f>
        <v>NaN</v>
      </c>
      <c r="KE79" s="16"/>
      <c r="KF79" s="59"/>
      <c r="KG79" s="117">
        <f>SUM('S1 Part 2'!DX79,'S1 Part 2'!CK79)-SUM('S1 Part 2'!ED79,'S1 Part 1'!N79,'S1 Part 1'!DL79,'S1 Part 1'!ED79)</f>
        <v>0</v>
      </c>
      <c r="KH79" s="16"/>
      <c r="KI79" s="59"/>
      <c r="KJ79" s="117">
        <f>IFERROR('S2'!CT79-SUM('S2'!B79,'S2'!GU79),"NaN")</f>
        <v>0</v>
      </c>
      <c r="KK79" s="16"/>
      <c r="KL79" s="59"/>
      <c r="KM79" s="117">
        <f>SUM('S2'!GU79,'S2'!DF79,'S2'!DI79,'S2'!DR79,'S2'!EM79,'S2'!EP79,'S2'!EY79,'S2'!FW79)-SUM('S2'!GX79,'S2'!N79,'S2'!Q79,'S2'!Z79,'S2'!AU79,'S2'!AX79,'S2'!BG79,'S2'!BY79)</f>
        <v>0</v>
      </c>
      <c r="KN79" s="16"/>
      <c r="KO79" s="59"/>
      <c r="KP79" s="118">
        <f>IF(SUM('S1 Part 1'!B79,'S1 Part 2'!B79)=0,SUM('S1 Part 2'!DC79,'S2'!CT79)-SUM('S1 Part 1'!E79,'S1 Part 1'!N79,'S2'!B79),SUM('S1 Part 2'!B79,'S1 Part 2'!Z79,'S2'!CT79)-SUM('S1 Part 1'!B79,'S1 Part 1'!E79,'S1 Part 1'!N79,'S2'!B79))</f>
        <v>0</v>
      </c>
      <c r="KQ79" s="118" t="str">
        <f>IF(ISNUMBER('S13'!DR79),'S13'!DR79-SUM('S13'!B79,'S13'!N79,'S13'!W79,'S13'!Z79,'S13'!AF79,'S13'!AO79,'S13'!BG79,'S13'!BM79,'S13'!BV79,'S13'!BY79,'S13'!CW79,'S13'!CZ79,'S13'!DO79),"NaN")</f>
        <v>NaN</v>
      </c>
      <c r="KR79" s="16"/>
      <c r="KS79" s="59"/>
      <c r="KT79" s="118" t="str">
        <f>IF(ISNUMBER('S13'!HJ79),'S13'!HJ79-SUM('S13'!DX79,'S13'!EA79,'S13'!EM79,'S13'!ES79,'S13'!FQ79,'S13'!FT79,'S13'!FZ79,'S13'!GR79),"NaN")</f>
        <v>NaN</v>
      </c>
      <c r="KU79" s="16"/>
      <c r="KV79" s="59"/>
    </row>
    <row r="80" spans="1:308" ht="10.5" x14ac:dyDescent="0.25">
      <c r="A80" s="115" t="s">
        <v>752</v>
      </c>
      <c r="B80" s="116" t="str">
        <f>IF(SUM('S11'!B80,'S12'!B80,'S13'!B80,S1M!B80)=0,"NaN",SUM('S11'!B80,'S12'!B80,'S13'!B80,S1M!B80))</f>
        <v>NaN</v>
      </c>
      <c r="C80" s="16"/>
      <c r="D80" s="59"/>
      <c r="E80" s="117" t="str">
        <f>IF(SUM('S13'!E80,S1M!E80)=0,"NaN",SUM('S13'!E80,S1M!E80))</f>
        <v>NaN</v>
      </c>
      <c r="F80" s="16"/>
      <c r="G80" s="59"/>
      <c r="H80" s="117" t="str">
        <f>IF(SUM('S13'!H80,S1M!H80)=0, "NaN",SUM('S13'!H80,S1M!H80))</f>
        <v>NaN</v>
      </c>
      <c r="I80" s="16"/>
      <c r="J80" s="59"/>
      <c r="K80" s="117">
        <f>'S13'!K80</f>
        <v>0</v>
      </c>
      <c r="L80" s="16"/>
      <c r="M80" s="59"/>
      <c r="N80" s="117" t="str">
        <f>IF(SUM('S11'!E80,'S12'!E80,'S13'!N80,S1M!K80)=0, "NaN", SUM('S11'!E80,'S12'!E80,'S13'!N80,S1M!K80))</f>
        <v>NaN</v>
      </c>
      <c r="O80" s="16"/>
      <c r="P80" s="59"/>
      <c r="Q80" s="117" t="str">
        <f>IF(SUM('S11'!H80,'S12'!H80,'S13'!Q80,S1M!N80)=0,"NaN",SUM('S11'!H80,'S12'!H80,'S13'!Q80,S1M!N80))</f>
        <v>NaN</v>
      </c>
      <c r="R80" s="16"/>
      <c r="S80" s="59"/>
      <c r="T80" s="117" t="str">
        <f>IF(SUM('S11'!K80,'S12'!K80,'S13'!T80,S1M!Q80)=0,"NaN",SUM('S11'!K80,'S12'!K80,'S13'!T80,S1M!Q80))</f>
        <v>NaN</v>
      </c>
      <c r="U80" s="16"/>
      <c r="V80" s="59"/>
      <c r="W80" s="117">
        <f>'S2'!B80</f>
        <v>0</v>
      </c>
      <c r="X80" s="16"/>
      <c r="Y80" s="59"/>
      <c r="Z80" s="117">
        <f>'S2'!E80</f>
        <v>0</v>
      </c>
      <c r="AA80" s="16"/>
      <c r="AB80" s="59"/>
      <c r="AC80" s="117">
        <f>'S2'!H80</f>
        <v>0</v>
      </c>
      <c r="AD80" s="16"/>
      <c r="AE80" s="59"/>
      <c r="AF80" s="117">
        <f>'S2'!K80</f>
        <v>0</v>
      </c>
      <c r="AG80" s="16"/>
      <c r="AH80" s="59"/>
      <c r="AI80" s="117" t="str">
        <f>IF(SUM('S11'!N80,'S12'!N80,'S13'!W80,S1M!T80,'S2'!N80)=0,"NaN",SUM('S11'!N80,'S12'!N80,'S13'!W80,S1M!T80,'S2'!N80))</f>
        <v>NaN</v>
      </c>
      <c r="AJ80" s="16"/>
      <c r="AK80" s="59"/>
      <c r="AL80" s="117" t="str">
        <f>IF(SUM(S1N!E80,'S11'!Q80,'S12'!Q80,'S13'!Z80,S1M!W80)=0,"NaN",SUM(S1N!E80,'S11'!Q80,'S12'!Q80,'S13'!Z80,S1M!W80))</f>
        <v>NaN</v>
      </c>
      <c r="AM80" s="16"/>
      <c r="AN80" s="59"/>
      <c r="AO80" s="117">
        <f>S1N!E80</f>
        <v>0</v>
      </c>
      <c r="AP80" s="16"/>
      <c r="AQ80" s="59"/>
      <c r="AR80" s="117" t="str">
        <f>IF(SUM('S11'!T80,'S12'!T80,'S13'!AC80,S1M!Z80)=0,"NaN", SUM('S11'!T80,'S12'!T80,'S13'!AC80,S1M!Z80))</f>
        <v>NaN</v>
      </c>
      <c r="AS80" s="16"/>
      <c r="AT80" s="59"/>
      <c r="AU80" s="117" t="str">
        <f>IF(SUM('S13'!AF80,'S2'!Q80)=0,"NaN",SUM('S13'!AF80,'S2'!Q80))</f>
        <v>NaN</v>
      </c>
      <c r="AV80" s="16"/>
      <c r="AW80" s="59"/>
      <c r="AX80" s="117" t="str">
        <f>IF(SUM('S13'!AI80,'S2'!T80)=0,"NaN", SUM('S13'!AI80,'S2'!T80))</f>
        <v>NaN</v>
      </c>
      <c r="AY80" s="16"/>
      <c r="AZ80" s="59"/>
      <c r="BA80" s="117" t="str">
        <f>IF(SUM('S13'!AL80,'S2'!W80)=0,"NaN",SUM('S13'!AL80,'S2'!W80))</f>
        <v>NaN</v>
      </c>
      <c r="BB80" s="16"/>
      <c r="BC80" s="59"/>
      <c r="BD80" s="118" t="str">
        <f>IF(SUM('S11'!W80,'S12'!W80,'S13'!AO80,S1M!AC80,'S2'!Z80)=0,"NaN", SUM('S11'!W80,'S12'!W80,'S13'!AO80,S1M!AC80,'S2'!Z80))</f>
        <v>NaN</v>
      </c>
      <c r="BE80" s="16"/>
      <c r="BF80" s="59"/>
      <c r="BG80" s="118" t="str">
        <f>IF(SUM('S11'!Z80,'S12'!Z80,'S13'!AR80,S1M!AF80,'S2'!AC80)=0,"NaN",SUM('S11'!Z80,'S12'!Z80,'S13'!AR80,S1M!AF80,'S2'!AC80))</f>
        <v>NaN</v>
      </c>
      <c r="BH80" s="16"/>
      <c r="BI80" s="59"/>
      <c r="BJ80" s="118" t="str">
        <f>IF(SUM('S11'!AC80,'S12'!AC80,'S13'!AU80,S1M!AI80,'S2'!AF80)=0,"NaN",SUM('S11'!AC80,'S12'!AC80,'S13'!AU80,S1M!AI80,'S2'!AF80))</f>
        <v>NaN</v>
      </c>
      <c r="BK80" s="16"/>
      <c r="BL80" s="59"/>
      <c r="BM80" s="117" t="str">
        <f>IF(SUM('S11'!AF80,'S12'!AF80,'S2'!AI80)=0,"NaN",SUM('S11'!AF80,'S12'!AF80,'S2'!AI80))</f>
        <v>NaN</v>
      </c>
      <c r="BN80" s="16"/>
      <c r="BO80" s="59"/>
      <c r="BP80" s="117" t="str">
        <f>IF(SUM('S11'!AI80,'S12'!AI80,'S2'!AL80)=0,"NaN",SUM('S11'!AI80,'S12'!AI80,'S2'!AL80))</f>
        <v>NaN</v>
      </c>
      <c r="BQ80" s="16"/>
      <c r="BR80" s="59"/>
      <c r="BS80" s="117" t="str">
        <f>IF(SUM('S11'!AX80,'S12'!AX80,'S13'!AX80,'S2'!AO80)=0,"NaN",SUM('S11'!AX80,'S12'!AX80,'S13'!AX80,'S2'!AO80))</f>
        <v>NaN</v>
      </c>
      <c r="BT80" s="16"/>
      <c r="BU80" s="59"/>
      <c r="BV80" s="117" t="str">
        <f>IF(SUM('S11'!BA80,'S12'!BA80,'S13'!BA80,S1M!AL80)=0,"NaN",SUM('S11'!BA80,'S12'!BA80,'S13'!BA80,S1M!AL80))</f>
        <v>NaN</v>
      </c>
      <c r="BW80" s="16"/>
      <c r="BX80" s="59"/>
      <c r="BY80" s="117" t="str">
        <f>IF(SUM('S11'!BD80,'S12'!BD80,'S13'!BD80,S1M!AO80,'S2'!AR80)=0,"NaN",SUM('S11'!BD80,'S12'!BD80,'S13'!BD80,S1M!AO80,'S2'!AR80))</f>
        <v>NaN</v>
      </c>
      <c r="BZ80" s="16"/>
      <c r="CA80" s="59"/>
      <c r="CB80" s="117" t="str">
        <f>IF(SUM('S11'!BG80,'S12'!BG80,'S13'!BG80,S1M!AR80,'S2'!AU80)=0,"NaN", SUM('S11'!BG80,'S12'!BG80,'S13'!BG80,S1M!AR80,'S2'!AU80))</f>
        <v>NaN</v>
      </c>
      <c r="CC80" s="16"/>
      <c r="CD80" s="59"/>
      <c r="CE80" s="117" t="str">
        <f>IF(SUM('S11'!BJ80,'S12'!BJ80,'S13'!BJ80,S1M!AU80,'S2'!AX80)=0,"NaN",SUM('S11'!BJ80,'S12'!BJ80,'S13'!BJ80,S1M!AU80,'S2'!AX80))</f>
        <v>NaN</v>
      </c>
      <c r="CF80" s="16"/>
      <c r="CG80" s="59"/>
      <c r="CH80" s="117" t="str">
        <f>IF(SUM(S1M!AX80,'S2'!BA80)=0,"NaN",SUM(S1M!AX80,'S2'!BA80))</f>
        <v>NaN</v>
      </c>
      <c r="CI80" s="16"/>
      <c r="CJ80" s="59"/>
      <c r="CK80" s="117" t="str">
        <f>IF(SUM('S11'!BM80,'S12'!BM80,'S13'!BM80,S1M!BA80,'S2'!BD80)=0,"NaN",SUM('S11'!BM80,'S12'!BM80,'S13'!BM80,S1M!BA80,'S2'!BD80))</f>
        <v>NaN</v>
      </c>
      <c r="CL80" s="16"/>
      <c r="CM80" s="59"/>
      <c r="CN80" s="117" t="str">
        <f>IF(SUM('S13'!BP80,S1M!BD80)=0,"NaN", SUM('S13'!BP80,S1M!BD80))</f>
        <v>NaN</v>
      </c>
      <c r="CO80" s="16"/>
      <c r="CP80" s="59"/>
      <c r="CQ80" s="117" t="str">
        <f>IF(SUM('S11'!BP80,'S12'!BP80,'S13'!BY80,S1M!BG80,'S2'!BG80)=0,"NaN", SUM('S11'!BP80,'S12'!BP80,'S13'!BY80,S1M!BG80,'S2'!BG80))</f>
        <v>NaN</v>
      </c>
      <c r="CR80" s="16"/>
      <c r="CS80" s="59"/>
      <c r="CT80" s="117" t="str">
        <f>IF(SUM('S11'!BS80,'S12'!BS80,'S13'!CB80,S1M!BJ80,'S2'!BJ80)=0,"NaN", SUM('S11'!BS80,'S12'!BS80,'S13'!CB80,S1M!BJ80,'S2'!BJ80))</f>
        <v>NaN</v>
      </c>
      <c r="CU80" s="16"/>
      <c r="CV80" s="59"/>
      <c r="CW80" s="117" t="str">
        <f>IF(SUM('S12'!BV80,'S13'!CE80,'S2'!BM80)=0,"NaN", SUM('S12'!BV80,'S13'!CE80,'S2'!BM80))</f>
        <v>NaN</v>
      </c>
      <c r="CX80" s="16"/>
      <c r="CY80" s="59"/>
      <c r="CZ80" s="117" t="str">
        <f>IF(SUM('S11'!BV80,'S12'!BY80,'S13'!CH80,S1M!BM80,'S2'!BP80)=0,"NaN", SUM('S11'!BV80,'S12'!BY80,'S13'!CH80,S1M!BM80,'S2'!BP80))</f>
        <v>NaN</v>
      </c>
      <c r="DA80" s="16"/>
      <c r="DB80" s="59"/>
      <c r="DC80" s="117" t="str">
        <f>IF(SUM('S13'!CK80,'S2'!BS80)=0,"NaN",SUM('S13'!CK80,'S2'!BS80))</f>
        <v>NaN</v>
      </c>
      <c r="DD80" s="16"/>
      <c r="DE80" s="59"/>
      <c r="DF80" s="118">
        <f>'S13'!CN80</f>
        <v>0</v>
      </c>
      <c r="DG80" s="16"/>
      <c r="DH80" s="59"/>
      <c r="DI80" s="117" t="str">
        <f>IF(SUM('S11'!BY80,'S12'!CB80,'S13'!CQ80,S1M!BP80,'S2'!BV80)=0,"NaN",SUM('S11'!BY80,'S12'!CB80,'S13'!CQ80,S1M!BP80,'S2'!BV80))</f>
        <v>NaN</v>
      </c>
      <c r="DJ80" s="16"/>
      <c r="DK80" s="59"/>
      <c r="DL80" s="118">
        <f>'S13'!CT80</f>
        <v>0</v>
      </c>
      <c r="DM80" s="16"/>
      <c r="DN80" s="59"/>
      <c r="DO80" s="117" t="str">
        <f>IF(SUM('S11'!CB80,'S12'!CE80,'S13'!CW80,S1M!BS80,'S2'!BY80)=0,"NaN", SUM('S11'!CB80,'S12'!CE80,'S13'!CW80,S1M!BS80,'S2'!BY80))</f>
        <v>NaN</v>
      </c>
      <c r="DP80" s="16"/>
      <c r="DQ80" s="59"/>
      <c r="DR80" s="117" t="str">
        <f>IF(SUM('S11'!CE80,'S12'!CH80,'S13'!CZ80,S1M!BV80,'S2'!CB80)=0,"NaN", SUM('S11'!CE80,'S12'!CH80,'S13'!CZ80,S1M!BV80,'S2'!CB80))</f>
        <v>NaN</v>
      </c>
      <c r="DS80" s="16"/>
      <c r="DT80" s="59"/>
      <c r="DU80" s="117" t="str">
        <f>IF(SUM('S11'!CH80,'S12'!CK80,S1M!BY80,'S2'!CE80)=0,"NaN", SUM('S11'!CH80,'S12'!CK80,S1M!BY80,'S2'!CE80))</f>
        <v>NaN</v>
      </c>
      <c r="DV80" s="16"/>
      <c r="DW80" s="59"/>
      <c r="DX80" s="117" t="str">
        <f>IF(SUM('S11'!CK80,'S12'!CN80,'S13'!DC80,S1M!CB80,'S2'!CH80)=0, "NaN", SUM('S11'!CK80,'S12'!CN80,'S13'!DC80,S1M!CB80,'S2'!CH80))</f>
        <v>NaN</v>
      </c>
      <c r="DY80" s="16"/>
      <c r="DZ80" s="59"/>
      <c r="EA80" s="117" t="str">
        <f>IF(SUM('S13'!DF80,'S2'!CK80)=0,"NaN",SUM('S13'!DF80,'S2'!CK80))</f>
        <v>NaN</v>
      </c>
      <c r="EB80" s="16"/>
      <c r="EC80" s="59"/>
      <c r="ED80" s="117" t="str">
        <f>IF(SUM('S11'!CN80,'S12'!CQ80,'S13'!DI80,S1M!CE80,'S2'!CN80)=0,"NaN",SUM('S11'!CN80,'S12'!CQ80,'S13'!DI80,S1M!CE80,'S2'!CN80))</f>
        <v>NaN</v>
      </c>
      <c r="EE80" s="16"/>
      <c r="EF80" s="59"/>
      <c r="EG80" s="117" t="str">
        <f>IF(SUM('S11'!CQ80,'S12'!CT80,'S13'!DL80,S1M!CH80)=0,"NaN", SUM('S11'!CQ80,'S12'!CT80,'S13'!DL80,S1M!CH80))</f>
        <v>NaN</v>
      </c>
      <c r="EH80" s="16"/>
      <c r="EI80" s="59"/>
      <c r="EJ80" s="117" t="str">
        <f>IF(ISNUMBER('S1 Part 1'!ED80), SUM('S11'!CT80,'S12'!CW80,'S13'!DO80,S1M!CK80,'S2'!CQ80),"NaN")</f>
        <v>NaN</v>
      </c>
      <c r="EK80" s="16"/>
      <c r="EL80" s="76"/>
      <c r="EM80" s="116" t="str">
        <f>IF(SUM('S11'!CW80,'S12'!CZ80,'S13'!DU80,S1M!CN80)=0,"NaN",SUM('S11'!CW80,'S12'!CZ80,'S13'!DU80,S1M!CN80))</f>
        <v>NaN</v>
      </c>
      <c r="EN80" s="16"/>
      <c r="EO80" s="59"/>
      <c r="EP80" s="117">
        <f>'S2'!CT80</f>
        <v>0</v>
      </c>
      <c r="EQ80" s="16"/>
      <c r="ER80" s="59"/>
      <c r="ES80" s="117">
        <f>'S2'!CW80</f>
        <v>0</v>
      </c>
      <c r="ET80" s="16"/>
      <c r="EU80" s="59"/>
      <c r="EV80" s="117">
        <f>'S2'!CZ80</f>
        <v>0</v>
      </c>
      <c r="EW80" s="16"/>
      <c r="EX80" s="59"/>
      <c r="EY80" s="117">
        <f>'S2'!DC80</f>
        <v>0</v>
      </c>
      <c r="EZ80" s="16"/>
      <c r="FA80" s="59"/>
      <c r="FB80" s="117" t="str">
        <f>IF(SUM(S1M!CQ80,'S2'!DF80)=0,"NaN", SUM(S1M!CQ80,'S2'!DF80))</f>
        <v>NaN</v>
      </c>
      <c r="FC80" s="16"/>
      <c r="FD80" s="59"/>
      <c r="FE80" s="117" t="str">
        <f>IF(SUM('S13'!EA80,'S2'!DI80)=0,"NaN",SUM('S13'!EA80,'S2'!DI80))</f>
        <v>NaN</v>
      </c>
      <c r="FF80" s="16"/>
      <c r="FG80" s="59"/>
      <c r="FH80" s="117" t="str">
        <f>IF(SUM('S13'!ED80,'S2'!DL80)=0,"NaN", SUM('S13'!ED80,'S2'!DL80))</f>
        <v>NaN</v>
      </c>
      <c r="FI80" s="16"/>
      <c r="FJ80" s="59"/>
      <c r="FK80" s="117" t="str">
        <f>IF(SUM('S13'!EJ80,'S2'!DO80)=0,"NaN", SUM('S13'!EJ80,'S2'!DO80))</f>
        <v>NaN</v>
      </c>
      <c r="FL80" s="16"/>
      <c r="FM80" s="59"/>
      <c r="FN80" s="117" t="str">
        <f>IF(SUM(S1N!K80,'S11'!CZ80,'S12'!DC80,'S13'!EM80,S1M!CT80)=0,"NaN", SUM(S1N!K80,'S11'!CZ80,'S12'!DC80,'S13'!EM80,S1M!CT80))</f>
        <v>NaN</v>
      </c>
      <c r="FO80" s="16"/>
      <c r="FP80" s="59"/>
      <c r="FQ80" s="117">
        <f>S1N!K80</f>
        <v>0</v>
      </c>
      <c r="FR80" s="16"/>
      <c r="FS80" s="59"/>
      <c r="FT80" s="117" t="str">
        <f>IF(SUM('S11'!DC80,'S12'!DF80,'S13'!EP80,S1M!CW80)=0,"NaN", SUM('S11'!DC80,'S12'!DF80,'S13'!EP80,S1M!CW80))</f>
        <v>NaN</v>
      </c>
      <c r="FU80" s="16"/>
      <c r="FV80" s="59"/>
      <c r="FW80" s="117">
        <f>'S1 Part 2'!Z80</f>
        <v>0</v>
      </c>
      <c r="FX80" s="16"/>
      <c r="FY80" s="59"/>
      <c r="FZ80" s="117" t="str">
        <f>IF(SUM('S11'!DF80,'S12'!DI80,'S13'!ES80,S1M!CZ80,'S2'!DR80)=0,"NaN", SUM('S11'!DF80,'S12'!DI80,'S13'!ES80,S1M!CZ80,'S2'!DR80))</f>
        <v>NaN</v>
      </c>
      <c r="GA80" s="16"/>
      <c r="GB80" s="59"/>
      <c r="GC80" s="117" t="str">
        <f>IF(SUM('S11'!DI80,'S12'!DL80,'S13'!EV80,S1M!DC80,'S2'!DU80)=0,"NaN", SUM('S11'!DI80,'S12'!DL80,'S13'!EV80,S1M!DC80,'S2'!DU80))</f>
        <v>NaN</v>
      </c>
      <c r="GD80" s="16"/>
      <c r="GE80" s="59"/>
      <c r="GF80" s="117" t="str">
        <f>IF(SUM('S11'!DL80,'S12'!DO80,'S13'!EY80,S1M!DF80,'S2'!DX80)=0,"NaN", SUM('S11'!DL80,'S12'!DO80,'S13'!EY80,S1M!DF80,'S2'!DX80))</f>
        <v>NaN</v>
      </c>
      <c r="GG80" s="16"/>
      <c r="GH80" s="59"/>
      <c r="GI80" s="117" t="str">
        <f>IF(SUM('S11'!DO80,'S12'!DR80,'S13'!FB80,S1M!DI80,'S2'!EA80)=0,"NaN",SUM('S11'!DO80,'S12'!DR80,'S13'!FB80,S1M!DI80,'S2'!EA80))</f>
        <v>NaN</v>
      </c>
      <c r="GJ80" s="16"/>
      <c r="GK80" s="59"/>
      <c r="GL80" s="117" t="str">
        <f>IF(SUM('S11'!DR80,'S12'!DU80,'S13'!FE80,S1M!DL80,'S2'!ED80)=0,"NaN",SUM('S11'!DR80,'S12'!DU80,'S13'!FE80,S1M!DL80,'S2'!ED80))</f>
        <v>NaN</v>
      </c>
      <c r="GM80" s="16"/>
      <c r="GN80" s="59"/>
      <c r="GO80" s="117" t="str">
        <f>IF(SUM('S11'!EG80,'S12'!EJ80,'S13'!FH80,S1M!DO80,'S2'!EG80)=0,"NaN",SUM('S11'!EG80,'S12'!EJ80,'S13'!FH80,S1M!DO80,'S2'!EG80))</f>
        <v>NaN</v>
      </c>
      <c r="GP80" s="16"/>
      <c r="GQ80" s="59"/>
      <c r="GR80" s="117" t="str">
        <f>IF(SUM('S11'!EJ80,'S12'!EM80,'S13'!FK80,S1M!DR80)=0,"NaN",SUM('S11'!EJ80,'S12'!EM80,'S13'!FK80,S1M!DR80))</f>
        <v>NaN</v>
      </c>
      <c r="GS80" s="16"/>
      <c r="GT80" s="59"/>
      <c r="GU80" s="117" t="str">
        <f>IF(SUM('S11'!EM80,'S12'!EP80,'S13'!FN80,S1M!DU80,'S2'!EJ80)=0,"NaN",SUM('S11'!EM80,'S12'!EP80,'S13'!FN80,S1M!DU80,'S2'!EJ80))</f>
        <v>NaN</v>
      </c>
      <c r="GV80" s="16"/>
      <c r="GW80" s="59"/>
      <c r="GX80" s="117" t="str">
        <f>IF(SUM('S13'!FQ80,'S2'!EM80)=0,"NaN", SUM('S13'!FQ80,'S2'!EM80))</f>
        <v>NaN</v>
      </c>
      <c r="GY80" s="16"/>
      <c r="GZ80" s="59"/>
      <c r="HA80" s="117" t="str">
        <f>IF(SUM('S11'!EP80,'S12'!ES80,'S13'!FT80,S1M!DX80,'S2'!EP80)=0, "NaN", SUM('S11'!EP80,'S12'!ES80,'S13'!FT80,S1M!DX80,'S2'!EP80))</f>
        <v>NaN</v>
      </c>
      <c r="HB80" s="16"/>
      <c r="HC80" s="59"/>
      <c r="HD80" s="117" t="str">
        <f>IF(SUM('S11'!ES80,'S12'!EV80,'S13'!FW80,S1M!EA80,'S2'!ES80)=0,"NaN", SUM('S11'!ES80,'S12'!EV80,'S13'!FW80,S1M!EA80,'S2'!ES80))</f>
        <v>NaN</v>
      </c>
      <c r="HE80" s="16"/>
      <c r="HF80" s="59"/>
      <c r="HG80" s="117" t="str">
        <f>IF(SUM(S1M!ED80,'S2'!EV80)=0,"NaN", SUM(S1M!ED80,'S2'!EV80))</f>
        <v>NaN</v>
      </c>
      <c r="HH80" s="16"/>
      <c r="HI80" s="59"/>
      <c r="HJ80" s="117">
        <f>S1M!EG80</f>
        <v>0</v>
      </c>
      <c r="HK80" s="16"/>
      <c r="HL80" s="59"/>
      <c r="HM80" s="117" t="str">
        <f>IF(SUM('S11'!EV80,'S12'!EY80,'S13'!FZ80,S1M!EJ80,'S2'!EY80)=0,"NaN", SUM('S11'!EV80,'S12'!EY80,'S13'!FZ80,S1M!EJ80,'S2'!EY80))</f>
        <v>NaN</v>
      </c>
      <c r="HN80" s="16"/>
      <c r="HO80" s="59"/>
      <c r="HP80" s="117" t="str">
        <f>IF(SUM('S12'!FB80,'S13'!GC80,'S2'!FB80)=0,"NaN", SUM('S12'!FB80,'S13'!GC80,'S2'!FB80))</f>
        <v>NaN</v>
      </c>
      <c r="HQ80" s="16"/>
      <c r="HR80" s="59"/>
      <c r="HS80" s="117" t="str">
        <f>IF(SUM('S11'!EY80,'S12'!FE80,'S13'!GF80,S1M!EM80,'S2'!FE80)=0,"NaN", SUM('S11'!EY80,'S12'!FE80,'S13'!GF80,S1M!EM80,'S2'!FE80))</f>
        <v>NaN</v>
      </c>
      <c r="HT80" s="16"/>
      <c r="HU80" s="59"/>
      <c r="HV80" s="117" t="str">
        <f>IF(SUM('S11'!FB80,'S12'!FH80,'S13'!GI80,S1M!EP80,'S2'!FH80)=0,"NaN", SUM('S11'!FB80,'S12'!FH80,'S13'!GI80,S1M!EP80,'S2'!FH80))</f>
        <v>NaN</v>
      </c>
      <c r="HW80" s="16"/>
      <c r="HX80" s="59"/>
      <c r="HY80" s="117" t="str">
        <f>IF(SUM('S13'!GL80,'S2'!FK80)=0,"NaN",SUM('S13'!GL80,'S2'!FK80))</f>
        <v>NaN</v>
      </c>
      <c r="HZ80" s="16"/>
      <c r="IA80" s="59"/>
      <c r="IB80" s="117">
        <f>'S2'!FN80</f>
        <v>0</v>
      </c>
      <c r="IC80" s="16"/>
      <c r="ID80" s="59"/>
      <c r="IE80" s="117" t="str">
        <f>IF(SUM('S11'!FE80,'S12'!FK80,'S13'!GO80,S1M!ES80,'S2'!FQ80)=0,"NaN",SUM('S11'!FE80,'S12'!FK80,'S13'!GO80,S1M!ES80,'S2'!FQ80))</f>
        <v>NaN</v>
      </c>
      <c r="IF80" s="16"/>
      <c r="IG80" s="59"/>
      <c r="IH80" s="117">
        <f>'S2'!FT80</f>
        <v>0</v>
      </c>
      <c r="II80" s="16"/>
      <c r="IJ80" s="59"/>
      <c r="IK80" s="117" t="str">
        <f>IF(SUM(S1M!EV80,'S2'!FW80)=0,"NaN",SUM(S1M!EV80,'S2'!FW80))</f>
        <v>NaN</v>
      </c>
      <c r="IL80" s="16"/>
      <c r="IM80" s="59"/>
      <c r="IN80" s="117" t="str">
        <f>IF(SUM('S11'!FH80,'S12'!FN80,'S13'!GR80,S1M!EY80,'S2'!FZ80)=0,"NaN",SUM('S11'!FH80,'S12'!FN80,'S13'!GR80,S1M!EY80,'S2'!FZ80))</f>
        <v>NaN</v>
      </c>
      <c r="IO80" s="16"/>
      <c r="IP80" s="59"/>
      <c r="IQ80" s="117" t="str">
        <f>IF(SUM('S13'!GU80,'S2'!GC80)=0,"NaN",SUM('S13'!GU80,'S2'!GC80))</f>
        <v>NaN</v>
      </c>
      <c r="IR80" s="16"/>
      <c r="IS80" s="59"/>
      <c r="IT80" s="117" t="str">
        <f>IF(SUM('S11'!FK80,'S12'!FQ80,'S13'!GX80,S1M!FB80,'S2'!GF80)=0,"NaN", SUM('S11'!FK80,'S12'!FQ80,'S13'!GX80,S1M!FB80,'S2'!GF80))</f>
        <v>NaN</v>
      </c>
      <c r="IU80" s="16"/>
      <c r="IV80" s="59"/>
      <c r="IW80" s="117" t="str">
        <f>IF(SUM('S11'!FN80,'S12'!FT80,'S13'!HA80,S1M!FE80,'S2'!GI80)=0,"NaN",SUM('S11'!FN80,'S12'!FT80,'S13'!HA80,S1M!FE80,'S2'!GI80))</f>
        <v>NaN</v>
      </c>
      <c r="IX80" s="16"/>
      <c r="IY80" s="59"/>
      <c r="IZ80" s="117" t="str">
        <f>IF(SUM('S11'!FQ80,'S12'!FW80,'S13'!HD80,S1M!FH80,'S2'!GL80)=0,"NaN",SUM('S11'!FQ80,'S12'!FW80,'S13'!HD80,S1M!FH80,'S2'!GL80))</f>
        <v>NaN</v>
      </c>
      <c r="JA80" s="16"/>
      <c r="JB80" s="59"/>
      <c r="JC80" s="119" t="str">
        <f>IF(SUM('S11'!FT80,'S12'!FZ80,'S13'!HG80,S1M!FK80)=0,"NaN", SUM('S11'!FT80,'S12'!FZ80,'S13'!HG80,S1M!FK80))</f>
        <v>NaN</v>
      </c>
      <c r="JD80" s="16"/>
      <c r="JE80" s="59"/>
      <c r="JF80" s="117">
        <f>IF(SUM('S1 Part 1'!B80,'S1 Part 2'!B80)=0,IFERROR('S1 Part 2'!DC80-'S1 Part 2'!DC80,0),SUM('S1 Part 2'!B80,'S1 Part 2'!Z80)-SUM('S1 Part 2'!DC80,'S1 Part 1'!B80))</f>
        <v>0</v>
      </c>
      <c r="JG80" s="16"/>
      <c r="JH80" s="59"/>
      <c r="JI80" s="117">
        <f>IFERROR('S1 Part 2'!DC80-'S1 Part 2'!DF80-'S1 Part 2'!CZ80,0)</f>
        <v>0</v>
      </c>
      <c r="JJ80" s="16"/>
      <c r="JK80" s="59"/>
      <c r="JL80" s="117">
        <f>SUM('S1 Part 2'!DC80,'S1 Part 2'!Q80)-SUM('S1 Part 1'!W80,'S1 Part 1'!Z80,'S1 Part 2'!DI80)</f>
        <v>0</v>
      </c>
      <c r="JM80" s="16"/>
      <c r="JN80" s="59"/>
      <c r="JO80" s="117" t="str">
        <f>IF(SUM('S11'!GF80,'S12'!GL80)=0, "NaN", SUM('S11'!GC80,'S11'!DF80,'S12'!GI80,'S12'!DI80)-SUM('S11'!GF80,'S12'!GL80,'S11'!Z80,'S11'!AX80,'S11'!BA80,'S12'!Z80,'S12'!AX80,'S12'!BA80))</f>
        <v>NaN</v>
      </c>
      <c r="JP80" s="16"/>
      <c r="JQ80" s="59"/>
      <c r="JR80" s="117">
        <f>SUM('S1 Part 2'!DI80,'S1 Part 2'!E80,'S1 Part 2'!H80,'S1 Part 2'!AC80)-SUM('S1 Part 2'!DR80,'S1 Part 1'!AI80,'S1 Part 1'!AR80)</f>
        <v>0</v>
      </c>
      <c r="JS80" s="16"/>
      <c r="JT80" s="59"/>
      <c r="JU80" s="117">
        <f>SUM('S1 Part 2'!DR80,'S1 Part 2'!BA80,'S1 Part 2'!BG80,'S1 Part 2'!BJ80,'S1 Part 2'!BP80)-SUM('S1 Part 2'!DU80,'S1 Part 1'!BP80,'S1 Part 1'!BV80,'S1 Part 1'!BY80,'S1 Part 1'!CK80)</f>
        <v>0</v>
      </c>
      <c r="JV80" s="16"/>
      <c r="JW80" s="59"/>
      <c r="JX80" s="117">
        <f>SUM('S13'!IB80,S1M!GF80)-SUM('S13'!IE80,S1M!GI80)</f>
        <v>0</v>
      </c>
      <c r="JY80" s="16"/>
      <c r="JZ80" s="59"/>
      <c r="KA80" s="117">
        <f>SUM('S1 Part 2'!DU80,'S1 Part 2'!CH80)-SUM('S1 Part 2'!DX80,'S1 Part 1'!E80,'S1 Part 1'!DI80)</f>
        <v>0</v>
      </c>
      <c r="KB80" s="16"/>
      <c r="KC80" s="59"/>
      <c r="KD80" s="118" t="str">
        <f>IF(ISNUMBER('S1 Part 2'!EA80),SUM('S1 Part 2'!DX80,'S1 Part 2'!CK80)-SUM('S1 Part 1'!DL80,'S1 Part 1'!EA80,'S1 Part 2'!EA80),"NaN")</f>
        <v>NaN</v>
      </c>
      <c r="KE80" s="16"/>
      <c r="KF80" s="59"/>
      <c r="KG80" s="117">
        <f>SUM('S1 Part 2'!DX80,'S1 Part 2'!CK80)-SUM('S1 Part 2'!ED80,'S1 Part 1'!N80,'S1 Part 1'!DL80,'S1 Part 1'!ED80)</f>
        <v>0</v>
      </c>
      <c r="KH80" s="16"/>
      <c r="KI80" s="59"/>
      <c r="KJ80" s="117">
        <f>IFERROR('S2'!CT80-SUM('S2'!B80,'S2'!GU80),"NaN")</f>
        <v>0</v>
      </c>
      <c r="KK80" s="16"/>
      <c r="KL80" s="59"/>
      <c r="KM80" s="117">
        <f>SUM('S2'!GU80,'S2'!DF80,'S2'!DI80,'S2'!DR80,'S2'!EM80,'S2'!EP80,'S2'!EY80,'S2'!FW80)-SUM('S2'!GX80,'S2'!N80,'S2'!Q80,'S2'!Z80,'S2'!AU80,'S2'!AX80,'S2'!BG80,'S2'!BY80)</f>
        <v>0</v>
      </c>
      <c r="KN80" s="16"/>
      <c r="KO80" s="59"/>
      <c r="KP80" s="118">
        <f>IF(SUM('S1 Part 1'!B80,'S1 Part 2'!B80)=0,SUM('S1 Part 2'!DC80,'S2'!CT80)-SUM('S1 Part 1'!E80,'S1 Part 1'!N80,'S2'!B80),SUM('S1 Part 2'!B80,'S1 Part 2'!Z80,'S2'!CT80)-SUM('S1 Part 1'!B80,'S1 Part 1'!E80,'S1 Part 1'!N80,'S2'!B80))</f>
        <v>0</v>
      </c>
      <c r="KQ80" s="118" t="str">
        <f>IF(ISNUMBER('S13'!DR80),'S13'!DR80-SUM('S13'!B80,'S13'!N80,'S13'!W80,'S13'!Z80,'S13'!AF80,'S13'!AO80,'S13'!BG80,'S13'!BM80,'S13'!BV80,'S13'!BY80,'S13'!CW80,'S13'!CZ80,'S13'!DO80),"NaN")</f>
        <v>NaN</v>
      </c>
      <c r="KR80" s="16"/>
      <c r="KS80" s="59"/>
      <c r="KT80" s="118" t="str">
        <f>IF(ISNUMBER('S13'!HJ80),'S13'!HJ80-SUM('S13'!DX80,'S13'!EA80,'S13'!EM80,'S13'!ES80,'S13'!FQ80,'S13'!FT80,'S13'!FZ80,'S13'!GR80),"NaN")</f>
        <v>NaN</v>
      </c>
      <c r="KU80" s="16"/>
      <c r="KV80" s="59"/>
    </row>
    <row r="81" spans="1:308" ht="10.5" x14ac:dyDescent="0.25">
      <c r="A81" s="115" t="s">
        <v>753</v>
      </c>
      <c r="B81" s="116" t="str">
        <f>IF(SUM('S11'!B81,'S12'!B81,'S13'!B81,S1M!B81)=0,"NaN",SUM('S11'!B81,'S12'!B81,'S13'!B81,S1M!B81))</f>
        <v>NaN</v>
      </c>
      <c r="C81" s="16"/>
      <c r="D81" s="59"/>
      <c r="E81" s="117" t="str">
        <f>IF(SUM('S13'!E81,S1M!E81)=0,"NaN",SUM('S13'!E81,S1M!E81))</f>
        <v>NaN</v>
      </c>
      <c r="F81" s="16"/>
      <c r="G81" s="59"/>
      <c r="H81" s="117" t="str">
        <f>IF(SUM('S13'!H81,S1M!H81)=0, "NaN",SUM('S13'!H81,S1M!H81))</f>
        <v>NaN</v>
      </c>
      <c r="I81" s="16"/>
      <c r="J81" s="59"/>
      <c r="K81" s="117">
        <f>'S13'!K81</f>
        <v>0</v>
      </c>
      <c r="L81" s="16"/>
      <c r="M81" s="59"/>
      <c r="N81" s="117" t="str">
        <f>IF(SUM('S11'!E81,'S12'!E81,'S13'!N81,S1M!K81)=0, "NaN", SUM('S11'!E81,'S12'!E81,'S13'!N81,S1M!K81))</f>
        <v>NaN</v>
      </c>
      <c r="O81" s="16"/>
      <c r="P81" s="59"/>
      <c r="Q81" s="117" t="str">
        <f>IF(SUM('S11'!H81,'S12'!H81,'S13'!Q81,S1M!N81)=0,"NaN",SUM('S11'!H81,'S12'!H81,'S13'!Q81,S1M!N81))</f>
        <v>NaN</v>
      </c>
      <c r="R81" s="16"/>
      <c r="S81" s="59"/>
      <c r="T81" s="117" t="str">
        <f>IF(SUM('S11'!K81,'S12'!K81,'S13'!T81,S1M!Q81)=0,"NaN",SUM('S11'!K81,'S12'!K81,'S13'!T81,S1M!Q81))</f>
        <v>NaN</v>
      </c>
      <c r="U81" s="16"/>
      <c r="V81" s="59"/>
      <c r="W81" s="117">
        <f>'S2'!B81</f>
        <v>0</v>
      </c>
      <c r="X81" s="16"/>
      <c r="Y81" s="59"/>
      <c r="Z81" s="117">
        <f>'S2'!E81</f>
        <v>0</v>
      </c>
      <c r="AA81" s="16"/>
      <c r="AB81" s="59"/>
      <c r="AC81" s="117">
        <f>'S2'!H81</f>
        <v>0</v>
      </c>
      <c r="AD81" s="16"/>
      <c r="AE81" s="59"/>
      <c r="AF81" s="117">
        <f>'S2'!K81</f>
        <v>0</v>
      </c>
      <c r="AG81" s="16"/>
      <c r="AH81" s="59"/>
      <c r="AI81" s="117" t="str">
        <f>IF(SUM('S11'!N81,'S12'!N81,'S13'!W81,S1M!T81,'S2'!N81)=0,"NaN",SUM('S11'!N81,'S12'!N81,'S13'!W81,S1M!T81,'S2'!N81))</f>
        <v>NaN</v>
      </c>
      <c r="AJ81" s="16"/>
      <c r="AK81" s="59"/>
      <c r="AL81" s="117" t="str">
        <f>IF(SUM(S1N!E81,'S11'!Q81,'S12'!Q81,'S13'!Z81,S1M!W81)=0,"NaN",SUM(S1N!E81,'S11'!Q81,'S12'!Q81,'S13'!Z81,S1M!W81))</f>
        <v>NaN</v>
      </c>
      <c r="AM81" s="16"/>
      <c r="AN81" s="59"/>
      <c r="AO81" s="117">
        <f>S1N!E81</f>
        <v>0</v>
      </c>
      <c r="AP81" s="16"/>
      <c r="AQ81" s="59"/>
      <c r="AR81" s="117" t="str">
        <f>IF(SUM('S11'!T81,'S12'!T81,'S13'!AC81,S1M!Z81)=0,"NaN", SUM('S11'!T81,'S12'!T81,'S13'!AC81,S1M!Z81))</f>
        <v>NaN</v>
      </c>
      <c r="AS81" s="16"/>
      <c r="AT81" s="59"/>
      <c r="AU81" s="117" t="str">
        <f>IF(SUM('S13'!AF81,'S2'!Q81)=0,"NaN",SUM('S13'!AF81,'S2'!Q81))</f>
        <v>NaN</v>
      </c>
      <c r="AV81" s="16"/>
      <c r="AW81" s="59"/>
      <c r="AX81" s="117" t="str">
        <f>IF(SUM('S13'!AI81,'S2'!T81)=0,"NaN", SUM('S13'!AI81,'S2'!T81))</f>
        <v>NaN</v>
      </c>
      <c r="AY81" s="16"/>
      <c r="AZ81" s="59"/>
      <c r="BA81" s="117" t="str">
        <f>IF(SUM('S13'!AL81,'S2'!W81)=0,"NaN",SUM('S13'!AL81,'S2'!W81))</f>
        <v>NaN</v>
      </c>
      <c r="BB81" s="16"/>
      <c r="BC81" s="59"/>
      <c r="BD81" s="118" t="str">
        <f>IF(SUM('S11'!W81,'S12'!W81,'S13'!AO81,S1M!AC81,'S2'!Z81)=0,"NaN", SUM('S11'!W81,'S12'!W81,'S13'!AO81,S1M!AC81,'S2'!Z81))</f>
        <v>NaN</v>
      </c>
      <c r="BE81" s="16"/>
      <c r="BF81" s="59"/>
      <c r="BG81" s="118" t="str">
        <f>IF(SUM('S11'!Z81,'S12'!Z81,'S13'!AR81,S1M!AF81,'S2'!AC81)=0,"NaN",SUM('S11'!Z81,'S12'!Z81,'S13'!AR81,S1M!AF81,'S2'!AC81))</f>
        <v>NaN</v>
      </c>
      <c r="BH81" s="16"/>
      <c r="BI81" s="59"/>
      <c r="BJ81" s="118" t="str">
        <f>IF(SUM('S11'!AC81,'S12'!AC81,'S13'!AU81,S1M!AI81,'S2'!AF81)=0,"NaN",SUM('S11'!AC81,'S12'!AC81,'S13'!AU81,S1M!AI81,'S2'!AF81))</f>
        <v>NaN</v>
      </c>
      <c r="BK81" s="16"/>
      <c r="BL81" s="59"/>
      <c r="BM81" s="117" t="str">
        <f>IF(SUM('S11'!AF81,'S12'!AF81,'S2'!AI81)=0,"NaN",SUM('S11'!AF81,'S12'!AF81,'S2'!AI81))</f>
        <v>NaN</v>
      </c>
      <c r="BN81" s="16"/>
      <c r="BO81" s="59"/>
      <c r="BP81" s="117" t="str">
        <f>IF(SUM('S11'!AI81,'S12'!AI81,'S2'!AL81)=0,"NaN",SUM('S11'!AI81,'S12'!AI81,'S2'!AL81))</f>
        <v>NaN</v>
      </c>
      <c r="BQ81" s="16"/>
      <c r="BR81" s="59"/>
      <c r="BS81" s="117" t="str">
        <f>IF(SUM('S11'!AX81,'S12'!AX81,'S13'!AX81,'S2'!AO81)=0,"NaN",SUM('S11'!AX81,'S12'!AX81,'S13'!AX81,'S2'!AO81))</f>
        <v>NaN</v>
      </c>
      <c r="BT81" s="16"/>
      <c r="BU81" s="59"/>
      <c r="BV81" s="117" t="str">
        <f>IF(SUM('S11'!BA81,'S12'!BA81,'S13'!BA81,S1M!AL81)=0,"NaN",SUM('S11'!BA81,'S12'!BA81,'S13'!BA81,S1M!AL81))</f>
        <v>NaN</v>
      </c>
      <c r="BW81" s="16"/>
      <c r="BX81" s="59"/>
      <c r="BY81" s="117" t="str">
        <f>IF(SUM('S11'!BD81,'S12'!BD81,'S13'!BD81,S1M!AO81,'S2'!AR81)=0,"NaN",SUM('S11'!BD81,'S12'!BD81,'S13'!BD81,S1M!AO81,'S2'!AR81))</f>
        <v>NaN</v>
      </c>
      <c r="BZ81" s="16"/>
      <c r="CA81" s="59"/>
      <c r="CB81" s="117" t="str">
        <f>IF(SUM('S11'!BG81,'S12'!BG81,'S13'!BG81,S1M!AR81,'S2'!AU81)=0,"NaN", SUM('S11'!BG81,'S12'!BG81,'S13'!BG81,S1M!AR81,'S2'!AU81))</f>
        <v>NaN</v>
      </c>
      <c r="CC81" s="16"/>
      <c r="CD81" s="59"/>
      <c r="CE81" s="117" t="str">
        <f>IF(SUM('S11'!BJ81,'S12'!BJ81,'S13'!BJ81,S1M!AU81,'S2'!AX81)=0,"NaN",SUM('S11'!BJ81,'S12'!BJ81,'S13'!BJ81,S1M!AU81,'S2'!AX81))</f>
        <v>NaN</v>
      </c>
      <c r="CF81" s="16"/>
      <c r="CG81" s="59"/>
      <c r="CH81" s="117" t="str">
        <f>IF(SUM(S1M!AX81,'S2'!BA81)=0,"NaN",SUM(S1M!AX81,'S2'!BA81))</f>
        <v>NaN</v>
      </c>
      <c r="CI81" s="16"/>
      <c r="CJ81" s="59"/>
      <c r="CK81" s="117" t="str">
        <f>IF(SUM('S11'!BM81,'S12'!BM81,'S13'!BM81,S1M!BA81,'S2'!BD81)=0,"NaN",SUM('S11'!BM81,'S12'!BM81,'S13'!BM81,S1M!BA81,'S2'!BD81))</f>
        <v>NaN</v>
      </c>
      <c r="CL81" s="16"/>
      <c r="CM81" s="59"/>
      <c r="CN81" s="117" t="str">
        <f>IF(SUM('S13'!BP81,S1M!BD81)=0,"NaN", SUM('S13'!BP81,S1M!BD81))</f>
        <v>NaN</v>
      </c>
      <c r="CO81" s="16"/>
      <c r="CP81" s="59"/>
      <c r="CQ81" s="117" t="str">
        <f>IF(SUM('S11'!BP81,'S12'!BP81,'S13'!BY81,S1M!BG81,'S2'!BG81)=0,"NaN", SUM('S11'!BP81,'S12'!BP81,'S13'!BY81,S1M!BG81,'S2'!BG81))</f>
        <v>NaN</v>
      </c>
      <c r="CR81" s="16"/>
      <c r="CS81" s="59"/>
      <c r="CT81" s="117" t="str">
        <f>IF(SUM('S11'!BS81,'S12'!BS81,'S13'!CB81,S1M!BJ81,'S2'!BJ81)=0,"NaN", SUM('S11'!BS81,'S12'!BS81,'S13'!CB81,S1M!BJ81,'S2'!BJ81))</f>
        <v>NaN</v>
      </c>
      <c r="CU81" s="16"/>
      <c r="CV81" s="59"/>
      <c r="CW81" s="117" t="str">
        <f>IF(SUM('S12'!BV81,'S13'!CE81,'S2'!BM81)=0,"NaN", SUM('S12'!BV81,'S13'!CE81,'S2'!BM81))</f>
        <v>NaN</v>
      </c>
      <c r="CX81" s="16"/>
      <c r="CY81" s="59"/>
      <c r="CZ81" s="117" t="str">
        <f>IF(SUM('S11'!BV81,'S12'!BY81,'S13'!CH81,S1M!BM81,'S2'!BP81)=0,"NaN", SUM('S11'!BV81,'S12'!BY81,'S13'!CH81,S1M!BM81,'S2'!BP81))</f>
        <v>NaN</v>
      </c>
      <c r="DA81" s="16"/>
      <c r="DB81" s="59"/>
      <c r="DC81" s="117" t="str">
        <f>IF(SUM('S13'!CK81,'S2'!BS81)=0,"NaN",SUM('S13'!CK81,'S2'!BS81))</f>
        <v>NaN</v>
      </c>
      <c r="DD81" s="16"/>
      <c r="DE81" s="59"/>
      <c r="DF81" s="118">
        <f>'S13'!CN81</f>
        <v>0</v>
      </c>
      <c r="DG81" s="16"/>
      <c r="DH81" s="59"/>
      <c r="DI81" s="117" t="str">
        <f>IF(SUM('S11'!BY81,'S12'!CB81,'S13'!CQ81,S1M!BP81,'S2'!BV81)=0,"NaN",SUM('S11'!BY81,'S12'!CB81,'S13'!CQ81,S1M!BP81,'S2'!BV81))</f>
        <v>NaN</v>
      </c>
      <c r="DJ81" s="16"/>
      <c r="DK81" s="59"/>
      <c r="DL81" s="118">
        <f>'S13'!CT81</f>
        <v>0</v>
      </c>
      <c r="DM81" s="16"/>
      <c r="DN81" s="59"/>
      <c r="DO81" s="117" t="str">
        <f>IF(SUM('S11'!CB81,'S12'!CE81,'S13'!CW81,S1M!BS81,'S2'!BY81)=0,"NaN", SUM('S11'!CB81,'S12'!CE81,'S13'!CW81,S1M!BS81,'S2'!BY81))</f>
        <v>NaN</v>
      </c>
      <c r="DP81" s="16"/>
      <c r="DQ81" s="59"/>
      <c r="DR81" s="117" t="str">
        <f>IF(SUM('S11'!CE81,'S12'!CH81,'S13'!CZ81,S1M!BV81,'S2'!CB81)=0,"NaN", SUM('S11'!CE81,'S12'!CH81,'S13'!CZ81,S1M!BV81,'S2'!CB81))</f>
        <v>NaN</v>
      </c>
      <c r="DS81" s="16"/>
      <c r="DT81" s="59"/>
      <c r="DU81" s="117" t="str">
        <f>IF(SUM('S11'!CH81,'S12'!CK81,S1M!BY81,'S2'!CE81)=0,"NaN", SUM('S11'!CH81,'S12'!CK81,S1M!BY81,'S2'!CE81))</f>
        <v>NaN</v>
      </c>
      <c r="DV81" s="16"/>
      <c r="DW81" s="59"/>
      <c r="DX81" s="117" t="str">
        <f>IF(SUM('S11'!CK81,'S12'!CN81,'S13'!DC81,S1M!CB81,'S2'!CH81)=0, "NaN", SUM('S11'!CK81,'S12'!CN81,'S13'!DC81,S1M!CB81,'S2'!CH81))</f>
        <v>NaN</v>
      </c>
      <c r="DY81" s="16"/>
      <c r="DZ81" s="59"/>
      <c r="EA81" s="117" t="str">
        <f>IF(SUM('S13'!DF81,'S2'!CK81)=0,"NaN",SUM('S13'!DF81,'S2'!CK81))</f>
        <v>NaN</v>
      </c>
      <c r="EB81" s="16"/>
      <c r="EC81" s="59"/>
      <c r="ED81" s="117" t="str">
        <f>IF(SUM('S11'!CN81,'S12'!CQ81,'S13'!DI81,S1M!CE81,'S2'!CN81)=0,"NaN",SUM('S11'!CN81,'S12'!CQ81,'S13'!DI81,S1M!CE81,'S2'!CN81))</f>
        <v>NaN</v>
      </c>
      <c r="EE81" s="16"/>
      <c r="EF81" s="59"/>
      <c r="EG81" s="117" t="str">
        <f>IF(SUM('S11'!CQ81,'S12'!CT81,'S13'!DL81,S1M!CH81)=0,"NaN", SUM('S11'!CQ81,'S12'!CT81,'S13'!DL81,S1M!CH81))</f>
        <v>NaN</v>
      </c>
      <c r="EH81" s="16"/>
      <c r="EI81" s="59"/>
      <c r="EJ81" s="117" t="str">
        <f>IF(ISNUMBER('S1 Part 1'!ED81), SUM('S11'!CT81,'S12'!CW81,'S13'!DO81,S1M!CK81,'S2'!CQ81),"NaN")</f>
        <v>NaN</v>
      </c>
      <c r="EK81" s="16"/>
      <c r="EL81" s="76"/>
      <c r="EM81" s="116" t="str">
        <f>IF(SUM('S11'!CW81,'S12'!CZ81,'S13'!DU81,S1M!CN81)=0,"NaN",SUM('S11'!CW81,'S12'!CZ81,'S13'!DU81,S1M!CN81))</f>
        <v>NaN</v>
      </c>
      <c r="EN81" s="16"/>
      <c r="EO81" s="59"/>
      <c r="EP81" s="117">
        <f>'S2'!CT81</f>
        <v>0</v>
      </c>
      <c r="EQ81" s="16"/>
      <c r="ER81" s="59"/>
      <c r="ES81" s="117">
        <f>'S2'!CW81</f>
        <v>0</v>
      </c>
      <c r="ET81" s="16"/>
      <c r="EU81" s="59"/>
      <c r="EV81" s="117">
        <f>'S2'!CZ81</f>
        <v>0</v>
      </c>
      <c r="EW81" s="16"/>
      <c r="EX81" s="59"/>
      <c r="EY81" s="117">
        <f>'S2'!DC81</f>
        <v>0</v>
      </c>
      <c r="EZ81" s="16"/>
      <c r="FA81" s="59"/>
      <c r="FB81" s="117" t="str">
        <f>IF(SUM(S1M!CQ81,'S2'!DF81)=0,"NaN", SUM(S1M!CQ81,'S2'!DF81))</f>
        <v>NaN</v>
      </c>
      <c r="FC81" s="16"/>
      <c r="FD81" s="59"/>
      <c r="FE81" s="117" t="str">
        <f>IF(SUM('S13'!EA81,'S2'!DI81)=0,"NaN",SUM('S13'!EA81,'S2'!DI81))</f>
        <v>NaN</v>
      </c>
      <c r="FF81" s="16"/>
      <c r="FG81" s="59"/>
      <c r="FH81" s="117" t="str">
        <f>IF(SUM('S13'!ED81,'S2'!DL81)=0,"NaN", SUM('S13'!ED81,'S2'!DL81))</f>
        <v>NaN</v>
      </c>
      <c r="FI81" s="16"/>
      <c r="FJ81" s="59"/>
      <c r="FK81" s="117" t="str">
        <f>IF(SUM('S13'!EJ81,'S2'!DO81)=0,"NaN", SUM('S13'!EJ81,'S2'!DO81))</f>
        <v>NaN</v>
      </c>
      <c r="FL81" s="16"/>
      <c r="FM81" s="59"/>
      <c r="FN81" s="117" t="str">
        <f>IF(SUM(S1N!K81,'S11'!CZ81,'S12'!DC81,'S13'!EM81,S1M!CT81)=0,"NaN", SUM(S1N!K81,'S11'!CZ81,'S12'!DC81,'S13'!EM81,S1M!CT81))</f>
        <v>NaN</v>
      </c>
      <c r="FO81" s="16"/>
      <c r="FP81" s="59"/>
      <c r="FQ81" s="117">
        <f>S1N!K81</f>
        <v>0</v>
      </c>
      <c r="FR81" s="16"/>
      <c r="FS81" s="59"/>
      <c r="FT81" s="117" t="str">
        <f>IF(SUM('S11'!DC81,'S12'!DF81,'S13'!EP81,S1M!CW81)=0,"NaN", SUM('S11'!DC81,'S12'!DF81,'S13'!EP81,S1M!CW81))</f>
        <v>NaN</v>
      </c>
      <c r="FU81" s="16"/>
      <c r="FV81" s="59"/>
      <c r="FW81" s="117">
        <f>'S1 Part 2'!Z81</f>
        <v>0</v>
      </c>
      <c r="FX81" s="16"/>
      <c r="FY81" s="59"/>
      <c r="FZ81" s="117" t="str">
        <f>IF(SUM('S11'!DF81,'S12'!DI81,'S13'!ES81,S1M!CZ81,'S2'!DR81)=0,"NaN", SUM('S11'!DF81,'S12'!DI81,'S13'!ES81,S1M!CZ81,'S2'!DR81))</f>
        <v>NaN</v>
      </c>
      <c r="GA81" s="16"/>
      <c r="GB81" s="59"/>
      <c r="GC81" s="117" t="str">
        <f>IF(SUM('S11'!DI81,'S12'!DL81,'S13'!EV81,S1M!DC81,'S2'!DU81)=0,"NaN", SUM('S11'!DI81,'S12'!DL81,'S13'!EV81,S1M!DC81,'S2'!DU81))</f>
        <v>NaN</v>
      </c>
      <c r="GD81" s="16"/>
      <c r="GE81" s="59"/>
      <c r="GF81" s="117" t="str">
        <f>IF(SUM('S11'!DL81,'S12'!DO81,'S13'!EY81,S1M!DF81,'S2'!DX81)=0,"NaN", SUM('S11'!DL81,'S12'!DO81,'S13'!EY81,S1M!DF81,'S2'!DX81))</f>
        <v>NaN</v>
      </c>
      <c r="GG81" s="16"/>
      <c r="GH81" s="59"/>
      <c r="GI81" s="117" t="str">
        <f>IF(SUM('S11'!DO81,'S12'!DR81,'S13'!FB81,S1M!DI81,'S2'!EA81)=0,"NaN",SUM('S11'!DO81,'S12'!DR81,'S13'!FB81,S1M!DI81,'S2'!EA81))</f>
        <v>NaN</v>
      </c>
      <c r="GJ81" s="16"/>
      <c r="GK81" s="59"/>
      <c r="GL81" s="117" t="str">
        <f>IF(SUM('S11'!DR81,'S12'!DU81,'S13'!FE81,S1M!DL81,'S2'!ED81)=0,"NaN",SUM('S11'!DR81,'S12'!DU81,'S13'!FE81,S1M!DL81,'S2'!ED81))</f>
        <v>NaN</v>
      </c>
      <c r="GM81" s="16"/>
      <c r="GN81" s="59"/>
      <c r="GO81" s="117" t="str">
        <f>IF(SUM('S11'!EG81,'S12'!EJ81,'S13'!FH81,S1M!DO81,'S2'!EG81)=0,"NaN",SUM('S11'!EG81,'S12'!EJ81,'S13'!FH81,S1M!DO81,'S2'!EG81))</f>
        <v>NaN</v>
      </c>
      <c r="GP81" s="16"/>
      <c r="GQ81" s="59"/>
      <c r="GR81" s="117" t="str">
        <f>IF(SUM('S11'!EJ81,'S12'!EM81,'S13'!FK81,S1M!DR81)=0,"NaN",SUM('S11'!EJ81,'S12'!EM81,'S13'!FK81,S1M!DR81))</f>
        <v>NaN</v>
      </c>
      <c r="GS81" s="16"/>
      <c r="GT81" s="59"/>
      <c r="GU81" s="117" t="str">
        <f>IF(SUM('S11'!EM81,'S12'!EP81,'S13'!FN81,S1M!DU81,'S2'!EJ81)=0,"NaN",SUM('S11'!EM81,'S12'!EP81,'S13'!FN81,S1M!DU81,'S2'!EJ81))</f>
        <v>NaN</v>
      </c>
      <c r="GV81" s="16"/>
      <c r="GW81" s="59"/>
      <c r="GX81" s="117" t="str">
        <f>IF(SUM('S13'!FQ81,'S2'!EM81)=0,"NaN", SUM('S13'!FQ81,'S2'!EM81))</f>
        <v>NaN</v>
      </c>
      <c r="GY81" s="16"/>
      <c r="GZ81" s="59"/>
      <c r="HA81" s="117" t="str">
        <f>IF(SUM('S11'!EP81,'S12'!ES81,'S13'!FT81,S1M!DX81,'S2'!EP81)=0, "NaN", SUM('S11'!EP81,'S12'!ES81,'S13'!FT81,S1M!DX81,'S2'!EP81))</f>
        <v>NaN</v>
      </c>
      <c r="HB81" s="16"/>
      <c r="HC81" s="59"/>
      <c r="HD81" s="117" t="str">
        <f>IF(SUM('S11'!ES81,'S12'!EV81,'S13'!FW81,S1M!EA81,'S2'!ES81)=0,"NaN", SUM('S11'!ES81,'S12'!EV81,'S13'!FW81,S1M!EA81,'S2'!ES81))</f>
        <v>NaN</v>
      </c>
      <c r="HE81" s="16"/>
      <c r="HF81" s="59"/>
      <c r="HG81" s="117" t="str">
        <f>IF(SUM(S1M!ED81,'S2'!EV81)=0,"NaN", SUM(S1M!ED81,'S2'!EV81))</f>
        <v>NaN</v>
      </c>
      <c r="HH81" s="16"/>
      <c r="HI81" s="59"/>
      <c r="HJ81" s="117">
        <f>S1M!EG81</f>
        <v>0</v>
      </c>
      <c r="HK81" s="16"/>
      <c r="HL81" s="59"/>
      <c r="HM81" s="117" t="str">
        <f>IF(SUM('S11'!EV81,'S12'!EY81,'S13'!FZ81,S1M!EJ81,'S2'!EY81)=0,"NaN", SUM('S11'!EV81,'S12'!EY81,'S13'!FZ81,S1M!EJ81,'S2'!EY81))</f>
        <v>NaN</v>
      </c>
      <c r="HN81" s="16"/>
      <c r="HO81" s="59"/>
      <c r="HP81" s="117" t="str">
        <f>IF(SUM('S12'!FB81,'S13'!GC81,'S2'!FB81)=0,"NaN", SUM('S12'!FB81,'S13'!GC81,'S2'!FB81))</f>
        <v>NaN</v>
      </c>
      <c r="HQ81" s="16"/>
      <c r="HR81" s="59"/>
      <c r="HS81" s="117" t="str">
        <f>IF(SUM('S11'!EY81,'S12'!FE81,'S13'!GF81,S1M!EM81,'S2'!FE81)=0,"NaN", SUM('S11'!EY81,'S12'!FE81,'S13'!GF81,S1M!EM81,'S2'!FE81))</f>
        <v>NaN</v>
      </c>
      <c r="HT81" s="16"/>
      <c r="HU81" s="59"/>
      <c r="HV81" s="117" t="str">
        <f>IF(SUM('S11'!FB81,'S12'!FH81,'S13'!GI81,S1M!EP81,'S2'!FH81)=0,"NaN", SUM('S11'!FB81,'S12'!FH81,'S13'!GI81,S1M!EP81,'S2'!FH81))</f>
        <v>NaN</v>
      </c>
      <c r="HW81" s="16"/>
      <c r="HX81" s="59"/>
      <c r="HY81" s="117" t="str">
        <f>IF(SUM('S13'!GL81,'S2'!FK81)=0,"NaN",SUM('S13'!GL81,'S2'!FK81))</f>
        <v>NaN</v>
      </c>
      <c r="HZ81" s="16"/>
      <c r="IA81" s="59"/>
      <c r="IB81" s="117">
        <f>'S2'!FN81</f>
        <v>0</v>
      </c>
      <c r="IC81" s="16"/>
      <c r="ID81" s="59"/>
      <c r="IE81" s="117" t="str">
        <f>IF(SUM('S11'!FE81,'S12'!FK81,'S13'!GO81,S1M!ES81,'S2'!FQ81)=0,"NaN",SUM('S11'!FE81,'S12'!FK81,'S13'!GO81,S1M!ES81,'S2'!FQ81))</f>
        <v>NaN</v>
      </c>
      <c r="IF81" s="16"/>
      <c r="IG81" s="59"/>
      <c r="IH81" s="117">
        <f>'S2'!FT81</f>
        <v>0</v>
      </c>
      <c r="II81" s="16"/>
      <c r="IJ81" s="59"/>
      <c r="IK81" s="117" t="str">
        <f>IF(SUM(S1M!EV81,'S2'!FW81)=0,"NaN",SUM(S1M!EV81,'S2'!FW81))</f>
        <v>NaN</v>
      </c>
      <c r="IL81" s="16"/>
      <c r="IM81" s="59"/>
      <c r="IN81" s="117" t="str">
        <f>IF(SUM('S11'!FH81,'S12'!FN81,'S13'!GR81,S1M!EY81,'S2'!FZ81)=0,"NaN",SUM('S11'!FH81,'S12'!FN81,'S13'!GR81,S1M!EY81,'S2'!FZ81))</f>
        <v>NaN</v>
      </c>
      <c r="IO81" s="16"/>
      <c r="IP81" s="59"/>
      <c r="IQ81" s="117" t="str">
        <f>IF(SUM('S13'!GU81,'S2'!GC81)=0,"NaN",SUM('S13'!GU81,'S2'!GC81))</f>
        <v>NaN</v>
      </c>
      <c r="IR81" s="16"/>
      <c r="IS81" s="59"/>
      <c r="IT81" s="117" t="str">
        <f>IF(SUM('S11'!FK81,'S12'!FQ81,'S13'!GX81,S1M!FB81,'S2'!GF81)=0,"NaN", SUM('S11'!FK81,'S12'!FQ81,'S13'!GX81,S1M!FB81,'S2'!GF81))</f>
        <v>NaN</v>
      </c>
      <c r="IU81" s="16"/>
      <c r="IV81" s="59"/>
      <c r="IW81" s="117" t="str">
        <f>IF(SUM('S11'!FN81,'S12'!FT81,'S13'!HA81,S1M!FE81,'S2'!GI81)=0,"NaN",SUM('S11'!FN81,'S12'!FT81,'S13'!HA81,S1M!FE81,'S2'!GI81))</f>
        <v>NaN</v>
      </c>
      <c r="IX81" s="16"/>
      <c r="IY81" s="59"/>
      <c r="IZ81" s="117" t="str">
        <f>IF(SUM('S11'!FQ81,'S12'!FW81,'S13'!HD81,S1M!FH81,'S2'!GL81)=0,"NaN",SUM('S11'!FQ81,'S12'!FW81,'S13'!HD81,S1M!FH81,'S2'!GL81))</f>
        <v>NaN</v>
      </c>
      <c r="JA81" s="16"/>
      <c r="JB81" s="59"/>
      <c r="JC81" s="119" t="str">
        <f>IF(SUM('S11'!FT81,'S12'!FZ81,'S13'!HG81,S1M!FK81)=0,"NaN", SUM('S11'!FT81,'S12'!FZ81,'S13'!HG81,S1M!FK81))</f>
        <v>NaN</v>
      </c>
      <c r="JD81" s="16"/>
      <c r="JE81" s="59"/>
      <c r="JF81" s="117">
        <f>IF(SUM('S1 Part 1'!B81,'S1 Part 2'!B81)=0,IFERROR('S1 Part 2'!DC81-'S1 Part 2'!DC81,0),SUM('S1 Part 2'!B81,'S1 Part 2'!Z81)-SUM('S1 Part 2'!DC81,'S1 Part 1'!B81))</f>
        <v>0</v>
      </c>
      <c r="JG81" s="16"/>
      <c r="JH81" s="59"/>
      <c r="JI81" s="117">
        <f>IFERROR('S1 Part 2'!DC81-'S1 Part 2'!DF81-'S1 Part 2'!CZ81,0)</f>
        <v>0</v>
      </c>
      <c r="JJ81" s="16"/>
      <c r="JK81" s="59"/>
      <c r="JL81" s="117">
        <f>SUM('S1 Part 2'!DC81,'S1 Part 2'!Q81)-SUM('S1 Part 1'!W81,'S1 Part 1'!Z81,'S1 Part 2'!DI81)</f>
        <v>0</v>
      </c>
      <c r="JM81" s="16"/>
      <c r="JN81" s="59"/>
      <c r="JO81" s="117" t="str">
        <f>IF(SUM('S11'!GF81,'S12'!GL81)=0, "NaN", SUM('S11'!GC81,'S11'!DF81,'S12'!GI81,'S12'!DI81)-SUM('S11'!GF81,'S12'!GL81,'S11'!Z81,'S11'!AX81,'S11'!BA81,'S12'!Z81,'S12'!AX81,'S12'!BA81))</f>
        <v>NaN</v>
      </c>
      <c r="JP81" s="16"/>
      <c r="JQ81" s="59"/>
      <c r="JR81" s="117">
        <f>SUM('S1 Part 2'!DI81,'S1 Part 2'!E81,'S1 Part 2'!H81,'S1 Part 2'!AC81)-SUM('S1 Part 2'!DR81,'S1 Part 1'!AI81,'S1 Part 1'!AR81)</f>
        <v>0</v>
      </c>
      <c r="JS81" s="16"/>
      <c r="JT81" s="59"/>
      <c r="JU81" s="117">
        <f>SUM('S1 Part 2'!DR81,'S1 Part 2'!BA81,'S1 Part 2'!BG81,'S1 Part 2'!BJ81,'S1 Part 2'!BP81)-SUM('S1 Part 2'!DU81,'S1 Part 1'!BP81,'S1 Part 1'!BV81,'S1 Part 1'!BY81,'S1 Part 1'!CK81)</f>
        <v>0</v>
      </c>
      <c r="JV81" s="16"/>
      <c r="JW81" s="59"/>
      <c r="JX81" s="117">
        <f>SUM('S13'!IB81,S1M!GF81)-SUM('S13'!IE81,S1M!GI81)</f>
        <v>0</v>
      </c>
      <c r="JY81" s="16"/>
      <c r="JZ81" s="59"/>
      <c r="KA81" s="117">
        <f>SUM('S1 Part 2'!DU81,'S1 Part 2'!CH81)-SUM('S1 Part 2'!DX81,'S1 Part 1'!E81,'S1 Part 1'!DI81)</f>
        <v>0</v>
      </c>
      <c r="KB81" s="16"/>
      <c r="KC81" s="59"/>
      <c r="KD81" s="118" t="str">
        <f>IF(ISNUMBER('S1 Part 2'!EA81),SUM('S1 Part 2'!DX81,'S1 Part 2'!CK81)-SUM('S1 Part 1'!DL81,'S1 Part 1'!EA81,'S1 Part 2'!EA81),"NaN")</f>
        <v>NaN</v>
      </c>
      <c r="KE81" s="16"/>
      <c r="KF81" s="59"/>
      <c r="KG81" s="117">
        <f>SUM('S1 Part 2'!DX81,'S1 Part 2'!CK81)-SUM('S1 Part 2'!ED81,'S1 Part 1'!N81,'S1 Part 1'!DL81,'S1 Part 1'!ED81)</f>
        <v>0</v>
      </c>
      <c r="KH81" s="16"/>
      <c r="KI81" s="59"/>
      <c r="KJ81" s="117">
        <f>IFERROR('S2'!CT81-SUM('S2'!B81,'S2'!GU81),"NaN")</f>
        <v>0</v>
      </c>
      <c r="KK81" s="16"/>
      <c r="KL81" s="59"/>
      <c r="KM81" s="117">
        <f>SUM('S2'!GU81,'S2'!DF81,'S2'!DI81,'S2'!DR81,'S2'!EM81,'S2'!EP81,'S2'!EY81,'S2'!FW81)-SUM('S2'!GX81,'S2'!N81,'S2'!Q81,'S2'!Z81,'S2'!AU81,'S2'!AX81,'S2'!BG81,'S2'!BY81)</f>
        <v>0</v>
      </c>
      <c r="KN81" s="16"/>
      <c r="KO81" s="59"/>
      <c r="KP81" s="118">
        <f>IF(SUM('S1 Part 1'!B81,'S1 Part 2'!B81)=0,SUM('S1 Part 2'!DC81,'S2'!CT81)-SUM('S1 Part 1'!E81,'S1 Part 1'!N81,'S2'!B81),SUM('S1 Part 2'!B81,'S1 Part 2'!Z81,'S2'!CT81)-SUM('S1 Part 1'!B81,'S1 Part 1'!E81,'S1 Part 1'!N81,'S2'!B81))</f>
        <v>0</v>
      </c>
      <c r="KQ81" s="118" t="str">
        <f>IF(ISNUMBER('S13'!DR81),'S13'!DR81-SUM('S13'!B81,'S13'!N81,'S13'!W81,'S13'!Z81,'S13'!AF81,'S13'!AO81,'S13'!BG81,'S13'!BM81,'S13'!BV81,'S13'!BY81,'S13'!CW81,'S13'!CZ81,'S13'!DO81),"NaN")</f>
        <v>NaN</v>
      </c>
      <c r="KR81" s="16"/>
      <c r="KS81" s="59"/>
      <c r="KT81" s="118" t="str">
        <f>IF(ISNUMBER('S13'!HJ81),'S13'!HJ81-SUM('S13'!DX81,'S13'!EA81,'S13'!EM81,'S13'!ES81,'S13'!FQ81,'S13'!FT81,'S13'!FZ81,'S13'!GR81),"NaN")</f>
        <v>NaN</v>
      </c>
      <c r="KU81" s="16"/>
      <c r="KV81" s="59"/>
    </row>
    <row r="82" spans="1:308" ht="10.5" x14ac:dyDescent="0.25">
      <c r="A82" s="115" t="s">
        <v>754</v>
      </c>
      <c r="B82" s="116" t="str">
        <f>IF(SUM('S11'!B82,'S12'!B82,'S13'!B82,S1M!B82)=0,"NaN",SUM('S11'!B82,'S12'!B82,'S13'!B82,S1M!B82))</f>
        <v>NaN</v>
      </c>
      <c r="C82" s="16"/>
      <c r="D82" s="59"/>
      <c r="E82" s="117" t="str">
        <f>IF(SUM('S13'!E82,S1M!E82)=0,"NaN",SUM('S13'!E82,S1M!E82))</f>
        <v>NaN</v>
      </c>
      <c r="F82" s="16"/>
      <c r="G82" s="59"/>
      <c r="H82" s="117" t="str">
        <f>IF(SUM('S13'!H82,S1M!H82)=0, "NaN",SUM('S13'!H82,S1M!H82))</f>
        <v>NaN</v>
      </c>
      <c r="I82" s="16"/>
      <c r="J82" s="59"/>
      <c r="K82" s="117">
        <f>'S13'!K82</f>
        <v>0</v>
      </c>
      <c r="L82" s="16"/>
      <c r="M82" s="59"/>
      <c r="N82" s="117" t="str">
        <f>IF(SUM('S11'!E82,'S12'!E82,'S13'!N82,S1M!K82)=0, "NaN", SUM('S11'!E82,'S12'!E82,'S13'!N82,S1M!K82))</f>
        <v>NaN</v>
      </c>
      <c r="O82" s="16"/>
      <c r="P82" s="59"/>
      <c r="Q82" s="117" t="str">
        <f>IF(SUM('S11'!H82,'S12'!H82,'S13'!Q82,S1M!N82)=0,"NaN",SUM('S11'!H82,'S12'!H82,'S13'!Q82,S1M!N82))</f>
        <v>NaN</v>
      </c>
      <c r="R82" s="16"/>
      <c r="S82" s="59"/>
      <c r="T82" s="117" t="str">
        <f>IF(SUM('S11'!K82,'S12'!K82,'S13'!T82,S1M!Q82)=0,"NaN",SUM('S11'!K82,'S12'!K82,'S13'!T82,S1M!Q82))</f>
        <v>NaN</v>
      </c>
      <c r="U82" s="16"/>
      <c r="V82" s="59"/>
      <c r="W82" s="117">
        <f>'S2'!B82</f>
        <v>0</v>
      </c>
      <c r="X82" s="16"/>
      <c r="Y82" s="59"/>
      <c r="Z82" s="117">
        <f>'S2'!E82</f>
        <v>0</v>
      </c>
      <c r="AA82" s="16"/>
      <c r="AB82" s="59"/>
      <c r="AC82" s="117">
        <f>'S2'!H82</f>
        <v>0</v>
      </c>
      <c r="AD82" s="16"/>
      <c r="AE82" s="59"/>
      <c r="AF82" s="117">
        <f>'S2'!K82</f>
        <v>0</v>
      </c>
      <c r="AG82" s="16"/>
      <c r="AH82" s="59"/>
      <c r="AI82" s="117" t="str">
        <f>IF(SUM('S11'!N82,'S12'!N82,'S13'!W82,S1M!T82,'S2'!N82)=0,"NaN",SUM('S11'!N82,'S12'!N82,'S13'!W82,S1M!T82,'S2'!N82))</f>
        <v>NaN</v>
      </c>
      <c r="AJ82" s="16"/>
      <c r="AK82" s="59"/>
      <c r="AL82" s="117" t="str">
        <f>IF(SUM(S1N!E82,'S11'!Q82,'S12'!Q82,'S13'!Z82,S1M!W82)=0,"NaN",SUM(S1N!E82,'S11'!Q82,'S12'!Q82,'S13'!Z82,S1M!W82))</f>
        <v>NaN</v>
      </c>
      <c r="AM82" s="16"/>
      <c r="AN82" s="59"/>
      <c r="AO82" s="117">
        <f>S1N!E82</f>
        <v>0</v>
      </c>
      <c r="AP82" s="16"/>
      <c r="AQ82" s="59"/>
      <c r="AR82" s="117" t="str">
        <f>IF(SUM('S11'!T82,'S12'!T82,'S13'!AC82,S1M!Z82)=0,"NaN", SUM('S11'!T82,'S12'!T82,'S13'!AC82,S1M!Z82))</f>
        <v>NaN</v>
      </c>
      <c r="AS82" s="16"/>
      <c r="AT82" s="59"/>
      <c r="AU82" s="117" t="str">
        <f>IF(SUM('S13'!AF82,'S2'!Q82)=0,"NaN",SUM('S13'!AF82,'S2'!Q82))</f>
        <v>NaN</v>
      </c>
      <c r="AV82" s="16"/>
      <c r="AW82" s="59"/>
      <c r="AX82" s="117" t="str">
        <f>IF(SUM('S13'!AI82,'S2'!T82)=0,"NaN", SUM('S13'!AI82,'S2'!T82))</f>
        <v>NaN</v>
      </c>
      <c r="AY82" s="16"/>
      <c r="AZ82" s="59"/>
      <c r="BA82" s="117" t="str">
        <f>IF(SUM('S13'!AL82,'S2'!W82)=0,"NaN",SUM('S13'!AL82,'S2'!W82))</f>
        <v>NaN</v>
      </c>
      <c r="BB82" s="16"/>
      <c r="BC82" s="59"/>
      <c r="BD82" s="118" t="str">
        <f>IF(SUM('S11'!W82,'S12'!W82,'S13'!AO82,S1M!AC82,'S2'!Z82)=0,"NaN", SUM('S11'!W82,'S12'!W82,'S13'!AO82,S1M!AC82,'S2'!Z82))</f>
        <v>NaN</v>
      </c>
      <c r="BE82" s="16"/>
      <c r="BF82" s="59"/>
      <c r="BG82" s="118" t="str">
        <f>IF(SUM('S11'!Z82,'S12'!Z82,'S13'!AR82,S1M!AF82,'S2'!AC82)=0,"NaN",SUM('S11'!Z82,'S12'!Z82,'S13'!AR82,S1M!AF82,'S2'!AC82))</f>
        <v>NaN</v>
      </c>
      <c r="BH82" s="16"/>
      <c r="BI82" s="59"/>
      <c r="BJ82" s="118" t="str">
        <f>IF(SUM('S11'!AC82,'S12'!AC82,'S13'!AU82,S1M!AI82,'S2'!AF82)=0,"NaN",SUM('S11'!AC82,'S12'!AC82,'S13'!AU82,S1M!AI82,'S2'!AF82))</f>
        <v>NaN</v>
      </c>
      <c r="BK82" s="16"/>
      <c r="BL82" s="59"/>
      <c r="BM82" s="117" t="str">
        <f>IF(SUM('S11'!AF82,'S12'!AF82,'S2'!AI82)=0,"NaN",SUM('S11'!AF82,'S12'!AF82,'S2'!AI82))</f>
        <v>NaN</v>
      </c>
      <c r="BN82" s="16"/>
      <c r="BO82" s="59"/>
      <c r="BP82" s="117" t="str">
        <f>IF(SUM('S11'!AI82,'S12'!AI82,'S2'!AL82)=0,"NaN",SUM('S11'!AI82,'S12'!AI82,'S2'!AL82))</f>
        <v>NaN</v>
      </c>
      <c r="BQ82" s="16"/>
      <c r="BR82" s="59"/>
      <c r="BS82" s="117" t="str">
        <f>IF(SUM('S11'!AX82,'S12'!AX82,'S13'!AX82,'S2'!AO82)=0,"NaN",SUM('S11'!AX82,'S12'!AX82,'S13'!AX82,'S2'!AO82))</f>
        <v>NaN</v>
      </c>
      <c r="BT82" s="16"/>
      <c r="BU82" s="59"/>
      <c r="BV82" s="117" t="str">
        <f>IF(SUM('S11'!BA82,'S12'!BA82,'S13'!BA82,S1M!AL82)=0,"NaN",SUM('S11'!BA82,'S12'!BA82,'S13'!BA82,S1M!AL82))</f>
        <v>NaN</v>
      </c>
      <c r="BW82" s="16"/>
      <c r="BX82" s="59"/>
      <c r="BY82" s="117" t="str">
        <f>IF(SUM('S11'!BD82,'S12'!BD82,'S13'!BD82,S1M!AO82,'S2'!AR82)=0,"NaN",SUM('S11'!BD82,'S12'!BD82,'S13'!BD82,S1M!AO82,'S2'!AR82))</f>
        <v>NaN</v>
      </c>
      <c r="BZ82" s="16"/>
      <c r="CA82" s="59"/>
      <c r="CB82" s="117" t="str">
        <f>IF(SUM('S11'!BG82,'S12'!BG82,'S13'!BG82,S1M!AR82,'S2'!AU82)=0,"NaN", SUM('S11'!BG82,'S12'!BG82,'S13'!BG82,S1M!AR82,'S2'!AU82))</f>
        <v>NaN</v>
      </c>
      <c r="CC82" s="16"/>
      <c r="CD82" s="59"/>
      <c r="CE82" s="117" t="str">
        <f>IF(SUM('S11'!BJ82,'S12'!BJ82,'S13'!BJ82,S1M!AU82,'S2'!AX82)=0,"NaN",SUM('S11'!BJ82,'S12'!BJ82,'S13'!BJ82,S1M!AU82,'S2'!AX82))</f>
        <v>NaN</v>
      </c>
      <c r="CF82" s="16"/>
      <c r="CG82" s="59"/>
      <c r="CH82" s="117" t="str">
        <f>IF(SUM(S1M!AX82,'S2'!BA82)=0,"NaN",SUM(S1M!AX82,'S2'!BA82))</f>
        <v>NaN</v>
      </c>
      <c r="CI82" s="16"/>
      <c r="CJ82" s="59"/>
      <c r="CK82" s="117" t="str">
        <f>IF(SUM('S11'!BM82,'S12'!BM82,'S13'!BM82,S1M!BA82,'S2'!BD82)=0,"NaN",SUM('S11'!BM82,'S12'!BM82,'S13'!BM82,S1M!BA82,'S2'!BD82))</f>
        <v>NaN</v>
      </c>
      <c r="CL82" s="16"/>
      <c r="CM82" s="59"/>
      <c r="CN82" s="117" t="str">
        <f>IF(SUM('S13'!BP82,S1M!BD82)=0,"NaN", SUM('S13'!BP82,S1M!BD82))</f>
        <v>NaN</v>
      </c>
      <c r="CO82" s="16"/>
      <c r="CP82" s="59"/>
      <c r="CQ82" s="117" t="str">
        <f>IF(SUM('S11'!BP82,'S12'!BP82,'S13'!BY82,S1M!BG82,'S2'!BG82)=0,"NaN", SUM('S11'!BP82,'S12'!BP82,'S13'!BY82,S1M!BG82,'S2'!BG82))</f>
        <v>NaN</v>
      </c>
      <c r="CR82" s="16"/>
      <c r="CS82" s="59"/>
      <c r="CT82" s="117" t="str">
        <f>IF(SUM('S11'!BS82,'S12'!BS82,'S13'!CB82,S1M!BJ82,'S2'!BJ82)=0,"NaN", SUM('S11'!BS82,'S12'!BS82,'S13'!CB82,S1M!BJ82,'S2'!BJ82))</f>
        <v>NaN</v>
      </c>
      <c r="CU82" s="16"/>
      <c r="CV82" s="59"/>
      <c r="CW82" s="117" t="str">
        <f>IF(SUM('S12'!BV82,'S13'!CE82,'S2'!BM82)=0,"NaN", SUM('S12'!BV82,'S13'!CE82,'S2'!BM82))</f>
        <v>NaN</v>
      </c>
      <c r="CX82" s="16"/>
      <c r="CY82" s="59"/>
      <c r="CZ82" s="117" t="str">
        <f>IF(SUM('S11'!BV82,'S12'!BY82,'S13'!CH82,S1M!BM82,'S2'!BP82)=0,"NaN", SUM('S11'!BV82,'S12'!BY82,'S13'!CH82,S1M!BM82,'S2'!BP82))</f>
        <v>NaN</v>
      </c>
      <c r="DA82" s="16"/>
      <c r="DB82" s="59"/>
      <c r="DC82" s="117" t="str">
        <f>IF(SUM('S13'!CK82,'S2'!BS82)=0,"NaN",SUM('S13'!CK82,'S2'!BS82))</f>
        <v>NaN</v>
      </c>
      <c r="DD82" s="16"/>
      <c r="DE82" s="59"/>
      <c r="DF82" s="118">
        <f>'S13'!CN82</f>
        <v>0</v>
      </c>
      <c r="DG82" s="16"/>
      <c r="DH82" s="59"/>
      <c r="DI82" s="117" t="str">
        <f>IF(SUM('S11'!BY82,'S12'!CB82,'S13'!CQ82,S1M!BP82,'S2'!BV82)=0,"NaN",SUM('S11'!BY82,'S12'!CB82,'S13'!CQ82,S1M!BP82,'S2'!BV82))</f>
        <v>NaN</v>
      </c>
      <c r="DJ82" s="16"/>
      <c r="DK82" s="59"/>
      <c r="DL82" s="118">
        <f>'S13'!CT82</f>
        <v>0</v>
      </c>
      <c r="DM82" s="16"/>
      <c r="DN82" s="59"/>
      <c r="DO82" s="117" t="str">
        <f>IF(SUM('S11'!CB82,'S12'!CE82,'S13'!CW82,S1M!BS82,'S2'!BY82)=0,"NaN", SUM('S11'!CB82,'S12'!CE82,'S13'!CW82,S1M!BS82,'S2'!BY82))</f>
        <v>NaN</v>
      </c>
      <c r="DP82" s="16"/>
      <c r="DQ82" s="59"/>
      <c r="DR82" s="117" t="str">
        <f>IF(SUM('S11'!CE82,'S12'!CH82,'S13'!CZ82,S1M!BV82,'S2'!CB82)=0,"NaN", SUM('S11'!CE82,'S12'!CH82,'S13'!CZ82,S1M!BV82,'S2'!CB82))</f>
        <v>NaN</v>
      </c>
      <c r="DS82" s="16"/>
      <c r="DT82" s="59"/>
      <c r="DU82" s="117" t="str">
        <f>IF(SUM('S11'!CH82,'S12'!CK82,S1M!BY82,'S2'!CE82)=0,"NaN", SUM('S11'!CH82,'S12'!CK82,S1M!BY82,'S2'!CE82))</f>
        <v>NaN</v>
      </c>
      <c r="DV82" s="16"/>
      <c r="DW82" s="59"/>
      <c r="DX82" s="117" t="str">
        <f>IF(SUM('S11'!CK82,'S12'!CN82,'S13'!DC82,S1M!CB82,'S2'!CH82)=0, "NaN", SUM('S11'!CK82,'S12'!CN82,'S13'!DC82,S1M!CB82,'S2'!CH82))</f>
        <v>NaN</v>
      </c>
      <c r="DY82" s="16"/>
      <c r="DZ82" s="59"/>
      <c r="EA82" s="117" t="str">
        <f>IF(SUM('S13'!DF82,'S2'!CK82)=0,"NaN",SUM('S13'!DF82,'S2'!CK82))</f>
        <v>NaN</v>
      </c>
      <c r="EB82" s="16"/>
      <c r="EC82" s="59"/>
      <c r="ED82" s="117" t="str">
        <f>IF(SUM('S11'!CN82,'S12'!CQ82,'S13'!DI82,S1M!CE82,'S2'!CN82)=0,"NaN",SUM('S11'!CN82,'S12'!CQ82,'S13'!DI82,S1M!CE82,'S2'!CN82))</f>
        <v>NaN</v>
      </c>
      <c r="EE82" s="16"/>
      <c r="EF82" s="59"/>
      <c r="EG82" s="117" t="str">
        <f>IF(SUM('S11'!CQ82,'S12'!CT82,'S13'!DL82,S1M!CH82)=0,"NaN", SUM('S11'!CQ82,'S12'!CT82,'S13'!DL82,S1M!CH82))</f>
        <v>NaN</v>
      </c>
      <c r="EH82" s="16"/>
      <c r="EI82" s="59"/>
      <c r="EJ82" s="117" t="str">
        <f>IF(ISNUMBER('S1 Part 1'!ED82), SUM('S11'!CT82,'S12'!CW82,'S13'!DO82,S1M!CK82,'S2'!CQ82),"NaN")</f>
        <v>NaN</v>
      </c>
      <c r="EK82" s="16"/>
      <c r="EL82" s="76"/>
      <c r="EM82" s="116" t="str">
        <f>IF(SUM('S11'!CW82,'S12'!CZ82,'S13'!DU82,S1M!CN82)=0,"NaN",SUM('S11'!CW82,'S12'!CZ82,'S13'!DU82,S1M!CN82))</f>
        <v>NaN</v>
      </c>
      <c r="EN82" s="16"/>
      <c r="EO82" s="59"/>
      <c r="EP82" s="117">
        <f>'S2'!CT82</f>
        <v>0</v>
      </c>
      <c r="EQ82" s="16"/>
      <c r="ER82" s="59"/>
      <c r="ES82" s="117">
        <f>'S2'!CW82</f>
        <v>0</v>
      </c>
      <c r="ET82" s="16"/>
      <c r="EU82" s="59"/>
      <c r="EV82" s="117">
        <f>'S2'!CZ82</f>
        <v>0</v>
      </c>
      <c r="EW82" s="16"/>
      <c r="EX82" s="59"/>
      <c r="EY82" s="117">
        <f>'S2'!DC82</f>
        <v>0</v>
      </c>
      <c r="EZ82" s="16"/>
      <c r="FA82" s="59"/>
      <c r="FB82" s="117" t="str">
        <f>IF(SUM(S1M!CQ82,'S2'!DF82)=0,"NaN", SUM(S1M!CQ82,'S2'!DF82))</f>
        <v>NaN</v>
      </c>
      <c r="FC82" s="16"/>
      <c r="FD82" s="59"/>
      <c r="FE82" s="117" t="str">
        <f>IF(SUM('S13'!EA82,'S2'!DI82)=0,"NaN",SUM('S13'!EA82,'S2'!DI82))</f>
        <v>NaN</v>
      </c>
      <c r="FF82" s="16"/>
      <c r="FG82" s="59"/>
      <c r="FH82" s="117" t="str">
        <f>IF(SUM('S13'!ED82,'S2'!DL82)=0,"NaN", SUM('S13'!ED82,'S2'!DL82))</f>
        <v>NaN</v>
      </c>
      <c r="FI82" s="16"/>
      <c r="FJ82" s="59"/>
      <c r="FK82" s="117" t="str">
        <f>IF(SUM('S13'!EJ82,'S2'!DO82)=0,"NaN", SUM('S13'!EJ82,'S2'!DO82))</f>
        <v>NaN</v>
      </c>
      <c r="FL82" s="16"/>
      <c r="FM82" s="59"/>
      <c r="FN82" s="117" t="str">
        <f>IF(SUM(S1N!K82,'S11'!CZ82,'S12'!DC82,'S13'!EM82,S1M!CT82)=0,"NaN", SUM(S1N!K82,'S11'!CZ82,'S12'!DC82,'S13'!EM82,S1M!CT82))</f>
        <v>NaN</v>
      </c>
      <c r="FO82" s="16"/>
      <c r="FP82" s="59"/>
      <c r="FQ82" s="117">
        <f>S1N!K82</f>
        <v>0</v>
      </c>
      <c r="FR82" s="16"/>
      <c r="FS82" s="59"/>
      <c r="FT82" s="117" t="str">
        <f>IF(SUM('S11'!DC82,'S12'!DF82,'S13'!EP82,S1M!CW82)=0,"NaN", SUM('S11'!DC82,'S12'!DF82,'S13'!EP82,S1M!CW82))</f>
        <v>NaN</v>
      </c>
      <c r="FU82" s="16"/>
      <c r="FV82" s="59"/>
      <c r="FW82" s="117">
        <f>'S1 Part 2'!Z82</f>
        <v>0</v>
      </c>
      <c r="FX82" s="16"/>
      <c r="FY82" s="59"/>
      <c r="FZ82" s="117" t="str">
        <f>IF(SUM('S11'!DF82,'S12'!DI82,'S13'!ES82,S1M!CZ82,'S2'!DR82)=0,"NaN", SUM('S11'!DF82,'S12'!DI82,'S13'!ES82,S1M!CZ82,'S2'!DR82))</f>
        <v>NaN</v>
      </c>
      <c r="GA82" s="16"/>
      <c r="GB82" s="59"/>
      <c r="GC82" s="117" t="str">
        <f>IF(SUM('S11'!DI82,'S12'!DL82,'S13'!EV82,S1M!DC82,'S2'!DU82)=0,"NaN", SUM('S11'!DI82,'S12'!DL82,'S13'!EV82,S1M!DC82,'S2'!DU82))</f>
        <v>NaN</v>
      </c>
      <c r="GD82" s="16"/>
      <c r="GE82" s="59"/>
      <c r="GF82" s="117" t="str">
        <f>IF(SUM('S11'!DL82,'S12'!DO82,'S13'!EY82,S1M!DF82,'S2'!DX82)=0,"NaN", SUM('S11'!DL82,'S12'!DO82,'S13'!EY82,S1M!DF82,'S2'!DX82))</f>
        <v>NaN</v>
      </c>
      <c r="GG82" s="16"/>
      <c r="GH82" s="59"/>
      <c r="GI82" s="117" t="str">
        <f>IF(SUM('S11'!DO82,'S12'!DR82,'S13'!FB82,S1M!DI82,'S2'!EA82)=0,"NaN",SUM('S11'!DO82,'S12'!DR82,'S13'!FB82,S1M!DI82,'S2'!EA82))</f>
        <v>NaN</v>
      </c>
      <c r="GJ82" s="16"/>
      <c r="GK82" s="59"/>
      <c r="GL82" s="117" t="str">
        <f>IF(SUM('S11'!DR82,'S12'!DU82,'S13'!FE82,S1M!DL82,'S2'!ED82)=0,"NaN",SUM('S11'!DR82,'S12'!DU82,'S13'!FE82,S1M!DL82,'S2'!ED82))</f>
        <v>NaN</v>
      </c>
      <c r="GM82" s="16"/>
      <c r="GN82" s="59"/>
      <c r="GO82" s="117" t="str">
        <f>IF(SUM('S11'!EG82,'S12'!EJ82,'S13'!FH82,S1M!DO82,'S2'!EG82)=0,"NaN",SUM('S11'!EG82,'S12'!EJ82,'S13'!FH82,S1M!DO82,'S2'!EG82))</f>
        <v>NaN</v>
      </c>
      <c r="GP82" s="16"/>
      <c r="GQ82" s="59"/>
      <c r="GR82" s="117" t="str">
        <f>IF(SUM('S11'!EJ82,'S12'!EM82,'S13'!FK82,S1M!DR82)=0,"NaN",SUM('S11'!EJ82,'S12'!EM82,'S13'!FK82,S1M!DR82))</f>
        <v>NaN</v>
      </c>
      <c r="GS82" s="16"/>
      <c r="GT82" s="59"/>
      <c r="GU82" s="117" t="str">
        <f>IF(SUM('S11'!EM82,'S12'!EP82,'S13'!FN82,S1M!DU82,'S2'!EJ82)=0,"NaN",SUM('S11'!EM82,'S12'!EP82,'S13'!FN82,S1M!DU82,'S2'!EJ82))</f>
        <v>NaN</v>
      </c>
      <c r="GV82" s="16"/>
      <c r="GW82" s="59"/>
      <c r="GX82" s="117" t="str">
        <f>IF(SUM('S13'!FQ82,'S2'!EM82)=0,"NaN", SUM('S13'!FQ82,'S2'!EM82))</f>
        <v>NaN</v>
      </c>
      <c r="GY82" s="16"/>
      <c r="GZ82" s="59"/>
      <c r="HA82" s="117" t="str">
        <f>IF(SUM('S11'!EP82,'S12'!ES82,'S13'!FT82,S1M!DX82,'S2'!EP82)=0, "NaN", SUM('S11'!EP82,'S12'!ES82,'S13'!FT82,S1M!DX82,'S2'!EP82))</f>
        <v>NaN</v>
      </c>
      <c r="HB82" s="16"/>
      <c r="HC82" s="59"/>
      <c r="HD82" s="117" t="str">
        <f>IF(SUM('S11'!ES82,'S12'!EV82,'S13'!FW82,S1M!EA82,'S2'!ES82)=0,"NaN", SUM('S11'!ES82,'S12'!EV82,'S13'!FW82,S1M!EA82,'S2'!ES82))</f>
        <v>NaN</v>
      </c>
      <c r="HE82" s="16"/>
      <c r="HF82" s="59"/>
      <c r="HG82" s="117" t="str">
        <f>IF(SUM(S1M!ED82,'S2'!EV82)=0,"NaN", SUM(S1M!ED82,'S2'!EV82))</f>
        <v>NaN</v>
      </c>
      <c r="HH82" s="16"/>
      <c r="HI82" s="59"/>
      <c r="HJ82" s="117">
        <f>S1M!EG82</f>
        <v>0</v>
      </c>
      <c r="HK82" s="16"/>
      <c r="HL82" s="59"/>
      <c r="HM82" s="117" t="str">
        <f>IF(SUM('S11'!EV82,'S12'!EY82,'S13'!FZ82,S1M!EJ82,'S2'!EY82)=0,"NaN", SUM('S11'!EV82,'S12'!EY82,'S13'!FZ82,S1M!EJ82,'S2'!EY82))</f>
        <v>NaN</v>
      </c>
      <c r="HN82" s="16"/>
      <c r="HO82" s="59"/>
      <c r="HP82" s="117" t="str">
        <f>IF(SUM('S12'!FB82,'S13'!GC82,'S2'!FB82)=0,"NaN", SUM('S12'!FB82,'S13'!GC82,'S2'!FB82))</f>
        <v>NaN</v>
      </c>
      <c r="HQ82" s="16"/>
      <c r="HR82" s="59"/>
      <c r="HS82" s="117" t="str">
        <f>IF(SUM('S11'!EY82,'S12'!FE82,'S13'!GF82,S1M!EM82,'S2'!FE82)=0,"NaN", SUM('S11'!EY82,'S12'!FE82,'S13'!GF82,S1M!EM82,'S2'!FE82))</f>
        <v>NaN</v>
      </c>
      <c r="HT82" s="16"/>
      <c r="HU82" s="59"/>
      <c r="HV82" s="117" t="str">
        <f>IF(SUM('S11'!FB82,'S12'!FH82,'S13'!GI82,S1M!EP82,'S2'!FH82)=0,"NaN", SUM('S11'!FB82,'S12'!FH82,'S13'!GI82,S1M!EP82,'S2'!FH82))</f>
        <v>NaN</v>
      </c>
      <c r="HW82" s="16"/>
      <c r="HX82" s="59"/>
      <c r="HY82" s="117" t="str">
        <f>IF(SUM('S13'!GL82,'S2'!FK82)=0,"NaN",SUM('S13'!GL82,'S2'!FK82))</f>
        <v>NaN</v>
      </c>
      <c r="HZ82" s="16"/>
      <c r="IA82" s="59"/>
      <c r="IB82" s="117">
        <f>'S2'!FN82</f>
        <v>0</v>
      </c>
      <c r="IC82" s="16"/>
      <c r="ID82" s="59"/>
      <c r="IE82" s="117" t="str">
        <f>IF(SUM('S11'!FE82,'S12'!FK82,'S13'!GO82,S1M!ES82,'S2'!FQ82)=0,"NaN",SUM('S11'!FE82,'S12'!FK82,'S13'!GO82,S1M!ES82,'S2'!FQ82))</f>
        <v>NaN</v>
      </c>
      <c r="IF82" s="16"/>
      <c r="IG82" s="59"/>
      <c r="IH82" s="117">
        <f>'S2'!FT82</f>
        <v>0</v>
      </c>
      <c r="II82" s="16"/>
      <c r="IJ82" s="59"/>
      <c r="IK82" s="117" t="str">
        <f>IF(SUM(S1M!EV82,'S2'!FW82)=0,"NaN",SUM(S1M!EV82,'S2'!FW82))</f>
        <v>NaN</v>
      </c>
      <c r="IL82" s="16"/>
      <c r="IM82" s="59"/>
      <c r="IN82" s="117" t="str">
        <f>IF(SUM('S11'!FH82,'S12'!FN82,'S13'!GR82,S1M!EY82,'S2'!FZ82)=0,"NaN",SUM('S11'!FH82,'S12'!FN82,'S13'!GR82,S1M!EY82,'S2'!FZ82))</f>
        <v>NaN</v>
      </c>
      <c r="IO82" s="16"/>
      <c r="IP82" s="59"/>
      <c r="IQ82" s="117" t="str">
        <f>IF(SUM('S13'!GU82,'S2'!GC82)=0,"NaN",SUM('S13'!GU82,'S2'!GC82))</f>
        <v>NaN</v>
      </c>
      <c r="IR82" s="16"/>
      <c r="IS82" s="59"/>
      <c r="IT82" s="117" t="str">
        <f>IF(SUM('S11'!FK82,'S12'!FQ82,'S13'!GX82,S1M!FB82,'S2'!GF82)=0,"NaN", SUM('S11'!FK82,'S12'!FQ82,'S13'!GX82,S1M!FB82,'S2'!GF82))</f>
        <v>NaN</v>
      </c>
      <c r="IU82" s="16"/>
      <c r="IV82" s="59"/>
      <c r="IW82" s="117" t="str">
        <f>IF(SUM('S11'!FN82,'S12'!FT82,'S13'!HA82,S1M!FE82,'S2'!GI82)=0,"NaN",SUM('S11'!FN82,'S12'!FT82,'S13'!HA82,S1M!FE82,'S2'!GI82))</f>
        <v>NaN</v>
      </c>
      <c r="IX82" s="16"/>
      <c r="IY82" s="59"/>
      <c r="IZ82" s="117" t="str">
        <f>IF(SUM('S11'!FQ82,'S12'!FW82,'S13'!HD82,S1M!FH82,'S2'!GL82)=0,"NaN",SUM('S11'!FQ82,'S12'!FW82,'S13'!HD82,S1M!FH82,'S2'!GL82))</f>
        <v>NaN</v>
      </c>
      <c r="JA82" s="16"/>
      <c r="JB82" s="59"/>
      <c r="JC82" s="119" t="str">
        <f>IF(SUM('S11'!FT82,'S12'!FZ82,'S13'!HG82,S1M!FK82)=0,"NaN", SUM('S11'!FT82,'S12'!FZ82,'S13'!HG82,S1M!FK82))</f>
        <v>NaN</v>
      </c>
      <c r="JD82" s="16"/>
      <c r="JE82" s="59"/>
      <c r="JF82" s="117">
        <f>IF(SUM('S1 Part 1'!B82,'S1 Part 2'!B82)=0,IFERROR('S1 Part 2'!DC82-'S1 Part 2'!DC82,0),SUM('S1 Part 2'!B82,'S1 Part 2'!Z82)-SUM('S1 Part 2'!DC82,'S1 Part 1'!B82))</f>
        <v>0</v>
      </c>
      <c r="JG82" s="16"/>
      <c r="JH82" s="59"/>
      <c r="JI82" s="117">
        <f>IFERROR('S1 Part 2'!DC82-'S1 Part 2'!DF82-'S1 Part 2'!CZ82,0)</f>
        <v>0</v>
      </c>
      <c r="JJ82" s="16"/>
      <c r="JK82" s="59"/>
      <c r="JL82" s="117">
        <f>SUM('S1 Part 2'!DC82,'S1 Part 2'!Q82)-SUM('S1 Part 1'!W82,'S1 Part 1'!Z82,'S1 Part 2'!DI82)</f>
        <v>0</v>
      </c>
      <c r="JM82" s="16"/>
      <c r="JN82" s="59"/>
      <c r="JO82" s="117" t="str">
        <f>IF(SUM('S11'!GF82,'S12'!GL82)=0, "NaN", SUM('S11'!GC82,'S11'!DF82,'S12'!GI82,'S12'!DI82)-SUM('S11'!GF82,'S12'!GL82,'S11'!Z82,'S11'!AX82,'S11'!BA82,'S12'!Z82,'S12'!AX82,'S12'!BA82))</f>
        <v>NaN</v>
      </c>
      <c r="JP82" s="16"/>
      <c r="JQ82" s="59"/>
      <c r="JR82" s="117">
        <f>SUM('S1 Part 2'!DI82,'S1 Part 2'!E82,'S1 Part 2'!H82,'S1 Part 2'!AC82)-SUM('S1 Part 2'!DR82,'S1 Part 1'!AI82,'S1 Part 1'!AR82)</f>
        <v>0</v>
      </c>
      <c r="JS82" s="16"/>
      <c r="JT82" s="59"/>
      <c r="JU82" s="117">
        <f>SUM('S1 Part 2'!DR82,'S1 Part 2'!BA82,'S1 Part 2'!BG82,'S1 Part 2'!BJ82,'S1 Part 2'!BP82)-SUM('S1 Part 2'!DU82,'S1 Part 1'!BP82,'S1 Part 1'!BV82,'S1 Part 1'!BY82,'S1 Part 1'!CK82)</f>
        <v>0</v>
      </c>
      <c r="JV82" s="16"/>
      <c r="JW82" s="59"/>
      <c r="JX82" s="117">
        <f>SUM('S13'!IB82,S1M!GF82)-SUM('S13'!IE82,S1M!GI82)</f>
        <v>0</v>
      </c>
      <c r="JY82" s="16"/>
      <c r="JZ82" s="59"/>
      <c r="KA82" s="117">
        <f>SUM('S1 Part 2'!DU82,'S1 Part 2'!CH82)-SUM('S1 Part 2'!DX82,'S1 Part 1'!E82,'S1 Part 1'!DI82)</f>
        <v>0</v>
      </c>
      <c r="KB82" s="16"/>
      <c r="KC82" s="59"/>
      <c r="KD82" s="118" t="str">
        <f>IF(ISNUMBER('S1 Part 2'!EA82),SUM('S1 Part 2'!DX82,'S1 Part 2'!CK82)-SUM('S1 Part 1'!DL82,'S1 Part 1'!EA82,'S1 Part 2'!EA82),"NaN")</f>
        <v>NaN</v>
      </c>
      <c r="KE82" s="16"/>
      <c r="KF82" s="59"/>
      <c r="KG82" s="117">
        <f>SUM('S1 Part 2'!DX82,'S1 Part 2'!CK82)-SUM('S1 Part 2'!ED82,'S1 Part 1'!N82,'S1 Part 1'!DL82,'S1 Part 1'!ED82)</f>
        <v>0</v>
      </c>
      <c r="KH82" s="16"/>
      <c r="KI82" s="59"/>
      <c r="KJ82" s="117">
        <f>IFERROR('S2'!CT82-SUM('S2'!B82,'S2'!GU82),"NaN")</f>
        <v>0</v>
      </c>
      <c r="KK82" s="16"/>
      <c r="KL82" s="59"/>
      <c r="KM82" s="117">
        <f>SUM('S2'!GU82,'S2'!DF82,'S2'!DI82,'S2'!DR82,'S2'!EM82,'S2'!EP82,'S2'!EY82,'S2'!FW82)-SUM('S2'!GX82,'S2'!N82,'S2'!Q82,'S2'!Z82,'S2'!AU82,'S2'!AX82,'S2'!BG82,'S2'!BY82)</f>
        <v>0</v>
      </c>
      <c r="KN82" s="16"/>
      <c r="KO82" s="59"/>
      <c r="KP82" s="118">
        <f>IF(SUM('S1 Part 1'!B82,'S1 Part 2'!B82)=0,SUM('S1 Part 2'!DC82,'S2'!CT82)-SUM('S1 Part 1'!E82,'S1 Part 1'!N82,'S2'!B82),SUM('S1 Part 2'!B82,'S1 Part 2'!Z82,'S2'!CT82)-SUM('S1 Part 1'!B82,'S1 Part 1'!E82,'S1 Part 1'!N82,'S2'!B82))</f>
        <v>0</v>
      </c>
      <c r="KQ82" s="118" t="str">
        <f>IF(ISNUMBER('S13'!DR82),'S13'!DR82-SUM('S13'!B82,'S13'!N82,'S13'!W82,'S13'!Z82,'S13'!AF82,'S13'!AO82,'S13'!BG82,'S13'!BM82,'S13'!BV82,'S13'!BY82,'S13'!CW82,'S13'!CZ82,'S13'!DO82),"NaN")</f>
        <v>NaN</v>
      </c>
      <c r="KR82" s="16"/>
      <c r="KS82" s="59"/>
      <c r="KT82" s="118" t="str">
        <f>IF(ISNUMBER('S13'!HJ82),'S13'!HJ82-SUM('S13'!DX82,'S13'!EA82,'S13'!EM82,'S13'!ES82,'S13'!FQ82,'S13'!FT82,'S13'!FZ82,'S13'!GR82),"NaN")</f>
        <v>NaN</v>
      </c>
      <c r="KU82" s="16"/>
      <c r="KV82" s="59"/>
    </row>
    <row r="83" spans="1:308" ht="10.5" x14ac:dyDescent="0.25">
      <c r="A83" s="115" t="s">
        <v>755</v>
      </c>
      <c r="B83" s="116" t="str">
        <f>IF(SUM('S11'!B83,'S12'!B83,'S13'!B83,S1M!B83)=0,"NaN",SUM('S11'!B83,'S12'!B83,'S13'!B83,S1M!B83))</f>
        <v>NaN</v>
      </c>
      <c r="C83" s="16"/>
      <c r="D83" s="59"/>
      <c r="E83" s="117" t="str">
        <f>IF(SUM('S13'!E83,S1M!E83)=0,"NaN",SUM('S13'!E83,S1M!E83))</f>
        <v>NaN</v>
      </c>
      <c r="F83" s="16"/>
      <c r="G83" s="59"/>
      <c r="H83" s="117" t="str">
        <f>IF(SUM('S13'!H83,S1M!H83)=0, "NaN",SUM('S13'!H83,S1M!H83))</f>
        <v>NaN</v>
      </c>
      <c r="I83" s="16"/>
      <c r="J83" s="59"/>
      <c r="K83" s="117">
        <f>'S13'!K83</f>
        <v>0</v>
      </c>
      <c r="L83" s="16"/>
      <c r="M83" s="59"/>
      <c r="N83" s="117" t="str">
        <f>IF(SUM('S11'!E83,'S12'!E83,'S13'!N83,S1M!K83)=0, "NaN", SUM('S11'!E83,'S12'!E83,'S13'!N83,S1M!K83))</f>
        <v>NaN</v>
      </c>
      <c r="O83" s="16"/>
      <c r="P83" s="59"/>
      <c r="Q83" s="117" t="str">
        <f>IF(SUM('S11'!H83,'S12'!H83,'S13'!Q83,S1M!N83)=0,"NaN",SUM('S11'!H83,'S12'!H83,'S13'!Q83,S1M!N83))</f>
        <v>NaN</v>
      </c>
      <c r="R83" s="16"/>
      <c r="S83" s="59"/>
      <c r="T83" s="117" t="str">
        <f>IF(SUM('S11'!K83,'S12'!K83,'S13'!T83,S1M!Q83)=0,"NaN",SUM('S11'!K83,'S12'!K83,'S13'!T83,S1M!Q83))</f>
        <v>NaN</v>
      </c>
      <c r="U83" s="16"/>
      <c r="V83" s="59"/>
      <c r="W83" s="117">
        <f>'S2'!B83</f>
        <v>0</v>
      </c>
      <c r="X83" s="16"/>
      <c r="Y83" s="59"/>
      <c r="Z83" s="117">
        <f>'S2'!E83</f>
        <v>0</v>
      </c>
      <c r="AA83" s="16"/>
      <c r="AB83" s="59"/>
      <c r="AC83" s="117">
        <f>'S2'!H83</f>
        <v>0</v>
      </c>
      <c r="AD83" s="16"/>
      <c r="AE83" s="59"/>
      <c r="AF83" s="117">
        <f>'S2'!K83</f>
        <v>0</v>
      </c>
      <c r="AG83" s="16"/>
      <c r="AH83" s="59"/>
      <c r="AI83" s="117" t="str">
        <f>IF(SUM('S11'!N83,'S12'!N83,'S13'!W83,S1M!T83,'S2'!N83)=0,"NaN",SUM('S11'!N83,'S12'!N83,'S13'!W83,S1M!T83,'S2'!N83))</f>
        <v>NaN</v>
      </c>
      <c r="AJ83" s="16"/>
      <c r="AK83" s="59"/>
      <c r="AL83" s="117" t="str">
        <f>IF(SUM(S1N!E83,'S11'!Q83,'S12'!Q83,'S13'!Z83,S1M!W83)=0,"NaN",SUM(S1N!E83,'S11'!Q83,'S12'!Q83,'S13'!Z83,S1M!W83))</f>
        <v>NaN</v>
      </c>
      <c r="AM83" s="16"/>
      <c r="AN83" s="59"/>
      <c r="AO83" s="117">
        <f>S1N!E83</f>
        <v>0</v>
      </c>
      <c r="AP83" s="16"/>
      <c r="AQ83" s="59"/>
      <c r="AR83" s="117" t="str">
        <f>IF(SUM('S11'!T83,'S12'!T83,'S13'!AC83,S1M!Z83)=0,"NaN", SUM('S11'!T83,'S12'!T83,'S13'!AC83,S1M!Z83))</f>
        <v>NaN</v>
      </c>
      <c r="AS83" s="16"/>
      <c r="AT83" s="59"/>
      <c r="AU83" s="117" t="str">
        <f>IF(SUM('S13'!AF83,'S2'!Q83)=0,"NaN",SUM('S13'!AF83,'S2'!Q83))</f>
        <v>NaN</v>
      </c>
      <c r="AV83" s="16"/>
      <c r="AW83" s="59"/>
      <c r="AX83" s="117" t="str">
        <f>IF(SUM('S13'!AI83,'S2'!T83)=0,"NaN", SUM('S13'!AI83,'S2'!T83))</f>
        <v>NaN</v>
      </c>
      <c r="AY83" s="16"/>
      <c r="AZ83" s="59"/>
      <c r="BA83" s="117" t="str">
        <f>IF(SUM('S13'!AL83,'S2'!W83)=0,"NaN",SUM('S13'!AL83,'S2'!W83))</f>
        <v>NaN</v>
      </c>
      <c r="BB83" s="16"/>
      <c r="BC83" s="59"/>
      <c r="BD83" s="118" t="str">
        <f>IF(SUM('S11'!W83,'S12'!W83,'S13'!AO83,S1M!AC83,'S2'!Z83)=0,"NaN", SUM('S11'!W83,'S12'!W83,'S13'!AO83,S1M!AC83,'S2'!Z83))</f>
        <v>NaN</v>
      </c>
      <c r="BE83" s="16"/>
      <c r="BF83" s="59"/>
      <c r="BG83" s="118" t="str">
        <f>IF(SUM('S11'!Z83,'S12'!Z83,'S13'!AR83,S1M!AF83,'S2'!AC83)=0,"NaN",SUM('S11'!Z83,'S12'!Z83,'S13'!AR83,S1M!AF83,'S2'!AC83))</f>
        <v>NaN</v>
      </c>
      <c r="BH83" s="16"/>
      <c r="BI83" s="59"/>
      <c r="BJ83" s="118" t="str">
        <f>IF(SUM('S11'!AC83,'S12'!AC83,'S13'!AU83,S1M!AI83,'S2'!AF83)=0,"NaN",SUM('S11'!AC83,'S12'!AC83,'S13'!AU83,S1M!AI83,'S2'!AF83))</f>
        <v>NaN</v>
      </c>
      <c r="BK83" s="16"/>
      <c r="BL83" s="59"/>
      <c r="BM83" s="117" t="str">
        <f>IF(SUM('S11'!AF83,'S12'!AF83,'S2'!AI83)=0,"NaN",SUM('S11'!AF83,'S12'!AF83,'S2'!AI83))</f>
        <v>NaN</v>
      </c>
      <c r="BN83" s="16"/>
      <c r="BO83" s="59"/>
      <c r="BP83" s="117" t="str">
        <f>IF(SUM('S11'!AI83,'S12'!AI83,'S2'!AL83)=0,"NaN",SUM('S11'!AI83,'S12'!AI83,'S2'!AL83))</f>
        <v>NaN</v>
      </c>
      <c r="BQ83" s="16"/>
      <c r="BR83" s="59"/>
      <c r="BS83" s="117" t="str">
        <f>IF(SUM('S11'!AX83,'S12'!AX83,'S13'!AX83,'S2'!AO83)=0,"NaN",SUM('S11'!AX83,'S12'!AX83,'S13'!AX83,'S2'!AO83))</f>
        <v>NaN</v>
      </c>
      <c r="BT83" s="16"/>
      <c r="BU83" s="59"/>
      <c r="BV83" s="117" t="str">
        <f>IF(SUM('S11'!BA83,'S12'!BA83,'S13'!BA83,S1M!AL83)=0,"NaN",SUM('S11'!BA83,'S12'!BA83,'S13'!BA83,S1M!AL83))</f>
        <v>NaN</v>
      </c>
      <c r="BW83" s="16"/>
      <c r="BX83" s="59"/>
      <c r="BY83" s="117" t="str">
        <f>IF(SUM('S11'!BD83,'S12'!BD83,'S13'!BD83,S1M!AO83,'S2'!AR83)=0,"NaN",SUM('S11'!BD83,'S12'!BD83,'S13'!BD83,S1M!AO83,'S2'!AR83))</f>
        <v>NaN</v>
      </c>
      <c r="BZ83" s="16"/>
      <c r="CA83" s="59"/>
      <c r="CB83" s="117" t="str">
        <f>IF(SUM('S11'!BG83,'S12'!BG83,'S13'!BG83,S1M!AR83,'S2'!AU83)=0,"NaN", SUM('S11'!BG83,'S12'!BG83,'S13'!BG83,S1M!AR83,'S2'!AU83))</f>
        <v>NaN</v>
      </c>
      <c r="CC83" s="16"/>
      <c r="CD83" s="59"/>
      <c r="CE83" s="117" t="str">
        <f>IF(SUM('S11'!BJ83,'S12'!BJ83,'S13'!BJ83,S1M!AU83,'S2'!AX83)=0,"NaN",SUM('S11'!BJ83,'S12'!BJ83,'S13'!BJ83,S1M!AU83,'S2'!AX83))</f>
        <v>NaN</v>
      </c>
      <c r="CF83" s="16"/>
      <c r="CG83" s="59"/>
      <c r="CH83" s="117" t="str">
        <f>IF(SUM(S1M!AX83,'S2'!BA83)=0,"NaN",SUM(S1M!AX83,'S2'!BA83))</f>
        <v>NaN</v>
      </c>
      <c r="CI83" s="16"/>
      <c r="CJ83" s="59"/>
      <c r="CK83" s="117" t="str">
        <f>IF(SUM('S11'!BM83,'S12'!BM83,'S13'!BM83,S1M!BA83,'S2'!BD83)=0,"NaN",SUM('S11'!BM83,'S12'!BM83,'S13'!BM83,S1M!BA83,'S2'!BD83))</f>
        <v>NaN</v>
      </c>
      <c r="CL83" s="16"/>
      <c r="CM83" s="59"/>
      <c r="CN83" s="117" t="str">
        <f>IF(SUM('S13'!BP83,S1M!BD83)=0,"NaN", SUM('S13'!BP83,S1M!BD83))</f>
        <v>NaN</v>
      </c>
      <c r="CO83" s="16"/>
      <c r="CP83" s="59"/>
      <c r="CQ83" s="117" t="str">
        <f>IF(SUM('S11'!BP83,'S12'!BP83,'S13'!BY83,S1M!BG83,'S2'!BG83)=0,"NaN", SUM('S11'!BP83,'S12'!BP83,'S13'!BY83,S1M!BG83,'S2'!BG83))</f>
        <v>NaN</v>
      </c>
      <c r="CR83" s="16"/>
      <c r="CS83" s="59"/>
      <c r="CT83" s="117" t="str">
        <f>IF(SUM('S11'!BS83,'S12'!BS83,'S13'!CB83,S1M!BJ83,'S2'!BJ83)=0,"NaN", SUM('S11'!BS83,'S12'!BS83,'S13'!CB83,S1M!BJ83,'S2'!BJ83))</f>
        <v>NaN</v>
      </c>
      <c r="CU83" s="16"/>
      <c r="CV83" s="59"/>
      <c r="CW83" s="117" t="str">
        <f>IF(SUM('S12'!BV83,'S13'!CE83,'S2'!BM83)=0,"NaN", SUM('S12'!BV83,'S13'!CE83,'S2'!BM83))</f>
        <v>NaN</v>
      </c>
      <c r="CX83" s="16"/>
      <c r="CY83" s="59"/>
      <c r="CZ83" s="117" t="str">
        <f>IF(SUM('S11'!BV83,'S12'!BY83,'S13'!CH83,S1M!BM83,'S2'!BP83)=0,"NaN", SUM('S11'!BV83,'S12'!BY83,'S13'!CH83,S1M!BM83,'S2'!BP83))</f>
        <v>NaN</v>
      </c>
      <c r="DA83" s="16"/>
      <c r="DB83" s="59"/>
      <c r="DC83" s="117" t="str">
        <f>IF(SUM('S13'!CK83,'S2'!BS83)=0,"NaN",SUM('S13'!CK83,'S2'!BS83))</f>
        <v>NaN</v>
      </c>
      <c r="DD83" s="16"/>
      <c r="DE83" s="59"/>
      <c r="DF83" s="118">
        <f>'S13'!CN83</f>
        <v>0</v>
      </c>
      <c r="DG83" s="16"/>
      <c r="DH83" s="59"/>
      <c r="DI83" s="117" t="str">
        <f>IF(SUM('S11'!BY83,'S12'!CB83,'S13'!CQ83,S1M!BP83,'S2'!BV83)=0,"NaN",SUM('S11'!BY83,'S12'!CB83,'S13'!CQ83,S1M!BP83,'S2'!BV83))</f>
        <v>NaN</v>
      </c>
      <c r="DJ83" s="16"/>
      <c r="DK83" s="59"/>
      <c r="DL83" s="118">
        <f>'S13'!CT83</f>
        <v>0</v>
      </c>
      <c r="DM83" s="16"/>
      <c r="DN83" s="59"/>
      <c r="DO83" s="117" t="str">
        <f>IF(SUM('S11'!CB83,'S12'!CE83,'S13'!CW83,S1M!BS83,'S2'!BY83)=0,"NaN", SUM('S11'!CB83,'S12'!CE83,'S13'!CW83,S1M!BS83,'S2'!BY83))</f>
        <v>NaN</v>
      </c>
      <c r="DP83" s="16"/>
      <c r="DQ83" s="59"/>
      <c r="DR83" s="117" t="str">
        <f>IF(SUM('S11'!CE83,'S12'!CH83,'S13'!CZ83,S1M!BV83,'S2'!CB83)=0,"NaN", SUM('S11'!CE83,'S12'!CH83,'S13'!CZ83,S1M!BV83,'S2'!CB83))</f>
        <v>NaN</v>
      </c>
      <c r="DS83" s="16"/>
      <c r="DT83" s="59"/>
      <c r="DU83" s="117" t="str">
        <f>IF(SUM('S11'!CH83,'S12'!CK83,S1M!BY83,'S2'!CE83)=0,"NaN", SUM('S11'!CH83,'S12'!CK83,S1M!BY83,'S2'!CE83))</f>
        <v>NaN</v>
      </c>
      <c r="DV83" s="16"/>
      <c r="DW83" s="59"/>
      <c r="DX83" s="117" t="str">
        <f>IF(SUM('S11'!CK83,'S12'!CN83,'S13'!DC83,S1M!CB83,'S2'!CH83)=0, "NaN", SUM('S11'!CK83,'S12'!CN83,'S13'!DC83,S1M!CB83,'S2'!CH83))</f>
        <v>NaN</v>
      </c>
      <c r="DY83" s="16"/>
      <c r="DZ83" s="59"/>
      <c r="EA83" s="117" t="str">
        <f>IF(SUM('S13'!DF83,'S2'!CK83)=0,"NaN",SUM('S13'!DF83,'S2'!CK83))</f>
        <v>NaN</v>
      </c>
      <c r="EB83" s="16"/>
      <c r="EC83" s="59"/>
      <c r="ED83" s="117" t="str">
        <f>IF(SUM('S11'!CN83,'S12'!CQ83,'S13'!DI83,S1M!CE83,'S2'!CN83)=0,"NaN",SUM('S11'!CN83,'S12'!CQ83,'S13'!DI83,S1M!CE83,'S2'!CN83))</f>
        <v>NaN</v>
      </c>
      <c r="EE83" s="16"/>
      <c r="EF83" s="59"/>
      <c r="EG83" s="117" t="str">
        <f>IF(SUM('S11'!CQ83,'S12'!CT83,'S13'!DL83,S1M!CH83)=0,"NaN", SUM('S11'!CQ83,'S12'!CT83,'S13'!DL83,S1M!CH83))</f>
        <v>NaN</v>
      </c>
      <c r="EH83" s="16"/>
      <c r="EI83" s="59"/>
      <c r="EJ83" s="117" t="str">
        <f>IF(ISNUMBER('S1 Part 1'!ED83), SUM('S11'!CT83,'S12'!CW83,'S13'!DO83,S1M!CK83,'S2'!CQ83),"NaN")</f>
        <v>NaN</v>
      </c>
      <c r="EK83" s="16"/>
      <c r="EL83" s="76"/>
      <c r="EM83" s="116" t="str">
        <f>IF(SUM('S11'!CW83,'S12'!CZ83,'S13'!DU83,S1M!CN83)=0,"NaN",SUM('S11'!CW83,'S12'!CZ83,'S13'!DU83,S1M!CN83))</f>
        <v>NaN</v>
      </c>
      <c r="EN83" s="16"/>
      <c r="EO83" s="59"/>
      <c r="EP83" s="117">
        <f>'S2'!CT83</f>
        <v>0</v>
      </c>
      <c r="EQ83" s="16"/>
      <c r="ER83" s="59"/>
      <c r="ES83" s="117">
        <f>'S2'!CW83</f>
        <v>0</v>
      </c>
      <c r="ET83" s="16"/>
      <c r="EU83" s="59"/>
      <c r="EV83" s="117">
        <f>'S2'!CZ83</f>
        <v>0</v>
      </c>
      <c r="EW83" s="16"/>
      <c r="EX83" s="59"/>
      <c r="EY83" s="117">
        <f>'S2'!DC83</f>
        <v>0</v>
      </c>
      <c r="EZ83" s="16"/>
      <c r="FA83" s="59"/>
      <c r="FB83" s="117" t="str">
        <f>IF(SUM(S1M!CQ83,'S2'!DF83)=0,"NaN", SUM(S1M!CQ83,'S2'!DF83))</f>
        <v>NaN</v>
      </c>
      <c r="FC83" s="16"/>
      <c r="FD83" s="59"/>
      <c r="FE83" s="117" t="str">
        <f>IF(SUM('S13'!EA83,'S2'!DI83)=0,"NaN",SUM('S13'!EA83,'S2'!DI83))</f>
        <v>NaN</v>
      </c>
      <c r="FF83" s="16"/>
      <c r="FG83" s="59"/>
      <c r="FH83" s="117" t="str">
        <f>IF(SUM('S13'!ED83,'S2'!DL83)=0,"NaN", SUM('S13'!ED83,'S2'!DL83))</f>
        <v>NaN</v>
      </c>
      <c r="FI83" s="16"/>
      <c r="FJ83" s="59"/>
      <c r="FK83" s="117" t="str">
        <f>IF(SUM('S13'!EJ83,'S2'!DO83)=0,"NaN", SUM('S13'!EJ83,'S2'!DO83))</f>
        <v>NaN</v>
      </c>
      <c r="FL83" s="16"/>
      <c r="FM83" s="59"/>
      <c r="FN83" s="117" t="str">
        <f>IF(SUM(S1N!K83,'S11'!CZ83,'S12'!DC83,'S13'!EM83,S1M!CT83)=0,"NaN", SUM(S1N!K83,'S11'!CZ83,'S12'!DC83,'S13'!EM83,S1M!CT83))</f>
        <v>NaN</v>
      </c>
      <c r="FO83" s="16"/>
      <c r="FP83" s="59"/>
      <c r="FQ83" s="117">
        <f>S1N!K83</f>
        <v>0</v>
      </c>
      <c r="FR83" s="16"/>
      <c r="FS83" s="59"/>
      <c r="FT83" s="117" t="str">
        <f>IF(SUM('S11'!DC83,'S12'!DF83,'S13'!EP83,S1M!CW83)=0,"NaN", SUM('S11'!DC83,'S12'!DF83,'S13'!EP83,S1M!CW83))</f>
        <v>NaN</v>
      </c>
      <c r="FU83" s="16"/>
      <c r="FV83" s="59"/>
      <c r="FW83" s="117">
        <f>'S1 Part 2'!Z83</f>
        <v>0</v>
      </c>
      <c r="FX83" s="16"/>
      <c r="FY83" s="59"/>
      <c r="FZ83" s="117" t="str">
        <f>IF(SUM('S11'!DF83,'S12'!DI83,'S13'!ES83,S1M!CZ83,'S2'!DR83)=0,"NaN", SUM('S11'!DF83,'S12'!DI83,'S13'!ES83,S1M!CZ83,'S2'!DR83))</f>
        <v>NaN</v>
      </c>
      <c r="GA83" s="16"/>
      <c r="GB83" s="59"/>
      <c r="GC83" s="117" t="str">
        <f>IF(SUM('S11'!DI83,'S12'!DL83,'S13'!EV83,S1M!DC83,'S2'!DU83)=0,"NaN", SUM('S11'!DI83,'S12'!DL83,'S13'!EV83,S1M!DC83,'S2'!DU83))</f>
        <v>NaN</v>
      </c>
      <c r="GD83" s="16"/>
      <c r="GE83" s="59"/>
      <c r="GF83" s="117" t="str">
        <f>IF(SUM('S11'!DL83,'S12'!DO83,'S13'!EY83,S1M!DF83,'S2'!DX83)=0,"NaN", SUM('S11'!DL83,'S12'!DO83,'S13'!EY83,S1M!DF83,'S2'!DX83))</f>
        <v>NaN</v>
      </c>
      <c r="GG83" s="16"/>
      <c r="GH83" s="59"/>
      <c r="GI83" s="117" t="str">
        <f>IF(SUM('S11'!DO83,'S12'!DR83,'S13'!FB83,S1M!DI83,'S2'!EA83)=0,"NaN",SUM('S11'!DO83,'S12'!DR83,'S13'!FB83,S1M!DI83,'S2'!EA83))</f>
        <v>NaN</v>
      </c>
      <c r="GJ83" s="16"/>
      <c r="GK83" s="59"/>
      <c r="GL83" s="117" t="str">
        <f>IF(SUM('S11'!DR83,'S12'!DU83,'S13'!FE83,S1M!DL83,'S2'!ED83)=0,"NaN",SUM('S11'!DR83,'S12'!DU83,'S13'!FE83,S1M!DL83,'S2'!ED83))</f>
        <v>NaN</v>
      </c>
      <c r="GM83" s="16"/>
      <c r="GN83" s="59"/>
      <c r="GO83" s="117" t="str">
        <f>IF(SUM('S11'!EG83,'S12'!EJ83,'S13'!FH83,S1M!DO83,'S2'!EG83)=0,"NaN",SUM('S11'!EG83,'S12'!EJ83,'S13'!FH83,S1M!DO83,'S2'!EG83))</f>
        <v>NaN</v>
      </c>
      <c r="GP83" s="16"/>
      <c r="GQ83" s="59"/>
      <c r="GR83" s="117" t="str">
        <f>IF(SUM('S11'!EJ83,'S12'!EM83,'S13'!FK83,S1M!DR83)=0,"NaN",SUM('S11'!EJ83,'S12'!EM83,'S13'!FK83,S1M!DR83))</f>
        <v>NaN</v>
      </c>
      <c r="GS83" s="16"/>
      <c r="GT83" s="59"/>
      <c r="GU83" s="117" t="str">
        <f>IF(SUM('S11'!EM83,'S12'!EP83,'S13'!FN83,S1M!DU83,'S2'!EJ83)=0,"NaN",SUM('S11'!EM83,'S12'!EP83,'S13'!FN83,S1M!DU83,'S2'!EJ83))</f>
        <v>NaN</v>
      </c>
      <c r="GV83" s="16"/>
      <c r="GW83" s="59"/>
      <c r="GX83" s="117" t="str">
        <f>IF(SUM('S13'!FQ83,'S2'!EM83)=0,"NaN", SUM('S13'!FQ83,'S2'!EM83))</f>
        <v>NaN</v>
      </c>
      <c r="GY83" s="16"/>
      <c r="GZ83" s="59"/>
      <c r="HA83" s="117" t="str">
        <f>IF(SUM('S11'!EP83,'S12'!ES83,'S13'!FT83,S1M!DX83,'S2'!EP83)=0, "NaN", SUM('S11'!EP83,'S12'!ES83,'S13'!FT83,S1M!DX83,'S2'!EP83))</f>
        <v>NaN</v>
      </c>
      <c r="HB83" s="16"/>
      <c r="HC83" s="59"/>
      <c r="HD83" s="117" t="str">
        <f>IF(SUM('S11'!ES83,'S12'!EV83,'S13'!FW83,S1M!EA83,'S2'!ES83)=0,"NaN", SUM('S11'!ES83,'S12'!EV83,'S13'!FW83,S1M!EA83,'S2'!ES83))</f>
        <v>NaN</v>
      </c>
      <c r="HE83" s="16"/>
      <c r="HF83" s="59"/>
      <c r="HG83" s="117" t="str">
        <f>IF(SUM(S1M!ED83,'S2'!EV83)=0,"NaN", SUM(S1M!ED83,'S2'!EV83))</f>
        <v>NaN</v>
      </c>
      <c r="HH83" s="16"/>
      <c r="HI83" s="59"/>
      <c r="HJ83" s="117">
        <f>S1M!EG83</f>
        <v>0</v>
      </c>
      <c r="HK83" s="16"/>
      <c r="HL83" s="59"/>
      <c r="HM83" s="117" t="str">
        <f>IF(SUM('S11'!EV83,'S12'!EY83,'S13'!FZ83,S1M!EJ83,'S2'!EY83)=0,"NaN", SUM('S11'!EV83,'S12'!EY83,'S13'!FZ83,S1M!EJ83,'S2'!EY83))</f>
        <v>NaN</v>
      </c>
      <c r="HN83" s="16"/>
      <c r="HO83" s="59"/>
      <c r="HP83" s="117" t="str">
        <f>IF(SUM('S12'!FB83,'S13'!GC83,'S2'!FB83)=0,"NaN", SUM('S12'!FB83,'S13'!GC83,'S2'!FB83))</f>
        <v>NaN</v>
      </c>
      <c r="HQ83" s="16"/>
      <c r="HR83" s="59"/>
      <c r="HS83" s="117" t="str">
        <f>IF(SUM('S11'!EY83,'S12'!FE83,'S13'!GF83,S1M!EM83,'S2'!FE83)=0,"NaN", SUM('S11'!EY83,'S12'!FE83,'S13'!GF83,S1M!EM83,'S2'!FE83))</f>
        <v>NaN</v>
      </c>
      <c r="HT83" s="16"/>
      <c r="HU83" s="59"/>
      <c r="HV83" s="117" t="str">
        <f>IF(SUM('S11'!FB83,'S12'!FH83,'S13'!GI83,S1M!EP83,'S2'!FH83)=0,"NaN", SUM('S11'!FB83,'S12'!FH83,'S13'!GI83,S1M!EP83,'S2'!FH83))</f>
        <v>NaN</v>
      </c>
      <c r="HW83" s="16"/>
      <c r="HX83" s="59"/>
      <c r="HY83" s="117" t="str">
        <f>IF(SUM('S13'!GL83,'S2'!FK83)=0,"NaN",SUM('S13'!GL83,'S2'!FK83))</f>
        <v>NaN</v>
      </c>
      <c r="HZ83" s="16"/>
      <c r="IA83" s="59"/>
      <c r="IB83" s="117">
        <f>'S2'!FN83</f>
        <v>0</v>
      </c>
      <c r="IC83" s="16"/>
      <c r="ID83" s="59"/>
      <c r="IE83" s="117" t="str">
        <f>IF(SUM('S11'!FE83,'S12'!FK83,'S13'!GO83,S1M!ES83,'S2'!FQ83)=0,"NaN",SUM('S11'!FE83,'S12'!FK83,'S13'!GO83,S1M!ES83,'S2'!FQ83))</f>
        <v>NaN</v>
      </c>
      <c r="IF83" s="16"/>
      <c r="IG83" s="59"/>
      <c r="IH83" s="117">
        <f>'S2'!FT83</f>
        <v>0</v>
      </c>
      <c r="II83" s="16"/>
      <c r="IJ83" s="59"/>
      <c r="IK83" s="117" t="str">
        <f>IF(SUM(S1M!EV83,'S2'!FW83)=0,"NaN",SUM(S1M!EV83,'S2'!FW83))</f>
        <v>NaN</v>
      </c>
      <c r="IL83" s="16"/>
      <c r="IM83" s="59"/>
      <c r="IN83" s="117" t="str">
        <f>IF(SUM('S11'!FH83,'S12'!FN83,'S13'!GR83,S1M!EY83,'S2'!FZ83)=0,"NaN",SUM('S11'!FH83,'S12'!FN83,'S13'!GR83,S1M!EY83,'S2'!FZ83))</f>
        <v>NaN</v>
      </c>
      <c r="IO83" s="16"/>
      <c r="IP83" s="59"/>
      <c r="IQ83" s="117" t="str">
        <f>IF(SUM('S13'!GU83,'S2'!GC83)=0,"NaN",SUM('S13'!GU83,'S2'!GC83))</f>
        <v>NaN</v>
      </c>
      <c r="IR83" s="16"/>
      <c r="IS83" s="59"/>
      <c r="IT83" s="117" t="str">
        <f>IF(SUM('S11'!FK83,'S12'!FQ83,'S13'!GX83,S1M!FB83,'S2'!GF83)=0,"NaN", SUM('S11'!FK83,'S12'!FQ83,'S13'!GX83,S1M!FB83,'S2'!GF83))</f>
        <v>NaN</v>
      </c>
      <c r="IU83" s="16"/>
      <c r="IV83" s="59"/>
      <c r="IW83" s="117" t="str">
        <f>IF(SUM('S11'!FN83,'S12'!FT83,'S13'!HA83,S1M!FE83,'S2'!GI83)=0,"NaN",SUM('S11'!FN83,'S12'!FT83,'S13'!HA83,S1M!FE83,'S2'!GI83))</f>
        <v>NaN</v>
      </c>
      <c r="IX83" s="16"/>
      <c r="IY83" s="59"/>
      <c r="IZ83" s="117" t="str">
        <f>IF(SUM('S11'!FQ83,'S12'!FW83,'S13'!HD83,S1M!FH83,'S2'!GL83)=0,"NaN",SUM('S11'!FQ83,'S12'!FW83,'S13'!HD83,S1M!FH83,'S2'!GL83))</f>
        <v>NaN</v>
      </c>
      <c r="JA83" s="16"/>
      <c r="JB83" s="59"/>
      <c r="JC83" s="119" t="str">
        <f>IF(SUM('S11'!FT83,'S12'!FZ83,'S13'!HG83,S1M!FK83)=0,"NaN", SUM('S11'!FT83,'S12'!FZ83,'S13'!HG83,S1M!FK83))</f>
        <v>NaN</v>
      </c>
      <c r="JD83" s="16"/>
      <c r="JE83" s="59"/>
      <c r="JF83" s="117">
        <f>IF(SUM('S1 Part 1'!B83,'S1 Part 2'!B83)=0,IFERROR('S1 Part 2'!DC83-'S1 Part 2'!DC83,0),SUM('S1 Part 2'!B83,'S1 Part 2'!Z83)-SUM('S1 Part 2'!DC83,'S1 Part 1'!B83))</f>
        <v>0</v>
      </c>
      <c r="JG83" s="16"/>
      <c r="JH83" s="59"/>
      <c r="JI83" s="117">
        <f>IFERROR('S1 Part 2'!DC83-'S1 Part 2'!DF83-'S1 Part 2'!CZ83,0)</f>
        <v>0</v>
      </c>
      <c r="JJ83" s="16"/>
      <c r="JK83" s="59"/>
      <c r="JL83" s="117">
        <f>SUM('S1 Part 2'!DC83,'S1 Part 2'!Q83)-SUM('S1 Part 1'!W83,'S1 Part 1'!Z83,'S1 Part 2'!DI83)</f>
        <v>0</v>
      </c>
      <c r="JM83" s="16"/>
      <c r="JN83" s="59"/>
      <c r="JO83" s="117" t="str">
        <f>IF(SUM('S11'!GF83,'S12'!GL83)=0, "NaN", SUM('S11'!GC83,'S11'!DF83,'S12'!GI83,'S12'!DI83)-SUM('S11'!GF83,'S12'!GL83,'S11'!Z83,'S11'!AX83,'S11'!BA83,'S12'!Z83,'S12'!AX83,'S12'!BA83))</f>
        <v>NaN</v>
      </c>
      <c r="JP83" s="16"/>
      <c r="JQ83" s="59"/>
      <c r="JR83" s="117">
        <f>SUM('S1 Part 2'!DI83,'S1 Part 2'!E83,'S1 Part 2'!H83,'S1 Part 2'!AC83)-SUM('S1 Part 2'!DR83,'S1 Part 1'!AI83,'S1 Part 1'!AR83)</f>
        <v>0</v>
      </c>
      <c r="JS83" s="16"/>
      <c r="JT83" s="59"/>
      <c r="JU83" s="117">
        <f>SUM('S1 Part 2'!DR83,'S1 Part 2'!BA83,'S1 Part 2'!BG83,'S1 Part 2'!BJ83,'S1 Part 2'!BP83)-SUM('S1 Part 2'!DU83,'S1 Part 1'!BP83,'S1 Part 1'!BV83,'S1 Part 1'!BY83,'S1 Part 1'!CK83)</f>
        <v>0</v>
      </c>
      <c r="JV83" s="16"/>
      <c r="JW83" s="59"/>
      <c r="JX83" s="117">
        <f>SUM('S13'!IB83,S1M!GF83)-SUM('S13'!IE83,S1M!GI83)</f>
        <v>0</v>
      </c>
      <c r="JY83" s="16"/>
      <c r="JZ83" s="59"/>
      <c r="KA83" s="117">
        <f>SUM('S1 Part 2'!DU83,'S1 Part 2'!CH83)-SUM('S1 Part 2'!DX83,'S1 Part 1'!E83,'S1 Part 1'!DI83)</f>
        <v>0</v>
      </c>
      <c r="KB83" s="16"/>
      <c r="KC83" s="59"/>
      <c r="KD83" s="118" t="str">
        <f>IF(ISNUMBER('S1 Part 2'!EA83),SUM('S1 Part 2'!DX83,'S1 Part 2'!CK83)-SUM('S1 Part 1'!DL83,'S1 Part 1'!EA83,'S1 Part 2'!EA83),"NaN")</f>
        <v>NaN</v>
      </c>
      <c r="KE83" s="16"/>
      <c r="KF83" s="59"/>
      <c r="KG83" s="117">
        <f>SUM('S1 Part 2'!DX83,'S1 Part 2'!CK83)-SUM('S1 Part 2'!ED83,'S1 Part 1'!N83,'S1 Part 1'!DL83,'S1 Part 1'!ED83)</f>
        <v>0</v>
      </c>
      <c r="KH83" s="16"/>
      <c r="KI83" s="59"/>
      <c r="KJ83" s="117">
        <f>IFERROR('S2'!CT83-SUM('S2'!B83,'S2'!GU83),"NaN")</f>
        <v>0</v>
      </c>
      <c r="KK83" s="16"/>
      <c r="KL83" s="59"/>
      <c r="KM83" s="117">
        <f>SUM('S2'!GU83,'S2'!DF83,'S2'!DI83,'S2'!DR83,'S2'!EM83,'S2'!EP83,'S2'!EY83,'S2'!FW83)-SUM('S2'!GX83,'S2'!N83,'S2'!Q83,'S2'!Z83,'S2'!AU83,'S2'!AX83,'S2'!BG83,'S2'!BY83)</f>
        <v>0</v>
      </c>
      <c r="KN83" s="16"/>
      <c r="KO83" s="59"/>
      <c r="KP83" s="118">
        <f>IF(SUM('S1 Part 1'!B83,'S1 Part 2'!B83)=0,SUM('S1 Part 2'!DC83,'S2'!CT83)-SUM('S1 Part 1'!E83,'S1 Part 1'!N83,'S2'!B83),SUM('S1 Part 2'!B83,'S1 Part 2'!Z83,'S2'!CT83)-SUM('S1 Part 1'!B83,'S1 Part 1'!E83,'S1 Part 1'!N83,'S2'!B83))</f>
        <v>0</v>
      </c>
      <c r="KQ83" s="118" t="str">
        <f>IF(ISNUMBER('S13'!DR83),'S13'!DR83-SUM('S13'!B83,'S13'!N83,'S13'!W83,'S13'!Z83,'S13'!AF83,'S13'!AO83,'S13'!BG83,'S13'!BM83,'S13'!BV83,'S13'!BY83,'S13'!CW83,'S13'!CZ83,'S13'!DO83),"NaN")</f>
        <v>NaN</v>
      </c>
      <c r="KR83" s="16"/>
      <c r="KS83" s="59"/>
      <c r="KT83" s="118" t="str">
        <f>IF(ISNUMBER('S13'!HJ83),'S13'!HJ83-SUM('S13'!DX83,'S13'!EA83,'S13'!EM83,'S13'!ES83,'S13'!FQ83,'S13'!FT83,'S13'!FZ83,'S13'!GR83),"NaN")</f>
        <v>NaN</v>
      </c>
      <c r="KU83" s="16"/>
      <c r="KV83" s="59"/>
    </row>
    <row r="84" spans="1:308" ht="10.5" x14ac:dyDescent="0.25">
      <c r="A84" s="115" t="s">
        <v>756</v>
      </c>
      <c r="B84" s="116" t="str">
        <f>IF(SUM('S11'!B84,'S12'!B84,'S13'!B84,S1M!B84)=0,"NaN",SUM('S11'!B84,'S12'!B84,'S13'!B84,S1M!B84))</f>
        <v>NaN</v>
      </c>
      <c r="C84" s="16"/>
      <c r="D84" s="59"/>
      <c r="E84" s="117" t="str">
        <f>IF(SUM('S13'!E84,S1M!E84)=0,"NaN",SUM('S13'!E84,S1M!E84))</f>
        <v>NaN</v>
      </c>
      <c r="F84" s="16"/>
      <c r="G84" s="59"/>
      <c r="H84" s="117" t="str">
        <f>IF(SUM('S13'!H84,S1M!H84)=0, "NaN",SUM('S13'!H84,S1M!H84))</f>
        <v>NaN</v>
      </c>
      <c r="I84" s="16"/>
      <c r="J84" s="59"/>
      <c r="K84" s="117">
        <f>'S13'!K84</f>
        <v>0</v>
      </c>
      <c r="L84" s="16"/>
      <c r="M84" s="59"/>
      <c r="N84" s="117" t="str">
        <f>IF(SUM('S11'!E84,'S12'!E84,'S13'!N84,S1M!K84)=0, "NaN", SUM('S11'!E84,'S12'!E84,'S13'!N84,S1M!K84))</f>
        <v>NaN</v>
      </c>
      <c r="O84" s="16"/>
      <c r="P84" s="59"/>
      <c r="Q84" s="117" t="str">
        <f>IF(SUM('S11'!H84,'S12'!H84,'S13'!Q84,S1M!N84)=0,"NaN",SUM('S11'!H84,'S12'!H84,'S13'!Q84,S1M!N84))</f>
        <v>NaN</v>
      </c>
      <c r="R84" s="16"/>
      <c r="S84" s="59"/>
      <c r="T84" s="117" t="str">
        <f>IF(SUM('S11'!K84,'S12'!K84,'S13'!T84,S1M!Q84)=0,"NaN",SUM('S11'!K84,'S12'!K84,'S13'!T84,S1M!Q84))</f>
        <v>NaN</v>
      </c>
      <c r="U84" s="16"/>
      <c r="V84" s="59"/>
      <c r="W84" s="117">
        <f>'S2'!B84</f>
        <v>0</v>
      </c>
      <c r="X84" s="16"/>
      <c r="Y84" s="59"/>
      <c r="Z84" s="117">
        <f>'S2'!E84</f>
        <v>0</v>
      </c>
      <c r="AA84" s="16"/>
      <c r="AB84" s="59"/>
      <c r="AC84" s="117">
        <f>'S2'!H84</f>
        <v>0</v>
      </c>
      <c r="AD84" s="16"/>
      <c r="AE84" s="59"/>
      <c r="AF84" s="117">
        <f>'S2'!K84</f>
        <v>0</v>
      </c>
      <c r="AG84" s="16"/>
      <c r="AH84" s="59"/>
      <c r="AI84" s="117" t="str">
        <f>IF(SUM('S11'!N84,'S12'!N84,'S13'!W84,S1M!T84,'S2'!N84)=0,"NaN",SUM('S11'!N84,'S12'!N84,'S13'!W84,S1M!T84,'S2'!N84))</f>
        <v>NaN</v>
      </c>
      <c r="AJ84" s="16"/>
      <c r="AK84" s="59"/>
      <c r="AL84" s="117" t="str">
        <f>IF(SUM(S1N!E84,'S11'!Q84,'S12'!Q84,'S13'!Z84,S1M!W84)=0,"NaN",SUM(S1N!E84,'S11'!Q84,'S12'!Q84,'S13'!Z84,S1M!W84))</f>
        <v>NaN</v>
      </c>
      <c r="AM84" s="16"/>
      <c r="AN84" s="59"/>
      <c r="AO84" s="117">
        <f>S1N!E84</f>
        <v>0</v>
      </c>
      <c r="AP84" s="16"/>
      <c r="AQ84" s="59"/>
      <c r="AR84" s="117" t="str">
        <f>IF(SUM('S11'!T84,'S12'!T84,'S13'!AC84,S1M!Z84)=0,"NaN", SUM('S11'!T84,'S12'!T84,'S13'!AC84,S1M!Z84))</f>
        <v>NaN</v>
      </c>
      <c r="AS84" s="16"/>
      <c r="AT84" s="59"/>
      <c r="AU84" s="117" t="str">
        <f>IF(SUM('S13'!AF84,'S2'!Q84)=0,"NaN",SUM('S13'!AF84,'S2'!Q84))</f>
        <v>NaN</v>
      </c>
      <c r="AV84" s="16"/>
      <c r="AW84" s="59"/>
      <c r="AX84" s="117" t="str">
        <f>IF(SUM('S13'!AI84,'S2'!T84)=0,"NaN", SUM('S13'!AI84,'S2'!T84))</f>
        <v>NaN</v>
      </c>
      <c r="AY84" s="16"/>
      <c r="AZ84" s="59"/>
      <c r="BA84" s="117" t="str">
        <f>IF(SUM('S13'!AL84,'S2'!W84)=0,"NaN",SUM('S13'!AL84,'S2'!W84))</f>
        <v>NaN</v>
      </c>
      <c r="BB84" s="16"/>
      <c r="BC84" s="59"/>
      <c r="BD84" s="118" t="str">
        <f>IF(SUM('S11'!W84,'S12'!W84,'S13'!AO84,S1M!AC84,'S2'!Z84)=0,"NaN", SUM('S11'!W84,'S12'!W84,'S13'!AO84,S1M!AC84,'S2'!Z84))</f>
        <v>NaN</v>
      </c>
      <c r="BE84" s="16"/>
      <c r="BF84" s="59"/>
      <c r="BG84" s="118" t="str">
        <f>IF(SUM('S11'!Z84,'S12'!Z84,'S13'!AR84,S1M!AF84,'S2'!AC84)=0,"NaN",SUM('S11'!Z84,'S12'!Z84,'S13'!AR84,S1M!AF84,'S2'!AC84))</f>
        <v>NaN</v>
      </c>
      <c r="BH84" s="16"/>
      <c r="BI84" s="59"/>
      <c r="BJ84" s="118" t="str">
        <f>IF(SUM('S11'!AC84,'S12'!AC84,'S13'!AU84,S1M!AI84,'S2'!AF84)=0,"NaN",SUM('S11'!AC84,'S12'!AC84,'S13'!AU84,S1M!AI84,'S2'!AF84))</f>
        <v>NaN</v>
      </c>
      <c r="BK84" s="16"/>
      <c r="BL84" s="59"/>
      <c r="BM84" s="117" t="str">
        <f>IF(SUM('S11'!AF84,'S12'!AF84,'S2'!AI84)=0,"NaN",SUM('S11'!AF84,'S12'!AF84,'S2'!AI84))</f>
        <v>NaN</v>
      </c>
      <c r="BN84" s="16"/>
      <c r="BO84" s="59"/>
      <c r="BP84" s="117" t="str">
        <f>IF(SUM('S11'!AI84,'S12'!AI84,'S2'!AL84)=0,"NaN",SUM('S11'!AI84,'S12'!AI84,'S2'!AL84))</f>
        <v>NaN</v>
      </c>
      <c r="BQ84" s="16"/>
      <c r="BR84" s="59"/>
      <c r="BS84" s="117" t="str">
        <f>IF(SUM('S11'!AX84,'S12'!AX84,'S13'!AX84,'S2'!AO84)=0,"NaN",SUM('S11'!AX84,'S12'!AX84,'S13'!AX84,'S2'!AO84))</f>
        <v>NaN</v>
      </c>
      <c r="BT84" s="16"/>
      <c r="BU84" s="59"/>
      <c r="BV84" s="117" t="str">
        <f>IF(SUM('S11'!BA84,'S12'!BA84,'S13'!BA84,S1M!AL84)=0,"NaN",SUM('S11'!BA84,'S12'!BA84,'S13'!BA84,S1M!AL84))</f>
        <v>NaN</v>
      </c>
      <c r="BW84" s="16"/>
      <c r="BX84" s="59"/>
      <c r="BY84" s="117" t="str">
        <f>IF(SUM('S11'!BD84,'S12'!BD84,'S13'!BD84,S1M!AO84,'S2'!AR84)=0,"NaN",SUM('S11'!BD84,'S12'!BD84,'S13'!BD84,S1M!AO84,'S2'!AR84))</f>
        <v>NaN</v>
      </c>
      <c r="BZ84" s="16"/>
      <c r="CA84" s="59"/>
      <c r="CB84" s="117" t="str">
        <f>IF(SUM('S11'!BG84,'S12'!BG84,'S13'!BG84,S1M!AR84,'S2'!AU84)=0,"NaN", SUM('S11'!BG84,'S12'!BG84,'S13'!BG84,S1M!AR84,'S2'!AU84))</f>
        <v>NaN</v>
      </c>
      <c r="CC84" s="16"/>
      <c r="CD84" s="59"/>
      <c r="CE84" s="117" t="str">
        <f>IF(SUM('S11'!BJ84,'S12'!BJ84,'S13'!BJ84,S1M!AU84,'S2'!AX84)=0,"NaN",SUM('S11'!BJ84,'S12'!BJ84,'S13'!BJ84,S1M!AU84,'S2'!AX84))</f>
        <v>NaN</v>
      </c>
      <c r="CF84" s="16"/>
      <c r="CG84" s="59"/>
      <c r="CH84" s="117" t="str">
        <f>IF(SUM(S1M!AX84,'S2'!BA84)=0,"NaN",SUM(S1M!AX84,'S2'!BA84))</f>
        <v>NaN</v>
      </c>
      <c r="CI84" s="16"/>
      <c r="CJ84" s="59"/>
      <c r="CK84" s="117" t="str">
        <f>IF(SUM('S11'!BM84,'S12'!BM84,'S13'!BM84,S1M!BA84,'S2'!BD84)=0,"NaN",SUM('S11'!BM84,'S12'!BM84,'S13'!BM84,S1M!BA84,'S2'!BD84))</f>
        <v>NaN</v>
      </c>
      <c r="CL84" s="16"/>
      <c r="CM84" s="59"/>
      <c r="CN84" s="117" t="str">
        <f>IF(SUM('S13'!BP84,S1M!BD84)=0,"NaN", SUM('S13'!BP84,S1M!BD84))</f>
        <v>NaN</v>
      </c>
      <c r="CO84" s="16"/>
      <c r="CP84" s="59"/>
      <c r="CQ84" s="117" t="str">
        <f>IF(SUM('S11'!BP84,'S12'!BP84,'S13'!BY84,S1M!BG84,'S2'!BG84)=0,"NaN", SUM('S11'!BP84,'S12'!BP84,'S13'!BY84,S1M!BG84,'S2'!BG84))</f>
        <v>NaN</v>
      </c>
      <c r="CR84" s="16"/>
      <c r="CS84" s="59"/>
      <c r="CT84" s="117" t="str">
        <f>IF(SUM('S11'!BS84,'S12'!BS84,'S13'!CB84,S1M!BJ84,'S2'!BJ84)=0,"NaN", SUM('S11'!BS84,'S12'!BS84,'S13'!CB84,S1M!BJ84,'S2'!BJ84))</f>
        <v>NaN</v>
      </c>
      <c r="CU84" s="16"/>
      <c r="CV84" s="59"/>
      <c r="CW84" s="117" t="str">
        <f>IF(SUM('S12'!BV84,'S13'!CE84,'S2'!BM84)=0,"NaN", SUM('S12'!BV84,'S13'!CE84,'S2'!BM84))</f>
        <v>NaN</v>
      </c>
      <c r="CX84" s="16"/>
      <c r="CY84" s="59"/>
      <c r="CZ84" s="117" t="str">
        <f>IF(SUM('S11'!BV84,'S12'!BY84,'S13'!CH84,S1M!BM84,'S2'!BP84)=0,"NaN", SUM('S11'!BV84,'S12'!BY84,'S13'!CH84,S1M!BM84,'S2'!BP84))</f>
        <v>NaN</v>
      </c>
      <c r="DA84" s="16"/>
      <c r="DB84" s="59"/>
      <c r="DC84" s="117" t="str">
        <f>IF(SUM('S13'!CK84,'S2'!BS84)=0,"NaN",SUM('S13'!CK84,'S2'!BS84))</f>
        <v>NaN</v>
      </c>
      <c r="DD84" s="16"/>
      <c r="DE84" s="59"/>
      <c r="DF84" s="118">
        <f>'S13'!CN84</f>
        <v>0</v>
      </c>
      <c r="DG84" s="16"/>
      <c r="DH84" s="59"/>
      <c r="DI84" s="117" t="str">
        <f>IF(SUM('S11'!BY84,'S12'!CB84,'S13'!CQ84,S1M!BP84,'S2'!BV84)=0,"NaN",SUM('S11'!BY84,'S12'!CB84,'S13'!CQ84,S1M!BP84,'S2'!BV84))</f>
        <v>NaN</v>
      </c>
      <c r="DJ84" s="16"/>
      <c r="DK84" s="59"/>
      <c r="DL84" s="118">
        <f>'S13'!CT84</f>
        <v>0</v>
      </c>
      <c r="DM84" s="16"/>
      <c r="DN84" s="59"/>
      <c r="DO84" s="117" t="str">
        <f>IF(SUM('S11'!CB84,'S12'!CE84,'S13'!CW84,S1M!BS84,'S2'!BY84)=0,"NaN", SUM('S11'!CB84,'S12'!CE84,'S13'!CW84,S1M!BS84,'S2'!BY84))</f>
        <v>NaN</v>
      </c>
      <c r="DP84" s="16"/>
      <c r="DQ84" s="59"/>
      <c r="DR84" s="117" t="str">
        <f>IF(SUM('S11'!CE84,'S12'!CH84,'S13'!CZ84,S1M!BV84,'S2'!CB84)=0,"NaN", SUM('S11'!CE84,'S12'!CH84,'S13'!CZ84,S1M!BV84,'S2'!CB84))</f>
        <v>NaN</v>
      </c>
      <c r="DS84" s="16"/>
      <c r="DT84" s="59"/>
      <c r="DU84" s="117" t="str">
        <f>IF(SUM('S11'!CH84,'S12'!CK84,S1M!BY84,'S2'!CE84)=0,"NaN", SUM('S11'!CH84,'S12'!CK84,S1M!BY84,'S2'!CE84))</f>
        <v>NaN</v>
      </c>
      <c r="DV84" s="16"/>
      <c r="DW84" s="59"/>
      <c r="DX84" s="117" t="str">
        <f>IF(SUM('S11'!CK84,'S12'!CN84,'S13'!DC84,S1M!CB84,'S2'!CH84)=0, "NaN", SUM('S11'!CK84,'S12'!CN84,'S13'!DC84,S1M!CB84,'S2'!CH84))</f>
        <v>NaN</v>
      </c>
      <c r="DY84" s="16"/>
      <c r="DZ84" s="59"/>
      <c r="EA84" s="117" t="str">
        <f>IF(SUM('S13'!DF84,'S2'!CK84)=0,"NaN",SUM('S13'!DF84,'S2'!CK84))</f>
        <v>NaN</v>
      </c>
      <c r="EB84" s="16"/>
      <c r="EC84" s="59"/>
      <c r="ED84" s="117" t="str">
        <f>IF(SUM('S11'!CN84,'S12'!CQ84,'S13'!DI84,S1M!CE84,'S2'!CN84)=0,"NaN",SUM('S11'!CN84,'S12'!CQ84,'S13'!DI84,S1M!CE84,'S2'!CN84))</f>
        <v>NaN</v>
      </c>
      <c r="EE84" s="16"/>
      <c r="EF84" s="59"/>
      <c r="EG84" s="117" t="str">
        <f>IF(SUM('S11'!CQ84,'S12'!CT84,'S13'!DL84,S1M!CH84)=0,"NaN", SUM('S11'!CQ84,'S12'!CT84,'S13'!DL84,S1M!CH84))</f>
        <v>NaN</v>
      </c>
      <c r="EH84" s="16"/>
      <c r="EI84" s="59"/>
      <c r="EJ84" s="117" t="str">
        <f>IF(ISNUMBER('S1 Part 1'!ED84), SUM('S11'!CT84,'S12'!CW84,'S13'!DO84,S1M!CK84,'S2'!CQ84),"NaN")</f>
        <v>NaN</v>
      </c>
      <c r="EK84" s="16"/>
      <c r="EL84" s="76"/>
      <c r="EM84" s="116" t="str">
        <f>IF(SUM('S11'!CW84,'S12'!CZ84,'S13'!DU84,S1M!CN84)=0,"NaN",SUM('S11'!CW84,'S12'!CZ84,'S13'!DU84,S1M!CN84))</f>
        <v>NaN</v>
      </c>
      <c r="EN84" s="16"/>
      <c r="EO84" s="59"/>
      <c r="EP84" s="117">
        <f>'S2'!CT84</f>
        <v>0</v>
      </c>
      <c r="EQ84" s="16"/>
      <c r="ER84" s="59"/>
      <c r="ES84" s="117">
        <f>'S2'!CW84</f>
        <v>0</v>
      </c>
      <c r="ET84" s="16"/>
      <c r="EU84" s="59"/>
      <c r="EV84" s="117">
        <f>'S2'!CZ84</f>
        <v>0</v>
      </c>
      <c r="EW84" s="16"/>
      <c r="EX84" s="59"/>
      <c r="EY84" s="117">
        <f>'S2'!DC84</f>
        <v>0</v>
      </c>
      <c r="EZ84" s="16"/>
      <c r="FA84" s="59"/>
      <c r="FB84" s="117" t="str">
        <f>IF(SUM(S1M!CQ84,'S2'!DF84)=0,"NaN", SUM(S1M!CQ84,'S2'!DF84))</f>
        <v>NaN</v>
      </c>
      <c r="FC84" s="16"/>
      <c r="FD84" s="59"/>
      <c r="FE84" s="117" t="str">
        <f>IF(SUM('S13'!EA84,'S2'!DI84)=0,"NaN",SUM('S13'!EA84,'S2'!DI84))</f>
        <v>NaN</v>
      </c>
      <c r="FF84" s="16"/>
      <c r="FG84" s="59"/>
      <c r="FH84" s="117" t="str">
        <f>IF(SUM('S13'!ED84,'S2'!DL84)=0,"NaN", SUM('S13'!ED84,'S2'!DL84))</f>
        <v>NaN</v>
      </c>
      <c r="FI84" s="16"/>
      <c r="FJ84" s="59"/>
      <c r="FK84" s="117" t="str">
        <f>IF(SUM('S13'!EJ84,'S2'!DO84)=0,"NaN", SUM('S13'!EJ84,'S2'!DO84))</f>
        <v>NaN</v>
      </c>
      <c r="FL84" s="16"/>
      <c r="FM84" s="59"/>
      <c r="FN84" s="117" t="str">
        <f>IF(SUM(S1N!K84,'S11'!CZ84,'S12'!DC84,'S13'!EM84,S1M!CT84)=0,"NaN", SUM(S1N!K84,'S11'!CZ84,'S12'!DC84,'S13'!EM84,S1M!CT84))</f>
        <v>NaN</v>
      </c>
      <c r="FO84" s="16"/>
      <c r="FP84" s="59"/>
      <c r="FQ84" s="117">
        <f>S1N!K84</f>
        <v>0</v>
      </c>
      <c r="FR84" s="16"/>
      <c r="FS84" s="59"/>
      <c r="FT84" s="117" t="str">
        <f>IF(SUM('S11'!DC84,'S12'!DF84,'S13'!EP84,S1M!CW84)=0,"NaN", SUM('S11'!DC84,'S12'!DF84,'S13'!EP84,S1M!CW84))</f>
        <v>NaN</v>
      </c>
      <c r="FU84" s="16"/>
      <c r="FV84" s="59"/>
      <c r="FW84" s="117">
        <f>'S1 Part 2'!Z84</f>
        <v>0</v>
      </c>
      <c r="FX84" s="16"/>
      <c r="FY84" s="59"/>
      <c r="FZ84" s="117" t="str">
        <f>IF(SUM('S11'!DF84,'S12'!DI84,'S13'!ES84,S1M!CZ84,'S2'!DR84)=0,"NaN", SUM('S11'!DF84,'S12'!DI84,'S13'!ES84,S1M!CZ84,'S2'!DR84))</f>
        <v>NaN</v>
      </c>
      <c r="GA84" s="16"/>
      <c r="GB84" s="59"/>
      <c r="GC84" s="117" t="str">
        <f>IF(SUM('S11'!DI84,'S12'!DL84,'S13'!EV84,S1M!DC84,'S2'!DU84)=0,"NaN", SUM('S11'!DI84,'S12'!DL84,'S13'!EV84,S1M!DC84,'S2'!DU84))</f>
        <v>NaN</v>
      </c>
      <c r="GD84" s="16"/>
      <c r="GE84" s="59"/>
      <c r="GF84" s="117" t="str">
        <f>IF(SUM('S11'!DL84,'S12'!DO84,'S13'!EY84,S1M!DF84,'S2'!DX84)=0,"NaN", SUM('S11'!DL84,'S12'!DO84,'S13'!EY84,S1M!DF84,'S2'!DX84))</f>
        <v>NaN</v>
      </c>
      <c r="GG84" s="16"/>
      <c r="GH84" s="59"/>
      <c r="GI84" s="117" t="str">
        <f>IF(SUM('S11'!DO84,'S12'!DR84,'S13'!FB84,S1M!DI84,'S2'!EA84)=0,"NaN",SUM('S11'!DO84,'S12'!DR84,'S13'!FB84,S1M!DI84,'S2'!EA84))</f>
        <v>NaN</v>
      </c>
      <c r="GJ84" s="16"/>
      <c r="GK84" s="59"/>
      <c r="GL84" s="117" t="str">
        <f>IF(SUM('S11'!DR84,'S12'!DU84,'S13'!FE84,S1M!DL84,'S2'!ED84)=0,"NaN",SUM('S11'!DR84,'S12'!DU84,'S13'!FE84,S1M!DL84,'S2'!ED84))</f>
        <v>NaN</v>
      </c>
      <c r="GM84" s="16"/>
      <c r="GN84" s="59"/>
      <c r="GO84" s="117" t="str">
        <f>IF(SUM('S11'!EG84,'S12'!EJ84,'S13'!FH84,S1M!DO84,'S2'!EG84)=0,"NaN",SUM('S11'!EG84,'S12'!EJ84,'S13'!FH84,S1M!DO84,'S2'!EG84))</f>
        <v>NaN</v>
      </c>
      <c r="GP84" s="16"/>
      <c r="GQ84" s="59"/>
      <c r="GR84" s="117" t="str">
        <f>IF(SUM('S11'!EJ84,'S12'!EM84,'S13'!FK84,S1M!DR84)=0,"NaN",SUM('S11'!EJ84,'S12'!EM84,'S13'!FK84,S1M!DR84))</f>
        <v>NaN</v>
      </c>
      <c r="GS84" s="16"/>
      <c r="GT84" s="59"/>
      <c r="GU84" s="117" t="str">
        <f>IF(SUM('S11'!EM84,'S12'!EP84,'S13'!FN84,S1M!DU84,'S2'!EJ84)=0,"NaN",SUM('S11'!EM84,'S12'!EP84,'S13'!FN84,S1M!DU84,'S2'!EJ84))</f>
        <v>NaN</v>
      </c>
      <c r="GV84" s="16"/>
      <c r="GW84" s="59"/>
      <c r="GX84" s="117" t="str">
        <f>IF(SUM('S13'!FQ84,'S2'!EM84)=0,"NaN", SUM('S13'!FQ84,'S2'!EM84))</f>
        <v>NaN</v>
      </c>
      <c r="GY84" s="16"/>
      <c r="GZ84" s="59"/>
      <c r="HA84" s="117" t="str">
        <f>IF(SUM('S11'!EP84,'S12'!ES84,'S13'!FT84,S1M!DX84,'S2'!EP84)=0, "NaN", SUM('S11'!EP84,'S12'!ES84,'S13'!FT84,S1M!DX84,'S2'!EP84))</f>
        <v>NaN</v>
      </c>
      <c r="HB84" s="16"/>
      <c r="HC84" s="59"/>
      <c r="HD84" s="117" t="str">
        <f>IF(SUM('S11'!ES84,'S12'!EV84,'S13'!FW84,S1M!EA84,'S2'!ES84)=0,"NaN", SUM('S11'!ES84,'S12'!EV84,'S13'!FW84,S1M!EA84,'S2'!ES84))</f>
        <v>NaN</v>
      </c>
      <c r="HE84" s="16"/>
      <c r="HF84" s="59"/>
      <c r="HG84" s="117" t="str">
        <f>IF(SUM(S1M!ED84,'S2'!EV84)=0,"NaN", SUM(S1M!ED84,'S2'!EV84))</f>
        <v>NaN</v>
      </c>
      <c r="HH84" s="16"/>
      <c r="HI84" s="59"/>
      <c r="HJ84" s="117">
        <f>S1M!EG84</f>
        <v>0</v>
      </c>
      <c r="HK84" s="16"/>
      <c r="HL84" s="59"/>
      <c r="HM84" s="117" t="str">
        <f>IF(SUM('S11'!EV84,'S12'!EY84,'S13'!FZ84,S1M!EJ84,'S2'!EY84)=0,"NaN", SUM('S11'!EV84,'S12'!EY84,'S13'!FZ84,S1M!EJ84,'S2'!EY84))</f>
        <v>NaN</v>
      </c>
      <c r="HN84" s="16"/>
      <c r="HO84" s="59"/>
      <c r="HP84" s="117" t="str">
        <f>IF(SUM('S12'!FB84,'S13'!GC84,'S2'!FB84)=0,"NaN", SUM('S12'!FB84,'S13'!GC84,'S2'!FB84))</f>
        <v>NaN</v>
      </c>
      <c r="HQ84" s="16"/>
      <c r="HR84" s="59"/>
      <c r="HS84" s="117" t="str">
        <f>IF(SUM('S11'!EY84,'S12'!FE84,'S13'!GF84,S1M!EM84,'S2'!FE84)=0,"NaN", SUM('S11'!EY84,'S12'!FE84,'S13'!GF84,S1M!EM84,'S2'!FE84))</f>
        <v>NaN</v>
      </c>
      <c r="HT84" s="16"/>
      <c r="HU84" s="59"/>
      <c r="HV84" s="117" t="str">
        <f>IF(SUM('S11'!FB84,'S12'!FH84,'S13'!GI84,S1M!EP84,'S2'!FH84)=0,"NaN", SUM('S11'!FB84,'S12'!FH84,'S13'!GI84,S1M!EP84,'S2'!FH84))</f>
        <v>NaN</v>
      </c>
      <c r="HW84" s="16"/>
      <c r="HX84" s="59"/>
      <c r="HY84" s="117" t="str">
        <f>IF(SUM('S13'!GL84,'S2'!FK84)=0,"NaN",SUM('S13'!GL84,'S2'!FK84))</f>
        <v>NaN</v>
      </c>
      <c r="HZ84" s="16"/>
      <c r="IA84" s="59"/>
      <c r="IB84" s="117">
        <f>'S2'!FN84</f>
        <v>0</v>
      </c>
      <c r="IC84" s="16"/>
      <c r="ID84" s="59"/>
      <c r="IE84" s="117" t="str">
        <f>IF(SUM('S11'!FE84,'S12'!FK84,'S13'!GO84,S1M!ES84,'S2'!FQ84)=0,"NaN",SUM('S11'!FE84,'S12'!FK84,'S13'!GO84,S1M!ES84,'S2'!FQ84))</f>
        <v>NaN</v>
      </c>
      <c r="IF84" s="16"/>
      <c r="IG84" s="59"/>
      <c r="IH84" s="117">
        <f>'S2'!FT84</f>
        <v>0</v>
      </c>
      <c r="II84" s="16"/>
      <c r="IJ84" s="59"/>
      <c r="IK84" s="117" t="str">
        <f>IF(SUM(S1M!EV84,'S2'!FW84)=0,"NaN",SUM(S1M!EV84,'S2'!FW84))</f>
        <v>NaN</v>
      </c>
      <c r="IL84" s="16"/>
      <c r="IM84" s="59"/>
      <c r="IN84" s="117" t="str">
        <f>IF(SUM('S11'!FH84,'S12'!FN84,'S13'!GR84,S1M!EY84,'S2'!FZ84)=0,"NaN",SUM('S11'!FH84,'S12'!FN84,'S13'!GR84,S1M!EY84,'S2'!FZ84))</f>
        <v>NaN</v>
      </c>
      <c r="IO84" s="16"/>
      <c r="IP84" s="59"/>
      <c r="IQ84" s="117" t="str">
        <f>IF(SUM('S13'!GU84,'S2'!GC84)=0,"NaN",SUM('S13'!GU84,'S2'!GC84))</f>
        <v>NaN</v>
      </c>
      <c r="IR84" s="16"/>
      <c r="IS84" s="59"/>
      <c r="IT84" s="117" t="str">
        <f>IF(SUM('S11'!FK84,'S12'!FQ84,'S13'!GX84,S1M!FB84,'S2'!GF84)=0,"NaN", SUM('S11'!FK84,'S12'!FQ84,'S13'!GX84,S1M!FB84,'S2'!GF84))</f>
        <v>NaN</v>
      </c>
      <c r="IU84" s="16"/>
      <c r="IV84" s="59"/>
      <c r="IW84" s="117" t="str">
        <f>IF(SUM('S11'!FN84,'S12'!FT84,'S13'!HA84,S1M!FE84,'S2'!GI84)=0,"NaN",SUM('S11'!FN84,'S12'!FT84,'S13'!HA84,S1M!FE84,'S2'!GI84))</f>
        <v>NaN</v>
      </c>
      <c r="IX84" s="16"/>
      <c r="IY84" s="59"/>
      <c r="IZ84" s="117" t="str">
        <f>IF(SUM('S11'!FQ84,'S12'!FW84,'S13'!HD84,S1M!FH84,'S2'!GL84)=0,"NaN",SUM('S11'!FQ84,'S12'!FW84,'S13'!HD84,S1M!FH84,'S2'!GL84))</f>
        <v>NaN</v>
      </c>
      <c r="JA84" s="16"/>
      <c r="JB84" s="59"/>
      <c r="JC84" s="119" t="str">
        <f>IF(SUM('S11'!FT84,'S12'!FZ84,'S13'!HG84,S1M!FK84)=0,"NaN", SUM('S11'!FT84,'S12'!FZ84,'S13'!HG84,S1M!FK84))</f>
        <v>NaN</v>
      </c>
      <c r="JD84" s="16"/>
      <c r="JE84" s="59"/>
      <c r="JF84" s="117">
        <f>IF(SUM('S1 Part 1'!B84,'S1 Part 2'!B84)=0,IFERROR('S1 Part 2'!DC84-'S1 Part 2'!DC84,0),SUM('S1 Part 2'!B84,'S1 Part 2'!Z84)-SUM('S1 Part 2'!DC84,'S1 Part 1'!B84))</f>
        <v>0</v>
      </c>
      <c r="JG84" s="16"/>
      <c r="JH84" s="59"/>
      <c r="JI84" s="117">
        <f>IFERROR('S1 Part 2'!DC84-'S1 Part 2'!DF84-'S1 Part 2'!CZ84,0)</f>
        <v>0</v>
      </c>
      <c r="JJ84" s="16"/>
      <c r="JK84" s="59"/>
      <c r="JL84" s="117">
        <f>SUM('S1 Part 2'!DC84,'S1 Part 2'!Q84)-SUM('S1 Part 1'!W84,'S1 Part 1'!Z84,'S1 Part 2'!DI84)</f>
        <v>0</v>
      </c>
      <c r="JM84" s="16"/>
      <c r="JN84" s="59"/>
      <c r="JO84" s="117" t="str">
        <f>IF(SUM('S11'!GF84,'S12'!GL84)=0, "NaN", SUM('S11'!GC84,'S11'!DF84,'S12'!GI84,'S12'!DI84)-SUM('S11'!GF84,'S12'!GL84,'S11'!Z84,'S11'!AX84,'S11'!BA84,'S12'!Z84,'S12'!AX84,'S12'!BA84))</f>
        <v>NaN</v>
      </c>
      <c r="JP84" s="16"/>
      <c r="JQ84" s="59"/>
      <c r="JR84" s="117">
        <f>SUM('S1 Part 2'!DI84,'S1 Part 2'!E84,'S1 Part 2'!H84,'S1 Part 2'!AC84)-SUM('S1 Part 2'!DR84,'S1 Part 1'!AI84,'S1 Part 1'!AR84)</f>
        <v>0</v>
      </c>
      <c r="JS84" s="16"/>
      <c r="JT84" s="59"/>
      <c r="JU84" s="117">
        <f>SUM('S1 Part 2'!DR84,'S1 Part 2'!BA84,'S1 Part 2'!BG84,'S1 Part 2'!BJ84,'S1 Part 2'!BP84)-SUM('S1 Part 2'!DU84,'S1 Part 1'!BP84,'S1 Part 1'!BV84,'S1 Part 1'!BY84,'S1 Part 1'!CK84)</f>
        <v>0</v>
      </c>
      <c r="JV84" s="16"/>
      <c r="JW84" s="59"/>
      <c r="JX84" s="117">
        <f>SUM('S13'!IB84,S1M!GF84)-SUM('S13'!IE84,S1M!GI84)</f>
        <v>0</v>
      </c>
      <c r="JY84" s="16"/>
      <c r="JZ84" s="59"/>
      <c r="KA84" s="117">
        <f>SUM('S1 Part 2'!DU84,'S1 Part 2'!CH84)-SUM('S1 Part 2'!DX84,'S1 Part 1'!E84,'S1 Part 1'!DI84)</f>
        <v>0</v>
      </c>
      <c r="KB84" s="16"/>
      <c r="KC84" s="59"/>
      <c r="KD84" s="118" t="str">
        <f>IF(ISNUMBER('S1 Part 2'!EA84),SUM('S1 Part 2'!DX84,'S1 Part 2'!CK84)-SUM('S1 Part 1'!DL84,'S1 Part 1'!EA84,'S1 Part 2'!EA84),"NaN")</f>
        <v>NaN</v>
      </c>
      <c r="KE84" s="16"/>
      <c r="KF84" s="59"/>
      <c r="KG84" s="117">
        <f>SUM('S1 Part 2'!DX84,'S1 Part 2'!CK84)-SUM('S1 Part 2'!ED84,'S1 Part 1'!N84,'S1 Part 1'!DL84,'S1 Part 1'!ED84)</f>
        <v>0</v>
      </c>
      <c r="KH84" s="16"/>
      <c r="KI84" s="59"/>
      <c r="KJ84" s="117">
        <f>IFERROR('S2'!CT84-SUM('S2'!B84,'S2'!GU84),"NaN")</f>
        <v>0</v>
      </c>
      <c r="KK84" s="16"/>
      <c r="KL84" s="59"/>
      <c r="KM84" s="117">
        <f>SUM('S2'!GU84,'S2'!DF84,'S2'!DI84,'S2'!DR84,'S2'!EM84,'S2'!EP84,'S2'!EY84,'S2'!FW84)-SUM('S2'!GX84,'S2'!N84,'S2'!Q84,'S2'!Z84,'S2'!AU84,'S2'!AX84,'S2'!BG84,'S2'!BY84)</f>
        <v>0</v>
      </c>
      <c r="KN84" s="16"/>
      <c r="KO84" s="59"/>
      <c r="KP84" s="118">
        <f>IF(SUM('S1 Part 1'!B84,'S1 Part 2'!B84)=0,SUM('S1 Part 2'!DC84,'S2'!CT84)-SUM('S1 Part 1'!E84,'S1 Part 1'!N84,'S2'!B84),SUM('S1 Part 2'!B84,'S1 Part 2'!Z84,'S2'!CT84)-SUM('S1 Part 1'!B84,'S1 Part 1'!E84,'S1 Part 1'!N84,'S2'!B84))</f>
        <v>0</v>
      </c>
      <c r="KQ84" s="118" t="str">
        <f>IF(ISNUMBER('S13'!DR84),'S13'!DR84-SUM('S13'!B84,'S13'!N84,'S13'!W84,'S13'!Z84,'S13'!AF84,'S13'!AO84,'S13'!BG84,'S13'!BM84,'S13'!BV84,'S13'!BY84,'S13'!CW84,'S13'!CZ84,'S13'!DO84),"NaN")</f>
        <v>NaN</v>
      </c>
      <c r="KR84" s="16"/>
      <c r="KS84" s="59"/>
      <c r="KT84" s="118" t="str">
        <f>IF(ISNUMBER('S13'!HJ84),'S13'!HJ84-SUM('S13'!DX84,'S13'!EA84,'S13'!EM84,'S13'!ES84,'S13'!FQ84,'S13'!FT84,'S13'!FZ84,'S13'!GR84),"NaN")</f>
        <v>NaN</v>
      </c>
      <c r="KU84" s="16"/>
      <c r="KV84" s="59"/>
    </row>
    <row r="85" spans="1:308" ht="10.5" x14ac:dyDescent="0.25">
      <c r="A85" s="115" t="s">
        <v>757</v>
      </c>
      <c r="B85" s="116" t="str">
        <f>IF(SUM('S11'!B85,'S12'!B85,'S13'!B85,S1M!B85)=0,"NaN",SUM('S11'!B85,'S12'!B85,'S13'!B85,S1M!B85))</f>
        <v>NaN</v>
      </c>
      <c r="C85" s="16"/>
      <c r="D85" s="59"/>
      <c r="E85" s="117" t="str">
        <f>IF(SUM('S13'!E85,S1M!E85)=0,"NaN",SUM('S13'!E85,S1M!E85))</f>
        <v>NaN</v>
      </c>
      <c r="F85" s="16"/>
      <c r="G85" s="59"/>
      <c r="H85" s="117" t="str">
        <f>IF(SUM('S13'!H85,S1M!H85)=0, "NaN",SUM('S13'!H85,S1M!H85))</f>
        <v>NaN</v>
      </c>
      <c r="I85" s="16"/>
      <c r="J85" s="59"/>
      <c r="K85" s="117">
        <f>'S13'!K85</f>
        <v>0</v>
      </c>
      <c r="L85" s="16"/>
      <c r="M85" s="59"/>
      <c r="N85" s="117" t="str">
        <f>IF(SUM('S11'!E85,'S12'!E85,'S13'!N85,S1M!K85)=0, "NaN", SUM('S11'!E85,'S12'!E85,'S13'!N85,S1M!K85))</f>
        <v>NaN</v>
      </c>
      <c r="O85" s="16"/>
      <c r="P85" s="59"/>
      <c r="Q85" s="117" t="str">
        <f>IF(SUM('S11'!H85,'S12'!H85,'S13'!Q85,S1M!N85)=0,"NaN",SUM('S11'!H85,'S12'!H85,'S13'!Q85,S1M!N85))</f>
        <v>NaN</v>
      </c>
      <c r="R85" s="16"/>
      <c r="S85" s="59"/>
      <c r="T85" s="117" t="str">
        <f>IF(SUM('S11'!K85,'S12'!K85,'S13'!T85,S1M!Q85)=0,"NaN",SUM('S11'!K85,'S12'!K85,'S13'!T85,S1M!Q85))</f>
        <v>NaN</v>
      </c>
      <c r="U85" s="16"/>
      <c r="V85" s="59"/>
      <c r="W85" s="117">
        <f>'S2'!B85</f>
        <v>0</v>
      </c>
      <c r="X85" s="16"/>
      <c r="Y85" s="59"/>
      <c r="Z85" s="117">
        <f>'S2'!E85</f>
        <v>0</v>
      </c>
      <c r="AA85" s="16"/>
      <c r="AB85" s="59"/>
      <c r="AC85" s="117">
        <f>'S2'!H85</f>
        <v>0</v>
      </c>
      <c r="AD85" s="16"/>
      <c r="AE85" s="59"/>
      <c r="AF85" s="117">
        <f>'S2'!K85</f>
        <v>0</v>
      </c>
      <c r="AG85" s="16"/>
      <c r="AH85" s="59"/>
      <c r="AI85" s="117" t="str">
        <f>IF(SUM('S11'!N85,'S12'!N85,'S13'!W85,S1M!T85,'S2'!N85)=0,"NaN",SUM('S11'!N85,'S12'!N85,'S13'!W85,S1M!T85,'S2'!N85))</f>
        <v>NaN</v>
      </c>
      <c r="AJ85" s="16"/>
      <c r="AK85" s="59"/>
      <c r="AL85" s="117" t="str">
        <f>IF(SUM(S1N!E85,'S11'!Q85,'S12'!Q85,'S13'!Z85,S1M!W85)=0,"NaN",SUM(S1N!E85,'S11'!Q85,'S12'!Q85,'S13'!Z85,S1M!W85))</f>
        <v>NaN</v>
      </c>
      <c r="AM85" s="16"/>
      <c r="AN85" s="59"/>
      <c r="AO85" s="117">
        <f>S1N!E85</f>
        <v>0</v>
      </c>
      <c r="AP85" s="16"/>
      <c r="AQ85" s="59"/>
      <c r="AR85" s="117" t="str">
        <f>IF(SUM('S11'!T85,'S12'!T85,'S13'!AC85,S1M!Z85)=0,"NaN", SUM('S11'!T85,'S12'!T85,'S13'!AC85,S1M!Z85))</f>
        <v>NaN</v>
      </c>
      <c r="AS85" s="16"/>
      <c r="AT85" s="59"/>
      <c r="AU85" s="117" t="str">
        <f>IF(SUM('S13'!AF85,'S2'!Q85)=0,"NaN",SUM('S13'!AF85,'S2'!Q85))</f>
        <v>NaN</v>
      </c>
      <c r="AV85" s="16"/>
      <c r="AW85" s="59"/>
      <c r="AX85" s="117" t="str">
        <f>IF(SUM('S13'!AI85,'S2'!T85)=0,"NaN", SUM('S13'!AI85,'S2'!T85))</f>
        <v>NaN</v>
      </c>
      <c r="AY85" s="16"/>
      <c r="AZ85" s="59"/>
      <c r="BA85" s="117" t="str">
        <f>IF(SUM('S13'!AL85,'S2'!W85)=0,"NaN",SUM('S13'!AL85,'S2'!W85))</f>
        <v>NaN</v>
      </c>
      <c r="BB85" s="16"/>
      <c r="BC85" s="59"/>
      <c r="BD85" s="118" t="str">
        <f>IF(SUM('S11'!W85,'S12'!W85,'S13'!AO85,S1M!AC85,'S2'!Z85)=0,"NaN", SUM('S11'!W85,'S12'!W85,'S13'!AO85,S1M!AC85,'S2'!Z85))</f>
        <v>NaN</v>
      </c>
      <c r="BE85" s="16"/>
      <c r="BF85" s="59"/>
      <c r="BG85" s="118" t="str">
        <f>IF(SUM('S11'!Z85,'S12'!Z85,'S13'!AR85,S1M!AF85,'S2'!AC85)=0,"NaN",SUM('S11'!Z85,'S12'!Z85,'S13'!AR85,S1M!AF85,'S2'!AC85))</f>
        <v>NaN</v>
      </c>
      <c r="BH85" s="16"/>
      <c r="BI85" s="59"/>
      <c r="BJ85" s="118" t="str">
        <f>IF(SUM('S11'!AC85,'S12'!AC85,'S13'!AU85,S1M!AI85,'S2'!AF85)=0,"NaN",SUM('S11'!AC85,'S12'!AC85,'S13'!AU85,S1M!AI85,'S2'!AF85))</f>
        <v>NaN</v>
      </c>
      <c r="BK85" s="16"/>
      <c r="BL85" s="59"/>
      <c r="BM85" s="117" t="str">
        <f>IF(SUM('S11'!AF85,'S12'!AF85,'S2'!AI85)=0,"NaN",SUM('S11'!AF85,'S12'!AF85,'S2'!AI85))</f>
        <v>NaN</v>
      </c>
      <c r="BN85" s="16"/>
      <c r="BO85" s="59"/>
      <c r="BP85" s="117" t="str">
        <f>IF(SUM('S11'!AI85,'S12'!AI85,'S2'!AL85)=0,"NaN",SUM('S11'!AI85,'S12'!AI85,'S2'!AL85))</f>
        <v>NaN</v>
      </c>
      <c r="BQ85" s="16"/>
      <c r="BR85" s="59"/>
      <c r="BS85" s="117" t="str">
        <f>IF(SUM('S11'!AX85,'S12'!AX85,'S13'!AX85,'S2'!AO85)=0,"NaN",SUM('S11'!AX85,'S12'!AX85,'S13'!AX85,'S2'!AO85))</f>
        <v>NaN</v>
      </c>
      <c r="BT85" s="16"/>
      <c r="BU85" s="59"/>
      <c r="BV85" s="117" t="str">
        <f>IF(SUM('S11'!BA85,'S12'!BA85,'S13'!BA85,S1M!AL85)=0,"NaN",SUM('S11'!BA85,'S12'!BA85,'S13'!BA85,S1M!AL85))</f>
        <v>NaN</v>
      </c>
      <c r="BW85" s="16"/>
      <c r="BX85" s="59"/>
      <c r="BY85" s="117" t="str">
        <f>IF(SUM('S11'!BD85,'S12'!BD85,'S13'!BD85,S1M!AO85,'S2'!AR85)=0,"NaN",SUM('S11'!BD85,'S12'!BD85,'S13'!BD85,S1M!AO85,'S2'!AR85))</f>
        <v>NaN</v>
      </c>
      <c r="BZ85" s="16"/>
      <c r="CA85" s="59"/>
      <c r="CB85" s="117" t="str">
        <f>IF(SUM('S11'!BG85,'S12'!BG85,'S13'!BG85,S1M!AR85,'S2'!AU85)=0,"NaN", SUM('S11'!BG85,'S12'!BG85,'S13'!BG85,S1M!AR85,'S2'!AU85))</f>
        <v>NaN</v>
      </c>
      <c r="CC85" s="16"/>
      <c r="CD85" s="59"/>
      <c r="CE85" s="117" t="str">
        <f>IF(SUM('S11'!BJ85,'S12'!BJ85,'S13'!BJ85,S1M!AU85,'S2'!AX85)=0,"NaN",SUM('S11'!BJ85,'S12'!BJ85,'S13'!BJ85,S1M!AU85,'S2'!AX85))</f>
        <v>NaN</v>
      </c>
      <c r="CF85" s="16"/>
      <c r="CG85" s="59"/>
      <c r="CH85" s="117" t="str">
        <f>IF(SUM(S1M!AX85,'S2'!BA85)=0,"NaN",SUM(S1M!AX85,'S2'!BA85))</f>
        <v>NaN</v>
      </c>
      <c r="CI85" s="16"/>
      <c r="CJ85" s="59"/>
      <c r="CK85" s="117" t="str">
        <f>IF(SUM('S11'!BM85,'S12'!BM85,'S13'!BM85,S1M!BA85,'S2'!BD85)=0,"NaN",SUM('S11'!BM85,'S12'!BM85,'S13'!BM85,S1M!BA85,'S2'!BD85))</f>
        <v>NaN</v>
      </c>
      <c r="CL85" s="16"/>
      <c r="CM85" s="59"/>
      <c r="CN85" s="117" t="str">
        <f>IF(SUM('S13'!BP85,S1M!BD85)=0,"NaN", SUM('S13'!BP85,S1M!BD85))</f>
        <v>NaN</v>
      </c>
      <c r="CO85" s="16"/>
      <c r="CP85" s="59"/>
      <c r="CQ85" s="117" t="str">
        <f>IF(SUM('S11'!BP85,'S12'!BP85,'S13'!BY85,S1M!BG85,'S2'!BG85)=0,"NaN", SUM('S11'!BP85,'S12'!BP85,'S13'!BY85,S1M!BG85,'S2'!BG85))</f>
        <v>NaN</v>
      </c>
      <c r="CR85" s="16"/>
      <c r="CS85" s="59"/>
      <c r="CT85" s="117" t="str">
        <f>IF(SUM('S11'!BS85,'S12'!BS85,'S13'!CB85,S1M!BJ85,'S2'!BJ85)=0,"NaN", SUM('S11'!BS85,'S12'!BS85,'S13'!CB85,S1M!BJ85,'S2'!BJ85))</f>
        <v>NaN</v>
      </c>
      <c r="CU85" s="16"/>
      <c r="CV85" s="59"/>
      <c r="CW85" s="117" t="str">
        <f>IF(SUM('S12'!BV85,'S13'!CE85,'S2'!BM85)=0,"NaN", SUM('S12'!BV85,'S13'!CE85,'S2'!BM85))</f>
        <v>NaN</v>
      </c>
      <c r="CX85" s="16"/>
      <c r="CY85" s="59"/>
      <c r="CZ85" s="117" t="str">
        <f>IF(SUM('S11'!BV85,'S12'!BY85,'S13'!CH85,S1M!BM85,'S2'!BP85)=0,"NaN", SUM('S11'!BV85,'S12'!BY85,'S13'!CH85,S1M!BM85,'S2'!BP85))</f>
        <v>NaN</v>
      </c>
      <c r="DA85" s="16"/>
      <c r="DB85" s="59"/>
      <c r="DC85" s="117" t="str">
        <f>IF(SUM('S13'!CK85,'S2'!BS85)=0,"NaN",SUM('S13'!CK85,'S2'!BS85))</f>
        <v>NaN</v>
      </c>
      <c r="DD85" s="16"/>
      <c r="DE85" s="59"/>
      <c r="DF85" s="118">
        <f>'S13'!CN85</f>
        <v>0</v>
      </c>
      <c r="DG85" s="16"/>
      <c r="DH85" s="59"/>
      <c r="DI85" s="117" t="str">
        <f>IF(SUM('S11'!BY85,'S12'!CB85,'S13'!CQ85,S1M!BP85,'S2'!BV85)=0,"NaN",SUM('S11'!BY85,'S12'!CB85,'S13'!CQ85,S1M!BP85,'S2'!BV85))</f>
        <v>NaN</v>
      </c>
      <c r="DJ85" s="16"/>
      <c r="DK85" s="59"/>
      <c r="DL85" s="118">
        <f>'S13'!CT85</f>
        <v>0</v>
      </c>
      <c r="DM85" s="16"/>
      <c r="DN85" s="59"/>
      <c r="DO85" s="117" t="str">
        <f>IF(SUM('S11'!CB85,'S12'!CE85,'S13'!CW85,S1M!BS85,'S2'!BY85)=0,"NaN", SUM('S11'!CB85,'S12'!CE85,'S13'!CW85,S1M!BS85,'S2'!BY85))</f>
        <v>NaN</v>
      </c>
      <c r="DP85" s="16"/>
      <c r="DQ85" s="59"/>
      <c r="DR85" s="117" t="str">
        <f>IF(SUM('S11'!CE85,'S12'!CH85,'S13'!CZ85,S1M!BV85,'S2'!CB85)=0,"NaN", SUM('S11'!CE85,'S12'!CH85,'S13'!CZ85,S1M!BV85,'S2'!CB85))</f>
        <v>NaN</v>
      </c>
      <c r="DS85" s="16"/>
      <c r="DT85" s="59"/>
      <c r="DU85" s="117" t="str">
        <f>IF(SUM('S11'!CH85,'S12'!CK85,S1M!BY85,'S2'!CE85)=0,"NaN", SUM('S11'!CH85,'S12'!CK85,S1M!BY85,'S2'!CE85))</f>
        <v>NaN</v>
      </c>
      <c r="DV85" s="16"/>
      <c r="DW85" s="59"/>
      <c r="DX85" s="117" t="str">
        <f>IF(SUM('S11'!CK85,'S12'!CN85,'S13'!DC85,S1M!CB85,'S2'!CH85)=0, "NaN", SUM('S11'!CK85,'S12'!CN85,'S13'!DC85,S1M!CB85,'S2'!CH85))</f>
        <v>NaN</v>
      </c>
      <c r="DY85" s="16"/>
      <c r="DZ85" s="59"/>
      <c r="EA85" s="117" t="str">
        <f>IF(SUM('S13'!DF85,'S2'!CK85)=0,"NaN",SUM('S13'!DF85,'S2'!CK85))</f>
        <v>NaN</v>
      </c>
      <c r="EB85" s="16"/>
      <c r="EC85" s="59"/>
      <c r="ED85" s="117" t="str">
        <f>IF(SUM('S11'!CN85,'S12'!CQ85,'S13'!DI85,S1M!CE85,'S2'!CN85)=0,"NaN",SUM('S11'!CN85,'S12'!CQ85,'S13'!DI85,S1M!CE85,'S2'!CN85))</f>
        <v>NaN</v>
      </c>
      <c r="EE85" s="16"/>
      <c r="EF85" s="59"/>
      <c r="EG85" s="117" t="str">
        <f>IF(SUM('S11'!CQ85,'S12'!CT85,'S13'!DL85,S1M!CH85)=0,"NaN", SUM('S11'!CQ85,'S12'!CT85,'S13'!DL85,S1M!CH85))</f>
        <v>NaN</v>
      </c>
      <c r="EH85" s="16"/>
      <c r="EI85" s="59"/>
      <c r="EJ85" s="117" t="str">
        <f>IF(ISNUMBER('S1 Part 1'!ED85), SUM('S11'!CT85,'S12'!CW85,'S13'!DO85,S1M!CK85,'S2'!CQ85),"NaN")</f>
        <v>NaN</v>
      </c>
      <c r="EK85" s="16"/>
      <c r="EL85" s="76"/>
      <c r="EM85" s="116" t="str">
        <f>IF(SUM('S11'!CW85,'S12'!CZ85,'S13'!DU85,S1M!CN85)=0,"NaN",SUM('S11'!CW85,'S12'!CZ85,'S13'!DU85,S1M!CN85))</f>
        <v>NaN</v>
      </c>
      <c r="EN85" s="16"/>
      <c r="EO85" s="59"/>
      <c r="EP85" s="117">
        <f>'S2'!CT85</f>
        <v>0</v>
      </c>
      <c r="EQ85" s="16"/>
      <c r="ER85" s="59"/>
      <c r="ES85" s="117">
        <f>'S2'!CW85</f>
        <v>0</v>
      </c>
      <c r="ET85" s="16"/>
      <c r="EU85" s="59"/>
      <c r="EV85" s="117">
        <f>'S2'!CZ85</f>
        <v>0</v>
      </c>
      <c r="EW85" s="16"/>
      <c r="EX85" s="59"/>
      <c r="EY85" s="117">
        <f>'S2'!DC85</f>
        <v>0</v>
      </c>
      <c r="EZ85" s="16"/>
      <c r="FA85" s="59"/>
      <c r="FB85" s="117" t="str">
        <f>IF(SUM(S1M!CQ85,'S2'!DF85)=0,"NaN", SUM(S1M!CQ85,'S2'!DF85))</f>
        <v>NaN</v>
      </c>
      <c r="FC85" s="16"/>
      <c r="FD85" s="59"/>
      <c r="FE85" s="117" t="str">
        <f>IF(SUM('S13'!EA85,'S2'!DI85)=0,"NaN",SUM('S13'!EA85,'S2'!DI85))</f>
        <v>NaN</v>
      </c>
      <c r="FF85" s="16"/>
      <c r="FG85" s="59"/>
      <c r="FH85" s="117" t="str">
        <f>IF(SUM('S13'!ED85,'S2'!DL85)=0,"NaN", SUM('S13'!ED85,'S2'!DL85))</f>
        <v>NaN</v>
      </c>
      <c r="FI85" s="16"/>
      <c r="FJ85" s="59"/>
      <c r="FK85" s="117" t="str">
        <f>IF(SUM('S13'!EJ85,'S2'!DO85)=0,"NaN", SUM('S13'!EJ85,'S2'!DO85))</f>
        <v>NaN</v>
      </c>
      <c r="FL85" s="16"/>
      <c r="FM85" s="59"/>
      <c r="FN85" s="117" t="str">
        <f>IF(SUM(S1N!K85,'S11'!CZ85,'S12'!DC85,'S13'!EM85,S1M!CT85)=0,"NaN", SUM(S1N!K85,'S11'!CZ85,'S12'!DC85,'S13'!EM85,S1M!CT85))</f>
        <v>NaN</v>
      </c>
      <c r="FO85" s="16"/>
      <c r="FP85" s="59"/>
      <c r="FQ85" s="117">
        <f>S1N!K85</f>
        <v>0</v>
      </c>
      <c r="FR85" s="16"/>
      <c r="FS85" s="59"/>
      <c r="FT85" s="117" t="str">
        <f>IF(SUM('S11'!DC85,'S12'!DF85,'S13'!EP85,S1M!CW85)=0,"NaN", SUM('S11'!DC85,'S12'!DF85,'S13'!EP85,S1M!CW85))</f>
        <v>NaN</v>
      </c>
      <c r="FU85" s="16"/>
      <c r="FV85" s="59"/>
      <c r="FW85" s="117">
        <f>'S1 Part 2'!Z85</f>
        <v>0</v>
      </c>
      <c r="FX85" s="16"/>
      <c r="FY85" s="59"/>
      <c r="FZ85" s="117" t="str">
        <f>IF(SUM('S11'!DF85,'S12'!DI85,'S13'!ES85,S1M!CZ85,'S2'!DR85)=0,"NaN", SUM('S11'!DF85,'S12'!DI85,'S13'!ES85,S1M!CZ85,'S2'!DR85))</f>
        <v>NaN</v>
      </c>
      <c r="GA85" s="16"/>
      <c r="GB85" s="59"/>
      <c r="GC85" s="117" t="str">
        <f>IF(SUM('S11'!DI85,'S12'!DL85,'S13'!EV85,S1M!DC85,'S2'!DU85)=0,"NaN", SUM('S11'!DI85,'S12'!DL85,'S13'!EV85,S1M!DC85,'S2'!DU85))</f>
        <v>NaN</v>
      </c>
      <c r="GD85" s="16"/>
      <c r="GE85" s="59"/>
      <c r="GF85" s="117" t="str">
        <f>IF(SUM('S11'!DL85,'S12'!DO85,'S13'!EY85,S1M!DF85,'S2'!DX85)=0,"NaN", SUM('S11'!DL85,'S12'!DO85,'S13'!EY85,S1M!DF85,'S2'!DX85))</f>
        <v>NaN</v>
      </c>
      <c r="GG85" s="16"/>
      <c r="GH85" s="59"/>
      <c r="GI85" s="117" t="str">
        <f>IF(SUM('S11'!DO85,'S12'!DR85,'S13'!FB85,S1M!DI85,'S2'!EA85)=0,"NaN",SUM('S11'!DO85,'S12'!DR85,'S13'!FB85,S1M!DI85,'S2'!EA85))</f>
        <v>NaN</v>
      </c>
      <c r="GJ85" s="16"/>
      <c r="GK85" s="59"/>
      <c r="GL85" s="117" t="str">
        <f>IF(SUM('S11'!DR85,'S12'!DU85,'S13'!FE85,S1M!DL85,'S2'!ED85)=0,"NaN",SUM('S11'!DR85,'S12'!DU85,'S13'!FE85,S1M!DL85,'S2'!ED85))</f>
        <v>NaN</v>
      </c>
      <c r="GM85" s="16"/>
      <c r="GN85" s="59"/>
      <c r="GO85" s="117" t="str">
        <f>IF(SUM('S11'!EG85,'S12'!EJ85,'S13'!FH85,S1M!DO85,'S2'!EG85)=0,"NaN",SUM('S11'!EG85,'S12'!EJ85,'S13'!FH85,S1M!DO85,'S2'!EG85))</f>
        <v>NaN</v>
      </c>
      <c r="GP85" s="16"/>
      <c r="GQ85" s="59"/>
      <c r="GR85" s="117" t="str">
        <f>IF(SUM('S11'!EJ85,'S12'!EM85,'S13'!FK85,S1M!DR85)=0,"NaN",SUM('S11'!EJ85,'S12'!EM85,'S13'!FK85,S1M!DR85))</f>
        <v>NaN</v>
      </c>
      <c r="GS85" s="16"/>
      <c r="GT85" s="59"/>
      <c r="GU85" s="117" t="str">
        <f>IF(SUM('S11'!EM85,'S12'!EP85,'S13'!FN85,S1M!DU85,'S2'!EJ85)=0,"NaN",SUM('S11'!EM85,'S12'!EP85,'S13'!FN85,S1M!DU85,'S2'!EJ85))</f>
        <v>NaN</v>
      </c>
      <c r="GV85" s="16"/>
      <c r="GW85" s="59"/>
      <c r="GX85" s="117" t="str">
        <f>IF(SUM('S13'!FQ85,'S2'!EM85)=0,"NaN", SUM('S13'!FQ85,'S2'!EM85))</f>
        <v>NaN</v>
      </c>
      <c r="GY85" s="16"/>
      <c r="GZ85" s="59"/>
      <c r="HA85" s="117" t="str">
        <f>IF(SUM('S11'!EP85,'S12'!ES85,'S13'!FT85,S1M!DX85,'S2'!EP85)=0, "NaN", SUM('S11'!EP85,'S12'!ES85,'S13'!FT85,S1M!DX85,'S2'!EP85))</f>
        <v>NaN</v>
      </c>
      <c r="HB85" s="16"/>
      <c r="HC85" s="59"/>
      <c r="HD85" s="117" t="str">
        <f>IF(SUM('S11'!ES85,'S12'!EV85,'S13'!FW85,S1M!EA85,'S2'!ES85)=0,"NaN", SUM('S11'!ES85,'S12'!EV85,'S13'!FW85,S1M!EA85,'S2'!ES85))</f>
        <v>NaN</v>
      </c>
      <c r="HE85" s="16"/>
      <c r="HF85" s="59"/>
      <c r="HG85" s="117" t="str">
        <f>IF(SUM(S1M!ED85,'S2'!EV85)=0,"NaN", SUM(S1M!ED85,'S2'!EV85))</f>
        <v>NaN</v>
      </c>
      <c r="HH85" s="16"/>
      <c r="HI85" s="59"/>
      <c r="HJ85" s="117">
        <f>S1M!EG85</f>
        <v>0</v>
      </c>
      <c r="HK85" s="16"/>
      <c r="HL85" s="59"/>
      <c r="HM85" s="117" t="str">
        <f>IF(SUM('S11'!EV85,'S12'!EY85,'S13'!FZ85,S1M!EJ85,'S2'!EY85)=0,"NaN", SUM('S11'!EV85,'S12'!EY85,'S13'!FZ85,S1M!EJ85,'S2'!EY85))</f>
        <v>NaN</v>
      </c>
      <c r="HN85" s="16"/>
      <c r="HO85" s="59"/>
      <c r="HP85" s="117" t="str">
        <f>IF(SUM('S12'!FB85,'S13'!GC85,'S2'!FB85)=0,"NaN", SUM('S12'!FB85,'S13'!GC85,'S2'!FB85))</f>
        <v>NaN</v>
      </c>
      <c r="HQ85" s="16"/>
      <c r="HR85" s="59"/>
      <c r="HS85" s="117" t="str">
        <f>IF(SUM('S11'!EY85,'S12'!FE85,'S13'!GF85,S1M!EM85,'S2'!FE85)=0,"NaN", SUM('S11'!EY85,'S12'!FE85,'S13'!GF85,S1M!EM85,'S2'!FE85))</f>
        <v>NaN</v>
      </c>
      <c r="HT85" s="16"/>
      <c r="HU85" s="59"/>
      <c r="HV85" s="117" t="str">
        <f>IF(SUM('S11'!FB85,'S12'!FH85,'S13'!GI85,S1M!EP85,'S2'!FH85)=0,"NaN", SUM('S11'!FB85,'S12'!FH85,'S13'!GI85,S1M!EP85,'S2'!FH85))</f>
        <v>NaN</v>
      </c>
      <c r="HW85" s="16"/>
      <c r="HX85" s="59"/>
      <c r="HY85" s="117" t="str">
        <f>IF(SUM('S13'!GL85,'S2'!FK85)=0,"NaN",SUM('S13'!GL85,'S2'!FK85))</f>
        <v>NaN</v>
      </c>
      <c r="HZ85" s="16"/>
      <c r="IA85" s="59"/>
      <c r="IB85" s="117">
        <f>'S2'!FN85</f>
        <v>0</v>
      </c>
      <c r="IC85" s="16"/>
      <c r="ID85" s="59"/>
      <c r="IE85" s="117" t="str">
        <f>IF(SUM('S11'!FE85,'S12'!FK85,'S13'!GO85,S1M!ES85,'S2'!FQ85)=0,"NaN",SUM('S11'!FE85,'S12'!FK85,'S13'!GO85,S1M!ES85,'S2'!FQ85))</f>
        <v>NaN</v>
      </c>
      <c r="IF85" s="16"/>
      <c r="IG85" s="59"/>
      <c r="IH85" s="117">
        <f>'S2'!FT85</f>
        <v>0</v>
      </c>
      <c r="II85" s="16"/>
      <c r="IJ85" s="59"/>
      <c r="IK85" s="117" t="str">
        <f>IF(SUM(S1M!EV85,'S2'!FW85)=0,"NaN",SUM(S1M!EV85,'S2'!FW85))</f>
        <v>NaN</v>
      </c>
      <c r="IL85" s="16"/>
      <c r="IM85" s="59"/>
      <c r="IN85" s="117" t="str">
        <f>IF(SUM('S11'!FH85,'S12'!FN85,'S13'!GR85,S1M!EY85,'S2'!FZ85)=0,"NaN",SUM('S11'!FH85,'S12'!FN85,'S13'!GR85,S1M!EY85,'S2'!FZ85))</f>
        <v>NaN</v>
      </c>
      <c r="IO85" s="16"/>
      <c r="IP85" s="59"/>
      <c r="IQ85" s="117" t="str">
        <f>IF(SUM('S13'!GU85,'S2'!GC85)=0,"NaN",SUM('S13'!GU85,'S2'!GC85))</f>
        <v>NaN</v>
      </c>
      <c r="IR85" s="16"/>
      <c r="IS85" s="59"/>
      <c r="IT85" s="117" t="str">
        <f>IF(SUM('S11'!FK85,'S12'!FQ85,'S13'!GX85,S1M!FB85,'S2'!GF85)=0,"NaN", SUM('S11'!FK85,'S12'!FQ85,'S13'!GX85,S1M!FB85,'S2'!GF85))</f>
        <v>NaN</v>
      </c>
      <c r="IU85" s="16"/>
      <c r="IV85" s="59"/>
      <c r="IW85" s="117" t="str">
        <f>IF(SUM('S11'!FN85,'S12'!FT85,'S13'!HA85,S1M!FE85,'S2'!GI85)=0,"NaN",SUM('S11'!FN85,'S12'!FT85,'S13'!HA85,S1M!FE85,'S2'!GI85))</f>
        <v>NaN</v>
      </c>
      <c r="IX85" s="16"/>
      <c r="IY85" s="59"/>
      <c r="IZ85" s="117" t="str">
        <f>IF(SUM('S11'!FQ85,'S12'!FW85,'S13'!HD85,S1M!FH85,'S2'!GL85)=0,"NaN",SUM('S11'!FQ85,'S12'!FW85,'S13'!HD85,S1M!FH85,'S2'!GL85))</f>
        <v>NaN</v>
      </c>
      <c r="JA85" s="16"/>
      <c r="JB85" s="59"/>
      <c r="JC85" s="119" t="str">
        <f>IF(SUM('S11'!FT85,'S12'!FZ85,'S13'!HG85,S1M!FK85)=0,"NaN", SUM('S11'!FT85,'S12'!FZ85,'S13'!HG85,S1M!FK85))</f>
        <v>NaN</v>
      </c>
      <c r="JD85" s="16"/>
      <c r="JE85" s="59"/>
      <c r="JF85" s="117">
        <f>IF(SUM('S1 Part 1'!B85,'S1 Part 2'!B85)=0,IFERROR('S1 Part 2'!DC85-'S1 Part 2'!DC85,0),SUM('S1 Part 2'!B85,'S1 Part 2'!Z85)-SUM('S1 Part 2'!DC85,'S1 Part 1'!B85))</f>
        <v>0</v>
      </c>
      <c r="JG85" s="16"/>
      <c r="JH85" s="59"/>
      <c r="JI85" s="117">
        <f>IFERROR('S1 Part 2'!DC85-'S1 Part 2'!DF85-'S1 Part 2'!CZ85,0)</f>
        <v>0</v>
      </c>
      <c r="JJ85" s="16"/>
      <c r="JK85" s="59"/>
      <c r="JL85" s="117">
        <f>SUM('S1 Part 2'!DC85,'S1 Part 2'!Q85)-SUM('S1 Part 1'!W85,'S1 Part 1'!Z85,'S1 Part 2'!DI85)</f>
        <v>0</v>
      </c>
      <c r="JM85" s="16"/>
      <c r="JN85" s="59"/>
      <c r="JO85" s="117" t="str">
        <f>IF(SUM('S11'!GF85,'S12'!GL85)=0, "NaN", SUM('S11'!GC85,'S11'!DF85,'S12'!GI85,'S12'!DI85)-SUM('S11'!GF85,'S12'!GL85,'S11'!Z85,'S11'!AX85,'S11'!BA85,'S12'!Z85,'S12'!AX85,'S12'!BA85))</f>
        <v>NaN</v>
      </c>
      <c r="JP85" s="16"/>
      <c r="JQ85" s="59"/>
      <c r="JR85" s="117">
        <f>SUM('S1 Part 2'!DI85,'S1 Part 2'!E85,'S1 Part 2'!H85,'S1 Part 2'!AC85)-SUM('S1 Part 2'!DR85,'S1 Part 1'!AI85,'S1 Part 1'!AR85)</f>
        <v>0</v>
      </c>
      <c r="JS85" s="16"/>
      <c r="JT85" s="59"/>
      <c r="JU85" s="117">
        <f>SUM('S1 Part 2'!DR85,'S1 Part 2'!BA85,'S1 Part 2'!BG85,'S1 Part 2'!BJ85,'S1 Part 2'!BP85)-SUM('S1 Part 2'!DU85,'S1 Part 1'!BP85,'S1 Part 1'!BV85,'S1 Part 1'!BY85,'S1 Part 1'!CK85)</f>
        <v>0</v>
      </c>
      <c r="JV85" s="16"/>
      <c r="JW85" s="59"/>
      <c r="JX85" s="117">
        <f>SUM('S13'!IB85,S1M!GF85)-SUM('S13'!IE85,S1M!GI85)</f>
        <v>0</v>
      </c>
      <c r="JY85" s="16"/>
      <c r="JZ85" s="59"/>
      <c r="KA85" s="117">
        <f>SUM('S1 Part 2'!DU85,'S1 Part 2'!CH85)-SUM('S1 Part 2'!DX85,'S1 Part 1'!E85,'S1 Part 1'!DI85)</f>
        <v>0</v>
      </c>
      <c r="KB85" s="16"/>
      <c r="KC85" s="59"/>
      <c r="KD85" s="118" t="str">
        <f>IF(ISNUMBER('S1 Part 2'!EA85),SUM('S1 Part 2'!DX85,'S1 Part 2'!CK85)-SUM('S1 Part 1'!DL85,'S1 Part 1'!EA85,'S1 Part 2'!EA85),"NaN")</f>
        <v>NaN</v>
      </c>
      <c r="KE85" s="16"/>
      <c r="KF85" s="59"/>
      <c r="KG85" s="117">
        <f>SUM('S1 Part 2'!DX85,'S1 Part 2'!CK85)-SUM('S1 Part 2'!ED85,'S1 Part 1'!N85,'S1 Part 1'!DL85,'S1 Part 1'!ED85)</f>
        <v>0</v>
      </c>
      <c r="KH85" s="16"/>
      <c r="KI85" s="59"/>
      <c r="KJ85" s="117">
        <f>IFERROR('S2'!CT85-SUM('S2'!B85,'S2'!GU85),"NaN")</f>
        <v>0</v>
      </c>
      <c r="KK85" s="16"/>
      <c r="KL85" s="59"/>
      <c r="KM85" s="117">
        <f>SUM('S2'!GU85,'S2'!DF85,'S2'!DI85,'S2'!DR85,'S2'!EM85,'S2'!EP85,'S2'!EY85,'S2'!FW85)-SUM('S2'!GX85,'S2'!N85,'S2'!Q85,'S2'!Z85,'S2'!AU85,'S2'!AX85,'S2'!BG85,'S2'!BY85)</f>
        <v>0</v>
      </c>
      <c r="KN85" s="16"/>
      <c r="KO85" s="59"/>
      <c r="KP85" s="118">
        <f>IF(SUM('S1 Part 1'!B85,'S1 Part 2'!B85)=0,SUM('S1 Part 2'!DC85,'S2'!CT85)-SUM('S1 Part 1'!E85,'S1 Part 1'!N85,'S2'!B85),SUM('S1 Part 2'!B85,'S1 Part 2'!Z85,'S2'!CT85)-SUM('S1 Part 1'!B85,'S1 Part 1'!E85,'S1 Part 1'!N85,'S2'!B85))</f>
        <v>0</v>
      </c>
      <c r="KQ85" s="118" t="str">
        <f>IF(ISNUMBER('S13'!DR85),'S13'!DR85-SUM('S13'!B85,'S13'!N85,'S13'!W85,'S13'!Z85,'S13'!AF85,'S13'!AO85,'S13'!BG85,'S13'!BM85,'S13'!BV85,'S13'!BY85,'S13'!CW85,'S13'!CZ85,'S13'!DO85),"NaN")</f>
        <v>NaN</v>
      </c>
      <c r="KR85" s="16"/>
      <c r="KS85" s="59"/>
      <c r="KT85" s="118" t="str">
        <f>IF(ISNUMBER('S13'!HJ85),'S13'!HJ85-SUM('S13'!DX85,'S13'!EA85,'S13'!EM85,'S13'!ES85,'S13'!FQ85,'S13'!FT85,'S13'!FZ85,'S13'!GR85),"NaN")</f>
        <v>NaN</v>
      </c>
      <c r="KU85" s="16"/>
      <c r="KV85" s="59"/>
    </row>
    <row r="86" spans="1:308" ht="10.5" x14ac:dyDescent="0.25">
      <c r="A86" s="115" t="s">
        <v>758</v>
      </c>
      <c r="B86" s="116" t="str">
        <f>IF(SUM('S11'!B86,'S12'!B86,'S13'!B86,S1M!B86)=0,"NaN",SUM('S11'!B86,'S12'!B86,'S13'!B86,S1M!B86))</f>
        <v>NaN</v>
      </c>
      <c r="C86" s="16"/>
      <c r="D86" s="59"/>
      <c r="E86" s="117" t="str">
        <f>IF(SUM('S13'!E86,S1M!E86)=0,"NaN",SUM('S13'!E86,S1M!E86))</f>
        <v>NaN</v>
      </c>
      <c r="F86" s="16"/>
      <c r="G86" s="59"/>
      <c r="H86" s="117" t="str">
        <f>IF(SUM('S13'!H86,S1M!H86)=0, "NaN",SUM('S13'!H86,S1M!H86))</f>
        <v>NaN</v>
      </c>
      <c r="I86" s="16"/>
      <c r="J86" s="59"/>
      <c r="K86" s="117">
        <f>'S13'!K86</f>
        <v>0</v>
      </c>
      <c r="L86" s="16"/>
      <c r="M86" s="59"/>
      <c r="N86" s="117" t="str">
        <f>IF(SUM('S11'!E86,'S12'!E86,'S13'!N86,S1M!K86)=0, "NaN", SUM('S11'!E86,'S12'!E86,'S13'!N86,S1M!K86))</f>
        <v>NaN</v>
      </c>
      <c r="O86" s="16"/>
      <c r="P86" s="59"/>
      <c r="Q86" s="117" t="str">
        <f>IF(SUM('S11'!H86,'S12'!H86,'S13'!Q86,S1M!N86)=0,"NaN",SUM('S11'!H86,'S12'!H86,'S13'!Q86,S1M!N86))</f>
        <v>NaN</v>
      </c>
      <c r="R86" s="16"/>
      <c r="S86" s="59"/>
      <c r="T86" s="117" t="str">
        <f>IF(SUM('S11'!K86,'S12'!K86,'S13'!T86,S1M!Q86)=0,"NaN",SUM('S11'!K86,'S12'!K86,'S13'!T86,S1M!Q86))</f>
        <v>NaN</v>
      </c>
      <c r="U86" s="16"/>
      <c r="V86" s="59"/>
      <c r="W86" s="117">
        <f>'S2'!B86</f>
        <v>0</v>
      </c>
      <c r="X86" s="16"/>
      <c r="Y86" s="59"/>
      <c r="Z86" s="117">
        <f>'S2'!E86</f>
        <v>0</v>
      </c>
      <c r="AA86" s="16"/>
      <c r="AB86" s="59"/>
      <c r="AC86" s="117">
        <f>'S2'!H86</f>
        <v>0</v>
      </c>
      <c r="AD86" s="16"/>
      <c r="AE86" s="59"/>
      <c r="AF86" s="117">
        <f>'S2'!K86</f>
        <v>0</v>
      </c>
      <c r="AG86" s="16"/>
      <c r="AH86" s="59"/>
      <c r="AI86" s="117" t="str">
        <f>IF(SUM('S11'!N86,'S12'!N86,'S13'!W86,S1M!T86,'S2'!N86)=0,"NaN",SUM('S11'!N86,'S12'!N86,'S13'!W86,S1M!T86,'S2'!N86))</f>
        <v>NaN</v>
      </c>
      <c r="AJ86" s="16"/>
      <c r="AK86" s="59"/>
      <c r="AL86" s="117" t="str">
        <f>IF(SUM(S1N!E86,'S11'!Q86,'S12'!Q86,'S13'!Z86,S1M!W86)=0,"NaN",SUM(S1N!E86,'S11'!Q86,'S12'!Q86,'S13'!Z86,S1M!W86))</f>
        <v>NaN</v>
      </c>
      <c r="AM86" s="16"/>
      <c r="AN86" s="59"/>
      <c r="AO86" s="117">
        <f>S1N!E86</f>
        <v>0</v>
      </c>
      <c r="AP86" s="16"/>
      <c r="AQ86" s="59"/>
      <c r="AR86" s="117" t="str">
        <f>IF(SUM('S11'!T86,'S12'!T86,'S13'!AC86,S1M!Z86)=0,"NaN", SUM('S11'!T86,'S12'!T86,'S13'!AC86,S1M!Z86))</f>
        <v>NaN</v>
      </c>
      <c r="AS86" s="16"/>
      <c r="AT86" s="59"/>
      <c r="AU86" s="117" t="str">
        <f>IF(SUM('S13'!AF86,'S2'!Q86)=0,"NaN",SUM('S13'!AF86,'S2'!Q86))</f>
        <v>NaN</v>
      </c>
      <c r="AV86" s="16"/>
      <c r="AW86" s="59"/>
      <c r="AX86" s="117" t="str">
        <f>IF(SUM('S13'!AI86,'S2'!T86)=0,"NaN", SUM('S13'!AI86,'S2'!T86))</f>
        <v>NaN</v>
      </c>
      <c r="AY86" s="16"/>
      <c r="AZ86" s="59"/>
      <c r="BA86" s="117" t="str">
        <f>IF(SUM('S13'!AL86,'S2'!W86)=0,"NaN",SUM('S13'!AL86,'S2'!W86))</f>
        <v>NaN</v>
      </c>
      <c r="BB86" s="16"/>
      <c r="BC86" s="59"/>
      <c r="BD86" s="118" t="str">
        <f>IF(SUM('S11'!W86,'S12'!W86,'S13'!AO86,S1M!AC86,'S2'!Z86)=0,"NaN", SUM('S11'!W86,'S12'!W86,'S13'!AO86,S1M!AC86,'S2'!Z86))</f>
        <v>NaN</v>
      </c>
      <c r="BE86" s="16"/>
      <c r="BF86" s="59"/>
      <c r="BG86" s="118" t="str">
        <f>IF(SUM('S11'!Z86,'S12'!Z86,'S13'!AR86,S1M!AF86,'S2'!AC86)=0,"NaN",SUM('S11'!Z86,'S12'!Z86,'S13'!AR86,S1M!AF86,'S2'!AC86))</f>
        <v>NaN</v>
      </c>
      <c r="BH86" s="16"/>
      <c r="BI86" s="59"/>
      <c r="BJ86" s="118" t="str">
        <f>IF(SUM('S11'!AC86,'S12'!AC86,'S13'!AU86,S1M!AI86,'S2'!AF86)=0,"NaN",SUM('S11'!AC86,'S12'!AC86,'S13'!AU86,S1M!AI86,'S2'!AF86))</f>
        <v>NaN</v>
      </c>
      <c r="BK86" s="16"/>
      <c r="BL86" s="59"/>
      <c r="BM86" s="117" t="str">
        <f>IF(SUM('S11'!AF86,'S12'!AF86,'S2'!AI86)=0,"NaN",SUM('S11'!AF86,'S12'!AF86,'S2'!AI86))</f>
        <v>NaN</v>
      </c>
      <c r="BN86" s="16"/>
      <c r="BO86" s="59"/>
      <c r="BP86" s="117" t="str">
        <f>IF(SUM('S11'!AI86,'S12'!AI86,'S2'!AL86)=0,"NaN",SUM('S11'!AI86,'S12'!AI86,'S2'!AL86))</f>
        <v>NaN</v>
      </c>
      <c r="BQ86" s="16"/>
      <c r="BR86" s="59"/>
      <c r="BS86" s="117" t="str">
        <f>IF(SUM('S11'!AX86,'S12'!AX86,'S13'!AX86,'S2'!AO86)=0,"NaN",SUM('S11'!AX86,'S12'!AX86,'S13'!AX86,'S2'!AO86))</f>
        <v>NaN</v>
      </c>
      <c r="BT86" s="16"/>
      <c r="BU86" s="59"/>
      <c r="BV86" s="117" t="str">
        <f>IF(SUM('S11'!BA86,'S12'!BA86,'S13'!BA86,S1M!AL86)=0,"NaN",SUM('S11'!BA86,'S12'!BA86,'S13'!BA86,S1M!AL86))</f>
        <v>NaN</v>
      </c>
      <c r="BW86" s="16"/>
      <c r="BX86" s="59"/>
      <c r="BY86" s="117" t="str">
        <f>IF(SUM('S11'!BD86,'S12'!BD86,'S13'!BD86,S1M!AO86,'S2'!AR86)=0,"NaN",SUM('S11'!BD86,'S12'!BD86,'S13'!BD86,S1M!AO86,'S2'!AR86))</f>
        <v>NaN</v>
      </c>
      <c r="BZ86" s="16"/>
      <c r="CA86" s="59"/>
      <c r="CB86" s="117" t="str">
        <f>IF(SUM('S11'!BG86,'S12'!BG86,'S13'!BG86,S1M!AR86,'S2'!AU86)=0,"NaN", SUM('S11'!BG86,'S12'!BG86,'S13'!BG86,S1M!AR86,'S2'!AU86))</f>
        <v>NaN</v>
      </c>
      <c r="CC86" s="16"/>
      <c r="CD86" s="59"/>
      <c r="CE86" s="117" t="str">
        <f>IF(SUM('S11'!BJ86,'S12'!BJ86,'S13'!BJ86,S1M!AU86,'S2'!AX86)=0,"NaN",SUM('S11'!BJ86,'S12'!BJ86,'S13'!BJ86,S1M!AU86,'S2'!AX86))</f>
        <v>NaN</v>
      </c>
      <c r="CF86" s="16"/>
      <c r="CG86" s="59"/>
      <c r="CH86" s="117" t="str">
        <f>IF(SUM(S1M!AX86,'S2'!BA86)=0,"NaN",SUM(S1M!AX86,'S2'!BA86))</f>
        <v>NaN</v>
      </c>
      <c r="CI86" s="16"/>
      <c r="CJ86" s="59"/>
      <c r="CK86" s="117" t="str">
        <f>IF(SUM('S11'!BM86,'S12'!BM86,'S13'!BM86,S1M!BA86,'S2'!BD86)=0,"NaN",SUM('S11'!BM86,'S12'!BM86,'S13'!BM86,S1M!BA86,'S2'!BD86))</f>
        <v>NaN</v>
      </c>
      <c r="CL86" s="16"/>
      <c r="CM86" s="59"/>
      <c r="CN86" s="117" t="str">
        <f>IF(SUM('S13'!BP86,S1M!BD86)=0,"NaN", SUM('S13'!BP86,S1M!BD86))</f>
        <v>NaN</v>
      </c>
      <c r="CO86" s="16"/>
      <c r="CP86" s="59"/>
      <c r="CQ86" s="117" t="str">
        <f>IF(SUM('S11'!BP86,'S12'!BP86,'S13'!BY86,S1M!BG86,'S2'!BG86)=0,"NaN", SUM('S11'!BP86,'S12'!BP86,'S13'!BY86,S1M!BG86,'S2'!BG86))</f>
        <v>NaN</v>
      </c>
      <c r="CR86" s="16"/>
      <c r="CS86" s="59"/>
      <c r="CT86" s="117" t="str">
        <f>IF(SUM('S11'!BS86,'S12'!BS86,'S13'!CB86,S1M!BJ86,'S2'!BJ86)=0,"NaN", SUM('S11'!BS86,'S12'!BS86,'S13'!CB86,S1M!BJ86,'S2'!BJ86))</f>
        <v>NaN</v>
      </c>
      <c r="CU86" s="16"/>
      <c r="CV86" s="59"/>
      <c r="CW86" s="117" t="str">
        <f>IF(SUM('S12'!BV86,'S13'!CE86,'S2'!BM86)=0,"NaN", SUM('S12'!BV86,'S13'!CE86,'S2'!BM86))</f>
        <v>NaN</v>
      </c>
      <c r="CX86" s="16"/>
      <c r="CY86" s="59"/>
      <c r="CZ86" s="117" t="str">
        <f>IF(SUM('S11'!BV86,'S12'!BY86,'S13'!CH86,S1M!BM86,'S2'!BP86)=0,"NaN", SUM('S11'!BV86,'S12'!BY86,'S13'!CH86,S1M!BM86,'S2'!BP86))</f>
        <v>NaN</v>
      </c>
      <c r="DA86" s="16"/>
      <c r="DB86" s="59"/>
      <c r="DC86" s="117" t="str">
        <f>IF(SUM('S13'!CK86,'S2'!BS86)=0,"NaN",SUM('S13'!CK86,'S2'!BS86))</f>
        <v>NaN</v>
      </c>
      <c r="DD86" s="16"/>
      <c r="DE86" s="59"/>
      <c r="DF86" s="118">
        <f>'S13'!CN86</f>
        <v>0</v>
      </c>
      <c r="DG86" s="16"/>
      <c r="DH86" s="59"/>
      <c r="DI86" s="117" t="str">
        <f>IF(SUM('S11'!BY86,'S12'!CB86,'S13'!CQ86,S1M!BP86,'S2'!BV86)=0,"NaN",SUM('S11'!BY86,'S12'!CB86,'S13'!CQ86,S1M!BP86,'S2'!BV86))</f>
        <v>NaN</v>
      </c>
      <c r="DJ86" s="16"/>
      <c r="DK86" s="59"/>
      <c r="DL86" s="118">
        <f>'S13'!CT86</f>
        <v>0</v>
      </c>
      <c r="DM86" s="16"/>
      <c r="DN86" s="59"/>
      <c r="DO86" s="117" t="str">
        <f>IF(SUM('S11'!CB86,'S12'!CE86,'S13'!CW86,S1M!BS86,'S2'!BY86)=0,"NaN", SUM('S11'!CB86,'S12'!CE86,'S13'!CW86,S1M!BS86,'S2'!BY86))</f>
        <v>NaN</v>
      </c>
      <c r="DP86" s="16"/>
      <c r="DQ86" s="59"/>
      <c r="DR86" s="117" t="str">
        <f>IF(SUM('S11'!CE86,'S12'!CH86,'S13'!CZ86,S1M!BV86,'S2'!CB86)=0,"NaN", SUM('S11'!CE86,'S12'!CH86,'S13'!CZ86,S1M!BV86,'S2'!CB86))</f>
        <v>NaN</v>
      </c>
      <c r="DS86" s="16"/>
      <c r="DT86" s="59"/>
      <c r="DU86" s="117" t="str">
        <f>IF(SUM('S11'!CH86,'S12'!CK86,S1M!BY86,'S2'!CE86)=0,"NaN", SUM('S11'!CH86,'S12'!CK86,S1M!BY86,'S2'!CE86))</f>
        <v>NaN</v>
      </c>
      <c r="DV86" s="16"/>
      <c r="DW86" s="59"/>
      <c r="DX86" s="117" t="str">
        <f>IF(SUM('S11'!CK86,'S12'!CN86,'S13'!DC86,S1M!CB86,'S2'!CH86)=0, "NaN", SUM('S11'!CK86,'S12'!CN86,'S13'!DC86,S1M!CB86,'S2'!CH86))</f>
        <v>NaN</v>
      </c>
      <c r="DY86" s="16"/>
      <c r="DZ86" s="59"/>
      <c r="EA86" s="117" t="str">
        <f>IF(SUM('S13'!DF86,'S2'!CK86)=0,"NaN",SUM('S13'!DF86,'S2'!CK86))</f>
        <v>NaN</v>
      </c>
      <c r="EB86" s="16"/>
      <c r="EC86" s="59"/>
      <c r="ED86" s="117" t="str">
        <f>IF(SUM('S11'!CN86,'S12'!CQ86,'S13'!DI86,S1M!CE86,'S2'!CN86)=0,"NaN",SUM('S11'!CN86,'S12'!CQ86,'S13'!DI86,S1M!CE86,'S2'!CN86))</f>
        <v>NaN</v>
      </c>
      <c r="EE86" s="16"/>
      <c r="EF86" s="59"/>
      <c r="EG86" s="117" t="str">
        <f>IF(SUM('S11'!CQ86,'S12'!CT86,'S13'!DL86,S1M!CH86)=0,"NaN", SUM('S11'!CQ86,'S12'!CT86,'S13'!DL86,S1M!CH86))</f>
        <v>NaN</v>
      </c>
      <c r="EH86" s="16"/>
      <c r="EI86" s="59"/>
      <c r="EJ86" s="117" t="str">
        <f>IF(ISNUMBER('S1 Part 1'!ED86), SUM('S11'!CT86,'S12'!CW86,'S13'!DO86,S1M!CK86,'S2'!CQ86),"NaN")</f>
        <v>NaN</v>
      </c>
      <c r="EK86" s="16"/>
      <c r="EL86" s="76"/>
      <c r="EM86" s="116" t="str">
        <f>IF(SUM('S11'!CW86,'S12'!CZ86,'S13'!DU86,S1M!CN86)=0,"NaN",SUM('S11'!CW86,'S12'!CZ86,'S13'!DU86,S1M!CN86))</f>
        <v>NaN</v>
      </c>
      <c r="EN86" s="16"/>
      <c r="EO86" s="59"/>
      <c r="EP86" s="117">
        <f>'S2'!CT86</f>
        <v>0</v>
      </c>
      <c r="EQ86" s="16"/>
      <c r="ER86" s="59"/>
      <c r="ES86" s="117">
        <f>'S2'!CW86</f>
        <v>0</v>
      </c>
      <c r="ET86" s="16"/>
      <c r="EU86" s="59"/>
      <c r="EV86" s="117">
        <f>'S2'!CZ86</f>
        <v>0</v>
      </c>
      <c r="EW86" s="16"/>
      <c r="EX86" s="59"/>
      <c r="EY86" s="117">
        <f>'S2'!DC86</f>
        <v>0</v>
      </c>
      <c r="EZ86" s="16"/>
      <c r="FA86" s="59"/>
      <c r="FB86" s="117" t="str">
        <f>IF(SUM(S1M!CQ86,'S2'!DF86)=0,"NaN", SUM(S1M!CQ86,'S2'!DF86))</f>
        <v>NaN</v>
      </c>
      <c r="FC86" s="16"/>
      <c r="FD86" s="59"/>
      <c r="FE86" s="117" t="str">
        <f>IF(SUM('S13'!EA86,'S2'!DI86)=0,"NaN",SUM('S13'!EA86,'S2'!DI86))</f>
        <v>NaN</v>
      </c>
      <c r="FF86" s="16"/>
      <c r="FG86" s="59"/>
      <c r="FH86" s="117" t="str">
        <f>IF(SUM('S13'!ED86,'S2'!DL86)=0,"NaN", SUM('S13'!ED86,'S2'!DL86))</f>
        <v>NaN</v>
      </c>
      <c r="FI86" s="16"/>
      <c r="FJ86" s="59"/>
      <c r="FK86" s="117" t="str">
        <f>IF(SUM('S13'!EJ86,'S2'!DO86)=0,"NaN", SUM('S13'!EJ86,'S2'!DO86))</f>
        <v>NaN</v>
      </c>
      <c r="FL86" s="16"/>
      <c r="FM86" s="59"/>
      <c r="FN86" s="117" t="str">
        <f>IF(SUM(S1N!K86,'S11'!CZ86,'S12'!DC86,'S13'!EM86,S1M!CT86)=0,"NaN", SUM(S1N!K86,'S11'!CZ86,'S12'!DC86,'S13'!EM86,S1M!CT86))</f>
        <v>NaN</v>
      </c>
      <c r="FO86" s="16"/>
      <c r="FP86" s="59"/>
      <c r="FQ86" s="117">
        <f>S1N!K86</f>
        <v>0</v>
      </c>
      <c r="FR86" s="16"/>
      <c r="FS86" s="59"/>
      <c r="FT86" s="117" t="str">
        <f>IF(SUM('S11'!DC86,'S12'!DF86,'S13'!EP86,S1M!CW86)=0,"NaN", SUM('S11'!DC86,'S12'!DF86,'S13'!EP86,S1M!CW86))</f>
        <v>NaN</v>
      </c>
      <c r="FU86" s="16"/>
      <c r="FV86" s="59"/>
      <c r="FW86" s="117">
        <f>'S1 Part 2'!Z86</f>
        <v>0</v>
      </c>
      <c r="FX86" s="16"/>
      <c r="FY86" s="59"/>
      <c r="FZ86" s="117" t="str">
        <f>IF(SUM('S11'!DF86,'S12'!DI86,'S13'!ES86,S1M!CZ86,'S2'!DR86)=0,"NaN", SUM('S11'!DF86,'S12'!DI86,'S13'!ES86,S1M!CZ86,'S2'!DR86))</f>
        <v>NaN</v>
      </c>
      <c r="GA86" s="16"/>
      <c r="GB86" s="59"/>
      <c r="GC86" s="117" t="str">
        <f>IF(SUM('S11'!DI86,'S12'!DL86,'S13'!EV86,S1M!DC86,'S2'!DU86)=0,"NaN", SUM('S11'!DI86,'S12'!DL86,'S13'!EV86,S1M!DC86,'S2'!DU86))</f>
        <v>NaN</v>
      </c>
      <c r="GD86" s="16"/>
      <c r="GE86" s="59"/>
      <c r="GF86" s="117" t="str">
        <f>IF(SUM('S11'!DL86,'S12'!DO86,'S13'!EY86,S1M!DF86,'S2'!DX86)=0,"NaN", SUM('S11'!DL86,'S12'!DO86,'S13'!EY86,S1M!DF86,'S2'!DX86))</f>
        <v>NaN</v>
      </c>
      <c r="GG86" s="16"/>
      <c r="GH86" s="59"/>
      <c r="GI86" s="117" t="str">
        <f>IF(SUM('S11'!DO86,'S12'!DR86,'S13'!FB86,S1M!DI86,'S2'!EA86)=0,"NaN",SUM('S11'!DO86,'S12'!DR86,'S13'!FB86,S1M!DI86,'S2'!EA86))</f>
        <v>NaN</v>
      </c>
      <c r="GJ86" s="16"/>
      <c r="GK86" s="59"/>
      <c r="GL86" s="117" t="str">
        <f>IF(SUM('S11'!DR86,'S12'!DU86,'S13'!FE86,S1M!DL86,'S2'!ED86)=0,"NaN",SUM('S11'!DR86,'S12'!DU86,'S13'!FE86,S1M!DL86,'S2'!ED86))</f>
        <v>NaN</v>
      </c>
      <c r="GM86" s="16"/>
      <c r="GN86" s="59"/>
      <c r="GO86" s="117" t="str">
        <f>IF(SUM('S11'!EG86,'S12'!EJ86,'S13'!FH86,S1M!DO86,'S2'!EG86)=0,"NaN",SUM('S11'!EG86,'S12'!EJ86,'S13'!FH86,S1M!DO86,'S2'!EG86))</f>
        <v>NaN</v>
      </c>
      <c r="GP86" s="16"/>
      <c r="GQ86" s="59"/>
      <c r="GR86" s="117" t="str">
        <f>IF(SUM('S11'!EJ86,'S12'!EM86,'S13'!FK86,S1M!DR86)=0,"NaN",SUM('S11'!EJ86,'S12'!EM86,'S13'!FK86,S1M!DR86))</f>
        <v>NaN</v>
      </c>
      <c r="GS86" s="16"/>
      <c r="GT86" s="59"/>
      <c r="GU86" s="117" t="str">
        <f>IF(SUM('S11'!EM86,'S12'!EP86,'S13'!FN86,S1M!DU86,'S2'!EJ86)=0,"NaN",SUM('S11'!EM86,'S12'!EP86,'S13'!FN86,S1M!DU86,'S2'!EJ86))</f>
        <v>NaN</v>
      </c>
      <c r="GV86" s="16"/>
      <c r="GW86" s="59"/>
      <c r="GX86" s="117" t="str">
        <f>IF(SUM('S13'!FQ86,'S2'!EM86)=0,"NaN", SUM('S13'!FQ86,'S2'!EM86))</f>
        <v>NaN</v>
      </c>
      <c r="GY86" s="16"/>
      <c r="GZ86" s="59"/>
      <c r="HA86" s="117" t="str">
        <f>IF(SUM('S11'!EP86,'S12'!ES86,'S13'!FT86,S1M!DX86,'S2'!EP86)=0, "NaN", SUM('S11'!EP86,'S12'!ES86,'S13'!FT86,S1M!DX86,'S2'!EP86))</f>
        <v>NaN</v>
      </c>
      <c r="HB86" s="16"/>
      <c r="HC86" s="59"/>
      <c r="HD86" s="117" t="str">
        <f>IF(SUM('S11'!ES86,'S12'!EV86,'S13'!FW86,S1M!EA86,'S2'!ES86)=0,"NaN", SUM('S11'!ES86,'S12'!EV86,'S13'!FW86,S1M!EA86,'S2'!ES86))</f>
        <v>NaN</v>
      </c>
      <c r="HE86" s="16"/>
      <c r="HF86" s="59"/>
      <c r="HG86" s="117" t="str">
        <f>IF(SUM(S1M!ED86,'S2'!EV86)=0,"NaN", SUM(S1M!ED86,'S2'!EV86))</f>
        <v>NaN</v>
      </c>
      <c r="HH86" s="16"/>
      <c r="HI86" s="59"/>
      <c r="HJ86" s="117">
        <f>S1M!EG86</f>
        <v>0</v>
      </c>
      <c r="HK86" s="16"/>
      <c r="HL86" s="59"/>
      <c r="HM86" s="117" t="str">
        <f>IF(SUM('S11'!EV86,'S12'!EY86,'S13'!FZ86,S1M!EJ86,'S2'!EY86)=0,"NaN", SUM('S11'!EV86,'S12'!EY86,'S13'!FZ86,S1M!EJ86,'S2'!EY86))</f>
        <v>NaN</v>
      </c>
      <c r="HN86" s="16"/>
      <c r="HO86" s="59"/>
      <c r="HP86" s="117" t="str">
        <f>IF(SUM('S12'!FB86,'S13'!GC86,'S2'!FB86)=0,"NaN", SUM('S12'!FB86,'S13'!GC86,'S2'!FB86))</f>
        <v>NaN</v>
      </c>
      <c r="HQ86" s="16"/>
      <c r="HR86" s="59"/>
      <c r="HS86" s="117" t="str">
        <f>IF(SUM('S11'!EY86,'S12'!FE86,'S13'!GF86,S1M!EM86,'S2'!FE86)=0,"NaN", SUM('S11'!EY86,'S12'!FE86,'S13'!GF86,S1M!EM86,'S2'!FE86))</f>
        <v>NaN</v>
      </c>
      <c r="HT86" s="16"/>
      <c r="HU86" s="59"/>
      <c r="HV86" s="117" t="str">
        <f>IF(SUM('S11'!FB86,'S12'!FH86,'S13'!GI86,S1M!EP86,'S2'!FH86)=0,"NaN", SUM('S11'!FB86,'S12'!FH86,'S13'!GI86,S1M!EP86,'S2'!FH86))</f>
        <v>NaN</v>
      </c>
      <c r="HW86" s="16"/>
      <c r="HX86" s="59"/>
      <c r="HY86" s="117" t="str">
        <f>IF(SUM('S13'!GL86,'S2'!FK86)=0,"NaN",SUM('S13'!GL86,'S2'!FK86))</f>
        <v>NaN</v>
      </c>
      <c r="HZ86" s="16"/>
      <c r="IA86" s="59"/>
      <c r="IB86" s="117">
        <f>'S2'!FN86</f>
        <v>0</v>
      </c>
      <c r="IC86" s="16"/>
      <c r="ID86" s="59"/>
      <c r="IE86" s="117" t="str">
        <f>IF(SUM('S11'!FE86,'S12'!FK86,'S13'!GO86,S1M!ES86,'S2'!FQ86)=0,"NaN",SUM('S11'!FE86,'S12'!FK86,'S13'!GO86,S1M!ES86,'S2'!FQ86))</f>
        <v>NaN</v>
      </c>
      <c r="IF86" s="16"/>
      <c r="IG86" s="59"/>
      <c r="IH86" s="117">
        <f>'S2'!FT86</f>
        <v>0</v>
      </c>
      <c r="II86" s="16"/>
      <c r="IJ86" s="59"/>
      <c r="IK86" s="117" t="str">
        <f>IF(SUM(S1M!EV86,'S2'!FW86)=0,"NaN",SUM(S1M!EV86,'S2'!FW86))</f>
        <v>NaN</v>
      </c>
      <c r="IL86" s="16"/>
      <c r="IM86" s="59"/>
      <c r="IN86" s="117" t="str">
        <f>IF(SUM('S11'!FH86,'S12'!FN86,'S13'!GR86,S1M!EY86,'S2'!FZ86)=0,"NaN",SUM('S11'!FH86,'S12'!FN86,'S13'!GR86,S1M!EY86,'S2'!FZ86))</f>
        <v>NaN</v>
      </c>
      <c r="IO86" s="16"/>
      <c r="IP86" s="59"/>
      <c r="IQ86" s="117" t="str">
        <f>IF(SUM('S13'!GU86,'S2'!GC86)=0,"NaN",SUM('S13'!GU86,'S2'!GC86))</f>
        <v>NaN</v>
      </c>
      <c r="IR86" s="16"/>
      <c r="IS86" s="59"/>
      <c r="IT86" s="117" t="str">
        <f>IF(SUM('S11'!FK86,'S12'!FQ86,'S13'!GX86,S1M!FB86,'S2'!GF86)=0,"NaN", SUM('S11'!FK86,'S12'!FQ86,'S13'!GX86,S1M!FB86,'S2'!GF86))</f>
        <v>NaN</v>
      </c>
      <c r="IU86" s="16"/>
      <c r="IV86" s="59"/>
      <c r="IW86" s="117" t="str">
        <f>IF(SUM('S11'!FN86,'S12'!FT86,'S13'!HA86,S1M!FE86,'S2'!GI86)=0,"NaN",SUM('S11'!FN86,'S12'!FT86,'S13'!HA86,S1M!FE86,'S2'!GI86))</f>
        <v>NaN</v>
      </c>
      <c r="IX86" s="16"/>
      <c r="IY86" s="59"/>
      <c r="IZ86" s="117" t="str">
        <f>IF(SUM('S11'!FQ86,'S12'!FW86,'S13'!HD86,S1M!FH86,'S2'!GL86)=0,"NaN",SUM('S11'!FQ86,'S12'!FW86,'S13'!HD86,S1M!FH86,'S2'!GL86))</f>
        <v>NaN</v>
      </c>
      <c r="JA86" s="16"/>
      <c r="JB86" s="59"/>
      <c r="JC86" s="119" t="str">
        <f>IF(SUM('S11'!FT86,'S12'!FZ86,'S13'!HG86,S1M!FK86)=0,"NaN", SUM('S11'!FT86,'S12'!FZ86,'S13'!HG86,S1M!FK86))</f>
        <v>NaN</v>
      </c>
      <c r="JD86" s="16"/>
      <c r="JE86" s="59"/>
      <c r="JF86" s="117">
        <f>IF(SUM('S1 Part 1'!B86,'S1 Part 2'!B86)=0,IFERROR('S1 Part 2'!DC86-'S1 Part 2'!DC86,0),SUM('S1 Part 2'!B86,'S1 Part 2'!Z86)-SUM('S1 Part 2'!DC86,'S1 Part 1'!B86))</f>
        <v>0</v>
      </c>
      <c r="JG86" s="16"/>
      <c r="JH86" s="59"/>
      <c r="JI86" s="117">
        <f>IFERROR('S1 Part 2'!DC86-'S1 Part 2'!DF86-'S1 Part 2'!CZ86,0)</f>
        <v>0</v>
      </c>
      <c r="JJ86" s="16"/>
      <c r="JK86" s="59"/>
      <c r="JL86" s="117">
        <f>SUM('S1 Part 2'!DC86,'S1 Part 2'!Q86)-SUM('S1 Part 1'!W86,'S1 Part 1'!Z86,'S1 Part 2'!DI86)</f>
        <v>0</v>
      </c>
      <c r="JM86" s="16"/>
      <c r="JN86" s="59"/>
      <c r="JO86" s="117" t="str">
        <f>IF(SUM('S11'!GF86,'S12'!GL86)=0, "NaN", SUM('S11'!GC86,'S11'!DF86,'S12'!GI86,'S12'!DI86)-SUM('S11'!GF86,'S12'!GL86,'S11'!Z86,'S11'!AX86,'S11'!BA86,'S12'!Z86,'S12'!AX86,'S12'!BA86))</f>
        <v>NaN</v>
      </c>
      <c r="JP86" s="16"/>
      <c r="JQ86" s="59"/>
      <c r="JR86" s="117">
        <f>SUM('S1 Part 2'!DI86,'S1 Part 2'!E86,'S1 Part 2'!H86,'S1 Part 2'!AC86)-SUM('S1 Part 2'!DR86,'S1 Part 1'!AI86,'S1 Part 1'!AR86)</f>
        <v>0</v>
      </c>
      <c r="JS86" s="16"/>
      <c r="JT86" s="59"/>
      <c r="JU86" s="117">
        <f>SUM('S1 Part 2'!DR86,'S1 Part 2'!BA86,'S1 Part 2'!BG86,'S1 Part 2'!BJ86,'S1 Part 2'!BP86)-SUM('S1 Part 2'!DU86,'S1 Part 1'!BP86,'S1 Part 1'!BV86,'S1 Part 1'!BY86,'S1 Part 1'!CK86)</f>
        <v>0</v>
      </c>
      <c r="JV86" s="16"/>
      <c r="JW86" s="59"/>
      <c r="JX86" s="117">
        <f>SUM('S13'!IB86,S1M!GF86)-SUM('S13'!IE86,S1M!GI86)</f>
        <v>0</v>
      </c>
      <c r="JY86" s="16"/>
      <c r="JZ86" s="59"/>
      <c r="KA86" s="117">
        <f>SUM('S1 Part 2'!DU86,'S1 Part 2'!CH86)-SUM('S1 Part 2'!DX86,'S1 Part 1'!E86,'S1 Part 1'!DI86)</f>
        <v>0</v>
      </c>
      <c r="KB86" s="16"/>
      <c r="KC86" s="59"/>
      <c r="KD86" s="118" t="str">
        <f>IF(ISNUMBER('S1 Part 2'!EA86),SUM('S1 Part 2'!DX86,'S1 Part 2'!CK86)-SUM('S1 Part 1'!DL86,'S1 Part 1'!EA86,'S1 Part 2'!EA86),"NaN")</f>
        <v>NaN</v>
      </c>
      <c r="KE86" s="16"/>
      <c r="KF86" s="59"/>
      <c r="KG86" s="117">
        <f>SUM('S1 Part 2'!DX86,'S1 Part 2'!CK86)-SUM('S1 Part 2'!ED86,'S1 Part 1'!N86,'S1 Part 1'!DL86,'S1 Part 1'!ED86)</f>
        <v>0</v>
      </c>
      <c r="KH86" s="16"/>
      <c r="KI86" s="59"/>
      <c r="KJ86" s="117">
        <f>IFERROR('S2'!CT86-SUM('S2'!B86,'S2'!GU86),"NaN")</f>
        <v>0</v>
      </c>
      <c r="KK86" s="16"/>
      <c r="KL86" s="59"/>
      <c r="KM86" s="117">
        <f>SUM('S2'!GU86,'S2'!DF86,'S2'!DI86,'S2'!DR86,'S2'!EM86,'S2'!EP86,'S2'!EY86,'S2'!FW86)-SUM('S2'!GX86,'S2'!N86,'S2'!Q86,'S2'!Z86,'S2'!AU86,'S2'!AX86,'S2'!BG86,'S2'!BY86)</f>
        <v>0</v>
      </c>
      <c r="KN86" s="16"/>
      <c r="KO86" s="59"/>
      <c r="KP86" s="118">
        <f>IF(SUM('S1 Part 1'!B86,'S1 Part 2'!B86)=0,SUM('S1 Part 2'!DC86,'S2'!CT86)-SUM('S1 Part 1'!E86,'S1 Part 1'!N86,'S2'!B86),SUM('S1 Part 2'!B86,'S1 Part 2'!Z86,'S2'!CT86)-SUM('S1 Part 1'!B86,'S1 Part 1'!E86,'S1 Part 1'!N86,'S2'!B86))</f>
        <v>0</v>
      </c>
      <c r="KQ86" s="118" t="str">
        <f>IF(ISNUMBER('S13'!DR86),'S13'!DR86-SUM('S13'!B86,'S13'!N86,'S13'!W86,'S13'!Z86,'S13'!AF86,'S13'!AO86,'S13'!BG86,'S13'!BM86,'S13'!BV86,'S13'!BY86,'S13'!CW86,'S13'!CZ86,'S13'!DO86),"NaN")</f>
        <v>NaN</v>
      </c>
      <c r="KR86" s="16"/>
      <c r="KS86" s="59"/>
      <c r="KT86" s="118" t="str">
        <f>IF(ISNUMBER('S13'!HJ86),'S13'!HJ86-SUM('S13'!DX86,'S13'!EA86,'S13'!EM86,'S13'!ES86,'S13'!FQ86,'S13'!FT86,'S13'!FZ86,'S13'!GR86),"NaN")</f>
        <v>NaN</v>
      </c>
      <c r="KU86" s="16"/>
      <c r="KV86" s="59"/>
    </row>
    <row r="87" spans="1:308" ht="10.5" x14ac:dyDescent="0.25">
      <c r="A87" s="115" t="s">
        <v>759</v>
      </c>
      <c r="B87" s="116" t="str">
        <f>IF(SUM('S11'!B87,'S12'!B87,'S13'!B87,S1M!B87)=0,"NaN",SUM('S11'!B87,'S12'!B87,'S13'!B87,S1M!B87))</f>
        <v>NaN</v>
      </c>
      <c r="C87" s="16"/>
      <c r="D87" s="59"/>
      <c r="E87" s="117" t="str">
        <f>IF(SUM('S13'!E87,S1M!E87)=0,"NaN",SUM('S13'!E87,S1M!E87))</f>
        <v>NaN</v>
      </c>
      <c r="F87" s="16"/>
      <c r="G87" s="59"/>
      <c r="H87" s="117" t="str">
        <f>IF(SUM('S13'!H87,S1M!H87)=0, "NaN",SUM('S13'!H87,S1M!H87))</f>
        <v>NaN</v>
      </c>
      <c r="I87" s="16"/>
      <c r="J87" s="59"/>
      <c r="K87" s="117">
        <f>'S13'!K87</f>
        <v>0</v>
      </c>
      <c r="L87" s="16"/>
      <c r="M87" s="59"/>
      <c r="N87" s="117" t="str">
        <f>IF(SUM('S11'!E87,'S12'!E87,'S13'!N87,S1M!K87)=0, "NaN", SUM('S11'!E87,'S12'!E87,'S13'!N87,S1M!K87))</f>
        <v>NaN</v>
      </c>
      <c r="O87" s="16"/>
      <c r="P87" s="59"/>
      <c r="Q87" s="117" t="str">
        <f>IF(SUM('S11'!H87,'S12'!H87,'S13'!Q87,S1M!N87)=0,"NaN",SUM('S11'!H87,'S12'!H87,'S13'!Q87,S1M!N87))</f>
        <v>NaN</v>
      </c>
      <c r="R87" s="16"/>
      <c r="S87" s="59"/>
      <c r="T87" s="117" t="str">
        <f>IF(SUM('S11'!K87,'S12'!K87,'S13'!T87,S1M!Q87)=0,"NaN",SUM('S11'!K87,'S12'!K87,'S13'!T87,S1M!Q87))</f>
        <v>NaN</v>
      </c>
      <c r="U87" s="16"/>
      <c r="V87" s="59"/>
      <c r="W87" s="117">
        <f>'S2'!B87</f>
        <v>0</v>
      </c>
      <c r="X87" s="16"/>
      <c r="Y87" s="59"/>
      <c r="Z87" s="117">
        <f>'S2'!E87</f>
        <v>0</v>
      </c>
      <c r="AA87" s="16"/>
      <c r="AB87" s="59"/>
      <c r="AC87" s="117">
        <f>'S2'!H87</f>
        <v>0</v>
      </c>
      <c r="AD87" s="16"/>
      <c r="AE87" s="59"/>
      <c r="AF87" s="117">
        <f>'S2'!K87</f>
        <v>0</v>
      </c>
      <c r="AG87" s="16"/>
      <c r="AH87" s="59"/>
      <c r="AI87" s="117" t="str">
        <f>IF(SUM('S11'!N87,'S12'!N87,'S13'!W87,S1M!T87,'S2'!N87)=0,"NaN",SUM('S11'!N87,'S12'!N87,'S13'!W87,S1M!T87,'S2'!N87))</f>
        <v>NaN</v>
      </c>
      <c r="AJ87" s="16"/>
      <c r="AK87" s="59"/>
      <c r="AL87" s="117" t="str">
        <f>IF(SUM(S1N!E87,'S11'!Q87,'S12'!Q87,'S13'!Z87,S1M!W87)=0,"NaN",SUM(S1N!E87,'S11'!Q87,'S12'!Q87,'S13'!Z87,S1M!W87))</f>
        <v>NaN</v>
      </c>
      <c r="AM87" s="16"/>
      <c r="AN87" s="59"/>
      <c r="AO87" s="117">
        <f>S1N!E87</f>
        <v>0</v>
      </c>
      <c r="AP87" s="16"/>
      <c r="AQ87" s="59"/>
      <c r="AR87" s="117" t="str">
        <f>IF(SUM('S11'!T87,'S12'!T87,'S13'!AC87,S1M!Z87)=0,"NaN", SUM('S11'!T87,'S12'!T87,'S13'!AC87,S1M!Z87))</f>
        <v>NaN</v>
      </c>
      <c r="AS87" s="16"/>
      <c r="AT87" s="59"/>
      <c r="AU87" s="117" t="str">
        <f>IF(SUM('S13'!AF87,'S2'!Q87)=0,"NaN",SUM('S13'!AF87,'S2'!Q87))</f>
        <v>NaN</v>
      </c>
      <c r="AV87" s="16"/>
      <c r="AW87" s="59"/>
      <c r="AX87" s="117" t="str">
        <f>IF(SUM('S13'!AI87,'S2'!T87)=0,"NaN", SUM('S13'!AI87,'S2'!T87))</f>
        <v>NaN</v>
      </c>
      <c r="AY87" s="16"/>
      <c r="AZ87" s="59"/>
      <c r="BA87" s="117" t="str">
        <f>IF(SUM('S13'!AL87,'S2'!W87)=0,"NaN",SUM('S13'!AL87,'S2'!W87))</f>
        <v>NaN</v>
      </c>
      <c r="BB87" s="16"/>
      <c r="BC87" s="59"/>
      <c r="BD87" s="118" t="str">
        <f>IF(SUM('S11'!W87,'S12'!W87,'S13'!AO87,S1M!AC87,'S2'!Z87)=0,"NaN", SUM('S11'!W87,'S12'!W87,'S13'!AO87,S1M!AC87,'S2'!Z87))</f>
        <v>NaN</v>
      </c>
      <c r="BE87" s="16"/>
      <c r="BF87" s="59"/>
      <c r="BG87" s="118" t="str">
        <f>IF(SUM('S11'!Z87,'S12'!Z87,'S13'!AR87,S1M!AF87,'S2'!AC87)=0,"NaN",SUM('S11'!Z87,'S12'!Z87,'S13'!AR87,S1M!AF87,'S2'!AC87))</f>
        <v>NaN</v>
      </c>
      <c r="BH87" s="16"/>
      <c r="BI87" s="59"/>
      <c r="BJ87" s="118" t="str">
        <f>IF(SUM('S11'!AC87,'S12'!AC87,'S13'!AU87,S1M!AI87,'S2'!AF87)=0,"NaN",SUM('S11'!AC87,'S12'!AC87,'S13'!AU87,S1M!AI87,'S2'!AF87))</f>
        <v>NaN</v>
      </c>
      <c r="BK87" s="16"/>
      <c r="BL87" s="59"/>
      <c r="BM87" s="117" t="str">
        <f>IF(SUM('S11'!AF87,'S12'!AF87,'S2'!AI87)=0,"NaN",SUM('S11'!AF87,'S12'!AF87,'S2'!AI87))</f>
        <v>NaN</v>
      </c>
      <c r="BN87" s="16"/>
      <c r="BO87" s="59"/>
      <c r="BP87" s="117" t="str">
        <f>IF(SUM('S11'!AI87,'S12'!AI87,'S2'!AL87)=0,"NaN",SUM('S11'!AI87,'S12'!AI87,'S2'!AL87))</f>
        <v>NaN</v>
      </c>
      <c r="BQ87" s="16"/>
      <c r="BR87" s="59"/>
      <c r="BS87" s="117" t="str">
        <f>IF(SUM('S11'!AX87,'S12'!AX87,'S13'!AX87,'S2'!AO87)=0,"NaN",SUM('S11'!AX87,'S12'!AX87,'S13'!AX87,'S2'!AO87))</f>
        <v>NaN</v>
      </c>
      <c r="BT87" s="16"/>
      <c r="BU87" s="59"/>
      <c r="BV87" s="117" t="str">
        <f>IF(SUM('S11'!BA87,'S12'!BA87,'S13'!BA87,S1M!AL87)=0,"NaN",SUM('S11'!BA87,'S12'!BA87,'S13'!BA87,S1M!AL87))</f>
        <v>NaN</v>
      </c>
      <c r="BW87" s="16"/>
      <c r="BX87" s="59"/>
      <c r="BY87" s="117" t="str">
        <f>IF(SUM('S11'!BD87,'S12'!BD87,'S13'!BD87,S1M!AO87,'S2'!AR87)=0,"NaN",SUM('S11'!BD87,'S12'!BD87,'S13'!BD87,S1M!AO87,'S2'!AR87))</f>
        <v>NaN</v>
      </c>
      <c r="BZ87" s="16"/>
      <c r="CA87" s="59"/>
      <c r="CB87" s="117" t="str">
        <f>IF(SUM('S11'!BG87,'S12'!BG87,'S13'!BG87,S1M!AR87,'S2'!AU87)=0,"NaN", SUM('S11'!BG87,'S12'!BG87,'S13'!BG87,S1M!AR87,'S2'!AU87))</f>
        <v>NaN</v>
      </c>
      <c r="CC87" s="16"/>
      <c r="CD87" s="59"/>
      <c r="CE87" s="117" t="str">
        <f>IF(SUM('S11'!BJ87,'S12'!BJ87,'S13'!BJ87,S1M!AU87,'S2'!AX87)=0,"NaN",SUM('S11'!BJ87,'S12'!BJ87,'S13'!BJ87,S1M!AU87,'S2'!AX87))</f>
        <v>NaN</v>
      </c>
      <c r="CF87" s="16"/>
      <c r="CG87" s="59"/>
      <c r="CH87" s="117" t="str">
        <f>IF(SUM(S1M!AX87,'S2'!BA87)=0,"NaN",SUM(S1M!AX87,'S2'!BA87))</f>
        <v>NaN</v>
      </c>
      <c r="CI87" s="16"/>
      <c r="CJ87" s="59"/>
      <c r="CK87" s="117" t="str">
        <f>IF(SUM('S11'!BM87,'S12'!BM87,'S13'!BM87,S1M!BA87,'S2'!BD87)=0,"NaN",SUM('S11'!BM87,'S12'!BM87,'S13'!BM87,S1M!BA87,'S2'!BD87))</f>
        <v>NaN</v>
      </c>
      <c r="CL87" s="16"/>
      <c r="CM87" s="59"/>
      <c r="CN87" s="117" t="str">
        <f>IF(SUM('S13'!BP87,S1M!BD87)=0,"NaN", SUM('S13'!BP87,S1M!BD87))</f>
        <v>NaN</v>
      </c>
      <c r="CO87" s="16"/>
      <c r="CP87" s="59"/>
      <c r="CQ87" s="117" t="str">
        <f>IF(SUM('S11'!BP87,'S12'!BP87,'S13'!BY87,S1M!BG87,'S2'!BG87)=0,"NaN", SUM('S11'!BP87,'S12'!BP87,'S13'!BY87,S1M!BG87,'S2'!BG87))</f>
        <v>NaN</v>
      </c>
      <c r="CR87" s="16"/>
      <c r="CS87" s="59"/>
      <c r="CT87" s="117" t="str">
        <f>IF(SUM('S11'!BS87,'S12'!BS87,'S13'!CB87,S1M!BJ87,'S2'!BJ87)=0,"NaN", SUM('S11'!BS87,'S12'!BS87,'S13'!CB87,S1M!BJ87,'S2'!BJ87))</f>
        <v>NaN</v>
      </c>
      <c r="CU87" s="16"/>
      <c r="CV87" s="59"/>
      <c r="CW87" s="117" t="str">
        <f>IF(SUM('S12'!BV87,'S13'!CE87,'S2'!BM87)=0,"NaN", SUM('S12'!BV87,'S13'!CE87,'S2'!BM87))</f>
        <v>NaN</v>
      </c>
      <c r="CX87" s="16"/>
      <c r="CY87" s="59"/>
      <c r="CZ87" s="117" t="str">
        <f>IF(SUM('S11'!BV87,'S12'!BY87,'S13'!CH87,S1M!BM87,'S2'!BP87)=0,"NaN", SUM('S11'!BV87,'S12'!BY87,'S13'!CH87,S1M!BM87,'S2'!BP87))</f>
        <v>NaN</v>
      </c>
      <c r="DA87" s="16"/>
      <c r="DB87" s="59"/>
      <c r="DC87" s="117" t="str">
        <f>IF(SUM('S13'!CK87,'S2'!BS87)=0,"NaN",SUM('S13'!CK87,'S2'!BS87))</f>
        <v>NaN</v>
      </c>
      <c r="DD87" s="16"/>
      <c r="DE87" s="59"/>
      <c r="DF87" s="118">
        <f>'S13'!CN87</f>
        <v>0</v>
      </c>
      <c r="DG87" s="16"/>
      <c r="DH87" s="59"/>
      <c r="DI87" s="117" t="str">
        <f>IF(SUM('S11'!BY87,'S12'!CB87,'S13'!CQ87,S1M!BP87,'S2'!BV87)=0,"NaN",SUM('S11'!BY87,'S12'!CB87,'S13'!CQ87,S1M!BP87,'S2'!BV87))</f>
        <v>NaN</v>
      </c>
      <c r="DJ87" s="16"/>
      <c r="DK87" s="59"/>
      <c r="DL87" s="118">
        <f>'S13'!CT87</f>
        <v>0</v>
      </c>
      <c r="DM87" s="16"/>
      <c r="DN87" s="59"/>
      <c r="DO87" s="117" t="str">
        <f>IF(SUM('S11'!CB87,'S12'!CE87,'S13'!CW87,S1M!BS87,'S2'!BY87)=0,"NaN", SUM('S11'!CB87,'S12'!CE87,'S13'!CW87,S1M!BS87,'S2'!BY87))</f>
        <v>NaN</v>
      </c>
      <c r="DP87" s="16"/>
      <c r="DQ87" s="59"/>
      <c r="DR87" s="117" t="str">
        <f>IF(SUM('S11'!CE87,'S12'!CH87,'S13'!CZ87,S1M!BV87,'S2'!CB87)=0,"NaN", SUM('S11'!CE87,'S12'!CH87,'S13'!CZ87,S1M!BV87,'S2'!CB87))</f>
        <v>NaN</v>
      </c>
      <c r="DS87" s="16"/>
      <c r="DT87" s="59"/>
      <c r="DU87" s="117" t="str">
        <f>IF(SUM('S11'!CH87,'S12'!CK87,S1M!BY87,'S2'!CE87)=0,"NaN", SUM('S11'!CH87,'S12'!CK87,S1M!BY87,'S2'!CE87))</f>
        <v>NaN</v>
      </c>
      <c r="DV87" s="16"/>
      <c r="DW87" s="59"/>
      <c r="DX87" s="117" t="str">
        <f>IF(SUM('S11'!CK87,'S12'!CN87,'S13'!DC87,S1M!CB87,'S2'!CH87)=0, "NaN", SUM('S11'!CK87,'S12'!CN87,'S13'!DC87,S1M!CB87,'S2'!CH87))</f>
        <v>NaN</v>
      </c>
      <c r="DY87" s="16"/>
      <c r="DZ87" s="59"/>
      <c r="EA87" s="117" t="str">
        <f>IF(SUM('S13'!DF87,'S2'!CK87)=0,"NaN",SUM('S13'!DF87,'S2'!CK87))</f>
        <v>NaN</v>
      </c>
      <c r="EB87" s="16"/>
      <c r="EC87" s="59"/>
      <c r="ED87" s="117" t="str">
        <f>IF(SUM('S11'!CN87,'S12'!CQ87,'S13'!DI87,S1M!CE87,'S2'!CN87)=0,"NaN",SUM('S11'!CN87,'S12'!CQ87,'S13'!DI87,S1M!CE87,'S2'!CN87))</f>
        <v>NaN</v>
      </c>
      <c r="EE87" s="16"/>
      <c r="EF87" s="59"/>
      <c r="EG87" s="117" t="str">
        <f>IF(SUM('S11'!CQ87,'S12'!CT87,'S13'!DL87,S1M!CH87)=0,"NaN", SUM('S11'!CQ87,'S12'!CT87,'S13'!DL87,S1M!CH87))</f>
        <v>NaN</v>
      </c>
      <c r="EH87" s="16"/>
      <c r="EI87" s="59"/>
      <c r="EJ87" s="117" t="str">
        <f>IF(ISNUMBER('S1 Part 1'!ED87), SUM('S11'!CT87,'S12'!CW87,'S13'!DO87,S1M!CK87,'S2'!CQ87),"NaN")</f>
        <v>NaN</v>
      </c>
      <c r="EK87" s="16"/>
      <c r="EL87" s="76"/>
      <c r="EM87" s="116" t="str">
        <f>IF(SUM('S11'!CW87,'S12'!CZ87,'S13'!DU87,S1M!CN87)=0,"NaN",SUM('S11'!CW87,'S12'!CZ87,'S13'!DU87,S1M!CN87))</f>
        <v>NaN</v>
      </c>
      <c r="EN87" s="16"/>
      <c r="EO87" s="59"/>
      <c r="EP87" s="117">
        <f>'S2'!CT87</f>
        <v>0</v>
      </c>
      <c r="EQ87" s="16"/>
      <c r="ER87" s="59"/>
      <c r="ES87" s="117">
        <f>'S2'!CW87</f>
        <v>0</v>
      </c>
      <c r="ET87" s="16"/>
      <c r="EU87" s="59"/>
      <c r="EV87" s="117">
        <f>'S2'!CZ87</f>
        <v>0</v>
      </c>
      <c r="EW87" s="16"/>
      <c r="EX87" s="59"/>
      <c r="EY87" s="117">
        <f>'S2'!DC87</f>
        <v>0</v>
      </c>
      <c r="EZ87" s="16"/>
      <c r="FA87" s="59"/>
      <c r="FB87" s="117" t="str">
        <f>IF(SUM(S1M!CQ87,'S2'!DF87)=0,"NaN", SUM(S1M!CQ87,'S2'!DF87))</f>
        <v>NaN</v>
      </c>
      <c r="FC87" s="16"/>
      <c r="FD87" s="59"/>
      <c r="FE87" s="117" t="str">
        <f>IF(SUM('S13'!EA87,'S2'!DI87)=0,"NaN",SUM('S13'!EA87,'S2'!DI87))</f>
        <v>NaN</v>
      </c>
      <c r="FF87" s="16"/>
      <c r="FG87" s="59"/>
      <c r="FH87" s="117" t="str">
        <f>IF(SUM('S13'!ED87,'S2'!DL87)=0,"NaN", SUM('S13'!ED87,'S2'!DL87))</f>
        <v>NaN</v>
      </c>
      <c r="FI87" s="16"/>
      <c r="FJ87" s="59"/>
      <c r="FK87" s="117" t="str">
        <f>IF(SUM('S13'!EJ87,'S2'!DO87)=0,"NaN", SUM('S13'!EJ87,'S2'!DO87))</f>
        <v>NaN</v>
      </c>
      <c r="FL87" s="16"/>
      <c r="FM87" s="59"/>
      <c r="FN87" s="117" t="str">
        <f>IF(SUM(S1N!K87,'S11'!CZ87,'S12'!DC87,'S13'!EM87,S1M!CT87)=0,"NaN", SUM(S1N!K87,'S11'!CZ87,'S12'!DC87,'S13'!EM87,S1M!CT87))</f>
        <v>NaN</v>
      </c>
      <c r="FO87" s="16"/>
      <c r="FP87" s="59"/>
      <c r="FQ87" s="117">
        <f>S1N!K87</f>
        <v>0</v>
      </c>
      <c r="FR87" s="16"/>
      <c r="FS87" s="59"/>
      <c r="FT87" s="117" t="str">
        <f>IF(SUM('S11'!DC87,'S12'!DF87,'S13'!EP87,S1M!CW87)=0,"NaN", SUM('S11'!DC87,'S12'!DF87,'S13'!EP87,S1M!CW87))</f>
        <v>NaN</v>
      </c>
      <c r="FU87" s="16"/>
      <c r="FV87" s="59"/>
      <c r="FW87" s="117">
        <f>'S1 Part 2'!Z87</f>
        <v>0</v>
      </c>
      <c r="FX87" s="16"/>
      <c r="FY87" s="59"/>
      <c r="FZ87" s="117" t="str">
        <f>IF(SUM('S11'!DF87,'S12'!DI87,'S13'!ES87,S1M!CZ87,'S2'!DR87)=0,"NaN", SUM('S11'!DF87,'S12'!DI87,'S13'!ES87,S1M!CZ87,'S2'!DR87))</f>
        <v>NaN</v>
      </c>
      <c r="GA87" s="16"/>
      <c r="GB87" s="59"/>
      <c r="GC87" s="117" t="str">
        <f>IF(SUM('S11'!DI87,'S12'!DL87,'S13'!EV87,S1M!DC87,'S2'!DU87)=0,"NaN", SUM('S11'!DI87,'S12'!DL87,'S13'!EV87,S1M!DC87,'S2'!DU87))</f>
        <v>NaN</v>
      </c>
      <c r="GD87" s="16"/>
      <c r="GE87" s="59"/>
      <c r="GF87" s="117" t="str">
        <f>IF(SUM('S11'!DL87,'S12'!DO87,'S13'!EY87,S1M!DF87,'S2'!DX87)=0,"NaN", SUM('S11'!DL87,'S12'!DO87,'S13'!EY87,S1M!DF87,'S2'!DX87))</f>
        <v>NaN</v>
      </c>
      <c r="GG87" s="16"/>
      <c r="GH87" s="59"/>
      <c r="GI87" s="117" t="str">
        <f>IF(SUM('S11'!DO87,'S12'!DR87,'S13'!FB87,S1M!DI87,'S2'!EA87)=0,"NaN",SUM('S11'!DO87,'S12'!DR87,'S13'!FB87,S1M!DI87,'S2'!EA87))</f>
        <v>NaN</v>
      </c>
      <c r="GJ87" s="16"/>
      <c r="GK87" s="59"/>
      <c r="GL87" s="117" t="str">
        <f>IF(SUM('S11'!DR87,'S12'!DU87,'S13'!FE87,S1M!DL87,'S2'!ED87)=0,"NaN",SUM('S11'!DR87,'S12'!DU87,'S13'!FE87,S1M!DL87,'S2'!ED87))</f>
        <v>NaN</v>
      </c>
      <c r="GM87" s="16"/>
      <c r="GN87" s="59"/>
      <c r="GO87" s="117" t="str">
        <f>IF(SUM('S11'!EG87,'S12'!EJ87,'S13'!FH87,S1M!DO87,'S2'!EG87)=0,"NaN",SUM('S11'!EG87,'S12'!EJ87,'S13'!FH87,S1M!DO87,'S2'!EG87))</f>
        <v>NaN</v>
      </c>
      <c r="GP87" s="16"/>
      <c r="GQ87" s="59"/>
      <c r="GR87" s="117" t="str">
        <f>IF(SUM('S11'!EJ87,'S12'!EM87,'S13'!FK87,S1M!DR87)=0,"NaN",SUM('S11'!EJ87,'S12'!EM87,'S13'!FK87,S1M!DR87))</f>
        <v>NaN</v>
      </c>
      <c r="GS87" s="16"/>
      <c r="GT87" s="59"/>
      <c r="GU87" s="117" t="str">
        <f>IF(SUM('S11'!EM87,'S12'!EP87,'S13'!FN87,S1M!DU87,'S2'!EJ87)=0,"NaN",SUM('S11'!EM87,'S12'!EP87,'S13'!FN87,S1M!DU87,'S2'!EJ87))</f>
        <v>NaN</v>
      </c>
      <c r="GV87" s="16"/>
      <c r="GW87" s="59"/>
      <c r="GX87" s="117" t="str">
        <f>IF(SUM('S13'!FQ87,'S2'!EM87)=0,"NaN", SUM('S13'!FQ87,'S2'!EM87))</f>
        <v>NaN</v>
      </c>
      <c r="GY87" s="16"/>
      <c r="GZ87" s="59"/>
      <c r="HA87" s="117" t="str">
        <f>IF(SUM('S11'!EP87,'S12'!ES87,'S13'!FT87,S1M!DX87,'S2'!EP87)=0, "NaN", SUM('S11'!EP87,'S12'!ES87,'S13'!FT87,S1M!DX87,'S2'!EP87))</f>
        <v>NaN</v>
      </c>
      <c r="HB87" s="16"/>
      <c r="HC87" s="59"/>
      <c r="HD87" s="117" t="str">
        <f>IF(SUM('S11'!ES87,'S12'!EV87,'S13'!FW87,S1M!EA87,'S2'!ES87)=0,"NaN", SUM('S11'!ES87,'S12'!EV87,'S13'!FW87,S1M!EA87,'S2'!ES87))</f>
        <v>NaN</v>
      </c>
      <c r="HE87" s="16"/>
      <c r="HF87" s="59"/>
      <c r="HG87" s="117" t="str">
        <f>IF(SUM(S1M!ED87,'S2'!EV87)=0,"NaN", SUM(S1M!ED87,'S2'!EV87))</f>
        <v>NaN</v>
      </c>
      <c r="HH87" s="16"/>
      <c r="HI87" s="59"/>
      <c r="HJ87" s="117">
        <f>S1M!EG87</f>
        <v>0</v>
      </c>
      <c r="HK87" s="16"/>
      <c r="HL87" s="59"/>
      <c r="HM87" s="117" t="str">
        <f>IF(SUM('S11'!EV87,'S12'!EY87,'S13'!FZ87,S1M!EJ87,'S2'!EY87)=0,"NaN", SUM('S11'!EV87,'S12'!EY87,'S13'!FZ87,S1M!EJ87,'S2'!EY87))</f>
        <v>NaN</v>
      </c>
      <c r="HN87" s="16"/>
      <c r="HO87" s="59"/>
      <c r="HP87" s="117" t="str">
        <f>IF(SUM('S12'!FB87,'S13'!GC87,'S2'!FB87)=0,"NaN", SUM('S12'!FB87,'S13'!GC87,'S2'!FB87))</f>
        <v>NaN</v>
      </c>
      <c r="HQ87" s="16"/>
      <c r="HR87" s="59"/>
      <c r="HS87" s="117" t="str">
        <f>IF(SUM('S11'!EY87,'S12'!FE87,'S13'!GF87,S1M!EM87,'S2'!FE87)=0,"NaN", SUM('S11'!EY87,'S12'!FE87,'S13'!GF87,S1M!EM87,'S2'!FE87))</f>
        <v>NaN</v>
      </c>
      <c r="HT87" s="16"/>
      <c r="HU87" s="59"/>
      <c r="HV87" s="117" t="str">
        <f>IF(SUM('S11'!FB87,'S12'!FH87,'S13'!GI87,S1M!EP87,'S2'!FH87)=0,"NaN", SUM('S11'!FB87,'S12'!FH87,'S13'!GI87,S1M!EP87,'S2'!FH87))</f>
        <v>NaN</v>
      </c>
      <c r="HW87" s="16"/>
      <c r="HX87" s="59"/>
      <c r="HY87" s="117" t="str">
        <f>IF(SUM('S13'!GL87,'S2'!FK87)=0,"NaN",SUM('S13'!GL87,'S2'!FK87))</f>
        <v>NaN</v>
      </c>
      <c r="HZ87" s="16"/>
      <c r="IA87" s="59"/>
      <c r="IB87" s="117">
        <f>'S2'!FN87</f>
        <v>0</v>
      </c>
      <c r="IC87" s="16"/>
      <c r="ID87" s="59"/>
      <c r="IE87" s="117" t="str">
        <f>IF(SUM('S11'!FE87,'S12'!FK87,'S13'!GO87,S1M!ES87,'S2'!FQ87)=0,"NaN",SUM('S11'!FE87,'S12'!FK87,'S13'!GO87,S1M!ES87,'S2'!FQ87))</f>
        <v>NaN</v>
      </c>
      <c r="IF87" s="16"/>
      <c r="IG87" s="59"/>
      <c r="IH87" s="117">
        <f>'S2'!FT87</f>
        <v>0</v>
      </c>
      <c r="II87" s="16"/>
      <c r="IJ87" s="59"/>
      <c r="IK87" s="117" t="str">
        <f>IF(SUM(S1M!EV87,'S2'!FW87)=0,"NaN",SUM(S1M!EV87,'S2'!FW87))</f>
        <v>NaN</v>
      </c>
      <c r="IL87" s="16"/>
      <c r="IM87" s="59"/>
      <c r="IN87" s="117" t="str">
        <f>IF(SUM('S11'!FH87,'S12'!FN87,'S13'!GR87,S1M!EY87,'S2'!FZ87)=0,"NaN",SUM('S11'!FH87,'S12'!FN87,'S13'!GR87,S1M!EY87,'S2'!FZ87))</f>
        <v>NaN</v>
      </c>
      <c r="IO87" s="16"/>
      <c r="IP87" s="59"/>
      <c r="IQ87" s="117" t="str">
        <f>IF(SUM('S13'!GU87,'S2'!GC87)=0,"NaN",SUM('S13'!GU87,'S2'!GC87))</f>
        <v>NaN</v>
      </c>
      <c r="IR87" s="16"/>
      <c r="IS87" s="59"/>
      <c r="IT87" s="117" t="str">
        <f>IF(SUM('S11'!FK87,'S12'!FQ87,'S13'!GX87,S1M!FB87,'S2'!GF87)=0,"NaN", SUM('S11'!FK87,'S12'!FQ87,'S13'!GX87,S1M!FB87,'S2'!GF87))</f>
        <v>NaN</v>
      </c>
      <c r="IU87" s="16"/>
      <c r="IV87" s="59"/>
      <c r="IW87" s="117" t="str">
        <f>IF(SUM('S11'!FN87,'S12'!FT87,'S13'!HA87,S1M!FE87,'S2'!GI87)=0,"NaN",SUM('S11'!FN87,'S12'!FT87,'S13'!HA87,S1M!FE87,'S2'!GI87))</f>
        <v>NaN</v>
      </c>
      <c r="IX87" s="16"/>
      <c r="IY87" s="59"/>
      <c r="IZ87" s="117" t="str">
        <f>IF(SUM('S11'!FQ87,'S12'!FW87,'S13'!HD87,S1M!FH87,'S2'!GL87)=0,"NaN",SUM('S11'!FQ87,'S12'!FW87,'S13'!HD87,S1M!FH87,'S2'!GL87))</f>
        <v>NaN</v>
      </c>
      <c r="JA87" s="16"/>
      <c r="JB87" s="59"/>
      <c r="JC87" s="119" t="str">
        <f>IF(SUM('S11'!FT87,'S12'!FZ87,'S13'!HG87,S1M!FK87)=0,"NaN", SUM('S11'!FT87,'S12'!FZ87,'S13'!HG87,S1M!FK87))</f>
        <v>NaN</v>
      </c>
      <c r="JD87" s="16"/>
      <c r="JE87" s="59"/>
      <c r="JF87" s="117">
        <f>IF(SUM('S1 Part 1'!B87,'S1 Part 2'!B87)=0,IFERROR('S1 Part 2'!DC87-'S1 Part 2'!DC87,0),SUM('S1 Part 2'!B87,'S1 Part 2'!Z87)-SUM('S1 Part 2'!DC87,'S1 Part 1'!B87))</f>
        <v>0</v>
      </c>
      <c r="JG87" s="16"/>
      <c r="JH87" s="59"/>
      <c r="JI87" s="117">
        <f>IFERROR('S1 Part 2'!DC87-'S1 Part 2'!DF87-'S1 Part 2'!CZ87,0)</f>
        <v>0</v>
      </c>
      <c r="JJ87" s="16"/>
      <c r="JK87" s="59"/>
      <c r="JL87" s="117">
        <f>SUM('S1 Part 2'!DC87,'S1 Part 2'!Q87)-SUM('S1 Part 1'!W87,'S1 Part 1'!Z87,'S1 Part 2'!DI87)</f>
        <v>0</v>
      </c>
      <c r="JM87" s="16"/>
      <c r="JN87" s="59"/>
      <c r="JO87" s="117" t="str">
        <f>IF(SUM('S11'!GF87,'S12'!GL87)=0, "NaN", SUM('S11'!GC87,'S11'!DF87,'S12'!GI87,'S12'!DI87)-SUM('S11'!GF87,'S12'!GL87,'S11'!Z87,'S11'!AX87,'S11'!BA87,'S12'!Z87,'S12'!AX87,'S12'!BA87))</f>
        <v>NaN</v>
      </c>
      <c r="JP87" s="16"/>
      <c r="JQ87" s="59"/>
      <c r="JR87" s="117">
        <f>SUM('S1 Part 2'!DI87,'S1 Part 2'!E87,'S1 Part 2'!H87,'S1 Part 2'!AC87)-SUM('S1 Part 2'!DR87,'S1 Part 1'!AI87,'S1 Part 1'!AR87)</f>
        <v>0</v>
      </c>
      <c r="JS87" s="16"/>
      <c r="JT87" s="59"/>
      <c r="JU87" s="117">
        <f>SUM('S1 Part 2'!DR87,'S1 Part 2'!BA87,'S1 Part 2'!BG87,'S1 Part 2'!BJ87,'S1 Part 2'!BP87)-SUM('S1 Part 2'!DU87,'S1 Part 1'!BP87,'S1 Part 1'!BV87,'S1 Part 1'!BY87,'S1 Part 1'!CK87)</f>
        <v>0</v>
      </c>
      <c r="JV87" s="16"/>
      <c r="JW87" s="59"/>
      <c r="JX87" s="117">
        <f>SUM('S13'!IB87,S1M!GF87)-SUM('S13'!IE87,S1M!GI87)</f>
        <v>0</v>
      </c>
      <c r="JY87" s="16"/>
      <c r="JZ87" s="59"/>
      <c r="KA87" s="117">
        <f>SUM('S1 Part 2'!DU87,'S1 Part 2'!CH87)-SUM('S1 Part 2'!DX87,'S1 Part 1'!E87,'S1 Part 1'!DI87)</f>
        <v>0</v>
      </c>
      <c r="KB87" s="16"/>
      <c r="KC87" s="59"/>
      <c r="KD87" s="118" t="str">
        <f>IF(ISNUMBER('S1 Part 2'!EA87),SUM('S1 Part 2'!DX87,'S1 Part 2'!CK87)-SUM('S1 Part 1'!DL87,'S1 Part 1'!EA87,'S1 Part 2'!EA87),"NaN")</f>
        <v>NaN</v>
      </c>
      <c r="KE87" s="16"/>
      <c r="KF87" s="59"/>
      <c r="KG87" s="117">
        <f>SUM('S1 Part 2'!DX87,'S1 Part 2'!CK87)-SUM('S1 Part 2'!ED87,'S1 Part 1'!N87,'S1 Part 1'!DL87,'S1 Part 1'!ED87)</f>
        <v>0</v>
      </c>
      <c r="KH87" s="16"/>
      <c r="KI87" s="59"/>
      <c r="KJ87" s="117">
        <f>IFERROR('S2'!CT87-SUM('S2'!B87,'S2'!GU87),"NaN")</f>
        <v>0</v>
      </c>
      <c r="KK87" s="16"/>
      <c r="KL87" s="59"/>
      <c r="KM87" s="117">
        <f>SUM('S2'!GU87,'S2'!DF87,'S2'!DI87,'S2'!DR87,'S2'!EM87,'S2'!EP87,'S2'!EY87,'S2'!FW87)-SUM('S2'!GX87,'S2'!N87,'S2'!Q87,'S2'!Z87,'S2'!AU87,'S2'!AX87,'S2'!BG87,'S2'!BY87)</f>
        <v>0</v>
      </c>
      <c r="KN87" s="16"/>
      <c r="KO87" s="59"/>
      <c r="KP87" s="118">
        <f>IF(SUM('S1 Part 1'!B87,'S1 Part 2'!B87)=0,SUM('S1 Part 2'!DC87,'S2'!CT87)-SUM('S1 Part 1'!E87,'S1 Part 1'!N87,'S2'!B87),SUM('S1 Part 2'!B87,'S1 Part 2'!Z87,'S2'!CT87)-SUM('S1 Part 1'!B87,'S1 Part 1'!E87,'S1 Part 1'!N87,'S2'!B87))</f>
        <v>0</v>
      </c>
      <c r="KQ87" s="118" t="str">
        <f>IF(ISNUMBER('S13'!DR87),'S13'!DR87-SUM('S13'!B87,'S13'!N87,'S13'!W87,'S13'!Z87,'S13'!AF87,'S13'!AO87,'S13'!BG87,'S13'!BM87,'S13'!BV87,'S13'!BY87,'S13'!CW87,'S13'!CZ87,'S13'!DO87),"NaN")</f>
        <v>NaN</v>
      </c>
      <c r="KR87" s="16"/>
      <c r="KS87" s="59"/>
      <c r="KT87" s="118" t="str">
        <f>IF(ISNUMBER('S13'!HJ87),'S13'!HJ87-SUM('S13'!DX87,'S13'!EA87,'S13'!EM87,'S13'!ES87,'S13'!FQ87,'S13'!FT87,'S13'!FZ87,'S13'!GR87),"NaN")</f>
        <v>NaN</v>
      </c>
      <c r="KU87" s="16"/>
      <c r="KV87" s="59"/>
    </row>
    <row r="88" spans="1:308" ht="10.5" x14ac:dyDescent="0.25">
      <c r="A88" s="115" t="s">
        <v>760</v>
      </c>
      <c r="B88" s="116" t="str">
        <f>IF(SUM('S11'!B88,'S12'!B88,'S13'!B88,S1M!B88)=0,"NaN",SUM('S11'!B88,'S12'!B88,'S13'!B88,S1M!B88))</f>
        <v>NaN</v>
      </c>
      <c r="C88" s="16"/>
      <c r="D88" s="59"/>
      <c r="E88" s="117" t="str">
        <f>IF(SUM('S13'!E88,S1M!E88)=0,"NaN",SUM('S13'!E88,S1M!E88))</f>
        <v>NaN</v>
      </c>
      <c r="F88" s="16"/>
      <c r="G88" s="59"/>
      <c r="H88" s="117" t="str">
        <f>IF(SUM('S13'!H88,S1M!H88)=0, "NaN",SUM('S13'!H88,S1M!H88))</f>
        <v>NaN</v>
      </c>
      <c r="I88" s="16"/>
      <c r="J88" s="59"/>
      <c r="K88" s="117">
        <f>'S13'!K88</f>
        <v>0</v>
      </c>
      <c r="L88" s="16"/>
      <c r="M88" s="59"/>
      <c r="N88" s="117" t="str">
        <f>IF(SUM('S11'!E88,'S12'!E88,'S13'!N88,S1M!K88)=0, "NaN", SUM('S11'!E88,'S12'!E88,'S13'!N88,S1M!K88))</f>
        <v>NaN</v>
      </c>
      <c r="O88" s="16"/>
      <c r="P88" s="59"/>
      <c r="Q88" s="117" t="str">
        <f>IF(SUM('S11'!H88,'S12'!H88,'S13'!Q88,S1M!N88)=0,"NaN",SUM('S11'!H88,'S12'!H88,'S13'!Q88,S1M!N88))</f>
        <v>NaN</v>
      </c>
      <c r="R88" s="16"/>
      <c r="S88" s="59"/>
      <c r="T88" s="117" t="str">
        <f>IF(SUM('S11'!K88,'S12'!K88,'S13'!T88,S1M!Q88)=0,"NaN",SUM('S11'!K88,'S12'!K88,'S13'!T88,S1M!Q88))</f>
        <v>NaN</v>
      </c>
      <c r="U88" s="16"/>
      <c r="V88" s="59"/>
      <c r="W88" s="117">
        <f>'S2'!B88</f>
        <v>0</v>
      </c>
      <c r="X88" s="16"/>
      <c r="Y88" s="59"/>
      <c r="Z88" s="117">
        <f>'S2'!E88</f>
        <v>0</v>
      </c>
      <c r="AA88" s="16"/>
      <c r="AB88" s="59"/>
      <c r="AC88" s="117">
        <f>'S2'!H88</f>
        <v>0</v>
      </c>
      <c r="AD88" s="16"/>
      <c r="AE88" s="59"/>
      <c r="AF88" s="117">
        <f>'S2'!K88</f>
        <v>0</v>
      </c>
      <c r="AG88" s="16"/>
      <c r="AH88" s="59"/>
      <c r="AI88" s="117" t="str">
        <f>IF(SUM('S11'!N88,'S12'!N88,'S13'!W88,S1M!T88,'S2'!N88)=0,"NaN",SUM('S11'!N88,'S12'!N88,'S13'!W88,S1M!T88,'S2'!N88))</f>
        <v>NaN</v>
      </c>
      <c r="AJ88" s="16"/>
      <c r="AK88" s="59"/>
      <c r="AL88" s="117" t="str">
        <f>IF(SUM(S1N!E88,'S11'!Q88,'S12'!Q88,'S13'!Z88,S1M!W88)=0,"NaN",SUM(S1N!E88,'S11'!Q88,'S12'!Q88,'S13'!Z88,S1M!W88))</f>
        <v>NaN</v>
      </c>
      <c r="AM88" s="16"/>
      <c r="AN88" s="59"/>
      <c r="AO88" s="117">
        <f>S1N!E88</f>
        <v>0</v>
      </c>
      <c r="AP88" s="16"/>
      <c r="AQ88" s="59"/>
      <c r="AR88" s="117" t="str">
        <f>IF(SUM('S11'!T88,'S12'!T88,'S13'!AC88,S1M!Z88)=0,"NaN", SUM('S11'!T88,'S12'!T88,'S13'!AC88,S1M!Z88))</f>
        <v>NaN</v>
      </c>
      <c r="AS88" s="16"/>
      <c r="AT88" s="59"/>
      <c r="AU88" s="117" t="str">
        <f>IF(SUM('S13'!AF88,'S2'!Q88)=0,"NaN",SUM('S13'!AF88,'S2'!Q88))</f>
        <v>NaN</v>
      </c>
      <c r="AV88" s="16"/>
      <c r="AW88" s="59"/>
      <c r="AX88" s="117" t="str">
        <f>IF(SUM('S13'!AI88,'S2'!T88)=0,"NaN", SUM('S13'!AI88,'S2'!T88))</f>
        <v>NaN</v>
      </c>
      <c r="AY88" s="16"/>
      <c r="AZ88" s="59"/>
      <c r="BA88" s="117" t="str">
        <f>IF(SUM('S13'!AL88,'S2'!W88)=0,"NaN",SUM('S13'!AL88,'S2'!W88))</f>
        <v>NaN</v>
      </c>
      <c r="BB88" s="16"/>
      <c r="BC88" s="59"/>
      <c r="BD88" s="118" t="str">
        <f>IF(SUM('S11'!W88,'S12'!W88,'S13'!AO88,S1M!AC88,'S2'!Z88)=0,"NaN", SUM('S11'!W88,'S12'!W88,'S13'!AO88,S1M!AC88,'S2'!Z88))</f>
        <v>NaN</v>
      </c>
      <c r="BE88" s="16"/>
      <c r="BF88" s="59"/>
      <c r="BG88" s="118" t="str">
        <f>IF(SUM('S11'!Z88,'S12'!Z88,'S13'!AR88,S1M!AF88,'S2'!AC88)=0,"NaN",SUM('S11'!Z88,'S12'!Z88,'S13'!AR88,S1M!AF88,'S2'!AC88))</f>
        <v>NaN</v>
      </c>
      <c r="BH88" s="16"/>
      <c r="BI88" s="59"/>
      <c r="BJ88" s="118" t="str">
        <f>IF(SUM('S11'!AC88,'S12'!AC88,'S13'!AU88,S1M!AI88,'S2'!AF88)=0,"NaN",SUM('S11'!AC88,'S12'!AC88,'S13'!AU88,S1M!AI88,'S2'!AF88))</f>
        <v>NaN</v>
      </c>
      <c r="BK88" s="16"/>
      <c r="BL88" s="59"/>
      <c r="BM88" s="117" t="str">
        <f>IF(SUM('S11'!AF88,'S12'!AF88,'S2'!AI88)=0,"NaN",SUM('S11'!AF88,'S12'!AF88,'S2'!AI88))</f>
        <v>NaN</v>
      </c>
      <c r="BN88" s="16"/>
      <c r="BO88" s="59"/>
      <c r="BP88" s="117" t="str">
        <f>IF(SUM('S11'!AI88,'S12'!AI88,'S2'!AL88)=0,"NaN",SUM('S11'!AI88,'S12'!AI88,'S2'!AL88))</f>
        <v>NaN</v>
      </c>
      <c r="BQ88" s="16"/>
      <c r="BR88" s="59"/>
      <c r="BS88" s="117" t="str">
        <f>IF(SUM('S11'!AX88,'S12'!AX88,'S13'!AX88,'S2'!AO88)=0,"NaN",SUM('S11'!AX88,'S12'!AX88,'S13'!AX88,'S2'!AO88))</f>
        <v>NaN</v>
      </c>
      <c r="BT88" s="16"/>
      <c r="BU88" s="59"/>
      <c r="BV88" s="117" t="str">
        <f>IF(SUM('S11'!BA88,'S12'!BA88,'S13'!BA88,S1M!AL88)=0,"NaN",SUM('S11'!BA88,'S12'!BA88,'S13'!BA88,S1M!AL88))</f>
        <v>NaN</v>
      </c>
      <c r="BW88" s="16"/>
      <c r="BX88" s="59"/>
      <c r="BY88" s="117" t="str">
        <f>IF(SUM('S11'!BD88,'S12'!BD88,'S13'!BD88,S1M!AO88,'S2'!AR88)=0,"NaN",SUM('S11'!BD88,'S12'!BD88,'S13'!BD88,S1M!AO88,'S2'!AR88))</f>
        <v>NaN</v>
      </c>
      <c r="BZ88" s="16"/>
      <c r="CA88" s="59"/>
      <c r="CB88" s="117" t="str">
        <f>IF(SUM('S11'!BG88,'S12'!BG88,'S13'!BG88,S1M!AR88,'S2'!AU88)=0,"NaN", SUM('S11'!BG88,'S12'!BG88,'S13'!BG88,S1M!AR88,'S2'!AU88))</f>
        <v>NaN</v>
      </c>
      <c r="CC88" s="16"/>
      <c r="CD88" s="59"/>
      <c r="CE88" s="117" t="str">
        <f>IF(SUM('S11'!BJ88,'S12'!BJ88,'S13'!BJ88,S1M!AU88,'S2'!AX88)=0,"NaN",SUM('S11'!BJ88,'S12'!BJ88,'S13'!BJ88,S1M!AU88,'S2'!AX88))</f>
        <v>NaN</v>
      </c>
      <c r="CF88" s="16"/>
      <c r="CG88" s="59"/>
      <c r="CH88" s="117" t="str">
        <f>IF(SUM(S1M!AX88,'S2'!BA88)=0,"NaN",SUM(S1M!AX88,'S2'!BA88))</f>
        <v>NaN</v>
      </c>
      <c r="CI88" s="16"/>
      <c r="CJ88" s="59"/>
      <c r="CK88" s="117" t="str">
        <f>IF(SUM('S11'!BM88,'S12'!BM88,'S13'!BM88,S1M!BA88,'S2'!BD88)=0,"NaN",SUM('S11'!BM88,'S12'!BM88,'S13'!BM88,S1M!BA88,'S2'!BD88))</f>
        <v>NaN</v>
      </c>
      <c r="CL88" s="16"/>
      <c r="CM88" s="59"/>
      <c r="CN88" s="117" t="str">
        <f>IF(SUM('S13'!BP88,S1M!BD88)=0,"NaN", SUM('S13'!BP88,S1M!BD88))</f>
        <v>NaN</v>
      </c>
      <c r="CO88" s="16"/>
      <c r="CP88" s="59"/>
      <c r="CQ88" s="117" t="str">
        <f>IF(SUM('S11'!BP88,'S12'!BP88,'S13'!BY88,S1M!BG88,'S2'!BG88)=0,"NaN", SUM('S11'!BP88,'S12'!BP88,'S13'!BY88,S1M!BG88,'S2'!BG88))</f>
        <v>NaN</v>
      </c>
      <c r="CR88" s="16"/>
      <c r="CS88" s="59"/>
      <c r="CT88" s="117" t="str">
        <f>IF(SUM('S11'!BS88,'S12'!BS88,'S13'!CB88,S1M!BJ88,'S2'!BJ88)=0,"NaN", SUM('S11'!BS88,'S12'!BS88,'S13'!CB88,S1M!BJ88,'S2'!BJ88))</f>
        <v>NaN</v>
      </c>
      <c r="CU88" s="16"/>
      <c r="CV88" s="59"/>
      <c r="CW88" s="117" t="str">
        <f>IF(SUM('S12'!BV88,'S13'!CE88,'S2'!BM88)=0,"NaN", SUM('S12'!BV88,'S13'!CE88,'S2'!BM88))</f>
        <v>NaN</v>
      </c>
      <c r="CX88" s="16"/>
      <c r="CY88" s="59"/>
      <c r="CZ88" s="117" t="str">
        <f>IF(SUM('S11'!BV88,'S12'!BY88,'S13'!CH88,S1M!BM88,'S2'!BP88)=0,"NaN", SUM('S11'!BV88,'S12'!BY88,'S13'!CH88,S1M!BM88,'S2'!BP88))</f>
        <v>NaN</v>
      </c>
      <c r="DA88" s="16"/>
      <c r="DB88" s="59"/>
      <c r="DC88" s="117" t="str">
        <f>IF(SUM('S13'!CK88,'S2'!BS88)=0,"NaN",SUM('S13'!CK88,'S2'!BS88))</f>
        <v>NaN</v>
      </c>
      <c r="DD88" s="16"/>
      <c r="DE88" s="59"/>
      <c r="DF88" s="118">
        <f>'S13'!CN88</f>
        <v>0</v>
      </c>
      <c r="DG88" s="16"/>
      <c r="DH88" s="59"/>
      <c r="DI88" s="117" t="str">
        <f>IF(SUM('S11'!BY88,'S12'!CB88,'S13'!CQ88,S1M!BP88,'S2'!BV88)=0,"NaN",SUM('S11'!BY88,'S12'!CB88,'S13'!CQ88,S1M!BP88,'S2'!BV88))</f>
        <v>NaN</v>
      </c>
      <c r="DJ88" s="16"/>
      <c r="DK88" s="59"/>
      <c r="DL88" s="118">
        <f>'S13'!CT88</f>
        <v>0</v>
      </c>
      <c r="DM88" s="16"/>
      <c r="DN88" s="59"/>
      <c r="DO88" s="117" t="str">
        <f>IF(SUM('S11'!CB88,'S12'!CE88,'S13'!CW88,S1M!BS88,'S2'!BY88)=0,"NaN", SUM('S11'!CB88,'S12'!CE88,'S13'!CW88,S1M!BS88,'S2'!BY88))</f>
        <v>NaN</v>
      </c>
      <c r="DP88" s="16"/>
      <c r="DQ88" s="59"/>
      <c r="DR88" s="117" t="str">
        <f>IF(SUM('S11'!CE88,'S12'!CH88,'S13'!CZ88,S1M!BV88,'S2'!CB88)=0,"NaN", SUM('S11'!CE88,'S12'!CH88,'S13'!CZ88,S1M!BV88,'S2'!CB88))</f>
        <v>NaN</v>
      </c>
      <c r="DS88" s="16"/>
      <c r="DT88" s="59"/>
      <c r="DU88" s="117" t="str">
        <f>IF(SUM('S11'!CH88,'S12'!CK88,S1M!BY88,'S2'!CE88)=0,"NaN", SUM('S11'!CH88,'S12'!CK88,S1M!BY88,'S2'!CE88))</f>
        <v>NaN</v>
      </c>
      <c r="DV88" s="16"/>
      <c r="DW88" s="59"/>
      <c r="DX88" s="117" t="str">
        <f>IF(SUM('S11'!CK88,'S12'!CN88,'S13'!DC88,S1M!CB88,'S2'!CH88)=0, "NaN", SUM('S11'!CK88,'S12'!CN88,'S13'!DC88,S1M!CB88,'S2'!CH88))</f>
        <v>NaN</v>
      </c>
      <c r="DY88" s="16"/>
      <c r="DZ88" s="59"/>
      <c r="EA88" s="117" t="str">
        <f>IF(SUM('S13'!DF88,'S2'!CK88)=0,"NaN",SUM('S13'!DF88,'S2'!CK88))</f>
        <v>NaN</v>
      </c>
      <c r="EB88" s="16"/>
      <c r="EC88" s="59"/>
      <c r="ED88" s="117" t="str">
        <f>IF(SUM('S11'!CN88,'S12'!CQ88,'S13'!DI88,S1M!CE88,'S2'!CN88)=0,"NaN",SUM('S11'!CN88,'S12'!CQ88,'S13'!DI88,S1M!CE88,'S2'!CN88))</f>
        <v>NaN</v>
      </c>
      <c r="EE88" s="16"/>
      <c r="EF88" s="59"/>
      <c r="EG88" s="117" t="str">
        <f>IF(SUM('S11'!CQ88,'S12'!CT88,'S13'!DL88,S1M!CH88)=0,"NaN", SUM('S11'!CQ88,'S12'!CT88,'S13'!DL88,S1M!CH88))</f>
        <v>NaN</v>
      </c>
      <c r="EH88" s="16"/>
      <c r="EI88" s="59"/>
      <c r="EJ88" s="117" t="str">
        <f>IF(ISNUMBER('S1 Part 1'!ED88), SUM('S11'!CT88,'S12'!CW88,'S13'!DO88,S1M!CK88,'S2'!CQ88),"NaN")</f>
        <v>NaN</v>
      </c>
      <c r="EK88" s="16"/>
      <c r="EL88" s="76"/>
      <c r="EM88" s="116" t="str">
        <f>IF(SUM('S11'!CW88,'S12'!CZ88,'S13'!DU88,S1M!CN88)=0,"NaN",SUM('S11'!CW88,'S12'!CZ88,'S13'!DU88,S1M!CN88))</f>
        <v>NaN</v>
      </c>
      <c r="EN88" s="16"/>
      <c r="EO88" s="59"/>
      <c r="EP88" s="117">
        <f>'S2'!CT88</f>
        <v>0</v>
      </c>
      <c r="EQ88" s="16"/>
      <c r="ER88" s="59"/>
      <c r="ES88" s="117">
        <f>'S2'!CW88</f>
        <v>0</v>
      </c>
      <c r="ET88" s="16"/>
      <c r="EU88" s="59"/>
      <c r="EV88" s="117">
        <f>'S2'!CZ88</f>
        <v>0</v>
      </c>
      <c r="EW88" s="16"/>
      <c r="EX88" s="59"/>
      <c r="EY88" s="117">
        <f>'S2'!DC88</f>
        <v>0</v>
      </c>
      <c r="EZ88" s="16"/>
      <c r="FA88" s="59"/>
      <c r="FB88" s="117" t="str">
        <f>IF(SUM(S1M!CQ88,'S2'!DF88)=0,"NaN", SUM(S1M!CQ88,'S2'!DF88))</f>
        <v>NaN</v>
      </c>
      <c r="FC88" s="16"/>
      <c r="FD88" s="59"/>
      <c r="FE88" s="117" t="str">
        <f>IF(SUM('S13'!EA88,'S2'!DI88)=0,"NaN",SUM('S13'!EA88,'S2'!DI88))</f>
        <v>NaN</v>
      </c>
      <c r="FF88" s="16"/>
      <c r="FG88" s="59"/>
      <c r="FH88" s="117" t="str">
        <f>IF(SUM('S13'!ED88,'S2'!DL88)=0,"NaN", SUM('S13'!ED88,'S2'!DL88))</f>
        <v>NaN</v>
      </c>
      <c r="FI88" s="16"/>
      <c r="FJ88" s="59"/>
      <c r="FK88" s="117" t="str">
        <f>IF(SUM('S13'!EJ88,'S2'!DO88)=0,"NaN", SUM('S13'!EJ88,'S2'!DO88))</f>
        <v>NaN</v>
      </c>
      <c r="FL88" s="16"/>
      <c r="FM88" s="59"/>
      <c r="FN88" s="117" t="str">
        <f>IF(SUM(S1N!K88,'S11'!CZ88,'S12'!DC88,'S13'!EM88,S1M!CT88)=0,"NaN", SUM(S1N!K88,'S11'!CZ88,'S12'!DC88,'S13'!EM88,S1M!CT88))</f>
        <v>NaN</v>
      </c>
      <c r="FO88" s="16"/>
      <c r="FP88" s="59"/>
      <c r="FQ88" s="117">
        <f>S1N!K88</f>
        <v>0</v>
      </c>
      <c r="FR88" s="16"/>
      <c r="FS88" s="59"/>
      <c r="FT88" s="117" t="str">
        <f>IF(SUM('S11'!DC88,'S12'!DF88,'S13'!EP88,S1M!CW88)=0,"NaN", SUM('S11'!DC88,'S12'!DF88,'S13'!EP88,S1M!CW88))</f>
        <v>NaN</v>
      </c>
      <c r="FU88" s="16"/>
      <c r="FV88" s="59"/>
      <c r="FW88" s="117">
        <f>'S1 Part 2'!Z88</f>
        <v>0</v>
      </c>
      <c r="FX88" s="16"/>
      <c r="FY88" s="59"/>
      <c r="FZ88" s="117" t="str">
        <f>IF(SUM('S11'!DF88,'S12'!DI88,'S13'!ES88,S1M!CZ88,'S2'!DR88)=0,"NaN", SUM('S11'!DF88,'S12'!DI88,'S13'!ES88,S1M!CZ88,'S2'!DR88))</f>
        <v>NaN</v>
      </c>
      <c r="GA88" s="16"/>
      <c r="GB88" s="59"/>
      <c r="GC88" s="117" t="str">
        <f>IF(SUM('S11'!DI88,'S12'!DL88,'S13'!EV88,S1M!DC88,'S2'!DU88)=0,"NaN", SUM('S11'!DI88,'S12'!DL88,'S13'!EV88,S1M!DC88,'S2'!DU88))</f>
        <v>NaN</v>
      </c>
      <c r="GD88" s="16"/>
      <c r="GE88" s="59"/>
      <c r="GF88" s="117" t="str">
        <f>IF(SUM('S11'!DL88,'S12'!DO88,'S13'!EY88,S1M!DF88,'S2'!DX88)=0,"NaN", SUM('S11'!DL88,'S12'!DO88,'S13'!EY88,S1M!DF88,'S2'!DX88))</f>
        <v>NaN</v>
      </c>
      <c r="GG88" s="16"/>
      <c r="GH88" s="59"/>
      <c r="GI88" s="117" t="str">
        <f>IF(SUM('S11'!DO88,'S12'!DR88,'S13'!FB88,S1M!DI88,'S2'!EA88)=0,"NaN",SUM('S11'!DO88,'S12'!DR88,'S13'!FB88,S1M!DI88,'S2'!EA88))</f>
        <v>NaN</v>
      </c>
      <c r="GJ88" s="16"/>
      <c r="GK88" s="59"/>
      <c r="GL88" s="117" t="str">
        <f>IF(SUM('S11'!DR88,'S12'!DU88,'S13'!FE88,S1M!DL88,'S2'!ED88)=0,"NaN",SUM('S11'!DR88,'S12'!DU88,'S13'!FE88,S1M!DL88,'S2'!ED88))</f>
        <v>NaN</v>
      </c>
      <c r="GM88" s="16"/>
      <c r="GN88" s="59"/>
      <c r="GO88" s="117" t="str">
        <f>IF(SUM('S11'!EG88,'S12'!EJ88,'S13'!FH88,S1M!DO88,'S2'!EG88)=0,"NaN",SUM('S11'!EG88,'S12'!EJ88,'S13'!FH88,S1M!DO88,'S2'!EG88))</f>
        <v>NaN</v>
      </c>
      <c r="GP88" s="16"/>
      <c r="GQ88" s="59"/>
      <c r="GR88" s="117" t="str">
        <f>IF(SUM('S11'!EJ88,'S12'!EM88,'S13'!FK88,S1M!DR88)=0,"NaN",SUM('S11'!EJ88,'S12'!EM88,'S13'!FK88,S1M!DR88))</f>
        <v>NaN</v>
      </c>
      <c r="GS88" s="16"/>
      <c r="GT88" s="59"/>
      <c r="GU88" s="117" t="str">
        <f>IF(SUM('S11'!EM88,'S12'!EP88,'S13'!FN88,S1M!DU88,'S2'!EJ88)=0,"NaN",SUM('S11'!EM88,'S12'!EP88,'S13'!FN88,S1M!DU88,'S2'!EJ88))</f>
        <v>NaN</v>
      </c>
      <c r="GV88" s="16"/>
      <c r="GW88" s="59"/>
      <c r="GX88" s="117" t="str">
        <f>IF(SUM('S13'!FQ88,'S2'!EM88)=0,"NaN", SUM('S13'!FQ88,'S2'!EM88))</f>
        <v>NaN</v>
      </c>
      <c r="GY88" s="16"/>
      <c r="GZ88" s="59"/>
      <c r="HA88" s="117" t="str">
        <f>IF(SUM('S11'!EP88,'S12'!ES88,'S13'!FT88,S1M!DX88,'S2'!EP88)=0, "NaN", SUM('S11'!EP88,'S12'!ES88,'S13'!FT88,S1M!DX88,'S2'!EP88))</f>
        <v>NaN</v>
      </c>
      <c r="HB88" s="16"/>
      <c r="HC88" s="59"/>
      <c r="HD88" s="117" t="str">
        <f>IF(SUM('S11'!ES88,'S12'!EV88,'S13'!FW88,S1M!EA88,'S2'!ES88)=0,"NaN", SUM('S11'!ES88,'S12'!EV88,'S13'!FW88,S1M!EA88,'S2'!ES88))</f>
        <v>NaN</v>
      </c>
      <c r="HE88" s="16"/>
      <c r="HF88" s="59"/>
      <c r="HG88" s="117" t="str">
        <f>IF(SUM(S1M!ED88,'S2'!EV88)=0,"NaN", SUM(S1M!ED88,'S2'!EV88))</f>
        <v>NaN</v>
      </c>
      <c r="HH88" s="16"/>
      <c r="HI88" s="59"/>
      <c r="HJ88" s="117">
        <f>S1M!EG88</f>
        <v>0</v>
      </c>
      <c r="HK88" s="16"/>
      <c r="HL88" s="59"/>
      <c r="HM88" s="117" t="str">
        <f>IF(SUM('S11'!EV88,'S12'!EY88,'S13'!FZ88,S1M!EJ88,'S2'!EY88)=0,"NaN", SUM('S11'!EV88,'S12'!EY88,'S13'!FZ88,S1M!EJ88,'S2'!EY88))</f>
        <v>NaN</v>
      </c>
      <c r="HN88" s="16"/>
      <c r="HO88" s="59"/>
      <c r="HP88" s="117" t="str">
        <f>IF(SUM('S12'!FB88,'S13'!GC88,'S2'!FB88)=0,"NaN", SUM('S12'!FB88,'S13'!GC88,'S2'!FB88))</f>
        <v>NaN</v>
      </c>
      <c r="HQ88" s="16"/>
      <c r="HR88" s="59"/>
      <c r="HS88" s="117" t="str">
        <f>IF(SUM('S11'!EY88,'S12'!FE88,'S13'!GF88,S1M!EM88,'S2'!FE88)=0,"NaN", SUM('S11'!EY88,'S12'!FE88,'S13'!GF88,S1M!EM88,'S2'!FE88))</f>
        <v>NaN</v>
      </c>
      <c r="HT88" s="16"/>
      <c r="HU88" s="59"/>
      <c r="HV88" s="117" t="str">
        <f>IF(SUM('S11'!FB88,'S12'!FH88,'S13'!GI88,S1M!EP88,'S2'!FH88)=0,"NaN", SUM('S11'!FB88,'S12'!FH88,'S13'!GI88,S1M!EP88,'S2'!FH88))</f>
        <v>NaN</v>
      </c>
      <c r="HW88" s="16"/>
      <c r="HX88" s="59"/>
      <c r="HY88" s="117" t="str">
        <f>IF(SUM('S13'!GL88,'S2'!FK88)=0,"NaN",SUM('S13'!GL88,'S2'!FK88))</f>
        <v>NaN</v>
      </c>
      <c r="HZ88" s="16"/>
      <c r="IA88" s="59"/>
      <c r="IB88" s="117">
        <f>'S2'!FN88</f>
        <v>0</v>
      </c>
      <c r="IC88" s="16"/>
      <c r="ID88" s="59"/>
      <c r="IE88" s="117" t="str">
        <f>IF(SUM('S11'!FE88,'S12'!FK88,'S13'!GO88,S1M!ES88,'S2'!FQ88)=0,"NaN",SUM('S11'!FE88,'S12'!FK88,'S13'!GO88,S1M!ES88,'S2'!FQ88))</f>
        <v>NaN</v>
      </c>
      <c r="IF88" s="16"/>
      <c r="IG88" s="59"/>
      <c r="IH88" s="117">
        <f>'S2'!FT88</f>
        <v>0</v>
      </c>
      <c r="II88" s="16"/>
      <c r="IJ88" s="59"/>
      <c r="IK88" s="117" t="str">
        <f>IF(SUM(S1M!EV88,'S2'!FW88)=0,"NaN",SUM(S1M!EV88,'S2'!FW88))</f>
        <v>NaN</v>
      </c>
      <c r="IL88" s="16"/>
      <c r="IM88" s="59"/>
      <c r="IN88" s="117" t="str">
        <f>IF(SUM('S11'!FH88,'S12'!FN88,'S13'!GR88,S1M!EY88,'S2'!FZ88)=0,"NaN",SUM('S11'!FH88,'S12'!FN88,'S13'!GR88,S1M!EY88,'S2'!FZ88))</f>
        <v>NaN</v>
      </c>
      <c r="IO88" s="16"/>
      <c r="IP88" s="59"/>
      <c r="IQ88" s="117" t="str">
        <f>IF(SUM('S13'!GU88,'S2'!GC88)=0,"NaN",SUM('S13'!GU88,'S2'!GC88))</f>
        <v>NaN</v>
      </c>
      <c r="IR88" s="16"/>
      <c r="IS88" s="59"/>
      <c r="IT88" s="117" t="str">
        <f>IF(SUM('S11'!FK88,'S12'!FQ88,'S13'!GX88,S1M!FB88,'S2'!GF88)=0,"NaN", SUM('S11'!FK88,'S12'!FQ88,'S13'!GX88,S1M!FB88,'S2'!GF88))</f>
        <v>NaN</v>
      </c>
      <c r="IU88" s="16"/>
      <c r="IV88" s="59"/>
      <c r="IW88" s="117" t="str">
        <f>IF(SUM('S11'!FN88,'S12'!FT88,'S13'!HA88,S1M!FE88,'S2'!GI88)=0,"NaN",SUM('S11'!FN88,'S12'!FT88,'S13'!HA88,S1M!FE88,'S2'!GI88))</f>
        <v>NaN</v>
      </c>
      <c r="IX88" s="16"/>
      <c r="IY88" s="59"/>
      <c r="IZ88" s="117" t="str">
        <f>IF(SUM('S11'!FQ88,'S12'!FW88,'S13'!HD88,S1M!FH88,'S2'!GL88)=0,"NaN",SUM('S11'!FQ88,'S12'!FW88,'S13'!HD88,S1M!FH88,'S2'!GL88))</f>
        <v>NaN</v>
      </c>
      <c r="JA88" s="16"/>
      <c r="JB88" s="59"/>
      <c r="JC88" s="119" t="str">
        <f>IF(SUM('S11'!FT88,'S12'!FZ88,'S13'!HG88,S1M!FK88)=0,"NaN", SUM('S11'!FT88,'S12'!FZ88,'S13'!HG88,S1M!FK88))</f>
        <v>NaN</v>
      </c>
      <c r="JD88" s="16"/>
      <c r="JE88" s="59"/>
      <c r="JF88" s="117">
        <f>IF(SUM('S1 Part 1'!B88,'S1 Part 2'!B88)=0,IFERROR('S1 Part 2'!DC88-'S1 Part 2'!DC88,0),SUM('S1 Part 2'!B88,'S1 Part 2'!Z88)-SUM('S1 Part 2'!DC88,'S1 Part 1'!B88))</f>
        <v>0</v>
      </c>
      <c r="JG88" s="16"/>
      <c r="JH88" s="59"/>
      <c r="JI88" s="117">
        <f>IFERROR('S1 Part 2'!DC88-'S1 Part 2'!DF88-'S1 Part 2'!CZ88,0)</f>
        <v>0</v>
      </c>
      <c r="JJ88" s="16"/>
      <c r="JK88" s="59"/>
      <c r="JL88" s="117">
        <f>SUM('S1 Part 2'!DC88,'S1 Part 2'!Q88)-SUM('S1 Part 1'!W88,'S1 Part 1'!Z88,'S1 Part 2'!DI88)</f>
        <v>0</v>
      </c>
      <c r="JM88" s="16"/>
      <c r="JN88" s="59"/>
      <c r="JO88" s="117" t="str">
        <f>IF(SUM('S11'!GF88,'S12'!GL88)=0, "NaN", SUM('S11'!GC88,'S11'!DF88,'S12'!GI88,'S12'!DI88)-SUM('S11'!GF88,'S12'!GL88,'S11'!Z88,'S11'!AX88,'S11'!BA88,'S12'!Z88,'S12'!AX88,'S12'!BA88))</f>
        <v>NaN</v>
      </c>
      <c r="JP88" s="16"/>
      <c r="JQ88" s="59"/>
      <c r="JR88" s="117">
        <f>SUM('S1 Part 2'!DI88,'S1 Part 2'!E88,'S1 Part 2'!H88,'S1 Part 2'!AC88)-SUM('S1 Part 2'!DR88,'S1 Part 1'!AI88,'S1 Part 1'!AR88)</f>
        <v>0</v>
      </c>
      <c r="JS88" s="16"/>
      <c r="JT88" s="59"/>
      <c r="JU88" s="117">
        <f>SUM('S1 Part 2'!DR88,'S1 Part 2'!BA88,'S1 Part 2'!BG88,'S1 Part 2'!BJ88,'S1 Part 2'!BP88)-SUM('S1 Part 2'!DU88,'S1 Part 1'!BP88,'S1 Part 1'!BV88,'S1 Part 1'!BY88,'S1 Part 1'!CK88)</f>
        <v>0</v>
      </c>
      <c r="JV88" s="16"/>
      <c r="JW88" s="59"/>
      <c r="JX88" s="117">
        <f>SUM('S13'!IB88,S1M!GF88)-SUM('S13'!IE88,S1M!GI88)</f>
        <v>0</v>
      </c>
      <c r="JY88" s="16"/>
      <c r="JZ88" s="59"/>
      <c r="KA88" s="117">
        <f>SUM('S1 Part 2'!DU88,'S1 Part 2'!CH88)-SUM('S1 Part 2'!DX88,'S1 Part 1'!E88,'S1 Part 1'!DI88)</f>
        <v>0</v>
      </c>
      <c r="KB88" s="16"/>
      <c r="KC88" s="59"/>
      <c r="KD88" s="118" t="str">
        <f>IF(ISNUMBER('S1 Part 2'!EA88),SUM('S1 Part 2'!DX88,'S1 Part 2'!CK88)-SUM('S1 Part 1'!DL88,'S1 Part 1'!EA88,'S1 Part 2'!EA88),"NaN")</f>
        <v>NaN</v>
      </c>
      <c r="KE88" s="16"/>
      <c r="KF88" s="59"/>
      <c r="KG88" s="117">
        <f>SUM('S1 Part 2'!DX88,'S1 Part 2'!CK88)-SUM('S1 Part 2'!ED88,'S1 Part 1'!N88,'S1 Part 1'!DL88,'S1 Part 1'!ED88)</f>
        <v>0</v>
      </c>
      <c r="KH88" s="16"/>
      <c r="KI88" s="59"/>
      <c r="KJ88" s="117">
        <f>IFERROR('S2'!CT88-SUM('S2'!B88,'S2'!GU88),"NaN")</f>
        <v>0</v>
      </c>
      <c r="KK88" s="16"/>
      <c r="KL88" s="59"/>
      <c r="KM88" s="117">
        <f>SUM('S2'!GU88,'S2'!DF88,'S2'!DI88,'S2'!DR88,'S2'!EM88,'S2'!EP88,'S2'!EY88,'S2'!FW88)-SUM('S2'!GX88,'S2'!N88,'S2'!Q88,'S2'!Z88,'S2'!AU88,'S2'!AX88,'S2'!BG88,'S2'!BY88)</f>
        <v>0</v>
      </c>
      <c r="KN88" s="16"/>
      <c r="KO88" s="59"/>
      <c r="KP88" s="118">
        <f>IF(SUM('S1 Part 1'!B88,'S1 Part 2'!B88)=0,SUM('S1 Part 2'!DC88,'S2'!CT88)-SUM('S1 Part 1'!E88,'S1 Part 1'!N88,'S2'!B88),SUM('S1 Part 2'!B88,'S1 Part 2'!Z88,'S2'!CT88)-SUM('S1 Part 1'!B88,'S1 Part 1'!E88,'S1 Part 1'!N88,'S2'!B88))</f>
        <v>0</v>
      </c>
      <c r="KQ88" s="118" t="str">
        <f>IF(ISNUMBER('S13'!DR88),'S13'!DR88-SUM('S13'!B88,'S13'!N88,'S13'!W88,'S13'!Z88,'S13'!AF88,'S13'!AO88,'S13'!BG88,'S13'!BM88,'S13'!BV88,'S13'!BY88,'S13'!CW88,'S13'!CZ88,'S13'!DO88),"NaN")</f>
        <v>NaN</v>
      </c>
      <c r="KR88" s="16"/>
      <c r="KS88" s="59"/>
      <c r="KT88" s="118" t="str">
        <f>IF(ISNUMBER('S13'!HJ88),'S13'!HJ88-SUM('S13'!DX88,'S13'!EA88,'S13'!EM88,'S13'!ES88,'S13'!FQ88,'S13'!FT88,'S13'!FZ88,'S13'!GR88),"NaN")</f>
        <v>NaN</v>
      </c>
      <c r="KU88" s="16"/>
      <c r="KV88" s="59"/>
    </row>
    <row r="89" spans="1:308" ht="10.5" x14ac:dyDescent="0.25">
      <c r="A89" s="115" t="s">
        <v>761</v>
      </c>
      <c r="B89" s="116" t="str">
        <f>IF(SUM('S11'!B89,'S12'!B89,'S13'!B89,S1M!B89)=0,"NaN",SUM('S11'!B89,'S12'!B89,'S13'!B89,S1M!B89))</f>
        <v>NaN</v>
      </c>
      <c r="C89" s="16"/>
      <c r="D89" s="59"/>
      <c r="E89" s="117" t="str">
        <f>IF(SUM('S13'!E89,S1M!E89)=0,"NaN",SUM('S13'!E89,S1M!E89))</f>
        <v>NaN</v>
      </c>
      <c r="F89" s="16"/>
      <c r="G89" s="59"/>
      <c r="H89" s="117" t="str">
        <f>IF(SUM('S13'!H89,S1M!H89)=0, "NaN",SUM('S13'!H89,S1M!H89))</f>
        <v>NaN</v>
      </c>
      <c r="I89" s="16"/>
      <c r="J89" s="59"/>
      <c r="K89" s="117">
        <f>'S13'!K89</f>
        <v>0</v>
      </c>
      <c r="L89" s="16"/>
      <c r="M89" s="59"/>
      <c r="N89" s="117" t="str">
        <f>IF(SUM('S11'!E89,'S12'!E89,'S13'!N89,S1M!K89)=0, "NaN", SUM('S11'!E89,'S12'!E89,'S13'!N89,S1M!K89))</f>
        <v>NaN</v>
      </c>
      <c r="O89" s="16"/>
      <c r="P89" s="59"/>
      <c r="Q89" s="117" t="str">
        <f>IF(SUM('S11'!H89,'S12'!H89,'S13'!Q89,S1M!N89)=0,"NaN",SUM('S11'!H89,'S12'!H89,'S13'!Q89,S1M!N89))</f>
        <v>NaN</v>
      </c>
      <c r="R89" s="16"/>
      <c r="S89" s="59"/>
      <c r="T89" s="117" t="str">
        <f>IF(SUM('S11'!K89,'S12'!K89,'S13'!T89,S1M!Q89)=0,"NaN",SUM('S11'!K89,'S12'!K89,'S13'!T89,S1M!Q89))</f>
        <v>NaN</v>
      </c>
      <c r="U89" s="16"/>
      <c r="V89" s="59"/>
      <c r="W89" s="117">
        <f>'S2'!B89</f>
        <v>0</v>
      </c>
      <c r="X89" s="16"/>
      <c r="Y89" s="59"/>
      <c r="Z89" s="117">
        <f>'S2'!E89</f>
        <v>0</v>
      </c>
      <c r="AA89" s="16"/>
      <c r="AB89" s="59"/>
      <c r="AC89" s="117">
        <f>'S2'!H89</f>
        <v>0</v>
      </c>
      <c r="AD89" s="16"/>
      <c r="AE89" s="59"/>
      <c r="AF89" s="117">
        <f>'S2'!K89</f>
        <v>0</v>
      </c>
      <c r="AG89" s="16"/>
      <c r="AH89" s="59"/>
      <c r="AI89" s="117" t="str">
        <f>IF(SUM('S11'!N89,'S12'!N89,'S13'!W89,S1M!T89,'S2'!N89)=0,"NaN",SUM('S11'!N89,'S12'!N89,'S13'!W89,S1M!T89,'S2'!N89))</f>
        <v>NaN</v>
      </c>
      <c r="AJ89" s="16"/>
      <c r="AK89" s="59"/>
      <c r="AL89" s="117" t="str">
        <f>IF(SUM(S1N!E89,'S11'!Q89,'S12'!Q89,'S13'!Z89,S1M!W89)=0,"NaN",SUM(S1N!E89,'S11'!Q89,'S12'!Q89,'S13'!Z89,S1M!W89))</f>
        <v>NaN</v>
      </c>
      <c r="AM89" s="16"/>
      <c r="AN89" s="59"/>
      <c r="AO89" s="117">
        <f>S1N!E89</f>
        <v>0</v>
      </c>
      <c r="AP89" s="16"/>
      <c r="AQ89" s="59"/>
      <c r="AR89" s="117" t="str">
        <f>IF(SUM('S11'!T89,'S12'!T89,'S13'!AC89,S1M!Z89)=0,"NaN", SUM('S11'!T89,'S12'!T89,'S13'!AC89,S1M!Z89))</f>
        <v>NaN</v>
      </c>
      <c r="AS89" s="16"/>
      <c r="AT89" s="59"/>
      <c r="AU89" s="117" t="str">
        <f>IF(SUM('S13'!AF89,'S2'!Q89)=0,"NaN",SUM('S13'!AF89,'S2'!Q89))</f>
        <v>NaN</v>
      </c>
      <c r="AV89" s="16"/>
      <c r="AW89" s="59"/>
      <c r="AX89" s="117" t="str">
        <f>IF(SUM('S13'!AI89,'S2'!T89)=0,"NaN", SUM('S13'!AI89,'S2'!T89))</f>
        <v>NaN</v>
      </c>
      <c r="AY89" s="16"/>
      <c r="AZ89" s="59"/>
      <c r="BA89" s="117" t="str">
        <f>IF(SUM('S13'!AL89,'S2'!W89)=0,"NaN",SUM('S13'!AL89,'S2'!W89))</f>
        <v>NaN</v>
      </c>
      <c r="BB89" s="16"/>
      <c r="BC89" s="59"/>
      <c r="BD89" s="118" t="str">
        <f>IF(SUM('S11'!W89,'S12'!W89,'S13'!AO89,S1M!AC89,'S2'!Z89)=0,"NaN", SUM('S11'!W89,'S12'!W89,'S13'!AO89,S1M!AC89,'S2'!Z89))</f>
        <v>NaN</v>
      </c>
      <c r="BE89" s="16"/>
      <c r="BF89" s="59"/>
      <c r="BG89" s="118" t="str">
        <f>IF(SUM('S11'!Z89,'S12'!Z89,'S13'!AR89,S1M!AF89,'S2'!AC89)=0,"NaN",SUM('S11'!Z89,'S12'!Z89,'S13'!AR89,S1M!AF89,'S2'!AC89))</f>
        <v>NaN</v>
      </c>
      <c r="BH89" s="16"/>
      <c r="BI89" s="59"/>
      <c r="BJ89" s="118" t="str">
        <f>IF(SUM('S11'!AC89,'S12'!AC89,'S13'!AU89,S1M!AI89,'S2'!AF89)=0,"NaN",SUM('S11'!AC89,'S12'!AC89,'S13'!AU89,S1M!AI89,'S2'!AF89))</f>
        <v>NaN</v>
      </c>
      <c r="BK89" s="16"/>
      <c r="BL89" s="59"/>
      <c r="BM89" s="117" t="str">
        <f>IF(SUM('S11'!AF89,'S12'!AF89,'S2'!AI89)=0,"NaN",SUM('S11'!AF89,'S12'!AF89,'S2'!AI89))</f>
        <v>NaN</v>
      </c>
      <c r="BN89" s="16"/>
      <c r="BO89" s="59"/>
      <c r="BP89" s="117" t="str">
        <f>IF(SUM('S11'!AI89,'S12'!AI89,'S2'!AL89)=0,"NaN",SUM('S11'!AI89,'S12'!AI89,'S2'!AL89))</f>
        <v>NaN</v>
      </c>
      <c r="BQ89" s="16"/>
      <c r="BR89" s="59"/>
      <c r="BS89" s="117" t="str">
        <f>IF(SUM('S11'!AX89,'S12'!AX89,'S13'!AX89,'S2'!AO89)=0,"NaN",SUM('S11'!AX89,'S12'!AX89,'S13'!AX89,'S2'!AO89))</f>
        <v>NaN</v>
      </c>
      <c r="BT89" s="16"/>
      <c r="BU89" s="59"/>
      <c r="BV89" s="117" t="str">
        <f>IF(SUM('S11'!BA89,'S12'!BA89,'S13'!BA89,S1M!AL89)=0,"NaN",SUM('S11'!BA89,'S12'!BA89,'S13'!BA89,S1M!AL89))</f>
        <v>NaN</v>
      </c>
      <c r="BW89" s="16"/>
      <c r="BX89" s="59"/>
      <c r="BY89" s="117" t="str">
        <f>IF(SUM('S11'!BD89,'S12'!BD89,'S13'!BD89,S1M!AO89,'S2'!AR89)=0,"NaN",SUM('S11'!BD89,'S12'!BD89,'S13'!BD89,S1M!AO89,'S2'!AR89))</f>
        <v>NaN</v>
      </c>
      <c r="BZ89" s="16"/>
      <c r="CA89" s="59"/>
      <c r="CB89" s="117" t="str">
        <f>IF(SUM('S11'!BG89,'S12'!BG89,'S13'!BG89,S1M!AR89,'S2'!AU89)=0,"NaN", SUM('S11'!BG89,'S12'!BG89,'S13'!BG89,S1M!AR89,'S2'!AU89))</f>
        <v>NaN</v>
      </c>
      <c r="CC89" s="16"/>
      <c r="CD89" s="59"/>
      <c r="CE89" s="117" t="str">
        <f>IF(SUM('S11'!BJ89,'S12'!BJ89,'S13'!BJ89,S1M!AU89,'S2'!AX89)=0,"NaN",SUM('S11'!BJ89,'S12'!BJ89,'S13'!BJ89,S1M!AU89,'S2'!AX89))</f>
        <v>NaN</v>
      </c>
      <c r="CF89" s="16"/>
      <c r="CG89" s="59"/>
      <c r="CH89" s="117" t="str">
        <f>IF(SUM(S1M!AX89,'S2'!BA89)=0,"NaN",SUM(S1M!AX89,'S2'!BA89))</f>
        <v>NaN</v>
      </c>
      <c r="CI89" s="16"/>
      <c r="CJ89" s="59"/>
      <c r="CK89" s="117" t="str">
        <f>IF(SUM('S11'!BM89,'S12'!BM89,'S13'!BM89,S1M!BA89,'S2'!BD89)=0,"NaN",SUM('S11'!BM89,'S12'!BM89,'S13'!BM89,S1M!BA89,'S2'!BD89))</f>
        <v>NaN</v>
      </c>
      <c r="CL89" s="16"/>
      <c r="CM89" s="59"/>
      <c r="CN89" s="117" t="str">
        <f>IF(SUM('S13'!BP89,S1M!BD89)=0,"NaN", SUM('S13'!BP89,S1M!BD89))</f>
        <v>NaN</v>
      </c>
      <c r="CO89" s="16"/>
      <c r="CP89" s="59"/>
      <c r="CQ89" s="117" t="str">
        <f>IF(SUM('S11'!BP89,'S12'!BP89,'S13'!BY89,S1M!BG89,'S2'!BG89)=0,"NaN", SUM('S11'!BP89,'S12'!BP89,'S13'!BY89,S1M!BG89,'S2'!BG89))</f>
        <v>NaN</v>
      </c>
      <c r="CR89" s="16"/>
      <c r="CS89" s="59"/>
      <c r="CT89" s="117" t="str">
        <f>IF(SUM('S11'!BS89,'S12'!BS89,'S13'!CB89,S1M!BJ89,'S2'!BJ89)=0,"NaN", SUM('S11'!BS89,'S12'!BS89,'S13'!CB89,S1M!BJ89,'S2'!BJ89))</f>
        <v>NaN</v>
      </c>
      <c r="CU89" s="16"/>
      <c r="CV89" s="59"/>
      <c r="CW89" s="117" t="str">
        <f>IF(SUM('S12'!BV89,'S13'!CE89,'S2'!BM89)=0,"NaN", SUM('S12'!BV89,'S13'!CE89,'S2'!BM89))</f>
        <v>NaN</v>
      </c>
      <c r="CX89" s="16"/>
      <c r="CY89" s="59"/>
      <c r="CZ89" s="117" t="str">
        <f>IF(SUM('S11'!BV89,'S12'!BY89,'S13'!CH89,S1M!BM89,'S2'!BP89)=0,"NaN", SUM('S11'!BV89,'S12'!BY89,'S13'!CH89,S1M!BM89,'S2'!BP89))</f>
        <v>NaN</v>
      </c>
      <c r="DA89" s="16"/>
      <c r="DB89" s="59"/>
      <c r="DC89" s="117" t="str">
        <f>IF(SUM('S13'!CK89,'S2'!BS89)=0,"NaN",SUM('S13'!CK89,'S2'!BS89))</f>
        <v>NaN</v>
      </c>
      <c r="DD89" s="16"/>
      <c r="DE89" s="59"/>
      <c r="DF89" s="118">
        <f>'S13'!CN89</f>
        <v>0</v>
      </c>
      <c r="DG89" s="16"/>
      <c r="DH89" s="59"/>
      <c r="DI89" s="117" t="str">
        <f>IF(SUM('S11'!BY89,'S12'!CB89,'S13'!CQ89,S1M!BP89,'S2'!BV89)=0,"NaN",SUM('S11'!BY89,'S12'!CB89,'S13'!CQ89,S1M!BP89,'S2'!BV89))</f>
        <v>NaN</v>
      </c>
      <c r="DJ89" s="16"/>
      <c r="DK89" s="59"/>
      <c r="DL89" s="118">
        <f>'S13'!CT89</f>
        <v>0</v>
      </c>
      <c r="DM89" s="16"/>
      <c r="DN89" s="59"/>
      <c r="DO89" s="117" t="str">
        <f>IF(SUM('S11'!CB89,'S12'!CE89,'S13'!CW89,S1M!BS89,'S2'!BY89)=0,"NaN", SUM('S11'!CB89,'S12'!CE89,'S13'!CW89,S1M!BS89,'S2'!BY89))</f>
        <v>NaN</v>
      </c>
      <c r="DP89" s="16"/>
      <c r="DQ89" s="59"/>
      <c r="DR89" s="117" t="str">
        <f>IF(SUM('S11'!CE89,'S12'!CH89,'S13'!CZ89,S1M!BV89,'S2'!CB89)=0,"NaN", SUM('S11'!CE89,'S12'!CH89,'S13'!CZ89,S1M!BV89,'S2'!CB89))</f>
        <v>NaN</v>
      </c>
      <c r="DS89" s="16"/>
      <c r="DT89" s="59"/>
      <c r="DU89" s="117" t="str">
        <f>IF(SUM('S11'!CH89,'S12'!CK89,S1M!BY89,'S2'!CE89)=0,"NaN", SUM('S11'!CH89,'S12'!CK89,S1M!BY89,'S2'!CE89))</f>
        <v>NaN</v>
      </c>
      <c r="DV89" s="16"/>
      <c r="DW89" s="59"/>
      <c r="DX89" s="117" t="str">
        <f>IF(SUM('S11'!CK89,'S12'!CN89,'S13'!DC89,S1M!CB89,'S2'!CH89)=0, "NaN", SUM('S11'!CK89,'S12'!CN89,'S13'!DC89,S1M!CB89,'S2'!CH89))</f>
        <v>NaN</v>
      </c>
      <c r="DY89" s="16"/>
      <c r="DZ89" s="59"/>
      <c r="EA89" s="117" t="str">
        <f>IF(SUM('S13'!DF89,'S2'!CK89)=0,"NaN",SUM('S13'!DF89,'S2'!CK89))</f>
        <v>NaN</v>
      </c>
      <c r="EB89" s="16"/>
      <c r="EC89" s="59"/>
      <c r="ED89" s="117" t="str">
        <f>IF(SUM('S11'!CN89,'S12'!CQ89,'S13'!DI89,S1M!CE89,'S2'!CN89)=0,"NaN",SUM('S11'!CN89,'S12'!CQ89,'S13'!DI89,S1M!CE89,'S2'!CN89))</f>
        <v>NaN</v>
      </c>
      <c r="EE89" s="16"/>
      <c r="EF89" s="59"/>
      <c r="EG89" s="117" t="str">
        <f>IF(SUM('S11'!CQ89,'S12'!CT89,'S13'!DL89,S1M!CH89)=0,"NaN", SUM('S11'!CQ89,'S12'!CT89,'S13'!DL89,S1M!CH89))</f>
        <v>NaN</v>
      </c>
      <c r="EH89" s="16"/>
      <c r="EI89" s="59"/>
      <c r="EJ89" s="117" t="str">
        <f>IF(ISNUMBER('S1 Part 1'!ED89), SUM('S11'!CT89,'S12'!CW89,'S13'!DO89,S1M!CK89,'S2'!CQ89),"NaN")</f>
        <v>NaN</v>
      </c>
      <c r="EK89" s="16"/>
      <c r="EL89" s="76"/>
      <c r="EM89" s="116" t="str">
        <f>IF(SUM('S11'!CW89,'S12'!CZ89,'S13'!DU89,S1M!CN89)=0,"NaN",SUM('S11'!CW89,'S12'!CZ89,'S13'!DU89,S1M!CN89))</f>
        <v>NaN</v>
      </c>
      <c r="EN89" s="16"/>
      <c r="EO89" s="59"/>
      <c r="EP89" s="117">
        <f>'S2'!CT89</f>
        <v>0</v>
      </c>
      <c r="EQ89" s="16"/>
      <c r="ER89" s="59"/>
      <c r="ES89" s="117">
        <f>'S2'!CW89</f>
        <v>0</v>
      </c>
      <c r="ET89" s="16"/>
      <c r="EU89" s="59"/>
      <c r="EV89" s="117">
        <f>'S2'!CZ89</f>
        <v>0</v>
      </c>
      <c r="EW89" s="16"/>
      <c r="EX89" s="59"/>
      <c r="EY89" s="117">
        <f>'S2'!DC89</f>
        <v>0</v>
      </c>
      <c r="EZ89" s="16"/>
      <c r="FA89" s="59"/>
      <c r="FB89" s="117" t="str">
        <f>IF(SUM(S1M!CQ89,'S2'!DF89)=0,"NaN", SUM(S1M!CQ89,'S2'!DF89))</f>
        <v>NaN</v>
      </c>
      <c r="FC89" s="16"/>
      <c r="FD89" s="59"/>
      <c r="FE89" s="117" t="str">
        <f>IF(SUM('S13'!EA89,'S2'!DI89)=0,"NaN",SUM('S13'!EA89,'S2'!DI89))</f>
        <v>NaN</v>
      </c>
      <c r="FF89" s="16"/>
      <c r="FG89" s="59"/>
      <c r="FH89" s="117" t="str">
        <f>IF(SUM('S13'!ED89,'S2'!DL89)=0,"NaN", SUM('S13'!ED89,'S2'!DL89))</f>
        <v>NaN</v>
      </c>
      <c r="FI89" s="16"/>
      <c r="FJ89" s="59"/>
      <c r="FK89" s="117" t="str">
        <f>IF(SUM('S13'!EJ89,'S2'!DO89)=0,"NaN", SUM('S13'!EJ89,'S2'!DO89))</f>
        <v>NaN</v>
      </c>
      <c r="FL89" s="16"/>
      <c r="FM89" s="59"/>
      <c r="FN89" s="117" t="str">
        <f>IF(SUM(S1N!K89,'S11'!CZ89,'S12'!DC89,'S13'!EM89,S1M!CT89)=0,"NaN", SUM(S1N!K89,'S11'!CZ89,'S12'!DC89,'S13'!EM89,S1M!CT89))</f>
        <v>NaN</v>
      </c>
      <c r="FO89" s="16"/>
      <c r="FP89" s="59"/>
      <c r="FQ89" s="117">
        <f>S1N!K89</f>
        <v>0</v>
      </c>
      <c r="FR89" s="16"/>
      <c r="FS89" s="59"/>
      <c r="FT89" s="117" t="str">
        <f>IF(SUM('S11'!DC89,'S12'!DF89,'S13'!EP89,S1M!CW89)=0,"NaN", SUM('S11'!DC89,'S12'!DF89,'S13'!EP89,S1M!CW89))</f>
        <v>NaN</v>
      </c>
      <c r="FU89" s="16"/>
      <c r="FV89" s="59"/>
      <c r="FW89" s="117">
        <f>'S1 Part 2'!Z89</f>
        <v>0</v>
      </c>
      <c r="FX89" s="16"/>
      <c r="FY89" s="59"/>
      <c r="FZ89" s="117" t="str">
        <f>IF(SUM('S11'!DF89,'S12'!DI89,'S13'!ES89,S1M!CZ89,'S2'!DR89)=0,"NaN", SUM('S11'!DF89,'S12'!DI89,'S13'!ES89,S1M!CZ89,'S2'!DR89))</f>
        <v>NaN</v>
      </c>
      <c r="GA89" s="16"/>
      <c r="GB89" s="59"/>
      <c r="GC89" s="117" t="str">
        <f>IF(SUM('S11'!DI89,'S12'!DL89,'S13'!EV89,S1M!DC89,'S2'!DU89)=0,"NaN", SUM('S11'!DI89,'S12'!DL89,'S13'!EV89,S1M!DC89,'S2'!DU89))</f>
        <v>NaN</v>
      </c>
      <c r="GD89" s="16"/>
      <c r="GE89" s="59"/>
      <c r="GF89" s="117" t="str">
        <f>IF(SUM('S11'!DL89,'S12'!DO89,'S13'!EY89,S1M!DF89,'S2'!DX89)=0,"NaN", SUM('S11'!DL89,'S12'!DO89,'S13'!EY89,S1M!DF89,'S2'!DX89))</f>
        <v>NaN</v>
      </c>
      <c r="GG89" s="16"/>
      <c r="GH89" s="59"/>
      <c r="GI89" s="117" t="str">
        <f>IF(SUM('S11'!DO89,'S12'!DR89,'S13'!FB89,S1M!DI89,'S2'!EA89)=0,"NaN",SUM('S11'!DO89,'S12'!DR89,'S13'!FB89,S1M!DI89,'S2'!EA89))</f>
        <v>NaN</v>
      </c>
      <c r="GJ89" s="16"/>
      <c r="GK89" s="59"/>
      <c r="GL89" s="117" t="str">
        <f>IF(SUM('S11'!DR89,'S12'!DU89,'S13'!FE89,S1M!DL89,'S2'!ED89)=0,"NaN",SUM('S11'!DR89,'S12'!DU89,'S13'!FE89,S1M!DL89,'S2'!ED89))</f>
        <v>NaN</v>
      </c>
      <c r="GM89" s="16"/>
      <c r="GN89" s="59"/>
      <c r="GO89" s="117" t="str">
        <f>IF(SUM('S11'!EG89,'S12'!EJ89,'S13'!FH89,S1M!DO89,'S2'!EG89)=0,"NaN",SUM('S11'!EG89,'S12'!EJ89,'S13'!FH89,S1M!DO89,'S2'!EG89))</f>
        <v>NaN</v>
      </c>
      <c r="GP89" s="16"/>
      <c r="GQ89" s="59"/>
      <c r="GR89" s="117" t="str">
        <f>IF(SUM('S11'!EJ89,'S12'!EM89,'S13'!FK89,S1M!DR89)=0,"NaN",SUM('S11'!EJ89,'S12'!EM89,'S13'!FK89,S1M!DR89))</f>
        <v>NaN</v>
      </c>
      <c r="GS89" s="16"/>
      <c r="GT89" s="59"/>
      <c r="GU89" s="117" t="str">
        <f>IF(SUM('S11'!EM89,'S12'!EP89,'S13'!FN89,S1M!DU89,'S2'!EJ89)=0,"NaN",SUM('S11'!EM89,'S12'!EP89,'S13'!FN89,S1M!DU89,'S2'!EJ89))</f>
        <v>NaN</v>
      </c>
      <c r="GV89" s="16"/>
      <c r="GW89" s="59"/>
      <c r="GX89" s="117" t="str">
        <f>IF(SUM('S13'!FQ89,'S2'!EM89)=0,"NaN", SUM('S13'!FQ89,'S2'!EM89))</f>
        <v>NaN</v>
      </c>
      <c r="GY89" s="16"/>
      <c r="GZ89" s="59"/>
      <c r="HA89" s="117" t="str">
        <f>IF(SUM('S11'!EP89,'S12'!ES89,'S13'!FT89,S1M!DX89,'S2'!EP89)=0, "NaN", SUM('S11'!EP89,'S12'!ES89,'S13'!FT89,S1M!DX89,'S2'!EP89))</f>
        <v>NaN</v>
      </c>
      <c r="HB89" s="16"/>
      <c r="HC89" s="59"/>
      <c r="HD89" s="117" t="str">
        <f>IF(SUM('S11'!ES89,'S12'!EV89,'S13'!FW89,S1M!EA89,'S2'!ES89)=0,"NaN", SUM('S11'!ES89,'S12'!EV89,'S13'!FW89,S1M!EA89,'S2'!ES89))</f>
        <v>NaN</v>
      </c>
      <c r="HE89" s="16"/>
      <c r="HF89" s="59"/>
      <c r="HG89" s="117" t="str">
        <f>IF(SUM(S1M!ED89,'S2'!EV89)=0,"NaN", SUM(S1M!ED89,'S2'!EV89))</f>
        <v>NaN</v>
      </c>
      <c r="HH89" s="16"/>
      <c r="HI89" s="59"/>
      <c r="HJ89" s="117">
        <f>S1M!EG89</f>
        <v>0</v>
      </c>
      <c r="HK89" s="16"/>
      <c r="HL89" s="59"/>
      <c r="HM89" s="117" t="str">
        <f>IF(SUM('S11'!EV89,'S12'!EY89,'S13'!FZ89,S1M!EJ89,'S2'!EY89)=0,"NaN", SUM('S11'!EV89,'S12'!EY89,'S13'!FZ89,S1M!EJ89,'S2'!EY89))</f>
        <v>NaN</v>
      </c>
      <c r="HN89" s="16"/>
      <c r="HO89" s="59"/>
      <c r="HP89" s="117" t="str">
        <f>IF(SUM('S12'!FB89,'S13'!GC89,'S2'!FB89)=0,"NaN", SUM('S12'!FB89,'S13'!GC89,'S2'!FB89))</f>
        <v>NaN</v>
      </c>
      <c r="HQ89" s="16"/>
      <c r="HR89" s="59"/>
      <c r="HS89" s="117" t="str">
        <f>IF(SUM('S11'!EY89,'S12'!FE89,'S13'!GF89,S1M!EM89,'S2'!FE89)=0,"NaN", SUM('S11'!EY89,'S12'!FE89,'S13'!GF89,S1M!EM89,'S2'!FE89))</f>
        <v>NaN</v>
      </c>
      <c r="HT89" s="16"/>
      <c r="HU89" s="59"/>
      <c r="HV89" s="117" t="str">
        <f>IF(SUM('S11'!FB89,'S12'!FH89,'S13'!GI89,S1M!EP89,'S2'!FH89)=0,"NaN", SUM('S11'!FB89,'S12'!FH89,'S13'!GI89,S1M!EP89,'S2'!FH89))</f>
        <v>NaN</v>
      </c>
      <c r="HW89" s="16"/>
      <c r="HX89" s="59"/>
      <c r="HY89" s="117" t="str">
        <f>IF(SUM('S13'!GL89,'S2'!FK89)=0,"NaN",SUM('S13'!GL89,'S2'!FK89))</f>
        <v>NaN</v>
      </c>
      <c r="HZ89" s="16"/>
      <c r="IA89" s="59"/>
      <c r="IB89" s="117">
        <f>'S2'!FN89</f>
        <v>0</v>
      </c>
      <c r="IC89" s="16"/>
      <c r="ID89" s="59"/>
      <c r="IE89" s="117" t="str">
        <f>IF(SUM('S11'!FE89,'S12'!FK89,'S13'!GO89,S1M!ES89,'S2'!FQ89)=0,"NaN",SUM('S11'!FE89,'S12'!FK89,'S13'!GO89,S1M!ES89,'S2'!FQ89))</f>
        <v>NaN</v>
      </c>
      <c r="IF89" s="16"/>
      <c r="IG89" s="59"/>
      <c r="IH89" s="117">
        <f>'S2'!FT89</f>
        <v>0</v>
      </c>
      <c r="II89" s="16"/>
      <c r="IJ89" s="59"/>
      <c r="IK89" s="117" t="str">
        <f>IF(SUM(S1M!EV89,'S2'!FW89)=0,"NaN",SUM(S1M!EV89,'S2'!FW89))</f>
        <v>NaN</v>
      </c>
      <c r="IL89" s="16"/>
      <c r="IM89" s="59"/>
      <c r="IN89" s="117" t="str">
        <f>IF(SUM('S11'!FH89,'S12'!FN89,'S13'!GR89,S1M!EY89,'S2'!FZ89)=0,"NaN",SUM('S11'!FH89,'S12'!FN89,'S13'!GR89,S1M!EY89,'S2'!FZ89))</f>
        <v>NaN</v>
      </c>
      <c r="IO89" s="16"/>
      <c r="IP89" s="59"/>
      <c r="IQ89" s="117" t="str">
        <f>IF(SUM('S13'!GU89,'S2'!GC89)=0,"NaN",SUM('S13'!GU89,'S2'!GC89))</f>
        <v>NaN</v>
      </c>
      <c r="IR89" s="16"/>
      <c r="IS89" s="59"/>
      <c r="IT89" s="117" t="str">
        <f>IF(SUM('S11'!FK89,'S12'!FQ89,'S13'!GX89,S1M!FB89,'S2'!GF89)=0,"NaN", SUM('S11'!FK89,'S12'!FQ89,'S13'!GX89,S1M!FB89,'S2'!GF89))</f>
        <v>NaN</v>
      </c>
      <c r="IU89" s="16"/>
      <c r="IV89" s="59"/>
      <c r="IW89" s="117" t="str">
        <f>IF(SUM('S11'!FN89,'S12'!FT89,'S13'!HA89,S1M!FE89,'S2'!GI89)=0,"NaN",SUM('S11'!FN89,'S12'!FT89,'S13'!HA89,S1M!FE89,'S2'!GI89))</f>
        <v>NaN</v>
      </c>
      <c r="IX89" s="16"/>
      <c r="IY89" s="59"/>
      <c r="IZ89" s="117" t="str">
        <f>IF(SUM('S11'!FQ89,'S12'!FW89,'S13'!HD89,S1M!FH89,'S2'!GL89)=0,"NaN",SUM('S11'!FQ89,'S12'!FW89,'S13'!HD89,S1M!FH89,'S2'!GL89))</f>
        <v>NaN</v>
      </c>
      <c r="JA89" s="16"/>
      <c r="JB89" s="59"/>
      <c r="JC89" s="119" t="str">
        <f>IF(SUM('S11'!FT89,'S12'!FZ89,'S13'!HG89,S1M!FK89)=0,"NaN", SUM('S11'!FT89,'S12'!FZ89,'S13'!HG89,S1M!FK89))</f>
        <v>NaN</v>
      </c>
      <c r="JD89" s="16"/>
      <c r="JE89" s="59"/>
      <c r="JF89" s="117">
        <f>IF(SUM('S1 Part 1'!B89,'S1 Part 2'!B89)=0,IFERROR('S1 Part 2'!DC89-'S1 Part 2'!DC89,0),SUM('S1 Part 2'!B89,'S1 Part 2'!Z89)-SUM('S1 Part 2'!DC89,'S1 Part 1'!B89))</f>
        <v>0</v>
      </c>
      <c r="JG89" s="16"/>
      <c r="JH89" s="59"/>
      <c r="JI89" s="117">
        <f>IFERROR('S1 Part 2'!DC89-'S1 Part 2'!DF89-'S1 Part 2'!CZ89,0)</f>
        <v>0</v>
      </c>
      <c r="JJ89" s="16"/>
      <c r="JK89" s="59"/>
      <c r="JL89" s="117">
        <f>SUM('S1 Part 2'!DC89,'S1 Part 2'!Q89)-SUM('S1 Part 1'!W89,'S1 Part 1'!Z89,'S1 Part 2'!DI89)</f>
        <v>0</v>
      </c>
      <c r="JM89" s="16"/>
      <c r="JN89" s="59"/>
      <c r="JO89" s="117" t="str">
        <f>IF(SUM('S11'!GF89,'S12'!GL89)=0, "NaN", SUM('S11'!GC89,'S11'!DF89,'S12'!GI89,'S12'!DI89)-SUM('S11'!GF89,'S12'!GL89,'S11'!Z89,'S11'!AX89,'S11'!BA89,'S12'!Z89,'S12'!AX89,'S12'!BA89))</f>
        <v>NaN</v>
      </c>
      <c r="JP89" s="16"/>
      <c r="JQ89" s="59"/>
      <c r="JR89" s="117">
        <f>SUM('S1 Part 2'!DI89,'S1 Part 2'!E89,'S1 Part 2'!H89,'S1 Part 2'!AC89)-SUM('S1 Part 2'!DR89,'S1 Part 1'!AI89,'S1 Part 1'!AR89)</f>
        <v>0</v>
      </c>
      <c r="JS89" s="16"/>
      <c r="JT89" s="59"/>
      <c r="JU89" s="117">
        <f>SUM('S1 Part 2'!DR89,'S1 Part 2'!BA89,'S1 Part 2'!BG89,'S1 Part 2'!BJ89,'S1 Part 2'!BP89)-SUM('S1 Part 2'!DU89,'S1 Part 1'!BP89,'S1 Part 1'!BV89,'S1 Part 1'!BY89,'S1 Part 1'!CK89)</f>
        <v>0</v>
      </c>
      <c r="JV89" s="16"/>
      <c r="JW89" s="59"/>
      <c r="JX89" s="117">
        <f>SUM('S13'!IB89,S1M!GF89)-SUM('S13'!IE89,S1M!GI89)</f>
        <v>0</v>
      </c>
      <c r="JY89" s="16"/>
      <c r="JZ89" s="59"/>
      <c r="KA89" s="117">
        <f>SUM('S1 Part 2'!DU89,'S1 Part 2'!CH89)-SUM('S1 Part 2'!DX89,'S1 Part 1'!E89,'S1 Part 1'!DI89)</f>
        <v>0</v>
      </c>
      <c r="KB89" s="16"/>
      <c r="KC89" s="59"/>
      <c r="KD89" s="118" t="str">
        <f>IF(ISNUMBER('S1 Part 2'!EA89),SUM('S1 Part 2'!DX89,'S1 Part 2'!CK89)-SUM('S1 Part 1'!DL89,'S1 Part 1'!EA89,'S1 Part 2'!EA89),"NaN")</f>
        <v>NaN</v>
      </c>
      <c r="KE89" s="16"/>
      <c r="KF89" s="59"/>
      <c r="KG89" s="117">
        <f>SUM('S1 Part 2'!DX89,'S1 Part 2'!CK89)-SUM('S1 Part 2'!ED89,'S1 Part 1'!N89,'S1 Part 1'!DL89,'S1 Part 1'!ED89)</f>
        <v>0</v>
      </c>
      <c r="KH89" s="16"/>
      <c r="KI89" s="59"/>
      <c r="KJ89" s="117">
        <f>IFERROR('S2'!CT89-SUM('S2'!B89,'S2'!GU89),"NaN")</f>
        <v>0</v>
      </c>
      <c r="KK89" s="16"/>
      <c r="KL89" s="59"/>
      <c r="KM89" s="117">
        <f>SUM('S2'!GU89,'S2'!DF89,'S2'!DI89,'S2'!DR89,'S2'!EM89,'S2'!EP89,'S2'!EY89,'S2'!FW89)-SUM('S2'!GX89,'S2'!N89,'S2'!Q89,'S2'!Z89,'S2'!AU89,'S2'!AX89,'S2'!BG89,'S2'!BY89)</f>
        <v>0</v>
      </c>
      <c r="KN89" s="16"/>
      <c r="KO89" s="59"/>
      <c r="KP89" s="118">
        <f>IF(SUM('S1 Part 1'!B89,'S1 Part 2'!B89)=0,SUM('S1 Part 2'!DC89,'S2'!CT89)-SUM('S1 Part 1'!E89,'S1 Part 1'!N89,'S2'!B89),SUM('S1 Part 2'!B89,'S1 Part 2'!Z89,'S2'!CT89)-SUM('S1 Part 1'!B89,'S1 Part 1'!E89,'S1 Part 1'!N89,'S2'!B89))</f>
        <v>0</v>
      </c>
      <c r="KQ89" s="118" t="str">
        <f>IF(ISNUMBER('S13'!DR89),'S13'!DR89-SUM('S13'!B89,'S13'!N89,'S13'!W89,'S13'!Z89,'S13'!AF89,'S13'!AO89,'S13'!BG89,'S13'!BM89,'S13'!BV89,'S13'!BY89,'S13'!CW89,'S13'!CZ89,'S13'!DO89),"NaN")</f>
        <v>NaN</v>
      </c>
      <c r="KR89" s="16"/>
      <c r="KS89" s="59"/>
      <c r="KT89" s="118" t="str">
        <f>IF(ISNUMBER('S13'!HJ89),'S13'!HJ89-SUM('S13'!DX89,'S13'!EA89,'S13'!EM89,'S13'!ES89,'S13'!FQ89,'S13'!FT89,'S13'!FZ89,'S13'!GR89),"NaN")</f>
        <v>NaN</v>
      </c>
      <c r="KU89" s="16"/>
      <c r="KV89" s="59"/>
    </row>
    <row r="90" spans="1:308" ht="10.5" x14ac:dyDescent="0.25">
      <c r="A90" s="115" t="s">
        <v>762</v>
      </c>
      <c r="B90" s="116" t="str">
        <f>IF(SUM('S11'!B90,'S12'!B90,'S13'!B90,S1M!B90)=0,"NaN",SUM('S11'!B90,'S12'!B90,'S13'!B90,S1M!B90))</f>
        <v>NaN</v>
      </c>
      <c r="C90" s="16"/>
      <c r="D90" s="59"/>
      <c r="E90" s="117" t="str">
        <f>IF(SUM('S13'!E90,S1M!E90)=0,"NaN",SUM('S13'!E90,S1M!E90))</f>
        <v>NaN</v>
      </c>
      <c r="F90" s="16"/>
      <c r="G90" s="59"/>
      <c r="H90" s="117" t="str">
        <f>IF(SUM('S13'!H90,S1M!H90)=0, "NaN",SUM('S13'!H90,S1M!H90))</f>
        <v>NaN</v>
      </c>
      <c r="I90" s="16"/>
      <c r="J90" s="59"/>
      <c r="K90" s="117">
        <f>'S13'!K90</f>
        <v>0</v>
      </c>
      <c r="L90" s="16"/>
      <c r="M90" s="59"/>
      <c r="N90" s="117" t="str">
        <f>IF(SUM('S11'!E90,'S12'!E90,'S13'!N90,S1M!K90)=0, "NaN", SUM('S11'!E90,'S12'!E90,'S13'!N90,S1M!K90))</f>
        <v>NaN</v>
      </c>
      <c r="O90" s="16"/>
      <c r="P90" s="59"/>
      <c r="Q90" s="117" t="str">
        <f>IF(SUM('S11'!H90,'S12'!H90,'S13'!Q90,S1M!N90)=0,"NaN",SUM('S11'!H90,'S12'!H90,'S13'!Q90,S1M!N90))</f>
        <v>NaN</v>
      </c>
      <c r="R90" s="16"/>
      <c r="S90" s="59"/>
      <c r="T90" s="117" t="str">
        <f>IF(SUM('S11'!K90,'S12'!K90,'S13'!T90,S1M!Q90)=0,"NaN",SUM('S11'!K90,'S12'!K90,'S13'!T90,S1M!Q90))</f>
        <v>NaN</v>
      </c>
      <c r="U90" s="16"/>
      <c r="V90" s="59"/>
      <c r="W90" s="117">
        <f>'S2'!B90</f>
        <v>0</v>
      </c>
      <c r="X90" s="16"/>
      <c r="Y90" s="59"/>
      <c r="Z90" s="117">
        <f>'S2'!E90</f>
        <v>0</v>
      </c>
      <c r="AA90" s="16"/>
      <c r="AB90" s="59"/>
      <c r="AC90" s="117">
        <f>'S2'!H90</f>
        <v>0</v>
      </c>
      <c r="AD90" s="16"/>
      <c r="AE90" s="59"/>
      <c r="AF90" s="117">
        <f>'S2'!K90</f>
        <v>0</v>
      </c>
      <c r="AG90" s="16"/>
      <c r="AH90" s="59"/>
      <c r="AI90" s="117" t="str">
        <f>IF(SUM('S11'!N90,'S12'!N90,'S13'!W90,S1M!T90,'S2'!N90)=0,"NaN",SUM('S11'!N90,'S12'!N90,'S13'!W90,S1M!T90,'S2'!N90))</f>
        <v>NaN</v>
      </c>
      <c r="AJ90" s="16"/>
      <c r="AK90" s="59"/>
      <c r="AL90" s="117" t="str">
        <f>IF(SUM(S1N!E90,'S11'!Q90,'S12'!Q90,'S13'!Z90,S1M!W90)=0,"NaN",SUM(S1N!E90,'S11'!Q90,'S12'!Q90,'S13'!Z90,S1M!W90))</f>
        <v>NaN</v>
      </c>
      <c r="AM90" s="16"/>
      <c r="AN90" s="59"/>
      <c r="AO90" s="117">
        <f>S1N!E90</f>
        <v>0</v>
      </c>
      <c r="AP90" s="16"/>
      <c r="AQ90" s="59"/>
      <c r="AR90" s="117" t="str">
        <f>IF(SUM('S11'!T90,'S12'!T90,'S13'!AC90,S1M!Z90)=0,"NaN", SUM('S11'!T90,'S12'!T90,'S13'!AC90,S1M!Z90))</f>
        <v>NaN</v>
      </c>
      <c r="AS90" s="16"/>
      <c r="AT90" s="59"/>
      <c r="AU90" s="117" t="str">
        <f>IF(SUM('S13'!AF90,'S2'!Q90)=0,"NaN",SUM('S13'!AF90,'S2'!Q90))</f>
        <v>NaN</v>
      </c>
      <c r="AV90" s="16"/>
      <c r="AW90" s="59"/>
      <c r="AX90" s="117" t="str">
        <f>IF(SUM('S13'!AI90,'S2'!T90)=0,"NaN", SUM('S13'!AI90,'S2'!T90))</f>
        <v>NaN</v>
      </c>
      <c r="AY90" s="16"/>
      <c r="AZ90" s="59"/>
      <c r="BA90" s="117" t="str">
        <f>IF(SUM('S13'!AL90,'S2'!W90)=0,"NaN",SUM('S13'!AL90,'S2'!W90))</f>
        <v>NaN</v>
      </c>
      <c r="BB90" s="16"/>
      <c r="BC90" s="59"/>
      <c r="BD90" s="118" t="str">
        <f>IF(SUM('S11'!W90,'S12'!W90,'S13'!AO90,S1M!AC90,'S2'!Z90)=0,"NaN", SUM('S11'!W90,'S12'!W90,'S13'!AO90,S1M!AC90,'S2'!Z90))</f>
        <v>NaN</v>
      </c>
      <c r="BE90" s="16"/>
      <c r="BF90" s="59"/>
      <c r="BG90" s="118" t="str">
        <f>IF(SUM('S11'!Z90,'S12'!Z90,'S13'!AR90,S1M!AF90,'S2'!AC90)=0,"NaN",SUM('S11'!Z90,'S12'!Z90,'S13'!AR90,S1M!AF90,'S2'!AC90))</f>
        <v>NaN</v>
      </c>
      <c r="BH90" s="16"/>
      <c r="BI90" s="59"/>
      <c r="BJ90" s="118" t="str">
        <f>IF(SUM('S11'!AC90,'S12'!AC90,'S13'!AU90,S1M!AI90,'S2'!AF90)=0,"NaN",SUM('S11'!AC90,'S12'!AC90,'S13'!AU90,S1M!AI90,'S2'!AF90))</f>
        <v>NaN</v>
      </c>
      <c r="BK90" s="16"/>
      <c r="BL90" s="59"/>
      <c r="BM90" s="117" t="str">
        <f>IF(SUM('S11'!AF90,'S12'!AF90,'S2'!AI90)=0,"NaN",SUM('S11'!AF90,'S12'!AF90,'S2'!AI90))</f>
        <v>NaN</v>
      </c>
      <c r="BN90" s="16"/>
      <c r="BO90" s="59"/>
      <c r="BP90" s="117" t="str">
        <f>IF(SUM('S11'!AI90,'S12'!AI90,'S2'!AL90)=0,"NaN",SUM('S11'!AI90,'S12'!AI90,'S2'!AL90))</f>
        <v>NaN</v>
      </c>
      <c r="BQ90" s="16"/>
      <c r="BR90" s="59"/>
      <c r="BS90" s="117" t="str">
        <f>IF(SUM('S11'!AX90,'S12'!AX90,'S13'!AX90,'S2'!AO90)=0,"NaN",SUM('S11'!AX90,'S12'!AX90,'S13'!AX90,'S2'!AO90))</f>
        <v>NaN</v>
      </c>
      <c r="BT90" s="16"/>
      <c r="BU90" s="59"/>
      <c r="BV90" s="117" t="str">
        <f>IF(SUM('S11'!BA90,'S12'!BA90,'S13'!BA90,S1M!AL90)=0,"NaN",SUM('S11'!BA90,'S12'!BA90,'S13'!BA90,S1M!AL90))</f>
        <v>NaN</v>
      </c>
      <c r="BW90" s="16"/>
      <c r="BX90" s="59"/>
      <c r="BY90" s="117" t="str">
        <f>IF(SUM('S11'!BD90,'S12'!BD90,'S13'!BD90,S1M!AO90,'S2'!AR90)=0,"NaN",SUM('S11'!BD90,'S12'!BD90,'S13'!BD90,S1M!AO90,'S2'!AR90))</f>
        <v>NaN</v>
      </c>
      <c r="BZ90" s="16"/>
      <c r="CA90" s="59"/>
      <c r="CB90" s="117" t="str">
        <f>IF(SUM('S11'!BG90,'S12'!BG90,'S13'!BG90,S1M!AR90,'S2'!AU90)=0,"NaN", SUM('S11'!BG90,'S12'!BG90,'S13'!BG90,S1M!AR90,'S2'!AU90))</f>
        <v>NaN</v>
      </c>
      <c r="CC90" s="16"/>
      <c r="CD90" s="59"/>
      <c r="CE90" s="117" t="str">
        <f>IF(SUM('S11'!BJ90,'S12'!BJ90,'S13'!BJ90,S1M!AU90,'S2'!AX90)=0,"NaN",SUM('S11'!BJ90,'S12'!BJ90,'S13'!BJ90,S1M!AU90,'S2'!AX90))</f>
        <v>NaN</v>
      </c>
      <c r="CF90" s="16"/>
      <c r="CG90" s="59"/>
      <c r="CH90" s="117" t="str">
        <f>IF(SUM(S1M!AX90,'S2'!BA90)=0,"NaN",SUM(S1M!AX90,'S2'!BA90))</f>
        <v>NaN</v>
      </c>
      <c r="CI90" s="16"/>
      <c r="CJ90" s="59"/>
      <c r="CK90" s="117" t="str">
        <f>IF(SUM('S11'!BM90,'S12'!BM90,'S13'!BM90,S1M!BA90,'S2'!BD90)=0,"NaN",SUM('S11'!BM90,'S12'!BM90,'S13'!BM90,S1M!BA90,'S2'!BD90))</f>
        <v>NaN</v>
      </c>
      <c r="CL90" s="16"/>
      <c r="CM90" s="59"/>
      <c r="CN90" s="117" t="str">
        <f>IF(SUM('S13'!BP90,S1M!BD90)=0,"NaN", SUM('S13'!BP90,S1M!BD90))</f>
        <v>NaN</v>
      </c>
      <c r="CO90" s="16"/>
      <c r="CP90" s="59"/>
      <c r="CQ90" s="117" t="str">
        <f>IF(SUM('S11'!BP90,'S12'!BP90,'S13'!BY90,S1M!BG90,'S2'!BG90)=0,"NaN", SUM('S11'!BP90,'S12'!BP90,'S13'!BY90,S1M!BG90,'S2'!BG90))</f>
        <v>NaN</v>
      </c>
      <c r="CR90" s="16"/>
      <c r="CS90" s="59"/>
      <c r="CT90" s="117" t="str">
        <f>IF(SUM('S11'!BS90,'S12'!BS90,'S13'!CB90,S1M!BJ90,'S2'!BJ90)=0,"NaN", SUM('S11'!BS90,'S12'!BS90,'S13'!CB90,S1M!BJ90,'S2'!BJ90))</f>
        <v>NaN</v>
      </c>
      <c r="CU90" s="16"/>
      <c r="CV90" s="59"/>
      <c r="CW90" s="117" t="str">
        <f>IF(SUM('S12'!BV90,'S13'!CE90,'S2'!BM90)=0,"NaN", SUM('S12'!BV90,'S13'!CE90,'S2'!BM90))</f>
        <v>NaN</v>
      </c>
      <c r="CX90" s="16"/>
      <c r="CY90" s="59"/>
      <c r="CZ90" s="117" t="str">
        <f>IF(SUM('S11'!BV90,'S12'!BY90,'S13'!CH90,S1M!BM90,'S2'!BP90)=0,"NaN", SUM('S11'!BV90,'S12'!BY90,'S13'!CH90,S1M!BM90,'S2'!BP90))</f>
        <v>NaN</v>
      </c>
      <c r="DA90" s="16"/>
      <c r="DB90" s="59"/>
      <c r="DC90" s="117" t="str">
        <f>IF(SUM('S13'!CK90,'S2'!BS90)=0,"NaN",SUM('S13'!CK90,'S2'!BS90))</f>
        <v>NaN</v>
      </c>
      <c r="DD90" s="16"/>
      <c r="DE90" s="59"/>
      <c r="DF90" s="118">
        <f>'S13'!CN90</f>
        <v>0</v>
      </c>
      <c r="DG90" s="16"/>
      <c r="DH90" s="59"/>
      <c r="DI90" s="117" t="str">
        <f>IF(SUM('S11'!BY90,'S12'!CB90,'S13'!CQ90,S1M!BP90,'S2'!BV90)=0,"NaN",SUM('S11'!BY90,'S12'!CB90,'S13'!CQ90,S1M!BP90,'S2'!BV90))</f>
        <v>NaN</v>
      </c>
      <c r="DJ90" s="16"/>
      <c r="DK90" s="59"/>
      <c r="DL90" s="118">
        <f>'S13'!CT90</f>
        <v>0</v>
      </c>
      <c r="DM90" s="16"/>
      <c r="DN90" s="59"/>
      <c r="DO90" s="117" t="str">
        <f>IF(SUM('S11'!CB90,'S12'!CE90,'S13'!CW90,S1M!BS90,'S2'!BY90)=0,"NaN", SUM('S11'!CB90,'S12'!CE90,'S13'!CW90,S1M!BS90,'S2'!BY90))</f>
        <v>NaN</v>
      </c>
      <c r="DP90" s="16"/>
      <c r="DQ90" s="59"/>
      <c r="DR90" s="117" t="str">
        <f>IF(SUM('S11'!CE90,'S12'!CH90,'S13'!CZ90,S1M!BV90,'S2'!CB90)=0,"NaN", SUM('S11'!CE90,'S12'!CH90,'S13'!CZ90,S1M!BV90,'S2'!CB90))</f>
        <v>NaN</v>
      </c>
      <c r="DS90" s="16"/>
      <c r="DT90" s="59"/>
      <c r="DU90" s="117" t="str">
        <f>IF(SUM('S11'!CH90,'S12'!CK90,S1M!BY90,'S2'!CE90)=0,"NaN", SUM('S11'!CH90,'S12'!CK90,S1M!BY90,'S2'!CE90))</f>
        <v>NaN</v>
      </c>
      <c r="DV90" s="16"/>
      <c r="DW90" s="59"/>
      <c r="DX90" s="117" t="str">
        <f>IF(SUM('S11'!CK90,'S12'!CN90,'S13'!DC90,S1M!CB90,'S2'!CH90)=0, "NaN", SUM('S11'!CK90,'S12'!CN90,'S13'!DC90,S1M!CB90,'S2'!CH90))</f>
        <v>NaN</v>
      </c>
      <c r="DY90" s="16"/>
      <c r="DZ90" s="59"/>
      <c r="EA90" s="117" t="str">
        <f>IF(SUM('S13'!DF90,'S2'!CK90)=0,"NaN",SUM('S13'!DF90,'S2'!CK90))</f>
        <v>NaN</v>
      </c>
      <c r="EB90" s="16"/>
      <c r="EC90" s="59"/>
      <c r="ED90" s="117" t="str">
        <f>IF(SUM('S11'!CN90,'S12'!CQ90,'S13'!DI90,S1M!CE90,'S2'!CN90)=0,"NaN",SUM('S11'!CN90,'S12'!CQ90,'S13'!DI90,S1M!CE90,'S2'!CN90))</f>
        <v>NaN</v>
      </c>
      <c r="EE90" s="16"/>
      <c r="EF90" s="59"/>
      <c r="EG90" s="117" t="str">
        <f>IF(SUM('S11'!CQ90,'S12'!CT90,'S13'!DL90,S1M!CH90)=0,"NaN", SUM('S11'!CQ90,'S12'!CT90,'S13'!DL90,S1M!CH90))</f>
        <v>NaN</v>
      </c>
      <c r="EH90" s="16"/>
      <c r="EI90" s="59"/>
      <c r="EJ90" s="117" t="str">
        <f>IF(ISNUMBER('S1 Part 1'!ED90), SUM('S11'!CT90,'S12'!CW90,'S13'!DO90,S1M!CK90,'S2'!CQ90),"NaN")</f>
        <v>NaN</v>
      </c>
      <c r="EK90" s="16"/>
      <c r="EL90" s="76"/>
      <c r="EM90" s="116" t="str">
        <f>IF(SUM('S11'!CW90,'S12'!CZ90,'S13'!DU90,S1M!CN90)=0,"NaN",SUM('S11'!CW90,'S12'!CZ90,'S13'!DU90,S1M!CN90))</f>
        <v>NaN</v>
      </c>
      <c r="EN90" s="16"/>
      <c r="EO90" s="59"/>
      <c r="EP90" s="117">
        <f>'S2'!CT90</f>
        <v>0</v>
      </c>
      <c r="EQ90" s="16"/>
      <c r="ER90" s="59"/>
      <c r="ES90" s="117">
        <f>'S2'!CW90</f>
        <v>0</v>
      </c>
      <c r="ET90" s="16"/>
      <c r="EU90" s="59"/>
      <c r="EV90" s="117">
        <f>'S2'!CZ90</f>
        <v>0</v>
      </c>
      <c r="EW90" s="16"/>
      <c r="EX90" s="59"/>
      <c r="EY90" s="117">
        <f>'S2'!DC90</f>
        <v>0</v>
      </c>
      <c r="EZ90" s="16"/>
      <c r="FA90" s="59"/>
      <c r="FB90" s="117" t="str">
        <f>IF(SUM(S1M!CQ90,'S2'!DF90)=0,"NaN", SUM(S1M!CQ90,'S2'!DF90))</f>
        <v>NaN</v>
      </c>
      <c r="FC90" s="16"/>
      <c r="FD90" s="59"/>
      <c r="FE90" s="117" t="str">
        <f>IF(SUM('S13'!EA90,'S2'!DI90)=0,"NaN",SUM('S13'!EA90,'S2'!DI90))</f>
        <v>NaN</v>
      </c>
      <c r="FF90" s="16"/>
      <c r="FG90" s="59"/>
      <c r="FH90" s="117" t="str">
        <f>IF(SUM('S13'!ED90,'S2'!DL90)=0,"NaN", SUM('S13'!ED90,'S2'!DL90))</f>
        <v>NaN</v>
      </c>
      <c r="FI90" s="16"/>
      <c r="FJ90" s="59"/>
      <c r="FK90" s="117" t="str">
        <f>IF(SUM('S13'!EJ90,'S2'!DO90)=0,"NaN", SUM('S13'!EJ90,'S2'!DO90))</f>
        <v>NaN</v>
      </c>
      <c r="FL90" s="16"/>
      <c r="FM90" s="59"/>
      <c r="FN90" s="117" t="str">
        <f>IF(SUM(S1N!K90,'S11'!CZ90,'S12'!DC90,'S13'!EM90,S1M!CT90)=0,"NaN", SUM(S1N!K90,'S11'!CZ90,'S12'!DC90,'S13'!EM90,S1M!CT90))</f>
        <v>NaN</v>
      </c>
      <c r="FO90" s="16"/>
      <c r="FP90" s="59"/>
      <c r="FQ90" s="117">
        <f>S1N!K90</f>
        <v>0</v>
      </c>
      <c r="FR90" s="16"/>
      <c r="FS90" s="59"/>
      <c r="FT90" s="117" t="str">
        <f>IF(SUM('S11'!DC90,'S12'!DF90,'S13'!EP90,S1M!CW90)=0,"NaN", SUM('S11'!DC90,'S12'!DF90,'S13'!EP90,S1M!CW90))</f>
        <v>NaN</v>
      </c>
      <c r="FU90" s="16"/>
      <c r="FV90" s="59"/>
      <c r="FW90" s="117">
        <f>'S1 Part 2'!Z90</f>
        <v>0</v>
      </c>
      <c r="FX90" s="16"/>
      <c r="FY90" s="59"/>
      <c r="FZ90" s="117" t="str">
        <f>IF(SUM('S11'!DF90,'S12'!DI90,'S13'!ES90,S1M!CZ90,'S2'!DR90)=0,"NaN", SUM('S11'!DF90,'S12'!DI90,'S13'!ES90,S1M!CZ90,'S2'!DR90))</f>
        <v>NaN</v>
      </c>
      <c r="GA90" s="16"/>
      <c r="GB90" s="59"/>
      <c r="GC90" s="117" t="str">
        <f>IF(SUM('S11'!DI90,'S12'!DL90,'S13'!EV90,S1M!DC90,'S2'!DU90)=0,"NaN", SUM('S11'!DI90,'S12'!DL90,'S13'!EV90,S1M!DC90,'S2'!DU90))</f>
        <v>NaN</v>
      </c>
      <c r="GD90" s="16"/>
      <c r="GE90" s="59"/>
      <c r="GF90" s="117" t="str">
        <f>IF(SUM('S11'!DL90,'S12'!DO90,'S13'!EY90,S1M!DF90,'S2'!DX90)=0,"NaN", SUM('S11'!DL90,'S12'!DO90,'S13'!EY90,S1M!DF90,'S2'!DX90))</f>
        <v>NaN</v>
      </c>
      <c r="GG90" s="16"/>
      <c r="GH90" s="59"/>
      <c r="GI90" s="117" t="str">
        <f>IF(SUM('S11'!DO90,'S12'!DR90,'S13'!FB90,S1M!DI90,'S2'!EA90)=0,"NaN",SUM('S11'!DO90,'S12'!DR90,'S13'!FB90,S1M!DI90,'S2'!EA90))</f>
        <v>NaN</v>
      </c>
      <c r="GJ90" s="16"/>
      <c r="GK90" s="59"/>
      <c r="GL90" s="117" t="str">
        <f>IF(SUM('S11'!DR90,'S12'!DU90,'S13'!FE90,S1M!DL90,'S2'!ED90)=0,"NaN",SUM('S11'!DR90,'S12'!DU90,'S13'!FE90,S1M!DL90,'S2'!ED90))</f>
        <v>NaN</v>
      </c>
      <c r="GM90" s="16"/>
      <c r="GN90" s="59"/>
      <c r="GO90" s="117" t="str">
        <f>IF(SUM('S11'!EG90,'S12'!EJ90,'S13'!FH90,S1M!DO90,'S2'!EG90)=0,"NaN",SUM('S11'!EG90,'S12'!EJ90,'S13'!FH90,S1M!DO90,'S2'!EG90))</f>
        <v>NaN</v>
      </c>
      <c r="GP90" s="16"/>
      <c r="GQ90" s="59"/>
      <c r="GR90" s="117" t="str">
        <f>IF(SUM('S11'!EJ90,'S12'!EM90,'S13'!FK90,S1M!DR90)=0,"NaN",SUM('S11'!EJ90,'S12'!EM90,'S13'!FK90,S1M!DR90))</f>
        <v>NaN</v>
      </c>
      <c r="GS90" s="16"/>
      <c r="GT90" s="59"/>
      <c r="GU90" s="117" t="str">
        <f>IF(SUM('S11'!EM90,'S12'!EP90,'S13'!FN90,S1M!DU90,'S2'!EJ90)=0,"NaN",SUM('S11'!EM90,'S12'!EP90,'S13'!FN90,S1M!DU90,'S2'!EJ90))</f>
        <v>NaN</v>
      </c>
      <c r="GV90" s="16"/>
      <c r="GW90" s="59"/>
      <c r="GX90" s="117" t="str">
        <f>IF(SUM('S13'!FQ90,'S2'!EM90)=0,"NaN", SUM('S13'!FQ90,'S2'!EM90))</f>
        <v>NaN</v>
      </c>
      <c r="GY90" s="16"/>
      <c r="GZ90" s="59"/>
      <c r="HA90" s="117" t="str">
        <f>IF(SUM('S11'!EP90,'S12'!ES90,'S13'!FT90,S1M!DX90,'S2'!EP90)=0, "NaN", SUM('S11'!EP90,'S12'!ES90,'S13'!FT90,S1M!DX90,'S2'!EP90))</f>
        <v>NaN</v>
      </c>
      <c r="HB90" s="16"/>
      <c r="HC90" s="59"/>
      <c r="HD90" s="117" t="str">
        <f>IF(SUM('S11'!ES90,'S12'!EV90,'S13'!FW90,S1M!EA90,'S2'!ES90)=0,"NaN", SUM('S11'!ES90,'S12'!EV90,'S13'!FW90,S1M!EA90,'S2'!ES90))</f>
        <v>NaN</v>
      </c>
      <c r="HE90" s="16"/>
      <c r="HF90" s="59"/>
      <c r="HG90" s="117" t="str">
        <f>IF(SUM(S1M!ED90,'S2'!EV90)=0,"NaN", SUM(S1M!ED90,'S2'!EV90))</f>
        <v>NaN</v>
      </c>
      <c r="HH90" s="16"/>
      <c r="HI90" s="59"/>
      <c r="HJ90" s="117">
        <f>S1M!EG90</f>
        <v>0</v>
      </c>
      <c r="HK90" s="16"/>
      <c r="HL90" s="59"/>
      <c r="HM90" s="117" t="str">
        <f>IF(SUM('S11'!EV90,'S12'!EY90,'S13'!FZ90,S1M!EJ90,'S2'!EY90)=0,"NaN", SUM('S11'!EV90,'S12'!EY90,'S13'!FZ90,S1M!EJ90,'S2'!EY90))</f>
        <v>NaN</v>
      </c>
      <c r="HN90" s="16"/>
      <c r="HO90" s="59"/>
      <c r="HP90" s="117" t="str">
        <f>IF(SUM('S12'!FB90,'S13'!GC90,'S2'!FB90)=0,"NaN", SUM('S12'!FB90,'S13'!GC90,'S2'!FB90))</f>
        <v>NaN</v>
      </c>
      <c r="HQ90" s="16"/>
      <c r="HR90" s="59"/>
      <c r="HS90" s="117" t="str">
        <f>IF(SUM('S11'!EY90,'S12'!FE90,'S13'!GF90,S1M!EM90,'S2'!FE90)=0,"NaN", SUM('S11'!EY90,'S12'!FE90,'S13'!GF90,S1M!EM90,'S2'!FE90))</f>
        <v>NaN</v>
      </c>
      <c r="HT90" s="16"/>
      <c r="HU90" s="59"/>
      <c r="HV90" s="117" t="str">
        <f>IF(SUM('S11'!FB90,'S12'!FH90,'S13'!GI90,S1M!EP90,'S2'!FH90)=0,"NaN", SUM('S11'!FB90,'S12'!FH90,'S13'!GI90,S1M!EP90,'S2'!FH90))</f>
        <v>NaN</v>
      </c>
      <c r="HW90" s="16"/>
      <c r="HX90" s="59"/>
      <c r="HY90" s="117" t="str">
        <f>IF(SUM('S13'!GL90,'S2'!FK90)=0,"NaN",SUM('S13'!GL90,'S2'!FK90))</f>
        <v>NaN</v>
      </c>
      <c r="HZ90" s="16"/>
      <c r="IA90" s="59"/>
      <c r="IB90" s="117">
        <f>'S2'!FN90</f>
        <v>0</v>
      </c>
      <c r="IC90" s="16"/>
      <c r="ID90" s="59"/>
      <c r="IE90" s="117" t="str">
        <f>IF(SUM('S11'!FE90,'S12'!FK90,'S13'!GO90,S1M!ES90,'S2'!FQ90)=0,"NaN",SUM('S11'!FE90,'S12'!FK90,'S13'!GO90,S1M!ES90,'S2'!FQ90))</f>
        <v>NaN</v>
      </c>
      <c r="IF90" s="16"/>
      <c r="IG90" s="59"/>
      <c r="IH90" s="117">
        <f>'S2'!FT90</f>
        <v>0</v>
      </c>
      <c r="II90" s="16"/>
      <c r="IJ90" s="59"/>
      <c r="IK90" s="117" t="str">
        <f>IF(SUM(S1M!EV90,'S2'!FW90)=0,"NaN",SUM(S1M!EV90,'S2'!FW90))</f>
        <v>NaN</v>
      </c>
      <c r="IL90" s="16"/>
      <c r="IM90" s="59"/>
      <c r="IN90" s="117" t="str">
        <f>IF(SUM('S11'!FH90,'S12'!FN90,'S13'!GR90,S1M!EY90,'S2'!FZ90)=0,"NaN",SUM('S11'!FH90,'S12'!FN90,'S13'!GR90,S1M!EY90,'S2'!FZ90))</f>
        <v>NaN</v>
      </c>
      <c r="IO90" s="16"/>
      <c r="IP90" s="59"/>
      <c r="IQ90" s="117" t="str">
        <f>IF(SUM('S13'!GU90,'S2'!GC90)=0,"NaN",SUM('S13'!GU90,'S2'!GC90))</f>
        <v>NaN</v>
      </c>
      <c r="IR90" s="16"/>
      <c r="IS90" s="59"/>
      <c r="IT90" s="117" t="str">
        <f>IF(SUM('S11'!FK90,'S12'!FQ90,'S13'!GX90,S1M!FB90,'S2'!GF90)=0,"NaN", SUM('S11'!FK90,'S12'!FQ90,'S13'!GX90,S1M!FB90,'S2'!GF90))</f>
        <v>NaN</v>
      </c>
      <c r="IU90" s="16"/>
      <c r="IV90" s="59"/>
      <c r="IW90" s="117" t="str">
        <f>IF(SUM('S11'!FN90,'S12'!FT90,'S13'!HA90,S1M!FE90,'S2'!GI90)=0,"NaN",SUM('S11'!FN90,'S12'!FT90,'S13'!HA90,S1M!FE90,'S2'!GI90))</f>
        <v>NaN</v>
      </c>
      <c r="IX90" s="16"/>
      <c r="IY90" s="59"/>
      <c r="IZ90" s="117" t="str">
        <f>IF(SUM('S11'!FQ90,'S12'!FW90,'S13'!HD90,S1M!FH90,'S2'!GL90)=0,"NaN",SUM('S11'!FQ90,'S12'!FW90,'S13'!HD90,S1M!FH90,'S2'!GL90))</f>
        <v>NaN</v>
      </c>
      <c r="JA90" s="16"/>
      <c r="JB90" s="59"/>
      <c r="JC90" s="119" t="str">
        <f>IF(SUM('S11'!FT90,'S12'!FZ90,'S13'!HG90,S1M!FK90)=0,"NaN", SUM('S11'!FT90,'S12'!FZ90,'S13'!HG90,S1M!FK90))</f>
        <v>NaN</v>
      </c>
      <c r="JD90" s="16"/>
      <c r="JE90" s="59"/>
      <c r="JF90" s="117">
        <f>IF(SUM('S1 Part 1'!B90,'S1 Part 2'!B90)=0,IFERROR('S1 Part 2'!DC90-'S1 Part 2'!DC90,0),SUM('S1 Part 2'!B90,'S1 Part 2'!Z90)-SUM('S1 Part 2'!DC90,'S1 Part 1'!B90))</f>
        <v>0</v>
      </c>
      <c r="JG90" s="16"/>
      <c r="JH90" s="59"/>
      <c r="JI90" s="117">
        <f>IFERROR('S1 Part 2'!DC90-'S1 Part 2'!DF90-'S1 Part 2'!CZ90,0)</f>
        <v>0</v>
      </c>
      <c r="JJ90" s="16"/>
      <c r="JK90" s="59"/>
      <c r="JL90" s="117">
        <f>SUM('S1 Part 2'!DC90,'S1 Part 2'!Q90)-SUM('S1 Part 1'!W90,'S1 Part 1'!Z90,'S1 Part 2'!DI90)</f>
        <v>0</v>
      </c>
      <c r="JM90" s="16"/>
      <c r="JN90" s="59"/>
      <c r="JO90" s="117" t="str">
        <f>IF(SUM('S11'!GF90,'S12'!GL90)=0, "NaN", SUM('S11'!GC90,'S11'!DF90,'S12'!GI90,'S12'!DI90)-SUM('S11'!GF90,'S12'!GL90,'S11'!Z90,'S11'!AX90,'S11'!BA90,'S12'!Z90,'S12'!AX90,'S12'!BA90))</f>
        <v>NaN</v>
      </c>
      <c r="JP90" s="16"/>
      <c r="JQ90" s="59"/>
      <c r="JR90" s="117">
        <f>SUM('S1 Part 2'!DI90,'S1 Part 2'!E90,'S1 Part 2'!H90,'S1 Part 2'!AC90)-SUM('S1 Part 2'!DR90,'S1 Part 1'!AI90,'S1 Part 1'!AR90)</f>
        <v>0</v>
      </c>
      <c r="JS90" s="16"/>
      <c r="JT90" s="59"/>
      <c r="JU90" s="117">
        <f>SUM('S1 Part 2'!DR90,'S1 Part 2'!BA90,'S1 Part 2'!BG90,'S1 Part 2'!BJ90,'S1 Part 2'!BP90)-SUM('S1 Part 2'!DU90,'S1 Part 1'!BP90,'S1 Part 1'!BV90,'S1 Part 1'!BY90,'S1 Part 1'!CK90)</f>
        <v>0</v>
      </c>
      <c r="JV90" s="16"/>
      <c r="JW90" s="59"/>
      <c r="JX90" s="117">
        <f>SUM('S13'!IB90,S1M!GF90)-SUM('S13'!IE90,S1M!GI90)</f>
        <v>0</v>
      </c>
      <c r="JY90" s="16"/>
      <c r="JZ90" s="59"/>
      <c r="KA90" s="117">
        <f>SUM('S1 Part 2'!DU90,'S1 Part 2'!CH90)-SUM('S1 Part 2'!DX90,'S1 Part 1'!E90,'S1 Part 1'!DI90)</f>
        <v>0</v>
      </c>
      <c r="KB90" s="16"/>
      <c r="KC90" s="59"/>
      <c r="KD90" s="118" t="str">
        <f>IF(ISNUMBER('S1 Part 2'!EA90),SUM('S1 Part 2'!DX90,'S1 Part 2'!CK90)-SUM('S1 Part 1'!DL90,'S1 Part 1'!EA90,'S1 Part 2'!EA90),"NaN")</f>
        <v>NaN</v>
      </c>
      <c r="KE90" s="16"/>
      <c r="KF90" s="59"/>
      <c r="KG90" s="117">
        <f>SUM('S1 Part 2'!DX90,'S1 Part 2'!CK90)-SUM('S1 Part 2'!ED90,'S1 Part 1'!N90,'S1 Part 1'!DL90,'S1 Part 1'!ED90)</f>
        <v>0</v>
      </c>
      <c r="KH90" s="16"/>
      <c r="KI90" s="59"/>
      <c r="KJ90" s="117">
        <f>IFERROR('S2'!CT90-SUM('S2'!B90,'S2'!GU90),"NaN")</f>
        <v>0</v>
      </c>
      <c r="KK90" s="16"/>
      <c r="KL90" s="59"/>
      <c r="KM90" s="117">
        <f>SUM('S2'!GU90,'S2'!DF90,'S2'!DI90,'S2'!DR90,'S2'!EM90,'S2'!EP90,'S2'!EY90,'S2'!FW90)-SUM('S2'!GX90,'S2'!N90,'S2'!Q90,'S2'!Z90,'S2'!AU90,'S2'!AX90,'S2'!BG90,'S2'!BY90)</f>
        <v>0</v>
      </c>
      <c r="KN90" s="16"/>
      <c r="KO90" s="59"/>
      <c r="KP90" s="118">
        <f>IF(SUM('S1 Part 1'!B90,'S1 Part 2'!B90)=0,SUM('S1 Part 2'!DC90,'S2'!CT90)-SUM('S1 Part 1'!E90,'S1 Part 1'!N90,'S2'!B90),SUM('S1 Part 2'!B90,'S1 Part 2'!Z90,'S2'!CT90)-SUM('S1 Part 1'!B90,'S1 Part 1'!E90,'S1 Part 1'!N90,'S2'!B90))</f>
        <v>0</v>
      </c>
      <c r="KQ90" s="118" t="str">
        <f>IF(ISNUMBER('S13'!DR90),'S13'!DR90-SUM('S13'!B90,'S13'!N90,'S13'!W90,'S13'!Z90,'S13'!AF90,'S13'!AO90,'S13'!BG90,'S13'!BM90,'S13'!BV90,'S13'!BY90,'S13'!CW90,'S13'!CZ90,'S13'!DO90),"NaN")</f>
        <v>NaN</v>
      </c>
      <c r="KR90" s="16"/>
      <c r="KS90" s="59"/>
      <c r="KT90" s="118" t="str">
        <f>IF(ISNUMBER('S13'!HJ90),'S13'!HJ90-SUM('S13'!DX90,'S13'!EA90,'S13'!EM90,'S13'!ES90,'S13'!FQ90,'S13'!FT90,'S13'!FZ90,'S13'!GR90),"NaN")</f>
        <v>NaN</v>
      </c>
      <c r="KU90" s="16"/>
      <c r="KV90" s="59"/>
    </row>
    <row r="91" spans="1:308" ht="10.5" x14ac:dyDescent="0.25">
      <c r="A91" s="115" t="s">
        <v>763</v>
      </c>
      <c r="B91" s="116" t="str">
        <f>IF(SUM('S11'!B91,'S12'!B91,'S13'!B91,S1M!B91)=0,"NaN",SUM('S11'!B91,'S12'!B91,'S13'!B91,S1M!B91))</f>
        <v>NaN</v>
      </c>
      <c r="C91" s="16"/>
      <c r="D91" s="59"/>
      <c r="E91" s="117" t="str">
        <f>IF(SUM('S13'!E91,S1M!E91)=0,"NaN",SUM('S13'!E91,S1M!E91))</f>
        <v>NaN</v>
      </c>
      <c r="F91" s="16"/>
      <c r="G91" s="59"/>
      <c r="H91" s="117" t="str">
        <f>IF(SUM('S13'!H91,S1M!H91)=0, "NaN",SUM('S13'!H91,S1M!H91))</f>
        <v>NaN</v>
      </c>
      <c r="I91" s="16"/>
      <c r="J91" s="59"/>
      <c r="K91" s="117">
        <f>'S13'!K91</f>
        <v>0</v>
      </c>
      <c r="L91" s="16"/>
      <c r="M91" s="59"/>
      <c r="N91" s="117" t="str">
        <f>IF(SUM('S11'!E91,'S12'!E91,'S13'!N91,S1M!K91)=0, "NaN", SUM('S11'!E91,'S12'!E91,'S13'!N91,S1M!K91))</f>
        <v>NaN</v>
      </c>
      <c r="O91" s="16"/>
      <c r="P91" s="59"/>
      <c r="Q91" s="117" t="str">
        <f>IF(SUM('S11'!H91,'S12'!H91,'S13'!Q91,S1M!N91)=0,"NaN",SUM('S11'!H91,'S12'!H91,'S13'!Q91,S1M!N91))</f>
        <v>NaN</v>
      </c>
      <c r="R91" s="16"/>
      <c r="S91" s="59"/>
      <c r="T91" s="117" t="str">
        <f>IF(SUM('S11'!K91,'S12'!K91,'S13'!T91,S1M!Q91)=0,"NaN",SUM('S11'!K91,'S12'!K91,'S13'!T91,S1M!Q91))</f>
        <v>NaN</v>
      </c>
      <c r="U91" s="16"/>
      <c r="V91" s="59"/>
      <c r="W91" s="117">
        <f>'S2'!B91</f>
        <v>0</v>
      </c>
      <c r="X91" s="16"/>
      <c r="Y91" s="59"/>
      <c r="Z91" s="117">
        <f>'S2'!E91</f>
        <v>0</v>
      </c>
      <c r="AA91" s="16"/>
      <c r="AB91" s="59"/>
      <c r="AC91" s="117">
        <f>'S2'!H91</f>
        <v>0</v>
      </c>
      <c r="AD91" s="16"/>
      <c r="AE91" s="59"/>
      <c r="AF91" s="117">
        <f>'S2'!K91</f>
        <v>0</v>
      </c>
      <c r="AG91" s="16"/>
      <c r="AH91" s="59"/>
      <c r="AI91" s="117" t="str">
        <f>IF(SUM('S11'!N91,'S12'!N91,'S13'!W91,S1M!T91,'S2'!N91)=0,"NaN",SUM('S11'!N91,'S12'!N91,'S13'!W91,S1M!T91,'S2'!N91))</f>
        <v>NaN</v>
      </c>
      <c r="AJ91" s="16"/>
      <c r="AK91" s="59"/>
      <c r="AL91" s="117" t="str">
        <f>IF(SUM(S1N!E91,'S11'!Q91,'S12'!Q91,'S13'!Z91,S1M!W91)=0,"NaN",SUM(S1N!E91,'S11'!Q91,'S12'!Q91,'S13'!Z91,S1M!W91))</f>
        <v>NaN</v>
      </c>
      <c r="AM91" s="16"/>
      <c r="AN91" s="59"/>
      <c r="AO91" s="117">
        <f>S1N!E91</f>
        <v>0</v>
      </c>
      <c r="AP91" s="16"/>
      <c r="AQ91" s="59"/>
      <c r="AR91" s="117" t="str">
        <f>IF(SUM('S11'!T91,'S12'!T91,'S13'!AC91,S1M!Z91)=0,"NaN", SUM('S11'!T91,'S12'!T91,'S13'!AC91,S1M!Z91))</f>
        <v>NaN</v>
      </c>
      <c r="AS91" s="16"/>
      <c r="AT91" s="59"/>
      <c r="AU91" s="117" t="str">
        <f>IF(SUM('S13'!AF91,'S2'!Q91)=0,"NaN",SUM('S13'!AF91,'S2'!Q91))</f>
        <v>NaN</v>
      </c>
      <c r="AV91" s="16"/>
      <c r="AW91" s="59"/>
      <c r="AX91" s="117" t="str">
        <f>IF(SUM('S13'!AI91,'S2'!T91)=0,"NaN", SUM('S13'!AI91,'S2'!T91))</f>
        <v>NaN</v>
      </c>
      <c r="AY91" s="16"/>
      <c r="AZ91" s="59"/>
      <c r="BA91" s="117" t="str">
        <f>IF(SUM('S13'!AL91,'S2'!W91)=0,"NaN",SUM('S13'!AL91,'S2'!W91))</f>
        <v>NaN</v>
      </c>
      <c r="BB91" s="16"/>
      <c r="BC91" s="59"/>
      <c r="BD91" s="118" t="str">
        <f>IF(SUM('S11'!W91,'S12'!W91,'S13'!AO91,S1M!AC91,'S2'!Z91)=0,"NaN", SUM('S11'!W91,'S12'!W91,'S13'!AO91,S1M!AC91,'S2'!Z91))</f>
        <v>NaN</v>
      </c>
      <c r="BE91" s="16"/>
      <c r="BF91" s="59"/>
      <c r="BG91" s="118" t="str">
        <f>IF(SUM('S11'!Z91,'S12'!Z91,'S13'!AR91,S1M!AF91,'S2'!AC91)=0,"NaN",SUM('S11'!Z91,'S12'!Z91,'S13'!AR91,S1M!AF91,'S2'!AC91))</f>
        <v>NaN</v>
      </c>
      <c r="BH91" s="16"/>
      <c r="BI91" s="59"/>
      <c r="BJ91" s="118" t="str">
        <f>IF(SUM('S11'!AC91,'S12'!AC91,'S13'!AU91,S1M!AI91,'S2'!AF91)=0,"NaN",SUM('S11'!AC91,'S12'!AC91,'S13'!AU91,S1M!AI91,'S2'!AF91))</f>
        <v>NaN</v>
      </c>
      <c r="BK91" s="16"/>
      <c r="BL91" s="59"/>
      <c r="BM91" s="117" t="str">
        <f>IF(SUM('S11'!AF91,'S12'!AF91,'S2'!AI91)=0,"NaN",SUM('S11'!AF91,'S12'!AF91,'S2'!AI91))</f>
        <v>NaN</v>
      </c>
      <c r="BN91" s="16"/>
      <c r="BO91" s="59"/>
      <c r="BP91" s="117" t="str">
        <f>IF(SUM('S11'!AI91,'S12'!AI91,'S2'!AL91)=0,"NaN",SUM('S11'!AI91,'S12'!AI91,'S2'!AL91))</f>
        <v>NaN</v>
      </c>
      <c r="BQ91" s="16"/>
      <c r="BR91" s="59"/>
      <c r="BS91" s="117" t="str">
        <f>IF(SUM('S11'!AX91,'S12'!AX91,'S13'!AX91,'S2'!AO91)=0,"NaN",SUM('S11'!AX91,'S12'!AX91,'S13'!AX91,'S2'!AO91))</f>
        <v>NaN</v>
      </c>
      <c r="BT91" s="16"/>
      <c r="BU91" s="59"/>
      <c r="BV91" s="117" t="str">
        <f>IF(SUM('S11'!BA91,'S12'!BA91,'S13'!BA91,S1M!AL91)=0,"NaN",SUM('S11'!BA91,'S12'!BA91,'S13'!BA91,S1M!AL91))</f>
        <v>NaN</v>
      </c>
      <c r="BW91" s="16"/>
      <c r="BX91" s="59"/>
      <c r="BY91" s="117" t="str">
        <f>IF(SUM('S11'!BD91,'S12'!BD91,'S13'!BD91,S1M!AO91,'S2'!AR91)=0,"NaN",SUM('S11'!BD91,'S12'!BD91,'S13'!BD91,S1M!AO91,'S2'!AR91))</f>
        <v>NaN</v>
      </c>
      <c r="BZ91" s="16"/>
      <c r="CA91" s="59"/>
      <c r="CB91" s="117" t="str">
        <f>IF(SUM('S11'!BG91,'S12'!BG91,'S13'!BG91,S1M!AR91,'S2'!AU91)=0,"NaN", SUM('S11'!BG91,'S12'!BG91,'S13'!BG91,S1M!AR91,'S2'!AU91))</f>
        <v>NaN</v>
      </c>
      <c r="CC91" s="16"/>
      <c r="CD91" s="59"/>
      <c r="CE91" s="117" t="str">
        <f>IF(SUM('S11'!BJ91,'S12'!BJ91,'S13'!BJ91,S1M!AU91,'S2'!AX91)=0,"NaN",SUM('S11'!BJ91,'S12'!BJ91,'S13'!BJ91,S1M!AU91,'S2'!AX91))</f>
        <v>NaN</v>
      </c>
      <c r="CF91" s="16"/>
      <c r="CG91" s="59"/>
      <c r="CH91" s="117" t="str">
        <f>IF(SUM(S1M!AX91,'S2'!BA91)=0,"NaN",SUM(S1M!AX91,'S2'!BA91))</f>
        <v>NaN</v>
      </c>
      <c r="CI91" s="16"/>
      <c r="CJ91" s="59"/>
      <c r="CK91" s="117" t="str">
        <f>IF(SUM('S11'!BM91,'S12'!BM91,'S13'!BM91,S1M!BA91,'S2'!BD91)=0,"NaN",SUM('S11'!BM91,'S12'!BM91,'S13'!BM91,S1M!BA91,'S2'!BD91))</f>
        <v>NaN</v>
      </c>
      <c r="CL91" s="16"/>
      <c r="CM91" s="59"/>
      <c r="CN91" s="117" t="str">
        <f>IF(SUM('S13'!BP91,S1M!BD91)=0,"NaN", SUM('S13'!BP91,S1M!BD91))</f>
        <v>NaN</v>
      </c>
      <c r="CO91" s="16"/>
      <c r="CP91" s="59"/>
      <c r="CQ91" s="117" t="str">
        <f>IF(SUM('S11'!BP91,'S12'!BP91,'S13'!BY91,S1M!BG91,'S2'!BG91)=0,"NaN", SUM('S11'!BP91,'S12'!BP91,'S13'!BY91,S1M!BG91,'S2'!BG91))</f>
        <v>NaN</v>
      </c>
      <c r="CR91" s="16"/>
      <c r="CS91" s="59"/>
      <c r="CT91" s="117" t="str">
        <f>IF(SUM('S11'!BS91,'S12'!BS91,'S13'!CB91,S1M!BJ91,'S2'!BJ91)=0,"NaN", SUM('S11'!BS91,'S12'!BS91,'S13'!CB91,S1M!BJ91,'S2'!BJ91))</f>
        <v>NaN</v>
      </c>
      <c r="CU91" s="16"/>
      <c r="CV91" s="59"/>
      <c r="CW91" s="117" t="str">
        <f>IF(SUM('S12'!BV91,'S13'!CE91,'S2'!BM91)=0,"NaN", SUM('S12'!BV91,'S13'!CE91,'S2'!BM91))</f>
        <v>NaN</v>
      </c>
      <c r="CX91" s="16"/>
      <c r="CY91" s="59"/>
      <c r="CZ91" s="117" t="str">
        <f>IF(SUM('S11'!BV91,'S12'!BY91,'S13'!CH91,S1M!BM91,'S2'!BP91)=0,"NaN", SUM('S11'!BV91,'S12'!BY91,'S13'!CH91,S1M!BM91,'S2'!BP91))</f>
        <v>NaN</v>
      </c>
      <c r="DA91" s="16"/>
      <c r="DB91" s="59"/>
      <c r="DC91" s="117" t="str">
        <f>IF(SUM('S13'!CK91,'S2'!BS91)=0,"NaN",SUM('S13'!CK91,'S2'!BS91))</f>
        <v>NaN</v>
      </c>
      <c r="DD91" s="16"/>
      <c r="DE91" s="59"/>
      <c r="DF91" s="118">
        <f>'S13'!CN91</f>
        <v>0</v>
      </c>
      <c r="DG91" s="16"/>
      <c r="DH91" s="59"/>
      <c r="DI91" s="117" t="str">
        <f>IF(SUM('S11'!BY91,'S12'!CB91,'S13'!CQ91,S1M!BP91,'S2'!BV91)=0,"NaN",SUM('S11'!BY91,'S12'!CB91,'S13'!CQ91,S1M!BP91,'S2'!BV91))</f>
        <v>NaN</v>
      </c>
      <c r="DJ91" s="16"/>
      <c r="DK91" s="59"/>
      <c r="DL91" s="118">
        <f>'S13'!CT91</f>
        <v>0</v>
      </c>
      <c r="DM91" s="16"/>
      <c r="DN91" s="59"/>
      <c r="DO91" s="117" t="str">
        <f>IF(SUM('S11'!CB91,'S12'!CE91,'S13'!CW91,S1M!BS91,'S2'!BY91)=0,"NaN", SUM('S11'!CB91,'S12'!CE91,'S13'!CW91,S1M!BS91,'S2'!BY91))</f>
        <v>NaN</v>
      </c>
      <c r="DP91" s="16"/>
      <c r="DQ91" s="59"/>
      <c r="DR91" s="117" t="str">
        <f>IF(SUM('S11'!CE91,'S12'!CH91,'S13'!CZ91,S1M!BV91,'S2'!CB91)=0,"NaN", SUM('S11'!CE91,'S12'!CH91,'S13'!CZ91,S1M!BV91,'S2'!CB91))</f>
        <v>NaN</v>
      </c>
      <c r="DS91" s="16"/>
      <c r="DT91" s="59"/>
      <c r="DU91" s="117" t="str">
        <f>IF(SUM('S11'!CH91,'S12'!CK91,S1M!BY91,'S2'!CE91)=0,"NaN", SUM('S11'!CH91,'S12'!CK91,S1M!BY91,'S2'!CE91))</f>
        <v>NaN</v>
      </c>
      <c r="DV91" s="16"/>
      <c r="DW91" s="59"/>
      <c r="DX91" s="117" t="str">
        <f>IF(SUM('S11'!CK91,'S12'!CN91,'S13'!DC91,S1M!CB91,'S2'!CH91)=0, "NaN", SUM('S11'!CK91,'S12'!CN91,'S13'!DC91,S1M!CB91,'S2'!CH91))</f>
        <v>NaN</v>
      </c>
      <c r="DY91" s="16"/>
      <c r="DZ91" s="59"/>
      <c r="EA91" s="117" t="str">
        <f>IF(SUM('S13'!DF91,'S2'!CK91)=0,"NaN",SUM('S13'!DF91,'S2'!CK91))</f>
        <v>NaN</v>
      </c>
      <c r="EB91" s="16"/>
      <c r="EC91" s="59"/>
      <c r="ED91" s="117" t="str">
        <f>IF(SUM('S11'!CN91,'S12'!CQ91,'S13'!DI91,S1M!CE91,'S2'!CN91)=0,"NaN",SUM('S11'!CN91,'S12'!CQ91,'S13'!DI91,S1M!CE91,'S2'!CN91))</f>
        <v>NaN</v>
      </c>
      <c r="EE91" s="16"/>
      <c r="EF91" s="59"/>
      <c r="EG91" s="117" t="str">
        <f>IF(SUM('S11'!CQ91,'S12'!CT91,'S13'!DL91,S1M!CH91)=0,"NaN", SUM('S11'!CQ91,'S12'!CT91,'S13'!DL91,S1M!CH91))</f>
        <v>NaN</v>
      </c>
      <c r="EH91" s="16"/>
      <c r="EI91" s="59"/>
      <c r="EJ91" s="117" t="str">
        <f>IF(ISNUMBER('S1 Part 1'!ED91), SUM('S11'!CT91,'S12'!CW91,'S13'!DO91,S1M!CK91,'S2'!CQ91),"NaN")</f>
        <v>NaN</v>
      </c>
      <c r="EK91" s="16"/>
      <c r="EL91" s="76"/>
      <c r="EM91" s="116" t="str">
        <f>IF(SUM('S11'!CW91,'S12'!CZ91,'S13'!DU91,S1M!CN91)=0,"NaN",SUM('S11'!CW91,'S12'!CZ91,'S13'!DU91,S1M!CN91))</f>
        <v>NaN</v>
      </c>
      <c r="EN91" s="16"/>
      <c r="EO91" s="59"/>
      <c r="EP91" s="117">
        <f>'S2'!CT91</f>
        <v>0</v>
      </c>
      <c r="EQ91" s="16"/>
      <c r="ER91" s="59"/>
      <c r="ES91" s="117">
        <f>'S2'!CW91</f>
        <v>0</v>
      </c>
      <c r="ET91" s="16"/>
      <c r="EU91" s="59"/>
      <c r="EV91" s="117">
        <f>'S2'!CZ91</f>
        <v>0</v>
      </c>
      <c r="EW91" s="16"/>
      <c r="EX91" s="59"/>
      <c r="EY91" s="117">
        <f>'S2'!DC91</f>
        <v>0</v>
      </c>
      <c r="EZ91" s="16"/>
      <c r="FA91" s="59"/>
      <c r="FB91" s="117" t="str">
        <f>IF(SUM(S1M!CQ91,'S2'!DF91)=0,"NaN", SUM(S1M!CQ91,'S2'!DF91))</f>
        <v>NaN</v>
      </c>
      <c r="FC91" s="16"/>
      <c r="FD91" s="59"/>
      <c r="FE91" s="117" t="str">
        <f>IF(SUM('S13'!EA91,'S2'!DI91)=0,"NaN",SUM('S13'!EA91,'S2'!DI91))</f>
        <v>NaN</v>
      </c>
      <c r="FF91" s="16"/>
      <c r="FG91" s="59"/>
      <c r="FH91" s="117" t="str">
        <f>IF(SUM('S13'!ED91,'S2'!DL91)=0,"NaN", SUM('S13'!ED91,'S2'!DL91))</f>
        <v>NaN</v>
      </c>
      <c r="FI91" s="16"/>
      <c r="FJ91" s="59"/>
      <c r="FK91" s="117" t="str">
        <f>IF(SUM('S13'!EJ91,'S2'!DO91)=0,"NaN", SUM('S13'!EJ91,'S2'!DO91))</f>
        <v>NaN</v>
      </c>
      <c r="FL91" s="16"/>
      <c r="FM91" s="59"/>
      <c r="FN91" s="117" t="str">
        <f>IF(SUM(S1N!K91,'S11'!CZ91,'S12'!DC91,'S13'!EM91,S1M!CT91)=0,"NaN", SUM(S1N!K91,'S11'!CZ91,'S12'!DC91,'S13'!EM91,S1M!CT91))</f>
        <v>NaN</v>
      </c>
      <c r="FO91" s="16"/>
      <c r="FP91" s="59"/>
      <c r="FQ91" s="117">
        <f>S1N!K91</f>
        <v>0</v>
      </c>
      <c r="FR91" s="16"/>
      <c r="FS91" s="59"/>
      <c r="FT91" s="117" t="str">
        <f>IF(SUM('S11'!DC91,'S12'!DF91,'S13'!EP91,S1M!CW91)=0,"NaN", SUM('S11'!DC91,'S12'!DF91,'S13'!EP91,S1M!CW91))</f>
        <v>NaN</v>
      </c>
      <c r="FU91" s="16"/>
      <c r="FV91" s="59"/>
      <c r="FW91" s="117">
        <f>'S1 Part 2'!Z91</f>
        <v>0</v>
      </c>
      <c r="FX91" s="16"/>
      <c r="FY91" s="59"/>
      <c r="FZ91" s="117" t="str">
        <f>IF(SUM('S11'!DF91,'S12'!DI91,'S13'!ES91,S1M!CZ91,'S2'!DR91)=0,"NaN", SUM('S11'!DF91,'S12'!DI91,'S13'!ES91,S1M!CZ91,'S2'!DR91))</f>
        <v>NaN</v>
      </c>
      <c r="GA91" s="16"/>
      <c r="GB91" s="59"/>
      <c r="GC91" s="117" t="str">
        <f>IF(SUM('S11'!DI91,'S12'!DL91,'S13'!EV91,S1M!DC91,'S2'!DU91)=0,"NaN", SUM('S11'!DI91,'S12'!DL91,'S13'!EV91,S1M!DC91,'S2'!DU91))</f>
        <v>NaN</v>
      </c>
      <c r="GD91" s="16"/>
      <c r="GE91" s="59"/>
      <c r="GF91" s="117" t="str">
        <f>IF(SUM('S11'!DL91,'S12'!DO91,'S13'!EY91,S1M!DF91,'S2'!DX91)=0,"NaN", SUM('S11'!DL91,'S12'!DO91,'S13'!EY91,S1M!DF91,'S2'!DX91))</f>
        <v>NaN</v>
      </c>
      <c r="GG91" s="16"/>
      <c r="GH91" s="59"/>
      <c r="GI91" s="117" t="str">
        <f>IF(SUM('S11'!DO91,'S12'!DR91,'S13'!FB91,S1M!DI91,'S2'!EA91)=0,"NaN",SUM('S11'!DO91,'S12'!DR91,'S13'!FB91,S1M!DI91,'S2'!EA91))</f>
        <v>NaN</v>
      </c>
      <c r="GJ91" s="16"/>
      <c r="GK91" s="59"/>
      <c r="GL91" s="117" t="str">
        <f>IF(SUM('S11'!DR91,'S12'!DU91,'S13'!FE91,S1M!DL91,'S2'!ED91)=0,"NaN",SUM('S11'!DR91,'S12'!DU91,'S13'!FE91,S1M!DL91,'S2'!ED91))</f>
        <v>NaN</v>
      </c>
      <c r="GM91" s="16"/>
      <c r="GN91" s="59"/>
      <c r="GO91" s="117" t="str">
        <f>IF(SUM('S11'!EG91,'S12'!EJ91,'S13'!FH91,S1M!DO91,'S2'!EG91)=0,"NaN",SUM('S11'!EG91,'S12'!EJ91,'S13'!FH91,S1M!DO91,'S2'!EG91))</f>
        <v>NaN</v>
      </c>
      <c r="GP91" s="16"/>
      <c r="GQ91" s="59"/>
      <c r="GR91" s="117" t="str">
        <f>IF(SUM('S11'!EJ91,'S12'!EM91,'S13'!FK91,S1M!DR91)=0,"NaN",SUM('S11'!EJ91,'S12'!EM91,'S13'!FK91,S1M!DR91))</f>
        <v>NaN</v>
      </c>
      <c r="GS91" s="16"/>
      <c r="GT91" s="59"/>
      <c r="GU91" s="117" t="str">
        <f>IF(SUM('S11'!EM91,'S12'!EP91,'S13'!FN91,S1M!DU91,'S2'!EJ91)=0,"NaN",SUM('S11'!EM91,'S12'!EP91,'S13'!FN91,S1M!DU91,'S2'!EJ91))</f>
        <v>NaN</v>
      </c>
      <c r="GV91" s="16"/>
      <c r="GW91" s="59"/>
      <c r="GX91" s="117" t="str">
        <f>IF(SUM('S13'!FQ91,'S2'!EM91)=0,"NaN", SUM('S13'!FQ91,'S2'!EM91))</f>
        <v>NaN</v>
      </c>
      <c r="GY91" s="16"/>
      <c r="GZ91" s="59"/>
      <c r="HA91" s="117" t="str">
        <f>IF(SUM('S11'!EP91,'S12'!ES91,'S13'!FT91,S1M!DX91,'S2'!EP91)=0, "NaN", SUM('S11'!EP91,'S12'!ES91,'S13'!FT91,S1M!DX91,'S2'!EP91))</f>
        <v>NaN</v>
      </c>
      <c r="HB91" s="16"/>
      <c r="HC91" s="59"/>
      <c r="HD91" s="117" t="str">
        <f>IF(SUM('S11'!ES91,'S12'!EV91,'S13'!FW91,S1M!EA91,'S2'!ES91)=0,"NaN", SUM('S11'!ES91,'S12'!EV91,'S13'!FW91,S1M!EA91,'S2'!ES91))</f>
        <v>NaN</v>
      </c>
      <c r="HE91" s="16"/>
      <c r="HF91" s="59"/>
      <c r="HG91" s="117" t="str">
        <f>IF(SUM(S1M!ED91,'S2'!EV91)=0,"NaN", SUM(S1M!ED91,'S2'!EV91))</f>
        <v>NaN</v>
      </c>
      <c r="HH91" s="16"/>
      <c r="HI91" s="59"/>
      <c r="HJ91" s="117">
        <f>S1M!EG91</f>
        <v>0</v>
      </c>
      <c r="HK91" s="16"/>
      <c r="HL91" s="59"/>
      <c r="HM91" s="117" t="str">
        <f>IF(SUM('S11'!EV91,'S12'!EY91,'S13'!FZ91,S1M!EJ91,'S2'!EY91)=0,"NaN", SUM('S11'!EV91,'S12'!EY91,'S13'!FZ91,S1M!EJ91,'S2'!EY91))</f>
        <v>NaN</v>
      </c>
      <c r="HN91" s="16"/>
      <c r="HO91" s="59"/>
      <c r="HP91" s="117" t="str">
        <f>IF(SUM('S12'!FB91,'S13'!GC91,'S2'!FB91)=0,"NaN", SUM('S12'!FB91,'S13'!GC91,'S2'!FB91))</f>
        <v>NaN</v>
      </c>
      <c r="HQ91" s="16"/>
      <c r="HR91" s="59"/>
      <c r="HS91" s="117" t="str">
        <f>IF(SUM('S11'!EY91,'S12'!FE91,'S13'!GF91,S1M!EM91,'S2'!FE91)=0,"NaN", SUM('S11'!EY91,'S12'!FE91,'S13'!GF91,S1M!EM91,'S2'!FE91))</f>
        <v>NaN</v>
      </c>
      <c r="HT91" s="16"/>
      <c r="HU91" s="59"/>
      <c r="HV91" s="117" t="str">
        <f>IF(SUM('S11'!FB91,'S12'!FH91,'S13'!GI91,S1M!EP91,'S2'!FH91)=0,"NaN", SUM('S11'!FB91,'S12'!FH91,'S13'!GI91,S1M!EP91,'S2'!FH91))</f>
        <v>NaN</v>
      </c>
      <c r="HW91" s="16"/>
      <c r="HX91" s="59"/>
      <c r="HY91" s="117" t="str">
        <f>IF(SUM('S13'!GL91,'S2'!FK91)=0,"NaN",SUM('S13'!GL91,'S2'!FK91))</f>
        <v>NaN</v>
      </c>
      <c r="HZ91" s="16"/>
      <c r="IA91" s="59"/>
      <c r="IB91" s="117">
        <f>'S2'!FN91</f>
        <v>0</v>
      </c>
      <c r="IC91" s="16"/>
      <c r="ID91" s="59"/>
      <c r="IE91" s="117" t="str">
        <f>IF(SUM('S11'!FE91,'S12'!FK91,'S13'!GO91,S1M!ES91,'S2'!FQ91)=0,"NaN",SUM('S11'!FE91,'S12'!FK91,'S13'!GO91,S1M!ES91,'S2'!FQ91))</f>
        <v>NaN</v>
      </c>
      <c r="IF91" s="16"/>
      <c r="IG91" s="59"/>
      <c r="IH91" s="117">
        <f>'S2'!FT91</f>
        <v>0</v>
      </c>
      <c r="II91" s="16"/>
      <c r="IJ91" s="59"/>
      <c r="IK91" s="117" t="str">
        <f>IF(SUM(S1M!EV91,'S2'!FW91)=0,"NaN",SUM(S1M!EV91,'S2'!FW91))</f>
        <v>NaN</v>
      </c>
      <c r="IL91" s="16"/>
      <c r="IM91" s="59"/>
      <c r="IN91" s="117" t="str">
        <f>IF(SUM('S11'!FH91,'S12'!FN91,'S13'!GR91,S1M!EY91,'S2'!FZ91)=0,"NaN",SUM('S11'!FH91,'S12'!FN91,'S13'!GR91,S1M!EY91,'S2'!FZ91))</f>
        <v>NaN</v>
      </c>
      <c r="IO91" s="16"/>
      <c r="IP91" s="59"/>
      <c r="IQ91" s="117" t="str">
        <f>IF(SUM('S13'!GU91,'S2'!GC91)=0,"NaN",SUM('S13'!GU91,'S2'!GC91))</f>
        <v>NaN</v>
      </c>
      <c r="IR91" s="16"/>
      <c r="IS91" s="59"/>
      <c r="IT91" s="117" t="str">
        <f>IF(SUM('S11'!FK91,'S12'!FQ91,'S13'!GX91,S1M!FB91,'S2'!GF91)=0,"NaN", SUM('S11'!FK91,'S12'!FQ91,'S13'!GX91,S1M!FB91,'S2'!GF91))</f>
        <v>NaN</v>
      </c>
      <c r="IU91" s="16"/>
      <c r="IV91" s="59"/>
      <c r="IW91" s="117" t="str">
        <f>IF(SUM('S11'!FN91,'S12'!FT91,'S13'!HA91,S1M!FE91,'S2'!GI91)=0,"NaN",SUM('S11'!FN91,'S12'!FT91,'S13'!HA91,S1M!FE91,'S2'!GI91))</f>
        <v>NaN</v>
      </c>
      <c r="IX91" s="16"/>
      <c r="IY91" s="59"/>
      <c r="IZ91" s="117" t="str">
        <f>IF(SUM('S11'!FQ91,'S12'!FW91,'S13'!HD91,S1M!FH91,'S2'!GL91)=0,"NaN",SUM('S11'!FQ91,'S12'!FW91,'S13'!HD91,S1M!FH91,'S2'!GL91))</f>
        <v>NaN</v>
      </c>
      <c r="JA91" s="16"/>
      <c r="JB91" s="59"/>
      <c r="JC91" s="119" t="str">
        <f>IF(SUM('S11'!FT91,'S12'!FZ91,'S13'!HG91,S1M!FK91)=0,"NaN", SUM('S11'!FT91,'S12'!FZ91,'S13'!HG91,S1M!FK91))</f>
        <v>NaN</v>
      </c>
      <c r="JD91" s="16"/>
      <c r="JE91" s="59"/>
      <c r="JF91" s="117">
        <f>IF(SUM('S1 Part 1'!B91,'S1 Part 2'!B91)=0,IFERROR('S1 Part 2'!DC91-'S1 Part 2'!DC91,0),SUM('S1 Part 2'!B91,'S1 Part 2'!Z91)-SUM('S1 Part 2'!DC91,'S1 Part 1'!B91))</f>
        <v>0</v>
      </c>
      <c r="JG91" s="16"/>
      <c r="JH91" s="59"/>
      <c r="JI91" s="117">
        <f>IFERROR('S1 Part 2'!DC91-'S1 Part 2'!DF91-'S1 Part 2'!CZ91,0)</f>
        <v>0</v>
      </c>
      <c r="JJ91" s="16"/>
      <c r="JK91" s="59"/>
      <c r="JL91" s="117">
        <f>SUM('S1 Part 2'!DC91,'S1 Part 2'!Q91)-SUM('S1 Part 1'!W91,'S1 Part 1'!Z91,'S1 Part 2'!DI91)</f>
        <v>0</v>
      </c>
      <c r="JM91" s="16"/>
      <c r="JN91" s="59"/>
      <c r="JO91" s="117" t="str">
        <f>IF(SUM('S11'!GF91,'S12'!GL91)=0, "NaN", SUM('S11'!GC91,'S11'!DF91,'S12'!GI91,'S12'!DI91)-SUM('S11'!GF91,'S12'!GL91,'S11'!Z91,'S11'!AX91,'S11'!BA91,'S12'!Z91,'S12'!AX91,'S12'!BA91))</f>
        <v>NaN</v>
      </c>
      <c r="JP91" s="16"/>
      <c r="JQ91" s="59"/>
      <c r="JR91" s="117">
        <f>SUM('S1 Part 2'!DI91,'S1 Part 2'!E91,'S1 Part 2'!H91,'S1 Part 2'!AC91)-SUM('S1 Part 2'!DR91,'S1 Part 1'!AI91,'S1 Part 1'!AR91)</f>
        <v>0</v>
      </c>
      <c r="JS91" s="16"/>
      <c r="JT91" s="59"/>
      <c r="JU91" s="117">
        <f>SUM('S1 Part 2'!DR91,'S1 Part 2'!BA91,'S1 Part 2'!BG91,'S1 Part 2'!BJ91,'S1 Part 2'!BP91)-SUM('S1 Part 2'!DU91,'S1 Part 1'!BP91,'S1 Part 1'!BV91,'S1 Part 1'!BY91,'S1 Part 1'!CK91)</f>
        <v>0</v>
      </c>
      <c r="JV91" s="16"/>
      <c r="JW91" s="59"/>
      <c r="JX91" s="117">
        <f>SUM('S13'!IB91,S1M!GF91)-SUM('S13'!IE91,S1M!GI91)</f>
        <v>0</v>
      </c>
      <c r="JY91" s="16"/>
      <c r="JZ91" s="59"/>
      <c r="KA91" s="117">
        <f>SUM('S1 Part 2'!DU91,'S1 Part 2'!CH91)-SUM('S1 Part 2'!DX91,'S1 Part 1'!E91,'S1 Part 1'!DI91)</f>
        <v>0</v>
      </c>
      <c r="KB91" s="16"/>
      <c r="KC91" s="59"/>
      <c r="KD91" s="118" t="str">
        <f>IF(ISNUMBER('S1 Part 2'!EA91),SUM('S1 Part 2'!DX91,'S1 Part 2'!CK91)-SUM('S1 Part 1'!DL91,'S1 Part 1'!EA91,'S1 Part 2'!EA91),"NaN")</f>
        <v>NaN</v>
      </c>
      <c r="KE91" s="16"/>
      <c r="KF91" s="59"/>
      <c r="KG91" s="117">
        <f>SUM('S1 Part 2'!DX91,'S1 Part 2'!CK91)-SUM('S1 Part 2'!ED91,'S1 Part 1'!N91,'S1 Part 1'!DL91,'S1 Part 1'!ED91)</f>
        <v>0</v>
      </c>
      <c r="KH91" s="16"/>
      <c r="KI91" s="59"/>
      <c r="KJ91" s="117">
        <f>IFERROR('S2'!CT91-SUM('S2'!B91,'S2'!GU91),"NaN")</f>
        <v>0</v>
      </c>
      <c r="KK91" s="16"/>
      <c r="KL91" s="59"/>
      <c r="KM91" s="117">
        <f>SUM('S2'!GU91,'S2'!DF91,'S2'!DI91,'S2'!DR91,'S2'!EM91,'S2'!EP91,'S2'!EY91,'S2'!FW91)-SUM('S2'!GX91,'S2'!N91,'S2'!Q91,'S2'!Z91,'S2'!AU91,'S2'!AX91,'S2'!BG91,'S2'!BY91)</f>
        <v>0</v>
      </c>
      <c r="KN91" s="16"/>
      <c r="KO91" s="59"/>
      <c r="KP91" s="118">
        <f>IF(SUM('S1 Part 1'!B91,'S1 Part 2'!B91)=0,SUM('S1 Part 2'!DC91,'S2'!CT91)-SUM('S1 Part 1'!E91,'S1 Part 1'!N91,'S2'!B91),SUM('S1 Part 2'!B91,'S1 Part 2'!Z91,'S2'!CT91)-SUM('S1 Part 1'!B91,'S1 Part 1'!E91,'S1 Part 1'!N91,'S2'!B91))</f>
        <v>0</v>
      </c>
      <c r="KQ91" s="118" t="str">
        <f>IF(ISNUMBER('S13'!DR91),'S13'!DR91-SUM('S13'!B91,'S13'!N91,'S13'!W91,'S13'!Z91,'S13'!AF91,'S13'!AO91,'S13'!BG91,'S13'!BM91,'S13'!BV91,'S13'!BY91,'S13'!CW91,'S13'!CZ91,'S13'!DO91),"NaN")</f>
        <v>NaN</v>
      </c>
      <c r="KR91" s="16"/>
      <c r="KS91" s="59"/>
      <c r="KT91" s="118" t="str">
        <f>IF(ISNUMBER('S13'!HJ91),'S13'!HJ91-SUM('S13'!DX91,'S13'!EA91,'S13'!EM91,'S13'!ES91,'S13'!FQ91,'S13'!FT91,'S13'!FZ91,'S13'!GR91),"NaN")</f>
        <v>NaN</v>
      </c>
      <c r="KU91" s="16"/>
      <c r="KV91" s="59"/>
    </row>
    <row r="92" spans="1:308" ht="10.5" x14ac:dyDescent="0.25">
      <c r="A92" s="115" t="s">
        <v>764</v>
      </c>
      <c r="B92" s="116" t="str">
        <f>IF(SUM('S11'!B92,'S12'!B92,'S13'!B92,S1M!B92)=0,"NaN",SUM('S11'!B92,'S12'!B92,'S13'!B92,S1M!B92))</f>
        <v>NaN</v>
      </c>
      <c r="C92" s="16"/>
      <c r="D92" s="59"/>
      <c r="E92" s="117" t="str">
        <f>IF(SUM('S13'!E92,S1M!E92)=0,"NaN",SUM('S13'!E92,S1M!E92))</f>
        <v>NaN</v>
      </c>
      <c r="F92" s="16"/>
      <c r="G92" s="59"/>
      <c r="H92" s="117" t="str">
        <f>IF(SUM('S13'!H92,S1M!H92)=0, "NaN",SUM('S13'!H92,S1M!H92))</f>
        <v>NaN</v>
      </c>
      <c r="I92" s="16"/>
      <c r="J92" s="59"/>
      <c r="K92" s="117">
        <f>'S13'!K92</f>
        <v>0</v>
      </c>
      <c r="L92" s="16"/>
      <c r="M92" s="59"/>
      <c r="N92" s="117" t="str">
        <f>IF(SUM('S11'!E92,'S12'!E92,'S13'!N92,S1M!K92)=0, "NaN", SUM('S11'!E92,'S12'!E92,'S13'!N92,S1M!K92))</f>
        <v>NaN</v>
      </c>
      <c r="O92" s="16"/>
      <c r="P92" s="59"/>
      <c r="Q92" s="117" t="str">
        <f>IF(SUM('S11'!H92,'S12'!H92,'S13'!Q92,S1M!N92)=0,"NaN",SUM('S11'!H92,'S12'!H92,'S13'!Q92,S1M!N92))</f>
        <v>NaN</v>
      </c>
      <c r="R92" s="16"/>
      <c r="S92" s="59"/>
      <c r="T92" s="117" t="str">
        <f>IF(SUM('S11'!K92,'S12'!K92,'S13'!T92,S1M!Q92)=0,"NaN",SUM('S11'!K92,'S12'!K92,'S13'!T92,S1M!Q92))</f>
        <v>NaN</v>
      </c>
      <c r="U92" s="16"/>
      <c r="V92" s="59"/>
      <c r="W92" s="117">
        <f>'S2'!B92</f>
        <v>0</v>
      </c>
      <c r="X92" s="16"/>
      <c r="Y92" s="59"/>
      <c r="Z92" s="117">
        <f>'S2'!E92</f>
        <v>0</v>
      </c>
      <c r="AA92" s="16"/>
      <c r="AB92" s="59"/>
      <c r="AC92" s="117">
        <f>'S2'!H92</f>
        <v>0</v>
      </c>
      <c r="AD92" s="16"/>
      <c r="AE92" s="59"/>
      <c r="AF92" s="117">
        <f>'S2'!K92</f>
        <v>0</v>
      </c>
      <c r="AG92" s="16"/>
      <c r="AH92" s="59"/>
      <c r="AI92" s="117" t="str">
        <f>IF(SUM('S11'!N92,'S12'!N92,'S13'!W92,S1M!T92,'S2'!N92)=0,"NaN",SUM('S11'!N92,'S12'!N92,'S13'!W92,S1M!T92,'S2'!N92))</f>
        <v>NaN</v>
      </c>
      <c r="AJ92" s="16"/>
      <c r="AK92" s="59"/>
      <c r="AL92" s="117" t="str">
        <f>IF(SUM(S1N!E92,'S11'!Q92,'S12'!Q92,'S13'!Z92,S1M!W92)=0,"NaN",SUM(S1N!E92,'S11'!Q92,'S12'!Q92,'S13'!Z92,S1M!W92))</f>
        <v>NaN</v>
      </c>
      <c r="AM92" s="16"/>
      <c r="AN92" s="59"/>
      <c r="AO92" s="117">
        <f>S1N!E92</f>
        <v>0</v>
      </c>
      <c r="AP92" s="16"/>
      <c r="AQ92" s="59"/>
      <c r="AR92" s="117" t="str">
        <f>IF(SUM('S11'!T92,'S12'!T92,'S13'!AC92,S1M!Z92)=0,"NaN", SUM('S11'!T92,'S12'!T92,'S13'!AC92,S1M!Z92))</f>
        <v>NaN</v>
      </c>
      <c r="AS92" s="16"/>
      <c r="AT92" s="59"/>
      <c r="AU92" s="117" t="str">
        <f>IF(SUM('S13'!AF92,'S2'!Q92)=0,"NaN",SUM('S13'!AF92,'S2'!Q92))</f>
        <v>NaN</v>
      </c>
      <c r="AV92" s="16"/>
      <c r="AW92" s="59"/>
      <c r="AX92" s="117" t="str">
        <f>IF(SUM('S13'!AI92,'S2'!T92)=0,"NaN", SUM('S13'!AI92,'S2'!T92))</f>
        <v>NaN</v>
      </c>
      <c r="AY92" s="16"/>
      <c r="AZ92" s="59"/>
      <c r="BA92" s="117" t="str">
        <f>IF(SUM('S13'!AL92,'S2'!W92)=0,"NaN",SUM('S13'!AL92,'S2'!W92))</f>
        <v>NaN</v>
      </c>
      <c r="BB92" s="16"/>
      <c r="BC92" s="59"/>
      <c r="BD92" s="118" t="str">
        <f>IF(SUM('S11'!W92,'S12'!W92,'S13'!AO92,S1M!AC92,'S2'!Z92)=0,"NaN", SUM('S11'!W92,'S12'!W92,'S13'!AO92,S1M!AC92,'S2'!Z92))</f>
        <v>NaN</v>
      </c>
      <c r="BE92" s="16"/>
      <c r="BF92" s="59"/>
      <c r="BG92" s="118" t="str">
        <f>IF(SUM('S11'!Z92,'S12'!Z92,'S13'!AR92,S1M!AF92,'S2'!AC92)=0,"NaN",SUM('S11'!Z92,'S12'!Z92,'S13'!AR92,S1M!AF92,'S2'!AC92))</f>
        <v>NaN</v>
      </c>
      <c r="BH92" s="16"/>
      <c r="BI92" s="59"/>
      <c r="BJ92" s="118" t="str">
        <f>IF(SUM('S11'!AC92,'S12'!AC92,'S13'!AU92,S1M!AI92,'S2'!AF92)=0,"NaN",SUM('S11'!AC92,'S12'!AC92,'S13'!AU92,S1M!AI92,'S2'!AF92))</f>
        <v>NaN</v>
      </c>
      <c r="BK92" s="16"/>
      <c r="BL92" s="59"/>
      <c r="BM92" s="117" t="str">
        <f>IF(SUM('S11'!AF92,'S12'!AF92,'S2'!AI92)=0,"NaN",SUM('S11'!AF92,'S12'!AF92,'S2'!AI92))</f>
        <v>NaN</v>
      </c>
      <c r="BN92" s="16"/>
      <c r="BO92" s="59"/>
      <c r="BP92" s="117" t="str">
        <f>IF(SUM('S11'!AI92,'S12'!AI92,'S2'!AL92)=0,"NaN",SUM('S11'!AI92,'S12'!AI92,'S2'!AL92))</f>
        <v>NaN</v>
      </c>
      <c r="BQ92" s="16"/>
      <c r="BR92" s="59"/>
      <c r="BS92" s="117" t="str">
        <f>IF(SUM('S11'!AX92,'S12'!AX92,'S13'!AX92,'S2'!AO92)=0,"NaN",SUM('S11'!AX92,'S12'!AX92,'S13'!AX92,'S2'!AO92))</f>
        <v>NaN</v>
      </c>
      <c r="BT92" s="16"/>
      <c r="BU92" s="59"/>
      <c r="BV92" s="117" t="str">
        <f>IF(SUM('S11'!BA92,'S12'!BA92,'S13'!BA92,S1M!AL92)=0,"NaN",SUM('S11'!BA92,'S12'!BA92,'S13'!BA92,S1M!AL92))</f>
        <v>NaN</v>
      </c>
      <c r="BW92" s="16"/>
      <c r="BX92" s="59"/>
      <c r="BY92" s="117" t="str">
        <f>IF(SUM('S11'!BD92,'S12'!BD92,'S13'!BD92,S1M!AO92,'S2'!AR92)=0,"NaN",SUM('S11'!BD92,'S12'!BD92,'S13'!BD92,S1M!AO92,'S2'!AR92))</f>
        <v>NaN</v>
      </c>
      <c r="BZ92" s="16"/>
      <c r="CA92" s="59"/>
      <c r="CB92" s="117" t="str">
        <f>IF(SUM('S11'!BG92,'S12'!BG92,'S13'!BG92,S1M!AR92,'S2'!AU92)=0,"NaN", SUM('S11'!BG92,'S12'!BG92,'S13'!BG92,S1M!AR92,'S2'!AU92))</f>
        <v>NaN</v>
      </c>
      <c r="CC92" s="16"/>
      <c r="CD92" s="59"/>
      <c r="CE92" s="117" t="str">
        <f>IF(SUM('S11'!BJ92,'S12'!BJ92,'S13'!BJ92,S1M!AU92,'S2'!AX92)=0,"NaN",SUM('S11'!BJ92,'S12'!BJ92,'S13'!BJ92,S1M!AU92,'S2'!AX92))</f>
        <v>NaN</v>
      </c>
      <c r="CF92" s="16"/>
      <c r="CG92" s="59"/>
      <c r="CH92" s="117" t="str">
        <f>IF(SUM(S1M!AX92,'S2'!BA92)=0,"NaN",SUM(S1M!AX92,'S2'!BA92))</f>
        <v>NaN</v>
      </c>
      <c r="CI92" s="16"/>
      <c r="CJ92" s="59"/>
      <c r="CK92" s="117" t="str">
        <f>IF(SUM('S11'!BM92,'S12'!BM92,'S13'!BM92,S1M!BA92,'S2'!BD92)=0,"NaN",SUM('S11'!BM92,'S12'!BM92,'S13'!BM92,S1M!BA92,'S2'!BD92))</f>
        <v>NaN</v>
      </c>
      <c r="CL92" s="16"/>
      <c r="CM92" s="59"/>
      <c r="CN92" s="117" t="str">
        <f>IF(SUM('S13'!BP92,S1M!BD92)=0,"NaN", SUM('S13'!BP92,S1M!BD92))</f>
        <v>NaN</v>
      </c>
      <c r="CO92" s="16"/>
      <c r="CP92" s="59"/>
      <c r="CQ92" s="117" t="str">
        <f>IF(SUM('S11'!BP92,'S12'!BP92,'S13'!BY92,S1M!BG92,'S2'!BG92)=0,"NaN", SUM('S11'!BP92,'S12'!BP92,'S13'!BY92,S1M!BG92,'S2'!BG92))</f>
        <v>NaN</v>
      </c>
      <c r="CR92" s="16"/>
      <c r="CS92" s="59"/>
      <c r="CT92" s="117" t="str">
        <f>IF(SUM('S11'!BS92,'S12'!BS92,'S13'!CB92,S1M!BJ92,'S2'!BJ92)=0,"NaN", SUM('S11'!BS92,'S12'!BS92,'S13'!CB92,S1M!BJ92,'S2'!BJ92))</f>
        <v>NaN</v>
      </c>
      <c r="CU92" s="16"/>
      <c r="CV92" s="59"/>
      <c r="CW92" s="117" t="str">
        <f>IF(SUM('S12'!BV92,'S13'!CE92,'S2'!BM92)=0,"NaN", SUM('S12'!BV92,'S13'!CE92,'S2'!BM92))</f>
        <v>NaN</v>
      </c>
      <c r="CX92" s="16"/>
      <c r="CY92" s="59"/>
      <c r="CZ92" s="117" t="str">
        <f>IF(SUM('S11'!BV92,'S12'!BY92,'S13'!CH92,S1M!BM92,'S2'!BP92)=0,"NaN", SUM('S11'!BV92,'S12'!BY92,'S13'!CH92,S1M!BM92,'S2'!BP92))</f>
        <v>NaN</v>
      </c>
      <c r="DA92" s="16"/>
      <c r="DB92" s="59"/>
      <c r="DC92" s="117" t="str">
        <f>IF(SUM('S13'!CK92,'S2'!BS92)=0,"NaN",SUM('S13'!CK92,'S2'!BS92))</f>
        <v>NaN</v>
      </c>
      <c r="DD92" s="16"/>
      <c r="DE92" s="59"/>
      <c r="DF92" s="118">
        <f>'S13'!CN92</f>
        <v>0</v>
      </c>
      <c r="DG92" s="16"/>
      <c r="DH92" s="59"/>
      <c r="DI92" s="117" t="str">
        <f>IF(SUM('S11'!BY92,'S12'!CB92,'S13'!CQ92,S1M!BP92,'S2'!BV92)=0,"NaN",SUM('S11'!BY92,'S12'!CB92,'S13'!CQ92,S1M!BP92,'S2'!BV92))</f>
        <v>NaN</v>
      </c>
      <c r="DJ92" s="16"/>
      <c r="DK92" s="59"/>
      <c r="DL92" s="118">
        <f>'S13'!CT92</f>
        <v>0</v>
      </c>
      <c r="DM92" s="16"/>
      <c r="DN92" s="59"/>
      <c r="DO92" s="117" t="str">
        <f>IF(SUM('S11'!CB92,'S12'!CE92,'S13'!CW92,S1M!BS92,'S2'!BY92)=0,"NaN", SUM('S11'!CB92,'S12'!CE92,'S13'!CW92,S1M!BS92,'S2'!BY92))</f>
        <v>NaN</v>
      </c>
      <c r="DP92" s="16"/>
      <c r="DQ92" s="59"/>
      <c r="DR92" s="117" t="str">
        <f>IF(SUM('S11'!CE92,'S12'!CH92,'S13'!CZ92,S1M!BV92,'S2'!CB92)=0,"NaN", SUM('S11'!CE92,'S12'!CH92,'S13'!CZ92,S1M!BV92,'S2'!CB92))</f>
        <v>NaN</v>
      </c>
      <c r="DS92" s="16"/>
      <c r="DT92" s="59"/>
      <c r="DU92" s="117" t="str">
        <f>IF(SUM('S11'!CH92,'S12'!CK92,S1M!BY92,'S2'!CE92)=0,"NaN", SUM('S11'!CH92,'S12'!CK92,S1M!BY92,'S2'!CE92))</f>
        <v>NaN</v>
      </c>
      <c r="DV92" s="16"/>
      <c r="DW92" s="59"/>
      <c r="DX92" s="117" t="str">
        <f>IF(SUM('S11'!CK92,'S12'!CN92,'S13'!DC92,S1M!CB92,'S2'!CH92)=0, "NaN", SUM('S11'!CK92,'S12'!CN92,'S13'!DC92,S1M!CB92,'S2'!CH92))</f>
        <v>NaN</v>
      </c>
      <c r="DY92" s="16"/>
      <c r="DZ92" s="59"/>
      <c r="EA92" s="117" t="str">
        <f>IF(SUM('S13'!DF92,'S2'!CK92)=0,"NaN",SUM('S13'!DF92,'S2'!CK92))</f>
        <v>NaN</v>
      </c>
      <c r="EB92" s="16"/>
      <c r="EC92" s="59"/>
      <c r="ED92" s="117" t="str">
        <f>IF(SUM('S11'!CN92,'S12'!CQ92,'S13'!DI92,S1M!CE92,'S2'!CN92)=0,"NaN",SUM('S11'!CN92,'S12'!CQ92,'S13'!DI92,S1M!CE92,'S2'!CN92))</f>
        <v>NaN</v>
      </c>
      <c r="EE92" s="16"/>
      <c r="EF92" s="59"/>
      <c r="EG92" s="117" t="str">
        <f>IF(SUM('S11'!CQ92,'S12'!CT92,'S13'!DL92,S1M!CH92)=0,"NaN", SUM('S11'!CQ92,'S12'!CT92,'S13'!DL92,S1M!CH92))</f>
        <v>NaN</v>
      </c>
      <c r="EH92" s="16"/>
      <c r="EI92" s="59"/>
      <c r="EJ92" s="117" t="str">
        <f>IF(ISNUMBER('S1 Part 1'!ED92), SUM('S11'!CT92,'S12'!CW92,'S13'!DO92,S1M!CK92,'S2'!CQ92),"NaN")</f>
        <v>NaN</v>
      </c>
      <c r="EK92" s="16"/>
      <c r="EL92" s="76"/>
      <c r="EM92" s="116" t="str">
        <f>IF(SUM('S11'!CW92,'S12'!CZ92,'S13'!DU92,S1M!CN92)=0,"NaN",SUM('S11'!CW92,'S12'!CZ92,'S13'!DU92,S1M!CN92))</f>
        <v>NaN</v>
      </c>
      <c r="EN92" s="16"/>
      <c r="EO92" s="59"/>
      <c r="EP92" s="117">
        <f>'S2'!CT92</f>
        <v>0</v>
      </c>
      <c r="EQ92" s="16"/>
      <c r="ER92" s="59"/>
      <c r="ES92" s="117">
        <f>'S2'!CW92</f>
        <v>0</v>
      </c>
      <c r="ET92" s="16"/>
      <c r="EU92" s="59"/>
      <c r="EV92" s="117">
        <f>'S2'!CZ92</f>
        <v>0</v>
      </c>
      <c r="EW92" s="16"/>
      <c r="EX92" s="59"/>
      <c r="EY92" s="117">
        <f>'S2'!DC92</f>
        <v>0</v>
      </c>
      <c r="EZ92" s="16"/>
      <c r="FA92" s="59"/>
      <c r="FB92" s="117" t="str">
        <f>IF(SUM(S1M!CQ92,'S2'!DF92)=0,"NaN", SUM(S1M!CQ92,'S2'!DF92))</f>
        <v>NaN</v>
      </c>
      <c r="FC92" s="16"/>
      <c r="FD92" s="59"/>
      <c r="FE92" s="117" t="str">
        <f>IF(SUM('S13'!EA92,'S2'!DI92)=0,"NaN",SUM('S13'!EA92,'S2'!DI92))</f>
        <v>NaN</v>
      </c>
      <c r="FF92" s="16"/>
      <c r="FG92" s="59"/>
      <c r="FH92" s="117" t="str">
        <f>IF(SUM('S13'!ED92,'S2'!DL92)=0,"NaN", SUM('S13'!ED92,'S2'!DL92))</f>
        <v>NaN</v>
      </c>
      <c r="FI92" s="16"/>
      <c r="FJ92" s="59"/>
      <c r="FK92" s="117" t="str">
        <f>IF(SUM('S13'!EJ92,'S2'!DO92)=0,"NaN", SUM('S13'!EJ92,'S2'!DO92))</f>
        <v>NaN</v>
      </c>
      <c r="FL92" s="16"/>
      <c r="FM92" s="59"/>
      <c r="FN92" s="117" t="str">
        <f>IF(SUM(S1N!K92,'S11'!CZ92,'S12'!DC92,'S13'!EM92,S1M!CT92)=0,"NaN", SUM(S1N!K92,'S11'!CZ92,'S12'!DC92,'S13'!EM92,S1M!CT92))</f>
        <v>NaN</v>
      </c>
      <c r="FO92" s="16"/>
      <c r="FP92" s="59"/>
      <c r="FQ92" s="117">
        <f>S1N!K92</f>
        <v>0</v>
      </c>
      <c r="FR92" s="16"/>
      <c r="FS92" s="59"/>
      <c r="FT92" s="117" t="str">
        <f>IF(SUM('S11'!DC92,'S12'!DF92,'S13'!EP92,S1M!CW92)=0,"NaN", SUM('S11'!DC92,'S12'!DF92,'S13'!EP92,S1M!CW92))</f>
        <v>NaN</v>
      </c>
      <c r="FU92" s="16"/>
      <c r="FV92" s="59"/>
      <c r="FW92" s="117">
        <f>'S1 Part 2'!Z92</f>
        <v>0</v>
      </c>
      <c r="FX92" s="16"/>
      <c r="FY92" s="59"/>
      <c r="FZ92" s="117" t="str">
        <f>IF(SUM('S11'!DF92,'S12'!DI92,'S13'!ES92,S1M!CZ92,'S2'!DR92)=0,"NaN", SUM('S11'!DF92,'S12'!DI92,'S13'!ES92,S1M!CZ92,'S2'!DR92))</f>
        <v>NaN</v>
      </c>
      <c r="GA92" s="16"/>
      <c r="GB92" s="59"/>
      <c r="GC92" s="117" t="str">
        <f>IF(SUM('S11'!DI92,'S12'!DL92,'S13'!EV92,S1M!DC92,'S2'!DU92)=0,"NaN", SUM('S11'!DI92,'S12'!DL92,'S13'!EV92,S1M!DC92,'S2'!DU92))</f>
        <v>NaN</v>
      </c>
      <c r="GD92" s="16"/>
      <c r="GE92" s="59"/>
      <c r="GF92" s="117" t="str">
        <f>IF(SUM('S11'!DL92,'S12'!DO92,'S13'!EY92,S1M!DF92,'S2'!DX92)=0,"NaN", SUM('S11'!DL92,'S12'!DO92,'S13'!EY92,S1M!DF92,'S2'!DX92))</f>
        <v>NaN</v>
      </c>
      <c r="GG92" s="16"/>
      <c r="GH92" s="59"/>
      <c r="GI92" s="117" t="str">
        <f>IF(SUM('S11'!DO92,'S12'!DR92,'S13'!FB92,S1M!DI92,'S2'!EA92)=0,"NaN",SUM('S11'!DO92,'S12'!DR92,'S13'!FB92,S1M!DI92,'S2'!EA92))</f>
        <v>NaN</v>
      </c>
      <c r="GJ92" s="16"/>
      <c r="GK92" s="59"/>
      <c r="GL92" s="117" t="str">
        <f>IF(SUM('S11'!DR92,'S12'!DU92,'S13'!FE92,S1M!DL92,'S2'!ED92)=0,"NaN",SUM('S11'!DR92,'S12'!DU92,'S13'!FE92,S1M!DL92,'S2'!ED92))</f>
        <v>NaN</v>
      </c>
      <c r="GM92" s="16"/>
      <c r="GN92" s="59"/>
      <c r="GO92" s="117" t="str">
        <f>IF(SUM('S11'!EG92,'S12'!EJ92,'S13'!FH92,S1M!DO92,'S2'!EG92)=0,"NaN",SUM('S11'!EG92,'S12'!EJ92,'S13'!FH92,S1M!DO92,'S2'!EG92))</f>
        <v>NaN</v>
      </c>
      <c r="GP92" s="16"/>
      <c r="GQ92" s="59"/>
      <c r="GR92" s="117" t="str">
        <f>IF(SUM('S11'!EJ92,'S12'!EM92,'S13'!FK92,S1M!DR92)=0,"NaN",SUM('S11'!EJ92,'S12'!EM92,'S13'!FK92,S1M!DR92))</f>
        <v>NaN</v>
      </c>
      <c r="GS92" s="16"/>
      <c r="GT92" s="59"/>
      <c r="GU92" s="117" t="str">
        <f>IF(SUM('S11'!EM92,'S12'!EP92,'S13'!FN92,S1M!DU92,'S2'!EJ92)=0,"NaN",SUM('S11'!EM92,'S12'!EP92,'S13'!FN92,S1M!DU92,'S2'!EJ92))</f>
        <v>NaN</v>
      </c>
      <c r="GV92" s="16"/>
      <c r="GW92" s="59"/>
      <c r="GX92" s="117" t="str">
        <f>IF(SUM('S13'!FQ92,'S2'!EM92)=0,"NaN", SUM('S13'!FQ92,'S2'!EM92))</f>
        <v>NaN</v>
      </c>
      <c r="GY92" s="16"/>
      <c r="GZ92" s="59"/>
      <c r="HA92" s="117" t="str">
        <f>IF(SUM('S11'!EP92,'S12'!ES92,'S13'!FT92,S1M!DX92,'S2'!EP92)=0, "NaN", SUM('S11'!EP92,'S12'!ES92,'S13'!FT92,S1M!DX92,'S2'!EP92))</f>
        <v>NaN</v>
      </c>
      <c r="HB92" s="16"/>
      <c r="HC92" s="59"/>
      <c r="HD92" s="117" t="str">
        <f>IF(SUM('S11'!ES92,'S12'!EV92,'S13'!FW92,S1M!EA92,'S2'!ES92)=0,"NaN", SUM('S11'!ES92,'S12'!EV92,'S13'!FW92,S1M!EA92,'S2'!ES92))</f>
        <v>NaN</v>
      </c>
      <c r="HE92" s="16"/>
      <c r="HF92" s="59"/>
      <c r="HG92" s="117" t="str">
        <f>IF(SUM(S1M!ED92,'S2'!EV92)=0,"NaN", SUM(S1M!ED92,'S2'!EV92))</f>
        <v>NaN</v>
      </c>
      <c r="HH92" s="16"/>
      <c r="HI92" s="59"/>
      <c r="HJ92" s="117">
        <f>S1M!EG92</f>
        <v>0</v>
      </c>
      <c r="HK92" s="16"/>
      <c r="HL92" s="59"/>
      <c r="HM92" s="117" t="str">
        <f>IF(SUM('S11'!EV92,'S12'!EY92,'S13'!FZ92,S1M!EJ92,'S2'!EY92)=0,"NaN", SUM('S11'!EV92,'S12'!EY92,'S13'!FZ92,S1M!EJ92,'S2'!EY92))</f>
        <v>NaN</v>
      </c>
      <c r="HN92" s="16"/>
      <c r="HO92" s="59"/>
      <c r="HP92" s="117" t="str">
        <f>IF(SUM('S12'!FB92,'S13'!GC92,'S2'!FB92)=0,"NaN", SUM('S12'!FB92,'S13'!GC92,'S2'!FB92))</f>
        <v>NaN</v>
      </c>
      <c r="HQ92" s="16"/>
      <c r="HR92" s="59"/>
      <c r="HS92" s="117" t="str">
        <f>IF(SUM('S11'!EY92,'S12'!FE92,'S13'!GF92,S1M!EM92,'S2'!FE92)=0,"NaN", SUM('S11'!EY92,'S12'!FE92,'S13'!GF92,S1M!EM92,'S2'!FE92))</f>
        <v>NaN</v>
      </c>
      <c r="HT92" s="16"/>
      <c r="HU92" s="59"/>
      <c r="HV92" s="117" t="str">
        <f>IF(SUM('S11'!FB92,'S12'!FH92,'S13'!GI92,S1M!EP92,'S2'!FH92)=0,"NaN", SUM('S11'!FB92,'S12'!FH92,'S13'!GI92,S1M!EP92,'S2'!FH92))</f>
        <v>NaN</v>
      </c>
      <c r="HW92" s="16"/>
      <c r="HX92" s="59"/>
      <c r="HY92" s="117" t="str">
        <f>IF(SUM('S13'!GL92,'S2'!FK92)=0,"NaN",SUM('S13'!GL92,'S2'!FK92))</f>
        <v>NaN</v>
      </c>
      <c r="HZ92" s="16"/>
      <c r="IA92" s="59"/>
      <c r="IB92" s="117">
        <f>'S2'!FN92</f>
        <v>0</v>
      </c>
      <c r="IC92" s="16"/>
      <c r="ID92" s="59"/>
      <c r="IE92" s="117" t="str">
        <f>IF(SUM('S11'!FE92,'S12'!FK92,'S13'!GO92,S1M!ES92,'S2'!FQ92)=0,"NaN",SUM('S11'!FE92,'S12'!FK92,'S13'!GO92,S1M!ES92,'S2'!FQ92))</f>
        <v>NaN</v>
      </c>
      <c r="IF92" s="16"/>
      <c r="IG92" s="59"/>
      <c r="IH92" s="117">
        <f>'S2'!FT92</f>
        <v>0</v>
      </c>
      <c r="II92" s="16"/>
      <c r="IJ92" s="59"/>
      <c r="IK92" s="117" t="str">
        <f>IF(SUM(S1M!EV92,'S2'!FW92)=0,"NaN",SUM(S1M!EV92,'S2'!FW92))</f>
        <v>NaN</v>
      </c>
      <c r="IL92" s="16"/>
      <c r="IM92" s="59"/>
      <c r="IN92" s="117" t="str">
        <f>IF(SUM('S11'!FH92,'S12'!FN92,'S13'!GR92,S1M!EY92,'S2'!FZ92)=0,"NaN",SUM('S11'!FH92,'S12'!FN92,'S13'!GR92,S1M!EY92,'S2'!FZ92))</f>
        <v>NaN</v>
      </c>
      <c r="IO92" s="16"/>
      <c r="IP92" s="59"/>
      <c r="IQ92" s="117" t="str">
        <f>IF(SUM('S13'!GU92,'S2'!GC92)=0,"NaN",SUM('S13'!GU92,'S2'!GC92))</f>
        <v>NaN</v>
      </c>
      <c r="IR92" s="16"/>
      <c r="IS92" s="59"/>
      <c r="IT92" s="117" t="str">
        <f>IF(SUM('S11'!FK92,'S12'!FQ92,'S13'!GX92,S1M!FB92,'S2'!GF92)=0,"NaN", SUM('S11'!FK92,'S12'!FQ92,'S13'!GX92,S1M!FB92,'S2'!GF92))</f>
        <v>NaN</v>
      </c>
      <c r="IU92" s="16"/>
      <c r="IV92" s="59"/>
      <c r="IW92" s="117" t="str">
        <f>IF(SUM('S11'!FN92,'S12'!FT92,'S13'!HA92,S1M!FE92,'S2'!GI92)=0,"NaN",SUM('S11'!FN92,'S12'!FT92,'S13'!HA92,S1M!FE92,'S2'!GI92))</f>
        <v>NaN</v>
      </c>
      <c r="IX92" s="16"/>
      <c r="IY92" s="59"/>
      <c r="IZ92" s="117" t="str">
        <f>IF(SUM('S11'!FQ92,'S12'!FW92,'S13'!HD92,S1M!FH92,'S2'!GL92)=0,"NaN",SUM('S11'!FQ92,'S12'!FW92,'S13'!HD92,S1M!FH92,'S2'!GL92))</f>
        <v>NaN</v>
      </c>
      <c r="JA92" s="16"/>
      <c r="JB92" s="59"/>
      <c r="JC92" s="119" t="str">
        <f>IF(SUM('S11'!FT92,'S12'!FZ92,'S13'!HG92,S1M!FK92)=0,"NaN", SUM('S11'!FT92,'S12'!FZ92,'S13'!HG92,S1M!FK92))</f>
        <v>NaN</v>
      </c>
      <c r="JD92" s="16"/>
      <c r="JE92" s="59"/>
      <c r="JF92" s="117">
        <f>IF(SUM('S1 Part 1'!B92,'S1 Part 2'!B92)=0,IFERROR('S1 Part 2'!DC92-'S1 Part 2'!DC92,0),SUM('S1 Part 2'!B92,'S1 Part 2'!Z92)-SUM('S1 Part 2'!DC92,'S1 Part 1'!B92))</f>
        <v>0</v>
      </c>
      <c r="JG92" s="16"/>
      <c r="JH92" s="59"/>
      <c r="JI92" s="117">
        <f>IFERROR('S1 Part 2'!DC92-'S1 Part 2'!DF92-'S1 Part 2'!CZ92,0)</f>
        <v>0</v>
      </c>
      <c r="JJ92" s="16"/>
      <c r="JK92" s="59"/>
      <c r="JL92" s="117">
        <f>SUM('S1 Part 2'!DC92,'S1 Part 2'!Q92)-SUM('S1 Part 1'!W92,'S1 Part 1'!Z92,'S1 Part 2'!DI92)</f>
        <v>0</v>
      </c>
      <c r="JM92" s="16"/>
      <c r="JN92" s="59"/>
      <c r="JO92" s="117" t="str">
        <f>IF(SUM('S11'!GF92,'S12'!GL92)=0, "NaN", SUM('S11'!GC92,'S11'!DF92,'S12'!GI92,'S12'!DI92)-SUM('S11'!GF92,'S12'!GL92,'S11'!Z92,'S11'!AX92,'S11'!BA92,'S12'!Z92,'S12'!AX92,'S12'!BA92))</f>
        <v>NaN</v>
      </c>
      <c r="JP92" s="16"/>
      <c r="JQ92" s="59"/>
      <c r="JR92" s="117">
        <f>SUM('S1 Part 2'!DI92,'S1 Part 2'!E92,'S1 Part 2'!H92,'S1 Part 2'!AC92)-SUM('S1 Part 2'!DR92,'S1 Part 1'!AI92,'S1 Part 1'!AR92)</f>
        <v>0</v>
      </c>
      <c r="JS92" s="16"/>
      <c r="JT92" s="59"/>
      <c r="JU92" s="117">
        <f>SUM('S1 Part 2'!DR92,'S1 Part 2'!BA92,'S1 Part 2'!BG92,'S1 Part 2'!BJ92,'S1 Part 2'!BP92)-SUM('S1 Part 2'!DU92,'S1 Part 1'!BP92,'S1 Part 1'!BV92,'S1 Part 1'!BY92,'S1 Part 1'!CK92)</f>
        <v>0</v>
      </c>
      <c r="JV92" s="16"/>
      <c r="JW92" s="59"/>
      <c r="JX92" s="117">
        <f>SUM('S13'!IB92,S1M!GF92)-SUM('S13'!IE92,S1M!GI92)</f>
        <v>0</v>
      </c>
      <c r="JY92" s="16"/>
      <c r="JZ92" s="59"/>
      <c r="KA92" s="117">
        <f>SUM('S1 Part 2'!DU92,'S1 Part 2'!CH92)-SUM('S1 Part 2'!DX92,'S1 Part 1'!E92,'S1 Part 1'!DI92)</f>
        <v>0</v>
      </c>
      <c r="KB92" s="16"/>
      <c r="KC92" s="59"/>
      <c r="KD92" s="118" t="str">
        <f>IF(ISNUMBER('S1 Part 2'!EA92),SUM('S1 Part 2'!DX92,'S1 Part 2'!CK92)-SUM('S1 Part 1'!DL92,'S1 Part 1'!EA92,'S1 Part 2'!EA92),"NaN")</f>
        <v>NaN</v>
      </c>
      <c r="KE92" s="16"/>
      <c r="KF92" s="59"/>
      <c r="KG92" s="117">
        <f>SUM('S1 Part 2'!DX92,'S1 Part 2'!CK92)-SUM('S1 Part 2'!ED92,'S1 Part 1'!N92,'S1 Part 1'!DL92,'S1 Part 1'!ED92)</f>
        <v>0</v>
      </c>
      <c r="KH92" s="16"/>
      <c r="KI92" s="59"/>
      <c r="KJ92" s="117">
        <f>IFERROR('S2'!CT92-SUM('S2'!B92,'S2'!GU92),"NaN")</f>
        <v>0</v>
      </c>
      <c r="KK92" s="16"/>
      <c r="KL92" s="59"/>
      <c r="KM92" s="117">
        <f>SUM('S2'!GU92,'S2'!DF92,'S2'!DI92,'S2'!DR92,'S2'!EM92,'S2'!EP92,'S2'!EY92,'S2'!FW92)-SUM('S2'!GX92,'S2'!N92,'S2'!Q92,'S2'!Z92,'S2'!AU92,'S2'!AX92,'S2'!BG92,'S2'!BY92)</f>
        <v>0</v>
      </c>
      <c r="KN92" s="16"/>
      <c r="KO92" s="59"/>
      <c r="KP92" s="118">
        <f>IF(SUM('S1 Part 1'!B92,'S1 Part 2'!B92)=0,SUM('S1 Part 2'!DC92,'S2'!CT92)-SUM('S1 Part 1'!E92,'S1 Part 1'!N92,'S2'!B92),SUM('S1 Part 2'!B92,'S1 Part 2'!Z92,'S2'!CT92)-SUM('S1 Part 1'!B92,'S1 Part 1'!E92,'S1 Part 1'!N92,'S2'!B92))</f>
        <v>0</v>
      </c>
      <c r="KQ92" s="118" t="str">
        <f>IF(ISNUMBER('S13'!DR92),'S13'!DR92-SUM('S13'!B92,'S13'!N92,'S13'!W92,'S13'!Z92,'S13'!AF92,'S13'!AO92,'S13'!BG92,'S13'!BM92,'S13'!BV92,'S13'!BY92,'S13'!CW92,'S13'!CZ92,'S13'!DO92),"NaN")</f>
        <v>NaN</v>
      </c>
      <c r="KR92" s="16"/>
      <c r="KS92" s="59"/>
      <c r="KT92" s="118" t="str">
        <f>IF(ISNUMBER('S13'!HJ92),'S13'!HJ92-SUM('S13'!DX92,'S13'!EA92,'S13'!EM92,'S13'!ES92,'S13'!FQ92,'S13'!FT92,'S13'!FZ92,'S13'!GR92),"NaN")</f>
        <v>NaN</v>
      </c>
      <c r="KU92" s="16"/>
      <c r="KV92" s="59"/>
    </row>
    <row r="93" spans="1:308" ht="10.5" x14ac:dyDescent="0.25">
      <c r="A93" s="115" t="s">
        <v>765</v>
      </c>
      <c r="B93" s="116" t="str">
        <f>IF(SUM('S11'!B93,'S12'!B93,'S13'!B93,S1M!B93)=0,"NaN",SUM('S11'!B93,'S12'!B93,'S13'!B93,S1M!B93))</f>
        <v>NaN</v>
      </c>
      <c r="C93" s="16"/>
      <c r="D93" s="59"/>
      <c r="E93" s="117" t="str">
        <f>IF(SUM('S13'!E93,S1M!E93)=0,"NaN",SUM('S13'!E93,S1M!E93))</f>
        <v>NaN</v>
      </c>
      <c r="F93" s="16"/>
      <c r="G93" s="59"/>
      <c r="H93" s="117" t="str">
        <f>IF(SUM('S13'!H93,S1M!H93)=0, "NaN",SUM('S13'!H93,S1M!H93))</f>
        <v>NaN</v>
      </c>
      <c r="I93" s="16"/>
      <c r="J93" s="59"/>
      <c r="K93" s="117">
        <f>'S13'!K93</f>
        <v>0</v>
      </c>
      <c r="L93" s="16"/>
      <c r="M93" s="59"/>
      <c r="N93" s="117" t="str">
        <f>IF(SUM('S11'!E93,'S12'!E93,'S13'!N93,S1M!K93)=0, "NaN", SUM('S11'!E93,'S12'!E93,'S13'!N93,S1M!K93))</f>
        <v>NaN</v>
      </c>
      <c r="O93" s="16"/>
      <c r="P93" s="59"/>
      <c r="Q93" s="117" t="str">
        <f>IF(SUM('S11'!H93,'S12'!H93,'S13'!Q93,S1M!N93)=0,"NaN",SUM('S11'!H93,'S12'!H93,'S13'!Q93,S1M!N93))</f>
        <v>NaN</v>
      </c>
      <c r="R93" s="16"/>
      <c r="S93" s="59"/>
      <c r="T93" s="117" t="str">
        <f>IF(SUM('S11'!K93,'S12'!K93,'S13'!T93,S1M!Q93)=0,"NaN",SUM('S11'!K93,'S12'!K93,'S13'!T93,S1M!Q93))</f>
        <v>NaN</v>
      </c>
      <c r="U93" s="16"/>
      <c r="V93" s="59"/>
      <c r="W93" s="117">
        <f>'S2'!B93</f>
        <v>0</v>
      </c>
      <c r="X93" s="16"/>
      <c r="Y93" s="59"/>
      <c r="Z93" s="117">
        <f>'S2'!E93</f>
        <v>0</v>
      </c>
      <c r="AA93" s="16"/>
      <c r="AB93" s="59"/>
      <c r="AC93" s="117">
        <f>'S2'!H93</f>
        <v>0</v>
      </c>
      <c r="AD93" s="16"/>
      <c r="AE93" s="59"/>
      <c r="AF93" s="117">
        <f>'S2'!K93</f>
        <v>0</v>
      </c>
      <c r="AG93" s="16"/>
      <c r="AH93" s="59"/>
      <c r="AI93" s="117" t="str">
        <f>IF(SUM('S11'!N93,'S12'!N93,'S13'!W93,S1M!T93,'S2'!N93)=0,"NaN",SUM('S11'!N93,'S12'!N93,'S13'!W93,S1M!T93,'S2'!N93))</f>
        <v>NaN</v>
      </c>
      <c r="AJ93" s="16"/>
      <c r="AK93" s="59"/>
      <c r="AL93" s="117" t="str">
        <f>IF(SUM(S1N!E93,'S11'!Q93,'S12'!Q93,'S13'!Z93,S1M!W93)=0,"NaN",SUM(S1N!E93,'S11'!Q93,'S12'!Q93,'S13'!Z93,S1M!W93))</f>
        <v>NaN</v>
      </c>
      <c r="AM93" s="16"/>
      <c r="AN93" s="59"/>
      <c r="AO93" s="117">
        <f>S1N!E93</f>
        <v>0</v>
      </c>
      <c r="AP93" s="16"/>
      <c r="AQ93" s="59"/>
      <c r="AR93" s="117" t="str">
        <f>IF(SUM('S11'!T93,'S12'!T93,'S13'!AC93,S1M!Z93)=0,"NaN", SUM('S11'!T93,'S12'!T93,'S13'!AC93,S1M!Z93))</f>
        <v>NaN</v>
      </c>
      <c r="AS93" s="16"/>
      <c r="AT93" s="59"/>
      <c r="AU93" s="117" t="str">
        <f>IF(SUM('S13'!AF93,'S2'!Q93)=0,"NaN",SUM('S13'!AF93,'S2'!Q93))</f>
        <v>NaN</v>
      </c>
      <c r="AV93" s="16"/>
      <c r="AW93" s="59"/>
      <c r="AX93" s="117" t="str">
        <f>IF(SUM('S13'!AI93,'S2'!T93)=0,"NaN", SUM('S13'!AI93,'S2'!T93))</f>
        <v>NaN</v>
      </c>
      <c r="AY93" s="16"/>
      <c r="AZ93" s="59"/>
      <c r="BA93" s="117" t="str">
        <f>IF(SUM('S13'!AL93,'S2'!W93)=0,"NaN",SUM('S13'!AL93,'S2'!W93))</f>
        <v>NaN</v>
      </c>
      <c r="BB93" s="16"/>
      <c r="BC93" s="59"/>
      <c r="BD93" s="118" t="str">
        <f>IF(SUM('S11'!W93,'S12'!W93,'S13'!AO93,S1M!AC93,'S2'!Z93)=0,"NaN", SUM('S11'!W93,'S12'!W93,'S13'!AO93,S1M!AC93,'S2'!Z93))</f>
        <v>NaN</v>
      </c>
      <c r="BE93" s="16"/>
      <c r="BF93" s="59"/>
      <c r="BG93" s="118" t="str">
        <f>IF(SUM('S11'!Z93,'S12'!Z93,'S13'!AR93,S1M!AF93,'S2'!AC93)=0,"NaN",SUM('S11'!Z93,'S12'!Z93,'S13'!AR93,S1M!AF93,'S2'!AC93))</f>
        <v>NaN</v>
      </c>
      <c r="BH93" s="16"/>
      <c r="BI93" s="59"/>
      <c r="BJ93" s="118" t="str">
        <f>IF(SUM('S11'!AC93,'S12'!AC93,'S13'!AU93,S1M!AI93,'S2'!AF93)=0,"NaN",SUM('S11'!AC93,'S12'!AC93,'S13'!AU93,S1M!AI93,'S2'!AF93))</f>
        <v>NaN</v>
      </c>
      <c r="BK93" s="16"/>
      <c r="BL93" s="59"/>
      <c r="BM93" s="117" t="str">
        <f>IF(SUM('S11'!AF93,'S12'!AF93,'S2'!AI93)=0,"NaN",SUM('S11'!AF93,'S12'!AF93,'S2'!AI93))</f>
        <v>NaN</v>
      </c>
      <c r="BN93" s="16"/>
      <c r="BO93" s="59"/>
      <c r="BP93" s="117" t="str">
        <f>IF(SUM('S11'!AI93,'S12'!AI93,'S2'!AL93)=0,"NaN",SUM('S11'!AI93,'S12'!AI93,'S2'!AL93))</f>
        <v>NaN</v>
      </c>
      <c r="BQ93" s="16"/>
      <c r="BR93" s="59"/>
      <c r="BS93" s="117" t="str">
        <f>IF(SUM('S11'!AX93,'S12'!AX93,'S13'!AX93,'S2'!AO93)=0,"NaN",SUM('S11'!AX93,'S12'!AX93,'S13'!AX93,'S2'!AO93))</f>
        <v>NaN</v>
      </c>
      <c r="BT93" s="16"/>
      <c r="BU93" s="59"/>
      <c r="BV93" s="117" t="str">
        <f>IF(SUM('S11'!BA93,'S12'!BA93,'S13'!BA93,S1M!AL93)=0,"NaN",SUM('S11'!BA93,'S12'!BA93,'S13'!BA93,S1M!AL93))</f>
        <v>NaN</v>
      </c>
      <c r="BW93" s="16"/>
      <c r="BX93" s="59"/>
      <c r="BY93" s="117" t="str">
        <f>IF(SUM('S11'!BD93,'S12'!BD93,'S13'!BD93,S1M!AO93,'S2'!AR93)=0,"NaN",SUM('S11'!BD93,'S12'!BD93,'S13'!BD93,S1M!AO93,'S2'!AR93))</f>
        <v>NaN</v>
      </c>
      <c r="BZ93" s="16"/>
      <c r="CA93" s="59"/>
      <c r="CB93" s="117" t="str">
        <f>IF(SUM('S11'!BG93,'S12'!BG93,'S13'!BG93,S1M!AR93,'S2'!AU93)=0,"NaN", SUM('S11'!BG93,'S12'!BG93,'S13'!BG93,S1M!AR93,'S2'!AU93))</f>
        <v>NaN</v>
      </c>
      <c r="CC93" s="16"/>
      <c r="CD93" s="59"/>
      <c r="CE93" s="117" t="str">
        <f>IF(SUM('S11'!BJ93,'S12'!BJ93,'S13'!BJ93,S1M!AU93,'S2'!AX93)=0,"NaN",SUM('S11'!BJ93,'S12'!BJ93,'S13'!BJ93,S1M!AU93,'S2'!AX93))</f>
        <v>NaN</v>
      </c>
      <c r="CF93" s="16"/>
      <c r="CG93" s="59"/>
      <c r="CH93" s="117" t="str">
        <f>IF(SUM(S1M!AX93,'S2'!BA93)=0,"NaN",SUM(S1M!AX93,'S2'!BA93))</f>
        <v>NaN</v>
      </c>
      <c r="CI93" s="16"/>
      <c r="CJ93" s="59"/>
      <c r="CK93" s="117" t="str">
        <f>IF(SUM('S11'!BM93,'S12'!BM93,'S13'!BM93,S1M!BA93,'S2'!BD93)=0,"NaN",SUM('S11'!BM93,'S12'!BM93,'S13'!BM93,S1M!BA93,'S2'!BD93))</f>
        <v>NaN</v>
      </c>
      <c r="CL93" s="16"/>
      <c r="CM93" s="59"/>
      <c r="CN93" s="117" t="str">
        <f>IF(SUM('S13'!BP93,S1M!BD93)=0,"NaN", SUM('S13'!BP93,S1M!BD93))</f>
        <v>NaN</v>
      </c>
      <c r="CO93" s="16"/>
      <c r="CP93" s="59"/>
      <c r="CQ93" s="117" t="str">
        <f>IF(SUM('S11'!BP93,'S12'!BP93,'S13'!BY93,S1M!BG93,'S2'!BG93)=0,"NaN", SUM('S11'!BP93,'S12'!BP93,'S13'!BY93,S1M!BG93,'S2'!BG93))</f>
        <v>NaN</v>
      </c>
      <c r="CR93" s="16"/>
      <c r="CS93" s="59"/>
      <c r="CT93" s="117" t="str">
        <f>IF(SUM('S11'!BS93,'S12'!BS93,'S13'!CB93,S1M!BJ93,'S2'!BJ93)=0,"NaN", SUM('S11'!BS93,'S12'!BS93,'S13'!CB93,S1M!BJ93,'S2'!BJ93))</f>
        <v>NaN</v>
      </c>
      <c r="CU93" s="16"/>
      <c r="CV93" s="59"/>
      <c r="CW93" s="117" t="str">
        <f>IF(SUM('S12'!BV93,'S13'!CE93,'S2'!BM93)=0,"NaN", SUM('S12'!BV93,'S13'!CE93,'S2'!BM93))</f>
        <v>NaN</v>
      </c>
      <c r="CX93" s="16"/>
      <c r="CY93" s="59"/>
      <c r="CZ93" s="117" t="str">
        <f>IF(SUM('S11'!BV93,'S12'!BY93,'S13'!CH93,S1M!BM93,'S2'!BP93)=0,"NaN", SUM('S11'!BV93,'S12'!BY93,'S13'!CH93,S1M!BM93,'S2'!BP93))</f>
        <v>NaN</v>
      </c>
      <c r="DA93" s="16"/>
      <c r="DB93" s="59"/>
      <c r="DC93" s="117" t="str">
        <f>IF(SUM('S13'!CK93,'S2'!BS93)=0,"NaN",SUM('S13'!CK93,'S2'!BS93))</f>
        <v>NaN</v>
      </c>
      <c r="DD93" s="16"/>
      <c r="DE93" s="59"/>
      <c r="DF93" s="118">
        <f>'S13'!CN93</f>
        <v>0</v>
      </c>
      <c r="DG93" s="16"/>
      <c r="DH93" s="59"/>
      <c r="DI93" s="117" t="str">
        <f>IF(SUM('S11'!BY93,'S12'!CB93,'S13'!CQ93,S1M!BP93,'S2'!BV93)=0,"NaN",SUM('S11'!BY93,'S12'!CB93,'S13'!CQ93,S1M!BP93,'S2'!BV93))</f>
        <v>NaN</v>
      </c>
      <c r="DJ93" s="16"/>
      <c r="DK93" s="59"/>
      <c r="DL93" s="118">
        <f>'S13'!CT93</f>
        <v>0</v>
      </c>
      <c r="DM93" s="16"/>
      <c r="DN93" s="59"/>
      <c r="DO93" s="117" t="str">
        <f>IF(SUM('S11'!CB93,'S12'!CE93,'S13'!CW93,S1M!BS93,'S2'!BY93)=0,"NaN", SUM('S11'!CB93,'S12'!CE93,'S13'!CW93,S1M!BS93,'S2'!BY93))</f>
        <v>NaN</v>
      </c>
      <c r="DP93" s="16"/>
      <c r="DQ93" s="59"/>
      <c r="DR93" s="117" t="str">
        <f>IF(SUM('S11'!CE93,'S12'!CH93,'S13'!CZ93,S1M!BV93,'S2'!CB93)=0,"NaN", SUM('S11'!CE93,'S12'!CH93,'S13'!CZ93,S1M!BV93,'S2'!CB93))</f>
        <v>NaN</v>
      </c>
      <c r="DS93" s="16"/>
      <c r="DT93" s="59"/>
      <c r="DU93" s="117" t="str">
        <f>IF(SUM('S11'!CH93,'S12'!CK93,S1M!BY93,'S2'!CE93)=0,"NaN", SUM('S11'!CH93,'S12'!CK93,S1M!BY93,'S2'!CE93))</f>
        <v>NaN</v>
      </c>
      <c r="DV93" s="16"/>
      <c r="DW93" s="59"/>
      <c r="DX93" s="117" t="str">
        <f>IF(SUM('S11'!CK93,'S12'!CN93,'S13'!DC93,S1M!CB93,'S2'!CH93)=0, "NaN", SUM('S11'!CK93,'S12'!CN93,'S13'!DC93,S1M!CB93,'S2'!CH93))</f>
        <v>NaN</v>
      </c>
      <c r="DY93" s="16"/>
      <c r="DZ93" s="59"/>
      <c r="EA93" s="117" t="str">
        <f>IF(SUM('S13'!DF93,'S2'!CK93)=0,"NaN",SUM('S13'!DF93,'S2'!CK93))</f>
        <v>NaN</v>
      </c>
      <c r="EB93" s="16"/>
      <c r="EC93" s="59"/>
      <c r="ED93" s="117" t="str">
        <f>IF(SUM('S11'!CN93,'S12'!CQ93,'S13'!DI93,S1M!CE93,'S2'!CN93)=0,"NaN",SUM('S11'!CN93,'S12'!CQ93,'S13'!DI93,S1M!CE93,'S2'!CN93))</f>
        <v>NaN</v>
      </c>
      <c r="EE93" s="16"/>
      <c r="EF93" s="59"/>
      <c r="EG93" s="117" t="str">
        <f>IF(SUM('S11'!CQ93,'S12'!CT93,'S13'!DL93,S1M!CH93)=0,"NaN", SUM('S11'!CQ93,'S12'!CT93,'S13'!DL93,S1M!CH93))</f>
        <v>NaN</v>
      </c>
      <c r="EH93" s="16"/>
      <c r="EI93" s="59"/>
      <c r="EJ93" s="117" t="str">
        <f>IF(ISNUMBER('S1 Part 1'!ED93), SUM('S11'!CT93,'S12'!CW93,'S13'!DO93,S1M!CK93,'S2'!CQ93),"NaN")</f>
        <v>NaN</v>
      </c>
      <c r="EK93" s="16"/>
      <c r="EL93" s="76"/>
      <c r="EM93" s="116" t="str">
        <f>IF(SUM('S11'!CW93,'S12'!CZ93,'S13'!DU93,S1M!CN93)=0,"NaN",SUM('S11'!CW93,'S12'!CZ93,'S13'!DU93,S1M!CN93))</f>
        <v>NaN</v>
      </c>
      <c r="EN93" s="16"/>
      <c r="EO93" s="59"/>
      <c r="EP93" s="117">
        <f>'S2'!CT93</f>
        <v>0</v>
      </c>
      <c r="EQ93" s="16"/>
      <c r="ER93" s="59"/>
      <c r="ES93" s="117">
        <f>'S2'!CW93</f>
        <v>0</v>
      </c>
      <c r="ET93" s="16"/>
      <c r="EU93" s="59"/>
      <c r="EV93" s="117">
        <f>'S2'!CZ93</f>
        <v>0</v>
      </c>
      <c r="EW93" s="16"/>
      <c r="EX93" s="59"/>
      <c r="EY93" s="117">
        <f>'S2'!DC93</f>
        <v>0</v>
      </c>
      <c r="EZ93" s="16"/>
      <c r="FA93" s="59"/>
      <c r="FB93" s="117" t="str">
        <f>IF(SUM(S1M!CQ93,'S2'!DF93)=0,"NaN", SUM(S1M!CQ93,'S2'!DF93))</f>
        <v>NaN</v>
      </c>
      <c r="FC93" s="16"/>
      <c r="FD93" s="59"/>
      <c r="FE93" s="117" t="str">
        <f>IF(SUM('S13'!EA93,'S2'!DI93)=0,"NaN",SUM('S13'!EA93,'S2'!DI93))</f>
        <v>NaN</v>
      </c>
      <c r="FF93" s="16"/>
      <c r="FG93" s="59"/>
      <c r="FH93" s="117" t="str">
        <f>IF(SUM('S13'!ED93,'S2'!DL93)=0,"NaN", SUM('S13'!ED93,'S2'!DL93))</f>
        <v>NaN</v>
      </c>
      <c r="FI93" s="16"/>
      <c r="FJ93" s="59"/>
      <c r="FK93" s="117" t="str">
        <f>IF(SUM('S13'!EJ93,'S2'!DO93)=0,"NaN", SUM('S13'!EJ93,'S2'!DO93))</f>
        <v>NaN</v>
      </c>
      <c r="FL93" s="16"/>
      <c r="FM93" s="59"/>
      <c r="FN93" s="117" t="str">
        <f>IF(SUM(S1N!K93,'S11'!CZ93,'S12'!DC93,'S13'!EM93,S1M!CT93)=0,"NaN", SUM(S1N!K93,'S11'!CZ93,'S12'!DC93,'S13'!EM93,S1M!CT93))</f>
        <v>NaN</v>
      </c>
      <c r="FO93" s="16"/>
      <c r="FP93" s="59"/>
      <c r="FQ93" s="117">
        <f>S1N!K93</f>
        <v>0</v>
      </c>
      <c r="FR93" s="16"/>
      <c r="FS93" s="59"/>
      <c r="FT93" s="117" t="str">
        <f>IF(SUM('S11'!DC93,'S12'!DF93,'S13'!EP93,S1M!CW93)=0,"NaN", SUM('S11'!DC93,'S12'!DF93,'S13'!EP93,S1M!CW93))</f>
        <v>NaN</v>
      </c>
      <c r="FU93" s="16"/>
      <c r="FV93" s="59"/>
      <c r="FW93" s="117">
        <f>'S1 Part 2'!Z93</f>
        <v>0</v>
      </c>
      <c r="FX93" s="16"/>
      <c r="FY93" s="59"/>
      <c r="FZ93" s="117" t="str">
        <f>IF(SUM('S11'!DF93,'S12'!DI93,'S13'!ES93,S1M!CZ93,'S2'!DR93)=0,"NaN", SUM('S11'!DF93,'S12'!DI93,'S13'!ES93,S1M!CZ93,'S2'!DR93))</f>
        <v>NaN</v>
      </c>
      <c r="GA93" s="16"/>
      <c r="GB93" s="59"/>
      <c r="GC93" s="117" t="str">
        <f>IF(SUM('S11'!DI93,'S12'!DL93,'S13'!EV93,S1M!DC93,'S2'!DU93)=0,"NaN", SUM('S11'!DI93,'S12'!DL93,'S13'!EV93,S1M!DC93,'S2'!DU93))</f>
        <v>NaN</v>
      </c>
      <c r="GD93" s="16"/>
      <c r="GE93" s="59"/>
      <c r="GF93" s="117" t="str">
        <f>IF(SUM('S11'!DL93,'S12'!DO93,'S13'!EY93,S1M!DF93,'S2'!DX93)=0,"NaN", SUM('S11'!DL93,'S12'!DO93,'S13'!EY93,S1M!DF93,'S2'!DX93))</f>
        <v>NaN</v>
      </c>
      <c r="GG93" s="16"/>
      <c r="GH93" s="59"/>
      <c r="GI93" s="117" t="str">
        <f>IF(SUM('S11'!DO93,'S12'!DR93,'S13'!FB93,S1M!DI93,'S2'!EA93)=0,"NaN",SUM('S11'!DO93,'S12'!DR93,'S13'!FB93,S1M!DI93,'S2'!EA93))</f>
        <v>NaN</v>
      </c>
      <c r="GJ93" s="16"/>
      <c r="GK93" s="59"/>
      <c r="GL93" s="117" t="str">
        <f>IF(SUM('S11'!DR93,'S12'!DU93,'S13'!FE93,S1M!DL93,'S2'!ED93)=0,"NaN",SUM('S11'!DR93,'S12'!DU93,'S13'!FE93,S1M!DL93,'S2'!ED93))</f>
        <v>NaN</v>
      </c>
      <c r="GM93" s="16"/>
      <c r="GN93" s="59"/>
      <c r="GO93" s="117" t="str">
        <f>IF(SUM('S11'!EG93,'S12'!EJ93,'S13'!FH93,S1M!DO93,'S2'!EG93)=0,"NaN",SUM('S11'!EG93,'S12'!EJ93,'S13'!FH93,S1M!DO93,'S2'!EG93))</f>
        <v>NaN</v>
      </c>
      <c r="GP93" s="16"/>
      <c r="GQ93" s="59"/>
      <c r="GR93" s="117" t="str">
        <f>IF(SUM('S11'!EJ93,'S12'!EM93,'S13'!FK93,S1M!DR93)=0,"NaN",SUM('S11'!EJ93,'S12'!EM93,'S13'!FK93,S1M!DR93))</f>
        <v>NaN</v>
      </c>
      <c r="GS93" s="16"/>
      <c r="GT93" s="59"/>
      <c r="GU93" s="117" t="str">
        <f>IF(SUM('S11'!EM93,'S12'!EP93,'S13'!FN93,S1M!DU93,'S2'!EJ93)=0,"NaN",SUM('S11'!EM93,'S12'!EP93,'S13'!FN93,S1M!DU93,'S2'!EJ93))</f>
        <v>NaN</v>
      </c>
      <c r="GV93" s="16"/>
      <c r="GW93" s="59"/>
      <c r="GX93" s="117" t="str">
        <f>IF(SUM('S13'!FQ93,'S2'!EM93)=0,"NaN", SUM('S13'!FQ93,'S2'!EM93))</f>
        <v>NaN</v>
      </c>
      <c r="GY93" s="16"/>
      <c r="GZ93" s="59"/>
      <c r="HA93" s="117" t="str">
        <f>IF(SUM('S11'!EP93,'S12'!ES93,'S13'!FT93,S1M!DX93,'S2'!EP93)=0, "NaN", SUM('S11'!EP93,'S12'!ES93,'S13'!FT93,S1M!DX93,'S2'!EP93))</f>
        <v>NaN</v>
      </c>
      <c r="HB93" s="16"/>
      <c r="HC93" s="59"/>
      <c r="HD93" s="117" t="str">
        <f>IF(SUM('S11'!ES93,'S12'!EV93,'S13'!FW93,S1M!EA93,'S2'!ES93)=0,"NaN", SUM('S11'!ES93,'S12'!EV93,'S13'!FW93,S1M!EA93,'S2'!ES93))</f>
        <v>NaN</v>
      </c>
      <c r="HE93" s="16"/>
      <c r="HF93" s="59"/>
      <c r="HG93" s="117" t="str">
        <f>IF(SUM(S1M!ED93,'S2'!EV93)=0,"NaN", SUM(S1M!ED93,'S2'!EV93))</f>
        <v>NaN</v>
      </c>
      <c r="HH93" s="16"/>
      <c r="HI93" s="59"/>
      <c r="HJ93" s="117">
        <f>S1M!EG93</f>
        <v>0</v>
      </c>
      <c r="HK93" s="16"/>
      <c r="HL93" s="59"/>
      <c r="HM93" s="117" t="str">
        <f>IF(SUM('S11'!EV93,'S12'!EY93,'S13'!FZ93,S1M!EJ93,'S2'!EY93)=0,"NaN", SUM('S11'!EV93,'S12'!EY93,'S13'!FZ93,S1M!EJ93,'S2'!EY93))</f>
        <v>NaN</v>
      </c>
      <c r="HN93" s="16"/>
      <c r="HO93" s="59"/>
      <c r="HP93" s="117" t="str">
        <f>IF(SUM('S12'!FB93,'S13'!GC93,'S2'!FB93)=0,"NaN", SUM('S12'!FB93,'S13'!GC93,'S2'!FB93))</f>
        <v>NaN</v>
      </c>
      <c r="HQ93" s="16"/>
      <c r="HR93" s="59"/>
      <c r="HS93" s="117" t="str">
        <f>IF(SUM('S11'!EY93,'S12'!FE93,'S13'!GF93,S1M!EM93,'S2'!FE93)=0,"NaN", SUM('S11'!EY93,'S12'!FE93,'S13'!GF93,S1M!EM93,'S2'!FE93))</f>
        <v>NaN</v>
      </c>
      <c r="HT93" s="16"/>
      <c r="HU93" s="59"/>
      <c r="HV93" s="117" t="str">
        <f>IF(SUM('S11'!FB93,'S12'!FH93,'S13'!GI93,S1M!EP93,'S2'!FH93)=0,"NaN", SUM('S11'!FB93,'S12'!FH93,'S13'!GI93,S1M!EP93,'S2'!FH93))</f>
        <v>NaN</v>
      </c>
      <c r="HW93" s="16"/>
      <c r="HX93" s="59"/>
      <c r="HY93" s="117" t="str">
        <f>IF(SUM('S13'!GL93,'S2'!FK93)=0,"NaN",SUM('S13'!GL93,'S2'!FK93))</f>
        <v>NaN</v>
      </c>
      <c r="HZ93" s="16"/>
      <c r="IA93" s="59"/>
      <c r="IB93" s="117">
        <f>'S2'!FN93</f>
        <v>0</v>
      </c>
      <c r="IC93" s="16"/>
      <c r="ID93" s="59"/>
      <c r="IE93" s="117" t="str">
        <f>IF(SUM('S11'!FE93,'S12'!FK93,'S13'!GO93,S1M!ES93,'S2'!FQ93)=0,"NaN",SUM('S11'!FE93,'S12'!FK93,'S13'!GO93,S1M!ES93,'S2'!FQ93))</f>
        <v>NaN</v>
      </c>
      <c r="IF93" s="16"/>
      <c r="IG93" s="59"/>
      <c r="IH93" s="117">
        <f>'S2'!FT93</f>
        <v>0</v>
      </c>
      <c r="II93" s="16"/>
      <c r="IJ93" s="59"/>
      <c r="IK93" s="117" t="str">
        <f>IF(SUM(S1M!EV93,'S2'!FW93)=0,"NaN",SUM(S1M!EV93,'S2'!FW93))</f>
        <v>NaN</v>
      </c>
      <c r="IL93" s="16"/>
      <c r="IM93" s="59"/>
      <c r="IN93" s="117" t="str">
        <f>IF(SUM('S11'!FH93,'S12'!FN93,'S13'!GR93,S1M!EY93,'S2'!FZ93)=0,"NaN",SUM('S11'!FH93,'S12'!FN93,'S13'!GR93,S1M!EY93,'S2'!FZ93))</f>
        <v>NaN</v>
      </c>
      <c r="IO93" s="16"/>
      <c r="IP93" s="59"/>
      <c r="IQ93" s="117" t="str">
        <f>IF(SUM('S13'!GU93,'S2'!GC93)=0,"NaN",SUM('S13'!GU93,'S2'!GC93))</f>
        <v>NaN</v>
      </c>
      <c r="IR93" s="16"/>
      <c r="IS93" s="59"/>
      <c r="IT93" s="117" t="str">
        <f>IF(SUM('S11'!FK93,'S12'!FQ93,'S13'!GX93,S1M!FB93,'S2'!GF93)=0,"NaN", SUM('S11'!FK93,'S12'!FQ93,'S13'!GX93,S1M!FB93,'S2'!GF93))</f>
        <v>NaN</v>
      </c>
      <c r="IU93" s="16"/>
      <c r="IV93" s="59"/>
      <c r="IW93" s="117" t="str">
        <f>IF(SUM('S11'!FN93,'S12'!FT93,'S13'!HA93,S1M!FE93,'S2'!GI93)=0,"NaN",SUM('S11'!FN93,'S12'!FT93,'S13'!HA93,S1M!FE93,'S2'!GI93))</f>
        <v>NaN</v>
      </c>
      <c r="IX93" s="16"/>
      <c r="IY93" s="59"/>
      <c r="IZ93" s="117" t="str">
        <f>IF(SUM('S11'!FQ93,'S12'!FW93,'S13'!HD93,S1M!FH93,'S2'!GL93)=0,"NaN",SUM('S11'!FQ93,'S12'!FW93,'S13'!HD93,S1M!FH93,'S2'!GL93))</f>
        <v>NaN</v>
      </c>
      <c r="JA93" s="16"/>
      <c r="JB93" s="59"/>
      <c r="JC93" s="119" t="str">
        <f>IF(SUM('S11'!FT93,'S12'!FZ93,'S13'!HG93,S1M!FK93)=0,"NaN", SUM('S11'!FT93,'S12'!FZ93,'S13'!HG93,S1M!FK93))</f>
        <v>NaN</v>
      </c>
      <c r="JD93" s="16"/>
      <c r="JE93" s="59"/>
      <c r="JF93" s="117">
        <f>IF(SUM('S1 Part 1'!B93,'S1 Part 2'!B93)=0,IFERROR('S1 Part 2'!DC93-'S1 Part 2'!DC93,0),SUM('S1 Part 2'!B93,'S1 Part 2'!Z93)-SUM('S1 Part 2'!DC93,'S1 Part 1'!B93))</f>
        <v>0</v>
      </c>
      <c r="JG93" s="16"/>
      <c r="JH93" s="59"/>
      <c r="JI93" s="117">
        <f>IFERROR('S1 Part 2'!DC93-'S1 Part 2'!DF93-'S1 Part 2'!CZ93,0)</f>
        <v>0</v>
      </c>
      <c r="JJ93" s="16"/>
      <c r="JK93" s="59"/>
      <c r="JL93" s="117">
        <f>SUM('S1 Part 2'!DC93,'S1 Part 2'!Q93)-SUM('S1 Part 1'!W93,'S1 Part 1'!Z93,'S1 Part 2'!DI93)</f>
        <v>0</v>
      </c>
      <c r="JM93" s="16"/>
      <c r="JN93" s="59"/>
      <c r="JO93" s="117" t="str">
        <f>IF(SUM('S11'!GF93,'S12'!GL93)=0, "NaN", SUM('S11'!GC93,'S11'!DF93,'S12'!GI93,'S12'!DI93)-SUM('S11'!GF93,'S12'!GL93,'S11'!Z93,'S11'!AX93,'S11'!BA93,'S12'!Z93,'S12'!AX93,'S12'!BA93))</f>
        <v>NaN</v>
      </c>
      <c r="JP93" s="16"/>
      <c r="JQ93" s="59"/>
      <c r="JR93" s="117">
        <f>SUM('S1 Part 2'!DI93,'S1 Part 2'!E93,'S1 Part 2'!H93,'S1 Part 2'!AC93)-SUM('S1 Part 2'!DR93,'S1 Part 1'!AI93,'S1 Part 1'!AR93)</f>
        <v>0</v>
      </c>
      <c r="JS93" s="16"/>
      <c r="JT93" s="59"/>
      <c r="JU93" s="117">
        <f>SUM('S1 Part 2'!DR93,'S1 Part 2'!BA93,'S1 Part 2'!BG93,'S1 Part 2'!BJ93,'S1 Part 2'!BP93)-SUM('S1 Part 2'!DU93,'S1 Part 1'!BP93,'S1 Part 1'!BV93,'S1 Part 1'!BY93,'S1 Part 1'!CK93)</f>
        <v>0</v>
      </c>
      <c r="JV93" s="16"/>
      <c r="JW93" s="59"/>
      <c r="JX93" s="117">
        <f>SUM('S13'!IB93,S1M!GF93)-SUM('S13'!IE93,S1M!GI93)</f>
        <v>0</v>
      </c>
      <c r="JY93" s="16"/>
      <c r="JZ93" s="59"/>
      <c r="KA93" s="117">
        <f>SUM('S1 Part 2'!DU93,'S1 Part 2'!CH93)-SUM('S1 Part 2'!DX93,'S1 Part 1'!E93,'S1 Part 1'!DI93)</f>
        <v>0</v>
      </c>
      <c r="KB93" s="16"/>
      <c r="KC93" s="59"/>
      <c r="KD93" s="118" t="str">
        <f>IF(ISNUMBER('S1 Part 2'!EA93),SUM('S1 Part 2'!DX93,'S1 Part 2'!CK93)-SUM('S1 Part 1'!DL93,'S1 Part 1'!EA93,'S1 Part 2'!EA93),"NaN")</f>
        <v>NaN</v>
      </c>
      <c r="KE93" s="16"/>
      <c r="KF93" s="59"/>
      <c r="KG93" s="117">
        <f>SUM('S1 Part 2'!DX93,'S1 Part 2'!CK93)-SUM('S1 Part 2'!ED93,'S1 Part 1'!N93,'S1 Part 1'!DL93,'S1 Part 1'!ED93)</f>
        <v>0</v>
      </c>
      <c r="KH93" s="16"/>
      <c r="KI93" s="59"/>
      <c r="KJ93" s="117">
        <f>IFERROR('S2'!CT93-SUM('S2'!B93,'S2'!GU93),"NaN")</f>
        <v>0</v>
      </c>
      <c r="KK93" s="16"/>
      <c r="KL93" s="59"/>
      <c r="KM93" s="117">
        <f>SUM('S2'!GU93,'S2'!DF93,'S2'!DI93,'S2'!DR93,'S2'!EM93,'S2'!EP93,'S2'!EY93,'S2'!FW93)-SUM('S2'!GX93,'S2'!N93,'S2'!Q93,'S2'!Z93,'S2'!AU93,'S2'!AX93,'S2'!BG93,'S2'!BY93)</f>
        <v>0</v>
      </c>
      <c r="KN93" s="16"/>
      <c r="KO93" s="59"/>
      <c r="KP93" s="118">
        <f>IF(SUM('S1 Part 1'!B93,'S1 Part 2'!B93)=0,SUM('S1 Part 2'!DC93,'S2'!CT93)-SUM('S1 Part 1'!E93,'S1 Part 1'!N93,'S2'!B93),SUM('S1 Part 2'!B93,'S1 Part 2'!Z93,'S2'!CT93)-SUM('S1 Part 1'!B93,'S1 Part 1'!E93,'S1 Part 1'!N93,'S2'!B93))</f>
        <v>0</v>
      </c>
      <c r="KQ93" s="118" t="str">
        <f>IF(ISNUMBER('S13'!DR93),'S13'!DR93-SUM('S13'!B93,'S13'!N93,'S13'!W93,'S13'!Z93,'S13'!AF93,'S13'!AO93,'S13'!BG93,'S13'!BM93,'S13'!BV93,'S13'!BY93,'S13'!CW93,'S13'!CZ93,'S13'!DO93),"NaN")</f>
        <v>NaN</v>
      </c>
      <c r="KR93" s="16"/>
      <c r="KS93" s="59"/>
      <c r="KT93" s="118" t="str">
        <f>IF(ISNUMBER('S13'!HJ93),'S13'!HJ93-SUM('S13'!DX93,'S13'!EA93,'S13'!EM93,'S13'!ES93,'S13'!FQ93,'S13'!FT93,'S13'!FZ93,'S13'!GR93),"NaN")</f>
        <v>NaN</v>
      </c>
      <c r="KU93" s="16"/>
      <c r="KV93" s="59"/>
    </row>
    <row r="94" spans="1:308" ht="10.5" x14ac:dyDescent="0.25">
      <c r="A94" s="115" t="s">
        <v>766</v>
      </c>
      <c r="B94" s="116" t="str">
        <f>IF(SUM('S11'!B94,'S12'!B94,'S13'!B94,S1M!B94)=0,"NaN",SUM('S11'!B94,'S12'!B94,'S13'!B94,S1M!B94))</f>
        <v>NaN</v>
      </c>
      <c r="C94" s="16"/>
      <c r="D94" s="59"/>
      <c r="E94" s="117" t="str">
        <f>IF(SUM('S13'!E94,S1M!E94)=0,"NaN",SUM('S13'!E94,S1M!E94))</f>
        <v>NaN</v>
      </c>
      <c r="F94" s="16"/>
      <c r="G94" s="59"/>
      <c r="H94" s="117" t="str">
        <f>IF(SUM('S13'!H94,S1M!H94)=0, "NaN",SUM('S13'!H94,S1M!H94))</f>
        <v>NaN</v>
      </c>
      <c r="I94" s="16"/>
      <c r="J94" s="59"/>
      <c r="K94" s="117">
        <f>'S13'!K94</f>
        <v>0</v>
      </c>
      <c r="L94" s="16"/>
      <c r="M94" s="59"/>
      <c r="N94" s="117" t="str">
        <f>IF(SUM('S11'!E94,'S12'!E94,'S13'!N94,S1M!K94)=0, "NaN", SUM('S11'!E94,'S12'!E94,'S13'!N94,S1M!K94))</f>
        <v>NaN</v>
      </c>
      <c r="O94" s="16"/>
      <c r="P94" s="59"/>
      <c r="Q94" s="117" t="str">
        <f>IF(SUM('S11'!H94,'S12'!H94,'S13'!Q94,S1M!N94)=0,"NaN",SUM('S11'!H94,'S12'!H94,'S13'!Q94,S1M!N94))</f>
        <v>NaN</v>
      </c>
      <c r="R94" s="16"/>
      <c r="S94" s="59"/>
      <c r="T94" s="117" t="str">
        <f>IF(SUM('S11'!K94,'S12'!K94,'S13'!T94,S1M!Q94)=0,"NaN",SUM('S11'!K94,'S12'!K94,'S13'!T94,S1M!Q94))</f>
        <v>NaN</v>
      </c>
      <c r="U94" s="16"/>
      <c r="V94" s="59"/>
      <c r="W94" s="117">
        <f>'S2'!B94</f>
        <v>0</v>
      </c>
      <c r="X94" s="16"/>
      <c r="Y94" s="59"/>
      <c r="Z94" s="117">
        <f>'S2'!E94</f>
        <v>0</v>
      </c>
      <c r="AA94" s="16"/>
      <c r="AB94" s="59"/>
      <c r="AC94" s="117">
        <f>'S2'!H94</f>
        <v>0</v>
      </c>
      <c r="AD94" s="16"/>
      <c r="AE94" s="59"/>
      <c r="AF94" s="117">
        <f>'S2'!K94</f>
        <v>0</v>
      </c>
      <c r="AG94" s="16"/>
      <c r="AH94" s="59"/>
      <c r="AI94" s="117" t="str">
        <f>IF(SUM('S11'!N94,'S12'!N94,'S13'!W94,S1M!T94,'S2'!N94)=0,"NaN",SUM('S11'!N94,'S12'!N94,'S13'!W94,S1M!T94,'S2'!N94))</f>
        <v>NaN</v>
      </c>
      <c r="AJ94" s="16"/>
      <c r="AK94" s="59"/>
      <c r="AL94" s="117" t="str">
        <f>IF(SUM(S1N!E94,'S11'!Q94,'S12'!Q94,'S13'!Z94,S1M!W94)=0,"NaN",SUM(S1N!E94,'S11'!Q94,'S12'!Q94,'S13'!Z94,S1M!W94))</f>
        <v>NaN</v>
      </c>
      <c r="AM94" s="16"/>
      <c r="AN94" s="59"/>
      <c r="AO94" s="117">
        <f>S1N!E94</f>
        <v>0</v>
      </c>
      <c r="AP94" s="16"/>
      <c r="AQ94" s="59"/>
      <c r="AR94" s="117" t="str">
        <f>IF(SUM('S11'!T94,'S12'!T94,'S13'!AC94,S1M!Z94)=0,"NaN", SUM('S11'!T94,'S12'!T94,'S13'!AC94,S1M!Z94))</f>
        <v>NaN</v>
      </c>
      <c r="AS94" s="16"/>
      <c r="AT94" s="59"/>
      <c r="AU94" s="117" t="str">
        <f>IF(SUM('S13'!AF94,'S2'!Q94)=0,"NaN",SUM('S13'!AF94,'S2'!Q94))</f>
        <v>NaN</v>
      </c>
      <c r="AV94" s="16"/>
      <c r="AW94" s="59"/>
      <c r="AX94" s="117" t="str">
        <f>IF(SUM('S13'!AI94,'S2'!T94)=0,"NaN", SUM('S13'!AI94,'S2'!T94))</f>
        <v>NaN</v>
      </c>
      <c r="AY94" s="16"/>
      <c r="AZ94" s="59"/>
      <c r="BA94" s="117" t="str">
        <f>IF(SUM('S13'!AL94,'S2'!W94)=0,"NaN",SUM('S13'!AL94,'S2'!W94))</f>
        <v>NaN</v>
      </c>
      <c r="BB94" s="16"/>
      <c r="BC94" s="59"/>
      <c r="BD94" s="118" t="str">
        <f>IF(SUM('S11'!W94,'S12'!W94,'S13'!AO94,S1M!AC94,'S2'!Z94)=0,"NaN", SUM('S11'!W94,'S12'!W94,'S13'!AO94,S1M!AC94,'S2'!Z94))</f>
        <v>NaN</v>
      </c>
      <c r="BE94" s="16"/>
      <c r="BF94" s="59"/>
      <c r="BG94" s="118" t="str">
        <f>IF(SUM('S11'!Z94,'S12'!Z94,'S13'!AR94,S1M!AF94,'S2'!AC94)=0,"NaN",SUM('S11'!Z94,'S12'!Z94,'S13'!AR94,S1M!AF94,'S2'!AC94))</f>
        <v>NaN</v>
      </c>
      <c r="BH94" s="16"/>
      <c r="BI94" s="59"/>
      <c r="BJ94" s="118" t="str">
        <f>IF(SUM('S11'!AC94,'S12'!AC94,'S13'!AU94,S1M!AI94,'S2'!AF94)=0,"NaN",SUM('S11'!AC94,'S12'!AC94,'S13'!AU94,S1M!AI94,'S2'!AF94))</f>
        <v>NaN</v>
      </c>
      <c r="BK94" s="16"/>
      <c r="BL94" s="59"/>
      <c r="BM94" s="117" t="str">
        <f>IF(SUM('S11'!AF94,'S12'!AF94,'S2'!AI94)=0,"NaN",SUM('S11'!AF94,'S12'!AF94,'S2'!AI94))</f>
        <v>NaN</v>
      </c>
      <c r="BN94" s="16"/>
      <c r="BO94" s="59"/>
      <c r="BP94" s="117" t="str">
        <f>IF(SUM('S11'!AI94,'S12'!AI94,'S2'!AL94)=0,"NaN",SUM('S11'!AI94,'S12'!AI94,'S2'!AL94))</f>
        <v>NaN</v>
      </c>
      <c r="BQ94" s="16"/>
      <c r="BR94" s="59"/>
      <c r="BS94" s="117" t="str">
        <f>IF(SUM('S11'!AX94,'S12'!AX94,'S13'!AX94,'S2'!AO94)=0,"NaN",SUM('S11'!AX94,'S12'!AX94,'S13'!AX94,'S2'!AO94))</f>
        <v>NaN</v>
      </c>
      <c r="BT94" s="16"/>
      <c r="BU94" s="59"/>
      <c r="BV94" s="117" t="str">
        <f>IF(SUM('S11'!BA94,'S12'!BA94,'S13'!BA94,S1M!AL94)=0,"NaN",SUM('S11'!BA94,'S12'!BA94,'S13'!BA94,S1M!AL94))</f>
        <v>NaN</v>
      </c>
      <c r="BW94" s="16"/>
      <c r="BX94" s="59"/>
      <c r="BY94" s="117" t="str">
        <f>IF(SUM('S11'!BD94,'S12'!BD94,'S13'!BD94,S1M!AO94,'S2'!AR94)=0,"NaN",SUM('S11'!BD94,'S12'!BD94,'S13'!BD94,S1M!AO94,'S2'!AR94))</f>
        <v>NaN</v>
      </c>
      <c r="BZ94" s="16"/>
      <c r="CA94" s="59"/>
      <c r="CB94" s="117" t="str">
        <f>IF(SUM('S11'!BG94,'S12'!BG94,'S13'!BG94,S1M!AR94,'S2'!AU94)=0,"NaN", SUM('S11'!BG94,'S12'!BG94,'S13'!BG94,S1M!AR94,'S2'!AU94))</f>
        <v>NaN</v>
      </c>
      <c r="CC94" s="16"/>
      <c r="CD94" s="59"/>
      <c r="CE94" s="117" t="str">
        <f>IF(SUM('S11'!BJ94,'S12'!BJ94,'S13'!BJ94,S1M!AU94,'S2'!AX94)=0,"NaN",SUM('S11'!BJ94,'S12'!BJ94,'S13'!BJ94,S1M!AU94,'S2'!AX94))</f>
        <v>NaN</v>
      </c>
      <c r="CF94" s="16"/>
      <c r="CG94" s="59"/>
      <c r="CH94" s="117" t="str">
        <f>IF(SUM(S1M!AX94,'S2'!BA94)=0,"NaN",SUM(S1M!AX94,'S2'!BA94))</f>
        <v>NaN</v>
      </c>
      <c r="CI94" s="16"/>
      <c r="CJ94" s="59"/>
      <c r="CK94" s="117" t="str">
        <f>IF(SUM('S11'!BM94,'S12'!BM94,'S13'!BM94,S1M!BA94,'S2'!BD94)=0,"NaN",SUM('S11'!BM94,'S12'!BM94,'S13'!BM94,S1M!BA94,'S2'!BD94))</f>
        <v>NaN</v>
      </c>
      <c r="CL94" s="16"/>
      <c r="CM94" s="59"/>
      <c r="CN94" s="117" t="str">
        <f>IF(SUM('S13'!BP94,S1M!BD94)=0,"NaN", SUM('S13'!BP94,S1M!BD94))</f>
        <v>NaN</v>
      </c>
      <c r="CO94" s="16"/>
      <c r="CP94" s="59"/>
      <c r="CQ94" s="117" t="str">
        <f>IF(SUM('S11'!BP94,'S12'!BP94,'S13'!BY94,S1M!BG94,'S2'!BG94)=0,"NaN", SUM('S11'!BP94,'S12'!BP94,'S13'!BY94,S1M!BG94,'S2'!BG94))</f>
        <v>NaN</v>
      </c>
      <c r="CR94" s="16"/>
      <c r="CS94" s="59"/>
      <c r="CT94" s="117" t="str">
        <f>IF(SUM('S11'!BS94,'S12'!BS94,'S13'!CB94,S1M!BJ94,'S2'!BJ94)=0,"NaN", SUM('S11'!BS94,'S12'!BS94,'S13'!CB94,S1M!BJ94,'S2'!BJ94))</f>
        <v>NaN</v>
      </c>
      <c r="CU94" s="16"/>
      <c r="CV94" s="59"/>
      <c r="CW94" s="117" t="str">
        <f>IF(SUM('S12'!BV94,'S13'!CE94,'S2'!BM94)=0,"NaN", SUM('S12'!BV94,'S13'!CE94,'S2'!BM94))</f>
        <v>NaN</v>
      </c>
      <c r="CX94" s="16"/>
      <c r="CY94" s="59"/>
      <c r="CZ94" s="117" t="str">
        <f>IF(SUM('S11'!BV94,'S12'!BY94,'S13'!CH94,S1M!BM94,'S2'!BP94)=0,"NaN", SUM('S11'!BV94,'S12'!BY94,'S13'!CH94,S1M!BM94,'S2'!BP94))</f>
        <v>NaN</v>
      </c>
      <c r="DA94" s="16"/>
      <c r="DB94" s="59"/>
      <c r="DC94" s="117" t="str">
        <f>IF(SUM('S13'!CK94,'S2'!BS94)=0,"NaN",SUM('S13'!CK94,'S2'!BS94))</f>
        <v>NaN</v>
      </c>
      <c r="DD94" s="16"/>
      <c r="DE94" s="59"/>
      <c r="DF94" s="118">
        <f>'S13'!CN94</f>
        <v>0</v>
      </c>
      <c r="DG94" s="16"/>
      <c r="DH94" s="59"/>
      <c r="DI94" s="117" t="str">
        <f>IF(SUM('S11'!BY94,'S12'!CB94,'S13'!CQ94,S1M!BP94,'S2'!BV94)=0,"NaN",SUM('S11'!BY94,'S12'!CB94,'S13'!CQ94,S1M!BP94,'S2'!BV94))</f>
        <v>NaN</v>
      </c>
      <c r="DJ94" s="16"/>
      <c r="DK94" s="59"/>
      <c r="DL94" s="118">
        <f>'S13'!CT94</f>
        <v>0</v>
      </c>
      <c r="DM94" s="16"/>
      <c r="DN94" s="59"/>
      <c r="DO94" s="117" t="str">
        <f>IF(SUM('S11'!CB94,'S12'!CE94,'S13'!CW94,S1M!BS94,'S2'!BY94)=0,"NaN", SUM('S11'!CB94,'S12'!CE94,'S13'!CW94,S1M!BS94,'S2'!BY94))</f>
        <v>NaN</v>
      </c>
      <c r="DP94" s="16"/>
      <c r="DQ94" s="59"/>
      <c r="DR94" s="117" t="str">
        <f>IF(SUM('S11'!CE94,'S12'!CH94,'S13'!CZ94,S1M!BV94,'S2'!CB94)=0,"NaN", SUM('S11'!CE94,'S12'!CH94,'S13'!CZ94,S1M!BV94,'S2'!CB94))</f>
        <v>NaN</v>
      </c>
      <c r="DS94" s="16"/>
      <c r="DT94" s="59"/>
      <c r="DU94" s="117" t="str">
        <f>IF(SUM('S11'!CH94,'S12'!CK94,S1M!BY94,'S2'!CE94)=0,"NaN", SUM('S11'!CH94,'S12'!CK94,S1M!BY94,'S2'!CE94))</f>
        <v>NaN</v>
      </c>
      <c r="DV94" s="16"/>
      <c r="DW94" s="59"/>
      <c r="DX94" s="117" t="str">
        <f>IF(SUM('S11'!CK94,'S12'!CN94,'S13'!DC94,S1M!CB94,'S2'!CH94)=0, "NaN", SUM('S11'!CK94,'S12'!CN94,'S13'!DC94,S1M!CB94,'S2'!CH94))</f>
        <v>NaN</v>
      </c>
      <c r="DY94" s="16"/>
      <c r="DZ94" s="59"/>
      <c r="EA94" s="117" t="str">
        <f>IF(SUM('S13'!DF94,'S2'!CK94)=0,"NaN",SUM('S13'!DF94,'S2'!CK94))</f>
        <v>NaN</v>
      </c>
      <c r="EB94" s="16"/>
      <c r="EC94" s="59"/>
      <c r="ED94" s="117" t="str">
        <f>IF(SUM('S11'!CN94,'S12'!CQ94,'S13'!DI94,S1M!CE94,'S2'!CN94)=0,"NaN",SUM('S11'!CN94,'S12'!CQ94,'S13'!DI94,S1M!CE94,'S2'!CN94))</f>
        <v>NaN</v>
      </c>
      <c r="EE94" s="16"/>
      <c r="EF94" s="59"/>
      <c r="EG94" s="117" t="str">
        <f>IF(SUM('S11'!CQ94,'S12'!CT94,'S13'!DL94,S1M!CH94)=0,"NaN", SUM('S11'!CQ94,'S12'!CT94,'S13'!DL94,S1M!CH94))</f>
        <v>NaN</v>
      </c>
      <c r="EH94" s="16"/>
      <c r="EI94" s="59"/>
      <c r="EJ94" s="117" t="str">
        <f>IF(ISNUMBER('S1 Part 1'!ED94), SUM('S11'!CT94,'S12'!CW94,'S13'!DO94,S1M!CK94,'S2'!CQ94),"NaN")</f>
        <v>NaN</v>
      </c>
      <c r="EK94" s="16"/>
      <c r="EL94" s="76"/>
      <c r="EM94" s="116" t="str">
        <f>IF(SUM('S11'!CW94,'S12'!CZ94,'S13'!DU94,S1M!CN94)=0,"NaN",SUM('S11'!CW94,'S12'!CZ94,'S13'!DU94,S1M!CN94))</f>
        <v>NaN</v>
      </c>
      <c r="EN94" s="16"/>
      <c r="EO94" s="59"/>
      <c r="EP94" s="117">
        <f>'S2'!CT94</f>
        <v>0</v>
      </c>
      <c r="EQ94" s="16"/>
      <c r="ER94" s="59"/>
      <c r="ES94" s="117">
        <f>'S2'!CW94</f>
        <v>0</v>
      </c>
      <c r="ET94" s="16"/>
      <c r="EU94" s="59"/>
      <c r="EV94" s="117">
        <f>'S2'!CZ94</f>
        <v>0</v>
      </c>
      <c r="EW94" s="16"/>
      <c r="EX94" s="59"/>
      <c r="EY94" s="117">
        <f>'S2'!DC94</f>
        <v>0</v>
      </c>
      <c r="EZ94" s="16"/>
      <c r="FA94" s="59"/>
      <c r="FB94" s="117" t="str">
        <f>IF(SUM(S1M!CQ94,'S2'!DF94)=0,"NaN", SUM(S1M!CQ94,'S2'!DF94))</f>
        <v>NaN</v>
      </c>
      <c r="FC94" s="16"/>
      <c r="FD94" s="59"/>
      <c r="FE94" s="117" t="str">
        <f>IF(SUM('S13'!EA94,'S2'!DI94)=0,"NaN",SUM('S13'!EA94,'S2'!DI94))</f>
        <v>NaN</v>
      </c>
      <c r="FF94" s="16"/>
      <c r="FG94" s="59"/>
      <c r="FH94" s="117" t="str">
        <f>IF(SUM('S13'!ED94,'S2'!DL94)=0,"NaN", SUM('S13'!ED94,'S2'!DL94))</f>
        <v>NaN</v>
      </c>
      <c r="FI94" s="16"/>
      <c r="FJ94" s="59"/>
      <c r="FK94" s="117" t="str">
        <f>IF(SUM('S13'!EJ94,'S2'!DO94)=0,"NaN", SUM('S13'!EJ94,'S2'!DO94))</f>
        <v>NaN</v>
      </c>
      <c r="FL94" s="16"/>
      <c r="FM94" s="59"/>
      <c r="FN94" s="117" t="str">
        <f>IF(SUM(S1N!K94,'S11'!CZ94,'S12'!DC94,'S13'!EM94,S1M!CT94)=0,"NaN", SUM(S1N!K94,'S11'!CZ94,'S12'!DC94,'S13'!EM94,S1M!CT94))</f>
        <v>NaN</v>
      </c>
      <c r="FO94" s="16"/>
      <c r="FP94" s="59"/>
      <c r="FQ94" s="117">
        <f>S1N!K94</f>
        <v>0</v>
      </c>
      <c r="FR94" s="16"/>
      <c r="FS94" s="59"/>
      <c r="FT94" s="117" t="str">
        <f>IF(SUM('S11'!DC94,'S12'!DF94,'S13'!EP94,S1M!CW94)=0,"NaN", SUM('S11'!DC94,'S12'!DF94,'S13'!EP94,S1M!CW94))</f>
        <v>NaN</v>
      </c>
      <c r="FU94" s="16"/>
      <c r="FV94" s="59"/>
      <c r="FW94" s="117">
        <f>'S1 Part 2'!Z94</f>
        <v>0</v>
      </c>
      <c r="FX94" s="16"/>
      <c r="FY94" s="59"/>
      <c r="FZ94" s="117" t="str">
        <f>IF(SUM('S11'!DF94,'S12'!DI94,'S13'!ES94,S1M!CZ94,'S2'!DR94)=0,"NaN", SUM('S11'!DF94,'S12'!DI94,'S13'!ES94,S1M!CZ94,'S2'!DR94))</f>
        <v>NaN</v>
      </c>
      <c r="GA94" s="16"/>
      <c r="GB94" s="59"/>
      <c r="GC94" s="117" t="str">
        <f>IF(SUM('S11'!DI94,'S12'!DL94,'S13'!EV94,S1M!DC94,'S2'!DU94)=0,"NaN", SUM('S11'!DI94,'S12'!DL94,'S13'!EV94,S1M!DC94,'S2'!DU94))</f>
        <v>NaN</v>
      </c>
      <c r="GD94" s="16"/>
      <c r="GE94" s="59"/>
      <c r="GF94" s="117" t="str">
        <f>IF(SUM('S11'!DL94,'S12'!DO94,'S13'!EY94,S1M!DF94,'S2'!DX94)=0,"NaN", SUM('S11'!DL94,'S12'!DO94,'S13'!EY94,S1M!DF94,'S2'!DX94))</f>
        <v>NaN</v>
      </c>
      <c r="GG94" s="16"/>
      <c r="GH94" s="59"/>
      <c r="GI94" s="117" t="str">
        <f>IF(SUM('S11'!DO94,'S12'!DR94,'S13'!FB94,S1M!DI94,'S2'!EA94)=0,"NaN",SUM('S11'!DO94,'S12'!DR94,'S13'!FB94,S1M!DI94,'S2'!EA94))</f>
        <v>NaN</v>
      </c>
      <c r="GJ94" s="16"/>
      <c r="GK94" s="59"/>
      <c r="GL94" s="117" t="str">
        <f>IF(SUM('S11'!DR94,'S12'!DU94,'S13'!FE94,S1M!DL94,'S2'!ED94)=0,"NaN",SUM('S11'!DR94,'S12'!DU94,'S13'!FE94,S1M!DL94,'S2'!ED94))</f>
        <v>NaN</v>
      </c>
      <c r="GM94" s="16"/>
      <c r="GN94" s="59"/>
      <c r="GO94" s="117" t="str">
        <f>IF(SUM('S11'!EG94,'S12'!EJ94,'S13'!FH94,S1M!DO94,'S2'!EG94)=0,"NaN",SUM('S11'!EG94,'S12'!EJ94,'S13'!FH94,S1M!DO94,'S2'!EG94))</f>
        <v>NaN</v>
      </c>
      <c r="GP94" s="16"/>
      <c r="GQ94" s="59"/>
      <c r="GR94" s="117" t="str">
        <f>IF(SUM('S11'!EJ94,'S12'!EM94,'S13'!FK94,S1M!DR94)=0,"NaN",SUM('S11'!EJ94,'S12'!EM94,'S13'!FK94,S1M!DR94))</f>
        <v>NaN</v>
      </c>
      <c r="GS94" s="16"/>
      <c r="GT94" s="59"/>
      <c r="GU94" s="117" t="str">
        <f>IF(SUM('S11'!EM94,'S12'!EP94,'S13'!FN94,S1M!DU94,'S2'!EJ94)=0,"NaN",SUM('S11'!EM94,'S12'!EP94,'S13'!FN94,S1M!DU94,'S2'!EJ94))</f>
        <v>NaN</v>
      </c>
      <c r="GV94" s="16"/>
      <c r="GW94" s="59"/>
      <c r="GX94" s="117" t="str">
        <f>IF(SUM('S13'!FQ94,'S2'!EM94)=0,"NaN", SUM('S13'!FQ94,'S2'!EM94))</f>
        <v>NaN</v>
      </c>
      <c r="GY94" s="16"/>
      <c r="GZ94" s="59"/>
      <c r="HA94" s="117" t="str">
        <f>IF(SUM('S11'!EP94,'S12'!ES94,'S13'!FT94,S1M!DX94,'S2'!EP94)=0, "NaN", SUM('S11'!EP94,'S12'!ES94,'S13'!FT94,S1M!DX94,'S2'!EP94))</f>
        <v>NaN</v>
      </c>
      <c r="HB94" s="16"/>
      <c r="HC94" s="59"/>
      <c r="HD94" s="117" t="str">
        <f>IF(SUM('S11'!ES94,'S12'!EV94,'S13'!FW94,S1M!EA94,'S2'!ES94)=0,"NaN", SUM('S11'!ES94,'S12'!EV94,'S13'!FW94,S1M!EA94,'S2'!ES94))</f>
        <v>NaN</v>
      </c>
      <c r="HE94" s="16"/>
      <c r="HF94" s="59"/>
      <c r="HG94" s="117" t="str">
        <f>IF(SUM(S1M!ED94,'S2'!EV94)=0,"NaN", SUM(S1M!ED94,'S2'!EV94))</f>
        <v>NaN</v>
      </c>
      <c r="HH94" s="16"/>
      <c r="HI94" s="59"/>
      <c r="HJ94" s="117">
        <f>S1M!EG94</f>
        <v>0</v>
      </c>
      <c r="HK94" s="16"/>
      <c r="HL94" s="59"/>
      <c r="HM94" s="117" t="str">
        <f>IF(SUM('S11'!EV94,'S12'!EY94,'S13'!FZ94,S1M!EJ94,'S2'!EY94)=0,"NaN", SUM('S11'!EV94,'S12'!EY94,'S13'!FZ94,S1M!EJ94,'S2'!EY94))</f>
        <v>NaN</v>
      </c>
      <c r="HN94" s="16"/>
      <c r="HO94" s="59"/>
      <c r="HP94" s="117" t="str">
        <f>IF(SUM('S12'!FB94,'S13'!GC94,'S2'!FB94)=0,"NaN", SUM('S12'!FB94,'S13'!GC94,'S2'!FB94))</f>
        <v>NaN</v>
      </c>
      <c r="HQ94" s="16"/>
      <c r="HR94" s="59"/>
      <c r="HS94" s="117" t="str">
        <f>IF(SUM('S11'!EY94,'S12'!FE94,'S13'!GF94,S1M!EM94,'S2'!FE94)=0,"NaN", SUM('S11'!EY94,'S12'!FE94,'S13'!GF94,S1M!EM94,'S2'!FE94))</f>
        <v>NaN</v>
      </c>
      <c r="HT94" s="16"/>
      <c r="HU94" s="59"/>
      <c r="HV94" s="117" t="str">
        <f>IF(SUM('S11'!FB94,'S12'!FH94,'S13'!GI94,S1M!EP94,'S2'!FH94)=0,"NaN", SUM('S11'!FB94,'S12'!FH94,'S13'!GI94,S1M!EP94,'S2'!FH94))</f>
        <v>NaN</v>
      </c>
      <c r="HW94" s="16"/>
      <c r="HX94" s="59"/>
      <c r="HY94" s="117" t="str">
        <f>IF(SUM('S13'!GL94,'S2'!FK94)=0,"NaN",SUM('S13'!GL94,'S2'!FK94))</f>
        <v>NaN</v>
      </c>
      <c r="HZ94" s="16"/>
      <c r="IA94" s="59"/>
      <c r="IB94" s="117">
        <f>'S2'!FN94</f>
        <v>0</v>
      </c>
      <c r="IC94" s="16"/>
      <c r="ID94" s="59"/>
      <c r="IE94" s="117" t="str">
        <f>IF(SUM('S11'!FE94,'S12'!FK94,'S13'!GO94,S1M!ES94,'S2'!FQ94)=0,"NaN",SUM('S11'!FE94,'S12'!FK94,'S13'!GO94,S1M!ES94,'S2'!FQ94))</f>
        <v>NaN</v>
      </c>
      <c r="IF94" s="16"/>
      <c r="IG94" s="59"/>
      <c r="IH94" s="117">
        <f>'S2'!FT94</f>
        <v>0</v>
      </c>
      <c r="II94" s="16"/>
      <c r="IJ94" s="59"/>
      <c r="IK94" s="117" t="str">
        <f>IF(SUM(S1M!EV94,'S2'!FW94)=0,"NaN",SUM(S1M!EV94,'S2'!FW94))</f>
        <v>NaN</v>
      </c>
      <c r="IL94" s="16"/>
      <c r="IM94" s="59"/>
      <c r="IN94" s="117" t="str">
        <f>IF(SUM('S11'!FH94,'S12'!FN94,'S13'!GR94,S1M!EY94,'S2'!FZ94)=0,"NaN",SUM('S11'!FH94,'S12'!FN94,'S13'!GR94,S1M!EY94,'S2'!FZ94))</f>
        <v>NaN</v>
      </c>
      <c r="IO94" s="16"/>
      <c r="IP94" s="59"/>
      <c r="IQ94" s="117" t="str">
        <f>IF(SUM('S13'!GU94,'S2'!GC94)=0,"NaN",SUM('S13'!GU94,'S2'!GC94))</f>
        <v>NaN</v>
      </c>
      <c r="IR94" s="16"/>
      <c r="IS94" s="59"/>
      <c r="IT94" s="117" t="str">
        <f>IF(SUM('S11'!FK94,'S12'!FQ94,'S13'!GX94,S1M!FB94,'S2'!GF94)=0,"NaN", SUM('S11'!FK94,'S12'!FQ94,'S13'!GX94,S1M!FB94,'S2'!GF94))</f>
        <v>NaN</v>
      </c>
      <c r="IU94" s="16"/>
      <c r="IV94" s="59"/>
      <c r="IW94" s="117" t="str">
        <f>IF(SUM('S11'!FN94,'S12'!FT94,'S13'!HA94,S1M!FE94,'S2'!GI94)=0,"NaN",SUM('S11'!FN94,'S12'!FT94,'S13'!HA94,S1M!FE94,'S2'!GI94))</f>
        <v>NaN</v>
      </c>
      <c r="IX94" s="16"/>
      <c r="IY94" s="59"/>
      <c r="IZ94" s="117" t="str">
        <f>IF(SUM('S11'!FQ94,'S12'!FW94,'S13'!HD94,S1M!FH94,'S2'!GL94)=0,"NaN",SUM('S11'!FQ94,'S12'!FW94,'S13'!HD94,S1M!FH94,'S2'!GL94))</f>
        <v>NaN</v>
      </c>
      <c r="JA94" s="16"/>
      <c r="JB94" s="59"/>
      <c r="JC94" s="119" t="str">
        <f>IF(SUM('S11'!FT94,'S12'!FZ94,'S13'!HG94,S1M!FK94)=0,"NaN", SUM('S11'!FT94,'S12'!FZ94,'S13'!HG94,S1M!FK94))</f>
        <v>NaN</v>
      </c>
      <c r="JD94" s="16"/>
      <c r="JE94" s="59"/>
      <c r="JF94" s="117">
        <f>IF(SUM('S1 Part 1'!B94,'S1 Part 2'!B94)=0,IFERROR('S1 Part 2'!DC94-'S1 Part 2'!DC94,0),SUM('S1 Part 2'!B94,'S1 Part 2'!Z94)-SUM('S1 Part 2'!DC94,'S1 Part 1'!B94))</f>
        <v>0</v>
      </c>
      <c r="JG94" s="16"/>
      <c r="JH94" s="59"/>
      <c r="JI94" s="117">
        <f>IFERROR('S1 Part 2'!DC94-'S1 Part 2'!DF94-'S1 Part 2'!CZ94,0)</f>
        <v>0</v>
      </c>
      <c r="JJ94" s="16"/>
      <c r="JK94" s="59"/>
      <c r="JL94" s="117">
        <f>SUM('S1 Part 2'!DC94,'S1 Part 2'!Q94)-SUM('S1 Part 1'!W94,'S1 Part 1'!Z94,'S1 Part 2'!DI94)</f>
        <v>0</v>
      </c>
      <c r="JM94" s="16"/>
      <c r="JN94" s="59"/>
      <c r="JO94" s="117" t="str">
        <f>IF(SUM('S11'!GF94,'S12'!GL94)=0, "NaN", SUM('S11'!GC94,'S11'!DF94,'S12'!GI94,'S12'!DI94)-SUM('S11'!GF94,'S12'!GL94,'S11'!Z94,'S11'!AX94,'S11'!BA94,'S12'!Z94,'S12'!AX94,'S12'!BA94))</f>
        <v>NaN</v>
      </c>
      <c r="JP94" s="16"/>
      <c r="JQ94" s="59"/>
      <c r="JR94" s="117">
        <f>SUM('S1 Part 2'!DI94,'S1 Part 2'!E94,'S1 Part 2'!H94,'S1 Part 2'!AC94)-SUM('S1 Part 2'!DR94,'S1 Part 1'!AI94,'S1 Part 1'!AR94)</f>
        <v>0</v>
      </c>
      <c r="JS94" s="16"/>
      <c r="JT94" s="59"/>
      <c r="JU94" s="117">
        <f>SUM('S1 Part 2'!DR94,'S1 Part 2'!BA94,'S1 Part 2'!BG94,'S1 Part 2'!BJ94,'S1 Part 2'!BP94)-SUM('S1 Part 2'!DU94,'S1 Part 1'!BP94,'S1 Part 1'!BV94,'S1 Part 1'!BY94,'S1 Part 1'!CK94)</f>
        <v>0</v>
      </c>
      <c r="JV94" s="16"/>
      <c r="JW94" s="59"/>
      <c r="JX94" s="117">
        <f>SUM('S13'!IB94,S1M!GF94)-SUM('S13'!IE94,S1M!GI94)</f>
        <v>0</v>
      </c>
      <c r="JY94" s="16"/>
      <c r="JZ94" s="59"/>
      <c r="KA94" s="117">
        <f>SUM('S1 Part 2'!DU94,'S1 Part 2'!CH94)-SUM('S1 Part 2'!DX94,'S1 Part 1'!E94,'S1 Part 1'!DI94)</f>
        <v>0</v>
      </c>
      <c r="KB94" s="16"/>
      <c r="KC94" s="59"/>
      <c r="KD94" s="118" t="str">
        <f>IF(ISNUMBER('S1 Part 2'!EA94),SUM('S1 Part 2'!DX94,'S1 Part 2'!CK94)-SUM('S1 Part 1'!DL94,'S1 Part 1'!EA94,'S1 Part 2'!EA94),"NaN")</f>
        <v>NaN</v>
      </c>
      <c r="KE94" s="16"/>
      <c r="KF94" s="59"/>
      <c r="KG94" s="117">
        <f>SUM('S1 Part 2'!DX94,'S1 Part 2'!CK94)-SUM('S1 Part 2'!ED94,'S1 Part 1'!N94,'S1 Part 1'!DL94,'S1 Part 1'!ED94)</f>
        <v>0</v>
      </c>
      <c r="KH94" s="16"/>
      <c r="KI94" s="59"/>
      <c r="KJ94" s="117">
        <f>IFERROR('S2'!CT94-SUM('S2'!B94,'S2'!GU94),"NaN")</f>
        <v>0</v>
      </c>
      <c r="KK94" s="16"/>
      <c r="KL94" s="59"/>
      <c r="KM94" s="117">
        <f>SUM('S2'!GU94,'S2'!DF94,'S2'!DI94,'S2'!DR94,'S2'!EM94,'S2'!EP94,'S2'!EY94,'S2'!FW94)-SUM('S2'!GX94,'S2'!N94,'S2'!Q94,'S2'!Z94,'S2'!AU94,'S2'!AX94,'S2'!BG94,'S2'!BY94)</f>
        <v>0</v>
      </c>
      <c r="KN94" s="16"/>
      <c r="KO94" s="59"/>
      <c r="KP94" s="118">
        <f>IF(SUM('S1 Part 1'!B94,'S1 Part 2'!B94)=0,SUM('S1 Part 2'!DC94,'S2'!CT94)-SUM('S1 Part 1'!E94,'S1 Part 1'!N94,'S2'!B94),SUM('S1 Part 2'!B94,'S1 Part 2'!Z94,'S2'!CT94)-SUM('S1 Part 1'!B94,'S1 Part 1'!E94,'S1 Part 1'!N94,'S2'!B94))</f>
        <v>0</v>
      </c>
      <c r="KQ94" s="118" t="str">
        <f>IF(ISNUMBER('S13'!DR94),'S13'!DR94-SUM('S13'!B94,'S13'!N94,'S13'!W94,'S13'!Z94,'S13'!AF94,'S13'!AO94,'S13'!BG94,'S13'!BM94,'S13'!BV94,'S13'!BY94,'S13'!CW94,'S13'!CZ94,'S13'!DO94),"NaN")</f>
        <v>NaN</v>
      </c>
      <c r="KR94" s="16"/>
      <c r="KS94" s="59"/>
      <c r="KT94" s="118" t="str">
        <f>IF(ISNUMBER('S13'!HJ94),'S13'!HJ94-SUM('S13'!DX94,'S13'!EA94,'S13'!EM94,'S13'!ES94,'S13'!FQ94,'S13'!FT94,'S13'!FZ94,'S13'!GR94),"NaN")</f>
        <v>NaN</v>
      </c>
      <c r="KU94" s="16"/>
      <c r="KV94" s="59"/>
    </row>
    <row r="95" spans="1:308" ht="10.5" x14ac:dyDescent="0.25">
      <c r="A95" s="29"/>
      <c r="B95" s="13"/>
      <c r="C95" s="16"/>
      <c r="D95" s="59"/>
      <c r="E95" s="5"/>
      <c r="F95" s="16"/>
      <c r="G95" s="59"/>
      <c r="H95" s="5"/>
      <c r="I95" s="16"/>
      <c r="J95" s="59"/>
      <c r="K95" s="5"/>
      <c r="L95" s="16"/>
      <c r="M95" s="59"/>
      <c r="N95" s="5"/>
      <c r="O95" s="16"/>
      <c r="P95" s="59"/>
      <c r="Q95" s="5"/>
      <c r="R95" s="16"/>
      <c r="S95" s="59"/>
      <c r="T95" s="5"/>
      <c r="U95" s="16"/>
      <c r="V95" s="59"/>
      <c r="W95" s="5"/>
      <c r="X95" s="16"/>
      <c r="Y95" s="59"/>
      <c r="Z95" s="5"/>
      <c r="AA95" s="16"/>
      <c r="AB95" s="59"/>
      <c r="AC95" s="5"/>
      <c r="AD95" s="16"/>
      <c r="AE95" s="59"/>
      <c r="AF95" s="5"/>
      <c r="AG95" s="16"/>
      <c r="AH95" s="59"/>
      <c r="AI95" s="5"/>
      <c r="AJ95" s="16"/>
      <c r="AK95" s="59"/>
      <c r="AL95" s="5"/>
      <c r="AM95" s="16"/>
      <c r="AN95" s="59"/>
      <c r="AO95" s="5"/>
      <c r="AP95" s="16"/>
      <c r="AQ95" s="59"/>
      <c r="AR95" s="5"/>
      <c r="AS95" s="16"/>
      <c r="AT95" s="59"/>
      <c r="AU95" s="5"/>
      <c r="AV95" s="16"/>
      <c r="AW95" s="59"/>
      <c r="AX95" s="5"/>
      <c r="AY95" s="16"/>
      <c r="AZ95" s="59"/>
      <c r="BA95" s="5"/>
      <c r="BB95" s="16"/>
      <c r="BC95" s="59"/>
      <c r="BD95" s="13"/>
      <c r="BE95" s="16"/>
      <c r="BF95" s="59"/>
      <c r="BG95" s="5"/>
      <c r="BH95" s="16"/>
      <c r="BI95" s="59"/>
      <c r="BJ95" s="5"/>
      <c r="BK95" s="16"/>
      <c r="BL95" s="59"/>
      <c r="BM95" s="5"/>
      <c r="BN95" s="16"/>
      <c r="BO95" s="59"/>
      <c r="BP95" s="5"/>
      <c r="BQ95" s="16"/>
      <c r="BR95" s="59"/>
      <c r="BS95" s="5"/>
      <c r="BT95" s="16"/>
      <c r="BU95" s="59"/>
      <c r="BV95" s="5"/>
      <c r="BW95" s="16"/>
      <c r="BX95" s="59"/>
      <c r="BY95" s="5"/>
      <c r="BZ95" s="16"/>
      <c r="CA95" s="59"/>
      <c r="CB95" s="5"/>
      <c r="CC95" s="16"/>
      <c r="CD95" s="59"/>
      <c r="CE95" s="5"/>
      <c r="CF95" s="16"/>
      <c r="CG95" s="59"/>
      <c r="CH95" s="5"/>
      <c r="CI95" s="16"/>
      <c r="CJ95" s="59"/>
      <c r="CK95" s="5"/>
      <c r="CL95" s="16"/>
      <c r="CM95" s="59"/>
      <c r="CN95" s="5"/>
      <c r="CO95" s="16"/>
      <c r="CP95" s="59"/>
      <c r="CQ95" s="13"/>
      <c r="CR95" s="16"/>
      <c r="CS95" s="59"/>
      <c r="CT95" s="5"/>
      <c r="CU95" s="16"/>
      <c r="CV95" s="59"/>
      <c r="CW95" s="5"/>
      <c r="CX95" s="16"/>
      <c r="CY95" s="59"/>
      <c r="CZ95" s="5"/>
      <c r="DA95" s="16"/>
      <c r="DB95" s="59"/>
      <c r="DC95" s="5"/>
      <c r="DD95" s="16"/>
      <c r="DE95" s="59"/>
      <c r="DF95" s="5"/>
      <c r="DG95" s="16"/>
      <c r="DH95" s="59"/>
      <c r="DI95" s="5"/>
      <c r="DJ95" s="16"/>
      <c r="DK95" s="59"/>
      <c r="DL95" s="5"/>
      <c r="DM95" s="16"/>
      <c r="DN95" s="59"/>
      <c r="DO95" s="5"/>
      <c r="DP95" s="16"/>
      <c r="DQ95" s="59"/>
      <c r="DR95" s="5"/>
      <c r="DS95" s="16"/>
      <c r="DT95" s="59"/>
      <c r="DU95" s="5"/>
      <c r="DV95" s="16"/>
      <c r="DW95" s="59"/>
      <c r="DX95" s="5"/>
      <c r="DY95" s="16"/>
      <c r="DZ95" s="59"/>
      <c r="EA95" s="5"/>
      <c r="EB95" s="16"/>
      <c r="EC95" s="59"/>
      <c r="ED95" s="5"/>
      <c r="EE95" s="16"/>
      <c r="EF95" s="59"/>
      <c r="EG95" s="5"/>
      <c r="EH95" s="16"/>
      <c r="EI95" s="59"/>
      <c r="EJ95" s="5"/>
      <c r="EK95" s="16"/>
      <c r="EL95" s="76"/>
      <c r="EM95" s="5"/>
      <c r="EN95" s="16"/>
      <c r="EO95" s="76"/>
      <c r="EP95" s="5"/>
      <c r="EQ95" s="16"/>
      <c r="ER95" s="59"/>
      <c r="ES95" s="5"/>
      <c r="ET95" s="16"/>
      <c r="EU95" s="59"/>
      <c r="EV95" s="5"/>
      <c r="EW95" s="16"/>
      <c r="EX95" s="59"/>
      <c r="EY95" s="5"/>
      <c r="EZ95" s="16"/>
      <c r="FA95" s="59"/>
      <c r="FB95" s="5"/>
      <c r="FC95" s="16"/>
      <c r="FD95" s="76"/>
      <c r="FE95" s="5"/>
      <c r="FF95" s="16"/>
      <c r="FG95" s="76"/>
      <c r="FH95" s="5"/>
      <c r="FI95" s="16"/>
      <c r="FJ95" s="76"/>
      <c r="FK95" s="5"/>
      <c r="FL95" s="16"/>
      <c r="FM95" s="76"/>
      <c r="FN95" s="5"/>
      <c r="FO95" s="16"/>
      <c r="FP95" s="76"/>
      <c r="FQ95" s="5"/>
      <c r="FR95" s="16"/>
      <c r="FS95" s="76"/>
      <c r="FT95" s="5"/>
      <c r="FU95" s="16"/>
      <c r="FV95" s="76"/>
      <c r="FW95" s="5"/>
      <c r="FX95" s="16"/>
      <c r="FY95" s="76"/>
      <c r="FZ95" s="5"/>
      <c r="GA95" s="16"/>
      <c r="GB95" s="76"/>
      <c r="GC95" s="5"/>
      <c r="GD95" s="16"/>
      <c r="GE95" s="76"/>
      <c r="GF95" s="5"/>
      <c r="GG95" s="16"/>
      <c r="GH95" s="76"/>
      <c r="GI95" s="5"/>
      <c r="GJ95" s="16"/>
      <c r="GK95" s="76"/>
      <c r="GL95" s="5"/>
      <c r="GM95" s="16"/>
      <c r="GN95" s="76"/>
      <c r="GO95" s="5"/>
      <c r="GP95" s="16"/>
      <c r="GQ95" s="76"/>
      <c r="GR95" s="5"/>
      <c r="GS95" s="16"/>
      <c r="GT95" s="76"/>
      <c r="GU95" s="5"/>
      <c r="GV95" s="16"/>
      <c r="GW95" s="76"/>
      <c r="GX95" s="5"/>
      <c r="GY95" s="16"/>
      <c r="GZ95" s="76"/>
      <c r="HA95" s="5"/>
      <c r="HB95" s="16"/>
      <c r="HC95" s="76"/>
      <c r="HD95" s="5"/>
      <c r="HE95" s="16"/>
      <c r="HF95" s="76"/>
      <c r="HG95" s="5"/>
      <c r="HH95" s="16"/>
      <c r="HI95" s="76"/>
      <c r="HJ95" s="5"/>
      <c r="HK95" s="16"/>
      <c r="HL95" s="76"/>
      <c r="HM95" s="5"/>
      <c r="HN95" s="16"/>
      <c r="HO95" s="76"/>
      <c r="HP95" s="5"/>
      <c r="HQ95" s="16"/>
      <c r="HR95" s="76"/>
      <c r="HS95" s="5"/>
      <c r="HT95" s="16"/>
      <c r="HU95" s="76"/>
      <c r="HV95" s="5"/>
      <c r="HW95" s="16"/>
      <c r="HX95" s="76"/>
      <c r="HY95" s="5"/>
      <c r="HZ95" s="16"/>
      <c r="IA95" s="76"/>
      <c r="IB95" s="5"/>
      <c r="IC95" s="16"/>
      <c r="ID95" s="76"/>
      <c r="IE95" s="5"/>
      <c r="IF95" s="16"/>
      <c r="IG95" s="76"/>
      <c r="IH95" s="5"/>
      <c r="II95" s="16"/>
      <c r="IJ95" s="76"/>
      <c r="IK95" s="5"/>
      <c r="IL95" s="16"/>
      <c r="IM95" s="76"/>
      <c r="IN95" s="5"/>
      <c r="IO95" s="16"/>
      <c r="IP95" s="76"/>
      <c r="IQ95" s="5"/>
      <c r="IR95" s="16"/>
      <c r="IS95" s="76"/>
      <c r="IT95" s="5"/>
      <c r="IU95" s="16"/>
      <c r="IV95" s="76"/>
      <c r="IW95" s="5"/>
      <c r="IX95" s="16"/>
      <c r="IY95" s="76"/>
      <c r="IZ95" s="5"/>
      <c r="JA95" s="16"/>
      <c r="JB95" s="76"/>
      <c r="JC95" s="5"/>
      <c r="JD95" s="16"/>
      <c r="JE95" s="76"/>
      <c r="JF95" s="5"/>
      <c r="JG95" s="16"/>
      <c r="JH95" s="76"/>
      <c r="JI95" s="5"/>
      <c r="JJ95" s="16"/>
      <c r="JK95" s="76"/>
      <c r="JL95" s="5"/>
      <c r="JM95" s="16"/>
      <c r="JN95" s="76"/>
      <c r="JO95" s="5"/>
      <c r="JP95" s="16"/>
      <c r="JQ95" s="76"/>
      <c r="JR95" s="5"/>
      <c r="JS95" s="16"/>
      <c r="JT95" s="76"/>
      <c r="JU95" s="5"/>
      <c r="JV95" s="16"/>
      <c r="JW95" s="76"/>
      <c r="JX95" s="5"/>
      <c r="JY95" s="16"/>
      <c r="JZ95" s="76"/>
      <c r="KA95" s="5"/>
      <c r="KB95" s="16"/>
      <c r="KC95" s="76"/>
      <c r="KD95" s="5"/>
      <c r="KE95" s="16"/>
      <c r="KF95" s="76"/>
      <c r="KG95" s="5"/>
      <c r="KH95" s="16"/>
      <c r="KI95" s="76"/>
      <c r="KJ95" s="5"/>
      <c r="KK95" s="16"/>
      <c r="KL95" s="59"/>
      <c r="KM95" s="5"/>
      <c r="KN95" s="16"/>
      <c r="KO95" s="59"/>
      <c r="KP95" s="5"/>
      <c r="KQ95" s="5"/>
      <c r="KR95" s="16"/>
      <c r="KS95" s="59"/>
      <c r="KT95" s="5"/>
      <c r="KU95" s="16"/>
      <c r="KV95" s="59"/>
    </row>
    <row r="96" spans="1:308" ht="10.5" x14ac:dyDescent="0.25">
      <c r="A96" s="29"/>
      <c r="B96" s="13"/>
      <c r="C96" s="16"/>
      <c r="D96" s="59"/>
      <c r="E96" s="5"/>
      <c r="F96" s="16"/>
      <c r="G96" s="59"/>
      <c r="H96" s="5"/>
      <c r="I96" s="16"/>
      <c r="J96" s="59"/>
      <c r="K96" s="5"/>
      <c r="L96" s="16"/>
      <c r="M96" s="59"/>
      <c r="N96" s="5"/>
      <c r="O96" s="16"/>
      <c r="P96" s="59"/>
      <c r="Q96" s="5"/>
      <c r="R96" s="16"/>
      <c r="S96" s="59"/>
      <c r="T96" s="5"/>
      <c r="U96" s="16"/>
      <c r="V96" s="59"/>
      <c r="W96" s="5"/>
      <c r="X96" s="16"/>
      <c r="Y96" s="59"/>
      <c r="Z96" s="5"/>
      <c r="AA96" s="16"/>
      <c r="AB96" s="59"/>
      <c r="AC96" s="5"/>
      <c r="AD96" s="16"/>
      <c r="AE96" s="59"/>
      <c r="AF96" s="5"/>
      <c r="AG96" s="16"/>
      <c r="AH96" s="59"/>
      <c r="AI96" s="5"/>
      <c r="AJ96" s="16"/>
      <c r="AK96" s="59"/>
      <c r="AL96" s="5"/>
      <c r="AM96" s="16"/>
      <c r="AN96" s="59"/>
      <c r="AO96" s="5"/>
      <c r="AP96" s="16"/>
      <c r="AQ96" s="59"/>
      <c r="AR96" s="5"/>
      <c r="AS96" s="16"/>
      <c r="AT96" s="59"/>
      <c r="AU96" s="5"/>
      <c r="AV96" s="16"/>
      <c r="AW96" s="59"/>
      <c r="AX96" s="5"/>
      <c r="AY96" s="16"/>
      <c r="AZ96" s="59"/>
      <c r="BA96" s="5"/>
      <c r="BB96" s="16"/>
      <c r="BC96" s="59"/>
      <c r="BD96" s="13"/>
      <c r="BE96" s="16"/>
      <c r="BF96" s="59"/>
      <c r="BG96" s="5"/>
      <c r="BH96" s="16"/>
      <c r="BI96" s="59"/>
      <c r="BJ96" s="5"/>
      <c r="BK96" s="16"/>
      <c r="BL96" s="59"/>
      <c r="BM96" s="5"/>
      <c r="BN96" s="16"/>
      <c r="BO96" s="59"/>
      <c r="BP96" s="5"/>
      <c r="BQ96" s="16"/>
      <c r="BR96" s="59"/>
      <c r="BS96" s="5"/>
      <c r="BT96" s="16"/>
      <c r="BU96" s="59"/>
      <c r="BV96" s="5"/>
      <c r="BW96" s="16"/>
      <c r="BX96" s="59"/>
      <c r="BY96" s="5"/>
      <c r="BZ96" s="16"/>
      <c r="CA96" s="59"/>
      <c r="CB96" s="5"/>
      <c r="CC96" s="16"/>
      <c r="CD96" s="59"/>
      <c r="CE96" s="5"/>
      <c r="CF96" s="16"/>
      <c r="CG96" s="59"/>
      <c r="CH96" s="5"/>
      <c r="CI96" s="16"/>
      <c r="CJ96" s="59"/>
      <c r="CK96" s="5"/>
      <c r="CL96" s="16"/>
      <c r="CM96" s="59"/>
      <c r="CN96" s="5"/>
      <c r="CO96" s="16"/>
      <c r="CP96" s="59"/>
      <c r="CQ96" s="13"/>
      <c r="CR96" s="16"/>
      <c r="CS96" s="59"/>
      <c r="CT96" s="5"/>
      <c r="CU96" s="16"/>
      <c r="CV96" s="59"/>
      <c r="CW96" s="5"/>
      <c r="CX96" s="16"/>
      <c r="CY96" s="59"/>
      <c r="CZ96" s="5"/>
      <c r="DA96" s="16"/>
      <c r="DB96" s="59"/>
      <c r="DC96" s="5"/>
      <c r="DD96" s="16"/>
      <c r="DE96" s="59"/>
      <c r="DF96" s="5"/>
      <c r="DG96" s="16"/>
      <c r="DH96" s="59"/>
      <c r="DI96" s="5"/>
      <c r="DJ96" s="16"/>
      <c r="DK96" s="59"/>
      <c r="DL96" s="5"/>
      <c r="DM96" s="16"/>
      <c r="DN96" s="59"/>
      <c r="DO96" s="5"/>
      <c r="DP96" s="16"/>
      <c r="DQ96" s="59"/>
      <c r="DR96" s="5"/>
      <c r="DS96" s="16"/>
      <c r="DT96" s="59"/>
      <c r="DU96" s="5"/>
      <c r="DV96" s="16"/>
      <c r="DW96" s="59"/>
      <c r="DX96" s="5"/>
      <c r="DY96" s="16"/>
      <c r="DZ96" s="59"/>
      <c r="EA96" s="5"/>
      <c r="EB96" s="16"/>
      <c r="EC96" s="59"/>
      <c r="ED96" s="5"/>
      <c r="EE96" s="16"/>
      <c r="EF96" s="59"/>
      <c r="EG96" s="5"/>
      <c r="EH96" s="16"/>
      <c r="EI96" s="59"/>
      <c r="EJ96" s="5"/>
      <c r="EK96" s="16"/>
      <c r="EL96" s="76"/>
      <c r="EM96" s="5"/>
      <c r="EN96" s="16"/>
      <c r="EO96" s="76"/>
      <c r="EP96" s="5"/>
      <c r="EQ96" s="16"/>
      <c r="ER96" s="59"/>
      <c r="ES96" s="5"/>
      <c r="ET96" s="16"/>
      <c r="EU96" s="59"/>
      <c r="EV96" s="5"/>
      <c r="EW96" s="16"/>
      <c r="EX96" s="59"/>
      <c r="EY96" s="5"/>
      <c r="EZ96" s="16"/>
      <c r="FA96" s="59"/>
      <c r="FB96" s="5"/>
      <c r="FC96" s="16"/>
      <c r="FD96" s="76"/>
      <c r="FE96" s="5"/>
      <c r="FF96" s="16"/>
      <c r="FG96" s="76"/>
      <c r="FH96" s="5"/>
      <c r="FI96" s="16"/>
      <c r="FJ96" s="76"/>
      <c r="FK96" s="5"/>
      <c r="FL96" s="16"/>
      <c r="FM96" s="76"/>
      <c r="FN96" s="5"/>
      <c r="FO96" s="16"/>
      <c r="FP96" s="76"/>
      <c r="FQ96" s="5"/>
      <c r="FR96" s="16"/>
      <c r="FS96" s="76"/>
      <c r="FT96" s="5"/>
      <c r="FU96" s="16"/>
      <c r="FV96" s="76"/>
      <c r="FW96" s="5"/>
      <c r="FX96" s="16"/>
      <c r="FY96" s="76"/>
      <c r="FZ96" s="5"/>
      <c r="GA96" s="16"/>
      <c r="GB96" s="76"/>
      <c r="GC96" s="5"/>
      <c r="GD96" s="16"/>
      <c r="GE96" s="76"/>
      <c r="GF96" s="5"/>
      <c r="GG96" s="16"/>
      <c r="GH96" s="76"/>
      <c r="GI96" s="5"/>
      <c r="GJ96" s="16"/>
      <c r="GK96" s="76"/>
      <c r="GL96" s="5"/>
      <c r="GM96" s="16"/>
      <c r="GN96" s="76"/>
      <c r="GO96" s="5"/>
      <c r="GP96" s="16"/>
      <c r="GQ96" s="76"/>
      <c r="GR96" s="5"/>
      <c r="GS96" s="16"/>
      <c r="GT96" s="76"/>
      <c r="GU96" s="5"/>
      <c r="GV96" s="16"/>
      <c r="GW96" s="76"/>
      <c r="GX96" s="5"/>
      <c r="GY96" s="16"/>
      <c r="GZ96" s="76"/>
      <c r="HA96" s="5"/>
      <c r="HB96" s="16"/>
      <c r="HC96" s="76"/>
      <c r="HD96" s="5"/>
      <c r="HE96" s="16"/>
      <c r="HF96" s="76"/>
      <c r="HG96" s="5"/>
      <c r="HH96" s="16"/>
      <c r="HI96" s="76"/>
      <c r="HJ96" s="5"/>
      <c r="HK96" s="16"/>
      <c r="HL96" s="76"/>
      <c r="HM96" s="5"/>
      <c r="HN96" s="16"/>
      <c r="HO96" s="76"/>
      <c r="HP96" s="5"/>
      <c r="HQ96" s="16"/>
      <c r="HR96" s="76"/>
      <c r="HS96" s="5"/>
      <c r="HT96" s="16"/>
      <c r="HU96" s="76"/>
      <c r="HV96" s="5"/>
      <c r="HW96" s="16"/>
      <c r="HX96" s="76"/>
      <c r="HY96" s="5"/>
      <c r="HZ96" s="16"/>
      <c r="IA96" s="76"/>
      <c r="IB96" s="5"/>
      <c r="IC96" s="16"/>
      <c r="ID96" s="76"/>
      <c r="IE96" s="5"/>
      <c r="IF96" s="16"/>
      <c r="IG96" s="76"/>
      <c r="IH96" s="5"/>
      <c r="II96" s="16"/>
      <c r="IJ96" s="76"/>
      <c r="IK96" s="5"/>
      <c r="IL96" s="16"/>
      <c r="IM96" s="76"/>
      <c r="IN96" s="5"/>
      <c r="IO96" s="16"/>
      <c r="IP96" s="76"/>
      <c r="IQ96" s="5"/>
      <c r="IR96" s="16"/>
      <c r="IS96" s="76"/>
      <c r="IT96" s="5"/>
      <c r="IU96" s="16"/>
      <c r="IV96" s="76"/>
      <c r="IW96" s="5"/>
      <c r="IX96" s="16"/>
      <c r="IY96" s="76"/>
      <c r="IZ96" s="5"/>
      <c r="JA96" s="16"/>
      <c r="JB96" s="76"/>
      <c r="JC96" s="5"/>
      <c r="JD96" s="16"/>
      <c r="JE96" s="76"/>
      <c r="JF96" s="5"/>
      <c r="JG96" s="16"/>
      <c r="JH96" s="76"/>
      <c r="JI96" s="5"/>
      <c r="JJ96" s="16"/>
      <c r="JK96" s="76"/>
      <c r="JL96" s="5"/>
      <c r="JM96" s="16"/>
      <c r="JN96" s="76"/>
      <c r="JO96" s="5"/>
      <c r="JP96" s="16"/>
      <c r="JQ96" s="76"/>
      <c r="JR96" s="5"/>
      <c r="JS96" s="16"/>
      <c r="JT96" s="76"/>
      <c r="JU96" s="5"/>
      <c r="JV96" s="16"/>
      <c r="JW96" s="76"/>
      <c r="JX96" s="5"/>
      <c r="JY96" s="16"/>
      <c r="JZ96" s="76"/>
      <c r="KA96" s="5"/>
      <c r="KB96" s="16"/>
      <c r="KC96" s="76"/>
      <c r="KD96" s="5"/>
      <c r="KE96" s="16"/>
      <c r="KF96" s="76"/>
      <c r="KG96" s="5"/>
      <c r="KH96" s="16"/>
      <c r="KI96" s="76"/>
      <c r="KJ96" s="5"/>
      <c r="KK96" s="16"/>
      <c r="KL96" s="59"/>
      <c r="KM96" s="5"/>
      <c r="KN96" s="16"/>
      <c r="KO96" s="59"/>
      <c r="KP96" s="5"/>
      <c r="KQ96" s="5"/>
      <c r="KR96" s="16"/>
      <c r="KS96" s="59"/>
      <c r="KT96" s="5"/>
      <c r="KU96" s="16"/>
      <c r="KV96" s="59"/>
    </row>
    <row r="97" spans="1:308" ht="10.5" x14ac:dyDescent="0.25">
      <c r="A97" s="29"/>
      <c r="B97" s="13"/>
      <c r="C97" s="16"/>
      <c r="D97" s="59"/>
      <c r="E97" s="5"/>
      <c r="F97" s="16"/>
      <c r="G97" s="59"/>
      <c r="H97" s="5"/>
      <c r="I97" s="16"/>
      <c r="J97" s="59"/>
      <c r="K97" s="5"/>
      <c r="L97" s="16"/>
      <c r="M97" s="59"/>
      <c r="N97" s="5"/>
      <c r="O97" s="16"/>
      <c r="P97" s="59"/>
      <c r="Q97" s="5"/>
      <c r="R97" s="16"/>
      <c r="S97" s="59"/>
      <c r="T97" s="5"/>
      <c r="U97" s="16"/>
      <c r="V97" s="59"/>
      <c r="W97" s="5"/>
      <c r="X97" s="16"/>
      <c r="Y97" s="59"/>
      <c r="Z97" s="5"/>
      <c r="AA97" s="16"/>
      <c r="AB97" s="59"/>
      <c r="AC97" s="5"/>
      <c r="AD97" s="16"/>
      <c r="AE97" s="59"/>
      <c r="AF97" s="5"/>
      <c r="AG97" s="16"/>
      <c r="AH97" s="59"/>
      <c r="AI97" s="5"/>
      <c r="AJ97" s="16"/>
      <c r="AK97" s="59"/>
      <c r="AL97" s="5"/>
      <c r="AM97" s="16"/>
      <c r="AN97" s="59"/>
      <c r="AO97" s="5"/>
      <c r="AP97" s="16"/>
      <c r="AQ97" s="59"/>
      <c r="AR97" s="5"/>
      <c r="AS97" s="16"/>
      <c r="AT97" s="59"/>
      <c r="AU97" s="5"/>
      <c r="AV97" s="16"/>
      <c r="AW97" s="59"/>
      <c r="AX97" s="5"/>
      <c r="AY97" s="16"/>
      <c r="AZ97" s="59"/>
      <c r="BA97" s="5"/>
      <c r="BB97" s="16"/>
      <c r="BC97" s="59"/>
      <c r="BD97" s="13"/>
      <c r="BE97" s="16"/>
      <c r="BF97" s="59"/>
      <c r="BG97" s="5"/>
      <c r="BH97" s="16"/>
      <c r="BI97" s="59"/>
      <c r="BJ97" s="5"/>
      <c r="BK97" s="16"/>
      <c r="BL97" s="59"/>
      <c r="BM97" s="5"/>
      <c r="BN97" s="16"/>
      <c r="BO97" s="59"/>
      <c r="BP97" s="5"/>
      <c r="BQ97" s="16"/>
      <c r="BR97" s="59"/>
      <c r="BS97" s="5"/>
      <c r="BT97" s="16"/>
      <c r="BU97" s="59"/>
      <c r="BV97" s="5"/>
      <c r="BW97" s="16"/>
      <c r="BX97" s="59"/>
      <c r="BY97" s="5"/>
      <c r="BZ97" s="16"/>
      <c r="CA97" s="59"/>
      <c r="CB97" s="5"/>
      <c r="CC97" s="16"/>
      <c r="CD97" s="59"/>
      <c r="CE97" s="5"/>
      <c r="CF97" s="16"/>
      <c r="CG97" s="59"/>
      <c r="CH97" s="5"/>
      <c r="CI97" s="16"/>
      <c r="CJ97" s="59"/>
      <c r="CK97" s="5"/>
      <c r="CL97" s="16"/>
      <c r="CM97" s="59"/>
      <c r="CN97" s="5"/>
      <c r="CO97" s="16"/>
      <c r="CP97" s="59"/>
      <c r="CQ97" s="13"/>
      <c r="CR97" s="16"/>
      <c r="CS97" s="59"/>
      <c r="CT97" s="5"/>
      <c r="CU97" s="16"/>
      <c r="CV97" s="59"/>
      <c r="CW97" s="5"/>
      <c r="CX97" s="16"/>
      <c r="CY97" s="59"/>
      <c r="CZ97" s="5"/>
      <c r="DA97" s="16"/>
      <c r="DB97" s="59"/>
      <c r="DC97" s="5"/>
      <c r="DD97" s="16"/>
      <c r="DE97" s="59"/>
      <c r="DF97" s="5"/>
      <c r="DG97" s="16"/>
      <c r="DH97" s="59"/>
      <c r="DI97" s="5"/>
      <c r="DJ97" s="16"/>
      <c r="DK97" s="59"/>
      <c r="DL97" s="5"/>
      <c r="DM97" s="16"/>
      <c r="DN97" s="59"/>
      <c r="DO97" s="5"/>
      <c r="DP97" s="16"/>
      <c r="DQ97" s="59"/>
      <c r="DR97" s="5"/>
      <c r="DS97" s="16"/>
      <c r="DT97" s="59"/>
      <c r="DU97" s="5"/>
      <c r="DV97" s="16"/>
      <c r="DW97" s="59"/>
      <c r="DX97" s="5"/>
      <c r="DY97" s="16"/>
      <c r="DZ97" s="59"/>
      <c r="EA97" s="5"/>
      <c r="EB97" s="16"/>
      <c r="EC97" s="59"/>
      <c r="ED97" s="5"/>
      <c r="EE97" s="16"/>
      <c r="EF97" s="59"/>
      <c r="EG97" s="5"/>
      <c r="EH97" s="16"/>
      <c r="EI97" s="59"/>
      <c r="EJ97" s="5"/>
      <c r="EK97" s="16"/>
      <c r="EL97" s="76"/>
      <c r="EM97" s="5"/>
      <c r="EN97" s="16"/>
      <c r="EO97" s="76"/>
      <c r="EP97" s="5"/>
      <c r="EQ97" s="16"/>
      <c r="ER97" s="59"/>
      <c r="ES97" s="5"/>
      <c r="ET97" s="16"/>
      <c r="EU97" s="59"/>
      <c r="EV97" s="5"/>
      <c r="EW97" s="16"/>
      <c r="EX97" s="59"/>
      <c r="EY97" s="5"/>
      <c r="EZ97" s="16"/>
      <c r="FA97" s="59"/>
      <c r="FB97" s="5"/>
      <c r="FC97" s="16"/>
      <c r="FD97" s="76"/>
      <c r="FE97" s="5"/>
      <c r="FF97" s="16"/>
      <c r="FG97" s="76"/>
      <c r="FH97" s="5"/>
      <c r="FI97" s="16"/>
      <c r="FJ97" s="76"/>
      <c r="FK97" s="5"/>
      <c r="FL97" s="16"/>
      <c r="FM97" s="76"/>
      <c r="FN97" s="5"/>
      <c r="FO97" s="16"/>
      <c r="FP97" s="76"/>
      <c r="FQ97" s="5"/>
      <c r="FR97" s="16"/>
      <c r="FS97" s="76"/>
      <c r="FT97" s="5"/>
      <c r="FU97" s="16"/>
      <c r="FV97" s="76"/>
      <c r="FW97" s="5"/>
      <c r="FX97" s="16"/>
      <c r="FY97" s="76"/>
      <c r="FZ97" s="5"/>
      <c r="GA97" s="16"/>
      <c r="GB97" s="76"/>
      <c r="GC97" s="5"/>
      <c r="GD97" s="16"/>
      <c r="GE97" s="76"/>
      <c r="GF97" s="5"/>
      <c r="GG97" s="16"/>
      <c r="GH97" s="76"/>
      <c r="GI97" s="5"/>
      <c r="GJ97" s="16"/>
      <c r="GK97" s="76"/>
      <c r="GL97" s="5"/>
      <c r="GM97" s="16"/>
      <c r="GN97" s="76"/>
      <c r="GO97" s="5"/>
      <c r="GP97" s="16"/>
      <c r="GQ97" s="76"/>
      <c r="GR97" s="5"/>
      <c r="GS97" s="16"/>
      <c r="GT97" s="76"/>
      <c r="GU97" s="5"/>
      <c r="GV97" s="16"/>
      <c r="GW97" s="76"/>
      <c r="GX97" s="5"/>
      <c r="GY97" s="16"/>
      <c r="GZ97" s="76"/>
      <c r="HA97" s="5"/>
      <c r="HB97" s="16"/>
      <c r="HC97" s="76"/>
      <c r="HD97" s="5"/>
      <c r="HE97" s="16"/>
      <c r="HF97" s="76"/>
      <c r="HG97" s="5"/>
      <c r="HH97" s="16"/>
      <c r="HI97" s="76"/>
      <c r="HJ97" s="5"/>
      <c r="HK97" s="16"/>
      <c r="HL97" s="76"/>
      <c r="HM97" s="5"/>
      <c r="HN97" s="16"/>
      <c r="HO97" s="76"/>
      <c r="HP97" s="5"/>
      <c r="HQ97" s="16"/>
      <c r="HR97" s="76"/>
      <c r="HS97" s="5"/>
      <c r="HT97" s="16"/>
      <c r="HU97" s="76"/>
      <c r="HV97" s="5"/>
      <c r="HW97" s="16"/>
      <c r="HX97" s="76"/>
      <c r="HY97" s="5"/>
      <c r="HZ97" s="16"/>
      <c r="IA97" s="76"/>
      <c r="IB97" s="5"/>
      <c r="IC97" s="16"/>
      <c r="ID97" s="76"/>
      <c r="IE97" s="5"/>
      <c r="IF97" s="16"/>
      <c r="IG97" s="76"/>
      <c r="IH97" s="5"/>
      <c r="II97" s="16"/>
      <c r="IJ97" s="76"/>
      <c r="IK97" s="5"/>
      <c r="IL97" s="16"/>
      <c r="IM97" s="76"/>
      <c r="IN97" s="5"/>
      <c r="IO97" s="16"/>
      <c r="IP97" s="76"/>
      <c r="IQ97" s="5"/>
      <c r="IR97" s="16"/>
      <c r="IS97" s="76"/>
      <c r="IT97" s="5"/>
      <c r="IU97" s="16"/>
      <c r="IV97" s="76"/>
      <c r="IW97" s="5"/>
      <c r="IX97" s="16"/>
      <c r="IY97" s="76"/>
      <c r="IZ97" s="5"/>
      <c r="JA97" s="16"/>
      <c r="JB97" s="76"/>
      <c r="JC97" s="5"/>
      <c r="JD97" s="16"/>
      <c r="JE97" s="76"/>
      <c r="JF97" s="5"/>
      <c r="JG97" s="16"/>
      <c r="JH97" s="76"/>
      <c r="JI97" s="5"/>
      <c r="JJ97" s="16"/>
      <c r="JK97" s="76"/>
      <c r="JL97" s="5"/>
      <c r="JM97" s="16"/>
      <c r="JN97" s="76"/>
      <c r="JO97" s="5"/>
      <c r="JP97" s="16"/>
      <c r="JQ97" s="76"/>
      <c r="JR97" s="5"/>
      <c r="JS97" s="16"/>
      <c r="JT97" s="76"/>
      <c r="JU97" s="5"/>
      <c r="JV97" s="16"/>
      <c r="JW97" s="76"/>
      <c r="JX97" s="5"/>
      <c r="JY97" s="16"/>
      <c r="JZ97" s="76"/>
      <c r="KA97" s="5"/>
      <c r="KB97" s="16"/>
      <c r="KC97" s="76"/>
      <c r="KD97" s="5"/>
      <c r="KE97" s="16"/>
      <c r="KF97" s="76"/>
      <c r="KG97" s="5"/>
      <c r="KH97" s="16"/>
      <c r="KI97" s="76"/>
      <c r="KJ97" s="5"/>
      <c r="KK97" s="16"/>
      <c r="KL97" s="59"/>
      <c r="KM97" s="5"/>
      <c r="KN97" s="16"/>
      <c r="KO97" s="59"/>
      <c r="KP97" s="5"/>
      <c r="KQ97" s="5"/>
      <c r="KR97" s="16"/>
      <c r="KS97" s="59"/>
      <c r="KT97" s="5"/>
      <c r="KU97" s="16"/>
      <c r="KV97" s="59"/>
    </row>
    <row r="98" spans="1:308" ht="10.5" x14ac:dyDescent="0.25">
      <c r="A98" s="29"/>
      <c r="B98" s="13"/>
      <c r="C98" s="16"/>
      <c r="D98" s="59"/>
      <c r="E98" s="5"/>
      <c r="F98" s="16"/>
      <c r="G98" s="59"/>
      <c r="H98" s="5"/>
      <c r="I98" s="16"/>
      <c r="J98" s="59"/>
      <c r="K98" s="5"/>
      <c r="L98" s="16"/>
      <c r="M98" s="59"/>
      <c r="N98" s="5"/>
      <c r="O98" s="16"/>
      <c r="P98" s="59"/>
      <c r="Q98" s="5"/>
      <c r="R98" s="16"/>
      <c r="S98" s="59"/>
      <c r="T98" s="5"/>
      <c r="U98" s="16"/>
      <c r="V98" s="59"/>
      <c r="W98" s="5"/>
      <c r="X98" s="16"/>
      <c r="Y98" s="59"/>
      <c r="Z98" s="5"/>
      <c r="AA98" s="16"/>
      <c r="AB98" s="59"/>
      <c r="AC98" s="5"/>
      <c r="AD98" s="16"/>
      <c r="AE98" s="59"/>
      <c r="AF98" s="5"/>
      <c r="AG98" s="16"/>
      <c r="AH98" s="59"/>
      <c r="AI98" s="5"/>
      <c r="AJ98" s="16"/>
      <c r="AK98" s="59"/>
      <c r="AL98" s="5"/>
      <c r="AM98" s="16"/>
      <c r="AN98" s="59"/>
      <c r="AO98" s="5"/>
      <c r="AP98" s="16"/>
      <c r="AQ98" s="59"/>
      <c r="AR98" s="5"/>
      <c r="AS98" s="16"/>
      <c r="AT98" s="59"/>
      <c r="AU98" s="5"/>
      <c r="AV98" s="16"/>
      <c r="AW98" s="59"/>
      <c r="AX98" s="5"/>
      <c r="AY98" s="16"/>
      <c r="AZ98" s="59"/>
      <c r="BA98" s="5"/>
      <c r="BB98" s="16"/>
      <c r="BC98" s="59"/>
      <c r="BD98" s="13"/>
      <c r="BE98" s="16"/>
      <c r="BF98" s="59"/>
      <c r="BG98" s="5"/>
      <c r="BH98" s="16"/>
      <c r="BI98" s="59"/>
      <c r="BJ98" s="5"/>
      <c r="BK98" s="16"/>
      <c r="BL98" s="59"/>
      <c r="BM98" s="5"/>
      <c r="BN98" s="16"/>
      <c r="BO98" s="59"/>
      <c r="BP98" s="5"/>
      <c r="BQ98" s="16"/>
      <c r="BR98" s="59"/>
      <c r="BS98" s="5"/>
      <c r="BT98" s="16"/>
      <c r="BU98" s="59"/>
      <c r="BV98" s="5"/>
      <c r="BW98" s="16"/>
      <c r="BX98" s="59"/>
      <c r="BY98" s="5"/>
      <c r="BZ98" s="16"/>
      <c r="CA98" s="59"/>
      <c r="CB98" s="5"/>
      <c r="CC98" s="16"/>
      <c r="CD98" s="59"/>
      <c r="CE98" s="5"/>
      <c r="CF98" s="16"/>
      <c r="CG98" s="59"/>
      <c r="CH98" s="5"/>
      <c r="CI98" s="16"/>
      <c r="CJ98" s="59"/>
      <c r="CK98" s="5"/>
      <c r="CL98" s="16"/>
      <c r="CM98" s="59"/>
      <c r="CN98" s="5"/>
      <c r="CO98" s="16"/>
      <c r="CP98" s="59"/>
      <c r="CQ98" s="13"/>
      <c r="CR98" s="16"/>
      <c r="CS98" s="59"/>
      <c r="CT98" s="5"/>
      <c r="CU98" s="16"/>
      <c r="CV98" s="59"/>
      <c r="CW98" s="5"/>
      <c r="CX98" s="16"/>
      <c r="CY98" s="59"/>
      <c r="CZ98" s="5"/>
      <c r="DA98" s="16"/>
      <c r="DB98" s="59"/>
      <c r="DC98" s="5"/>
      <c r="DD98" s="16"/>
      <c r="DE98" s="59"/>
      <c r="DF98" s="5"/>
      <c r="DG98" s="16"/>
      <c r="DH98" s="59"/>
      <c r="DI98" s="5"/>
      <c r="DJ98" s="16"/>
      <c r="DK98" s="59"/>
      <c r="DL98" s="5"/>
      <c r="DM98" s="16"/>
      <c r="DN98" s="59"/>
      <c r="DO98" s="5"/>
      <c r="DP98" s="16"/>
      <c r="DQ98" s="59"/>
      <c r="DR98" s="5"/>
      <c r="DS98" s="16"/>
      <c r="DT98" s="59"/>
      <c r="DU98" s="5"/>
      <c r="DV98" s="16"/>
      <c r="DW98" s="59"/>
      <c r="DX98" s="5"/>
      <c r="DY98" s="16"/>
      <c r="DZ98" s="59"/>
      <c r="EA98" s="5"/>
      <c r="EB98" s="16"/>
      <c r="EC98" s="59"/>
      <c r="ED98" s="5"/>
      <c r="EE98" s="16"/>
      <c r="EF98" s="59"/>
      <c r="EG98" s="5"/>
      <c r="EH98" s="16"/>
      <c r="EI98" s="59"/>
      <c r="EJ98" s="5"/>
      <c r="EK98" s="16"/>
      <c r="EL98" s="76"/>
      <c r="EM98" s="5"/>
      <c r="EN98" s="16"/>
      <c r="EO98" s="76"/>
      <c r="EP98" s="5"/>
      <c r="EQ98" s="16"/>
      <c r="ER98" s="59"/>
      <c r="ES98" s="5"/>
      <c r="ET98" s="16"/>
      <c r="EU98" s="59"/>
      <c r="EV98" s="5"/>
      <c r="EW98" s="16"/>
      <c r="EX98" s="59"/>
      <c r="EY98" s="5"/>
      <c r="EZ98" s="16"/>
      <c r="FA98" s="59"/>
      <c r="FB98" s="5"/>
      <c r="FC98" s="16"/>
      <c r="FD98" s="76"/>
      <c r="FE98" s="5"/>
      <c r="FF98" s="16"/>
      <c r="FG98" s="76"/>
      <c r="FH98" s="5"/>
      <c r="FI98" s="16"/>
      <c r="FJ98" s="76"/>
      <c r="FK98" s="5"/>
      <c r="FL98" s="16"/>
      <c r="FM98" s="76"/>
      <c r="FN98" s="5"/>
      <c r="FO98" s="16"/>
      <c r="FP98" s="76"/>
      <c r="FQ98" s="5"/>
      <c r="FR98" s="16"/>
      <c r="FS98" s="76"/>
      <c r="FT98" s="5"/>
      <c r="FU98" s="16"/>
      <c r="FV98" s="76"/>
      <c r="FW98" s="5"/>
      <c r="FX98" s="16"/>
      <c r="FY98" s="76"/>
      <c r="FZ98" s="5"/>
      <c r="GA98" s="16"/>
      <c r="GB98" s="76"/>
      <c r="GC98" s="5"/>
      <c r="GD98" s="16"/>
      <c r="GE98" s="76"/>
      <c r="GF98" s="5"/>
      <c r="GG98" s="16"/>
      <c r="GH98" s="76"/>
      <c r="GI98" s="5"/>
      <c r="GJ98" s="16"/>
      <c r="GK98" s="76"/>
      <c r="GL98" s="5"/>
      <c r="GM98" s="16"/>
      <c r="GN98" s="76"/>
      <c r="GO98" s="5"/>
      <c r="GP98" s="16"/>
      <c r="GQ98" s="76"/>
      <c r="GR98" s="5"/>
      <c r="GS98" s="16"/>
      <c r="GT98" s="76"/>
      <c r="GU98" s="5"/>
      <c r="GV98" s="16"/>
      <c r="GW98" s="76"/>
      <c r="GX98" s="5"/>
      <c r="GY98" s="16"/>
      <c r="GZ98" s="76"/>
      <c r="HA98" s="5"/>
      <c r="HB98" s="16"/>
      <c r="HC98" s="76"/>
      <c r="HD98" s="5"/>
      <c r="HE98" s="16"/>
      <c r="HF98" s="76"/>
      <c r="HG98" s="5"/>
      <c r="HH98" s="16"/>
      <c r="HI98" s="76"/>
      <c r="HJ98" s="5"/>
      <c r="HK98" s="16"/>
      <c r="HL98" s="76"/>
      <c r="HM98" s="5"/>
      <c r="HN98" s="16"/>
      <c r="HO98" s="76"/>
      <c r="HP98" s="5"/>
      <c r="HQ98" s="16"/>
      <c r="HR98" s="76"/>
      <c r="HS98" s="5"/>
      <c r="HT98" s="16"/>
      <c r="HU98" s="76"/>
      <c r="HV98" s="5"/>
      <c r="HW98" s="16"/>
      <c r="HX98" s="76"/>
      <c r="HY98" s="5"/>
      <c r="HZ98" s="16"/>
      <c r="IA98" s="76"/>
      <c r="IB98" s="5"/>
      <c r="IC98" s="16"/>
      <c r="ID98" s="76"/>
      <c r="IE98" s="5"/>
      <c r="IF98" s="16"/>
      <c r="IG98" s="76"/>
      <c r="IH98" s="5"/>
      <c r="II98" s="16"/>
      <c r="IJ98" s="76"/>
      <c r="IK98" s="5"/>
      <c r="IL98" s="16"/>
      <c r="IM98" s="76"/>
      <c r="IN98" s="5"/>
      <c r="IO98" s="16"/>
      <c r="IP98" s="76"/>
      <c r="IQ98" s="5"/>
      <c r="IR98" s="16"/>
      <c r="IS98" s="76"/>
      <c r="IT98" s="5"/>
      <c r="IU98" s="16"/>
      <c r="IV98" s="76"/>
      <c r="IW98" s="5"/>
      <c r="IX98" s="16"/>
      <c r="IY98" s="76"/>
      <c r="IZ98" s="5"/>
      <c r="JA98" s="16"/>
      <c r="JB98" s="76"/>
      <c r="JC98" s="5"/>
      <c r="JD98" s="16"/>
      <c r="JE98" s="76"/>
      <c r="JF98" s="5"/>
      <c r="JG98" s="16"/>
      <c r="JH98" s="76"/>
      <c r="JI98" s="5"/>
      <c r="JJ98" s="16"/>
      <c r="JK98" s="76"/>
      <c r="JL98" s="5"/>
      <c r="JM98" s="16"/>
      <c r="JN98" s="76"/>
      <c r="JO98" s="5"/>
      <c r="JP98" s="16"/>
      <c r="JQ98" s="76"/>
      <c r="JR98" s="5"/>
      <c r="JS98" s="16"/>
      <c r="JT98" s="76"/>
      <c r="JU98" s="5"/>
      <c r="JV98" s="16"/>
      <c r="JW98" s="76"/>
      <c r="JX98" s="5"/>
      <c r="JY98" s="16"/>
      <c r="JZ98" s="76"/>
      <c r="KA98" s="5"/>
      <c r="KB98" s="16"/>
      <c r="KC98" s="76"/>
      <c r="KD98" s="5"/>
      <c r="KE98" s="16"/>
      <c r="KF98" s="76"/>
      <c r="KG98" s="5"/>
      <c r="KH98" s="16"/>
      <c r="KI98" s="76"/>
      <c r="KJ98" s="5"/>
      <c r="KK98" s="16"/>
      <c r="KL98" s="59"/>
      <c r="KM98" s="5"/>
      <c r="KN98" s="16"/>
      <c r="KO98" s="59"/>
      <c r="KP98" s="5"/>
      <c r="KQ98" s="5"/>
      <c r="KR98" s="16"/>
      <c r="KS98" s="59"/>
      <c r="KT98" s="5"/>
      <c r="KU98" s="16"/>
      <c r="KV98" s="59"/>
    </row>
    <row r="99" spans="1:308" ht="10.5" x14ac:dyDescent="0.25">
      <c r="A99" s="29"/>
      <c r="B99" s="13"/>
      <c r="C99" s="16"/>
      <c r="D99" s="59"/>
      <c r="E99" s="5"/>
      <c r="F99" s="16"/>
      <c r="G99" s="59"/>
      <c r="H99" s="5"/>
      <c r="I99" s="16"/>
      <c r="J99" s="59"/>
      <c r="K99" s="5"/>
      <c r="L99" s="16"/>
      <c r="M99" s="59"/>
      <c r="N99" s="5"/>
      <c r="O99" s="16"/>
      <c r="P99" s="59"/>
      <c r="Q99" s="5"/>
      <c r="R99" s="16"/>
      <c r="S99" s="59"/>
      <c r="T99" s="5"/>
      <c r="U99" s="16"/>
      <c r="V99" s="59"/>
      <c r="W99" s="5"/>
      <c r="X99" s="16"/>
      <c r="Y99" s="59"/>
      <c r="Z99" s="5"/>
      <c r="AA99" s="16"/>
      <c r="AB99" s="59"/>
      <c r="AC99" s="5"/>
      <c r="AD99" s="16"/>
      <c r="AE99" s="59"/>
      <c r="AF99" s="5"/>
      <c r="AG99" s="16"/>
      <c r="AH99" s="59"/>
      <c r="AI99" s="5"/>
      <c r="AJ99" s="16"/>
      <c r="AK99" s="59"/>
      <c r="AL99" s="5"/>
      <c r="AM99" s="16"/>
      <c r="AN99" s="59"/>
      <c r="AO99" s="5"/>
      <c r="AP99" s="16"/>
      <c r="AQ99" s="59"/>
      <c r="AR99" s="5"/>
      <c r="AS99" s="16"/>
      <c r="AT99" s="59"/>
      <c r="AU99" s="5"/>
      <c r="AV99" s="16"/>
      <c r="AW99" s="59"/>
      <c r="AX99" s="5"/>
      <c r="AY99" s="16"/>
      <c r="AZ99" s="59"/>
      <c r="BA99" s="5"/>
      <c r="BB99" s="16"/>
      <c r="BC99" s="59"/>
      <c r="BD99" s="13"/>
      <c r="BE99" s="16"/>
      <c r="BF99" s="59"/>
      <c r="BG99" s="5"/>
      <c r="BH99" s="16"/>
      <c r="BI99" s="59"/>
      <c r="BJ99" s="5"/>
      <c r="BK99" s="16"/>
      <c r="BL99" s="59"/>
      <c r="BM99" s="5"/>
      <c r="BN99" s="16"/>
      <c r="BO99" s="59"/>
      <c r="BP99" s="5"/>
      <c r="BQ99" s="16"/>
      <c r="BR99" s="59"/>
      <c r="BS99" s="5"/>
      <c r="BT99" s="16"/>
      <c r="BU99" s="59"/>
      <c r="BV99" s="5"/>
      <c r="BW99" s="16"/>
      <c r="BX99" s="59"/>
      <c r="BY99" s="5"/>
      <c r="BZ99" s="16"/>
      <c r="CA99" s="59"/>
      <c r="CB99" s="5"/>
      <c r="CC99" s="16"/>
      <c r="CD99" s="59"/>
      <c r="CE99" s="5"/>
      <c r="CF99" s="16"/>
      <c r="CG99" s="59"/>
      <c r="CH99" s="5"/>
      <c r="CI99" s="16"/>
      <c r="CJ99" s="59"/>
      <c r="CK99" s="5"/>
      <c r="CL99" s="16"/>
      <c r="CM99" s="59"/>
      <c r="CN99" s="5"/>
      <c r="CO99" s="16"/>
      <c r="CP99" s="59"/>
      <c r="CQ99" s="13"/>
      <c r="CR99" s="16"/>
      <c r="CS99" s="59"/>
      <c r="CT99" s="5"/>
      <c r="CU99" s="16"/>
      <c r="CV99" s="59"/>
      <c r="CW99" s="5"/>
      <c r="CX99" s="16"/>
      <c r="CY99" s="59"/>
      <c r="CZ99" s="5"/>
      <c r="DA99" s="16"/>
      <c r="DB99" s="59"/>
      <c r="DC99" s="5"/>
      <c r="DD99" s="16"/>
      <c r="DE99" s="59"/>
      <c r="DF99" s="5"/>
      <c r="DG99" s="16"/>
      <c r="DH99" s="59"/>
      <c r="DI99" s="5"/>
      <c r="DJ99" s="16"/>
      <c r="DK99" s="59"/>
      <c r="DL99" s="5"/>
      <c r="DM99" s="16"/>
      <c r="DN99" s="59"/>
      <c r="DO99" s="5"/>
      <c r="DP99" s="16"/>
      <c r="DQ99" s="59"/>
      <c r="DR99" s="5"/>
      <c r="DS99" s="16"/>
      <c r="DT99" s="59"/>
      <c r="DU99" s="5"/>
      <c r="DV99" s="16"/>
      <c r="DW99" s="59"/>
      <c r="DX99" s="5"/>
      <c r="DY99" s="16"/>
      <c r="DZ99" s="59"/>
      <c r="EA99" s="5"/>
      <c r="EB99" s="16"/>
      <c r="EC99" s="59"/>
      <c r="ED99" s="5"/>
      <c r="EE99" s="16"/>
      <c r="EF99" s="59"/>
      <c r="EG99" s="5"/>
      <c r="EH99" s="16"/>
      <c r="EI99" s="59"/>
      <c r="EJ99" s="5"/>
      <c r="EK99" s="16"/>
      <c r="EL99" s="76"/>
      <c r="EM99" s="5"/>
      <c r="EN99" s="16"/>
      <c r="EO99" s="76"/>
      <c r="EP99" s="5"/>
      <c r="EQ99" s="16"/>
      <c r="ER99" s="59"/>
      <c r="ES99" s="5"/>
      <c r="ET99" s="16"/>
      <c r="EU99" s="59"/>
      <c r="EV99" s="5"/>
      <c r="EW99" s="16"/>
      <c r="EX99" s="59"/>
      <c r="EY99" s="5"/>
      <c r="EZ99" s="16"/>
      <c r="FA99" s="59"/>
      <c r="FB99" s="5"/>
      <c r="FC99" s="16"/>
      <c r="FD99" s="76"/>
      <c r="FE99" s="5"/>
      <c r="FF99" s="16"/>
      <c r="FG99" s="76"/>
      <c r="FH99" s="5"/>
      <c r="FI99" s="16"/>
      <c r="FJ99" s="76"/>
      <c r="FK99" s="5"/>
      <c r="FL99" s="16"/>
      <c r="FM99" s="76"/>
      <c r="FN99" s="5"/>
      <c r="FO99" s="16"/>
      <c r="FP99" s="76"/>
      <c r="FQ99" s="5"/>
      <c r="FR99" s="16"/>
      <c r="FS99" s="76"/>
      <c r="FT99" s="5"/>
      <c r="FU99" s="16"/>
      <c r="FV99" s="76"/>
      <c r="FW99" s="5"/>
      <c r="FX99" s="16"/>
      <c r="FY99" s="76"/>
      <c r="FZ99" s="5"/>
      <c r="GA99" s="16"/>
      <c r="GB99" s="76"/>
      <c r="GC99" s="5"/>
      <c r="GD99" s="16"/>
      <c r="GE99" s="76"/>
      <c r="GF99" s="5"/>
      <c r="GG99" s="16"/>
      <c r="GH99" s="76"/>
      <c r="GI99" s="5"/>
      <c r="GJ99" s="16"/>
      <c r="GK99" s="76"/>
      <c r="GL99" s="5"/>
      <c r="GM99" s="16"/>
      <c r="GN99" s="76"/>
      <c r="GO99" s="5"/>
      <c r="GP99" s="16"/>
      <c r="GQ99" s="76"/>
      <c r="GR99" s="5"/>
      <c r="GS99" s="16"/>
      <c r="GT99" s="76"/>
      <c r="GU99" s="5"/>
      <c r="GV99" s="16"/>
      <c r="GW99" s="76"/>
      <c r="GX99" s="5"/>
      <c r="GY99" s="16"/>
      <c r="GZ99" s="76"/>
      <c r="HA99" s="5"/>
      <c r="HB99" s="16"/>
      <c r="HC99" s="76"/>
      <c r="HD99" s="5"/>
      <c r="HE99" s="16"/>
      <c r="HF99" s="76"/>
      <c r="HG99" s="5"/>
      <c r="HH99" s="16"/>
      <c r="HI99" s="76"/>
      <c r="HJ99" s="5"/>
      <c r="HK99" s="16"/>
      <c r="HL99" s="76"/>
      <c r="HM99" s="5"/>
      <c r="HN99" s="16"/>
      <c r="HO99" s="76"/>
      <c r="HP99" s="5"/>
      <c r="HQ99" s="16"/>
      <c r="HR99" s="76"/>
      <c r="HS99" s="5"/>
      <c r="HT99" s="16"/>
      <c r="HU99" s="76"/>
      <c r="HV99" s="5"/>
      <c r="HW99" s="16"/>
      <c r="HX99" s="76"/>
      <c r="HY99" s="5"/>
      <c r="HZ99" s="16"/>
      <c r="IA99" s="76"/>
      <c r="IB99" s="5"/>
      <c r="IC99" s="16"/>
      <c r="ID99" s="76"/>
      <c r="IE99" s="5"/>
      <c r="IF99" s="16"/>
      <c r="IG99" s="76"/>
      <c r="IH99" s="5"/>
      <c r="II99" s="16"/>
      <c r="IJ99" s="76"/>
      <c r="IK99" s="5"/>
      <c r="IL99" s="16"/>
      <c r="IM99" s="76"/>
      <c r="IN99" s="5"/>
      <c r="IO99" s="16"/>
      <c r="IP99" s="76"/>
      <c r="IQ99" s="5"/>
      <c r="IR99" s="16"/>
      <c r="IS99" s="76"/>
      <c r="IT99" s="5"/>
      <c r="IU99" s="16"/>
      <c r="IV99" s="76"/>
      <c r="IW99" s="5"/>
      <c r="IX99" s="16"/>
      <c r="IY99" s="76"/>
      <c r="IZ99" s="5"/>
      <c r="JA99" s="16"/>
      <c r="JB99" s="76"/>
      <c r="JC99" s="5"/>
      <c r="JD99" s="16"/>
      <c r="JE99" s="76"/>
      <c r="JF99" s="5"/>
      <c r="JG99" s="16"/>
      <c r="JH99" s="76"/>
      <c r="JI99" s="5"/>
      <c r="JJ99" s="16"/>
      <c r="JK99" s="76"/>
      <c r="JL99" s="5"/>
      <c r="JM99" s="16"/>
      <c r="JN99" s="76"/>
      <c r="JO99" s="5"/>
      <c r="JP99" s="16"/>
      <c r="JQ99" s="76"/>
      <c r="JR99" s="5"/>
      <c r="JS99" s="16"/>
      <c r="JT99" s="76"/>
      <c r="JU99" s="5"/>
      <c r="JV99" s="16"/>
      <c r="JW99" s="76"/>
      <c r="JX99" s="5"/>
      <c r="JY99" s="16"/>
      <c r="JZ99" s="76"/>
      <c r="KA99" s="5"/>
      <c r="KB99" s="16"/>
      <c r="KC99" s="76"/>
      <c r="KD99" s="5"/>
      <c r="KE99" s="16"/>
      <c r="KF99" s="76"/>
      <c r="KG99" s="5"/>
      <c r="KH99" s="16"/>
      <c r="KI99" s="76"/>
      <c r="KJ99" s="5"/>
      <c r="KK99" s="16"/>
      <c r="KL99" s="59"/>
      <c r="KM99" s="5"/>
      <c r="KN99" s="16"/>
      <c r="KO99" s="59"/>
      <c r="KP99" s="5"/>
      <c r="KQ99" s="5"/>
      <c r="KR99" s="16"/>
      <c r="KS99" s="59"/>
      <c r="KT99" s="5"/>
      <c r="KU99" s="16"/>
      <c r="KV99" s="59"/>
    </row>
    <row r="100" spans="1:308" ht="10.5" x14ac:dyDescent="0.25">
      <c r="A100" s="29"/>
      <c r="B100" s="13"/>
      <c r="C100" s="16"/>
      <c r="D100" s="59"/>
      <c r="E100" s="5"/>
      <c r="F100" s="16"/>
      <c r="G100" s="59"/>
      <c r="H100" s="5"/>
      <c r="I100" s="16"/>
      <c r="J100" s="59"/>
      <c r="K100" s="5"/>
      <c r="L100" s="16"/>
      <c r="M100" s="59"/>
      <c r="N100" s="5"/>
      <c r="O100" s="16"/>
      <c r="P100" s="59"/>
      <c r="Q100" s="5"/>
      <c r="R100" s="16"/>
      <c r="S100" s="59"/>
      <c r="T100" s="5"/>
      <c r="U100" s="16"/>
      <c r="V100" s="59"/>
      <c r="W100" s="5"/>
      <c r="X100" s="16"/>
      <c r="Y100" s="59"/>
      <c r="Z100" s="5"/>
      <c r="AA100" s="16"/>
      <c r="AB100" s="59"/>
      <c r="AC100" s="5"/>
      <c r="AD100" s="16"/>
      <c r="AE100" s="59"/>
      <c r="AF100" s="5"/>
      <c r="AG100" s="16"/>
      <c r="AH100" s="59"/>
      <c r="AI100" s="5"/>
      <c r="AJ100" s="16"/>
      <c r="AK100" s="59"/>
      <c r="AL100" s="5"/>
      <c r="AM100" s="16"/>
      <c r="AN100" s="59"/>
      <c r="AO100" s="5"/>
      <c r="AP100" s="16"/>
      <c r="AQ100" s="59"/>
      <c r="AR100" s="5"/>
      <c r="AS100" s="16"/>
      <c r="AT100" s="59"/>
      <c r="AU100" s="5"/>
      <c r="AV100" s="16"/>
      <c r="AW100" s="59"/>
      <c r="AX100" s="5"/>
      <c r="AY100" s="16"/>
      <c r="AZ100" s="59"/>
      <c r="BA100" s="5"/>
      <c r="BB100" s="16"/>
      <c r="BC100" s="59"/>
      <c r="BD100" s="13"/>
      <c r="BE100" s="16"/>
      <c r="BF100" s="59"/>
      <c r="BG100" s="5"/>
      <c r="BH100" s="16"/>
      <c r="BI100" s="59"/>
      <c r="BJ100" s="5"/>
      <c r="BK100" s="16"/>
      <c r="BL100" s="59"/>
      <c r="BM100" s="5"/>
      <c r="BN100" s="16"/>
      <c r="BO100" s="59"/>
      <c r="BP100" s="5"/>
      <c r="BQ100" s="16"/>
      <c r="BR100" s="59"/>
      <c r="BS100" s="5"/>
      <c r="BT100" s="16"/>
      <c r="BU100" s="59"/>
      <c r="BV100" s="5"/>
      <c r="BW100" s="16"/>
      <c r="BX100" s="59"/>
      <c r="BY100" s="5"/>
      <c r="BZ100" s="16"/>
      <c r="CA100" s="59"/>
      <c r="CB100" s="5"/>
      <c r="CC100" s="16"/>
      <c r="CD100" s="59"/>
      <c r="CE100" s="5"/>
      <c r="CF100" s="16"/>
      <c r="CG100" s="59"/>
      <c r="CH100" s="5"/>
      <c r="CI100" s="16"/>
      <c r="CJ100" s="59"/>
      <c r="CK100" s="5"/>
      <c r="CL100" s="16"/>
      <c r="CM100" s="59"/>
      <c r="CN100" s="5"/>
      <c r="CO100" s="16"/>
      <c r="CP100" s="59"/>
      <c r="CQ100" s="13"/>
      <c r="CR100" s="16"/>
      <c r="CS100" s="59"/>
      <c r="CT100" s="5"/>
      <c r="CU100" s="16"/>
      <c r="CV100" s="59"/>
      <c r="CW100" s="5"/>
      <c r="CX100" s="16"/>
      <c r="CY100" s="59"/>
      <c r="CZ100" s="5"/>
      <c r="DA100" s="16"/>
      <c r="DB100" s="59"/>
      <c r="DC100" s="5"/>
      <c r="DD100" s="16"/>
      <c r="DE100" s="59"/>
      <c r="DF100" s="5"/>
      <c r="DG100" s="16"/>
      <c r="DH100" s="59"/>
      <c r="DI100" s="5"/>
      <c r="DJ100" s="16"/>
      <c r="DK100" s="59"/>
      <c r="DL100" s="5"/>
      <c r="DM100" s="16"/>
      <c r="DN100" s="59"/>
      <c r="DO100" s="5"/>
      <c r="DP100" s="16"/>
      <c r="DQ100" s="59"/>
      <c r="DR100" s="5"/>
      <c r="DS100" s="16"/>
      <c r="DT100" s="59"/>
      <c r="DU100" s="5"/>
      <c r="DV100" s="16"/>
      <c r="DW100" s="59"/>
      <c r="DX100" s="5"/>
      <c r="DY100" s="16"/>
      <c r="DZ100" s="59"/>
      <c r="EA100" s="5"/>
      <c r="EB100" s="16"/>
      <c r="EC100" s="59"/>
      <c r="ED100" s="5"/>
      <c r="EE100" s="16"/>
      <c r="EF100" s="59"/>
      <c r="EG100" s="5"/>
      <c r="EH100" s="16"/>
      <c r="EI100" s="59"/>
      <c r="EJ100" s="5"/>
      <c r="EK100" s="16"/>
      <c r="EL100" s="76"/>
      <c r="EM100" s="5"/>
      <c r="EN100" s="16"/>
      <c r="EO100" s="76"/>
      <c r="EP100" s="5"/>
      <c r="EQ100" s="16"/>
      <c r="ER100" s="59"/>
      <c r="ES100" s="5"/>
      <c r="ET100" s="16"/>
      <c r="EU100" s="59"/>
      <c r="EV100" s="5"/>
      <c r="EW100" s="16"/>
      <c r="EX100" s="59"/>
      <c r="EY100" s="5"/>
      <c r="EZ100" s="16"/>
      <c r="FA100" s="59"/>
      <c r="FB100" s="5"/>
      <c r="FC100" s="16"/>
      <c r="FD100" s="76"/>
      <c r="FE100" s="5"/>
      <c r="FF100" s="16"/>
      <c r="FG100" s="76"/>
      <c r="FH100" s="5"/>
      <c r="FI100" s="16"/>
      <c r="FJ100" s="76"/>
      <c r="FK100" s="5"/>
      <c r="FL100" s="16"/>
      <c r="FM100" s="76"/>
      <c r="FN100" s="5"/>
      <c r="FO100" s="16"/>
      <c r="FP100" s="76"/>
      <c r="FQ100" s="5"/>
      <c r="FR100" s="16"/>
      <c r="FS100" s="76"/>
      <c r="FT100" s="5"/>
      <c r="FU100" s="16"/>
      <c r="FV100" s="76"/>
      <c r="FW100" s="5"/>
      <c r="FX100" s="16"/>
      <c r="FY100" s="76"/>
      <c r="FZ100" s="5"/>
      <c r="GA100" s="16"/>
      <c r="GB100" s="76"/>
      <c r="GC100" s="5"/>
      <c r="GD100" s="16"/>
      <c r="GE100" s="76"/>
      <c r="GF100" s="5"/>
      <c r="GG100" s="16"/>
      <c r="GH100" s="76"/>
      <c r="GI100" s="5"/>
      <c r="GJ100" s="16"/>
      <c r="GK100" s="76"/>
      <c r="GL100" s="5"/>
      <c r="GM100" s="16"/>
      <c r="GN100" s="76"/>
      <c r="GO100" s="5"/>
      <c r="GP100" s="16"/>
      <c r="GQ100" s="76"/>
      <c r="GR100" s="5"/>
      <c r="GS100" s="16"/>
      <c r="GT100" s="76"/>
      <c r="GU100" s="5"/>
      <c r="GV100" s="16"/>
      <c r="GW100" s="76"/>
      <c r="GX100" s="5"/>
      <c r="GY100" s="16"/>
      <c r="GZ100" s="76"/>
      <c r="HA100" s="5"/>
      <c r="HB100" s="16"/>
      <c r="HC100" s="76"/>
      <c r="HD100" s="5"/>
      <c r="HE100" s="16"/>
      <c r="HF100" s="76"/>
      <c r="HG100" s="5"/>
      <c r="HH100" s="16"/>
      <c r="HI100" s="76"/>
      <c r="HJ100" s="5"/>
      <c r="HK100" s="16"/>
      <c r="HL100" s="76"/>
      <c r="HM100" s="5"/>
      <c r="HN100" s="16"/>
      <c r="HO100" s="76"/>
      <c r="HP100" s="5"/>
      <c r="HQ100" s="16"/>
      <c r="HR100" s="76"/>
      <c r="HS100" s="5"/>
      <c r="HT100" s="16"/>
      <c r="HU100" s="76"/>
      <c r="HV100" s="5"/>
      <c r="HW100" s="16"/>
      <c r="HX100" s="76"/>
      <c r="HY100" s="5"/>
      <c r="HZ100" s="16"/>
      <c r="IA100" s="76"/>
      <c r="IB100" s="5"/>
      <c r="IC100" s="16"/>
      <c r="ID100" s="76"/>
      <c r="IE100" s="5"/>
      <c r="IF100" s="16"/>
      <c r="IG100" s="76"/>
      <c r="IH100" s="5"/>
      <c r="II100" s="16"/>
      <c r="IJ100" s="76"/>
      <c r="IK100" s="5"/>
      <c r="IL100" s="16"/>
      <c r="IM100" s="76"/>
      <c r="IN100" s="5"/>
      <c r="IO100" s="16"/>
      <c r="IP100" s="76"/>
      <c r="IQ100" s="5"/>
      <c r="IR100" s="16"/>
      <c r="IS100" s="76"/>
      <c r="IT100" s="5"/>
      <c r="IU100" s="16"/>
      <c r="IV100" s="76"/>
      <c r="IW100" s="5"/>
      <c r="IX100" s="16"/>
      <c r="IY100" s="76"/>
      <c r="IZ100" s="5"/>
      <c r="JA100" s="16"/>
      <c r="JB100" s="76"/>
      <c r="JC100" s="5"/>
      <c r="JD100" s="16"/>
      <c r="JE100" s="76"/>
      <c r="JF100" s="5"/>
      <c r="JG100" s="16"/>
      <c r="JH100" s="76"/>
      <c r="JI100" s="5"/>
      <c r="JJ100" s="16"/>
      <c r="JK100" s="76"/>
      <c r="JL100" s="5"/>
      <c r="JM100" s="16"/>
      <c r="JN100" s="76"/>
      <c r="JO100" s="5"/>
      <c r="JP100" s="16"/>
      <c r="JQ100" s="76"/>
      <c r="JR100" s="5"/>
      <c r="JS100" s="16"/>
      <c r="JT100" s="76"/>
      <c r="JU100" s="5"/>
      <c r="JV100" s="16"/>
      <c r="JW100" s="76"/>
      <c r="JX100" s="5"/>
      <c r="JY100" s="16"/>
      <c r="JZ100" s="76"/>
      <c r="KA100" s="5"/>
      <c r="KB100" s="16"/>
      <c r="KC100" s="76"/>
      <c r="KD100" s="5"/>
      <c r="KE100" s="16"/>
      <c r="KF100" s="76"/>
      <c r="KG100" s="5"/>
      <c r="KH100" s="16"/>
      <c r="KI100" s="76"/>
      <c r="KJ100" s="5"/>
      <c r="KK100" s="16"/>
      <c r="KL100" s="59"/>
      <c r="KM100" s="5"/>
      <c r="KN100" s="16"/>
      <c r="KO100" s="59"/>
      <c r="KP100" s="5"/>
      <c r="KQ100" s="5"/>
      <c r="KR100" s="16"/>
      <c r="KS100" s="59"/>
      <c r="KT100" s="5"/>
      <c r="KU100" s="16"/>
      <c r="KV100" s="59"/>
    </row>
    <row r="101" spans="1:308" ht="10.5" x14ac:dyDescent="0.25">
      <c r="A101" s="29"/>
      <c r="B101" s="13"/>
      <c r="C101" s="16"/>
      <c r="D101" s="59"/>
      <c r="E101" s="5"/>
      <c r="F101" s="16"/>
      <c r="G101" s="59"/>
      <c r="H101" s="5"/>
      <c r="I101" s="16"/>
      <c r="J101" s="59"/>
      <c r="K101" s="5"/>
      <c r="L101" s="16"/>
      <c r="M101" s="59"/>
      <c r="N101" s="5"/>
      <c r="O101" s="16"/>
      <c r="P101" s="59"/>
      <c r="Q101" s="5"/>
      <c r="R101" s="16"/>
      <c r="S101" s="59"/>
      <c r="T101" s="5"/>
      <c r="U101" s="16"/>
      <c r="V101" s="59"/>
      <c r="W101" s="5"/>
      <c r="X101" s="16"/>
      <c r="Y101" s="59"/>
      <c r="Z101" s="5"/>
      <c r="AA101" s="16"/>
      <c r="AB101" s="59"/>
      <c r="AC101" s="5"/>
      <c r="AD101" s="16"/>
      <c r="AE101" s="59"/>
      <c r="AF101" s="5"/>
      <c r="AG101" s="16"/>
      <c r="AH101" s="59"/>
      <c r="AI101" s="5"/>
      <c r="AJ101" s="16"/>
      <c r="AK101" s="59"/>
      <c r="AL101" s="5"/>
      <c r="AM101" s="16"/>
      <c r="AN101" s="59"/>
      <c r="AO101" s="5"/>
      <c r="AP101" s="16"/>
      <c r="AQ101" s="59"/>
      <c r="AR101" s="5"/>
      <c r="AS101" s="16"/>
      <c r="AT101" s="59"/>
      <c r="AU101" s="5"/>
      <c r="AV101" s="16"/>
      <c r="AW101" s="59"/>
      <c r="AX101" s="5"/>
      <c r="AY101" s="16"/>
      <c r="AZ101" s="59"/>
      <c r="BA101" s="5"/>
      <c r="BB101" s="16"/>
      <c r="BC101" s="59"/>
      <c r="BD101" s="13"/>
      <c r="BE101" s="16"/>
      <c r="BF101" s="59"/>
      <c r="BG101" s="5"/>
      <c r="BH101" s="16"/>
      <c r="BI101" s="59"/>
      <c r="BJ101" s="5"/>
      <c r="BK101" s="16"/>
      <c r="BL101" s="59"/>
      <c r="BM101" s="5"/>
      <c r="BN101" s="16"/>
      <c r="BO101" s="59"/>
      <c r="BP101" s="5"/>
      <c r="BQ101" s="16"/>
      <c r="BR101" s="59"/>
      <c r="BS101" s="5"/>
      <c r="BT101" s="16"/>
      <c r="BU101" s="59"/>
      <c r="BV101" s="5"/>
      <c r="BW101" s="16"/>
      <c r="BX101" s="59"/>
      <c r="BY101" s="5"/>
      <c r="BZ101" s="16"/>
      <c r="CA101" s="59"/>
      <c r="CB101" s="5"/>
      <c r="CC101" s="16"/>
      <c r="CD101" s="59"/>
      <c r="CE101" s="5"/>
      <c r="CF101" s="16"/>
      <c r="CG101" s="59"/>
      <c r="CH101" s="5"/>
      <c r="CI101" s="16"/>
      <c r="CJ101" s="59"/>
      <c r="CK101" s="5"/>
      <c r="CL101" s="16"/>
      <c r="CM101" s="59"/>
      <c r="CN101" s="5"/>
      <c r="CO101" s="16"/>
      <c r="CP101" s="59"/>
      <c r="CQ101" s="13"/>
      <c r="CR101" s="16"/>
      <c r="CS101" s="59"/>
      <c r="CT101" s="5"/>
      <c r="CU101" s="16"/>
      <c r="CV101" s="59"/>
      <c r="CW101" s="5"/>
      <c r="CX101" s="16"/>
      <c r="CY101" s="59"/>
      <c r="CZ101" s="5"/>
      <c r="DA101" s="16"/>
      <c r="DB101" s="59"/>
      <c r="DC101" s="5"/>
      <c r="DD101" s="16"/>
      <c r="DE101" s="59"/>
      <c r="DF101" s="5"/>
      <c r="DG101" s="16"/>
      <c r="DH101" s="59"/>
      <c r="DI101" s="5"/>
      <c r="DJ101" s="16"/>
      <c r="DK101" s="59"/>
      <c r="DL101" s="5"/>
      <c r="DM101" s="16"/>
      <c r="DN101" s="59"/>
      <c r="DO101" s="5"/>
      <c r="DP101" s="16"/>
      <c r="DQ101" s="59"/>
      <c r="DR101" s="5"/>
      <c r="DS101" s="16"/>
      <c r="DT101" s="59"/>
      <c r="DU101" s="5"/>
      <c r="DV101" s="16"/>
      <c r="DW101" s="59"/>
      <c r="DX101" s="5"/>
      <c r="DY101" s="16"/>
      <c r="DZ101" s="59"/>
      <c r="EA101" s="5"/>
      <c r="EB101" s="16"/>
      <c r="EC101" s="59"/>
      <c r="ED101" s="5"/>
      <c r="EE101" s="16"/>
      <c r="EF101" s="59"/>
      <c r="EG101" s="5"/>
      <c r="EH101" s="16"/>
      <c r="EI101" s="59"/>
      <c r="EJ101" s="5"/>
      <c r="EK101" s="16"/>
      <c r="EL101" s="76"/>
      <c r="EM101" s="5"/>
      <c r="EN101" s="16"/>
      <c r="EO101" s="76"/>
      <c r="EP101" s="5"/>
      <c r="EQ101" s="16"/>
      <c r="ER101" s="59"/>
      <c r="ES101" s="5"/>
      <c r="ET101" s="16"/>
      <c r="EU101" s="59"/>
      <c r="EV101" s="5"/>
      <c r="EW101" s="16"/>
      <c r="EX101" s="59"/>
      <c r="EY101" s="5"/>
      <c r="EZ101" s="16"/>
      <c r="FA101" s="59"/>
      <c r="FB101" s="5"/>
      <c r="FC101" s="16"/>
      <c r="FD101" s="76"/>
      <c r="FE101" s="5"/>
      <c r="FF101" s="16"/>
      <c r="FG101" s="76"/>
      <c r="FH101" s="5"/>
      <c r="FI101" s="16"/>
      <c r="FJ101" s="76"/>
      <c r="FK101" s="5"/>
      <c r="FL101" s="16"/>
      <c r="FM101" s="76"/>
      <c r="FN101" s="5"/>
      <c r="FO101" s="16"/>
      <c r="FP101" s="76"/>
      <c r="FQ101" s="5"/>
      <c r="FR101" s="16"/>
      <c r="FS101" s="76"/>
      <c r="FT101" s="5"/>
      <c r="FU101" s="16"/>
      <c r="FV101" s="76"/>
      <c r="FW101" s="5"/>
      <c r="FX101" s="16"/>
      <c r="FY101" s="76"/>
      <c r="FZ101" s="5"/>
      <c r="GA101" s="16"/>
      <c r="GB101" s="76"/>
      <c r="GC101" s="5"/>
      <c r="GD101" s="16"/>
      <c r="GE101" s="76"/>
      <c r="GF101" s="5"/>
      <c r="GG101" s="16"/>
      <c r="GH101" s="76"/>
      <c r="GI101" s="5"/>
      <c r="GJ101" s="16"/>
      <c r="GK101" s="76"/>
      <c r="GL101" s="5"/>
      <c r="GM101" s="16"/>
      <c r="GN101" s="76"/>
      <c r="GO101" s="5"/>
      <c r="GP101" s="16"/>
      <c r="GQ101" s="76"/>
      <c r="GR101" s="5"/>
      <c r="GS101" s="16"/>
      <c r="GT101" s="76"/>
      <c r="GU101" s="5"/>
      <c r="GV101" s="16"/>
      <c r="GW101" s="76"/>
      <c r="GX101" s="5"/>
      <c r="GY101" s="16"/>
      <c r="GZ101" s="76"/>
      <c r="HA101" s="5"/>
      <c r="HB101" s="16"/>
      <c r="HC101" s="76"/>
      <c r="HD101" s="5"/>
      <c r="HE101" s="16"/>
      <c r="HF101" s="76"/>
      <c r="HG101" s="5"/>
      <c r="HH101" s="16"/>
      <c r="HI101" s="76"/>
      <c r="HJ101" s="5"/>
      <c r="HK101" s="16"/>
      <c r="HL101" s="76"/>
      <c r="HM101" s="5"/>
      <c r="HN101" s="16"/>
      <c r="HO101" s="76"/>
      <c r="HP101" s="5"/>
      <c r="HQ101" s="16"/>
      <c r="HR101" s="76"/>
      <c r="HS101" s="5"/>
      <c r="HT101" s="16"/>
      <c r="HU101" s="76"/>
      <c r="HV101" s="5"/>
      <c r="HW101" s="16"/>
      <c r="HX101" s="76"/>
      <c r="HY101" s="5"/>
      <c r="HZ101" s="16"/>
      <c r="IA101" s="76"/>
      <c r="IB101" s="5"/>
      <c r="IC101" s="16"/>
      <c r="ID101" s="76"/>
      <c r="IE101" s="5"/>
      <c r="IF101" s="16"/>
      <c r="IG101" s="76"/>
      <c r="IH101" s="5"/>
      <c r="II101" s="16"/>
      <c r="IJ101" s="76"/>
      <c r="IK101" s="5"/>
      <c r="IL101" s="16"/>
      <c r="IM101" s="76"/>
      <c r="IN101" s="5"/>
      <c r="IO101" s="16"/>
      <c r="IP101" s="76"/>
      <c r="IQ101" s="5"/>
      <c r="IR101" s="16"/>
      <c r="IS101" s="76"/>
      <c r="IT101" s="5"/>
      <c r="IU101" s="16"/>
      <c r="IV101" s="76"/>
      <c r="IW101" s="5"/>
      <c r="IX101" s="16"/>
      <c r="IY101" s="76"/>
      <c r="IZ101" s="5"/>
      <c r="JA101" s="16"/>
      <c r="JB101" s="76"/>
      <c r="JC101" s="5"/>
      <c r="JD101" s="16"/>
      <c r="JE101" s="76"/>
      <c r="JF101" s="5"/>
      <c r="JG101" s="16"/>
      <c r="JH101" s="76"/>
      <c r="JI101" s="5"/>
      <c r="JJ101" s="16"/>
      <c r="JK101" s="76"/>
      <c r="JL101" s="5"/>
      <c r="JM101" s="16"/>
      <c r="JN101" s="76"/>
      <c r="JO101" s="5"/>
      <c r="JP101" s="16"/>
      <c r="JQ101" s="76"/>
      <c r="JR101" s="5"/>
      <c r="JS101" s="16"/>
      <c r="JT101" s="76"/>
      <c r="JU101" s="5"/>
      <c r="JV101" s="16"/>
      <c r="JW101" s="76"/>
      <c r="JX101" s="5"/>
      <c r="JY101" s="16"/>
      <c r="JZ101" s="76"/>
      <c r="KA101" s="5"/>
      <c r="KB101" s="16"/>
      <c r="KC101" s="76"/>
      <c r="KD101" s="5"/>
      <c r="KE101" s="16"/>
      <c r="KF101" s="76"/>
      <c r="KG101" s="5"/>
      <c r="KH101" s="16"/>
      <c r="KI101" s="76"/>
      <c r="KJ101" s="5"/>
      <c r="KK101" s="16"/>
      <c r="KL101" s="59"/>
      <c r="KM101" s="5"/>
      <c r="KN101" s="16"/>
      <c r="KO101" s="59"/>
      <c r="KP101" s="5"/>
      <c r="KQ101" s="5"/>
      <c r="KR101" s="16"/>
      <c r="KS101" s="59"/>
      <c r="KT101" s="5"/>
      <c r="KU101" s="16"/>
      <c r="KV101" s="59"/>
    </row>
    <row r="102" spans="1:308" ht="10.5" x14ac:dyDescent="0.25">
      <c r="A102" s="29"/>
      <c r="B102" s="13"/>
      <c r="C102" s="16"/>
      <c r="D102" s="59"/>
      <c r="E102" s="5"/>
      <c r="F102" s="16"/>
      <c r="G102" s="59"/>
      <c r="H102" s="5"/>
      <c r="I102" s="16"/>
      <c r="J102" s="59"/>
      <c r="K102" s="5"/>
      <c r="L102" s="16"/>
      <c r="M102" s="59"/>
      <c r="N102" s="5"/>
      <c r="O102" s="16"/>
      <c r="P102" s="59"/>
      <c r="Q102" s="5"/>
      <c r="R102" s="16"/>
      <c r="S102" s="59"/>
      <c r="T102" s="5"/>
      <c r="U102" s="16"/>
      <c r="V102" s="59"/>
      <c r="W102" s="5"/>
      <c r="X102" s="16"/>
      <c r="Y102" s="59"/>
      <c r="Z102" s="5"/>
      <c r="AA102" s="16"/>
      <c r="AB102" s="59"/>
      <c r="AC102" s="5"/>
      <c r="AD102" s="16"/>
      <c r="AE102" s="59"/>
      <c r="AF102" s="5"/>
      <c r="AG102" s="16"/>
      <c r="AH102" s="59"/>
      <c r="AI102" s="5"/>
      <c r="AJ102" s="16"/>
      <c r="AK102" s="59"/>
      <c r="AL102" s="5"/>
      <c r="AM102" s="16"/>
      <c r="AN102" s="59"/>
      <c r="AO102" s="5"/>
      <c r="AP102" s="16"/>
      <c r="AQ102" s="59"/>
      <c r="AR102" s="5"/>
      <c r="AS102" s="16"/>
      <c r="AT102" s="59"/>
      <c r="AU102" s="5"/>
      <c r="AV102" s="16"/>
      <c r="AW102" s="59"/>
      <c r="AX102" s="5"/>
      <c r="AY102" s="16"/>
      <c r="AZ102" s="59"/>
      <c r="BA102" s="5"/>
      <c r="BB102" s="16"/>
      <c r="BC102" s="59"/>
      <c r="BD102" s="13"/>
      <c r="BE102" s="16"/>
      <c r="BF102" s="59"/>
      <c r="BG102" s="5"/>
      <c r="BH102" s="16"/>
      <c r="BI102" s="59"/>
      <c r="BJ102" s="5"/>
      <c r="BK102" s="16"/>
      <c r="BL102" s="59"/>
      <c r="BM102" s="5"/>
      <c r="BN102" s="16"/>
      <c r="BO102" s="59"/>
      <c r="BP102" s="5"/>
      <c r="BQ102" s="16"/>
      <c r="BR102" s="59"/>
      <c r="BS102" s="5"/>
      <c r="BT102" s="16"/>
      <c r="BU102" s="59"/>
      <c r="BV102" s="5"/>
      <c r="BW102" s="16"/>
      <c r="BX102" s="59"/>
      <c r="BY102" s="5"/>
      <c r="BZ102" s="16"/>
      <c r="CA102" s="59"/>
      <c r="CB102" s="5"/>
      <c r="CC102" s="16"/>
      <c r="CD102" s="59"/>
      <c r="CE102" s="5"/>
      <c r="CF102" s="16"/>
      <c r="CG102" s="59"/>
      <c r="CH102" s="5"/>
      <c r="CI102" s="16"/>
      <c r="CJ102" s="59"/>
      <c r="CK102" s="5"/>
      <c r="CL102" s="16"/>
      <c r="CM102" s="59"/>
      <c r="CN102" s="5"/>
      <c r="CO102" s="16"/>
      <c r="CP102" s="59"/>
      <c r="CQ102" s="13"/>
      <c r="CR102" s="16"/>
      <c r="CS102" s="59"/>
      <c r="CT102" s="5"/>
      <c r="CU102" s="16"/>
      <c r="CV102" s="59"/>
      <c r="CW102" s="5"/>
      <c r="CX102" s="16"/>
      <c r="CY102" s="59"/>
      <c r="CZ102" s="5"/>
      <c r="DA102" s="16"/>
      <c r="DB102" s="59"/>
      <c r="DC102" s="5"/>
      <c r="DD102" s="16"/>
      <c r="DE102" s="59"/>
      <c r="DF102" s="5"/>
      <c r="DG102" s="16"/>
      <c r="DH102" s="59"/>
      <c r="DI102" s="5"/>
      <c r="DJ102" s="16"/>
      <c r="DK102" s="59"/>
      <c r="DL102" s="5"/>
      <c r="DM102" s="16"/>
      <c r="DN102" s="59"/>
      <c r="DO102" s="5"/>
      <c r="DP102" s="16"/>
      <c r="DQ102" s="59"/>
      <c r="DR102" s="5"/>
      <c r="DS102" s="16"/>
      <c r="DT102" s="59"/>
      <c r="DU102" s="5"/>
      <c r="DV102" s="16"/>
      <c r="DW102" s="59"/>
      <c r="DX102" s="5"/>
      <c r="DY102" s="16"/>
      <c r="DZ102" s="59"/>
      <c r="EA102" s="5"/>
      <c r="EB102" s="16"/>
      <c r="EC102" s="59"/>
      <c r="ED102" s="5"/>
      <c r="EE102" s="16"/>
      <c r="EF102" s="59"/>
      <c r="EG102" s="5"/>
      <c r="EH102" s="16"/>
      <c r="EI102" s="59"/>
      <c r="EJ102" s="5"/>
      <c r="EK102" s="16"/>
      <c r="EL102" s="76"/>
      <c r="EM102" s="5"/>
      <c r="EN102" s="16"/>
      <c r="EO102" s="76"/>
      <c r="EP102" s="5"/>
      <c r="EQ102" s="16"/>
      <c r="ER102" s="59"/>
      <c r="ES102" s="5"/>
      <c r="ET102" s="16"/>
      <c r="EU102" s="59"/>
      <c r="EV102" s="5"/>
      <c r="EW102" s="16"/>
      <c r="EX102" s="59"/>
      <c r="EY102" s="5"/>
      <c r="EZ102" s="16"/>
      <c r="FA102" s="59"/>
      <c r="FB102" s="5"/>
      <c r="FC102" s="16"/>
      <c r="FD102" s="76"/>
      <c r="FE102" s="5"/>
      <c r="FF102" s="16"/>
      <c r="FG102" s="76"/>
      <c r="FH102" s="5"/>
      <c r="FI102" s="16"/>
      <c r="FJ102" s="76"/>
      <c r="FK102" s="5"/>
      <c r="FL102" s="16"/>
      <c r="FM102" s="76"/>
      <c r="FN102" s="5"/>
      <c r="FO102" s="16"/>
      <c r="FP102" s="76"/>
      <c r="FQ102" s="5"/>
      <c r="FR102" s="16"/>
      <c r="FS102" s="76"/>
      <c r="FT102" s="5"/>
      <c r="FU102" s="16"/>
      <c r="FV102" s="76"/>
      <c r="FW102" s="5"/>
      <c r="FX102" s="16"/>
      <c r="FY102" s="76"/>
      <c r="FZ102" s="5"/>
      <c r="GA102" s="16"/>
      <c r="GB102" s="76"/>
      <c r="GC102" s="5"/>
      <c r="GD102" s="16"/>
      <c r="GE102" s="76"/>
      <c r="GF102" s="5"/>
      <c r="GG102" s="16"/>
      <c r="GH102" s="76"/>
      <c r="GI102" s="5"/>
      <c r="GJ102" s="16"/>
      <c r="GK102" s="76"/>
      <c r="GL102" s="5"/>
      <c r="GM102" s="16"/>
      <c r="GN102" s="76"/>
      <c r="GO102" s="5"/>
      <c r="GP102" s="16"/>
      <c r="GQ102" s="76"/>
      <c r="GR102" s="5"/>
      <c r="GS102" s="16"/>
      <c r="GT102" s="76"/>
      <c r="GU102" s="5"/>
      <c r="GV102" s="16"/>
      <c r="GW102" s="76"/>
      <c r="GX102" s="5"/>
      <c r="GY102" s="16"/>
      <c r="GZ102" s="76"/>
      <c r="HA102" s="5"/>
      <c r="HB102" s="16"/>
      <c r="HC102" s="76"/>
      <c r="HD102" s="5"/>
      <c r="HE102" s="16"/>
      <c r="HF102" s="76"/>
      <c r="HG102" s="5"/>
      <c r="HH102" s="16"/>
      <c r="HI102" s="76"/>
      <c r="HJ102" s="5"/>
      <c r="HK102" s="16"/>
      <c r="HL102" s="76"/>
      <c r="HM102" s="5"/>
      <c r="HN102" s="16"/>
      <c r="HO102" s="76"/>
      <c r="HP102" s="5"/>
      <c r="HQ102" s="16"/>
      <c r="HR102" s="76"/>
      <c r="HS102" s="5"/>
      <c r="HT102" s="16"/>
      <c r="HU102" s="76"/>
      <c r="HV102" s="5"/>
      <c r="HW102" s="16"/>
      <c r="HX102" s="76"/>
      <c r="HY102" s="5"/>
      <c r="HZ102" s="16"/>
      <c r="IA102" s="76"/>
      <c r="IB102" s="5"/>
      <c r="IC102" s="16"/>
      <c r="ID102" s="76"/>
      <c r="IE102" s="5"/>
      <c r="IF102" s="16"/>
      <c r="IG102" s="76"/>
      <c r="IH102" s="5"/>
      <c r="II102" s="16"/>
      <c r="IJ102" s="76"/>
      <c r="IK102" s="5"/>
      <c r="IL102" s="16"/>
      <c r="IM102" s="76"/>
      <c r="IN102" s="5"/>
      <c r="IO102" s="16"/>
      <c r="IP102" s="76"/>
      <c r="IQ102" s="5"/>
      <c r="IR102" s="16"/>
      <c r="IS102" s="76"/>
      <c r="IT102" s="5"/>
      <c r="IU102" s="16"/>
      <c r="IV102" s="76"/>
      <c r="IW102" s="5"/>
      <c r="IX102" s="16"/>
      <c r="IY102" s="76"/>
      <c r="IZ102" s="5"/>
      <c r="JA102" s="16"/>
      <c r="JB102" s="76"/>
      <c r="JC102" s="5"/>
      <c r="JD102" s="16"/>
      <c r="JE102" s="76"/>
      <c r="JF102" s="5"/>
      <c r="JG102" s="16"/>
      <c r="JH102" s="76"/>
      <c r="JI102" s="5"/>
      <c r="JJ102" s="16"/>
      <c r="JK102" s="76"/>
      <c r="JL102" s="5"/>
      <c r="JM102" s="16"/>
      <c r="JN102" s="76"/>
      <c r="JO102" s="5"/>
      <c r="JP102" s="16"/>
      <c r="JQ102" s="76"/>
      <c r="JR102" s="5"/>
      <c r="JS102" s="16"/>
      <c r="JT102" s="76"/>
      <c r="JU102" s="5"/>
      <c r="JV102" s="16"/>
      <c r="JW102" s="76"/>
      <c r="JX102" s="5"/>
      <c r="JY102" s="16"/>
      <c r="JZ102" s="76"/>
      <c r="KA102" s="5"/>
      <c r="KB102" s="16"/>
      <c r="KC102" s="76"/>
      <c r="KD102" s="5"/>
      <c r="KE102" s="16"/>
      <c r="KF102" s="76"/>
      <c r="KG102" s="5"/>
      <c r="KH102" s="16"/>
      <c r="KI102" s="76"/>
      <c r="KJ102" s="5"/>
      <c r="KK102" s="16"/>
      <c r="KL102" s="59"/>
      <c r="KM102" s="5"/>
      <c r="KN102" s="16"/>
      <c r="KO102" s="59"/>
      <c r="KP102" s="5"/>
      <c r="KQ102" s="5"/>
      <c r="KR102" s="16"/>
      <c r="KS102" s="59"/>
      <c r="KT102" s="5"/>
      <c r="KU102" s="16"/>
      <c r="KV102" s="59"/>
    </row>
    <row r="103" spans="1:308" ht="10.5" x14ac:dyDescent="0.25">
      <c r="A103" s="29"/>
      <c r="B103" s="13"/>
      <c r="C103" s="16"/>
      <c r="D103" s="59"/>
      <c r="E103" s="5"/>
      <c r="F103" s="16"/>
      <c r="G103" s="59"/>
      <c r="H103" s="5"/>
      <c r="I103" s="16"/>
      <c r="J103" s="59"/>
      <c r="K103" s="5"/>
      <c r="L103" s="16"/>
      <c r="M103" s="59"/>
      <c r="N103" s="5"/>
      <c r="O103" s="16"/>
      <c r="P103" s="59"/>
      <c r="Q103" s="5"/>
      <c r="R103" s="16"/>
      <c r="S103" s="59"/>
      <c r="T103" s="5"/>
      <c r="U103" s="16"/>
      <c r="V103" s="59"/>
      <c r="W103" s="5"/>
      <c r="X103" s="16"/>
      <c r="Y103" s="59"/>
      <c r="Z103" s="5"/>
      <c r="AA103" s="16"/>
      <c r="AB103" s="59"/>
      <c r="AC103" s="5"/>
      <c r="AD103" s="16"/>
      <c r="AE103" s="59"/>
      <c r="AF103" s="5"/>
      <c r="AG103" s="16"/>
      <c r="AH103" s="59"/>
      <c r="AI103" s="5"/>
      <c r="AJ103" s="16"/>
      <c r="AK103" s="59"/>
      <c r="AL103" s="5"/>
      <c r="AM103" s="16"/>
      <c r="AN103" s="59"/>
      <c r="AO103" s="5"/>
      <c r="AP103" s="16"/>
      <c r="AQ103" s="59"/>
      <c r="AR103" s="5"/>
      <c r="AS103" s="16"/>
      <c r="AT103" s="59"/>
      <c r="AU103" s="5"/>
      <c r="AV103" s="16"/>
      <c r="AW103" s="59"/>
      <c r="AX103" s="5"/>
      <c r="AY103" s="16"/>
      <c r="AZ103" s="59"/>
      <c r="BA103" s="5"/>
      <c r="BB103" s="16"/>
      <c r="BC103" s="59"/>
      <c r="BD103" s="13"/>
      <c r="BE103" s="16"/>
      <c r="BF103" s="59"/>
      <c r="BG103" s="5"/>
      <c r="BH103" s="16"/>
      <c r="BI103" s="59"/>
      <c r="BJ103" s="5"/>
      <c r="BK103" s="16"/>
      <c r="BL103" s="59"/>
      <c r="BM103" s="5"/>
      <c r="BN103" s="16"/>
      <c r="BO103" s="59"/>
      <c r="BP103" s="5"/>
      <c r="BQ103" s="16"/>
      <c r="BR103" s="59"/>
      <c r="BS103" s="5"/>
      <c r="BT103" s="16"/>
      <c r="BU103" s="59"/>
      <c r="BV103" s="5"/>
      <c r="BW103" s="16"/>
      <c r="BX103" s="59"/>
      <c r="BY103" s="5"/>
      <c r="BZ103" s="16"/>
      <c r="CA103" s="59"/>
      <c r="CB103" s="5"/>
      <c r="CC103" s="16"/>
      <c r="CD103" s="59"/>
      <c r="CE103" s="5"/>
      <c r="CF103" s="16"/>
      <c r="CG103" s="59"/>
      <c r="CH103" s="5"/>
      <c r="CI103" s="16"/>
      <c r="CJ103" s="59"/>
      <c r="CK103" s="5"/>
      <c r="CL103" s="16"/>
      <c r="CM103" s="59"/>
      <c r="CN103" s="5"/>
      <c r="CO103" s="16"/>
      <c r="CP103" s="59"/>
      <c r="CQ103" s="13"/>
      <c r="CR103" s="16"/>
      <c r="CS103" s="59"/>
      <c r="CT103" s="5"/>
      <c r="CU103" s="16"/>
      <c r="CV103" s="59"/>
      <c r="CW103" s="5"/>
      <c r="CX103" s="16"/>
      <c r="CY103" s="59"/>
      <c r="CZ103" s="5"/>
      <c r="DA103" s="16"/>
      <c r="DB103" s="59"/>
      <c r="DC103" s="5"/>
      <c r="DD103" s="16"/>
      <c r="DE103" s="59"/>
      <c r="DF103" s="5"/>
      <c r="DG103" s="16"/>
      <c r="DH103" s="59"/>
      <c r="DI103" s="5"/>
      <c r="DJ103" s="16"/>
      <c r="DK103" s="59"/>
      <c r="DL103" s="5"/>
      <c r="DM103" s="16"/>
      <c r="DN103" s="59"/>
      <c r="DO103" s="5"/>
      <c r="DP103" s="16"/>
      <c r="DQ103" s="59"/>
      <c r="DR103" s="5"/>
      <c r="DS103" s="16"/>
      <c r="DT103" s="59"/>
      <c r="DU103" s="5"/>
      <c r="DV103" s="16"/>
      <c r="DW103" s="59"/>
      <c r="DX103" s="5"/>
      <c r="DY103" s="16"/>
      <c r="DZ103" s="59"/>
      <c r="EA103" s="5"/>
      <c r="EB103" s="16"/>
      <c r="EC103" s="59"/>
      <c r="ED103" s="5"/>
      <c r="EE103" s="16"/>
      <c r="EF103" s="59"/>
      <c r="EG103" s="5"/>
      <c r="EH103" s="16"/>
      <c r="EI103" s="59"/>
      <c r="EJ103" s="5"/>
      <c r="EK103" s="16"/>
      <c r="EL103" s="76"/>
      <c r="EM103" s="5"/>
      <c r="EN103" s="16"/>
      <c r="EO103" s="76"/>
      <c r="EP103" s="5"/>
      <c r="EQ103" s="16"/>
      <c r="ER103" s="59"/>
      <c r="ES103" s="5"/>
      <c r="ET103" s="16"/>
      <c r="EU103" s="59"/>
      <c r="EV103" s="5"/>
      <c r="EW103" s="16"/>
      <c r="EX103" s="59"/>
      <c r="EY103" s="5"/>
      <c r="EZ103" s="16"/>
      <c r="FA103" s="59"/>
      <c r="FB103" s="5"/>
      <c r="FC103" s="16"/>
      <c r="FD103" s="76"/>
      <c r="FE103" s="5"/>
      <c r="FF103" s="16"/>
      <c r="FG103" s="76"/>
      <c r="FH103" s="5"/>
      <c r="FI103" s="16"/>
      <c r="FJ103" s="76"/>
      <c r="FK103" s="5"/>
      <c r="FL103" s="16"/>
      <c r="FM103" s="76"/>
      <c r="FN103" s="5"/>
      <c r="FO103" s="16"/>
      <c r="FP103" s="76"/>
      <c r="FQ103" s="5"/>
      <c r="FR103" s="16"/>
      <c r="FS103" s="76"/>
      <c r="FT103" s="5"/>
      <c r="FU103" s="16"/>
      <c r="FV103" s="76"/>
      <c r="FW103" s="5"/>
      <c r="FX103" s="16"/>
      <c r="FY103" s="76"/>
      <c r="FZ103" s="5"/>
      <c r="GA103" s="16"/>
      <c r="GB103" s="76"/>
      <c r="GC103" s="5"/>
      <c r="GD103" s="16"/>
      <c r="GE103" s="76"/>
      <c r="GF103" s="5"/>
      <c r="GG103" s="16"/>
      <c r="GH103" s="76"/>
      <c r="GI103" s="5"/>
      <c r="GJ103" s="16"/>
      <c r="GK103" s="76"/>
      <c r="GL103" s="5"/>
      <c r="GM103" s="16"/>
      <c r="GN103" s="76"/>
      <c r="GO103" s="5"/>
      <c r="GP103" s="16"/>
      <c r="GQ103" s="76"/>
      <c r="GR103" s="5"/>
      <c r="GS103" s="16"/>
      <c r="GT103" s="76"/>
      <c r="GU103" s="5"/>
      <c r="GV103" s="16"/>
      <c r="GW103" s="76"/>
      <c r="GX103" s="5"/>
      <c r="GY103" s="16"/>
      <c r="GZ103" s="76"/>
      <c r="HA103" s="5"/>
      <c r="HB103" s="16"/>
      <c r="HC103" s="76"/>
      <c r="HD103" s="5"/>
      <c r="HE103" s="16"/>
      <c r="HF103" s="76"/>
      <c r="HG103" s="5"/>
      <c r="HH103" s="16"/>
      <c r="HI103" s="76"/>
      <c r="HJ103" s="5"/>
      <c r="HK103" s="16"/>
      <c r="HL103" s="76"/>
      <c r="HM103" s="5"/>
      <c r="HN103" s="16"/>
      <c r="HO103" s="76"/>
      <c r="HP103" s="5"/>
      <c r="HQ103" s="16"/>
      <c r="HR103" s="76"/>
      <c r="HS103" s="5"/>
      <c r="HT103" s="16"/>
      <c r="HU103" s="76"/>
      <c r="HV103" s="5"/>
      <c r="HW103" s="16"/>
      <c r="HX103" s="76"/>
      <c r="HY103" s="5"/>
      <c r="HZ103" s="16"/>
      <c r="IA103" s="76"/>
      <c r="IB103" s="5"/>
      <c r="IC103" s="16"/>
      <c r="ID103" s="76"/>
      <c r="IE103" s="5"/>
      <c r="IF103" s="16"/>
      <c r="IG103" s="76"/>
      <c r="IH103" s="5"/>
      <c r="II103" s="16"/>
      <c r="IJ103" s="76"/>
      <c r="IK103" s="5"/>
      <c r="IL103" s="16"/>
      <c r="IM103" s="76"/>
      <c r="IN103" s="5"/>
      <c r="IO103" s="16"/>
      <c r="IP103" s="76"/>
      <c r="IQ103" s="5"/>
      <c r="IR103" s="16"/>
      <c r="IS103" s="76"/>
      <c r="IT103" s="5"/>
      <c r="IU103" s="16"/>
      <c r="IV103" s="76"/>
      <c r="IW103" s="5"/>
      <c r="IX103" s="16"/>
      <c r="IY103" s="76"/>
      <c r="IZ103" s="5"/>
      <c r="JA103" s="16"/>
      <c r="JB103" s="76"/>
      <c r="JC103" s="5"/>
      <c r="JD103" s="16"/>
      <c r="JE103" s="76"/>
      <c r="JF103" s="5"/>
      <c r="JG103" s="16"/>
      <c r="JH103" s="76"/>
      <c r="JI103" s="5"/>
      <c r="JJ103" s="16"/>
      <c r="JK103" s="76"/>
      <c r="JL103" s="5"/>
      <c r="JM103" s="16"/>
      <c r="JN103" s="76"/>
      <c r="JO103" s="5"/>
      <c r="JP103" s="16"/>
      <c r="JQ103" s="76"/>
      <c r="JR103" s="5"/>
      <c r="JS103" s="16"/>
      <c r="JT103" s="76"/>
      <c r="JU103" s="5"/>
      <c r="JV103" s="16"/>
      <c r="JW103" s="76"/>
      <c r="JX103" s="5"/>
      <c r="JY103" s="16"/>
      <c r="JZ103" s="76"/>
      <c r="KA103" s="5"/>
      <c r="KB103" s="16"/>
      <c r="KC103" s="76"/>
      <c r="KD103" s="5"/>
      <c r="KE103" s="16"/>
      <c r="KF103" s="76"/>
      <c r="KG103" s="5"/>
      <c r="KH103" s="16"/>
      <c r="KI103" s="76"/>
      <c r="KJ103" s="5"/>
      <c r="KK103" s="16"/>
      <c r="KL103" s="59"/>
      <c r="KM103" s="5"/>
      <c r="KN103" s="16"/>
      <c r="KO103" s="59"/>
      <c r="KP103" s="5"/>
      <c r="KQ103" s="5"/>
      <c r="KR103" s="16"/>
      <c r="KS103" s="59"/>
      <c r="KT103" s="5"/>
      <c r="KU103" s="16"/>
      <c r="KV103" s="59"/>
    </row>
    <row r="104" spans="1:308" ht="10.5" x14ac:dyDescent="0.25">
      <c r="A104" s="29"/>
      <c r="B104" s="13"/>
      <c r="C104" s="16"/>
      <c r="D104" s="59"/>
      <c r="E104" s="5"/>
      <c r="F104" s="16"/>
      <c r="G104" s="59"/>
      <c r="H104" s="5"/>
      <c r="I104" s="16"/>
      <c r="J104" s="59"/>
      <c r="K104" s="5"/>
      <c r="L104" s="16"/>
      <c r="M104" s="59"/>
      <c r="N104" s="5"/>
      <c r="O104" s="16"/>
      <c r="P104" s="59"/>
      <c r="Q104" s="5"/>
      <c r="R104" s="16"/>
      <c r="S104" s="59"/>
      <c r="T104" s="5"/>
      <c r="U104" s="16"/>
      <c r="V104" s="59"/>
      <c r="W104" s="5"/>
      <c r="X104" s="16"/>
      <c r="Y104" s="59"/>
      <c r="Z104" s="5"/>
      <c r="AA104" s="16"/>
      <c r="AB104" s="59"/>
      <c r="AC104" s="5"/>
      <c r="AD104" s="16"/>
      <c r="AE104" s="59"/>
      <c r="AF104" s="5"/>
      <c r="AG104" s="16"/>
      <c r="AH104" s="59"/>
      <c r="AI104" s="5"/>
      <c r="AJ104" s="16"/>
      <c r="AK104" s="59"/>
      <c r="AL104" s="5"/>
      <c r="AM104" s="16"/>
      <c r="AN104" s="59"/>
      <c r="AO104" s="5"/>
      <c r="AP104" s="16"/>
      <c r="AQ104" s="59"/>
      <c r="AR104" s="5"/>
      <c r="AS104" s="16"/>
      <c r="AT104" s="59"/>
      <c r="AU104" s="5"/>
      <c r="AV104" s="16"/>
      <c r="AW104" s="59"/>
      <c r="AX104" s="5"/>
      <c r="AY104" s="16"/>
      <c r="AZ104" s="59"/>
      <c r="BA104" s="5"/>
      <c r="BB104" s="16"/>
      <c r="BC104" s="59"/>
      <c r="BD104" s="13"/>
      <c r="BE104" s="16"/>
      <c r="BF104" s="59"/>
      <c r="BG104" s="5"/>
      <c r="BH104" s="16"/>
      <c r="BI104" s="59"/>
      <c r="BJ104" s="5"/>
      <c r="BK104" s="16"/>
      <c r="BL104" s="59"/>
      <c r="BM104" s="5"/>
      <c r="BN104" s="16"/>
      <c r="BO104" s="59"/>
      <c r="BP104" s="5"/>
      <c r="BQ104" s="16"/>
      <c r="BR104" s="59"/>
      <c r="BS104" s="5"/>
      <c r="BT104" s="16"/>
      <c r="BU104" s="59"/>
      <c r="BV104" s="5"/>
      <c r="BW104" s="16"/>
      <c r="BX104" s="59"/>
      <c r="BY104" s="5"/>
      <c r="BZ104" s="16"/>
      <c r="CA104" s="59"/>
      <c r="CB104" s="5"/>
      <c r="CC104" s="16"/>
      <c r="CD104" s="59"/>
      <c r="CE104" s="5"/>
      <c r="CF104" s="16"/>
      <c r="CG104" s="59"/>
      <c r="CH104" s="5"/>
      <c r="CI104" s="16"/>
      <c r="CJ104" s="59"/>
      <c r="CK104" s="5"/>
      <c r="CL104" s="16"/>
      <c r="CM104" s="59"/>
      <c r="CN104" s="5"/>
      <c r="CO104" s="16"/>
      <c r="CP104" s="59"/>
      <c r="CQ104" s="13"/>
      <c r="CR104" s="16"/>
      <c r="CS104" s="59"/>
      <c r="CT104" s="5"/>
      <c r="CU104" s="16"/>
      <c r="CV104" s="59"/>
      <c r="CW104" s="5"/>
      <c r="CX104" s="16"/>
      <c r="CY104" s="59"/>
      <c r="CZ104" s="5"/>
      <c r="DA104" s="16"/>
      <c r="DB104" s="59"/>
      <c r="DC104" s="5"/>
      <c r="DD104" s="16"/>
      <c r="DE104" s="59"/>
      <c r="DF104" s="5"/>
      <c r="DG104" s="16"/>
      <c r="DH104" s="59"/>
      <c r="DI104" s="5"/>
      <c r="DJ104" s="16"/>
      <c r="DK104" s="59"/>
      <c r="DL104" s="5"/>
      <c r="DM104" s="16"/>
      <c r="DN104" s="59"/>
      <c r="DO104" s="5"/>
      <c r="DP104" s="16"/>
      <c r="DQ104" s="59"/>
      <c r="DR104" s="5"/>
      <c r="DS104" s="16"/>
      <c r="DT104" s="59"/>
      <c r="DU104" s="5"/>
      <c r="DV104" s="16"/>
      <c r="DW104" s="59"/>
      <c r="DX104" s="5"/>
      <c r="DY104" s="16"/>
      <c r="DZ104" s="59"/>
      <c r="EA104" s="5"/>
      <c r="EB104" s="16"/>
      <c r="EC104" s="59"/>
      <c r="ED104" s="5"/>
      <c r="EE104" s="16"/>
      <c r="EF104" s="59"/>
      <c r="EG104" s="5"/>
      <c r="EH104" s="16"/>
      <c r="EI104" s="59"/>
      <c r="EJ104" s="5"/>
      <c r="EK104" s="16"/>
      <c r="EL104" s="76"/>
      <c r="EM104" s="5"/>
      <c r="EN104" s="16"/>
      <c r="EO104" s="76"/>
      <c r="EP104" s="5"/>
      <c r="EQ104" s="16"/>
      <c r="ER104" s="59"/>
      <c r="ES104" s="5"/>
      <c r="ET104" s="16"/>
      <c r="EU104" s="59"/>
      <c r="EV104" s="5"/>
      <c r="EW104" s="16"/>
      <c r="EX104" s="59"/>
      <c r="EY104" s="5"/>
      <c r="EZ104" s="16"/>
      <c r="FA104" s="59"/>
      <c r="FB104" s="5"/>
      <c r="FC104" s="16"/>
      <c r="FD104" s="76"/>
      <c r="FE104" s="5"/>
      <c r="FF104" s="16"/>
      <c r="FG104" s="76"/>
      <c r="FH104" s="5"/>
      <c r="FI104" s="16"/>
      <c r="FJ104" s="76"/>
      <c r="FK104" s="5"/>
      <c r="FL104" s="16"/>
      <c r="FM104" s="76"/>
      <c r="FN104" s="5"/>
      <c r="FO104" s="16"/>
      <c r="FP104" s="76"/>
      <c r="FQ104" s="5"/>
      <c r="FR104" s="16"/>
      <c r="FS104" s="76"/>
      <c r="FT104" s="5"/>
      <c r="FU104" s="16"/>
      <c r="FV104" s="76"/>
      <c r="FW104" s="5"/>
      <c r="FX104" s="16"/>
      <c r="FY104" s="76"/>
      <c r="FZ104" s="5"/>
      <c r="GA104" s="16"/>
      <c r="GB104" s="76"/>
      <c r="GC104" s="5"/>
      <c r="GD104" s="16"/>
      <c r="GE104" s="76"/>
      <c r="GF104" s="5"/>
      <c r="GG104" s="16"/>
      <c r="GH104" s="76"/>
      <c r="GI104" s="5"/>
      <c r="GJ104" s="16"/>
      <c r="GK104" s="76"/>
      <c r="GL104" s="5"/>
      <c r="GM104" s="16"/>
      <c r="GN104" s="76"/>
      <c r="GO104" s="5"/>
      <c r="GP104" s="16"/>
      <c r="GQ104" s="76"/>
      <c r="GR104" s="5"/>
      <c r="GS104" s="16"/>
      <c r="GT104" s="76"/>
      <c r="GU104" s="5"/>
      <c r="GV104" s="16"/>
      <c r="GW104" s="76"/>
      <c r="GX104" s="5"/>
      <c r="GY104" s="16"/>
      <c r="GZ104" s="76"/>
      <c r="HA104" s="5"/>
      <c r="HB104" s="16"/>
      <c r="HC104" s="76"/>
      <c r="HD104" s="5"/>
      <c r="HE104" s="16"/>
      <c r="HF104" s="76"/>
      <c r="HG104" s="5"/>
      <c r="HH104" s="16"/>
      <c r="HI104" s="76"/>
      <c r="HJ104" s="5"/>
      <c r="HK104" s="16"/>
      <c r="HL104" s="76"/>
      <c r="HM104" s="5"/>
      <c r="HN104" s="16"/>
      <c r="HO104" s="76"/>
      <c r="HP104" s="5"/>
      <c r="HQ104" s="16"/>
      <c r="HR104" s="76"/>
      <c r="HS104" s="5"/>
      <c r="HT104" s="16"/>
      <c r="HU104" s="76"/>
      <c r="HV104" s="5"/>
      <c r="HW104" s="16"/>
      <c r="HX104" s="76"/>
      <c r="HY104" s="5"/>
      <c r="HZ104" s="16"/>
      <c r="IA104" s="76"/>
      <c r="IB104" s="5"/>
      <c r="IC104" s="16"/>
      <c r="ID104" s="76"/>
      <c r="IE104" s="5"/>
      <c r="IF104" s="16"/>
      <c r="IG104" s="76"/>
      <c r="IH104" s="5"/>
      <c r="II104" s="16"/>
      <c r="IJ104" s="76"/>
      <c r="IK104" s="5"/>
      <c r="IL104" s="16"/>
      <c r="IM104" s="76"/>
      <c r="IN104" s="5"/>
      <c r="IO104" s="16"/>
      <c r="IP104" s="76"/>
      <c r="IQ104" s="5"/>
      <c r="IR104" s="16"/>
      <c r="IS104" s="76"/>
      <c r="IT104" s="5"/>
      <c r="IU104" s="16"/>
      <c r="IV104" s="76"/>
      <c r="IW104" s="5"/>
      <c r="IX104" s="16"/>
      <c r="IY104" s="76"/>
      <c r="IZ104" s="5"/>
      <c r="JA104" s="16"/>
      <c r="JB104" s="76"/>
      <c r="JC104" s="5"/>
      <c r="JD104" s="16"/>
      <c r="JE104" s="76"/>
      <c r="JF104" s="5"/>
      <c r="JG104" s="16"/>
      <c r="JH104" s="76"/>
      <c r="JI104" s="5"/>
      <c r="JJ104" s="16"/>
      <c r="JK104" s="76"/>
      <c r="JL104" s="5"/>
      <c r="JM104" s="16"/>
      <c r="JN104" s="76"/>
      <c r="JO104" s="5"/>
      <c r="JP104" s="16"/>
      <c r="JQ104" s="76"/>
      <c r="JR104" s="5"/>
      <c r="JS104" s="16"/>
      <c r="JT104" s="76"/>
      <c r="JU104" s="5"/>
      <c r="JV104" s="16"/>
      <c r="JW104" s="76"/>
      <c r="JX104" s="5"/>
      <c r="JY104" s="16"/>
      <c r="JZ104" s="76"/>
      <c r="KA104" s="5"/>
      <c r="KB104" s="16"/>
      <c r="KC104" s="76"/>
      <c r="KD104" s="5"/>
      <c r="KE104" s="16"/>
      <c r="KF104" s="76"/>
      <c r="KG104" s="5"/>
      <c r="KH104" s="16"/>
      <c r="KI104" s="76"/>
      <c r="KJ104" s="5"/>
      <c r="KK104" s="16"/>
      <c r="KL104" s="59"/>
      <c r="KM104" s="5"/>
      <c r="KN104" s="16"/>
      <c r="KO104" s="59"/>
      <c r="KP104" s="5"/>
      <c r="KQ104" s="5"/>
      <c r="KR104" s="16"/>
      <c r="KS104" s="59"/>
      <c r="KT104" s="5"/>
      <c r="KU104" s="16"/>
      <c r="KV104" s="59"/>
    </row>
    <row r="105" spans="1:308" ht="10.5" x14ac:dyDescent="0.25">
      <c r="A105" s="29"/>
      <c r="B105" s="13"/>
      <c r="C105" s="16"/>
      <c r="D105" s="59"/>
      <c r="E105" s="5"/>
      <c r="F105" s="16"/>
      <c r="G105" s="59"/>
      <c r="H105" s="5"/>
      <c r="I105" s="16"/>
      <c r="J105" s="59"/>
      <c r="K105" s="5"/>
      <c r="L105" s="16"/>
      <c r="M105" s="59"/>
      <c r="N105" s="5"/>
      <c r="O105" s="16"/>
      <c r="P105" s="59"/>
      <c r="Q105" s="5"/>
      <c r="R105" s="16"/>
      <c r="S105" s="59"/>
      <c r="T105" s="5"/>
      <c r="U105" s="16"/>
      <c r="V105" s="59"/>
      <c r="W105" s="5"/>
      <c r="X105" s="16"/>
      <c r="Y105" s="59"/>
      <c r="Z105" s="5"/>
      <c r="AA105" s="16"/>
      <c r="AB105" s="59"/>
      <c r="AC105" s="5"/>
      <c r="AD105" s="16"/>
      <c r="AE105" s="59"/>
      <c r="AF105" s="5"/>
      <c r="AG105" s="16"/>
      <c r="AH105" s="59"/>
      <c r="AI105" s="5"/>
      <c r="AJ105" s="16"/>
      <c r="AK105" s="59"/>
      <c r="AL105" s="5"/>
      <c r="AM105" s="16"/>
      <c r="AN105" s="59"/>
      <c r="AO105" s="5"/>
      <c r="AP105" s="16"/>
      <c r="AQ105" s="59"/>
      <c r="AR105" s="5"/>
      <c r="AS105" s="16"/>
      <c r="AT105" s="59"/>
      <c r="AU105" s="5"/>
      <c r="AV105" s="16"/>
      <c r="AW105" s="59"/>
      <c r="AX105" s="5"/>
      <c r="AY105" s="16"/>
      <c r="AZ105" s="59"/>
      <c r="BA105" s="5"/>
      <c r="BB105" s="16"/>
      <c r="BC105" s="59"/>
      <c r="BD105" s="13"/>
      <c r="BE105" s="16"/>
      <c r="BF105" s="59"/>
      <c r="BG105" s="5"/>
      <c r="BH105" s="16"/>
      <c r="BI105" s="59"/>
      <c r="BJ105" s="5"/>
      <c r="BK105" s="16"/>
      <c r="BL105" s="59"/>
      <c r="BM105" s="5"/>
      <c r="BN105" s="16"/>
      <c r="BO105" s="59"/>
      <c r="BP105" s="5"/>
      <c r="BQ105" s="16"/>
      <c r="BR105" s="59"/>
      <c r="BS105" s="5"/>
      <c r="BT105" s="16"/>
      <c r="BU105" s="59"/>
      <c r="BV105" s="5"/>
      <c r="BW105" s="16"/>
      <c r="BX105" s="59"/>
      <c r="BY105" s="5"/>
      <c r="BZ105" s="16"/>
      <c r="CA105" s="59"/>
      <c r="CB105" s="5"/>
      <c r="CC105" s="16"/>
      <c r="CD105" s="59"/>
      <c r="CE105" s="5"/>
      <c r="CF105" s="16"/>
      <c r="CG105" s="59"/>
      <c r="CH105" s="5"/>
      <c r="CI105" s="16"/>
      <c r="CJ105" s="59"/>
      <c r="CK105" s="5"/>
      <c r="CL105" s="16"/>
      <c r="CM105" s="59"/>
      <c r="CN105" s="5"/>
      <c r="CO105" s="16"/>
      <c r="CP105" s="59"/>
      <c r="CQ105" s="13"/>
      <c r="CR105" s="16"/>
      <c r="CS105" s="59"/>
      <c r="CT105" s="5"/>
      <c r="CU105" s="16"/>
      <c r="CV105" s="59"/>
      <c r="CW105" s="5"/>
      <c r="CX105" s="16"/>
      <c r="CY105" s="59"/>
      <c r="CZ105" s="5"/>
      <c r="DA105" s="16"/>
      <c r="DB105" s="59"/>
      <c r="DC105" s="5"/>
      <c r="DD105" s="16"/>
      <c r="DE105" s="59"/>
      <c r="DF105" s="5"/>
      <c r="DG105" s="16"/>
      <c r="DH105" s="59"/>
      <c r="DI105" s="5"/>
      <c r="DJ105" s="16"/>
      <c r="DK105" s="59"/>
      <c r="DL105" s="5"/>
      <c r="DM105" s="16"/>
      <c r="DN105" s="59"/>
      <c r="DO105" s="5"/>
      <c r="DP105" s="16"/>
      <c r="DQ105" s="59"/>
      <c r="DR105" s="5"/>
      <c r="DS105" s="16"/>
      <c r="DT105" s="59"/>
      <c r="DU105" s="5"/>
      <c r="DV105" s="16"/>
      <c r="DW105" s="59"/>
      <c r="DX105" s="5"/>
      <c r="DY105" s="16"/>
      <c r="DZ105" s="59"/>
      <c r="EA105" s="5"/>
      <c r="EB105" s="16"/>
      <c r="EC105" s="59"/>
      <c r="ED105" s="5"/>
      <c r="EE105" s="16"/>
      <c r="EF105" s="59"/>
      <c r="EG105" s="5"/>
      <c r="EH105" s="16"/>
      <c r="EI105" s="59"/>
      <c r="EJ105" s="5"/>
      <c r="EK105" s="16"/>
      <c r="EL105" s="76"/>
      <c r="EM105" s="5"/>
      <c r="EN105" s="16"/>
      <c r="EO105" s="76"/>
      <c r="EP105" s="5"/>
      <c r="EQ105" s="16"/>
      <c r="ER105" s="59"/>
      <c r="ES105" s="5"/>
      <c r="ET105" s="16"/>
      <c r="EU105" s="59"/>
      <c r="EV105" s="5"/>
      <c r="EW105" s="16"/>
      <c r="EX105" s="59"/>
      <c r="EY105" s="5"/>
      <c r="EZ105" s="16"/>
      <c r="FA105" s="59"/>
      <c r="FB105" s="5"/>
      <c r="FC105" s="16"/>
      <c r="FD105" s="76"/>
      <c r="FE105" s="5"/>
      <c r="FF105" s="16"/>
      <c r="FG105" s="76"/>
      <c r="FH105" s="5"/>
      <c r="FI105" s="16"/>
      <c r="FJ105" s="76"/>
      <c r="FK105" s="5"/>
      <c r="FL105" s="16"/>
      <c r="FM105" s="76"/>
      <c r="FN105" s="5"/>
      <c r="FO105" s="16"/>
      <c r="FP105" s="76"/>
      <c r="FQ105" s="5"/>
      <c r="FR105" s="16"/>
      <c r="FS105" s="76"/>
      <c r="FT105" s="5"/>
      <c r="FU105" s="16"/>
      <c r="FV105" s="76"/>
      <c r="FW105" s="5"/>
      <c r="FX105" s="16"/>
      <c r="FY105" s="76"/>
      <c r="FZ105" s="5"/>
      <c r="GA105" s="16"/>
      <c r="GB105" s="76"/>
      <c r="GC105" s="5"/>
      <c r="GD105" s="16"/>
      <c r="GE105" s="76"/>
      <c r="GF105" s="5"/>
      <c r="GG105" s="16"/>
      <c r="GH105" s="76"/>
      <c r="GI105" s="5"/>
      <c r="GJ105" s="16"/>
      <c r="GK105" s="76"/>
      <c r="GL105" s="5"/>
      <c r="GM105" s="16"/>
      <c r="GN105" s="76"/>
      <c r="GO105" s="5"/>
      <c r="GP105" s="16"/>
      <c r="GQ105" s="76"/>
      <c r="GR105" s="5"/>
      <c r="GS105" s="16"/>
      <c r="GT105" s="76"/>
      <c r="GU105" s="5"/>
      <c r="GV105" s="16"/>
      <c r="GW105" s="76"/>
      <c r="GX105" s="5"/>
      <c r="GY105" s="16"/>
      <c r="GZ105" s="76"/>
      <c r="HA105" s="5"/>
      <c r="HB105" s="16"/>
      <c r="HC105" s="76"/>
      <c r="HD105" s="5"/>
      <c r="HE105" s="16"/>
      <c r="HF105" s="76"/>
      <c r="HG105" s="5"/>
      <c r="HH105" s="16"/>
      <c r="HI105" s="76"/>
      <c r="HJ105" s="5"/>
      <c r="HK105" s="16"/>
      <c r="HL105" s="76"/>
      <c r="HM105" s="5"/>
      <c r="HN105" s="16"/>
      <c r="HO105" s="76"/>
      <c r="HP105" s="5"/>
      <c r="HQ105" s="16"/>
      <c r="HR105" s="76"/>
      <c r="HS105" s="5"/>
      <c r="HT105" s="16"/>
      <c r="HU105" s="76"/>
      <c r="HV105" s="5"/>
      <c r="HW105" s="16"/>
      <c r="HX105" s="76"/>
      <c r="HY105" s="5"/>
      <c r="HZ105" s="16"/>
      <c r="IA105" s="76"/>
      <c r="IB105" s="5"/>
      <c r="IC105" s="16"/>
      <c r="ID105" s="76"/>
      <c r="IE105" s="5"/>
      <c r="IF105" s="16"/>
      <c r="IG105" s="76"/>
      <c r="IH105" s="5"/>
      <c r="II105" s="16"/>
      <c r="IJ105" s="76"/>
      <c r="IK105" s="5"/>
      <c r="IL105" s="16"/>
      <c r="IM105" s="76"/>
      <c r="IN105" s="5"/>
      <c r="IO105" s="16"/>
      <c r="IP105" s="76"/>
      <c r="IQ105" s="5"/>
      <c r="IR105" s="16"/>
      <c r="IS105" s="76"/>
      <c r="IT105" s="5"/>
      <c r="IU105" s="16"/>
      <c r="IV105" s="76"/>
      <c r="IW105" s="5"/>
      <c r="IX105" s="16"/>
      <c r="IY105" s="76"/>
      <c r="IZ105" s="5"/>
      <c r="JA105" s="16"/>
      <c r="JB105" s="76"/>
      <c r="JC105" s="5"/>
      <c r="JD105" s="16"/>
      <c r="JE105" s="76"/>
      <c r="JF105" s="5"/>
      <c r="JG105" s="16"/>
      <c r="JH105" s="76"/>
      <c r="JI105" s="5"/>
      <c r="JJ105" s="16"/>
      <c r="JK105" s="76"/>
      <c r="JL105" s="5"/>
      <c r="JM105" s="16"/>
      <c r="JN105" s="76"/>
      <c r="JO105" s="5"/>
      <c r="JP105" s="16"/>
      <c r="JQ105" s="76"/>
      <c r="JR105" s="5"/>
      <c r="JS105" s="16"/>
      <c r="JT105" s="76"/>
      <c r="JU105" s="5"/>
      <c r="JV105" s="16"/>
      <c r="JW105" s="76"/>
      <c r="JX105" s="5"/>
      <c r="JY105" s="16"/>
      <c r="JZ105" s="76"/>
      <c r="KA105" s="5"/>
      <c r="KB105" s="16"/>
      <c r="KC105" s="76"/>
      <c r="KD105" s="5"/>
      <c r="KE105" s="16"/>
      <c r="KF105" s="76"/>
      <c r="KG105" s="5"/>
      <c r="KH105" s="16"/>
      <c r="KI105" s="76"/>
      <c r="KJ105" s="5"/>
      <c r="KK105" s="16"/>
      <c r="KL105" s="59"/>
      <c r="KM105" s="5"/>
      <c r="KN105" s="16"/>
      <c r="KO105" s="59"/>
      <c r="KP105" s="5"/>
      <c r="KQ105" s="5"/>
      <c r="KR105" s="16"/>
      <c r="KS105" s="59"/>
      <c r="KT105" s="5"/>
      <c r="KU105" s="16"/>
      <c r="KV105" s="59"/>
    </row>
    <row r="106" spans="1:308" ht="10.5" x14ac:dyDescent="0.25">
      <c r="A106" s="29"/>
      <c r="B106" s="13"/>
      <c r="C106" s="16"/>
      <c r="D106" s="59"/>
      <c r="E106" s="5"/>
      <c r="F106" s="16"/>
      <c r="G106" s="59"/>
      <c r="H106" s="5"/>
      <c r="I106" s="16"/>
      <c r="J106" s="59"/>
      <c r="K106" s="5"/>
      <c r="L106" s="16"/>
      <c r="M106" s="59"/>
      <c r="N106" s="5"/>
      <c r="O106" s="16"/>
      <c r="P106" s="59"/>
      <c r="Q106" s="5"/>
      <c r="R106" s="16"/>
      <c r="S106" s="59"/>
      <c r="T106" s="5"/>
      <c r="U106" s="16"/>
      <c r="V106" s="59"/>
      <c r="W106" s="5"/>
      <c r="X106" s="16"/>
      <c r="Y106" s="59"/>
      <c r="Z106" s="5"/>
      <c r="AA106" s="16"/>
      <c r="AB106" s="59"/>
      <c r="AC106" s="5"/>
      <c r="AD106" s="16"/>
      <c r="AE106" s="59"/>
      <c r="AF106" s="5"/>
      <c r="AG106" s="16"/>
      <c r="AH106" s="59"/>
      <c r="AI106" s="5"/>
      <c r="AJ106" s="16"/>
      <c r="AK106" s="59"/>
      <c r="AL106" s="5"/>
      <c r="AM106" s="16"/>
      <c r="AN106" s="59"/>
      <c r="AO106" s="5"/>
      <c r="AP106" s="16"/>
      <c r="AQ106" s="59"/>
      <c r="AR106" s="5"/>
      <c r="AS106" s="16"/>
      <c r="AT106" s="59"/>
      <c r="AU106" s="5"/>
      <c r="AV106" s="16"/>
      <c r="AW106" s="59"/>
      <c r="AX106" s="5"/>
      <c r="AY106" s="16"/>
      <c r="AZ106" s="59"/>
      <c r="BA106" s="5"/>
      <c r="BB106" s="16"/>
      <c r="BC106" s="59"/>
      <c r="BD106" s="13"/>
      <c r="BE106" s="16"/>
      <c r="BF106" s="59"/>
      <c r="BG106" s="5"/>
      <c r="BH106" s="16"/>
      <c r="BI106" s="59"/>
      <c r="BJ106" s="5"/>
      <c r="BK106" s="16"/>
      <c r="BL106" s="59"/>
      <c r="BM106" s="5"/>
      <c r="BN106" s="16"/>
      <c r="BO106" s="59"/>
      <c r="BP106" s="5"/>
      <c r="BQ106" s="16"/>
      <c r="BR106" s="59"/>
      <c r="BS106" s="5"/>
      <c r="BT106" s="16"/>
      <c r="BU106" s="59"/>
      <c r="BV106" s="5"/>
      <c r="BW106" s="16"/>
      <c r="BX106" s="59"/>
      <c r="BY106" s="5"/>
      <c r="BZ106" s="16"/>
      <c r="CA106" s="59"/>
      <c r="CB106" s="5"/>
      <c r="CC106" s="16"/>
      <c r="CD106" s="59"/>
      <c r="CE106" s="5"/>
      <c r="CF106" s="16"/>
      <c r="CG106" s="59"/>
      <c r="CH106" s="5"/>
      <c r="CI106" s="16"/>
      <c r="CJ106" s="59"/>
      <c r="CK106" s="5"/>
      <c r="CL106" s="16"/>
      <c r="CM106" s="59"/>
      <c r="CN106" s="5"/>
      <c r="CO106" s="16"/>
      <c r="CP106" s="59"/>
      <c r="CQ106" s="13"/>
      <c r="CR106" s="16"/>
      <c r="CS106" s="59"/>
      <c r="CT106" s="5"/>
      <c r="CU106" s="16"/>
      <c r="CV106" s="59"/>
      <c r="CW106" s="5"/>
      <c r="CX106" s="16"/>
      <c r="CY106" s="59"/>
      <c r="CZ106" s="5"/>
      <c r="DA106" s="16"/>
      <c r="DB106" s="59"/>
      <c r="DC106" s="5"/>
      <c r="DD106" s="16"/>
      <c r="DE106" s="59"/>
      <c r="DF106" s="5"/>
      <c r="DG106" s="16"/>
      <c r="DH106" s="59"/>
      <c r="DI106" s="5"/>
      <c r="DJ106" s="16"/>
      <c r="DK106" s="59"/>
      <c r="DL106" s="5"/>
      <c r="DM106" s="16"/>
      <c r="DN106" s="59"/>
      <c r="DO106" s="5"/>
      <c r="DP106" s="16"/>
      <c r="DQ106" s="59"/>
      <c r="DR106" s="5"/>
      <c r="DS106" s="16"/>
      <c r="DT106" s="59"/>
      <c r="DU106" s="5"/>
      <c r="DV106" s="16"/>
      <c r="DW106" s="59"/>
      <c r="DX106" s="5"/>
      <c r="DY106" s="16"/>
      <c r="DZ106" s="59"/>
      <c r="EA106" s="5"/>
      <c r="EB106" s="16"/>
      <c r="EC106" s="59"/>
      <c r="ED106" s="5"/>
      <c r="EE106" s="16"/>
      <c r="EF106" s="59"/>
      <c r="EG106" s="5"/>
      <c r="EH106" s="16"/>
      <c r="EI106" s="59"/>
      <c r="EJ106" s="5"/>
      <c r="EK106" s="16"/>
      <c r="EL106" s="76"/>
      <c r="EM106" s="5"/>
      <c r="EN106" s="16"/>
      <c r="EO106" s="76"/>
      <c r="EP106" s="5"/>
      <c r="EQ106" s="16"/>
      <c r="ER106" s="59"/>
      <c r="ES106" s="5"/>
      <c r="ET106" s="16"/>
      <c r="EU106" s="59"/>
      <c r="EV106" s="5"/>
      <c r="EW106" s="16"/>
      <c r="EX106" s="59"/>
      <c r="EY106" s="5"/>
      <c r="EZ106" s="16"/>
      <c r="FA106" s="59"/>
      <c r="FB106" s="5"/>
      <c r="FC106" s="16"/>
      <c r="FD106" s="76"/>
      <c r="FE106" s="5"/>
      <c r="FF106" s="16"/>
      <c r="FG106" s="76"/>
      <c r="FH106" s="5"/>
      <c r="FI106" s="16"/>
      <c r="FJ106" s="76"/>
      <c r="FK106" s="5"/>
      <c r="FL106" s="16"/>
      <c r="FM106" s="76"/>
      <c r="FN106" s="5"/>
      <c r="FO106" s="16"/>
      <c r="FP106" s="76"/>
      <c r="FQ106" s="5"/>
      <c r="FR106" s="16"/>
      <c r="FS106" s="76"/>
      <c r="FT106" s="5"/>
      <c r="FU106" s="16"/>
      <c r="FV106" s="76"/>
      <c r="FW106" s="5"/>
      <c r="FX106" s="16"/>
      <c r="FY106" s="76"/>
      <c r="FZ106" s="5"/>
      <c r="GA106" s="16"/>
      <c r="GB106" s="76"/>
      <c r="GC106" s="5"/>
      <c r="GD106" s="16"/>
      <c r="GE106" s="76"/>
      <c r="GF106" s="5"/>
      <c r="GG106" s="16"/>
      <c r="GH106" s="76"/>
      <c r="GI106" s="5"/>
      <c r="GJ106" s="16"/>
      <c r="GK106" s="76"/>
      <c r="GL106" s="5"/>
      <c r="GM106" s="16"/>
      <c r="GN106" s="76"/>
      <c r="GO106" s="5"/>
      <c r="GP106" s="16"/>
      <c r="GQ106" s="76"/>
      <c r="GR106" s="5"/>
      <c r="GS106" s="16"/>
      <c r="GT106" s="76"/>
      <c r="GU106" s="5"/>
      <c r="GV106" s="16"/>
      <c r="GW106" s="76"/>
      <c r="GX106" s="5"/>
      <c r="GY106" s="16"/>
      <c r="GZ106" s="76"/>
      <c r="HA106" s="5"/>
      <c r="HB106" s="16"/>
      <c r="HC106" s="76"/>
      <c r="HD106" s="5"/>
      <c r="HE106" s="16"/>
      <c r="HF106" s="76"/>
      <c r="HG106" s="5"/>
      <c r="HH106" s="16"/>
      <c r="HI106" s="76"/>
      <c r="HJ106" s="5"/>
      <c r="HK106" s="16"/>
      <c r="HL106" s="76"/>
      <c r="HM106" s="5"/>
      <c r="HN106" s="16"/>
      <c r="HO106" s="76"/>
      <c r="HP106" s="5"/>
      <c r="HQ106" s="16"/>
      <c r="HR106" s="76"/>
      <c r="HS106" s="5"/>
      <c r="HT106" s="16"/>
      <c r="HU106" s="76"/>
      <c r="HV106" s="5"/>
      <c r="HW106" s="16"/>
      <c r="HX106" s="76"/>
      <c r="HY106" s="5"/>
      <c r="HZ106" s="16"/>
      <c r="IA106" s="76"/>
      <c r="IB106" s="5"/>
      <c r="IC106" s="16"/>
      <c r="ID106" s="76"/>
      <c r="IE106" s="5"/>
      <c r="IF106" s="16"/>
      <c r="IG106" s="76"/>
      <c r="IH106" s="5"/>
      <c r="II106" s="16"/>
      <c r="IJ106" s="76"/>
      <c r="IK106" s="5"/>
      <c r="IL106" s="16"/>
      <c r="IM106" s="76"/>
      <c r="IN106" s="5"/>
      <c r="IO106" s="16"/>
      <c r="IP106" s="76"/>
      <c r="IQ106" s="5"/>
      <c r="IR106" s="16"/>
      <c r="IS106" s="76"/>
      <c r="IT106" s="5"/>
      <c r="IU106" s="16"/>
      <c r="IV106" s="76"/>
      <c r="IW106" s="5"/>
      <c r="IX106" s="16"/>
      <c r="IY106" s="76"/>
      <c r="IZ106" s="5"/>
      <c r="JA106" s="16"/>
      <c r="JB106" s="76"/>
      <c r="JC106" s="5"/>
      <c r="JD106" s="16"/>
      <c r="JE106" s="76"/>
      <c r="JF106" s="5"/>
      <c r="JG106" s="16"/>
      <c r="JH106" s="76"/>
      <c r="JI106" s="5"/>
      <c r="JJ106" s="16"/>
      <c r="JK106" s="76"/>
      <c r="JL106" s="5"/>
      <c r="JM106" s="16"/>
      <c r="JN106" s="76"/>
      <c r="JO106" s="5"/>
      <c r="JP106" s="16"/>
      <c r="JQ106" s="76"/>
      <c r="JR106" s="5"/>
      <c r="JS106" s="16"/>
      <c r="JT106" s="76"/>
      <c r="JU106" s="5"/>
      <c r="JV106" s="16"/>
      <c r="JW106" s="76"/>
      <c r="JX106" s="5"/>
      <c r="JY106" s="16"/>
      <c r="JZ106" s="76"/>
      <c r="KA106" s="5"/>
      <c r="KB106" s="16"/>
      <c r="KC106" s="76"/>
      <c r="KD106" s="5"/>
      <c r="KE106" s="16"/>
      <c r="KF106" s="76"/>
      <c r="KG106" s="5"/>
      <c r="KH106" s="16"/>
      <c r="KI106" s="76"/>
      <c r="KJ106" s="5"/>
      <c r="KK106" s="16"/>
      <c r="KL106" s="59"/>
      <c r="KM106" s="5"/>
      <c r="KN106" s="16"/>
      <c r="KO106" s="59"/>
      <c r="KP106" s="5"/>
      <c r="KQ106" s="5"/>
      <c r="KR106" s="16"/>
      <c r="KS106" s="59"/>
      <c r="KT106" s="5"/>
      <c r="KU106" s="16"/>
      <c r="KV106" s="59"/>
    </row>
    <row r="107" spans="1:308" ht="10.5" x14ac:dyDescent="0.25">
      <c r="A107" s="29"/>
      <c r="B107" s="13"/>
      <c r="C107" s="16"/>
      <c r="D107" s="59"/>
      <c r="E107" s="5"/>
      <c r="F107" s="16"/>
      <c r="G107" s="59"/>
      <c r="H107" s="5"/>
      <c r="I107" s="16"/>
      <c r="J107" s="59"/>
      <c r="K107" s="5"/>
      <c r="L107" s="16"/>
      <c r="M107" s="59"/>
      <c r="N107" s="5"/>
      <c r="O107" s="16"/>
      <c r="P107" s="59"/>
      <c r="Q107" s="5"/>
      <c r="R107" s="16"/>
      <c r="S107" s="59"/>
      <c r="T107" s="5"/>
      <c r="U107" s="16"/>
      <c r="V107" s="59"/>
      <c r="W107" s="5"/>
      <c r="X107" s="16"/>
      <c r="Y107" s="59"/>
      <c r="Z107" s="5"/>
      <c r="AA107" s="16"/>
      <c r="AB107" s="59"/>
      <c r="AC107" s="5"/>
      <c r="AD107" s="16"/>
      <c r="AE107" s="59"/>
      <c r="AF107" s="5"/>
      <c r="AG107" s="16"/>
      <c r="AH107" s="59"/>
      <c r="AI107" s="5"/>
      <c r="AJ107" s="16"/>
      <c r="AK107" s="59"/>
      <c r="AL107" s="5"/>
      <c r="AM107" s="16"/>
      <c r="AN107" s="59"/>
      <c r="AO107" s="5"/>
      <c r="AP107" s="16"/>
      <c r="AQ107" s="59"/>
      <c r="AR107" s="5"/>
      <c r="AS107" s="16"/>
      <c r="AT107" s="59"/>
      <c r="AU107" s="5"/>
      <c r="AV107" s="16"/>
      <c r="AW107" s="59"/>
      <c r="AX107" s="5"/>
      <c r="AY107" s="16"/>
      <c r="AZ107" s="59"/>
      <c r="BA107" s="5"/>
      <c r="BB107" s="16"/>
      <c r="BC107" s="59"/>
      <c r="BD107" s="13"/>
      <c r="BE107" s="16"/>
      <c r="BF107" s="59"/>
      <c r="BG107" s="5"/>
      <c r="BH107" s="16"/>
      <c r="BI107" s="59"/>
      <c r="BJ107" s="5"/>
      <c r="BK107" s="16"/>
      <c r="BL107" s="59"/>
      <c r="BM107" s="5"/>
      <c r="BN107" s="16"/>
      <c r="BO107" s="59"/>
      <c r="BP107" s="5"/>
      <c r="BQ107" s="16"/>
      <c r="BR107" s="59"/>
      <c r="BS107" s="5"/>
      <c r="BT107" s="16"/>
      <c r="BU107" s="59"/>
      <c r="BV107" s="5"/>
      <c r="BW107" s="16"/>
      <c r="BX107" s="59"/>
      <c r="BY107" s="5"/>
      <c r="BZ107" s="16"/>
      <c r="CA107" s="59"/>
      <c r="CB107" s="5"/>
      <c r="CC107" s="16"/>
      <c r="CD107" s="59"/>
      <c r="CE107" s="5"/>
      <c r="CF107" s="16"/>
      <c r="CG107" s="59"/>
      <c r="CH107" s="5"/>
      <c r="CI107" s="16"/>
      <c r="CJ107" s="59"/>
      <c r="CK107" s="5"/>
      <c r="CL107" s="16"/>
      <c r="CM107" s="59"/>
      <c r="CN107" s="5"/>
      <c r="CO107" s="16"/>
      <c r="CP107" s="59"/>
      <c r="CQ107" s="13"/>
      <c r="CR107" s="16"/>
      <c r="CS107" s="59"/>
      <c r="CT107" s="5"/>
      <c r="CU107" s="16"/>
      <c r="CV107" s="59"/>
      <c r="CW107" s="5"/>
      <c r="CX107" s="16"/>
      <c r="CY107" s="59"/>
      <c r="CZ107" s="5"/>
      <c r="DA107" s="16"/>
      <c r="DB107" s="59"/>
      <c r="DC107" s="5"/>
      <c r="DD107" s="16"/>
      <c r="DE107" s="59"/>
      <c r="DF107" s="5"/>
      <c r="DG107" s="16"/>
      <c r="DH107" s="59"/>
      <c r="DI107" s="5"/>
      <c r="DJ107" s="16"/>
      <c r="DK107" s="59"/>
      <c r="DL107" s="5"/>
      <c r="DM107" s="16"/>
      <c r="DN107" s="59"/>
      <c r="DO107" s="5"/>
      <c r="DP107" s="16"/>
      <c r="DQ107" s="59"/>
      <c r="DR107" s="5"/>
      <c r="DS107" s="16"/>
      <c r="DT107" s="59"/>
      <c r="DU107" s="5"/>
      <c r="DV107" s="16"/>
      <c r="DW107" s="59"/>
      <c r="DX107" s="5"/>
      <c r="DY107" s="16"/>
      <c r="DZ107" s="59"/>
      <c r="EA107" s="5"/>
      <c r="EB107" s="16"/>
      <c r="EC107" s="59"/>
      <c r="ED107" s="5"/>
      <c r="EE107" s="16"/>
      <c r="EF107" s="59"/>
      <c r="EG107" s="5"/>
      <c r="EH107" s="16"/>
      <c r="EI107" s="59"/>
      <c r="EJ107" s="5"/>
      <c r="EK107" s="16"/>
      <c r="EL107" s="76"/>
      <c r="EM107" s="5"/>
      <c r="EN107" s="16"/>
      <c r="EO107" s="76"/>
      <c r="EP107" s="5"/>
      <c r="EQ107" s="16"/>
      <c r="ER107" s="59"/>
      <c r="ES107" s="5"/>
      <c r="ET107" s="16"/>
      <c r="EU107" s="59"/>
      <c r="EV107" s="5"/>
      <c r="EW107" s="16"/>
      <c r="EX107" s="59"/>
      <c r="EY107" s="5"/>
      <c r="EZ107" s="16"/>
      <c r="FA107" s="59"/>
      <c r="FB107" s="5"/>
      <c r="FC107" s="16"/>
      <c r="FD107" s="76"/>
      <c r="FE107" s="5"/>
      <c r="FF107" s="16"/>
      <c r="FG107" s="76"/>
      <c r="FH107" s="5"/>
      <c r="FI107" s="16"/>
      <c r="FJ107" s="76"/>
      <c r="FK107" s="5"/>
      <c r="FL107" s="16"/>
      <c r="FM107" s="76"/>
      <c r="FN107" s="5"/>
      <c r="FO107" s="16"/>
      <c r="FP107" s="76"/>
      <c r="FQ107" s="5"/>
      <c r="FR107" s="16"/>
      <c r="FS107" s="76"/>
      <c r="FT107" s="5"/>
      <c r="FU107" s="16"/>
      <c r="FV107" s="76"/>
      <c r="FW107" s="5"/>
      <c r="FX107" s="16"/>
      <c r="FY107" s="76"/>
      <c r="FZ107" s="5"/>
      <c r="GA107" s="16"/>
      <c r="GB107" s="76"/>
      <c r="GC107" s="5"/>
      <c r="GD107" s="16"/>
      <c r="GE107" s="76"/>
      <c r="GF107" s="5"/>
      <c r="GG107" s="16"/>
      <c r="GH107" s="76"/>
      <c r="GI107" s="5"/>
      <c r="GJ107" s="16"/>
      <c r="GK107" s="76"/>
      <c r="GL107" s="5"/>
      <c r="GM107" s="16"/>
      <c r="GN107" s="76"/>
      <c r="GO107" s="5"/>
      <c r="GP107" s="16"/>
      <c r="GQ107" s="76"/>
      <c r="GR107" s="5"/>
      <c r="GS107" s="16"/>
      <c r="GT107" s="76"/>
      <c r="GU107" s="5"/>
      <c r="GV107" s="16"/>
      <c r="GW107" s="76"/>
      <c r="GX107" s="5"/>
      <c r="GY107" s="16"/>
      <c r="GZ107" s="76"/>
      <c r="HA107" s="5"/>
      <c r="HB107" s="16"/>
      <c r="HC107" s="76"/>
      <c r="HD107" s="5"/>
      <c r="HE107" s="16"/>
      <c r="HF107" s="76"/>
      <c r="HG107" s="5"/>
      <c r="HH107" s="16"/>
      <c r="HI107" s="76"/>
      <c r="HJ107" s="5"/>
      <c r="HK107" s="16"/>
      <c r="HL107" s="76"/>
      <c r="HM107" s="5"/>
      <c r="HN107" s="16"/>
      <c r="HO107" s="76"/>
      <c r="HP107" s="5"/>
      <c r="HQ107" s="16"/>
      <c r="HR107" s="76"/>
      <c r="HS107" s="5"/>
      <c r="HT107" s="16"/>
      <c r="HU107" s="76"/>
      <c r="HV107" s="5"/>
      <c r="HW107" s="16"/>
      <c r="HX107" s="76"/>
      <c r="HY107" s="5"/>
      <c r="HZ107" s="16"/>
      <c r="IA107" s="76"/>
      <c r="IB107" s="5"/>
      <c r="IC107" s="16"/>
      <c r="ID107" s="76"/>
      <c r="IE107" s="5"/>
      <c r="IF107" s="16"/>
      <c r="IG107" s="76"/>
      <c r="IH107" s="5"/>
      <c r="II107" s="16"/>
      <c r="IJ107" s="76"/>
      <c r="IK107" s="5"/>
      <c r="IL107" s="16"/>
      <c r="IM107" s="76"/>
      <c r="IN107" s="5"/>
      <c r="IO107" s="16"/>
      <c r="IP107" s="76"/>
      <c r="IQ107" s="5"/>
      <c r="IR107" s="16"/>
      <c r="IS107" s="76"/>
      <c r="IT107" s="5"/>
      <c r="IU107" s="16"/>
      <c r="IV107" s="76"/>
      <c r="IW107" s="5"/>
      <c r="IX107" s="16"/>
      <c r="IY107" s="76"/>
      <c r="IZ107" s="5"/>
      <c r="JA107" s="16"/>
      <c r="JB107" s="76"/>
      <c r="JC107" s="5"/>
      <c r="JD107" s="16"/>
      <c r="JE107" s="76"/>
      <c r="JF107" s="5"/>
      <c r="JG107" s="16"/>
      <c r="JH107" s="76"/>
      <c r="JI107" s="5"/>
      <c r="JJ107" s="16"/>
      <c r="JK107" s="76"/>
      <c r="JL107" s="5"/>
      <c r="JM107" s="16"/>
      <c r="JN107" s="76"/>
      <c r="JO107" s="5"/>
      <c r="JP107" s="16"/>
      <c r="JQ107" s="76"/>
      <c r="JR107" s="5"/>
      <c r="JS107" s="16"/>
      <c r="JT107" s="76"/>
      <c r="JU107" s="5"/>
      <c r="JV107" s="16"/>
      <c r="JW107" s="76"/>
      <c r="JX107" s="5"/>
      <c r="JY107" s="16"/>
      <c r="JZ107" s="76"/>
      <c r="KA107" s="5"/>
      <c r="KB107" s="16"/>
      <c r="KC107" s="76"/>
      <c r="KD107" s="5"/>
      <c r="KE107" s="16"/>
      <c r="KF107" s="76"/>
      <c r="KG107" s="5"/>
      <c r="KH107" s="16"/>
      <c r="KI107" s="76"/>
      <c r="KJ107" s="5"/>
      <c r="KK107" s="16"/>
      <c r="KL107" s="59"/>
      <c r="KM107" s="5"/>
      <c r="KN107" s="16"/>
      <c r="KO107" s="59"/>
      <c r="KP107" s="5"/>
      <c r="KQ107" s="5"/>
      <c r="KR107" s="16"/>
      <c r="KS107" s="59"/>
      <c r="KT107" s="5"/>
      <c r="KU107" s="16"/>
      <c r="KV107" s="59"/>
    </row>
    <row r="108" spans="1:308" ht="10.5" x14ac:dyDescent="0.25">
      <c r="A108" s="29"/>
      <c r="B108" s="13"/>
      <c r="C108" s="16"/>
      <c r="D108" s="59"/>
      <c r="E108" s="5"/>
      <c r="F108" s="16"/>
      <c r="G108" s="59"/>
      <c r="H108" s="5"/>
      <c r="I108" s="16"/>
      <c r="J108" s="59"/>
      <c r="K108" s="5"/>
      <c r="L108" s="16"/>
      <c r="M108" s="59"/>
      <c r="N108" s="5"/>
      <c r="O108" s="16"/>
      <c r="P108" s="59"/>
      <c r="Q108" s="5"/>
      <c r="R108" s="16"/>
      <c r="S108" s="59"/>
      <c r="T108" s="5"/>
      <c r="U108" s="16"/>
      <c r="V108" s="59"/>
      <c r="W108" s="5"/>
      <c r="X108" s="16"/>
      <c r="Y108" s="59"/>
      <c r="Z108" s="5"/>
      <c r="AA108" s="16"/>
      <c r="AB108" s="59"/>
      <c r="AC108" s="5"/>
      <c r="AD108" s="16"/>
      <c r="AE108" s="59"/>
      <c r="AF108" s="5"/>
      <c r="AG108" s="16"/>
      <c r="AH108" s="59"/>
      <c r="AI108" s="5"/>
      <c r="AJ108" s="16"/>
      <c r="AK108" s="59"/>
      <c r="AL108" s="5"/>
      <c r="AM108" s="16"/>
      <c r="AN108" s="59"/>
      <c r="AO108" s="5"/>
      <c r="AP108" s="16"/>
      <c r="AQ108" s="59"/>
      <c r="AR108" s="5"/>
      <c r="AS108" s="16"/>
      <c r="AT108" s="59"/>
      <c r="AU108" s="5"/>
      <c r="AV108" s="16"/>
      <c r="AW108" s="59"/>
      <c r="AX108" s="5"/>
      <c r="AY108" s="16"/>
      <c r="AZ108" s="59"/>
      <c r="BA108" s="5"/>
      <c r="BB108" s="16"/>
      <c r="BC108" s="59"/>
      <c r="BD108" s="13"/>
      <c r="BE108" s="16"/>
      <c r="BF108" s="59"/>
      <c r="BG108" s="5"/>
      <c r="BH108" s="16"/>
      <c r="BI108" s="59"/>
      <c r="BJ108" s="5"/>
      <c r="BK108" s="16"/>
      <c r="BL108" s="59"/>
      <c r="BM108" s="5"/>
      <c r="BN108" s="16"/>
      <c r="BO108" s="59"/>
      <c r="BP108" s="5"/>
      <c r="BQ108" s="16"/>
      <c r="BR108" s="59"/>
      <c r="BS108" s="5"/>
      <c r="BT108" s="16"/>
      <c r="BU108" s="59"/>
      <c r="BV108" s="5"/>
      <c r="BW108" s="16"/>
      <c r="BX108" s="59"/>
      <c r="BY108" s="5"/>
      <c r="BZ108" s="16"/>
      <c r="CA108" s="59"/>
      <c r="CB108" s="5"/>
      <c r="CC108" s="16"/>
      <c r="CD108" s="59"/>
      <c r="CE108" s="5"/>
      <c r="CF108" s="16"/>
      <c r="CG108" s="59"/>
      <c r="CH108" s="5"/>
      <c r="CI108" s="16"/>
      <c r="CJ108" s="59"/>
      <c r="CK108" s="5"/>
      <c r="CL108" s="16"/>
      <c r="CM108" s="59"/>
      <c r="CN108" s="5"/>
      <c r="CO108" s="16"/>
      <c r="CP108" s="59"/>
      <c r="CQ108" s="13"/>
      <c r="CR108" s="16"/>
      <c r="CS108" s="59"/>
      <c r="CT108" s="5"/>
      <c r="CU108" s="16"/>
      <c r="CV108" s="59"/>
      <c r="CW108" s="5"/>
      <c r="CX108" s="16"/>
      <c r="CY108" s="59"/>
      <c r="CZ108" s="5"/>
      <c r="DA108" s="16"/>
      <c r="DB108" s="59"/>
      <c r="DC108" s="5"/>
      <c r="DD108" s="16"/>
      <c r="DE108" s="59"/>
      <c r="DF108" s="5"/>
      <c r="DG108" s="16"/>
      <c r="DH108" s="59"/>
      <c r="DI108" s="5"/>
      <c r="DJ108" s="16"/>
      <c r="DK108" s="59"/>
      <c r="DL108" s="5"/>
      <c r="DM108" s="16"/>
      <c r="DN108" s="59"/>
      <c r="DO108" s="5"/>
      <c r="DP108" s="16"/>
      <c r="DQ108" s="59"/>
      <c r="DR108" s="5"/>
      <c r="DS108" s="16"/>
      <c r="DT108" s="59"/>
      <c r="DU108" s="5"/>
      <c r="DV108" s="16"/>
      <c r="DW108" s="59"/>
      <c r="DX108" s="5"/>
      <c r="DY108" s="16"/>
      <c r="DZ108" s="59"/>
      <c r="EA108" s="5"/>
      <c r="EB108" s="16"/>
      <c r="EC108" s="59"/>
      <c r="ED108" s="5"/>
      <c r="EE108" s="16"/>
      <c r="EF108" s="59"/>
      <c r="EG108" s="5"/>
      <c r="EH108" s="16"/>
      <c r="EI108" s="59"/>
      <c r="EJ108" s="5"/>
      <c r="EK108" s="16"/>
      <c r="EL108" s="76"/>
      <c r="EM108" s="5"/>
      <c r="EN108" s="16"/>
      <c r="EO108" s="76"/>
      <c r="EP108" s="5"/>
      <c r="EQ108" s="16"/>
      <c r="ER108" s="59"/>
      <c r="ES108" s="5"/>
      <c r="ET108" s="16"/>
      <c r="EU108" s="59"/>
      <c r="EV108" s="5"/>
      <c r="EW108" s="16"/>
      <c r="EX108" s="59"/>
      <c r="EY108" s="5"/>
      <c r="EZ108" s="16"/>
      <c r="FA108" s="59"/>
      <c r="FB108" s="5"/>
      <c r="FC108" s="16"/>
      <c r="FD108" s="76"/>
      <c r="FE108" s="5"/>
      <c r="FF108" s="16"/>
      <c r="FG108" s="76"/>
      <c r="FH108" s="5"/>
      <c r="FI108" s="16"/>
      <c r="FJ108" s="76"/>
      <c r="FK108" s="5"/>
      <c r="FL108" s="16"/>
      <c r="FM108" s="76"/>
      <c r="FN108" s="5"/>
      <c r="FO108" s="16"/>
      <c r="FP108" s="76"/>
      <c r="FQ108" s="5"/>
      <c r="FR108" s="16"/>
      <c r="FS108" s="76"/>
      <c r="FT108" s="5"/>
      <c r="FU108" s="16"/>
      <c r="FV108" s="76"/>
      <c r="FW108" s="5"/>
      <c r="FX108" s="16"/>
      <c r="FY108" s="76"/>
      <c r="FZ108" s="5"/>
      <c r="GA108" s="16"/>
      <c r="GB108" s="76"/>
      <c r="GC108" s="5"/>
      <c r="GD108" s="16"/>
      <c r="GE108" s="76"/>
      <c r="GF108" s="5"/>
      <c r="GG108" s="16"/>
      <c r="GH108" s="76"/>
      <c r="GI108" s="5"/>
      <c r="GJ108" s="16"/>
      <c r="GK108" s="76"/>
      <c r="GL108" s="5"/>
      <c r="GM108" s="16"/>
      <c r="GN108" s="76"/>
      <c r="GO108" s="5"/>
      <c r="GP108" s="16"/>
      <c r="GQ108" s="76"/>
      <c r="GR108" s="5"/>
      <c r="GS108" s="16"/>
      <c r="GT108" s="76"/>
      <c r="GU108" s="5"/>
      <c r="GV108" s="16"/>
      <c r="GW108" s="76"/>
      <c r="GX108" s="5"/>
      <c r="GY108" s="16"/>
      <c r="GZ108" s="76"/>
      <c r="HA108" s="5"/>
      <c r="HB108" s="16"/>
      <c r="HC108" s="76"/>
      <c r="HD108" s="5"/>
      <c r="HE108" s="16"/>
      <c r="HF108" s="76"/>
      <c r="HG108" s="5"/>
      <c r="HH108" s="16"/>
      <c r="HI108" s="76"/>
      <c r="HJ108" s="5"/>
      <c r="HK108" s="16"/>
      <c r="HL108" s="76"/>
      <c r="HM108" s="5"/>
      <c r="HN108" s="16"/>
      <c r="HO108" s="76"/>
      <c r="HP108" s="5"/>
      <c r="HQ108" s="16"/>
      <c r="HR108" s="76"/>
      <c r="HS108" s="5"/>
      <c r="HT108" s="16"/>
      <c r="HU108" s="76"/>
      <c r="HV108" s="5"/>
      <c r="HW108" s="16"/>
      <c r="HX108" s="76"/>
      <c r="HY108" s="5"/>
      <c r="HZ108" s="16"/>
      <c r="IA108" s="76"/>
      <c r="IB108" s="5"/>
      <c r="IC108" s="16"/>
      <c r="ID108" s="76"/>
      <c r="IE108" s="5"/>
      <c r="IF108" s="16"/>
      <c r="IG108" s="76"/>
      <c r="IH108" s="5"/>
      <c r="II108" s="16"/>
      <c r="IJ108" s="76"/>
      <c r="IK108" s="5"/>
      <c r="IL108" s="16"/>
      <c r="IM108" s="76"/>
      <c r="IN108" s="5"/>
      <c r="IO108" s="16"/>
      <c r="IP108" s="76"/>
      <c r="IQ108" s="5"/>
      <c r="IR108" s="16"/>
      <c r="IS108" s="76"/>
      <c r="IT108" s="5"/>
      <c r="IU108" s="16"/>
      <c r="IV108" s="76"/>
      <c r="IW108" s="5"/>
      <c r="IX108" s="16"/>
      <c r="IY108" s="76"/>
      <c r="IZ108" s="5"/>
      <c r="JA108" s="16"/>
      <c r="JB108" s="76"/>
      <c r="JC108" s="5"/>
      <c r="JD108" s="16"/>
      <c r="JE108" s="76"/>
      <c r="JF108" s="5"/>
      <c r="JG108" s="16"/>
      <c r="JH108" s="76"/>
      <c r="JI108" s="5"/>
      <c r="JJ108" s="16"/>
      <c r="JK108" s="76"/>
      <c r="JL108" s="5"/>
      <c r="JM108" s="16"/>
      <c r="JN108" s="76"/>
      <c r="JO108" s="5"/>
      <c r="JP108" s="16"/>
      <c r="JQ108" s="76"/>
      <c r="JR108" s="5"/>
      <c r="JS108" s="16"/>
      <c r="JT108" s="76"/>
      <c r="JU108" s="5"/>
      <c r="JV108" s="16"/>
      <c r="JW108" s="76"/>
      <c r="JX108" s="5"/>
      <c r="JY108" s="16"/>
      <c r="JZ108" s="76"/>
      <c r="KA108" s="5"/>
      <c r="KB108" s="16"/>
      <c r="KC108" s="76"/>
      <c r="KD108" s="5"/>
      <c r="KE108" s="16"/>
      <c r="KF108" s="76"/>
      <c r="KG108" s="5"/>
      <c r="KH108" s="16"/>
      <c r="KI108" s="76"/>
      <c r="KJ108" s="5"/>
      <c r="KK108" s="16"/>
      <c r="KL108" s="59"/>
      <c r="KM108" s="5"/>
      <c r="KN108" s="16"/>
      <c r="KO108" s="59"/>
      <c r="KP108" s="5"/>
      <c r="KQ108" s="5"/>
      <c r="KR108" s="16"/>
      <c r="KS108" s="59"/>
      <c r="KT108" s="5"/>
      <c r="KU108" s="16"/>
      <c r="KV108" s="59"/>
    </row>
    <row r="109" spans="1:308" ht="10.5" x14ac:dyDescent="0.25">
      <c r="A109" s="29"/>
      <c r="B109" s="13"/>
      <c r="C109" s="16"/>
      <c r="D109" s="59"/>
      <c r="E109" s="5"/>
      <c r="F109" s="16"/>
      <c r="G109" s="59"/>
      <c r="H109" s="5"/>
      <c r="I109" s="16"/>
      <c r="J109" s="59"/>
      <c r="K109" s="5"/>
      <c r="L109" s="16"/>
      <c r="M109" s="59"/>
      <c r="N109" s="5"/>
      <c r="O109" s="16"/>
      <c r="P109" s="59"/>
      <c r="Q109" s="5"/>
      <c r="R109" s="16"/>
      <c r="S109" s="59"/>
      <c r="T109" s="5"/>
      <c r="U109" s="16"/>
      <c r="V109" s="59"/>
      <c r="W109" s="5"/>
      <c r="X109" s="16"/>
      <c r="Y109" s="59"/>
      <c r="Z109" s="5"/>
      <c r="AA109" s="16"/>
      <c r="AB109" s="59"/>
      <c r="AC109" s="5"/>
      <c r="AD109" s="16"/>
      <c r="AE109" s="59"/>
      <c r="AF109" s="5"/>
      <c r="AG109" s="16"/>
      <c r="AH109" s="59"/>
      <c r="AI109" s="5"/>
      <c r="AJ109" s="16"/>
      <c r="AK109" s="59"/>
      <c r="AL109" s="5"/>
      <c r="AM109" s="16"/>
      <c r="AN109" s="59"/>
      <c r="AO109" s="5"/>
      <c r="AP109" s="16"/>
      <c r="AQ109" s="59"/>
      <c r="AR109" s="5"/>
      <c r="AS109" s="16"/>
      <c r="AT109" s="59"/>
      <c r="AU109" s="5"/>
      <c r="AV109" s="16"/>
      <c r="AW109" s="59"/>
      <c r="AX109" s="5"/>
      <c r="AY109" s="16"/>
      <c r="AZ109" s="59"/>
      <c r="BA109" s="5"/>
      <c r="BB109" s="16"/>
      <c r="BC109" s="59"/>
      <c r="BD109" s="13"/>
      <c r="BE109" s="16"/>
      <c r="BF109" s="59"/>
      <c r="BG109" s="5"/>
      <c r="BH109" s="16"/>
      <c r="BI109" s="59"/>
      <c r="BJ109" s="5"/>
      <c r="BK109" s="16"/>
      <c r="BL109" s="59"/>
      <c r="BM109" s="5"/>
      <c r="BN109" s="16"/>
      <c r="BO109" s="59"/>
      <c r="BP109" s="5"/>
      <c r="BQ109" s="16"/>
      <c r="BR109" s="59"/>
      <c r="BS109" s="5"/>
      <c r="BT109" s="16"/>
      <c r="BU109" s="59"/>
      <c r="BV109" s="5"/>
      <c r="BW109" s="16"/>
      <c r="BX109" s="59"/>
      <c r="BY109" s="5"/>
      <c r="BZ109" s="16"/>
      <c r="CA109" s="59"/>
      <c r="CB109" s="5"/>
      <c r="CC109" s="16"/>
      <c r="CD109" s="59"/>
      <c r="CE109" s="5"/>
      <c r="CF109" s="16"/>
      <c r="CG109" s="59"/>
      <c r="CH109" s="5"/>
      <c r="CI109" s="16"/>
      <c r="CJ109" s="59"/>
      <c r="CK109" s="5"/>
      <c r="CL109" s="16"/>
      <c r="CM109" s="59"/>
      <c r="CN109" s="5"/>
      <c r="CO109" s="16"/>
      <c r="CP109" s="59"/>
      <c r="CQ109" s="13"/>
      <c r="CR109" s="16"/>
      <c r="CS109" s="59"/>
      <c r="CT109" s="5"/>
      <c r="CU109" s="16"/>
      <c r="CV109" s="59"/>
      <c r="CW109" s="5"/>
      <c r="CX109" s="16"/>
      <c r="CY109" s="59"/>
      <c r="CZ109" s="5"/>
      <c r="DA109" s="16"/>
      <c r="DB109" s="59"/>
      <c r="DC109" s="5"/>
      <c r="DD109" s="16"/>
      <c r="DE109" s="59"/>
      <c r="DF109" s="5"/>
      <c r="DG109" s="16"/>
      <c r="DH109" s="59"/>
      <c r="DI109" s="5"/>
      <c r="DJ109" s="16"/>
      <c r="DK109" s="59"/>
      <c r="DL109" s="5"/>
      <c r="DM109" s="16"/>
      <c r="DN109" s="59"/>
      <c r="DO109" s="5"/>
      <c r="DP109" s="16"/>
      <c r="DQ109" s="59"/>
      <c r="DR109" s="5"/>
      <c r="DS109" s="16"/>
      <c r="DT109" s="59"/>
      <c r="DU109" s="5"/>
      <c r="DV109" s="16"/>
      <c r="DW109" s="59"/>
      <c r="DX109" s="5"/>
      <c r="DY109" s="16"/>
      <c r="DZ109" s="59"/>
      <c r="EA109" s="5"/>
      <c r="EB109" s="16"/>
      <c r="EC109" s="59"/>
      <c r="ED109" s="5"/>
      <c r="EE109" s="16"/>
      <c r="EF109" s="59"/>
      <c r="EG109" s="5"/>
      <c r="EH109" s="16"/>
      <c r="EI109" s="59"/>
      <c r="EJ109" s="5"/>
      <c r="EK109" s="16"/>
      <c r="EL109" s="76"/>
      <c r="EM109" s="5"/>
      <c r="EN109" s="16"/>
      <c r="EO109" s="76"/>
      <c r="EP109" s="5"/>
      <c r="EQ109" s="16"/>
      <c r="ER109" s="59"/>
      <c r="ES109" s="5"/>
      <c r="ET109" s="16"/>
      <c r="EU109" s="59"/>
      <c r="EV109" s="5"/>
      <c r="EW109" s="16"/>
      <c r="EX109" s="59"/>
      <c r="EY109" s="5"/>
      <c r="EZ109" s="16"/>
      <c r="FA109" s="59"/>
      <c r="FB109" s="5"/>
      <c r="FC109" s="16"/>
      <c r="FD109" s="76"/>
      <c r="FE109" s="5"/>
      <c r="FF109" s="16"/>
      <c r="FG109" s="76"/>
      <c r="FH109" s="5"/>
      <c r="FI109" s="16"/>
      <c r="FJ109" s="76"/>
      <c r="FK109" s="5"/>
      <c r="FL109" s="16"/>
      <c r="FM109" s="76"/>
      <c r="FN109" s="5"/>
      <c r="FO109" s="16"/>
      <c r="FP109" s="76"/>
      <c r="FQ109" s="5"/>
      <c r="FR109" s="16"/>
      <c r="FS109" s="76"/>
      <c r="FT109" s="5"/>
      <c r="FU109" s="16"/>
      <c r="FV109" s="76"/>
      <c r="FW109" s="5"/>
      <c r="FX109" s="16"/>
      <c r="FY109" s="76"/>
      <c r="FZ109" s="5"/>
      <c r="GA109" s="16"/>
      <c r="GB109" s="76"/>
      <c r="GC109" s="5"/>
      <c r="GD109" s="16"/>
      <c r="GE109" s="76"/>
      <c r="GF109" s="5"/>
      <c r="GG109" s="16"/>
      <c r="GH109" s="76"/>
      <c r="GI109" s="5"/>
      <c r="GJ109" s="16"/>
      <c r="GK109" s="76"/>
      <c r="GL109" s="5"/>
      <c r="GM109" s="16"/>
      <c r="GN109" s="76"/>
      <c r="GO109" s="5"/>
      <c r="GP109" s="16"/>
      <c r="GQ109" s="76"/>
      <c r="GR109" s="5"/>
      <c r="GS109" s="16"/>
      <c r="GT109" s="76"/>
      <c r="GU109" s="5"/>
      <c r="GV109" s="16"/>
      <c r="GW109" s="76"/>
      <c r="GX109" s="5"/>
      <c r="GY109" s="16"/>
      <c r="GZ109" s="76"/>
      <c r="HA109" s="5"/>
      <c r="HB109" s="16"/>
      <c r="HC109" s="76"/>
      <c r="HD109" s="5"/>
      <c r="HE109" s="16"/>
      <c r="HF109" s="76"/>
      <c r="HG109" s="5"/>
      <c r="HH109" s="16"/>
      <c r="HI109" s="76"/>
      <c r="HJ109" s="5"/>
      <c r="HK109" s="16"/>
      <c r="HL109" s="76"/>
      <c r="HM109" s="5"/>
      <c r="HN109" s="16"/>
      <c r="HO109" s="76"/>
      <c r="HP109" s="5"/>
      <c r="HQ109" s="16"/>
      <c r="HR109" s="76"/>
      <c r="HS109" s="5"/>
      <c r="HT109" s="16"/>
      <c r="HU109" s="76"/>
      <c r="HV109" s="5"/>
      <c r="HW109" s="16"/>
      <c r="HX109" s="76"/>
      <c r="HY109" s="5"/>
      <c r="HZ109" s="16"/>
      <c r="IA109" s="76"/>
      <c r="IB109" s="5"/>
      <c r="IC109" s="16"/>
      <c r="ID109" s="76"/>
      <c r="IE109" s="5"/>
      <c r="IF109" s="16"/>
      <c r="IG109" s="76"/>
      <c r="IH109" s="5"/>
      <c r="II109" s="16"/>
      <c r="IJ109" s="76"/>
      <c r="IK109" s="5"/>
      <c r="IL109" s="16"/>
      <c r="IM109" s="76"/>
      <c r="IN109" s="5"/>
      <c r="IO109" s="16"/>
      <c r="IP109" s="76"/>
      <c r="IQ109" s="5"/>
      <c r="IR109" s="16"/>
      <c r="IS109" s="76"/>
      <c r="IT109" s="5"/>
      <c r="IU109" s="16"/>
      <c r="IV109" s="76"/>
      <c r="IW109" s="5"/>
      <c r="IX109" s="16"/>
      <c r="IY109" s="76"/>
      <c r="IZ109" s="5"/>
      <c r="JA109" s="16"/>
      <c r="JB109" s="76"/>
      <c r="JC109" s="5"/>
      <c r="JD109" s="16"/>
      <c r="JE109" s="76"/>
      <c r="JF109" s="5"/>
      <c r="JG109" s="16"/>
      <c r="JH109" s="76"/>
      <c r="JI109" s="5"/>
      <c r="JJ109" s="16"/>
      <c r="JK109" s="76"/>
      <c r="JL109" s="5"/>
      <c r="JM109" s="16"/>
      <c r="JN109" s="76"/>
      <c r="JO109" s="5"/>
      <c r="JP109" s="16"/>
      <c r="JQ109" s="76"/>
      <c r="JR109" s="5"/>
      <c r="JS109" s="16"/>
      <c r="JT109" s="76"/>
      <c r="JU109" s="5"/>
      <c r="JV109" s="16"/>
      <c r="JW109" s="76"/>
      <c r="JX109" s="5"/>
      <c r="JY109" s="16"/>
      <c r="JZ109" s="76"/>
      <c r="KA109" s="5"/>
      <c r="KB109" s="16"/>
      <c r="KC109" s="76"/>
      <c r="KD109" s="5"/>
      <c r="KE109" s="16"/>
      <c r="KF109" s="76"/>
      <c r="KG109" s="5"/>
      <c r="KH109" s="16"/>
      <c r="KI109" s="76"/>
      <c r="KJ109" s="5"/>
      <c r="KK109" s="16"/>
      <c r="KL109" s="59"/>
      <c r="KM109" s="5"/>
      <c r="KN109" s="16"/>
      <c r="KO109" s="59"/>
      <c r="KP109" s="5"/>
      <c r="KQ109" s="5"/>
      <c r="KR109" s="16"/>
      <c r="KS109" s="59"/>
      <c r="KT109" s="5"/>
      <c r="KU109" s="16"/>
      <c r="KV109" s="59"/>
    </row>
    <row r="110" spans="1:308" ht="10.5" x14ac:dyDescent="0.25">
      <c r="A110" s="29"/>
      <c r="B110" s="13"/>
      <c r="C110" s="16"/>
      <c r="D110" s="59"/>
      <c r="E110" s="5"/>
      <c r="F110" s="16"/>
      <c r="G110" s="59"/>
      <c r="H110" s="5"/>
      <c r="I110" s="16"/>
      <c r="J110" s="59"/>
      <c r="K110" s="5"/>
      <c r="L110" s="16"/>
      <c r="M110" s="59"/>
      <c r="N110" s="5"/>
      <c r="O110" s="16"/>
      <c r="P110" s="59"/>
      <c r="Q110" s="5"/>
      <c r="R110" s="16"/>
      <c r="S110" s="59"/>
      <c r="T110" s="5"/>
      <c r="U110" s="16"/>
      <c r="V110" s="59"/>
      <c r="W110" s="5"/>
      <c r="X110" s="16"/>
      <c r="Y110" s="59"/>
      <c r="Z110" s="5"/>
      <c r="AA110" s="16"/>
      <c r="AB110" s="59"/>
      <c r="AC110" s="5"/>
      <c r="AD110" s="16"/>
      <c r="AE110" s="59"/>
      <c r="AF110" s="5"/>
      <c r="AG110" s="16"/>
      <c r="AH110" s="59"/>
      <c r="AI110" s="5"/>
      <c r="AJ110" s="16"/>
      <c r="AK110" s="59"/>
      <c r="AL110" s="5"/>
      <c r="AM110" s="16"/>
      <c r="AN110" s="59"/>
      <c r="AO110" s="5"/>
      <c r="AP110" s="16"/>
      <c r="AQ110" s="59"/>
      <c r="AR110" s="5"/>
      <c r="AS110" s="16"/>
      <c r="AT110" s="59"/>
      <c r="AU110" s="5"/>
      <c r="AV110" s="16"/>
      <c r="AW110" s="59"/>
      <c r="AX110" s="5"/>
      <c r="AY110" s="16"/>
      <c r="AZ110" s="59"/>
      <c r="BA110" s="5"/>
      <c r="BB110" s="16"/>
      <c r="BC110" s="59"/>
      <c r="BD110" s="13"/>
      <c r="BE110" s="16"/>
      <c r="BF110" s="59"/>
      <c r="BG110" s="5"/>
      <c r="BH110" s="16"/>
      <c r="BI110" s="59"/>
      <c r="BJ110" s="5"/>
      <c r="BK110" s="16"/>
      <c r="BL110" s="59"/>
      <c r="BM110" s="5"/>
      <c r="BN110" s="16"/>
      <c r="BO110" s="59"/>
      <c r="BP110" s="5"/>
      <c r="BQ110" s="16"/>
      <c r="BR110" s="59"/>
      <c r="BS110" s="5"/>
      <c r="BT110" s="16"/>
      <c r="BU110" s="59"/>
      <c r="BV110" s="5"/>
      <c r="BW110" s="16"/>
      <c r="BX110" s="59"/>
      <c r="BY110" s="5"/>
      <c r="BZ110" s="16"/>
      <c r="CA110" s="59"/>
      <c r="CB110" s="5"/>
      <c r="CC110" s="16"/>
      <c r="CD110" s="59"/>
      <c r="CE110" s="5"/>
      <c r="CF110" s="16"/>
      <c r="CG110" s="59"/>
      <c r="CH110" s="5"/>
      <c r="CI110" s="16"/>
      <c r="CJ110" s="59"/>
      <c r="CK110" s="5"/>
      <c r="CL110" s="16"/>
      <c r="CM110" s="59"/>
      <c r="CN110" s="5"/>
      <c r="CO110" s="16"/>
      <c r="CP110" s="59"/>
      <c r="CQ110" s="13"/>
      <c r="CR110" s="16"/>
      <c r="CS110" s="59"/>
      <c r="CT110" s="5"/>
      <c r="CU110" s="16"/>
      <c r="CV110" s="59"/>
      <c r="CW110" s="5"/>
      <c r="CX110" s="16"/>
      <c r="CY110" s="59"/>
      <c r="CZ110" s="5"/>
      <c r="DA110" s="16"/>
      <c r="DB110" s="59"/>
      <c r="DC110" s="5"/>
      <c r="DD110" s="16"/>
      <c r="DE110" s="59"/>
      <c r="DF110" s="5"/>
      <c r="DG110" s="16"/>
      <c r="DH110" s="59"/>
      <c r="DI110" s="5"/>
      <c r="DJ110" s="16"/>
      <c r="DK110" s="59"/>
      <c r="DL110" s="5"/>
      <c r="DM110" s="16"/>
      <c r="DN110" s="59"/>
      <c r="DO110" s="5"/>
      <c r="DP110" s="16"/>
      <c r="DQ110" s="59"/>
      <c r="DR110" s="5"/>
      <c r="DS110" s="16"/>
      <c r="DT110" s="59"/>
      <c r="DU110" s="5"/>
      <c r="DV110" s="16"/>
      <c r="DW110" s="59"/>
      <c r="DX110" s="5"/>
      <c r="DY110" s="16"/>
      <c r="DZ110" s="59"/>
      <c r="EA110" s="5"/>
      <c r="EB110" s="16"/>
      <c r="EC110" s="59"/>
      <c r="ED110" s="5"/>
      <c r="EE110" s="16"/>
      <c r="EF110" s="59"/>
      <c r="EG110" s="5"/>
      <c r="EH110" s="16"/>
      <c r="EI110" s="59"/>
      <c r="EJ110" s="5"/>
      <c r="EK110" s="16"/>
      <c r="EL110" s="76"/>
      <c r="EM110" s="5"/>
      <c r="EN110" s="16"/>
      <c r="EO110" s="76"/>
      <c r="EP110" s="5"/>
      <c r="EQ110" s="16"/>
      <c r="ER110" s="59"/>
      <c r="ES110" s="5"/>
      <c r="ET110" s="16"/>
      <c r="EU110" s="59"/>
      <c r="EV110" s="5"/>
      <c r="EW110" s="16"/>
      <c r="EX110" s="59"/>
      <c r="EY110" s="5"/>
      <c r="EZ110" s="16"/>
      <c r="FA110" s="59"/>
      <c r="FB110" s="5"/>
      <c r="FC110" s="16"/>
      <c r="FD110" s="76"/>
      <c r="FE110" s="5"/>
      <c r="FF110" s="16"/>
      <c r="FG110" s="76"/>
      <c r="FH110" s="5"/>
      <c r="FI110" s="16"/>
      <c r="FJ110" s="76"/>
      <c r="FK110" s="5"/>
      <c r="FL110" s="16"/>
      <c r="FM110" s="76"/>
      <c r="FN110" s="5"/>
      <c r="FO110" s="16"/>
      <c r="FP110" s="76"/>
      <c r="FQ110" s="5"/>
      <c r="FR110" s="16"/>
      <c r="FS110" s="76"/>
      <c r="FT110" s="5"/>
      <c r="FU110" s="16"/>
      <c r="FV110" s="76"/>
      <c r="FW110" s="5"/>
      <c r="FX110" s="16"/>
      <c r="FY110" s="76"/>
      <c r="FZ110" s="5"/>
      <c r="GA110" s="16"/>
      <c r="GB110" s="76"/>
      <c r="GC110" s="5"/>
      <c r="GD110" s="16"/>
      <c r="GE110" s="76"/>
      <c r="GF110" s="5"/>
      <c r="GG110" s="16"/>
      <c r="GH110" s="76"/>
      <c r="GI110" s="5"/>
      <c r="GJ110" s="16"/>
      <c r="GK110" s="76"/>
      <c r="GL110" s="5"/>
      <c r="GM110" s="16"/>
      <c r="GN110" s="76"/>
      <c r="GO110" s="5"/>
      <c r="GP110" s="16"/>
      <c r="GQ110" s="76"/>
      <c r="GR110" s="5"/>
      <c r="GS110" s="16"/>
      <c r="GT110" s="76"/>
      <c r="GU110" s="5"/>
      <c r="GV110" s="16"/>
      <c r="GW110" s="76"/>
      <c r="GX110" s="5"/>
      <c r="GY110" s="16"/>
      <c r="GZ110" s="76"/>
      <c r="HA110" s="5"/>
      <c r="HB110" s="16"/>
      <c r="HC110" s="76"/>
      <c r="HD110" s="5"/>
      <c r="HE110" s="16"/>
      <c r="HF110" s="76"/>
      <c r="HG110" s="5"/>
      <c r="HH110" s="16"/>
      <c r="HI110" s="76"/>
      <c r="HJ110" s="5"/>
      <c r="HK110" s="16"/>
      <c r="HL110" s="76"/>
      <c r="HM110" s="5"/>
      <c r="HN110" s="16"/>
      <c r="HO110" s="76"/>
      <c r="HP110" s="5"/>
      <c r="HQ110" s="16"/>
      <c r="HR110" s="76"/>
      <c r="HS110" s="5"/>
      <c r="HT110" s="16"/>
      <c r="HU110" s="76"/>
      <c r="HV110" s="5"/>
      <c r="HW110" s="16"/>
      <c r="HX110" s="76"/>
      <c r="HY110" s="5"/>
      <c r="HZ110" s="16"/>
      <c r="IA110" s="76"/>
      <c r="IB110" s="5"/>
      <c r="IC110" s="16"/>
      <c r="ID110" s="76"/>
      <c r="IE110" s="5"/>
      <c r="IF110" s="16"/>
      <c r="IG110" s="76"/>
      <c r="IH110" s="5"/>
      <c r="II110" s="16"/>
      <c r="IJ110" s="76"/>
      <c r="IK110" s="5"/>
      <c r="IL110" s="16"/>
      <c r="IM110" s="76"/>
      <c r="IN110" s="5"/>
      <c r="IO110" s="16"/>
      <c r="IP110" s="76"/>
      <c r="IQ110" s="5"/>
      <c r="IR110" s="16"/>
      <c r="IS110" s="76"/>
      <c r="IT110" s="5"/>
      <c r="IU110" s="16"/>
      <c r="IV110" s="76"/>
      <c r="IW110" s="5"/>
      <c r="IX110" s="16"/>
      <c r="IY110" s="76"/>
      <c r="IZ110" s="5"/>
      <c r="JA110" s="16"/>
      <c r="JB110" s="76"/>
      <c r="JC110" s="5"/>
      <c r="JD110" s="16"/>
      <c r="JE110" s="76"/>
      <c r="JF110" s="5"/>
      <c r="JG110" s="16"/>
      <c r="JH110" s="76"/>
      <c r="JI110" s="5"/>
      <c r="JJ110" s="16"/>
      <c r="JK110" s="76"/>
      <c r="JL110" s="5"/>
      <c r="JM110" s="16"/>
      <c r="JN110" s="76"/>
      <c r="JO110" s="5"/>
      <c r="JP110" s="16"/>
      <c r="JQ110" s="76"/>
      <c r="JR110" s="5"/>
      <c r="JS110" s="16"/>
      <c r="JT110" s="76"/>
      <c r="JU110" s="5"/>
      <c r="JV110" s="16"/>
      <c r="JW110" s="76"/>
      <c r="JX110" s="5"/>
      <c r="JY110" s="16"/>
      <c r="JZ110" s="76"/>
      <c r="KA110" s="5"/>
      <c r="KB110" s="16"/>
      <c r="KC110" s="76"/>
      <c r="KD110" s="5"/>
      <c r="KE110" s="16"/>
      <c r="KF110" s="76"/>
      <c r="KG110" s="5"/>
      <c r="KH110" s="16"/>
      <c r="KI110" s="76"/>
      <c r="KJ110" s="5"/>
      <c r="KK110" s="16"/>
      <c r="KL110" s="59"/>
      <c r="KM110" s="5"/>
      <c r="KN110" s="16"/>
      <c r="KO110" s="59"/>
      <c r="KP110" s="5"/>
      <c r="KQ110" s="5"/>
      <c r="KR110" s="16"/>
      <c r="KS110" s="59"/>
      <c r="KT110" s="5"/>
      <c r="KU110" s="16"/>
      <c r="KV110" s="59"/>
    </row>
    <row r="111" spans="1:308" ht="10.5" x14ac:dyDescent="0.25">
      <c r="A111" s="29"/>
      <c r="B111" s="13"/>
      <c r="C111" s="16"/>
      <c r="D111" s="59"/>
      <c r="E111" s="5"/>
      <c r="F111" s="16"/>
      <c r="G111" s="59"/>
      <c r="H111" s="5"/>
      <c r="I111" s="16"/>
      <c r="J111" s="59"/>
      <c r="K111" s="5"/>
      <c r="L111" s="16"/>
      <c r="M111" s="59"/>
      <c r="N111" s="5"/>
      <c r="O111" s="16"/>
      <c r="P111" s="59"/>
      <c r="Q111" s="5"/>
      <c r="R111" s="16"/>
      <c r="S111" s="59"/>
      <c r="T111" s="5"/>
      <c r="U111" s="16"/>
      <c r="V111" s="59"/>
      <c r="W111" s="5"/>
      <c r="X111" s="16"/>
      <c r="Y111" s="59"/>
      <c r="Z111" s="5"/>
      <c r="AA111" s="16"/>
      <c r="AB111" s="59"/>
      <c r="AC111" s="5"/>
      <c r="AD111" s="16"/>
      <c r="AE111" s="59"/>
      <c r="AF111" s="5"/>
      <c r="AG111" s="16"/>
      <c r="AH111" s="59"/>
      <c r="AI111" s="5"/>
      <c r="AJ111" s="16"/>
      <c r="AK111" s="59"/>
      <c r="AL111" s="5"/>
      <c r="AM111" s="16"/>
      <c r="AN111" s="59"/>
      <c r="AO111" s="5"/>
      <c r="AP111" s="16"/>
      <c r="AQ111" s="59"/>
      <c r="AR111" s="5"/>
      <c r="AS111" s="16"/>
      <c r="AT111" s="59"/>
      <c r="AU111" s="5"/>
      <c r="AV111" s="16"/>
      <c r="AW111" s="59"/>
      <c r="AX111" s="5"/>
      <c r="AY111" s="16"/>
      <c r="AZ111" s="59"/>
      <c r="BA111" s="5"/>
      <c r="BB111" s="16"/>
      <c r="BC111" s="59"/>
      <c r="BD111" s="13"/>
      <c r="BE111" s="16"/>
      <c r="BF111" s="59"/>
      <c r="BG111" s="5"/>
      <c r="BH111" s="16"/>
      <c r="BI111" s="59"/>
      <c r="BJ111" s="5"/>
      <c r="BK111" s="16"/>
      <c r="BL111" s="59"/>
      <c r="BM111" s="5"/>
      <c r="BN111" s="16"/>
      <c r="BO111" s="59"/>
      <c r="BP111" s="5"/>
      <c r="BQ111" s="16"/>
      <c r="BR111" s="59"/>
      <c r="BS111" s="5"/>
      <c r="BT111" s="16"/>
      <c r="BU111" s="59"/>
      <c r="BV111" s="5"/>
      <c r="BW111" s="16"/>
      <c r="BX111" s="59"/>
      <c r="BY111" s="5"/>
      <c r="BZ111" s="16"/>
      <c r="CA111" s="59"/>
      <c r="CB111" s="5"/>
      <c r="CC111" s="16"/>
      <c r="CD111" s="59"/>
      <c r="CE111" s="5"/>
      <c r="CF111" s="16"/>
      <c r="CG111" s="59"/>
      <c r="CH111" s="5"/>
      <c r="CI111" s="16"/>
      <c r="CJ111" s="59"/>
      <c r="CK111" s="5"/>
      <c r="CL111" s="16"/>
      <c r="CM111" s="59"/>
      <c r="CN111" s="5"/>
      <c r="CO111" s="16"/>
      <c r="CP111" s="59"/>
      <c r="CQ111" s="13"/>
      <c r="CR111" s="16"/>
      <c r="CS111" s="59"/>
      <c r="CT111" s="5"/>
      <c r="CU111" s="16"/>
      <c r="CV111" s="59"/>
      <c r="CW111" s="5"/>
      <c r="CX111" s="16"/>
      <c r="CY111" s="59"/>
      <c r="CZ111" s="5"/>
      <c r="DA111" s="16"/>
      <c r="DB111" s="59"/>
      <c r="DC111" s="5"/>
      <c r="DD111" s="16"/>
      <c r="DE111" s="59"/>
      <c r="DF111" s="5"/>
      <c r="DG111" s="16"/>
      <c r="DH111" s="59"/>
      <c r="DI111" s="5"/>
      <c r="DJ111" s="16"/>
      <c r="DK111" s="59"/>
      <c r="DL111" s="5"/>
      <c r="DM111" s="16"/>
      <c r="DN111" s="59"/>
      <c r="DO111" s="5"/>
      <c r="DP111" s="16"/>
      <c r="DQ111" s="59"/>
      <c r="DR111" s="5"/>
      <c r="DS111" s="16"/>
      <c r="DT111" s="59"/>
      <c r="DU111" s="5"/>
      <c r="DV111" s="16"/>
      <c r="DW111" s="59"/>
      <c r="DX111" s="5"/>
      <c r="DY111" s="16"/>
      <c r="DZ111" s="59"/>
      <c r="EA111" s="5"/>
      <c r="EB111" s="16"/>
      <c r="EC111" s="59"/>
      <c r="ED111" s="5"/>
      <c r="EE111" s="16"/>
      <c r="EF111" s="59"/>
      <c r="EG111" s="5"/>
      <c r="EH111" s="16"/>
      <c r="EI111" s="59"/>
      <c r="EJ111" s="5"/>
      <c r="EK111" s="16"/>
      <c r="EL111" s="76"/>
      <c r="EM111" s="5"/>
      <c r="EN111" s="16"/>
      <c r="EO111" s="76"/>
      <c r="EP111" s="5"/>
      <c r="EQ111" s="16"/>
      <c r="ER111" s="59"/>
      <c r="ES111" s="5"/>
      <c r="ET111" s="16"/>
      <c r="EU111" s="59"/>
      <c r="EV111" s="5"/>
      <c r="EW111" s="16"/>
      <c r="EX111" s="59"/>
      <c r="EY111" s="5"/>
      <c r="EZ111" s="16"/>
      <c r="FA111" s="59"/>
      <c r="FB111" s="5"/>
      <c r="FC111" s="16"/>
      <c r="FD111" s="76"/>
      <c r="FE111" s="5"/>
      <c r="FF111" s="16"/>
      <c r="FG111" s="76"/>
      <c r="FH111" s="5"/>
      <c r="FI111" s="16"/>
      <c r="FJ111" s="76"/>
      <c r="FK111" s="5"/>
      <c r="FL111" s="16"/>
      <c r="FM111" s="76"/>
      <c r="FN111" s="5"/>
      <c r="FO111" s="16"/>
      <c r="FP111" s="76"/>
      <c r="FQ111" s="5"/>
      <c r="FR111" s="16"/>
      <c r="FS111" s="76"/>
      <c r="FT111" s="5"/>
      <c r="FU111" s="16"/>
      <c r="FV111" s="76"/>
      <c r="FW111" s="5"/>
      <c r="FX111" s="16"/>
      <c r="FY111" s="76"/>
      <c r="FZ111" s="5"/>
      <c r="GA111" s="16"/>
      <c r="GB111" s="76"/>
      <c r="GC111" s="5"/>
      <c r="GD111" s="16"/>
      <c r="GE111" s="76"/>
      <c r="GF111" s="5"/>
      <c r="GG111" s="16"/>
      <c r="GH111" s="76"/>
      <c r="GI111" s="5"/>
      <c r="GJ111" s="16"/>
      <c r="GK111" s="76"/>
      <c r="GL111" s="5"/>
      <c r="GM111" s="16"/>
      <c r="GN111" s="76"/>
      <c r="GO111" s="5"/>
      <c r="GP111" s="16"/>
      <c r="GQ111" s="76"/>
      <c r="GR111" s="5"/>
      <c r="GS111" s="16"/>
      <c r="GT111" s="76"/>
      <c r="GU111" s="5"/>
      <c r="GV111" s="16"/>
      <c r="GW111" s="76"/>
      <c r="GX111" s="5"/>
      <c r="GY111" s="16"/>
      <c r="GZ111" s="76"/>
      <c r="HA111" s="5"/>
      <c r="HB111" s="16"/>
      <c r="HC111" s="76"/>
      <c r="HD111" s="5"/>
      <c r="HE111" s="16"/>
      <c r="HF111" s="76"/>
      <c r="HG111" s="5"/>
      <c r="HH111" s="16"/>
      <c r="HI111" s="76"/>
      <c r="HJ111" s="5"/>
      <c r="HK111" s="16"/>
      <c r="HL111" s="76"/>
      <c r="HM111" s="5"/>
      <c r="HN111" s="16"/>
      <c r="HO111" s="76"/>
      <c r="HP111" s="5"/>
      <c r="HQ111" s="16"/>
      <c r="HR111" s="76"/>
      <c r="HS111" s="5"/>
      <c r="HT111" s="16"/>
      <c r="HU111" s="76"/>
      <c r="HV111" s="5"/>
      <c r="HW111" s="16"/>
      <c r="HX111" s="76"/>
      <c r="HY111" s="5"/>
      <c r="HZ111" s="16"/>
      <c r="IA111" s="76"/>
      <c r="IB111" s="5"/>
      <c r="IC111" s="16"/>
      <c r="ID111" s="76"/>
      <c r="IE111" s="5"/>
      <c r="IF111" s="16"/>
      <c r="IG111" s="76"/>
      <c r="IH111" s="5"/>
      <c r="II111" s="16"/>
      <c r="IJ111" s="76"/>
      <c r="IK111" s="5"/>
      <c r="IL111" s="16"/>
      <c r="IM111" s="76"/>
      <c r="IN111" s="5"/>
      <c r="IO111" s="16"/>
      <c r="IP111" s="76"/>
      <c r="IQ111" s="5"/>
      <c r="IR111" s="16"/>
      <c r="IS111" s="76"/>
      <c r="IT111" s="5"/>
      <c r="IU111" s="16"/>
      <c r="IV111" s="76"/>
      <c r="IW111" s="5"/>
      <c r="IX111" s="16"/>
      <c r="IY111" s="76"/>
      <c r="IZ111" s="5"/>
      <c r="JA111" s="16"/>
      <c r="JB111" s="76"/>
      <c r="JC111" s="5"/>
      <c r="JD111" s="16"/>
      <c r="JE111" s="76"/>
      <c r="JF111" s="5"/>
      <c r="JG111" s="16"/>
      <c r="JH111" s="76"/>
      <c r="JI111" s="5"/>
      <c r="JJ111" s="16"/>
      <c r="JK111" s="76"/>
      <c r="JL111" s="5"/>
      <c r="JM111" s="16"/>
      <c r="JN111" s="76"/>
      <c r="JO111" s="5"/>
      <c r="JP111" s="16"/>
      <c r="JQ111" s="76"/>
      <c r="JR111" s="5"/>
      <c r="JS111" s="16"/>
      <c r="JT111" s="76"/>
      <c r="JU111" s="5"/>
      <c r="JV111" s="16"/>
      <c r="JW111" s="76"/>
      <c r="JX111" s="5"/>
      <c r="JY111" s="16"/>
      <c r="JZ111" s="76"/>
      <c r="KA111" s="5"/>
      <c r="KB111" s="16"/>
      <c r="KC111" s="76"/>
      <c r="KD111" s="5"/>
      <c r="KE111" s="16"/>
      <c r="KF111" s="76"/>
      <c r="KG111" s="5"/>
      <c r="KH111" s="16"/>
      <c r="KI111" s="76"/>
      <c r="KJ111" s="5"/>
      <c r="KK111" s="16"/>
      <c r="KL111" s="59"/>
      <c r="KM111" s="5"/>
      <c r="KN111" s="16"/>
      <c r="KO111" s="59"/>
      <c r="KP111" s="5"/>
      <c r="KQ111" s="5"/>
      <c r="KR111" s="16"/>
      <c r="KS111" s="59"/>
      <c r="KT111" s="5"/>
      <c r="KU111" s="16"/>
      <c r="KV111" s="59"/>
    </row>
    <row r="112" spans="1:308" ht="10.5" x14ac:dyDescent="0.25">
      <c r="A112" s="29"/>
      <c r="B112" s="13"/>
      <c r="C112" s="16"/>
      <c r="D112" s="59"/>
      <c r="E112" s="5"/>
      <c r="F112" s="16"/>
      <c r="G112" s="59"/>
      <c r="H112" s="5"/>
      <c r="I112" s="16"/>
      <c r="J112" s="59"/>
      <c r="K112" s="5"/>
      <c r="L112" s="16"/>
      <c r="M112" s="59"/>
      <c r="N112" s="5"/>
      <c r="O112" s="16"/>
      <c r="P112" s="59"/>
      <c r="Q112" s="5"/>
      <c r="R112" s="16"/>
      <c r="S112" s="59"/>
      <c r="T112" s="5"/>
      <c r="U112" s="16"/>
      <c r="V112" s="59"/>
      <c r="W112" s="5"/>
      <c r="X112" s="16"/>
      <c r="Y112" s="59"/>
      <c r="Z112" s="5"/>
      <c r="AA112" s="16"/>
      <c r="AB112" s="59"/>
      <c r="AC112" s="5"/>
      <c r="AD112" s="16"/>
      <c r="AE112" s="59"/>
      <c r="AF112" s="5"/>
      <c r="AG112" s="16"/>
      <c r="AH112" s="59"/>
      <c r="AI112" s="5"/>
      <c r="AJ112" s="16"/>
      <c r="AK112" s="59"/>
      <c r="AL112" s="5"/>
      <c r="AM112" s="16"/>
      <c r="AN112" s="59"/>
      <c r="AO112" s="5"/>
      <c r="AP112" s="16"/>
      <c r="AQ112" s="59"/>
      <c r="AR112" s="5"/>
      <c r="AS112" s="16"/>
      <c r="AT112" s="59"/>
      <c r="AU112" s="5"/>
      <c r="AV112" s="16"/>
      <c r="AW112" s="59"/>
      <c r="AX112" s="5"/>
      <c r="AY112" s="16"/>
      <c r="AZ112" s="59"/>
      <c r="BA112" s="5"/>
      <c r="BB112" s="16"/>
      <c r="BC112" s="59"/>
      <c r="BD112" s="13"/>
      <c r="BE112" s="16"/>
      <c r="BF112" s="59"/>
      <c r="BG112" s="5"/>
      <c r="BH112" s="16"/>
      <c r="BI112" s="59"/>
      <c r="BJ112" s="5"/>
      <c r="BK112" s="16"/>
      <c r="BL112" s="59"/>
      <c r="BM112" s="5"/>
      <c r="BN112" s="16"/>
      <c r="BO112" s="59"/>
      <c r="BP112" s="5"/>
      <c r="BQ112" s="16"/>
      <c r="BR112" s="59"/>
      <c r="BS112" s="5"/>
      <c r="BT112" s="16"/>
      <c r="BU112" s="59"/>
      <c r="BV112" s="5"/>
      <c r="BW112" s="16"/>
      <c r="BX112" s="59"/>
      <c r="BY112" s="5"/>
      <c r="BZ112" s="16"/>
      <c r="CA112" s="59"/>
      <c r="CB112" s="5"/>
      <c r="CC112" s="16"/>
      <c r="CD112" s="59"/>
      <c r="CE112" s="5"/>
      <c r="CF112" s="16"/>
      <c r="CG112" s="59"/>
      <c r="CH112" s="5"/>
      <c r="CI112" s="16"/>
      <c r="CJ112" s="59"/>
      <c r="CK112" s="5"/>
      <c r="CL112" s="16"/>
      <c r="CM112" s="59"/>
      <c r="CN112" s="5"/>
      <c r="CO112" s="16"/>
      <c r="CP112" s="59"/>
      <c r="CQ112" s="13"/>
      <c r="CR112" s="16"/>
      <c r="CS112" s="59"/>
      <c r="CT112" s="5"/>
      <c r="CU112" s="16"/>
      <c r="CV112" s="59"/>
      <c r="CW112" s="5"/>
      <c r="CX112" s="16"/>
      <c r="CY112" s="59"/>
      <c r="CZ112" s="5"/>
      <c r="DA112" s="16"/>
      <c r="DB112" s="59"/>
      <c r="DC112" s="5"/>
      <c r="DD112" s="16"/>
      <c r="DE112" s="59"/>
      <c r="DF112" s="5"/>
      <c r="DG112" s="16"/>
      <c r="DH112" s="59"/>
      <c r="DI112" s="5"/>
      <c r="DJ112" s="16"/>
      <c r="DK112" s="59"/>
      <c r="DL112" s="5"/>
      <c r="DM112" s="16"/>
      <c r="DN112" s="59"/>
      <c r="DO112" s="5"/>
      <c r="DP112" s="16"/>
      <c r="DQ112" s="59"/>
      <c r="DR112" s="5"/>
      <c r="DS112" s="16"/>
      <c r="DT112" s="59"/>
      <c r="DU112" s="5"/>
      <c r="DV112" s="16"/>
      <c r="DW112" s="59"/>
      <c r="DX112" s="5"/>
      <c r="DY112" s="16"/>
      <c r="DZ112" s="59"/>
      <c r="EA112" s="5"/>
      <c r="EB112" s="16"/>
      <c r="EC112" s="59"/>
      <c r="ED112" s="5"/>
      <c r="EE112" s="16"/>
      <c r="EF112" s="59"/>
      <c r="EG112" s="5"/>
      <c r="EH112" s="16"/>
      <c r="EI112" s="59"/>
      <c r="EJ112" s="5"/>
      <c r="EK112" s="16"/>
      <c r="EL112" s="76"/>
      <c r="EM112" s="5"/>
      <c r="EN112" s="16"/>
      <c r="EO112" s="76"/>
      <c r="EP112" s="5"/>
      <c r="EQ112" s="16"/>
      <c r="ER112" s="59"/>
      <c r="ES112" s="5"/>
      <c r="ET112" s="16"/>
      <c r="EU112" s="59"/>
      <c r="EV112" s="5"/>
      <c r="EW112" s="16"/>
      <c r="EX112" s="59"/>
      <c r="EY112" s="5"/>
      <c r="EZ112" s="16"/>
      <c r="FA112" s="59"/>
      <c r="FB112" s="5"/>
      <c r="FC112" s="16"/>
      <c r="FD112" s="76"/>
      <c r="FE112" s="5"/>
      <c r="FF112" s="16"/>
      <c r="FG112" s="76"/>
      <c r="FH112" s="5"/>
      <c r="FI112" s="16"/>
      <c r="FJ112" s="76"/>
      <c r="FK112" s="5"/>
      <c r="FL112" s="16"/>
      <c r="FM112" s="76"/>
      <c r="FN112" s="5"/>
      <c r="FO112" s="16"/>
      <c r="FP112" s="76"/>
      <c r="FQ112" s="5"/>
      <c r="FR112" s="16"/>
      <c r="FS112" s="76"/>
      <c r="FT112" s="5"/>
      <c r="FU112" s="16"/>
      <c r="FV112" s="76"/>
      <c r="FW112" s="5"/>
      <c r="FX112" s="16"/>
      <c r="FY112" s="76"/>
      <c r="FZ112" s="5"/>
      <c r="GA112" s="16"/>
      <c r="GB112" s="76"/>
      <c r="GC112" s="5"/>
      <c r="GD112" s="16"/>
      <c r="GE112" s="76"/>
      <c r="GF112" s="5"/>
      <c r="GG112" s="16"/>
      <c r="GH112" s="76"/>
      <c r="GI112" s="5"/>
      <c r="GJ112" s="16"/>
      <c r="GK112" s="76"/>
      <c r="GL112" s="5"/>
      <c r="GM112" s="16"/>
      <c r="GN112" s="76"/>
      <c r="GO112" s="5"/>
      <c r="GP112" s="16"/>
      <c r="GQ112" s="76"/>
      <c r="GR112" s="5"/>
      <c r="GS112" s="16"/>
      <c r="GT112" s="76"/>
      <c r="GU112" s="5"/>
      <c r="GV112" s="16"/>
      <c r="GW112" s="76"/>
      <c r="GX112" s="5"/>
      <c r="GY112" s="16"/>
      <c r="GZ112" s="76"/>
      <c r="HA112" s="5"/>
      <c r="HB112" s="16"/>
      <c r="HC112" s="76"/>
      <c r="HD112" s="5"/>
      <c r="HE112" s="16"/>
      <c r="HF112" s="76"/>
      <c r="HG112" s="5"/>
      <c r="HH112" s="16"/>
      <c r="HI112" s="76"/>
      <c r="HJ112" s="5"/>
      <c r="HK112" s="16"/>
      <c r="HL112" s="76"/>
      <c r="HM112" s="5"/>
      <c r="HN112" s="16"/>
      <c r="HO112" s="76"/>
      <c r="HP112" s="5"/>
      <c r="HQ112" s="16"/>
      <c r="HR112" s="76"/>
      <c r="HS112" s="5"/>
      <c r="HT112" s="16"/>
      <c r="HU112" s="76"/>
      <c r="HV112" s="5"/>
      <c r="HW112" s="16"/>
      <c r="HX112" s="76"/>
      <c r="HY112" s="5"/>
      <c r="HZ112" s="16"/>
      <c r="IA112" s="76"/>
      <c r="IB112" s="5"/>
      <c r="IC112" s="16"/>
      <c r="ID112" s="76"/>
      <c r="IE112" s="5"/>
      <c r="IF112" s="16"/>
      <c r="IG112" s="76"/>
      <c r="IH112" s="5"/>
      <c r="II112" s="16"/>
      <c r="IJ112" s="76"/>
      <c r="IK112" s="5"/>
      <c r="IL112" s="16"/>
      <c r="IM112" s="76"/>
      <c r="IN112" s="5"/>
      <c r="IO112" s="16"/>
      <c r="IP112" s="76"/>
      <c r="IQ112" s="5"/>
      <c r="IR112" s="16"/>
      <c r="IS112" s="76"/>
      <c r="IT112" s="5"/>
      <c r="IU112" s="16"/>
      <c r="IV112" s="76"/>
      <c r="IW112" s="5"/>
      <c r="IX112" s="16"/>
      <c r="IY112" s="76"/>
      <c r="IZ112" s="5"/>
      <c r="JA112" s="16"/>
      <c r="JB112" s="76"/>
      <c r="JC112" s="5"/>
      <c r="JD112" s="16"/>
      <c r="JE112" s="76"/>
      <c r="JF112" s="5"/>
      <c r="JG112" s="16"/>
      <c r="JH112" s="76"/>
      <c r="JI112" s="5"/>
      <c r="JJ112" s="16"/>
      <c r="JK112" s="76"/>
      <c r="JL112" s="5"/>
      <c r="JM112" s="16"/>
      <c r="JN112" s="76"/>
      <c r="JO112" s="5"/>
      <c r="JP112" s="16"/>
      <c r="JQ112" s="76"/>
      <c r="JR112" s="5"/>
      <c r="JS112" s="16"/>
      <c r="JT112" s="76"/>
      <c r="JU112" s="5"/>
      <c r="JV112" s="16"/>
      <c r="JW112" s="76"/>
      <c r="JX112" s="5"/>
      <c r="JY112" s="16"/>
      <c r="JZ112" s="76"/>
      <c r="KA112" s="5"/>
      <c r="KB112" s="16"/>
      <c r="KC112" s="76"/>
      <c r="KD112" s="5"/>
      <c r="KE112" s="16"/>
      <c r="KF112" s="76"/>
      <c r="KG112" s="5"/>
      <c r="KH112" s="16"/>
      <c r="KI112" s="76"/>
      <c r="KJ112" s="5"/>
      <c r="KK112" s="16"/>
      <c r="KL112" s="59"/>
      <c r="KM112" s="5"/>
      <c r="KN112" s="16"/>
      <c r="KO112" s="59"/>
      <c r="KP112" s="5"/>
      <c r="KQ112" s="5"/>
      <c r="KR112" s="16"/>
      <c r="KS112" s="59"/>
      <c r="KT112" s="5"/>
      <c r="KU112" s="16"/>
      <c r="KV112" s="59"/>
    </row>
    <row r="113" spans="1:308" ht="10.5" x14ac:dyDescent="0.25">
      <c r="A113" s="29"/>
      <c r="B113" s="13"/>
      <c r="C113" s="16"/>
      <c r="D113" s="59"/>
      <c r="E113" s="5"/>
      <c r="F113" s="16"/>
      <c r="G113" s="59"/>
      <c r="H113" s="5"/>
      <c r="I113" s="16"/>
      <c r="J113" s="59"/>
      <c r="K113" s="5"/>
      <c r="L113" s="16"/>
      <c r="M113" s="59"/>
      <c r="N113" s="5"/>
      <c r="O113" s="16"/>
      <c r="P113" s="59"/>
      <c r="Q113" s="5"/>
      <c r="R113" s="16"/>
      <c r="S113" s="59"/>
      <c r="T113" s="5"/>
      <c r="U113" s="16"/>
      <c r="V113" s="59"/>
      <c r="W113" s="5"/>
      <c r="X113" s="16"/>
      <c r="Y113" s="59"/>
      <c r="Z113" s="5"/>
      <c r="AA113" s="16"/>
      <c r="AB113" s="59"/>
      <c r="AC113" s="5"/>
      <c r="AD113" s="16"/>
      <c r="AE113" s="59"/>
      <c r="AF113" s="5"/>
      <c r="AG113" s="16"/>
      <c r="AH113" s="59"/>
      <c r="AI113" s="5"/>
      <c r="AJ113" s="16"/>
      <c r="AK113" s="59"/>
      <c r="AL113" s="5"/>
      <c r="AM113" s="16"/>
      <c r="AN113" s="59"/>
      <c r="AO113" s="5"/>
      <c r="AP113" s="16"/>
      <c r="AQ113" s="59"/>
      <c r="AR113" s="5"/>
      <c r="AS113" s="16"/>
      <c r="AT113" s="59"/>
      <c r="AU113" s="5"/>
      <c r="AV113" s="16"/>
      <c r="AW113" s="59"/>
      <c r="AX113" s="5"/>
      <c r="AY113" s="16"/>
      <c r="AZ113" s="59"/>
      <c r="BA113" s="5"/>
      <c r="BB113" s="16"/>
      <c r="BC113" s="59"/>
      <c r="BD113" s="13"/>
      <c r="BE113" s="16"/>
      <c r="BF113" s="59"/>
      <c r="BG113" s="5"/>
      <c r="BH113" s="16"/>
      <c r="BI113" s="59"/>
      <c r="BJ113" s="5"/>
      <c r="BK113" s="16"/>
      <c r="BL113" s="59"/>
      <c r="BM113" s="5"/>
      <c r="BN113" s="16"/>
      <c r="BO113" s="59"/>
      <c r="BP113" s="5"/>
      <c r="BQ113" s="16"/>
      <c r="BR113" s="59"/>
      <c r="BS113" s="5"/>
      <c r="BT113" s="16"/>
      <c r="BU113" s="59"/>
      <c r="BV113" s="5"/>
      <c r="BW113" s="16"/>
      <c r="BX113" s="59"/>
      <c r="BY113" s="5"/>
      <c r="BZ113" s="16"/>
      <c r="CA113" s="59"/>
      <c r="CB113" s="5"/>
      <c r="CC113" s="16"/>
      <c r="CD113" s="59"/>
      <c r="CE113" s="5"/>
      <c r="CF113" s="16"/>
      <c r="CG113" s="59"/>
      <c r="CH113" s="5"/>
      <c r="CI113" s="16"/>
      <c r="CJ113" s="59"/>
      <c r="CK113" s="5"/>
      <c r="CL113" s="16"/>
      <c r="CM113" s="59"/>
      <c r="CN113" s="5"/>
      <c r="CO113" s="16"/>
      <c r="CP113" s="59"/>
      <c r="CQ113" s="13"/>
      <c r="CR113" s="16"/>
      <c r="CS113" s="59"/>
      <c r="CT113" s="5"/>
      <c r="CU113" s="16"/>
      <c r="CV113" s="59"/>
      <c r="CW113" s="5"/>
      <c r="CX113" s="16"/>
      <c r="CY113" s="59"/>
      <c r="CZ113" s="5"/>
      <c r="DA113" s="16"/>
      <c r="DB113" s="59"/>
      <c r="DC113" s="5"/>
      <c r="DD113" s="16"/>
      <c r="DE113" s="59"/>
      <c r="DF113" s="5"/>
      <c r="DG113" s="16"/>
      <c r="DH113" s="59"/>
      <c r="DI113" s="5"/>
      <c r="DJ113" s="16"/>
      <c r="DK113" s="59"/>
      <c r="DL113" s="5"/>
      <c r="DM113" s="16"/>
      <c r="DN113" s="59"/>
      <c r="DO113" s="5"/>
      <c r="DP113" s="16"/>
      <c r="DQ113" s="59"/>
      <c r="DR113" s="5"/>
      <c r="DS113" s="16"/>
      <c r="DT113" s="59"/>
      <c r="DU113" s="5"/>
      <c r="DV113" s="16"/>
      <c r="DW113" s="59"/>
      <c r="DX113" s="5"/>
      <c r="DY113" s="16"/>
      <c r="DZ113" s="59"/>
      <c r="EA113" s="5"/>
      <c r="EB113" s="16"/>
      <c r="EC113" s="59"/>
      <c r="ED113" s="5"/>
      <c r="EE113" s="16"/>
      <c r="EF113" s="59"/>
      <c r="EG113" s="5"/>
      <c r="EH113" s="16"/>
      <c r="EI113" s="59"/>
      <c r="EJ113" s="5"/>
      <c r="EK113" s="16"/>
      <c r="EL113" s="76"/>
      <c r="EM113" s="5"/>
      <c r="EN113" s="16"/>
      <c r="EO113" s="76"/>
      <c r="EP113" s="5"/>
      <c r="EQ113" s="16"/>
      <c r="ER113" s="59"/>
      <c r="ES113" s="5"/>
      <c r="ET113" s="16"/>
      <c r="EU113" s="59"/>
      <c r="EV113" s="5"/>
      <c r="EW113" s="16"/>
      <c r="EX113" s="59"/>
      <c r="EY113" s="5"/>
      <c r="EZ113" s="16"/>
      <c r="FA113" s="59"/>
      <c r="FB113" s="5"/>
      <c r="FC113" s="16"/>
      <c r="FD113" s="76"/>
      <c r="FE113" s="5"/>
      <c r="FF113" s="16"/>
      <c r="FG113" s="76"/>
      <c r="FH113" s="5"/>
      <c r="FI113" s="16"/>
      <c r="FJ113" s="76"/>
      <c r="FK113" s="5"/>
      <c r="FL113" s="16"/>
      <c r="FM113" s="76"/>
      <c r="FN113" s="5"/>
      <c r="FO113" s="16"/>
      <c r="FP113" s="76"/>
      <c r="FQ113" s="5"/>
      <c r="FR113" s="16"/>
      <c r="FS113" s="76"/>
      <c r="FT113" s="5"/>
      <c r="FU113" s="16"/>
      <c r="FV113" s="76"/>
      <c r="FW113" s="5"/>
      <c r="FX113" s="16"/>
      <c r="FY113" s="76"/>
      <c r="FZ113" s="5"/>
      <c r="GA113" s="16"/>
      <c r="GB113" s="76"/>
      <c r="GC113" s="5"/>
      <c r="GD113" s="16"/>
      <c r="GE113" s="76"/>
      <c r="GF113" s="5"/>
      <c r="GG113" s="16"/>
      <c r="GH113" s="76"/>
      <c r="GI113" s="5"/>
      <c r="GJ113" s="16"/>
      <c r="GK113" s="76"/>
      <c r="GL113" s="5"/>
      <c r="GM113" s="16"/>
      <c r="GN113" s="76"/>
      <c r="GO113" s="5"/>
      <c r="GP113" s="16"/>
      <c r="GQ113" s="76"/>
      <c r="GR113" s="5"/>
      <c r="GS113" s="16"/>
      <c r="GT113" s="76"/>
      <c r="GU113" s="5"/>
      <c r="GV113" s="16"/>
      <c r="GW113" s="76"/>
      <c r="GX113" s="5"/>
      <c r="GY113" s="16"/>
      <c r="GZ113" s="76"/>
      <c r="HA113" s="5"/>
      <c r="HB113" s="16"/>
      <c r="HC113" s="76"/>
      <c r="HD113" s="5"/>
      <c r="HE113" s="16"/>
      <c r="HF113" s="76"/>
      <c r="HG113" s="5"/>
      <c r="HH113" s="16"/>
      <c r="HI113" s="76"/>
      <c r="HJ113" s="5"/>
      <c r="HK113" s="16"/>
      <c r="HL113" s="76"/>
      <c r="HM113" s="5"/>
      <c r="HN113" s="16"/>
      <c r="HO113" s="76"/>
      <c r="HP113" s="5"/>
      <c r="HQ113" s="16"/>
      <c r="HR113" s="76"/>
      <c r="HS113" s="5"/>
      <c r="HT113" s="16"/>
      <c r="HU113" s="76"/>
      <c r="HV113" s="5"/>
      <c r="HW113" s="16"/>
      <c r="HX113" s="76"/>
      <c r="HY113" s="5"/>
      <c r="HZ113" s="16"/>
      <c r="IA113" s="76"/>
      <c r="IB113" s="5"/>
      <c r="IC113" s="16"/>
      <c r="ID113" s="76"/>
      <c r="IE113" s="5"/>
      <c r="IF113" s="16"/>
      <c r="IG113" s="76"/>
      <c r="IH113" s="5"/>
      <c r="II113" s="16"/>
      <c r="IJ113" s="76"/>
      <c r="IK113" s="5"/>
      <c r="IL113" s="16"/>
      <c r="IM113" s="76"/>
      <c r="IN113" s="5"/>
      <c r="IO113" s="16"/>
      <c r="IP113" s="76"/>
      <c r="IQ113" s="5"/>
      <c r="IR113" s="16"/>
      <c r="IS113" s="76"/>
      <c r="IT113" s="5"/>
      <c r="IU113" s="16"/>
      <c r="IV113" s="76"/>
      <c r="IW113" s="5"/>
      <c r="IX113" s="16"/>
      <c r="IY113" s="76"/>
      <c r="IZ113" s="5"/>
      <c r="JA113" s="16"/>
      <c r="JB113" s="76"/>
      <c r="JC113" s="5"/>
      <c r="JD113" s="16"/>
      <c r="JE113" s="76"/>
      <c r="JF113" s="5"/>
      <c r="JG113" s="16"/>
      <c r="JH113" s="76"/>
      <c r="JI113" s="5"/>
      <c r="JJ113" s="16"/>
      <c r="JK113" s="76"/>
      <c r="JL113" s="5"/>
      <c r="JM113" s="16"/>
      <c r="JN113" s="76"/>
      <c r="JO113" s="5"/>
      <c r="JP113" s="16"/>
      <c r="JQ113" s="76"/>
      <c r="JR113" s="5"/>
      <c r="JS113" s="16"/>
      <c r="JT113" s="76"/>
      <c r="JU113" s="5"/>
      <c r="JV113" s="16"/>
      <c r="JW113" s="76"/>
      <c r="JX113" s="5"/>
      <c r="JY113" s="16"/>
      <c r="JZ113" s="76"/>
      <c r="KA113" s="5"/>
      <c r="KB113" s="16"/>
      <c r="KC113" s="76"/>
      <c r="KD113" s="5"/>
      <c r="KE113" s="16"/>
      <c r="KF113" s="76"/>
      <c r="KG113" s="5"/>
      <c r="KH113" s="16"/>
      <c r="KI113" s="76"/>
      <c r="KJ113" s="5"/>
      <c r="KK113" s="16"/>
      <c r="KL113" s="59"/>
      <c r="KM113" s="5"/>
      <c r="KN113" s="16"/>
      <c r="KO113" s="59"/>
      <c r="KP113" s="5"/>
      <c r="KQ113" s="5"/>
      <c r="KR113" s="16"/>
      <c r="KS113" s="59"/>
      <c r="KT113" s="5"/>
      <c r="KU113" s="16"/>
      <c r="KV113" s="59"/>
    </row>
    <row r="114" spans="1:308" ht="10.5" x14ac:dyDescent="0.25">
      <c r="A114" s="29"/>
      <c r="B114" s="13"/>
      <c r="C114" s="16"/>
      <c r="D114" s="59"/>
      <c r="E114" s="5"/>
      <c r="F114" s="16"/>
      <c r="G114" s="59"/>
      <c r="H114" s="5"/>
      <c r="I114" s="16"/>
      <c r="J114" s="59"/>
      <c r="K114" s="5"/>
      <c r="L114" s="16"/>
      <c r="M114" s="59"/>
      <c r="N114" s="5"/>
      <c r="O114" s="16"/>
      <c r="P114" s="59"/>
      <c r="Q114" s="5"/>
      <c r="R114" s="16"/>
      <c r="S114" s="59"/>
      <c r="T114" s="5"/>
      <c r="U114" s="16"/>
      <c r="V114" s="59"/>
      <c r="W114" s="5"/>
      <c r="X114" s="16"/>
      <c r="Y114" s="59"/>
      <c r="Z114" s="5"/>
      <c r="AA114" s="16"/>
      <c r="AB114" s="59"/>
      <c r="AC114" s="5"/>
      <c r="AD114" s="16"/>
      <c r="AE114" s="59"/>
      <c r="AF114" s="5"/>
      <c r="AG114" s="16"/>
      <c r="AH114" s="59"/>
      <c r="AI114" s="5"/>
      <c r="AJ114" s="16"/>
      <c r="AK114" s="59"/>
      <c r="AL114" s="5"/>
      <c r="AM114" s="16"/>
      <c r="AN114" s="59"/>
      <c r="AO114" s="5"/>
      <c r="AP114" s="16"/>
      <c r="AQ114" s="59"/>
      <c r="AR114" s="5"/>
      <c r="AS114" s="16"/>
      <c r="AT114" s="59"/>
      <c r="AU114" s="5"/>
      <c r="AV114" s="16"/>
      <c r="AW114" s="59"/>
      <c r="AX114" s="5"/>
      <c r="AY114" s="16"/>
      <c r="AZ114" s="59"/>
      <c r="BA114" s="5"/>
      <c r="BB114" s="16"/>
      <c r="BC114" s="59"/>
      <c r="BD114" s="13"/>
      <c r="BE114" s="16"/>
      <c r="BF114" s="59"/>
      <c r="BG114" s="5"/>
      <c r="BH114" s="16"/>
      <c r="BI114" s="59"/>
      <c r="BJ114" s="5"/>
      <c r="BK114" s="16"/>
      <c r="BL114" s="59"/>
      <c r="BM114" s="5"/>
      <c r="BN114" s="16"/>
      <c r="BO114" s="59"/>
      <c r="BP114" s="5"/>
      <c r="BQ114" s="16"/>
      <c r="BR114" s="59"/>
      <c r="BS114" s="5"/>
      <c r="BT114" s="16"/>
      <c r="BU114" s="59"/>
      <c r="BV114" s="5"/>
      <c r="BW114" s="16"/>
      <c r="BX114" s="59"/>
      <c r="BY114" s="5"/>
      <c r="BZ114" s="16"/>
      <c r="CA114" s="59"/>
      <c r="CB114" s="5"/>
      <c r="CC114" s="16"/>
      <c r="CD114" s="59"/>
      <c r="CE114" s="5"/>
      <c r="CF114" s="16"/>
      <c r="CG114" s="59"/>
      <c r="CH114" s="5"/>
      <c r="CI114" s="16"/>
      <c r="CJ114" s="59"/>
      <c r="CK114" s="5"/>
      <c r="CL114" s="16"/>
      <c r="CM114" s="59"/>
      <c r="CN114" s="5"/>
      <c r="CO114" s="16"/>
      <c r="CP114" s="59"/>
      <c r="CQ114" s="13"/>
      <c r="CR114" s="16"/>
      <c r="CS114" s="59"/>
      <c r="CT114" s="5"/>
      <c r="CU114" s="16"/>
      <c r="CV114" s="59"/>
      <c r="CW114" s="5"/>
      <c r="CX114" s="16"/>
      <c r="CY114" s="59"/>
      <c r="CZ114" s="5"/>
      <c r="DA114" s="16"/>
      <c r="DB114" s="59"/>
      <c r="DC114" s="5"/>
      <c r="DD114" s="16"/>
      <c r="DE114" s="59"/>
      <c r="DF114" s="5"/>
      <c r="DG114" s="16"/>
      <c r="DH114" s="59"/>
      <c r="DI114" s="5"/>
      <c r="DJ114" s="16"/>
      <c r="DK114" s="59"/>
      <c r="DL114" s="5"/>
      <c r="DM114" s="16"/>
      <c r="DN114" s="59"/>
      <c r="DO114" s="5"/>
      <c r="DP114" s="16"/>
      <c r="DQ114" s="59"/>
      <c r="DR114" s="5"/>
      <c r="DS114" s="16"/>
      <c r="DT114" s="59"/>
      <c r="DU114" s="5"/>
      <c r="DV114" s="16"/>
      <c r="DW114" s="59"/>
      <c r="DX114" s="5"/>
      <c r="DY114" s="16"/>
      <c r="DZ114" s="59"/>
      <c r="EA114" s="5"/>
      <c r="EB114" s="16"/>
      <c r="EC114" s="59"/>
      <c r="ED114" s="5"/>
      <c r="EE114" s="16"/>
      <c r="EF114" s="59"/>
      <c r="EG114" s="5"/>
      <c r="EH114" s="16"/>
      <c r="EI114" s="59"/>
      <c r="EJ114" s="5"/>
      <c r="EK114" s="16"/>
      <c r="EL114" s="76"/>
      <c r="EM114" s="5"/>
      <c r="EN114" s="16"/>
      <c r="EO114" s="76"/>
      <c r="EP114" s="5"/>
      <c r="EQ114" s="16"/>
      <c r="ER114" s="59"/>
      <c r="ES114" s="5"/>
      <c r="ET114" s="16"/>
      <c r="EU114" s="59"/>
      <c r="EV114" s="5"/>
      <c r="EW114" s="16"/>
      <c r="EX114" s="59"/>
      <c r="EY114" s="5"/>
      <c r="EZ114" s="16"/>
      <c r="FA114" s="59"/>
      <c r="FB114" s="5"/>
      <c r="FC114" s="16"/>
      <c r="FD114" s="76"/>
      <c r="FE114" s="5"/>
      <c r="FF114" s="16"/>
      <c r="FG114" s="76"/>
      <c r="FH114" s="5"/>
      <c r="FI114" s="16"/>
      <c r="FJ114" s="76"/>
      <c r="FK114" s="5"/>
      <c r="FL114" s="16"/>
      <c r="FM114" s="76"/>
      <c r="FN114" s="5"/>
      <c r="FO114" s="16"/>
      <c r="FP114" s="76"/>
      <c r="FQ114" s="5"/>
      <c r="FR114" s="16"/>
      <c r="FS114" s="76"/>
      <c r="FT114" s="5"/>
      <c r="FU114" s="16"/>
      <c r="FV114" s="76"/>
      <c r="FW114" s="5"/>
      <c r="FX114" s="16"/>
      <c r="FY114" s="76"/>
      <c r="FZ114" s="5"/>
      <c r="GA114" s="16"/>
      <c r="GB114" s="76"/>
      <c r="GC114" s="5"/>
      <c r="GD114" s="16"/>
      <c r="GE114" s="76"/>
      <c r="GF114" s="5"/>
      <c r="GG114" s="16"/>
      <c r="GH114" s="76"/>
      <c r="GI114" s="5"/>
      <c r="GJ114" s="16"/>
      <c r="GK114" s="76"/>
      <c r="GL114" s="5"/>
      <c r="GM114" s="16"/>
      <c r="GN114" s="76"/>
      <c r="GO114" s="5"/>
      <c r="GP114" s="16"/>
      <c r="GQ114" s="76"/>
      <c r="GR114" s="5"/>
      <c r="GS114" s="16"/>
      <c r="GT114" s="76"/>
      <c r="GU114" s="5"/>
      <c r="GV114" s="16"/>
      <c r="GW114" s="76"/>
      <c r="GX114" s="5"/>
      <c r="GY114" s="16"/>
      <c r="GZ114" s="76"/>
      <c r="HA114" s="5"/>
      <c r="HB114" s="16"/>
      <c r="HC114" s="76"/>
      <c r="HD114" s="5"/>
      <c r="HE114" s="16"/>
      <c r="HF114" s="76"/>
      <c r="HG114" s="5"/>
      <c r="HH114" s="16"/>
      <c r="HI114" s="76"/>
      <c r="HJ114" s="5"/>
      <c r="HK114" s="16"/>
      <c r="HL114" s="76"/>
      <c r="HM114" s="5"/>
      <c r="HN114" s="16"/>
      <c r="HO114" s="76"/>
      <c r="HP114" s="5"/>
      <c r="HQ114" s="16"/>
      <c r="HR114" s="76"/>
      <c r="HS114" s="5"/>
      <c r="HT114" s="16"/>
      <c r="HU114" s="76"/>
      <c r="HV114" s="5"/>
      <c r="HW114" s="16"/>
      <c r="HX114" s="76"/>
      <c r="HY114" s="5"/>
      <c r="HZ114" s="16"/>
      <c r="IA114" s="76"/>
      <c r="IB114" s="5"/>
      <c r="IC114" s="16"/>
      <c r="ID114" s="76"/>
      <c r="IE114" s="5"/>
      <c r="IF114" s="16"/>
      <c r="IG114" s="76"/>
      <c r="IH114" s="5"/>
      <c r="II114" s="16"/>
      <c r="IJ114" s="76"/>
      <c r="IK114" s="5"/>
      <c r="IL114" s="16"/>
      <c r="IM114" s="76"/>
      <c r="IN114" s="5"/>
      <c r="IO114" s="16"/>
      <c r="IP114" s="76"/>
      <c r="IQ114" s="5"/>
      <c r="IR114" s="16"/>
      <c r="IS114" s="76"/>
      <c r="IT114" s="5"/>
      <c r="IU114" s="16"/>
      <c r="IV114" s="76"/>
      <c r="IW114" s="5"/>
      <c r="IX114" s="16"/>
      <c r="IY114" s="76"/>
      <c r="IZ114" s="5"/>
      <c r="JA114" s="16"/>
      <c r="JB114" s="76"/>
      <c r="JC114" s="5"/>
      <c r="JD114" s="16"/>
      <c r="JE114" s="76"/>
      <c r="JF114" s="5"/>
      <c r="JG114" s="16"/>
      <c r="JH114" s="76"/>
      <c r="JI114" s="5"/>
      <c r="JJ114" s="16"/>
      <c r="JK114" s="76"/>
      <c r="JL114" s="5"/>
      <c r="JM114" s="16"/>
      <c r="JN114" s="76"/>
      <c r="JO114" s="5"/>
      <c r="JP114" s="16"/>
      <c r="JQ114" s="76"/>
      <c r="JR114" s="5"/>
      <c r="JS114" s="16"/>
      <c r="JT114" s="76"/>
      <c r="JU114" s="5"/>
      <c r="JV114" s="16"/>
      <c r="JW114" s="76"/>
      <c r="JX114" s="5"/>
      <c r="JY114" s="16"/>
      <c r="JZ114" s="76"/>
      <c r="KA114" s="5"/>
      <c r="KB114" s="16"/>
      <c r="KC114" s="76"/>
      <c r="KD114" s="5"/>
      <c r="KE114" s="16"/>
      <c r="KF114" s="76"/>
      <c r="KG114" s="5"/>
      <c r="KH114" s="16"/>
      <c r="KI114" s="76"/>
      <c r="KJ114" s="5"/>
      <c r="KK114" s="16"/>
      <c r="KL114" s="59"/>
      <c r="KM114" s="5"/>
      <c r="KN114" s="16"/>
      <c r="KO114" s="59"/>
      <c r="KP114" s="5"/>
      <c r="KQ114" s="5"/>
      <c r="KR114" s="16"/>
      <c r="KS114" s="59"/>
      <c r="KT114" s="5"/>
      <c r="KU114" s="16"/>
      <c r="KV114" s="59"/>
    </row>
    <row r="115" spans="1:308" ht="10.5" x14ac:dyDescent="0.25">
      <c r="A115" s="29"/>
      <c r="B115" s="13"/>
      <c r="C115" s="16"/>
      <c r="D115" s="59"/>
      <c r="E115" s="5"/>
      <c r="F115" s="16"/>
      <c r="G115" s="59"/>
      <c r="H115" s="5"/>
      <c r="I115" s="16"/>
      <c r="J115" s="59"/>
      <c r="K115" s="5"/>
      <c r="L115" s="16"/>
      <c r="M115" s="59"/>
      <c r="N115" s="5"/>
      <c r="O115" s="16"/>
      <c r="P115" s="59"/>
      <c r="Q115" s="5"/>
      <c r="R115" s="16"/>
      <c r="S115" s="59"/>
      <c r="T115" s="5"/>
      <c r="U115" s="16"/>
      <c r="V115" s="59"/>
      <c r="W115" s="5"/>
      <c r="X115" s="16"/>
      <c r="Y115" s="59"/>
      <c r="Z115" s="5"/>
      <c r="AA115" s="16"/>
      <c r="AB115" s="59"/>
      <c r="AC115" s="5"/>
      <c r="AD115" s="16"/>
      <c r="AE115" s="59"/>
      <c r="AF115" s="5"/>
      <c r="AG115" s="16"/>
      <c r="AH115" s="59"/>
      <c r="AI115" s="5"/>
      <c r="AJ115" s="16"/>
      <c r="AK115" s="59"/>
      <c r="AL115" s="5"/>
      <c r="AM115" s="16"/>
      <c r="AN115" s="59"/>
      <c r="AO115" s="5"/>
      <c r="AP115" s="16"/>
      <c r="AQ115" s="59"/>
      <c r="AR115" s="5"/>
      <c r="AS115" s="16"/>
      <c r="AT115" s="59"/>
      <c r="AU115" s="5"/>
      <c r="AV115" s="16"/>
      <c r="AW115" s="59"/>
      <c r="AX115" s="5"/>
      <c r="AY115" s="16"/>
      <c r="AZ115" s="59"/>
      <c r="BA115" s="5"/>
      <c r="BB115" s="16"/>
      <c r="BC115" s="59"/>
      <c r="BD115" s="13"/>
      <c r="BE115" s="16"/>
      <c r="BF115" s="59"/>
      <c r="BG115" s="5"/>
      <c r="BH115" s="16"/>
      <c r="BI115" s="59"/>
      <c r="BJ115" s="5"/>
      <c r="BK115" s="16"/>
      <c r="BL115" s="59"/>
      <c r="BM115" s="5"/>
      <c r="BN115" s="16"/>
      <c r="BO115" s="59"/>
      <c r="BP115" s="5"/>
      <c r="BQ115" s="16"/>
      <c r="BR115" s="59"/>
      <c r="BS115" s="5"/>
      <c r="BT115" s="16"/>
      <c r="BU115" s="59"/>
      <c r="BV115" s="5"/>
      <c r="BW115" s="16"/>
      <c r="BX115" s="59"/>
      <c r="BY115" s="5"/>
      <c r="BZ115" s="16"/>
      <c r="CA115" s="59"/>
      <c r="CB115" s="5"/>
      <c r="CC115" s="16"/>
      <c r="CD115" s="59"/>
      <c r="CE115" s="5"/>
      <c r="CF115" s="16"/>
      <c r="CG115" s="59"/>
      <c r="CH115" s="5"/>
      <c r="CI115" s="16"/>
      <c r="CJ115" s="59"/>
      <c r="CK115" s="5"/>
      <c r="CL115" s="16"/>
      <c r="CM115" s="59"/>
      <c r="CN115" s="5"/>
      <c r="CO115" s="16"/>
      <c r="CP115" s="59"/>
      <c r="CQ115" s="13"/>
      <c r="CR115" s="16"/>
      <c r="CS115" s="59"/>
      <c r="CT115" s="5"/>
      <c r="CU115" s="16"/>
      <c r="CV115" s="59"/>
      <c r="CW115" s="5"/>
      <c r="CX115" s="16"/>
      <c r="CY115" s="59"/>
      <c r="CZ115" s="5"/>
      <c r="DA115" s="16"/>
      <c r="DB115" s="59"/>
      <c r="DC115" s="5"/>
      <c r="DD115" s="16"/>
      <c r="DE115" s="59"/>
      <c r="DF115" s="5"/>
      <c r="DG115" s="16"/>
      <c r="DH115" s="59"/>
      <c r="DI115" s="5"/>
      <c r="DJ115" s="16"/>
      <c r="DK115" s="59"/>
      <c r="DL115" s="5"/>
      <c r="DM115" s="16"/>
      <c r="DN115" s="59"/>
      <c r="DO115" s="5"/>
      <c r="DP115" s="16"/>
      <c r="DQ115" s="59"/>
      <c r="DR115" s="5"/>
      <c r="DS115" s="16"/>
      <c r="DT115" s="59"/>
      <c r="DU115" s="5"/>
      <c r="DV115" s="16"/>
      <c r="DW115" s="59"/>
      <c r="DX115" s="5"/>
      <c r="DY115" s="16"/>
      <c r="DZ115" s="59"/>
      <c r="EA115" s="5"/>
      <c r="EB115" s="16"/>
      <c r="EC115" s="59"/>
      <c r="ED115" s="5"/>
      <c r="EE115" s="16"/>
      <c r="EF115" s="59"/>
      <c r="EG115" s="5"/>
      <c r="EH115" s="16"/>
      <c r="EI115" s="59"/>
      <c r="EJ115" s="5"/>
      <c r="EK115" s="16"/>
      <c r="EL115" s="76"/>
      <c r="EM115" s="5"/>
      <c r="EN115" s="16"/>
      <c r="EO115" s="76"/>
      <c r="EP115" s="5"/>
      <c r="EQ115" s="16"/>
      <c r="ER115" s="59"/>
      <c r="ES115" s="5"/>
      <c r="ET115" s="16"/>
      <c r="EU115" s="59"/>
      <c r="EV115" s="5"/>
      <c r="EW115" s="16"/>
      <c r="EX115" s="59"/>
      <c r="EY115" s="5"/>
      <c r="EZ115" s="16"/>
      <c r="FA115" s="59"/>
      <c r="FB115" s="5"/>
      <c r="FC115" s="16"/>
      <c r="FD115" s="76"/>
      <c r="FE115" s="5"/>
      <c r="FF115" s="16"/>
      <c r="FG115" s="76"/>
      <c r="FH115" s="5"/>
      <c r="FI115" s="16"/>
      <c r="FJ115" s="76"/>
      <c r="FK115" s="5"/>
      <c r="FL115" s="16"/>
      <c r="FM115" s="76"/>
      <c r="FN115" s="5"/>
      <c r="FO115" s="16"/>
      <c r="FP115" s="76"/>
      <c r="FQ115" s="5"/>
      <c r="FR115" s="16"/>
      <c r="FS115" s="76"/>
      <c r="FT115" s="5"/>
      <c r="FU115" s="16"/>
      <c r="FV115" s="76"/>
      <c r="FW115" s="5"/>
      <c r="FX115" s="16"/>
      <c r="FY115" s="76"/>
      <c r="FZ115" s="5"/>
      <c r="GA115" s="16"/>
      <c r="GB115" s="76"/>
      <c r="GC115" s="5"/>
      <c r="GD115" s="16"/>
      <c r="GE115" s="76"/>
      <c r="GF115" s="5"/>
      <c r="GG115" s="16"/>
      <c r="GH115" s="76"/>
      <c r="GI115" s="5"/>
      <c r="GJ115" s="16"/>
      <c r="GK115" s="76"/>
      <c r="GL115" s="5"/>
      <c r="GM115" s="16"/>
      <c r="GN115" s="76"/>
      <c r="GO115" s="5"/>
      <c r="GP115" s="16"/>
      <c r="GQ115" s="76"/>
      <c r="GR115" s="5"/>
      <c r="GS115" s="16"/>
      <c r="GT115" s="76"/>
      <c r="GU115" s="5"/>
      <c r="GV115" s="16"/>
      <c r="GW115" s="76"/>
      <c r="GX115" s="5"/>
      <c r="GY115" s="16"/>
      <c r="GZ115" s="76"/>
      <c r="HA115" s="5"/>
      <c r="HB115" s="16"/>
      <c r="HC115" s="76"/>
      <c r="HD115" s="5"/>
      <c r="HE115" s="16"/>
      <c r="HF115" s="76"/>
      <c r="HG115" s="5"/>
      <c r="HH115" s="16"/>
      <c r="HI115" s="76"/>
      <c r="HJ115" s="5"/>
      <c r="HK115" s="16"/>
      <c r="HL115" s="76"/>
      <c r="HM115" s="5"/>
      <c r="HN115" s="16"/>
      <c r="HO115" s="76"/>
      <c r="HP115" s="5"/>
      <c r="HQ115" s="16"/>
      <c r="HR115" s="76"/>
      <c r="HS115" s="5"/>
      <c r="HT115" s="16"/>
      <c r="HU115" s="76"/>
      <c r="HV115" s="5"/>
      <c r="HW115" s="16"/>
      <c r="HX115" s="76"/>
      <c r="HY115" s="5"/>
      <c r="HZ115" s="16"/>
      <c r="IA115" s="76"/>
      <c r="IB115" s="5"/>
      <c r="IC115" s="16"/>
      <c r="ID115" s="76"/>
      <c r="IE115" s="5"/>
      <c r="IF115" s="16"/>
      <c r="IG115" s="76"/>
      <c r="IH115" s="5"/>
      <c r="II115" s="16"/>
      <c r="IJ115" s="76"/>
      <c r="IK115" s="5"/>
      <c r="IL115" s="16"/>
      <c r="IM115" s="76"/>
      <c r="IN115" s="5"/>
      <c r="IO115" s="16"/>
      <c r="IP115" s="76"/>
      <c r="IQ115" s="5"/>
      <c r="IR115" s="16"/>
      <c r="IS115" s="76"/>
      <c r="IT115" s="5"/>
      <c r="IU115" s="16"/>
      <c r="IV115" s="76"/>
      <c r="IW115" s="5"/>
      <c r="IX115" s="16"/>
      <c r="IY115" s="76"/>
      <c r="IZ115" s="5"/>
      <c r="JA115" s="16"/>
      <c r="JB115" s="76"/>
      <c r="JC115" s="5"/>
      <c r="JD115" s="16"/>
      <c r="JE115" s="76"/>
      <c r="JF115" s="5"/>
      <c r="JG115" s="16"/>
      <c r="JH115" s="76"/>
      <c r="JI115" s="5"/>
      <c r="JJ115" s="16"/>
      <c r="JK115" s="76"/>
      <c r="JL115" s="5"/>
      <c r="JM115" s="16"/>
      <c r="JN115" s="76"/>
      <c r="JO115" s="5"/>
      <c r="JP115" s="16"/>
      <c r="JQ115" s="76"/>
      <c r="JR115" s="5"/>
      <c r="JS115" s="16"/>
      <c r="JT115" s="76"/>
      <c r="JU115" s="5"/>
      <c r="JV115" s="16"/>
      <c r="JW115" s="76"/>
      <c r="JX115" s="5"/>
      <c r="JY115" s="16"/>
      <c r="JZ115" s="76"/>
      <c r="KA115" s="5"/>
      <c r="KB115" s="16"/>
      <c r="KC115" s="76"/>
      <c r="KD115" s="5"/>
      <c r="KE115" s="16"/>
      <c r="KF115" s="76"/>
      <c r="KG115" s="5"/>
      <c r="KH115" s="16"/>
      <c r="KI115" s="76"/>
      <c r="KJ115" s="5"/>
      <c r="KK115" s="16"/>
      <c r="KL115" s="59"/>
      <c r="KM115" s="5"/>
      <c r="KN115" s="16"/>
      <c r="KO115" s="59"/>
      <c r="KP115" s="5"/>
      <c r="KQ115" s="5"/>
      <c r="KR115" s="16"/>
      <c r="KS115" s="59"/>
      <c r="KT115" s="5"/>
      <c r="KU115" s="16"/>
      <c r="KV115" s="59"/>
    </row>
    <row r="116" spans="1:308" ht="10.5" x14ac:dyDescent="0.25">
      <c r="A116" s="29"/>
      <c r="B116" s="13"/>
      <c r="C116" s="16"/>
      <c r="D116" s="59"/>
      <c r="E116" s="5"/>
      <c r="F116" s="16"/>
      <c r="G116" s="59"/>
      <c r="H116" s="5"/>
      <c r="I116" s="16"/>
      <c r="J116" s="59"/>
      <c r="K116" s="5"/>
      <c r="L116" s="16"/>
      <c r="M116" s="59"/>
      <c r="N116" s="5"/>
      <c r="O116" s="16"/>
      <c r="P116" s="59"/>
      <c r="Q116" s="5"/>
      <c r="R116" s="16"/>
      <c r="S116" s="59"/>
      <c r="T116" s="5"/>
      <c r="U116" s="16"/>
      <c r="V116" s="59"/>
      <c r="W116" s="5"/>
      <c r="X116" s="16"/>
      <c r="Y116" s="59"/>
      <c r="Z116" s="5"/>
      <c r="AA116" s="16"/>
      <c r="AB116" s="59"/>
      <c r="AC116" s="5"/>
      <c r="AD116" s="16"/>
      <c r="AE116" s="59"/>
      <c r="AF116" s="5"/>
      <c r="AG116" s="16"/>
      <c r="AH116" s="59"/>
      <c r="AI116" s="5"/>
      <c r="AJ116" s="16"/>
      <c r="AK116" s="59"/>
      <c r="AL116" s="5"/>
      <c r="AM116" s="16"/>
      <c r="AN116" s="59"/>
      <c r="AO116" s="5"/>
      <c r="AP116" s="16"/>
      <c r="AQ116" s="59"/>
      <c r="AR116" s="5"/>
      <c r="AS116" s="16"/>
      <c r="AT116" s="59"/>
      <c r="AU116" s="5"/>
      <c r="AV116" s="16"/>
      <c r="AW116" s="59"/>
      <c r="AX116" s="5"/>
      <c r="AY116" s="16"/>
      <c r="AZ116" s="59"/>
      <c r="BA116" s="5"/>
      <c r="BB116" s="16"/>
      <c r="BC116" s="59"/>
      <c r="BD116" s="13"/>
      <c r="BE116" s="16"/>
      <c r="BF116" s="59"/>
      <c r="BG116" s="5"/>
      <c r="BH116" s="16"/>
      <c r="BI116" s="59"/>
      <c r="BJ116" s="5"/>
      <c r="BK116" s="16"/>
      <c r="BL116" s="59"/>
      <c r="BM116" s="5"/>
      <c r="BN116" s="16"/>
      <c r="BO116" s="59"/>
      <c r="BP116" s="5"/>
      <c r="BQ116" s="16"/>
      <c r="BR116" s="59"/>
      <c r="BS116" s="5"/>
      <c r="BT116" s="16"/>
      <c r="BU116" s="59"/>
      <c r="BV116" s="5"/>
      <c r="BW116" s="16"/>
      <c r="BX116" s="59"/>
      <c r="BY116" s="5"/>
      <c r="BZ116" s="16"/>
      <c r="CA116" s="59"/>
      <c r="CB116" s="5"/>
      <c r="CC116" s="16"/>
      <c r="CD116" s="59"/>
      <c r="CE116" s="5"/>
      <c r="CF116" s="16"/>
      <c r="CG116" s="59"/>
      <c r="CH116" s="5"/>
      <c r="CI116" s="16"/>
      <c r="CJ116" s="59"/>
      <c r="CK116" s="5"/>
      <c r="CL116" s="16"/>
      <c r="CM116" s="59"/>
      <c r="CN116" s="5"/>
      <c r="CO116" s="16"/>
      <c r="CP116" s="59"/>
      <c r="CQ116" s="13"/>
      <c r="CR116" s="16"/>
      <c r="CS116" s="59"/>
      <c r="CT116" s="5"/>
      <c r="CU116" s="16"/>
      <c r="CV116" s="59"/>
      <c r="CW116" s="5"/>
      <c r="CX116" s="16"/>
      <c r="CY116" s="59"/>
      <c r="CZ116" s="5"/>
      <c r="DA116" s="16"/>
      <c r="DB116" s="59"/>
      <c r="DC116" s="5"/>
      <c r="DD116" s="16"/>
      <c r="DE116" s="59"/>
      <c r="DF116" s="5"/>
      <c r="DG116" s="16"/>
      <c r="DH116" s="59"/>
      <c r="DI116" s="5"/>
      <c r="DJ116" s="16"/>
      <c r="DK116" s="59"/>
      <c r="DL116" s="5"/>
      <c r="DM116" s="16"/>
      <c r="DN116" s="59"/>
      <c r="DO116" s="5"/>
      <c r="DP116" s="16"/>
      <c r="DQ116" s="59"/>
      <c r="DR116" s="5"/>
      <c r="DS116" s="16"/>
      <c r="DT116" s="59"/>
      <c r="DU116" s="5"/>
      <c r="DV116" s="16"/>
      <c r="DW116" s="59"/>
      <c r="DX116" s="5"/>
      <c r="DY116" s="16"/>
      <c r="DZ116" s="59"/>
      <c r="EA116" s="5"/>
      <c r="EB116" s="16"/>
      <c r="EC116" s="59"/>
      <c r="ED116" s="5"/>
      <c r="EE116" s="16"/>
      <c r="EF116" s="59"/>
      <c r="EG116" s="5"/>
      <c r="EH116" s="16"/>
      <c r="EI116" s="59"/>
      <c r="EJ116" s="5"/>
      <c r="EK116" s="16"/>
      <c r="EL116" s="76"/>
      <c r="EM116" s="5"/>
      <c r="EN116" s="16"/>
      <c r="EO116" s="76"/>
      <c r="EP116" s="5"/>
      <c r="EQ116" s="16"/>
      <c r="ER116" s="59"/>
      <c r="ES116" s="5"/>
      <c r="ET116" s="16"/>
      <c r="EU116" s="59"/>
      <c r="EV116" s="5"/>
      <c r="EW116" s="16"/>
      <c r="EX116" s="59"/>
      <c r="EY116" s="5"/>
      <c r="EZ116" s="16"/>
      <c r="FA116" s="59"/>
      <c r="FB116" s="5"/>
      <c r="FC116" s="16"/>
      <c r="FD116" s="76"/>
      <c r="FE116" s="5"/>
      <c r="FF116" s="16"/>
      <c r="FG116" s="76"/>
      <c r="FH116" s="5"/>
      <c r="FI116" s="16"/>
      <c r="FJ116" s="76"/>
      <c r="FK116" s="5"/>
      <c r="FL116" s="16"/>
      <c r="FM116" s="76"/>
      <c r="FN116" s="5"/>
      <c r="FO116" s="16"/>
      <c r="FP116" s="76"/>
      <c r="FQ116" s="5"/>
      <c r="FR116" s="16"/>
      <c r="FS116" s="76"/>
      <c r="FT116" s="5"/>
      <c r="FU116" s="16"/>
      <c r="FV116" s="76"/>
      <c r="FW116" s="5"/>
      <c r="FX116" s="16"/>
      <c r="FY116" s="76"/>
      <c r="FZ116" s="5"/>
      <c r="GA116" s="16"/>
      <c r="GB116" s="76"/>
      <c r="GC116" s="5"/>
      <c r="GD116" s="16"/>
      <c r="GE116" s="76"/>
      <c r="GF116" s="5"/>
      <c r="GG116" s="16"/>
      <c r="GH116" s="76"/>
      <c r="GI116" s="5"/>
      <c r="GJ116" s="16"/>
      <c r="GK116" s="76"/>
      <c r="GL116" s="5"/>
      <c r="GM116" s="16"/>
      <c r="GN116" s="76"/>
      <c r="GO116" s="5"/>
      <c r="GP116" s="16"/>
      <c r="GQ116" s="76"/>
      <c r="GR116" s="5"/>
      <c r="GS116" s="16"/>
      <c r="GT116" s="76"/>
      <c r="GU116" s="5"/>
      <c r="GV116" s="16"/>
      <c r="GW116" s="76"/>
      <c r="GX116" s="5"/>
      <c r="GY116" s="16"/>
      <c r="GZ116" s="76"/>
      <c r="HA116" s="5"/>
      <c r="HB116" s="16"/>
      <c r="HC116" s="76"/>
      <c r="HD116" s="5"/>
      <c r="HE116" s="16"/>
      <c r="HF116" s="76"/>
      <c r="HG116" s="5"/>
      <c r="HH116" s="16"/>
      <c r="HI116" s="76"/>
      <c r="HJ116" s="5"/>
      <c r="HK116" s="16"/>
      <c r="HL116" s="76"/>
      <c r="HM116" s="5"/>
      <c r="HN116" s="16"/>
      <c r="HO116" s="76"/>
      <c r="HP116" s="5"/>
      <c r="HQ116" s="16"/>
      <c r="HR116" s="76"/>
      <c r="HS116" s="5"/>
      <c r="HT116" s="16"/>
      <c r="HU116" s="76"/>
      <c r="HV116" s="5"/>
      <c r="HW116" s="16"/>
      <c r="HX116" s="76"/>
      <c r="HY116" s="5"/>
      <c r="HZ116" s="16"/>
      <c r="IA116" s="76"/>
      <c r="IB116" s="5"/>
      <c r="IC116" s="16"/>
      <c r="ID116" s="76"/>
      <c r="IE116" s="5"/>
      <c r="IF116" s="16"/>
      <c r="IG116" s="76"/>
      <c r="IH116" s="5"/>
      <c r="II116" s="16"/>
      <c r="IJ116" s="76"/>
      <c r="IK116" s="5"/>
      <c r="IL116" s="16"/>
      <c r="IM116" s="76"/>
      <c r="IN116" s="5"/>
      <c r="IO116" s="16"/>
      <c r="IP116" s="76"/>
      <c r="IQ116" s="5"/>
      <c r="IR116" s="16"/>
      <c r="IS116" s="76"/>
      <c r="IT116" s="5"/>
      <c r="IU116" s="16"/>
      <c r="IV116" s="76"/>
      <c r="IW116" s="5"/>
      <c r="IX116" s="16"/>
      <c r="IY116" s="76"/>
      <c r="IZ116" s="5"/>
      <c r="JA116" s="16"/>
      <c r="JB116" s="76"/>
      <c r="JC116" s="5"/>
      <c r="JD116" s="16"/>
      <c r="JE116" s="76"/>
      <c r="JF116" s="5"/>
      <c r="JG116" s="16"/>
      <c r="JH116" s="76"/>
      <c r="JI116" s="5"/>
      <c r="JJ116" s="16"/>
      <c r="JK116" s="76"/>
      <c r="JL116" s="5"/>
      <c r="JM116" s="16"/>
      <c r="JN116" s="76"/>
      <c r="JO116" s="5"/>
      <c r="JP116" s="16"/>
      <c r="JQ116" s="76"/>
      <c r="JR116" s="5"/>
      <c r="JS116" s="16"/>
      <c r="JT116" s="76"/>
      <c r="JU116" s="5"/>
      <c r="JV116" s="16"/>
      <c r="JW116" s="76"/>
      <c r="JX116" s="5"/>
      <c r="JY116" s="16"/>
      <c r="JZ116" s="76"/>
      <c r="KA116" s="5"/>
      <c r="KB116" s="16"/>
      <c r="KC116" s="76"/>
      <c r="KD116" s="5"/>
      <c r="KE116" s="16"/>
      <c r="KF116" s="76"/>
      <c r="KG116" s="5"/>
      <c r="KH116" s="16"/>
      <c r="KI116" s="76"/>
      <c r="KJ116" s="5"/>
      <c r="KK116" s="16"/>
      <c r="KL116" s="59"/>
      <c r="KM116" s="5"/>
      <c r="KN116" s="16"/>
      <c r="KO116" s="59"/>
      <c r="KP116" s="5"/>
      <c r="KQ116" s="5"/>
      <c r="KR116" s="16"/>
      <c r="KS116" s="59"/>
      <c r="KT116" s="5"/>
      <c r="KU116" s="16"/>
      <c r="KV116" s="59"/>
    </row>
    <row r="117" spans="1:308" ht="10.5" x14ac:dyDescent="0.25">
      <c r="A117" s="29"/>
      <c r="B117" s="13"/>
      <c r="C117" s="16"/>
      <c r="D117" s="59"/>
      <c r="E117" s="5"/>
      <c r="F117" s="16"/>
      <c r="G117" s="59"/>
      <c r="H117" s="5"/>
      <c r="I117" s="16"/>
      <c r="J117" s="59"/>
      <c r="K117" s="5"/>
      <c r="L117" s="16"/>
      <c r="M117" s="59"/>
      <c r="N117" s="5"/>
      <c r="O117" s="16"/>
      <c r="P117" s="59"/>
      <c r="Q117" s="5"/>
      <c r="R117" s="16"/>
      <c r="S117" s="59"/>
      <c r="T117" s="5"/>
      <c r="U117" s="16"/>
      <c r="V117" s="59"/>
      <c r="W117" s="5"/>
      <c r="X117" s="16"/>
      <c r="Y117" s="59"/>
      <c r="Z117" s="5"/>
      <c r="AA117" s="16"/>
      <c r="AB117" s="59"/>
      <c r="AC117" s="5"/>
      <c r="AD117" s="16"/>
      <c r="AE117" s="59"/>
      <c r="AF117" s="5"/>
      <c r="AG117" s="16"/>
      <c r="AH117" s="59"/>
      <c r="AI117" s="5"/>
      <c r="AJ117" s="16"/>
      <c r="AK117" s="59"/>
      <c r="AL117" s="5"/>
      <c r="AM117" s="16"/>
      <c r="AN117" s="59"/>
      <c r="AO117" s="5"/>
      <c r="AP117" s="16"/>
      <c r="AQ117" s="59"/>
      <c r="AR117" s="5"/>
      <c r="AS117" s="16"/>
      <c r="AT117" s="59"/>
      <c r="AU117" s="5"/>
      <c r="AV117" s="16"/>
      <c r="AW117" s="59"/>
      <c r="AX117" s="5"/>
      <c r="AY117" s="16"/>
      <c r="AZ117" s="59"/>
      <c r="BA117" s="5"/>
      <c r="BB117" s="16"/>
      <c r="BC117" s="59"/>
      <c r="BD117" s="13"/>
      <c r="BE117" s="16"/>
      <c r="BF117" s="59"/>
      <c r="BG117" s="5"/>
      <c r="BH117" s="16"/>
      <c r="BI117" s="59"/>
      <c r="BJ117" s="5"/>
      <c r="BK117" s="16"/>
      <c r="BL117" s="59"/>
      <c r="BM117" s="5"/>
      <c r="BN117" s="16"/>
      <c r="BO117" s="59"/>
      <c r="BP117" s="5"/>
      <c r="BQ117" s="16"/>
      <c r="BR117" s="59"/>
      <c r="BS117" s="5"/>
      <c r="BT117" s="16"/>
      <c r="BU117" s="59"/>
      <c r="BV117" s="5"/>
      <c r="BW117" s="16"/>
      <c r="BX117" s="59"/>
      <c r="BY117" s="5"/>
      <c r="BZ117" s="16"/>
      <c r="CA117" s="59"/>
      <c r="CB117" s="5"/>
      <c r="CC117" s="16"/>
      <c r="CD117" s="59"/>
      <c r="CE117" s="5"/>
      <c r="CF117" s="16"/>
      <c r="CG117" s="59"/>
      <c r="CH117" s="5"/>
      <c r="CI117" s="16"/>
      <c r="CJ117" s="59"/>
      <c r="CK117" s="5"/>
      <c r="CL117" s="16"/>
      <c r="CM117" s="59"/>
      <c r="CN117" s="5"/>
      <c r="CO117" s="16"/>
      <c r="CP117" s="59"/>
      <c r="CQ117" s="13"/>
      <c r="CR117" s="16"/>
      <c r="CS117" s="59"/>
      <c r="CT117" s="5"/>
      <c r="CU117" s="16"/>
      <c r="CV117" s="59"/>
      <c r="CW117" s="5"/>
      <c r="CX117" s="16"/>
      <c r="CY117" s="59"/>
      <c r="CZ117" s="5"/>
      <c r="DA117" s="16"/>
      <c r="DB117" s="59"/>
      <c r="DC117" s="5"/>
      <c r="DD117" s="16"/>
      <c r="DE117" s="59"/>
      <c r="DF117" s="5"/>
      <c r="DG117" s="16"/>
      <c r="DH117" s="59"/>
      <c r="DI117" s="5"/>
      <c r="DJ117" s="16"/>
      <c r="DK117" s="59"/>
      <c r="DL117" s="5"/>
      <c r="DM117" s="16"/>
      <c r="DN117" s="59"/>
      <c r="DO117" s="5"/>
      <c r="DP117" s="16"/>
      <c r="DQ117" s="59"/>
      <c r="DR117" s="5"/>
      <c r="DS117" s="16"/>
      <c r="DT117" s="59"/>
      <c r="DU117" s="5"/>
      <c r="DV117" s="16"/>
      <c r="DW117" s="59"/>
      <c r="DX117" s="5"/>
      <c r="DY117" s="16"/>
      <c r="DZ117" s="59"/>
      <c r="EA117" s="5"/>
      <c r="EB117" s="16"/>
      <c r="EC117" s="59"/>
      <c r="ED117" s="5"/>
      <c r="EE117" s="16"/>
      <c r="EF117" s="59"/>
      <c r="EG117" s="5"/>
      <c r="EH117" s="16"/>
      <c r="EI117" s="59"/>
      <c r="EJ117" s="5"/>
      <c r="EK117" s="16"/>
      <c r="EL117" s="76"/>
      <c r="EM117" s="5"/>
      <c r="EN117" s="16"/>
      <c r="EO117" s="76"/>
      <c r="EP117" s="5"/>
      <c r="EQ117" s="16"/>
      <c r="ER117" s="59"/>
      <c r="ES117" s="5"/>
      <c r="ET117" s="16"/>
      <c r="EU117" s="59"/>
      <c r="EV117" s="5"/>
      <c r="EW117" s="16"/>
      <c r="EX117" s="59"/>
      <c r="EY117" s="5"/>
      <c r="EZ117" s="16"/>
      <c r="FA117" s="59"/>
      <c r="FB117" s="5"/>
      <c r="FC117" s="16"/>
      <c r="FD117" s="76"/>
      <c r="FE117" s="5"/>
      <c r="FF117" s="16"/>
      <c r="FG117" s="76"/>
      <c r="FH117" s="5"/>
      <c r="FI117" s="16"/>
      <c r="FJ117" s="76"/>
      <c r="FK117" s="5"/>
      <c r="FL117" s="16"/>
      <c r="FM117" s="76"/>
      <c r="FN117" s="5"/>
      <c r="FO117" s="16"/>
      <c r="FP117" s="76"/>
      <c r="FQ117" s="5"/>
      <c r="FR117" s="16"/>
      <c r="FS117" s="76"/>
      <c r="FT117" s="5"/>
      <c r="FU117" s="16"/>
      <c r="FV117" s="76"/>
      <c r="FW117" s="5"/>
      <c r="FX117" s="16"/>
      <c r="FY117" s="76"/>
      <c r="FZ117" s="5"/>
      <c r="GA117" s="16"/>
      <c r="GB117" s="76"/>
      <c r="GC117" s="5"/>
      <c r="GD117" s="16"/>
      <c r="GE117" s="76"/>
      <c r="GF117" s="5"/>
      <c r="GG117" s="16"/>
      <c r="GH117" s="76"/>
      <c r="GI117" s="5"/>
      <c r="GJ117" s="16"/>
      <c r="GK117" s="76"/>
      <c r="GL117" s="5"/>
      <c r="GM117" s="16"/>
      <c r="GN117" s="76"/>
      <c r="GO117" s="5"/>
      <c r="GP117" s="16"/>
      <c r="GQ117" s="76"/>
      <c r="GR117" s="5"/>
      <c r="GS117" s="16"/>
      <c r="GT117" s="76"/>
      <c r="GU117" s="5"/>
      <c r="GV117" s="16"/>
      <c r="GW117" s="76"/>
      <c r="GX117" s="5"/>
      <c r="GY117" s="16"/>
      <c r="GZ117" s="76"/>
      <c r="HA117" s="5"/>
      <c r="HB117" s="16"/>
      <c r="HC117" s="76"/>
      <c r="HD117" s="5"/>
      <c r="HE117" s="16"/>
      <c r="HF117" s="76"/>
      <c r="HG117" s="5"/>
      <c r="HH117" s="16"/>
      <c r="HI117" s="76"/>
      <c r="HJ117" s="5"/>
      <c r="HK117" s="16"/>
      <c r="HL117" s="76"/>
      <c r="HM117" s="5"/>
      <c r="HN117" s="16"/>
      <c r="HO117" s="76"/>
      <c r="HP117" s="5"/>
      <c r="HQ117" s="16"/>
      <c r="HR117" s="76"/>
      <c r="HS117" s="5"/>
      <c r="HT117" s="16"/>
      <c r="HU117" s="76"/>
      <c r="HV117" s="5"/>
      <c r="HW117" s="16"/>
      <c r="HX117" s="76"/>
      <c r="HY117" s="5"/>
      <c r="HZ117" s="16"/>
      <c r="IA117" s="76"/>
      <c r="IB117" s="5"/>
      <c r="IC117" s="16"/>
      <c r="ID117" s="76"/>
      <c r="IE117" s="5"/>
      <c r="IF117" s="16"/>
      <c r="IG117" s="76"/>
      <c r="IH117" s="5"/>
      <c r="II117" s="16"/>
      <c r="IJ117" s="76"/>
      <c r="IK117" s="5"/>
      <c r="IL117" s="16"/>
      <c r="IM117" s="76"/>
      <c r="IN117" s="5"/>
      <c r="IO117" s="16"/>
      <c r="IP117" s="76"/>
      <c r="IQ117" s="5"/>
      <c r="IR117" s="16"/>
      <c r="IS117" s="76"/>
      <c r="IT117" s="5"/>
      <c r="IU117" s="16"/>
      <c r="IV117" s="76"/>
      <c r="IW117" s="5"/>
      <c r="IX117" s="16"/>
      <c r="IY117" s="76"/>
      <c r="IZ117" s="5"/>
      <c r="JA117" s="16"/>
      <c r="JB117" s="76"/>
      <c r="JC117" s="5"/>
      <c r="JD117" s="16"/>
      <c r="JE117" s="76"/>
      <c r="JF117" s="5"/>
      <c r="JG117" s="16"/>
      <c r="JH117" s="76"/>
      <c r="JI117" s="5"/>
      <c r="JJ117" s="16"/>
      <c r="JK117" s="76"/>
      <c r="JL117" s="5"/>
      <c r="JM117" s="16"/>
      <c r="JN117" s="76"/>
      <c r="JO117" s="5"/>
      <c r="JP117" s="16"/>
      <c r="JQ117" s="76"/>
      <c r="JR117" s="5"/>
      <c r="JS117" s="16"/>
      <c r="JT117" s="76"/>
      <c r="JU117" s="5"/>
      <c r="JV117" s="16"/>
      <c r="JW117" s="76"/>
      <c r="JX117" s="5"/>
      <c r="JY117" s="16"/>
      <c r="JZ117" s="76"/>
      <c r="KA117" s="5"/>
      <c r="KB117" s="16"/>
      <c r="KC117" s="76"/>
      <c r="KD117" s="5"/>
      <c r="KE117" s="16"/>
      <c r="KF117" s="76"/>
      <c r="KG117" s="5"/>
      <c r="KH117" s="16"/>
      <c r="KI117" s="76"/>
      <c r="KJ117" s="5"/>
      <c r="KK117" s="16"/>
      <c r="KL117" s="59"/>
      <c r="KM117" s="5"/>
      <c r="KN117" s="16"/>
      <c r="KO117" s="59"/>
      <c r="KP117" s="5"/>
      <c r="KQ117" s="5"/>
      <c r="KR117" s="16"/>
      <c r="KS117" s="59"/>
      <c r="KT117" s="5"/>
      <c r="KU117" s="16"/>
      <c r="KV117" s="59"/>
    </row>
    <row r="118" spans="1:308" ht="10.5" x14ac:dyDescent="0.25">
      <c r="A118" s="29"/>
      <c r="B118" s="13"/>
      <c r="C118" s="16"/>
      <c r="D118" s="59"/>
      <c r="E118" s="5"/>
      <c r="F118" s="16"/>
      <c r="G118" s="59"/>
      <c r="H118" s="5"/>
      <c r="I118" s="16"/>
      <c r="J118" s="59"/>
      <c r="K118" s="5"/>
      <c r="L118" s="16"/>
      <c r="M118" s="59"/>
      <c r="N118" s="5"/>
      <c r="O118" s="16"/>
      <c r="P118" s="59"/>
      <c r="Q118" s="5"/>
      <c r="R118" s="16"/>
      <c r="S118" s="59"/>
      <c r="T118" s="5"/>
      <c r="U118" s="16"/>
      <c r="V118" s="59"/>
      <c r="W118" s="5"/>
      <c r="X118" s="16"/>
      <c r="Y118" s="59"/>
      <c r="Z118" s="5"/>
      <c r="AA118" s="16"/>
      <c r="AB118" s="59"/>
      <c r="AC118" s="5"/>
      <c r="AD118" s="16"/>
      <c r="AE118" s="59"/>
      <c r="AF118" s="5"/>
      <c r="AG118" s="16"/>
      <c r="AH118" s="59"/>
      <c r="AI118" s="5"/>
      <c r="AJ118" s="16"/>
      <c r="AK118" s="59"/>
      <c r="AL118" s="5"/>
      <c r="AM118" s="16"/>
      <c r="AN118" s="59"/>
      <c r="AO118" s="5"/>
      <c r="AP118" s="16"/>
      <c r="AQ118" s="59"/>
      <c r="AR118" s="5"/>
      <c r="AS118" s="16"/>
      <c r="AT118" s="59"/>
      <c r="AU118" s="5"/>
      <c r="AV118" s="16"/>
      <c r="AW118" s="59"/>
      <c r="AX118" s="5"/>
      <c r="AY118" s="16"/>
      <c r="AZ118" s="59"/>
      <c r="BA118" s="5"/>
      <c r="BB118" s="16"/>
      <c r="BC118" s="59"/>
      <c r="BD118" s="13"/>
      <c r="BE118" s="16"/>
      <c r="BF118" s="59"/>
      <c r="BG118" s="5"/>
      <c r="BH118" s="16"/>
      <c r="BI118" s="59"/>
      <c r="BJ118" s="5"/>
      <c r="BK118" s="16"/>
      <c r="BL118" s="59"/>
      <c r="BM118" s="5"/>
      <c r="BN118" s="16"/>
      <c r="BO118" s="59"/>
      <c r="BP118" s="5"/>
      <c r="BQ118" s="16"/>
      <c r="BR118" s="59"/>
      <c r="BS118" s="5"/>
      <c r="BT118" s="16"/>
      <c r="BU118" s="59"/>
      <c r="BV118" s="5"/>
      <c r="BW118" s="16"/>
      <c r="BX118" s="59"/>
      <c r="BY118" s="5"/>
      <c r="BZ118" s="16"/>
      <c r="CA118" s="59"/>
      <c r="CB118" s="5"/>
      <c r="CC118" s="16"/>
      <c r="CD118" s="59"/>
      <c r="CE118" s="5"/>
      <c r="CF118" s="16"/>
      <c r="CG118" s="59"/>
      <c r="CH118" s="5"/>
      <c r="CI118" s="16"/>
      <c r="CJ118" s="59"/>
      <c r="CK118" s="5"/>
      <c r="CL118" s="16"/>
      <c r="CM118" s="59"/>
      <c r="CN118" s="5"/>
      <c r="CO118" s="16"/>
      <c r="CP118" s="59"/>
      <c r="CQ118" s="13"/>
      <c r="CR118" s="16"/>
      <c r="CS118" s="59"/>
      <c r="CT118" s="5"/>
      <c r="CU118" s="16"/>
      <c r="CV118" s="59"/>
      <c r="CW118" s="5"/>
      <c r="CX118" s="16"/>
      <c r="CY118" s="59"/>
      <c r="CZ118" s="5"/>
      <c r="DA118" s="16"/>
      <c r="DB118" s="59"/>
      <c r="DC118" s="5"/>
      <c r="DD118" s="16"/>
      <c r="DE118" s="59"/>
      <c r="DF118" s="5"/>
      <c r="DG118" s="16"/>
      <c r="DH118" s="59"/>
      <c r="DI118" s="5"/>
      <c r="DJ118" s="16"/>
      <c r="DK118" s="59"/>
      <c r="DL118" s="5"/>
      <c r="DM118" s="16"/>
      <c r="DN118" s="59"/>
      <c r="DO118" s="5"/>
      <c r="DP118" s="16"/>
      <c r="DQ118" s="59"/>
      <c r="DR118" s="5"/>
      <c r="DS118" s="16"/>
      <c r="DT118" s="59"/>
      <c r="DU118" s="5"/>
      <c r="DV118" s="16"/>
      <c r="DW118" s="59"/>
      <c r="DX118" s="5"/>
      <c r="DY118" s="16"/>
      <c r="DZ118" s="59"/>
      <c r="EA118" s="5"/>
      <c r="EB118" s="16"/>
      <c r="EC118" s="59"/>
      <c r="ED118" s="5"/>
      <c r="EE118" s="16"/>
      <c r="EF118" s="59"/>
      <c r="EG118" s="5"/>
      <c r="EH118" s="16"/>
      <c r="EI118" s="59"/>
      <c r="EJ118" s="5"/>
      <c r="EK118" s="16"/>
      <c r="EL118" s="76"/>
      <c r="EM118" s="5"/>
      <c r="EN118" s="16"/>
      <c r="EO118" s="76"/>
      <c r="EP118" s="5"/>
      <c r="EQ118" s="16"/>
      <c r="ER118" s="59"/>
      <c r="ES118" s="5"/>
      <c r="ET118" s="16"/>
      <c r="EU118" s="59"/>
      <c r="EV118" s="5"/>
      <c r="EW118" s="16"/>
      <c r="EX118" s="59"/>
      <c r="EY118" s="5"/>
      <c r="EZ118" s="16"/>
      <c r="FA118" s="59"/>
      <c r="FB118" s="5"/>
      <c r="FC118" s="16"/>
      <c r="FD118" s="76"/>
      <c r="FE118" s="5"/>
      <c r="FF118" s="16"/>
      <c r="FG118" s="76"/>
      <c r="FH118" s="5"/>
      <c r="FI118" s="16"/>
      <c r="FJ118" s="76"/>
      <c r="FK118" s="5"/>
      <c r="FL118" s="16"/>
      <c r="FM118" s="76"/>
      <c r="FN118" s="5"/>
      <c r="FO118" s="16"/>
      <c r="FP118" s="76"/>
      <c r="FQ118" s="5"/>
      <c r="FR118" s="16"/>
      <c r="FS118" s="76"/>
      <c r="FT118" s="5"/>
      <c r="FU118" s="16"/>
      <c r="FV118" s="76"/>
      <c r="FW118" s="5"/>
      <c r="FX118" s="16"/>
      <c r="FY118" s="76"/>
      <c r="FZ118" s="5"/>
      <c r="GA118" s="16"/>
      <c r="GB118" s="76"/>
      <c r="GC118" s="5"/>
      <c r="GD118" s="16"/>
      <c r="GE118" s="76"/>
      <c r="GF118" s="5"/>
      <c r="GG118" s="16"/>
      <c r="GH118" s="76"/>
      <c r="GI118" s="5"/>
      <c r="GJ118" s="16"/>
      <c r="GK118" s="76"/>
      <c r="GL118" s="5"/>
      <c r="GM118" s="16"/>
      <c r="GN118" s="76"/>
      <c r="GO118" s="5"/>
      <c r="GP118" s="16"/>
      <c r="GQ118" s="76"/>
      <c r="GR118" s="5"/>
      <c r="GS118" s="16"/>
      <c r="GT118" s="76"/>
      <c r="GU118" s="5"/>
      <c r="GV118" s="16"/>
      <c r="GW118" s="76"/>
      <c r="GX118" s="5"/>
      <c r="GY118" s="16"/>
      <c r="GZ118" s="76"/>
      <c r="HA118" s="5"/>
      <c r="HB118" s="16"/>
      <c r="HC118" s="76"/>
      <c r="HD118" s="5"/>
      <c r="HE118" s="16"/>
      <c r="HF118" s="76"/>
      <c r="HG118" s="5"/>
      <c r="HH118" s="16"/>
      <c r="HI118" s="76"/>
      <c r="HJ118" s="5"/>
      <c r="HK118" s="16"/>
      <c r="HL118" s="76"/>
      <c r="HM118" s="5"/>
      <c r="HN118" s="16"/>
      <c r="HO118" s="76"/>
      <c r="HP118" s="5"/>
      <c r="HQ118" s="16"/>
      <c r="HR118" s="76"/>
      <c r="HS118" s="5"/>
      <c r="HT118" s="16"/>
      <c r="HU118" s="76"/>
      <c r="HV118" s="5"/>
      <c r="HW118" s="16"/>
      <c r="HX118" s="76"/>
      <c r="HY118" s="5"/>
      <c r="HZ118" s="16"/>
      <c r="IA118" s="76"/>
      <c r="IB118" s="5"/>
      <c r="IC118" s="16"/>
      <c r="ID118" s="76"/>
      <c r="IE118" s="5"/>
      <c r="IF118" s="16"/>
      <c r="IG118" s="76"/>
      <c r="IH118" s="5"/>
      <c r="II118" s="16"/>
      <c r="IJ118" s="76"/>
      <c r="IK118" s="5"/>
      <c r="IL118" s="16"/>
      <c r="IM118" s="76"/>
      <c r="IN118" s="5"/>
      <c r="IO118" s="16"/>
      <c r="IP118" s="76"/>
      <c r="IQ118" s="5"/>
      <c r="IR118" s="16"/>
      <c r="IS118" s="76"/>
      <c r="IT118" s="5"/>
      <c r="IU118" s="16"/>
      <c r="IV118" s="76"/>
      <c r="IW118" s="5"/>
      <c r="IX118" s="16"/>
      <c r="IY118" s="76"/>
      <c r="IZ118" s="5"/>
      <c r="JA118" s="16"/>
      <c r="JB118" s="76"/>
      <c r="JC118" s="5"/>
      <c r="JD118" s="16"/>
      <c r="JE118" s="76"/>
      <c r="JF118" s="5"/>
      <c r="JG118" s="16"/>
      <c r="JH118" s="76"/>
      <c r="JI118" s="5"/>
      <c r="JJ118" s="16"/>
      <c r="JK118" s="76"/>
      <c r="JL118" s="5"/>
      <c r="JM118" s="16"/>
      <c r="JN118" s="76"/>
      <c r="JO118" s="5"/>
      <c r="JP118" s="16"/>
      <c r="JQ118" s="76"/>
      <c r="JR118" s="5"/>
      <c r="JS118" s="16"/>
      <c r="JT118" s="76"/>
      <c r="JU118" s="5"/>
      <c r="JV118" s="16"/>
      <c r="JW118" s="76"/>
      <c r="JX118" s="5"/>
      <c r="JY118" s="16"/>
      <c r="JZ118" s="76"/>
      <c r="KA118" s="5"/>
      <c r="KB118" s="16"/>
      <c r="KC118" s="76"/>
      <c r="KD118" s="5"/>
      <c r="KE118" s="16"/>
      <c r="KF118" s="76"/>
      <c r="KG118" s="5"/>
      <c r="KH118" s="16"/>
      <c r="KI118" s="76"/>
      <c r="KJ118" s="5"/>
      <c r="KK118" s="16"/>
      <c r="KL118" s="59"/>
      <c r="KM118" s="5"/>
      <c r="KN118" s="16"/>
      <c r="KO118" s="59"/>
      <c r="KP118" s="5"/>
      <c r="KQ118" s="5"/>
      <c r="KR118" s="16"/>
      <c r="KS118" s="59"/>
      <c r="KT118" s="5"/>
      <c r="KU118" s="16"/>
      <c r="KV118" s="59"/>
    </row>
    <row r="119" spans="1:308" ht="10.5" x14ac:dyDescent="0.25">
      <c r="A119" s="29"/>
      <c r="B119" s="13"/>
      <c r="C119" s="16"/>
      <c r="D119" s="59"/>
      <c r="E119" s="5"/>
      <c r="F119" s="16"/>
      <c r="G119" s="59"/>
      <c r="H119" s="5"/>
      <c r="I119" s="16"/>
      <c r="J119" s="59"/>
      <c r="K119" s="5"/>
      <c r="L119" s="16"/>
      <c r="M119" s="59"/>
      <c r="N119" s="5"/>
      <c r="O119" s="16"/>
      <c r="P119" s="59"/>
      <c r="Q119" s="5"/>
      <c r="R119" s="16"/>
      <c r="S119" s="59"/>
      <c r="T119" s="5"/>
      <c r="U119" s="16"/>
      <c r="V119" s="59"/>
      <c r="W119" s="5"/>
      <c r="X119" s="16"/>
      <c r="Y119" s="59"/>
      <c r="Z119" s="5"/>
      <c r="AA119" s="16"/>
      <c r="AB119" s="59"/>
      <c r="AC119" s="5"/>
      <c r="AD119" s="16"/>
      <c r="AE119" s="59"/>
      <c r="AF119" s="5"/>
      <c r="AG119" s="16"/>
      <c r="AH119" s="59"/>
      <c r="AI119" s="5"/>
      <c r="AJ119" s="16"/>
      <c r="AK119" s="59"/>
      <c r="AL119" s="5"/>
      <c r="AM119" s="16"/>
      <c r="AN119" s="59"/>
      <c r="AO119" s="5"/>
      <c r="AP119" s="16"/>
      <c r="AQ119" s="59"/>
      <c r="AR119" s="5"/>
      <c r="AS119" s="16"/>
      <c r="AT119" s="59"/>
      <c r="AU119" s="5"/>
      <c r="AV119" s="16"/>
      <c r="AW119" s="59"/>
      <c r="AX119" s="5"/>
      <c r="AY119" s="16"/>
      <c r="AZ119" s="59"/>
      <c r="BA119" s="5"/>
      <c r="BB119" s="16"/>
      <c r="BC119" s="59"/>
      <c r="BD119" s="13"/>
      <c r="BE119" s="16"/>
      <c r="BF119" s="59"/>
      <c r="BG119" s="5"/>
      <c r="BH119" s="16"/>
      <c r="BI119" s="59"/>
      <c r="BJ119" s="5"/>
      <c r="BK119" s="16"/>
      <c r="BL119" s="59"/>
      <c r="BM119" s="5"/>
      <c r="BN119" s="16"/>
      <c r="BO119" s="59"/>
      <c r="BP119" s="5"/>
      <c r="BQ119" s="16"/>
      <c r="BR119" s="59"/>
      <c r="BS119" s="5"/>
      <c r="BT119" s="16"/>
      <c r="BU119" s="59"/>
      <c r="BV119" s="5"/>
      <c r="BW119" s="16"/>
      <c r="BX119" s="59"/>
      <c r="BY119" s="5"/>
      <c r="BZ119" s="16"/>
      <c r="CA119" s="59"/>
      <c r="CB119" s="5"/>
      <c r="CC119" s="16"/>
      <c r="CD119" s="59"/>
      <c r="CE119" s="5"/>
      <c r="CF119" s="16"/>
      <c r="CG119" s="59"/>
      <c r="CH119" s="5"/>
      <c r="CI119" s="16"/>
      <c r="CJ119" s="59"/>
      <c r="CK119" s="5"/>
      <c r="CL119" s="16"/>
      <c r="CM119" s="59"/>
      <c r="CN119" s="5"/>
      <c r="CO119" s="16"/>
      <c r="CP119" s="59"/>
      <c r="CQ119" s="13"/>
      <c r="CR119" s="16"/>
      <c r="CS119" s="59"/>
      <c r="CT119" s="5"/>
      <c r="CU119" s="16"/>
      <c r="CV119" s="59"/>
      <c r="CW119" s="5"/>
      <c r="CX119" s="16"/>
      <c r="CY119" s="59"/>
      <c r="CZ119" s="5"/>
      <c r="DA119" s="16"/>
      <c r="DB119" s="59"/>
      <c r="DC119" s="5"/>
      <c r="DD119" s="16"/>
      <c r="DE119" s="59"/>
      <c r="DF119" s="5"/>
      <c r="DG119" s="16"/>
      <c r="DH119" s="59"/>
      <c r="DI119" s="5"/>
      <c r="DJ119" s="16"/>
      <c r="DK119" s="59"/>
      <c r="DL119" s="5"/>
      <c r="DM119" s="16"/>
      <c r="DN119" s="59"/>
      <c r="DO119" s="5"/>
      <c r="DP119" s="16"/>
      <c r="DQ119" s="59"/>
      <c r="DR119" s="5"/>
      <c r="DS119" s="16"/>
      <c r="DT119" s="59"/>
      <c r="DU119" s="5"/>
      <c r="DV119" s="16"/>
      <c r="DW119" s="59"/>
      <c r="DX119" s="5"/>
      <c r="DY119" s="16"/>
      <c r="DZ119" s="59"/>
      <c r="EA119" s="5"/>
      <c r="EB119" s="16"/>
      <c r="EC119" s="59"/>
      <c r="ED119" s="5"/>
      <c r="EE119" s="16"/>
      <c r="EF119" s="59"/>
      <c r="EG119" s="5"/>
      <c r="EH119" s="16"/>
      <c r="EI119" s="59"/>
      <c r="EJ119" s="5"/>
      <c r="EK119" s="16"/>
      <c r="EL119" s="76"/>
      <c r="EM119" s="5"/>
      <c r="EN119" s="16"/>
      <c r="EO119" s="76"/>
      <c r="EP119" s="5"/>
      <c r="EQ119" s="16"/>
      <c r="ER119" s="59"/>
      <c r="ES119" s="5"/>
      <c r="ET119" s="16"/>
      <c r="EU119" s="59"/>
      <c r="EV119" s="5"/>
      <c r="EW119" s="16"/>
      <c r="EX119" s="59"/>
      <c r="EY119" s="5"/>
      <c r="EZ119" s="16"/>
      <c r="FA119" s="59"/>
      <c r="FB119" s="5"/>
      <c r="FC119" s="16"/>
      <c r="FD119" s="76"/>
      <c r="FE119" s="5"/>
      <c r="FF119" s="16"/>
      <c r="FG119" s="76"/>
      <c r="FH119" s="5"/>
      <c r="FI119" s="16"/>
      <c r="FJ119" s="76"/>
      <c r="FK119" s="5"/>
      <c r="FL119" s="16"/>
      <c r="FM119" s="76"/>
      <c r="FN119" s="5"/>
      <c r="FO119" s="16"/>
      <c r="FP119" s="76"/>
      <c r="FQ119" s="5"/>
      <c r="FR119" s="16"/>
      <c r="FS119" s="76"/>
      <c r="FT119" s="5"/>
      <c r="FU119" s="16"/>
      <c r="FV119" s="76"/>
      <c r="FW119" s="5"/>
      <c r="FX119" s="16"/>
      <c r="FY119" s="76"/>
      <c r="FZ119" s="5"/>
      <c r="GA119" s="16"/>
      <c r="GB119" s="76"/>
      <c r="GC119" s="5"/>
      <c r="GD119" s="16"/>
      <c r="GE119" s="76"/>
      <c r="GF119" s="5"/>
      <c r="GG119" s="16"/>
      <c r="GH119" s="76"/>
      <c r="GI119" s="5"/>
      <c r="GJ119" s="16"/>
      <c r="GK119" s="76"/>
      <c r="GL119" s="5"/>
      <c r="GM119" s="16"/>
      <c r="GN119" s="76"/>
      <c r="GO119" s="5"/>
      <c r="GP119" s="16"/>
      <c r="GQ119" s="76"/>
      <c r="GR119" s="5"/>
      <c r="GS119" s="16"/>
      <c r="GT119" s="76"/>
      <c r="GU119" s="5"/>
      <c r="GV119" s="16"/>
      <c r="GW119" s="76"/>
      <c r="GX119" s="5"/>
      <c r="GY119" s="16"/>
      <c r="GZ119" s="76"/>
      <c r="HA119" s="5"/>
      <c r="HB119" s="16"/>
      <c r="HC119" s="76"/>
      <c r="HD119" s="5"/>
      <c r="HE119" s="16"/>
      <c r="HF119" s="76"/>
      <c r="HG119" s="5"/>
      <c r="HH119" s="16"/>
      <c r="HI119" s="76"/>
      <c r="HJ119" s="5"/>
      <c r="HK119" s="16"/>
      <c r="HL119" s="76"/>
      <c r="HM119" s="5"/>
      <c r="HN119" s="16"/>
      <c r="HO119" s="76"/>
      <c r="HP119" s="5"/>
      <c r="HQ119" s="16"/>
      <c r="HR119" s="76"/>
      <c r="HS119" s="5"/>
      <c r="HT119" s="16"/>
      <c r="HU119" s="76"/>
      <c r="HV119" s="5"/>
      <c r="HW119" s="16"/>
      <c r="HX119" s="76"/>
      <c r="HY119" s="5"/>
      <c r="HZ119" s="16"/>
      <c r="IA119" s="76"/>
      <c r="IB119" s="5"/>
      <c r="IC119" s="16"/>
      <c r="ID119" s="76"/>
      <c r="IE119" s="5"/>
      <c r="IF119" s="16"/>
      <c r="IG119" s="76"/>
      <c r="IH119" s="5"/>
      <c r="II119" s="16"/>
      <c r="IJ119" s="76"/>
      <c r="IK119" s="5"/>
      <c r="IL119" s="16"/>
      <c r="IM119" s="76"/>
      <c r="IN119" s="5"/>
      <c r="IO119" s="16"/>
      <c r="IP119" s="76"/>
      <c r="IQ119" s="5"/>
      <c r="IR119" s="16"/>
      <c r="IS119" s="76"/>
      <c r="IT119" s="5"/>
      <c r="IU119" s="16"/>
      <c r="IV119" s="76"/>
      <c r="IW119" s="5"/>
      <c r="IX119" s="16"/>
      <c r="IY119" s="76"/>
      <c r="IZ119" s="5"/>
      <c r="JA119" s="16"/>
      <c r="JB119" s="76"/>
      <c r="JC119" s="5"/>
      <c r="JD119" s="16"/>
      <c r="JE119" s="76"/>
      <c r="JF119" s="5"/>
      <c r="JG119" s="16"/>
      <c r="JH119" s="76"/>
      <c r="JI119" s="5"/>
      <c r="JJ119" s="16"/>
      <c r="JK119" s="76"/>
      <c r="JL119" s="5"/>
      <c r="JM119" s="16"/>
      <c r="JN119" s="76"/>
      <c r="JO119" s="5"/>
      <c r="JP119" s="16"/>
      <c r="JQ119" s="76"/>
      <c r="JR119" s="5"/>
      <c r="JS119" s="16"/>
      <c r="JT119" s="76"/>
      <c r="JU119" s="5"/>
      <c r="JV119" s="16"/>
      <c r="JW119" s="76"/>
      <c r="JX119" s="5"/>
      <c r="JY119" s="16"/>
      <c r="JZ119" s="76"/>
      <c r="KA119" s="5"/>
      <c r="KB119" s="16"/>
      <c r="KC119" s="76"/>
      <c r="KD119" s="5"/>
      <c r="KE119" s="16"/>
      <c r="KF119" s="76"/>
      <c r="KG119" s="5"/>
      <c r="KH119" s="16"/>
      <c r="KI119" s="76"/>
      <c r="KJ119" s="5"/>
      <c r="KK119" s="16"/>
      <c r="KL119" s="59"/>
      <c r="KM119" s="5"/>
      <c r="KN119" s="16"/>
      <c r="KO119" s="59"/>
      <c r="KP119" s="5"/>
      <c r="KQ119" s="5"/>
      <c r="KR119" s="16"/>
      <c r="KS119" s="59"/>
      <c r="KT119" s="5"/>
      <c r="KU119" s="16"/>
      <c r="KV119" s="59"/>
    </row>
    <row r="120" spans="1:308" ht="10.5" x14ac:dyDescent="0.25">
      <c r="A120" s="29"/>
      <c r="B120" s="13"/>
      <c r="C120" s="16"/>
      <c r="D120" s="59"/>
      <c r="E120" s="5"/>
      <c r="F120" s="16"/>
      <c r="G120" s="59"/>
      <c r="H120" s="5"/>
      <c r="I120" s="16"/>
      <c r="J120" s="59"/>
      <c r="K120" s="5"/>
      <c r="L120" s="16"/>
      <c r="M120" s="59"/>
      <c r="N120" s="5"/>
      <c r="O120" s="16"/>
      <c r="P120" s="59"/>
      <c r="Q120" s="5"/>
      <c r="R120" s="16"/>
      <c r="S120" s="59"/>
      <c r="T120" s="5"/>
      <c r="U120" s="16"/>
      <c r="V120" s="59"/>
      <c r="W120" s="5"/>
      <c r="X120" s="16"/>
      <c r="Y120" s="59"/>
      <c r="Z120" s="5"/>
      <c r="AA120" s="16"/>
      <c r="AB120" s="59"/>
      <c r="AC120" s="5"/>
      <c r="AD120" s="16"/>
      <c r="AE120" s="59"/>
      <c r="AF120" s="5"/>
      <c r="AG120" s="16"/>
      <c r="AH120" s="59"/>
      <c r="AI120" s="5"/>
      <c r="AJ120" s="16"/>
      <c r="AK120" s="59"/>
      <c r="AL120" s="5"/>
      <c r="AM120" s="16"/>
      <c r="AN120" s="59"/>
      <c r="AO120" s="5"/>
      <c r="AP120" s="16"/>
      <c r="AQ120" s="59"/>
      <c r="AR120" s="5"/>
      <c r="AS120" s="16"/>
      <c r="AT120" s="59"/>
      <c r="AU120" s="5"/>
      <c r="AV120" s="16"/>
      <c r="AW120" s="59"/>
      <c r="AX120" s="5"/>
      <c r="AY120" s="16"/>
      <c r="AZ120" s="59"/>
      <c r="BA120" s="5"/>
      <c r="BB120" s="16"/>
      <c r="BC120" s="59"/>
      <c r="BD120" s="13"/>
      <c r="BE120" s="16"/>
      <c r="BF120" s="59"/>
      <c r="BG120" s="5"/>
      <c r="BH120" s="16"/>
      <c r="BI120" s="59"/>
      <c r="BJ120" s="5"/>
      <c r="BK120" s="16"/>
      <c r="BL120" s="59"/>
      <c r="BM120" s="5"/>
      <c r="BN120" s="16"/>
      <c r="BO120" s="59"/>
      <c r="BP120" s="5"/>
      <c r="BQ120" s="16"/>
      <c r="BR120" s="59"/>
      <c r="BS120" s="5"/>
      <c r="BT120" s="16"/>
      <c r="BU120" s="59"/>
      <c r="BV120" s="5"/>
      <c r="BW120" s="16"/>
      <c r="BX120" s="59"/>
      <c r="BY120" s="5"/>
      <c r="BZ120" s="16"/>
      <c r="CA120" s="59"/>
      <c r="CB120" s="5"/>
      <c r="CC120" s="16"/>
      <c r="CD120" s="59"/>
      <c r="CE120" s="5"/>
      <c r="CF120" s="16"/>
      <c r="CG120" s="59"/>
      <c r="CH120" s="5"/>
      <c r="CI120" s="16"/>
      <c r="CJ120" s="59"/>
      <c r="CK120" s="5"/>
      <c r="CL120" s="16"/>
      <c r="CM120" s="59"/>
      <c r="CN120" s="5"/>
      <c r="CO120" s="16"/>
      <c r="CP120" s="59"/>
      <c r="CQ120" s="13"/>
      <c r="CR120" s="16"/>
      <c r="CS120" s="59"/>
      <c r="CT120" s="5"/>
      <c r="CU120" s="16"/>
      <c r="CV120" s="59"/>
      <c r="CW120" s="5"/>
      <c r="CX120" s="16"/>
      <c r="CY120" s="59"/>
      <c r="CZ120" s="5"/>
      <c r="DA120" s="16"/>
      <c r="DB120" s="59"/>
      <c r="DC120" s="5"/>
      <c r="DD120" s="16"/>
      <c r="DE120" s="59"/>
      <c r="DF120" s="5"/>
      <c r="DG120" s="16"/>
      <c r="DH120" s="59"/>
      <c r="DI120" s="5"/>
      <c r="DJ120" s="16"/>
      <c r="DK120" s="59"/>
      <c r="DL120" s="5"/>
      <c r="DM120" s="16"/>
      <c r="DN120" s="59"/>
      <c r="DO120" s="5"/>
      <c r="DP120" s="16"/>
      <c r="DQ120" s="59"/>
      <c r="DR120" s="5"/>
      <c r="DS120" s="16"/>
      <c r="DT120" s="59"/>
      <c r="DU120" s="5"/>
      <c r="DV120" s="16"/>
      <c r="DW120" s="59"/>
      <c r="DX120" s="5"/>
      <c r="DY120" s="16"/>
      <c r="DZ120" s="59"/>
      <c r="EA120" s="5"/>
      <c r="EB120" s="16"/>
      <c r="EC120" s="59"/>
      <c r="ED120" s="5"/>
      <c r="EE120" s="16"/>
      <c r="EF120" s="59"/>
      <c r="EG120" s="5"/>
      <c r="EH120" s="16"/>
      <c r="EI120" s="59"/>
      <c r="EJ120" s="5"/>
      <c r="EK120" s="16"/>
      <c r="EL120" s="76"/>
      <c r="EM120" s="5"/>
      <c r="EN120" s="16"/>
      <c r="EO120" s="76"/>
      <c r="EP120" s="5"/>
      <c r="EQ120" s="16"/>
      <c r="ER120" s="59"/>
      <c r="ES120" s="5"/>
      <c r="ET120" s="16"/>
      <c r="EU120" s="59"/>
      <c r="EV120" s="5"/>
      <c r="EW120" s="16"/>
      <c r="EX120" s="59"/>
      <c r="EY120" s="5"/>
      <c r="EZ120" s="16"/>
      <c r="FA120" s="59"/>
      <c r="FB120" s="5"/>
      <c r="FC120" s="16"/>
      <c r="FD120" s="76"/>
      <c r="FE120" s="5"/>
      <c r="FF120" s="16"/>
      <c r="FG120" s="76"/>
      <c r="FH120" s="5"/>
      <c r="FI120" s="16"/>
      <c r="FJ120" s="76"/>
      <c r="FK120" s="5"/>
      <c r="FL120" s="16"/>
      <c r="FM120" s="76"/>
      <c r="FN120" s="5"/>
      <c r="FO120" s="16"/>
      <c r="FP120" s="76"/>
      <c r="FQ120" s="5"/>
      <c r="FR120" s="16"/>
      <c r="FS120" s="76"/>
      <c r="FT120" s="5"/>
      <c r="FU120" s="16"/>
      <c r="FV120" s="76"/>
      <c r="FW120" s="5"/>
      <c r="FX120" s="16"/>
      <c r="FY120" s="76"/>
      <c r="FZ120" s="5"/>
      <c r="GA120" s="16"/>
      <c r="GB120" s="76"/>
      <c r="GC120" s="5"/>
      <c r="GD120" s="16"/>
      <c r="GE120" s="76"/>
      <c r="GF120" s="5"/>
      <c r="GG120" s="16"/>
      <c r="GH120" s="76"/>
      <c r="GI120" s="5"/>
      <c r="GJ120" s="16"/>
      <c r="GK120" s="76"/>
      <c r="GL120" s="5"/>
      <c r="GM120" s="16"/>
      <c r="GN120" s="76"/>
      <c r="GO120" s="5"/>
      <c r="GP120" s="16"/>
      <c r="GQ120" s="76"/>
      <c r="GR120" s="5"/>
      <c r="GS120" s="16"/>
      <c r="GT120" s="76"/>
      <c r="GU120" s="5"/>
      <c r="GV120" s="16"/>
      <c r="GW120" s="76"/>
      <c r="GX120" s="5"/>
      <c r="GY120" s="16"/>
      <c r="GZ120" s="76"/>
      <c r="HA120" s="5"/>
      <c r="HB120" s="16"/>
      <c r="HC120" s="76"/>
      <c r="HD120" s="5"/>
      <c r="HE120" s="16"/>
      <c r="HF120" s="76"/>
      <c r="HG120" s="5"/>
      <c r="HH120" s="16"/>
      <c r="HI120" s="76"/>
      <c r="HJ120" s="5"/>
      <c r="HK120" s="16"/>
      <c r="HL120" s="76"/>
      <c r="HM120" s="5"/>
      <c r="HN120" s="16"/>
      <c r="HO120" s="76"/>
      <c r="HP120" s="5"/>
      <c r="HQ120" s="16"/>
      <c r="HR120" s="76"/>
      <c r="HS120" s="5"/>
      <c r="HT120" s="16"/>
      <c r="HU120" s="76"/>
      <c r="HV120" s="5"/>
      <c r="HW120" s="16"/>
      <c r="HX120" s="76"/>
      <c r="HY120" s="5"/>
      <c r="HZ120" s="16"/>
      <c r="IA120" s="76"/>
      <c r="IB120" s="5"/>
      <c r="IC120" s="16"/>
      <c r="ID120" s="76"/>
      <c r="IE120" s="5"/>
      <c r="IF120" s="16"/>
      <c r="IG120" s="76"/>
      <c r="IH120" s="5"/>
      <c r="II120" s="16"/>
      <c r="IJ120" s="76"/>
      <c r="IK120" s="5"/>
      <c r="IL120" s="16"/>
      <c r="IM120" s="76"/>
      <c r="IN120" s="5"/>
      <c r="IO120" s="16"/>
      <c r="IP120" s="76"/>
      <c r="IQ120" s="5"/>
      <c r="IR120" s="16"/>
      <c r="IS120" s="76"/>
      <c r="IT120" s="5"/>
      <c r="IU120" s="16"/>
      <c r="IV120" s="76"/>
      <c r="IW120" s="5"/>
      <c r="IX120" s="16"/>
      <c r="IY120" s="76"/>
      <c r="IZ120" s="5"/>
      <c r="JA120" s="16"/>
      <c r="JB120" s="76"/>
      <c r="JC120" s="5"/>
      <c r="JD120" s="16"/>
      <c r="JE120" s="76"/>
      <c r="JF120" s="5"/>
      <c r="JG120" s="16"/>
      <c r="JH120" s="76"/>
      <c r="JI120" s="5"/>
      <c r="JJ120" s="16"/>
      <c r="JK120" s="76"/>
      <c r="JL120" s="5"/>
      <c r="JM120" s="16"/>
      <c r="JN120" s="76"/>
      <c r="JO120" s="5"/>
      <c r="JP120" s="16"/>
      <c r="JQ120" s="76"/>
      <c r="JR120" s="5"/>
      <c r="JS120" s="16"/>
      <c r="JT120" s="76"/>
      <c r="JU120" s="5"/>
      <c r="JV120" s="16"/>
      <c r="JW120" s="76"/>
      <c r="JX120" s="5"/>
      <c r="JY120" s="16"/>
      <c r="JZ120" s="76"/>
      <c r="KA120" s="5"/>
      <c r="KB120" s="16"/>
      <c r="KC120" s="76"/>
      <c r="KD120" s="5"/>
      <c r="KE120" s="16"/>
      <c r="KF120" s="76"/>
      <c r="KG120" s="5"/>
      <c r="KH120" s="16"/>
      <c r="KI120" s="76"/>
      <c r="KJ120" s="5"/>
      <c r="KK120" s="16"/>
      <c r="KL120" s="59"/>
      <c r="KM120" s="5"/>
      <c r="KN120" s="16"/>
      <c r="KO120" s="59"/>
      <c r="KP120" s="5"/>
      <c r="KQ120" s="5"/>
      <c r="KR120" s="16"/>
      <c r="KS120" s="59"/>
      <c r="KT120" s="5"/>
      <c r="KU120" s="16"/>
      <c r="KV120" s="59"/>
    </row>
    <row r="121" spans="1:308" ht="10.5" x14ac:dyDescent="0.25">
      <c r="A121" s="29"/>
      <c r="B121" s="13"/>
      <c r="C121" s="16"/>
      <c r="D121" s="59"/>
      <c r="E121" s="5"/>
      <c r="F121" s="16"/>
      <c r="G121" s="59"/>
      <c r="H121" s="5"/>
      <c r="I121" s="16"/>
      <c r="J121" s="59"/>
      <c r="K121" s="5"/>
      <c r="L121" s="16"/>
      <c r="M121" s="59"/>
      <c r="N121" s="5"/>
      <c r="O121" s="16"/>
      <c r="P121" s="59"/>
      <c r="Q121" s="5"/>
      <c r="R121" s="16"/>
      <c r="S121" s="59"/>
      <c r="T121" s="5"/>
      <c r="U121" s="16"/>
      <c r="V121" s="59"/>
      <c r="W121" s="5"/>
      <c r="X121" s="16"/>
      <c r="Y121" s="59"/>
      <c r="Z121" s="5"/>
      <c r="AA121" s="16"/>
      <c r="AB121" s="59"/>
      <c r="AC121" s="5"/>
      <c r="AD121" s="16"/>
      <c r="AE121" s="59"/>
      <c r="AF121" s="5"/>
      <c r="AG121" s="16"/>
      <c r="AH121" s="59"/>
      <c r="AI121" s="5"/>
      <c r="AJ121" s="16"/>
      <c r="AK121" s="59"/>
      <c r="AL121" s="5"/>
      <c r="AM121" s="16"/>
      <c r="AN121" s="59"/>
      <c r="AO121" s="5"/>
      <c r="AP121" s="16"/>
      <c r="AQ121" s="59"/>
      <c r="AR121" s="5"/>
      <c r="AS121" s="16"/>
      <c r="AT121" s="59"/>
      <c r="AU121" s="5"/>
      <c r="AV121" s="16"/>
      <c r="AW121" s="59"/>
      <c r="AX121" s="5"/>
      <c r="AY121" s="16"/>
      <c r="AZ121" s="59"/>
      <c r="BA121" s="5"/>
      <c r="BB121" s="16"/>
      <c r="BC121" s="59"/>
      <c r="BD121" s="13"/>
      <c r="BE121" s="16"/>
      <c r="BF121" s="59"/>
      <c r="BG121" s="5"/>
      <c r="BH121" s="16"/>
      <c r="BI121" s="59"/>
      <c r="BJ121" s="5"/>
      <c r="BK121" s="16"/>
      <c r="BL121" s="59"/>
      <c r="BM121" s="5"/>
      <c r="BN121" s="16"/>
      <c r="BO121" s="59"/>
      <c r="BP121" s="5"/>
      <c r="BQ121" s="16"/>
      <c r="BR121" s="59"/>
      <c r="BS121" s="5"/>
      <c r="BT121" s="16"/>
      <c r="BU121" s="59"/>
      <c r="BV121" s="5"/>
      <c r="BW121" s="16"/>
      <c r="BX121" s="59"/>
      <c r="BY121" s="5"/>
      <c r="BZ121" s="16"/>
      <c r="CA121" s="59"/>
      <c r="CB121" s="5"/>
      <c r="CC121" s="16"/>
      <c r="CD121" s="59"/>
      <c r="CE121" s="5"/>
      <c r="CF121" s="16"/>
      <c r="CG121" s="59"/>
      <c r="CH121" s="5"/>
      <c r="CI121" s="16"/>
      <c r="CJ121" s="59"/>
      <c r="CK121" s="5"/>
      <c r="CL121" s="16"/>
      <c r="CM121" s="59"/>
      <c r="CN121" s="5"/>
      <c r="CO121" s="16"/>
      <c r="CP121" s="59"/>
      <c r="CQ121" s="13"/>
      <c r="CR121" s="16"/>
      <c r="CS121" s="59"/>
      <c r="CT121" s="5"/>
      <c r="CU121" s="16"/>
      <c r="CV121" s="59"/>
      <c r="CW121" s="5"/>
      <c r="CX121" s="16"/>
      <c r="CY121" s="59"/>
      <c r="CZ121" s="5"/>
      <c r="DA121" s="16"/>
      <c r="DB121" s="59"/>
      <c r="DC121" s="5"/>
      <c r="DD121" s="16"/>
      <c r="DE121" s="59"/>
      <c r="DF121" s="5"/>
      <c r="DG121" s="16"/>
      <c r="DH121" s="59"/>
      <c r="DI121" s="5"/>
      <c r="DJ121" s="16"/>
      <c r="DK121" s="59"/>
      <c r="DL121" s="5"/>
      <c r="DM121" s="16"/>
      <c r="DN121" s="59"/>
      <c r="DO121" s="5"/>
      <c r="DP121" s="16"/>
      <c r="DQ121" s="59"/>
      <c r="DR121" s="5"/>
      <c r="DS121" s="16"/>
      <c r="DT121" s="59"/>
      <c r="DU121" s="5"/>
      <c r="DV121" s="16"/>
      <c r="DW121" s="59"/>
      <c r="DX121" s="5"/>
      <c r="DY121" s="16"/>
      <c r="DZ121" s="59"/>
      <c r="EA121" s="5"/>
      <c r="EB121" s="16"/>
      <c r="EC121" s="59"/>
      <c r="ED121" s="5"/>
      <c r="EE121" s="16"/>
      <c r="EF121" s="59"/>
      <c r="EG121" s="5"/>
      <c r="EH121" s="16"/>
      <c r="EI121" s="59"/>
      <c r="EJ121" s="5"/>
      <c r="EK121" s="16"/>
      <c r="EL121" s="76"/>
      <c r="EM121" s="5"/>
      <c r="EN121" s="16"/>
      <c r="EO121" s="76"/>
      <c r="EP121" s="5"/>
      <c r="EQ121" s="16"/>
      <c r="ER121" s="59"/>
      <c r="ES121" s="5"/>
      <c r="ET121" s="16"/>
      <c r="EU121" s="59"/>
      <c r="EV121" s="5"/>
      <c r="EW121" s="16"/>
      <c r="EX121" s="59"/>
      <c r="EY121" s="5"/>
      <c r="EZ121" s="16"/>
      <c r="FA121" s="59"/>
      <c r="FB121" s="5"/>
      <c r="FC121" s="16"/>
      <c r="FD121" s="76"/>
      <c r="FE121" s="5"/>
      <c r="FF121" s="16"/>
      <c r="FG121" s="76"/>
      <c r="FH121" s="5"/>
      <c r="FI121" s="16"/>
      <c r="FJ121" s="76"/>
      <c r="FK121" s="5"/>
      <c r="FL121" s="16"/>
      <c r="FM121" s="76"/>
      <c r="FN121" s="5"/>
      <c r="FO121" s="16"/>
      <c r="FP121" s="76"/>
      <c r="FQ121" s="5"/>
      <c r="FR121" s="16"/>
      <c r="FS121" s="76"/>
      <c r="FT121" s="5"/>
      <c r="FU121" s="16"/>
      <c r="FV121" s="76"/>
      <c r="FW121" s="5"/>
      <c r="FX121" s="16"/>
      <c r="FY121" s="76"/>
      <c r="FZ121" s="5"/>
      <c r="GA121" s="16"/>
      <c r="GB121" s="76"/>
      <c r="GC121" s="5"/>
      <c r="GD121" s="16"/>
      <c r="GE121" s="76"/>
      <c r="GF121" s="5"/>
      <c r="GG121" s="16"/>
      <c r="GH121" s="76"/>
      <c r="GI121" s="5"/>
      <c r="GJ121" s="16"/>
      <c r="GK121" s="76"/>
      <c r="GL121" s="5"/>
      <c r="GM121" s="16"/>
      <c r="GN121" s="76"/>
      <c r="GO121" s="5"/>
      <c r="GP121" s="16"/>
      <c r="GQ121" s="76"/>
      <c r="GR121" s="5"/>
      <c r="GS121" s="16"/>
      <c r="GT121" s="76"/>
      <c r="GU121" s="5"/>
      <c r="GV121" s="16"/>
      <c r="GW121" s="76"/>
      <c r="GX121" s="5"/>
      <c r="GY121" s="16"/>
      <c r="GZ121" s="76"/>
      <c r="HA121" s="5"/>
      <c r="HB121" s="16"/>
      <c r="HC121" s="76"/>
      <c r="HD121" s="5"/>
      <c r="HE121" s="16"/>
      <c r="HF121" s="76"/>
      <c r="HG121" s="5"/>
      <c r="HH121" s="16"/>
      <c r="HI121" s="76"/>
      <c r="HJ121" s="5"/>
      <c r="HK121" s="16"/>
      <c r="HL121" s="76"/>
      <c r="HM121" s="5"/>
      <c r="HN121" s="16"/>
      <c r="HO121" s="76"/>
      <c r="HP121" s="5"/>
      <c r="HQ121" s="16"/>
      <c r="HR121" s="76"/>
      <c r="HS121" s="5"/>
      <c r="HT121" s="16"/>
      <c r="HU121" s="76"/>
      <c r="HV121" s="5"/>
      <c r="HW121" s="16"/>
      <c r="HX121" s="76"/>
      <c r="HY121" s="5"/>
      <c r="HZ121" s="16"/>
      <c r="IA121" s="76"/>
      <c r="IB121" s="5"/>
      <c r="IC121" s="16"/>
      <c r="ID121" s="76"/>
      <c r="IE121" s="5"/>
      <c r="IF121" s="16"/>
      <c r="IG121" s="76"/>
      <c r="IH121" s="5"/>
      <c r="II121" s="16"/>
      <c r="IJ121" s="76"/>
      <c r="IK121" s="5"/>
      <c r="IL121" s="16"/>
      <c r="IM121" s="76"/>
      <c r="IN121" s="5"/>
      <c r="IO121" s="16"/>
      <c r="IP121" s="76"/>
      <c r="IQ121" s="5"/>
      <c r="IR121" s="16"/>
      <c r="IS121" s="76"/>
      <c r="IT121" s="5"/>
      <c r="IU121" s="16"/>
      <c r="IV121" s="76"/>
      <c r="IW121" s="5"/>
      <c r="IX121" s="16"/>
      <c r="IY121" s="76"/>
      <c r="IZ121" s="5"/>
      <c r="JA121" s="16"/>
      <c r="JB121" s="76"/>
      <c r="JC121" s="5"/>
      <c r="JD121" s="16"/>
      <c r="JE121" s="76"/>
      <c r="JF121" s="5"/>
      <c r="JG121" s="16"/>
      <c r="JH121" s="76"/>
      <c r="JI121" s="5"/>
      <c r="JJ121" s="16"/>
      <c r="JK121" s="76"/>
      <c r="JL121" s="5"/>
      <c r="JM121" s="16"/>
      <c r="JN121" s="76"/>
      <c r="JO121" s="5"/>
      <c r="JP121" s="16"/>
      <c r="JQ121" s="76"/>
      <c r="JR121" s="5"/>
      <c r="JS121" s="16"/>
      <c r="JT121" s="76"/>
      <c r="JU121" s="5"/>
      <c r="JV121" s="16"/>
      <c r="JW121" s="76"/>
      <c r="JX121" s="5"/>
      <c r="JY121" s="16"/>
      <c r="JZ121" s="76"/>
      <c r="KA121" s="5"/>
      <c r="KB121" s="16"/>
      <c r="KC121" s="76"/>
      <c r="KD121" s="5"/>
      <c r="KE121" s="16"/>
      <c r="KF121" s="76"/>
      <c r="KG121" s="5"/>
      <c r="KH121" s="16"/>
      <c r="KI121" s="76"/>
      <c r="KJ121" s="5"/>
      <c r="KK121" s="16"/>
      <c r="KL121" s="59"/>
      <c r="KM121" s="5"/>
      <c r="KN121" s="16"/>
      <c r="KO121" s="59"/>
      <c r="KP121" s="5"/>
      <c r="KQ121" s="5"/>
      <c r="KR121" s="16"/>
      <c r="KS121" s="59"/>
      <c r="KT121" s="5"/>
      <c r="KU121" s="16"/>
      <c r="KV121" s="59"/>
    </row>
    <row r="122" spans="1:308" ht="10.5" x14ac:dyDescent="0.25">
      <c r="A122" s="29"/>
      <c r="B122" s="13"/>
      <c r="C122" s="16"/>
      <c r="D122" s="59"/>
      <c r="E122" s="5"/>
      <c r="F122" s="16"/>
      <c r="G122" s="59"/>
      <c r="H122" s="5"/>
      <c r="I122" s="16"/>
      <c r="J122" s="59"/>
      <c r="K122" s="5"/>
      <c r="L122" s="16"/>
      <c r="M122" s="59"/>
      <c r="N122" s="5"/>
      <c r="O122" s="16"/>
      <c r="P122" s="59"/>
      <c r="Q122" s="5"/>
      <c r="R122" s="16"/>
      <c r="S122" s="59"/>
      <c r="T122" s="5"/>
      <c r="U122" s="16"/>
      <c r="V122" s="59"/>
      <c r="W122" s="5"/>
      <c r="X122" s="16"/>
      <c r="Y122" s="59"/>
      <c r="Z122" s="5"/>
      <c r="AA122" s="16"/>
      <c r="AB122" s="59"/>
      <c r="AC122" s="5"/>
      <c r="AD122" s="16"/>
      <c r="AE122" s="59"/>
      <c r="AF122" s="5"/>
      <c r="AG122" s="16"/>
      <c r="AH122" s="59"/>
      <c r="AI122" s="5"/>
      <c r="AJ122" s="16"/>
      <c r="AK122" s="59"/>
      <c r="AL122" s="5"/>
      <c r="AM122" s="16"/>
      <c r="AN122" s="59"/>
      <c r="AO122" s="5"/>
      <c r="AP122" s="16"/>
      <c r="AQ122" s="59"/>
      <c r="AR122" s="5"/>
      <c r="AS122" s="16"/>
      <c r="AT122" s="59"/>
      <c r="AU122" s="5"/>
      <c r="AV122" s="16"/>
      <c r="AW122" s="59"/>
      <c r="AX122" s="5"/>
      <c r="AY122" s="16"/>
      <c r="AZ122" s="59"/>
      <c r="BA122" s="5"/>
      <c r="BB122" s="16"/>
      <c r="BC122" s="59"/>
      <c r="BD122" s="13"/>
      <c r="BE122" s="16"/>
      <c r="BF122" s="59"/>
      <c r="BG122" s="5"/>
      <c r="BH122" s="16"/>
      <c r="BI122" s="59"/>
      <c r="BJ122" s="5"/>
      <c r="BK122" s="16"/>
      <c r="BL122" s="59"/>
      <c r="BM122" s="5"/>
      <c r="BN122" s="16"/>
      <c r="BO122" s="59"/>
      <c r="BP122" s="5"/>
      <c r="BQ122" s="16"/>
      <c r="BR122" s="59"/>
      <c r="BS122" s="5"/>
      <c r="BT122" s="16"/>
      <c r="BU122" s="59"/>
      <c r="BV122" s="5"/>
      <c r="BW122" s="16"/>
      <c r="BX122" s="59"/>
      <c r="BY122" s="5"/>
      <c r="BZ122" s="16"/>
      <c r="CA122" s="59"/>
      <c r="CB122" s="5"/>
      <c r="CC122" s="16"/>
      <c r="CD122" s="59"/>
      <c r="CE122" s="5"/>
      <c r="CF122" s="16"/>
      <c r="CG122" s="59"/>
      <c r="CH122" s="5"/>
      <c r="CI122" s="16"/>
      <c r="CJ122" s="59"/>
      <c r="CK122" s="5"/>
      <c r="CL122" s="16"/>
      <c r="CM122" s="59"/>
      <c r="CN122" s="5"/>
      <c r="CO122" s="16"/>
      <c r="CP122" s="59"/>
      <c r="CQ122" s="13"/>
      <c r="CR122" s="16"/>
      <c r="CS122" s="59"/>
      <c r="CT122" s="5"/>
      <c r="CU122" s="16"/>
      <c r="CV122" s="59"/>
      <c r="CW122" s="5"/>
      <c r="CX122" s="16"/>
      <c r="CY122" s="59"/>
      <c r="CZ122" s="5"/>
      <c r="DA122" s="16"/>
      <c r="DB122" s="59"/>
      <c r="DC122" s="5"/>
      <c r="DD122" s="16"/>
      <c r="DE122" s="59"/>
      <c r="DF122" s="5"/>
      <c r="DG122" s="16"/>
      <c r="DH122" s="59"/>
      <c r="DI122" s="5"/>
      <c r="DJ122" s="16"/>
      <c r="DK122" s="59"/>
      <c r="DL122" s="5"/>
      <c r="DM122" s="16"/>
      <c r="DN122" s="59"/>
      <c r="DO122" s="5"/>
      <c r="DP122" s="16"/>
      <c r="DQ122" s="59"/>
      <c r="DR122" s="5"/>
      <c r="DS122" s="16"/>
      <c r="DT122" s="59"/>
      <c r="DU122" s="5"/>
      <c r="DV122" s="16"/>
      <c r="DW122" s="59"/>
      <c r="DX122" s="5"/>
      <c r="DY122" s="16"/>
      <c r="DZ122" s="59"/>
      <c r="EA122" s="5"/>
      <c r="EB122" s="16"/>
      <c r="EC122" s="59"/>
      <c r="ED122" s="5"/>
      <c r="EE122" s="16"/>
      <c r="EF122" s="59"/>
      <c r="EG122" s="5"/>
      <c r="EH122" s="16"/>
      <c r="EI122" s="59"/>
      <c r="EJ122" s="5"/>
      <c r="EK122" s="16"/>
      <c r="EL122" s="76"/>
      <c r="EM122" s="5"/>
      <c r="EN122" s="16"/>
      <c r="EO122" s="76"/>
      <c r="EP122" s="5"/>
      <c r="EQ122" s="16"/>
      <c r="ER122" s="59"/>
      <c r="ES122" s="5"/>
      <c r="ET122" s="16"/>
      <c r="EU122" s="59"/>
      <c r="EV122" s="5"/>
      <c r="EW122" s="16"/>
      <c r="EX122" s="59"/>
      <c r="EY122" s="5"/>
      <c r="EZ122" s="16"/>
      <c r="FA122" s="59"/>
      <c r="FB122" s="5"/>
      <c r="FC122" s="16"/>
      <c r="FD122" s="76"/>
      <c r="FE122" s="5"/>
      <c r="FF122" s="16"/>
      <c r="FG122" s="76"/>
      <c r="FH122" s="5"/>
      <c r="FI122" s="16"/>
      <c r="FJ122" s="76"/>
      <c r="FK122" s="5"/>
      <c r="FL122" s="16"/>
      <c r="FM122" s="76"/>
      <c r="FN122" s="5"/>
      <c r="FO122" s="16"/>
      <c r="FP122" s="76"/>
      <c r="FQ122" s="5"/>
      <c r="FR122" s="16"/>
      <c r="FS122" s="76"/>
      <c r="FT122" s="5"/>
      <c r="FU122" s="16"/>
      <c r="FV122" s="76"/>
      <c r="FW122" s="5"/>
      <c r="FX122" s="16"/>
      <c r="FY122" s="76"/>
      <c r="FZ122" s="5"/>
      <c r="GA122" s="16"/>
      <c r="GB122" s="76"/>
      <c r="GC122" s="5"/>
      <c r="GD122" s="16"/>
      <c r="GE122" s="76"/>
      <c r="GF122" s="5"/>
      <c r="GG122" s="16"/>
      <c r="GH122" s="76"/>
      <c r="GI122" s="5"/>
      <c r="GJ122" s="16"/>
      <c r="GK122" s="76"/>
      <c r="GL122" s="5"/>
      <c r="GM122" s="16"/>
      <c r="GN122" s="76"/>
      <c r="GO122" s="5"/>
      <c r="GP122" s="16"/>
      <c r="GQ122" s="76"/>
      <c r="GR122" s="5"/>
      <c r="GS122" s="16"/>
      <c r="GT122" s="76"/>
      <c r="GU122" s="5"/>
      <c r="GV122" s="16"/>
      <c r="GW122" s="76"/>
      <c r="GX122" s="5"/>
      <c r="GY122" s="16"/>
      <c r="GZ122" s="76"/>
      <c r="HA122" s="5"/>
      <c r="HB122" s="16"/>
      <c r="HC122" s="76"/>
      <c r="HD122" s="5"/>
      <c r="HE122" s="16"/>
      <c r="HF122" s="76"/>
      <c r="HG122" s="5"/>
      <c r="HH122" s="16"/>
      <c r="HI122" s="76"/>
      <c r="HJ122" s="5"/>
      <c r="HK122" s="16"/>
      <c r="HL122" s="76"/>
      <c r="HM122" s="5"/>
      <c r="HN122" s="16"/>
      <c r="HO122" s="76"/>
      <c r="HP122" s="5"/>
      <c r="HQ122" s="16"/>
      <c r="HR122" s="76"/>
      <c r="HS122" s="5"/>
      <c r="HT122" s="16"/>
      <c r="HU122" s="76"/>
      <c r="HV122" s="5"/>
      <c r="HW122" s="16"/>
      <c r="HX122" s="76"/>
      <c r="HY122" s="5"/>
      <c r="HZ122" s="16"/>
      <c r="IA122" s="76"/>
      <c r="IB122" s="5"/>
      <c r="IC122" s="16"/>
      <c r="ID122" s="76"/>
      <c r="IE122" s="5"/>
      <c r="IF122" s="16"/>
      <c r="IG122" s="76"/>
      <c r="IH122" s="5"/>
      <c r="II122" s="16"/>
      <c r="IJ122" s="76"/>
      <c r="IK122" s="5"/>
      <c r="IL122" s="16"/>
      <c r="IM122" s="76"/>
      <c r="IN122" s="5"/>
      <c r="IO122" s="16"/>
      <c r="IP122" s="76"/>
      <c r="IQ122" s="5"/>
      <c r="IR122" s="16"/>
      <c r="IS122" s="76"/>
      <c r="IT122" s="5"/>
      <c r="IU122" s="16"/>
      <c r="IV122" s="76"/>
      <c r="IW122" s="5"/>
      <c r="IX122" s="16"/>
      <c r="IY122" s="76"/>
      <c r="IZ122" s="5"/>
      <c r="JA122" s="16"/>
      <c r="JB122" s="76"/>
      <c r="JC122" s="5"/>
      <c r="JD122" s="16"/>
      <c r="JE122" s="76"/>
      <c r="JF122" s="5"/>
      <c r="JG122" s="16"/>
      <c r="JH122" s="76"/>
      <c r="JI122" s="5"/>
      <c r="JJ122" s="16"/>
      <c r="JK122" s="76"/>
      <c r="JL122" s="5"/>
      <c r="JM122" s="16"/>
      <c r="JN122" s="76"/>
      <c r="JO122" s="5"/>
      <c r="JP122" s="16"/>
      <c r="JQ122" s="76"/>
      <c r="JR122" s="5"/>
      <c r="JS122" s="16"/>
      <c r="JT122" s="76"/>
      <c r="JU122" s="5"/>
      <c r="JV122" s="16"/>
      <c r="JW122" s="76"/>
      <c r="JX122" s="5"/>
      <c r="JY122" s="16"/>
      <c r="JZ122" s="76"/>
      <c r="KA122" s="5"/>
      <c r="KB122" s="16"/>
      <c r="KC122" s="76"/>
      <c r="KD122" s="5"/>
      <c r="KE122" s="16"/>
      <c r="KF122" s="76"/>
      <c r="KG122" s="5"/>
      <c r="KH122" s="16"/>
      <c r="KI122" s="76"/>
      <c r="KJ122" s="5"/>
      <c r="KK122" s="16"/>
      <c r="KL122" s="59"/>
      <c r="KM122" s="5"/>
      <c r="KN122" s="16"/>
      <c r="KO122" s="59"/>
      <c r="KP122" s="5"/>
      <c r="KQ122" s="5"/>
      <c r="KR122" s="16"/>
      <c r="KS122" s="59"/>
      <c r="KT122" s="5"/>
      <c r="KU122" s="16"/>
      <c r="KV122" s="59"/>
    </row>
    <row r="123" spans="1:308" ht="10.5" x14ac:dyDescent="0.25">
      <c r="A123" s="29"/>
      <c r="B123" s="13"/>
      <c r="C123" s="16"/>
      <c r="D123" s="59"/>
      <c r="E123" s="5"/>
      <c r="F123" s="16"/>
      <c r="G123" s="59"/>
      <c r="H123" s="5"/>
      <c r="I123" s="16"/>
      <c r="J123" s="59"/>
      <c r="K123" s="5"/>
      <c r="L123" s="16"/>
      <c r="M123" s="59"/>
      <c r="N123" s="5"/>
      <c r="O123" s="16"/>
      <c r="P123" s="59"/>
      <c r="Q123" s="5"/>
      <c r="R123" s="16"/>
      <c r="S123" s="59"/>
      <c r="T123" s="5"/>
      <c r="U123" s="16"/>
      <c r="V123" s="59"/>
      <c r="W123" s="5"/>
      <c r="X123" s="16"/>
      <c r="Y123" s="59"/>
      <c r="Z123" s="5"/>
      <c r="AA123" s="16"/>
      <c r="AB123" s="59"/>
      <c r="AC123" s="5"/>
      <c r="AD123" s="16"/>
      <c r="AE123" s="59"/>
      <c r="AF123" s="5"/>
      <c r="AG123" s="16"/>
      <c r="AH123" s="59"/>
      <c r="AI123" s="5"/>
      <c r="AJ123" s="16"/>
      <c r="AK123" s="59"/>
      <c r="AL123" s="5"/>
      <c r="AM123" s="16"/>
      <c r="AN123" s="59"/>
      <c r="AO123" s="5"/>
      <c r="AP123" s="16"/>
      <c r="AQ123" s="59"/>
      <c r="AR123" s="5"/>
      <c r="AS123" s="16"/>
      <c r="AT123" s="59"/>
      <c r="AU123" s="5"/>
      <c r="AV123" s="16"/>
      <c r="AW123" s="59"/>
      <c r="AX123" s="5"/>
      <c r="AY123" s="16"/>
      <c r="AZ123" s="59"/>
      <c r="BA123" s="5"/>
      <c r="BB123" s="16"/>
      <c r="BC123" s="59"/>
      <c r="BD123" s="13"/>
      <c r="BE123" s="16"/>
      <c r="BF123" s="59"/>
      <c r="BG123" s="5"/>
      <c r="BH123" s="16"/>
      <c r="BI123" s="59"/>
      <c r="BJ123" s="5"/>
      <c r="BK123" s="16"/>
      <c r="BL123" s="59"/>
      <c r="BM123" s="5"/>
      <c r="BN123" s="16"/>
      <c r="BO123" s="59"/>
      <c r="BP123" s="5"/>
      <c r="BQ123" s="16"/>
      <c r="BR123" s="59"/>
      <c r="BS123" s="5"/>
      <c r="BT123" s="16"/>
      <c r="BU123" s="59"/>
      <c r="BV123" s="5"/>
      <c r="BW123" s="16"/>
      <c r="BX123" s="59"/>
      <c r="BY123" s="5"/>
      <c r="BZ123" s="16"/>
      <c r="CA123" s="59"/>
      <c r="CB123" s="5"/>
      <c r="CC123" s="16"/>
      <c r="CD123" s="59"/>
      <c r="CE123" s="5"/>
      <c r="CF123" s="16"/>
      <c r="CG123" s="59"/>
      <c r="CH123" s="5"/>
      <c r="CI123" s="16"/>
      <c r="CJ123" s="59"/>
      <c r="CK123" s="5"/>
      <c r="CL123" s="16"/>
      <c r="CM123" s="59"/>
      <c r="CN123" s="5"/>
      <c r="CO123" s="16"/>
      <c r="CP123" s="59"/>
      <c r="CQ123" s="13"/>
      <c r="CR123" s="16"/>
      <c r="CS123" s="59"/>
      <c r="CT123" s="5"/>
      <c r="CU123" s="16"/>
      <c r="CV123" s="59"/>
      <c r="CW123" s="5"/>
      <c r="CX123" s="16"/>
      <c r="CY123" s="59"/>
      <c r="CZ123" s="5"/>
      <c r="DA123" s="16"/>
      <c r="DB123" s="59"/>
      <c r="DC123" s="5"/>
      <c r="DD123" s="16"/>
      <c r="DE123" s="59"/>
      <c r="DF123" s="5"/>
      <c r="DG123" s="16"/>
      <c r="DH123" s="59"/>
      <c r="DI123" s="5"/>
      <c r="DJ123" s="16"/>
      <c r="DK123" s="59"/>
      <c r="DL123" s="5"/>
      <c r="DM123" s="16"/>
      <c r="DN123" s="59"/>
      <c r="DO123" s="5"/>
      <c r="DP123" s="16"/>
      <c r="DQ123" s="59"/>
      <c r="DR123" s="5"/>
      <c r="DS123" s="16"/>
      <c r="DT123" s="59"/>
      <c r="DU123" s="5"/>
      <c r="DV123" s="16"/>
      <c r="DW123" s="59"/>
      <c r="DX123" s="5"/>
      <c r="DY123" s="16"/>
      <c r="DZ123" s="59"/>
      <c r="EA123" s="5"/>
      <c r="EB123" s="16"/>
      <c r="EC123" s="59"/>
      <c r="ED123" s="5"/>
      <c r="EE123" s="16"/>
      <c r="EF123" s="59"/>
      <c r="EG123" s="5"/>
      <c r="EH123" s="16"/>
      <c r="EI123" s="59"/>
      <c r="EJ123" s="5"/>
      <c r="EK123" s="16"/>
      <c r="EL123" s="76"/>
      <c r="EM123" s="5"/>
      <c r="EN123" s="16"/>
      <c r="EO123" s="76"/>
      <c r="EP123" s="5"/>
      <c r="EQ123" s="16"/>
      <c r="ER123" s="59"/>
      <c r="ES123" s="5"/>
      <c r="ET123" s="16"/>
      <c r="EU123" s="59"/>
      <c r="EV123" s="5"/>
      <c r="EW123" s="16"/>
      <c r="EX123" s="59"/>
      <c r="EY123" s="5"/>
      <c r="EZ123" s="16"/>
      <c r="FA123" s="59"/>
      <c r="FB123" s="5"/>
      <c r="FC123" s="16"/>
      <c r="FD123" s="76"/>
      <c r="FE123" s="5"/>
      <c r="FF123" s="16"/>
      <c r="FG123" s="76"/>
      <c r="FH123" s="5"/>
      <c r="FI123" s="16"/>
      <c r="FJ123" s="76"/>
      <c r="FK123" s="5"/>
      <c r="FL123" s="16"/>
      <c r="FM123" s="76"/>
      <c r="FN123" s="5"/>
      <c r="FO123" s="16"/>
      <c r="FP123" s="76"/>
      <c r="FQ123" s="5"/>
      <c r="FR123" s="16"/>
      <c r="FS123" s="76"/>
      <c r="FT123" s="5"/>
      <c r="FU123" s="16"/>
      <c r="FV123" s="76"/>
      <c r="FW123" s="5"/>
      <c r="FX123" s="16"/>
      <c r="FY123" s="76"/>
      <c r="FZ123" s="5"/>
      <c r="GA123" s="16"/>
      <c r="GB123" s="76"/>
      <c r="GC123" s="5"/>
      <c r="GD123" s="16"/>
      <c r="GE123" s="76"/>
      <c r="GF123" s="5"/>
      <c r="GG123" s="16"/>
      <c r="GH123" s="76"/>
      <c r="GI123" s="5"/>
      <c r="GJ123" s="16"/>
      <c r="GK123" s="76"/>
      <c r="GL123" s="5"/>
      <c r="GM123" s="16"/>
      <c r="GN123" s="76"/>
      <c r="GO123" s="5"/>
      <c r="GP123" s="16"/>
      <c r="GQ123" s="76"/>
      <c r="GR123" s="5"/>
      <c r="GS123" s="16"/>
      <c r="GT123" s="76"/>
      <c r="GU123" s="5"/>
      <c r="GV123" s="16"/>
      <c r="GW123" s="76"/>
      <c r="GX123" s="5"/>
      <c r="GY123" s="16"/>
      <c r="GZ123" s="76"/>
      <c r="HA123" s="5"/>
      <c r="HB123" s="16"/>
      <c r="HC123" s="76"/>
      <c r="HD123" s="5"/>
      <c r="HE123" s="16"/>
      <c r="HF123" s="76"/>
      <c r="HG123" s="5"/>
      <c r="HH123" s="16"/>
      <c r="HI123" s="76"/>
      <c r="HJ123" s="5"/>
      <c r="HK123" s="16"/>
      <c r="HL123" s="76"/>
      <c r="HM123" s="5"/>
      <c r="HN123" s="16"/>
      <c r="HO123" s="76"/>
      <c r="HP123" s="5"/>
      <c r="HQ123" s="16"/>
      <c r="HR123" s="76"/>
      <c r="HS123" s="5"/>
      <c r="HT123" s="16"/>
      <c r="HU123" s="76"/>
      <c r="HV123" s="5"/>
      <c r="HW123" s="16"/>
      <c r="HX123" s="76"/>
      <c r="HY123" s="5"/>
      <c r="HZ123" s="16"/>
      <c r="IA123" s="76"/>
      <c r="IB123" s="5"/>
      <c r="IC123" s="16"/>
      <c r="ID123" s="76"/>
      <c r="IE123" s="5"/>
      <c r="IF123" s="16"/>
      <c r="IG123" s="76"/>
      <c r="IH123" s="5"/>
      <c r="II123" s="16"/>
      <c r="IJ123" s="76"/>
      <c r="IK123" s="5"/>
      <c r="IL123" s="16"/>
      <c r="IM123" s="76"/>
      <c r="IN123" s="5"/>
      <c r="IO123" s="16"/>
      <c r="IP123" s="76"/>
      <c r="IQ123" s="5"/>
      <c r="IR123" s="16"/>
      <c r="IS123" s="76"/>
      <c r="IT123" s="5"/>
      <c r="IU123" s="16"/>
      <c r="IV123" s="76"/>
      <c r="IW123" s="5"/>
      <c r="IX123" s="16"/>
      <c r="IY123" s="76"/>
      <c r="IZ123" s="5"/>
      <c r="JA123" s="16"/>
      <c r="JB123" s="76"/>
      <c r="JC123" s="5"/>
      <c r="JD123" s="16"/>
      <c r="JE123" s="76"/>
      <c r="JF123" s="5"/>
      <c r="JG123" s="16"/>
      <c r="JH123" s="76"/>
      <c r="JI123" s="5"/>
      <c r="JJ123" s="16"/>
      <c r="JK123" s="76"/>
      <c r="JL123" s="5"/>
      <c r="JM123" s="16"/>
      <c r="JN123" s="76"/>
      <c r="JO123" s="5"/>
      <c r="JP123" s="16"/>
      <c r="JQ123" s="76"/>
      <c r="JR123" s="5"/>
      <c r="JS123" s="16"/>
      <c r="JT123" s="76"/>
      <c r="JU123" s="5"/>
      <c r="JV123" s="16"/>
      <c r="JW123" s="76"/>
      <c r="JX123" s="5"/>
      <c r="JY123" s="16"/>
      <c r="JZ123" s="76"/>
      <c r="KA123" s="5"/>
      <c r="KB123" s="16"/>
      <c r="KC123" s="76"/>
      <c r="KD123" s="5"/>
      <c r="KE123" s="16"/>
      <c r="KF123" s="76"/>
      <c r="KG123" s="5"/>
      <c r="KH123" s="16"/>
      <c r="KI123" s="76"/>
      <c r="KJ123" s="5"/>
      <c r="KK123" s="16"/>
      <c r="KL123" s="59"/>
      <c r="KM123" s="5"/>
      <c r="KN123" s="16"/>
      <c r="KO123" s="59"/>
      <c r="KP123" s="5"/>
      <c r="KQ123" s="5"/>
      <c r="KR123" s="16"/>
      <c r="KS123" s="59"/>
      <c r="KT123" s="5"/>
      <c r="KU123" s="16"/>
      <c r="KV123" s="59"/>
    </row>
    <row r="124" spans="1:308" ht="10.5" x14ac:dyDescent="0.25">
      <c r="A124" s="29"/>
      <c r="B124" s="13"/>
      <c r="C124" s="16"/>
      <c r="D124" s="59"/>
      <c r="E124" s="5"/>
      <c r="F124" s="16"/>
      <c r="G124" s="59"/>
      <c r="H124" s="5"/>
      <c r="I124" s="16"/>
      <c r="J124" s="59"/>
      <c r="K124" s="5"/>
      <c r="L124" s="16"/>
      <c r="M124" s="59"/>
      <c r="N124" s="5"/>
      <c r="O124" s="16"/>
      <c r="P124" s="59"/>
      <c r="Q124" s="5"/>
      <c r="R124" s="16"/>
      <c r="S124" s="59"/>
      <c r="T124" s="5"/>
      <c r="U124" s="16"/>
      <c r="V124" s="59"/>
      <c r="W124" s="5"/>
      <c r="X124" s="16"/>
      <c r="Y124" s="59"/>
      <c r="Z124" s="5"/>
      <c r="AA124" s="16"/>
      <c r="AB124" s="59"/>
      <c r="AC124" s="5"/>
      <c r="AD124" s="16"/>
      <c r="AE124" s="59"/>
      <c r="AF124" s="5"/>
      <c r="AG124" s="16"/>
      <c r="AH124" s="59"/>
      <c r="AI124" s="5"/>
      <c r="AJ124" s="16"/>
      <c r="AK124" s="59"/>
      <c r="AL124" s="5"/>
      <c r="AM124" s="16"/>
      <c r="AN124" s="59"/>
      <c r="AO124" s="5"/>
      <c r="AP124" s="16"/>
      <c r="AQ124" s="59"/>
      <c r="AR124" s="5"/>
      <c r="AS124" s="16"/>
      <c r="AT124" s="59"/>
      <c r="AU124" s="5"/>
      <c r="AV124" s="16"/>
      <c r="AW124" s="59"/>
      <c r="AX124" s="5"/>
      <c r="AY124" s="16"/>
      <c r="AZ124" s="59"/>
      <c r="BA124" s="5"/>
      <c r="BB124" s="16"/>
      <c r="BC124" s="59"/>
      <c r="BD124" s="13"/>
      <c r="BE124" s="16"/>
      <c r="BF124" s="59"/>
      <c r="BG124" s="5"/>
      <c r="BH124" s="16"/>
      <c r="BI124" s="59"/>
      <c r="BJ124" s="5"/>
      <c r="BK124" s="16"/>
      <c r="BL124" s="59"/>
      <c r="BM124" s="5"/>
      <c r="BN124" s="16"/>
      <c r="BO124" s="59"/>
      <c r="BP124" s="5"/>
      <c r="BQ124" s="16"/>
      <c r="BR124" s="59"/>
      <c r="BS124" s="5"/>
      <c r="BT124" s="16"/>
      <c r="BU124" s="59"/>
      <c r="BV124" s="5"/>
      <c r="BW124" s="16"/>
      <c r="BX124" s="59"/>
      <c r="BY124" s="5"/>
      <c r="BZ124" s="16"/>
      <c r="CA124" s="59"/>
      <c r="CB124" s="5"/>
      <c r="CC124" s="16"/>
      <c r="CD124" s="59"/>
      <c r="CE124" s="5"/>
      <c r="CF124" s="16"/>
      <c r="CG124" s="59"/>
      <c r="CH124" s="5"/>
      <c r="CI124" s="16"/>
      <c r="CJ124" s="59"/>
      <c r="CK124" s="5"/>
      <c r="CL124" s="16"/>
      <c r="CM124" s="59"/>
      <c r="CN124" s="5"/>
      <c r="CO124" s="16"/>
      <c r="CP124" s="59"/>
      <c r="CQ124" s="13"/>
      <c r="CR124" s="16"/>
      <c r="CS124" s="59"/>
      <c r="CT124" s="5"/>
      <c r="CU124" s="16"/>
      <c r="CV124" s="59"/>
      <c r="CW124" s="5"/>
      <c r="CX124" s="16"/>
      <c r="CY124" s="59"/>
      <c r="CZ124" s="5"/>
      <c r="DA124" s="16"/>
      <c r="DB124" s="59"/>
      <c r="DC124" s="5"/>
      <c r="DD124" s="16"/>
      <c r="DE124" s="59"/>
      <c r="DF124" s="5"/>
      <c r="DG124" s="16"/>
      <c r="DH124" s="59"/>
      <c r="DI124" s="5"/>
      <c r="DJ124" s="16"/>
      <c r="DK124" s="59"/>
      <c r="DL124" s="5"/>
      <c r="DM124" s="16"/>
      <c r="DN124" s="59"/>
      <c r="DO124" s="5"/>
      <c r="DP124" s="16"/>
      <c r="DQ124" s="59"/>
      <c r="DR124" s="5"/>
      <c r="DS124" s="16"/>
      <c r="DT124" s="59"/>
      <c r="DU124" s="5"/>
      <c r="DV124" s="16"/>
      <c r="DW124" s="59"/>
      <c r="DX124" s="5"/>
      <c r="DY124" s="16"/>
      <c r="DZ124" s="59"/>
      <c r="EA124" s="5"/>
      <c r="EB124" s="16"/>
      <c r="EC124" s="59"/>
      <c r="ED124" s="5"/>
      <c r="EE124" s="16"/>
      <c r="EF124" s="59"/>
      <c r="EG124" s="5"/>
      <c r="EH124" s="16"/>
      <c r="EI124" s="59"/>
      <c r="EJ124" s="5"/>
      <c r="EK124" s="16"/>
      <c r="EL124" s="76"/>
      <c r="EM124" s="5"/>
      <c r="EN124" s="16"/>
      <c r="EO124" s="76"/>
      <c r="EP124" s="5"/>
      <c r="EQ124" s="16"/>
      <c r="ER124" s="59"/>
      <c r="ES124" s="5"/>
      <c r="ET124" s="16"/>
      <c r="EU124" s="59"/>
      <c r="EV124" s="5"/>
      <c r="EW124" s="16"/>
      <c r="EX124" s="59"/>
      <c r="EY124" s="5"/>
      <c r="EZ124" s="16"/>
      <c r="FA124" s="59"/>
      <c r="FB124" s="5"/>
      <c r="FC124" s="16"/>
      <c r="FD124" s="76"/>
      <c r="FE124" s="5"/>
      <c r="FF124" s="16"/>
      <c r="FG124" s="76"/>
      <c r="FH124" s="5"/>
      <c r="FI124" s="16"/>
      <c r="FJ124" s="76"/>
      <c r="FK124" s="5"/>
      <c r="FL124" s="16"/>
      <c r="FM124" s="76"/>
      <c r="FN124" s="5"/>
      <c r="FO124" s="16"/>
      <c r="FP124" s="76"/>
      <c r="FQ124" s="5"/>
      <c r="FR124" s="16"/>
      <c r="FS124" s="76"/>
      <c r="FT124" s="5"/>
      <c r="FU124" s="16"/>
      <c r="FV124" s="76"/>
      <c r="FW124" s="5"/>
      <c r="FX124" s="16"/>
      <c r="FY124" s="76"/>
      <c r="FZ124" s="5"/>
      <c r="GA124" s="16"/>
      <c r="GB124" s="76"/>
      <c r="GC124" s="5"/>
      <c r="GD124" s="16"/>
      <c r="GE124" s="76"/>
      <c r="GF124" s="5"/>
      <c r="GG124" s="16"/>
      <c r="GH124" s="76"/>
      <c r="GI124" s="5"/>
      <c r="GJ124" s="16"/>
      <c r="GK124" s="76"/>
      <c r="GL124" s="5"/>
      <c r="GM124" s="16"/>
      <c r="GN124" s="76"/>
      <c r="GO124" s="5"/>
      <c r="GP124" s="16"/>
      <c r="GQ124" s="76"/>
      <c r="GR124" s="5"/>
      <c r="GS124" s="16"/>
      <c r="GT124" s="76"/>
      <c r="GU124" s="5"/>
      <c r="GV124" s="16"/>
      <c r="GW124" s="76"/>
      <c r="GX124" s="5"/>
      <c r="GY124" s="16"/>
      <c r="GZ124" s="76"/>
      <c r="HA124" s="5"/>
      <c r="HB124" s="16"/>
      <c r="HC124" s="76"/>
      <c r="HD124" s="5"/>
      <c r="HE124" s="16"/>
      <c r="HF124" s="76"/>
      <c r="HG124" s="5"/>
      <c r="HH124" s="16"/>
      <c r="HI124" s="76"/>
      <c r="HJ124" s="5"/>
      <c r="HK124" s="16"/>
      <c r="HL124" s="76"/>
      <c r="HM124" s="5"/>
      <c r="HN124" s="16"/>
      <c r="HO124" s="76"/>
      <c r="HP124" s="5"/>
      <c r="HQ124" s="16"/>
      <c r="HR124" s="76"/>
      <c r="HS124" s="5"/>
      <c r="HT124" s="16"/>
      <c r="HU124" s="76"/>
      <c r="HV124" s="5"/>
      <c r="HW124" s="16"/>
      <c r="HX124" s="76"/>
      <c r="HY124" s="5"/>
      <c r="HZ124" s="16"/>
      <c r="IA124" s="76"/>
      <c r="IB124" s="5"/>
      <c r="IC124" s="16"/>
      <c r="ID124" s="76"/>
      <c r="IE124" s="5"/>
      <c r="IF124" s="16"/>
      <c r="IG124" s="76"/>
      <c r="IH124" s="5"/>
      <c r="II124" s="16"/>
      <c r="IJ124" s="76"/>
      <c r="IK124" s="5"/>
      <c r="IL124" s="16"/>
      <c r="IM124" s="76"/>
      <c r="IN124" s="5"/>
      <c r="IO124" s="16"/>
      <c r="IP124" s="76"/>
      <c r="IQ124" s="5"/>
      <c r="IR124" s="16"/>
      <c r="IS124" s="76"/>
      <c r="IT124" s="5"/>
      <c r="IU124" s="16"/>
      <c r="IV124" s="76"/>
      <c r="IW124" s="5"/>
      <c r="IX124" s="16"/>
      <c r="IY124" s="76"/>
      <c r="IZ124" s="5"/>
      <c r="JA124" s="16"/>
      <c r="JB124" s="76"/>
      <c r="JC124" s="5"/>
      <c r="JD124" s="16"/>
      <c r="JE124" s="76"/>
      <c r="JF124" s="5"/>
      <c r="JG124" s="16"/>
      <c r="JH124" s="76"/>
      <c r="JI124" s="5"/>
      <c r="JJ124" s="16"/>
      <c r="JK124" s="76"/>
      <c r="JL124" s="5"/>
      <c r="JM124" s="16"/>
      <c r="JN124" s="76"/>
      <c r="JO124" s="5"/>
      <c r="JP124" s="16"/>
      <c r="JQ124" s="76"/>
      <c r="JR124" s="5"/>
      <c r="JS124" s="16"/>
      <c r="JT124" s="76"/>
      <c r="JU124" s="5"/>
      <c r="JV124" s="16"/>
      <c r="JW124" s="76"/>
      <c r="JX124" s="5"/>
      <c r="JY124" s="16"/>
      <c r="JZ124" s="76"/>
      <c r="KA124" s="5"/>
      <c r="KB124" s="16"/>
      <c r="KC124" s="76"/>
      <c r="KD124" s="5"/>
      <c r="KE124" s="16"/>
      <c r="KF124" s="76"/>
      <c r="KG124" s="5"/>
      <c r="KH124" s="16"/>
      <c r="KI124" s="76"/>
      <c r="KJ124" s="5"/>
      <c r="KK124" s="16"/>
      <c r="KL124" s="59"/>
      <c r="KM124" s="5"/>
      <c r="KN124" s="16"/>
      <c r="KO124" s="59"/>
      <c r="KP124" s="5"/>
      <c r="KQ124" s="5"/>
      <c r="KR124" s="16"/>
      <c r="KS124" s="59"/>
      <c r="KT124" s="5"/>
      <c r="KU124" s="16"/>
      <c r="KV124" s="59"/>
    </row>
    <row r="125" spans="1:308" ht="10.5" x14ac:dyDescent="0.25">
      <c r="A125" s="29"/>
      <c r="B125" s="13"/>
      <c r="C125" s="16"/>
      <c r="D125" s="59"/>
      <c r="E125" s="5"/>
      <c r="F125" s="16"/>
      <c r="G125" s="59"/>
      <c r="H125" s="5"/>
      <c r="I125" s="16"/>
      <c r="J125" s="59"/>
      <c r="K125" s="5"/>
      <c r="L125" s="16"/>
      <c r="M125" s="59"/>
      <c r="N125" s="5"/>
      <c r="O125" s="16"/>
      <c r="P125" s="59"/>
      <c r="Q125" s="5"/>
      <c r="R125" s="16"/>
      <c r="S125" s="59"/>
      <c r="T125" s="5"/>
      <c r="U125" s="16"/>
      <c r="V125" s="59"/>
      <c r="W125" s="5"/>
      <c r="X125" s="16"/>
      <c r="Y125" s="59"/>
      <c r="Z125" s="5"/>
      <c r="AA125" s="16"/>
      <c r="AB125" s="59"/>
      <c r="AC125" s="5"/>
      <c r="AD125" s="16"/>
      <c r="AE125" s="59"/>
      <c r="AF125" s="5"/>
      <c r="AG125" s="16"/>
      <c r="AH125" s="59"/>
      <c r="AI125" s="5"/>
      <c r="AJ125" s="16"/>
      <c r="AK125" s="59"/>
      <c r="AL125" s="5"/>
      <c r="AM125" s="16"/>
      <c r="AN125" s="59"/>
      <c r="AO125" s="5"/>
      <c r="AP125" s="16"/>
      <c r="AQ125" s="59"/>
      <c r="AR125" s="5"/>
      <c r="AS125" s="16"/>
      <c r="AT125" s="59"/>
      <c r="AU125" s="5"/>
      <c r="AV125" s="16"/>
      <c r="AW125" s="59"/>
      <c r="AX125" s="5"/>
      <c r="AY125" s="16"/>
      <c r="AZ125" s="59"/>
      <c r="BA125" s="5"/>
      <c r="BB125" s="16"/>
      <c r="BC125" s="59"/>
      <c r="BD125" s="13"/>
      <c r="BE125" s="16"/>
      <c r="BF125" s="59"/>
      <c r="BG125" s="5"/>
      <c r="BH125" s="16"/>
      <c r="BI125" s="59"/>
      <c r="BJ125" s="5"/>
      <c r="BK125" s="16"/>
      <c r="BL125" s="59"/>
      <c r="BM125" s="5"/>
      <c r="BN125" s="16"/>
      <c r="BO125" s="59"/>
      <c r="BP125" s="5"/>
      <c r="BQ125" s="16"/>
      <c r="BR125" s="59"/>
      <c r="BS125" s="5"/>
      <c r="BT125" s="16"/>
      <c r="BU125" s="59"/>
      <c r="BV125" s="5"/>
      <c r="BW125" s="16"/>
      <c r="BX125" s="59"/>
      <c r="BY125" s="5"/>
      <c r="BZ125" s="16"/>
      <c r="CA125" s="59"/>
      <c r="CB125" s="5"/>
      <c r="CC125" s="16"/>
      <c r="CD125" s="59"/>
      <c r="CE125" s="5"/>
      <c r="CF125" s="16"/>
      <c r="CG125" s="59"/>
      <c r="CH125" s="5"/>
      <c r="CI125" s="16"/>
      <c r="CJ125" s="59"/>
      <c r="CK125" s="5"/>
      <c r="CL125" s="16"/>
      <c r="CM125" s="59"/>
      <c r="CN125" s="5"/>
      <c r="CO125" s="16"/>
      <c r="CP125" s="59"/>
      <c r="CQ125" s="13"/>
      <c r="CR125" s="16"/>
      <c r="CS125" s="59"/>
      <c r="CT125" s="5"/>
      <c r="CU125" s="16"/>
      <c r="CV125" s="59"/>
      <c r="CW125" s="5"/>
      <c r="CX125" s="16"/>
      <c r="CY125" s="59"/>
      <c r="CZ125" s="5"/>
      <c r="DA125" s="16"/>
      <c r="DB125" s="59"/>
      <c r="DC125" s="5"/>
      <c r="DD125" s="16"/>
      <c r="DE125" s="59"/>
      <c r="DF125" s="5"/>
      <c r="DG125" s="16"/>
      <c r="DH125" s="59"/>
      <c r="DI125" s="5"/>
      <c r="DJ125" s="16"/>
      <c r="DK125" s="59"/>
      <c r="DL125" s="5"/>
      <c r="DM125" s="16"/>
      <c r="DN125" s="59"/>
      <c r="DO125" s="5"/>
      <c r="DP125" s="16"/>
      <c r="DQ125" s="59"/>
      <c r="DR125" s="5"/>
      <c r="DS125" s="16"/>
      <c r="DT125" s="59"/>
      <c r="DU125" s="5"/>
      <c r="DV125" s="16"/>
      <c r="DW125" s="59"/>
      <c r="DX125" s="5"/>
      <c r="DY125" s="16"/>
      <c r="DZ125" s="59"/>
      <c r="EA125" s="5"/>
      <c r="EB125" s="16"/>
      <c r="EC125" s="59"/>
      <c r="ED125" s="5"/>
      <c r="EE125" s="16"/>
      <c r="EF125" s="59"/>
      <c r="EG125" s="5"/>
      <c r="EH125" s="16"/>
      <c r="EI125" s="59"/>
      <c r="EJ125" s="5"/>
      <c r="EK125" s="16"/>
      <c r="EL125" s="76"/>
      <c r="EM125" s="5"/>
      <c r="EN125" s="16"/>
      <c r="EO125" s="76"/>
      <c r="EP125" s="5"/>
      <c r="EQ125" s="16"/>
      <c r="ER125" s="59"/>
      <c r="ES125" s="5"/>
      <c r="ET125" s="16"/>
      <c r="EU125" s="59"/>
      <c r="EV125" s="5"/>
      <c r="EW125" s="16"/>
      <c r="EX125" s="59"/>
      <c r="EY125" s="5"/>
      <c r="EZ125" s="16"/>
      <c r="FA125" s="59"/>
      <c r="FB125" s="5"/>
      <c r="FC125" s="16"/>
      <c r="FD125" s="76"/>
      <c r="FE125" s="5"/>
      <c r="FF125" s="16"/>
      <c r="FG125" s="76"/>
      <c r="FH125" s="5"/>
      <c r="FI125" s="16"/>
      <c r="FJ125" s="76"/>
      <c r="FK125" s="5"/>
      <c r="FL125" s="16"/>
      <c r="FM125" s="76"/>
      <c r="FN125" s="5"/>
      <c r="FO125" s="16"/>
      <c r="FP125" s="76"/>
      <c r="FQ125" s="5"/>
      <c r="FR125" s="16"/>
      <c r="FS125" s="76"/>
      <c r="FT125" s="5"/>
      <c r="FU125" s="16"/>
      <c r="FV125" s="76"/>
      <c r="FW125" s="5"/>
      <c r="FX125" s="16"/>
      <c r="FY125" s="76"/>
      <c r="FZ125" s="5"/>
      <c r="GA125" s="16"/>
      <c r="GB125" s="76"/>
      <c r="GC125" s="5"/>
      <c r="GD125" s="16"/>
      <c r="GE125" s="76"/>
      <c r="GF125" s="5"/>
      <c r="GG125" s="16"/>
      <c r="GH125" s="76"/>
      <c r="GI125" s="5"/>
      <c r="GJ125" s="16"/>
      <c r="GK125" s="76"/>
      <c r="GL125" s="5"/>
      <c r="GM125" s="16"/>
      <c r="GN125" s="76"/>
      <c r="GO125" s="5"/>
      <c r="GP125" s="16"/>
      <c r="GQ125" s="76"/>
      <c r="GR125" s="5"/>
      <c r="GS125" s="16"/>
      <c r="GT125" s="76"/>
      <c r="GU125" s="5"/>
      <c r="GV125" s="16"/>
      <c r="GW125" s="76"/>
      <c r="GX125" s="5"/>
      <c r="GY125" s="16"/>
      <c r="GZ125" s="76"/>
      <c r="HA125" s="5"/>
      <c r="HB125" s="16"/>
      <c r="HC125" s="76"/>
      <c r="HD125" s="5"/>
      <c r="HE125" s="16"/>
      <c r="HF125" s="76"/>
      <c r="HG125" s="5"/>
      <c r="HH125" s="16"/>
      <c r="HI125" s="76"/>
      <c r="HJ125" s="5"/>
      <c r="HK125" s="16"/>
      <c r="HL125" s="76"/>
      <c r="HM125" s="5"/>
      <c r="HN125" s="16"/>
      <c r="HO125" s="76"/>
      <c r="HP125" s="5"/>
      <c r="HQ125" s="16"/>
      <c r="HR125" s="76"/>
      <c r="HS125" s="5"/>
      <c r="HT125" s="16"/>
      <c r="HU125" s="76"/>
      <c r="HV125" s="5"/>
      <c r="HW125" s="16"/>
      <c r="HX125" s="76"/>
      <c r="HY125" s="5"/>
      <c r="HZ125" s="16"/>
      <c r="IA125" s="76"/>
      <c r="IB125" s="5"/>
      <c r="IC125" s="16"/>
      <c r="ID125" s="76"/>
      <c r="IE125" s="5"/>
      <c r="IF125" s="16"/>
      <c r="IG125" s="76"/>
      <c r="IH125" s="5"/>
      <c r="II125" s="16"/>
      <c r="IJ125" s="76"/>
      <c r="IK125" s="5"/>
      <c r="IL125" s="16"/>
      <c r="IM125" s="76"/>
      <c r="IN125" s="5"/>
      <c r="IO125" s="16"/>
      <c r="IP125" s="76"/>
      <c r="IQ125" s="5"/>
      <c r="IR125" s="16"/>
      <c r="IS125" s="76"/>
      <c r="IT125" s="5"/>
      <c r="IU125" s="16"/>
      <c r="IV125" s="76"/>
      <c r="IW125" s="5"/>
      <c r="IX125" s="16"/>
      <c r="IY125" s="76"/>
      <c r="IZ125" s="5"/>
      <c r="JA125" s="16"/>
      <c r="JB125" s="76"/>
      <c r="JC125" s="5"/>
      <c r="JD125" s="16"/>
      <c r="JE125" s="76"/>
      <c r="JF125" s="5"/>
      <c r="JG125" s="16"/>
      <c r="JH125" s="76"/>
      <c r="JI125" s="5"/>
      <c r="JJ125" s="16"/>
      <c r="JK125" s="76"/>
      <c r="JL125" s="5"/>
      <c r="JM125" s="16"/>
      <c r="JN125" s="76"/>
      <c r="JO125" s="5"/>
      <c r="JP125" s="16"/>
      <c r="JQ125" s="76"/>
      <c r="JR125" s="5"/>
      <c r="JS125" s="16"/>
      <c r="JT125" s="76"/>
      <c r="JU125" s="5"/>
      <c r="JV125" s="16"/>
      <c r="JW125" s="76"/>
      <c r="JX125" s="5"/>
      <c r="JY125" s="16"/>
      <c r="JZ125" s="76"/>
      <c r="KA125" s="5"/>
      <c r="KB125" s="16"/>
      <c r="KC125" s="76"/>
      <c r="KD125" s="5"/>
      <c r="KE125" s="16"/>
      <c r="KF125" s="76"/>
      <c r="KG125" s="5"/>
      <c r="KH125" s="16"/>
      <c r="KI125" s="76"/>
      <c r="KJ125" s="5"/>
      <c r="KK125" s="16"/>
      <c r="KL125" s="59"/>
      <c r="KM125" s="5"/>
      <c r="KN125" s="16"/>
      <c r="KO125" s="59"/>
      <c r="KP125" s="5"/>
      <c r="KQ125" s="5"/>
      <c r="KR125" s="16"/>
      <c r="KS125" s="59"/>
      <c r="KT125" s="5"/>
      <c r="KU125" s="16"/>
      <c r="KV125" s="59"/>
    </row>
    <row r="126" spans="1:308" ht="10.5" x14ac:dyDescent="0.25">
      <c r="A126" s="29"/>
      <c r="B126" s="13"/>
      <c r="C126" s="16"/>
      <c r="D126" s="59"/>
      <c r="E126" s="5"/>
      <c r="F126" s="16"/>
      <c r="G126" s="59"/>
      <c r="H126" s="5"/>
      <c r="I126" s="16"/>
      <c r="J126" s="59"/>
      <c r="K126" s="5"/>
      <c r="L126" s="16"/>
      <c r="M126" s="59"/>
      <c r="N126" s="5"/>
      <c r="O126" s="16"/>
      <c r="P126" s="59"/>
      <c r="Q126" s="5"/>
      <c r="R126" s="16"/>
      <c r="S126" s="59"/>
      <c r="T126" s="5"/>
      <c r="U126" s="16"/>
      <c r="V126" s="59"/>
      <c r="W126" s="5"/>
      <c r="X126" s="16"/>
      <c r="Y126" s="59"/>
      <c r="Z126" s="5"/>
      <c r="AA126" s="16"/>
      <c r="AB126" s="59"/>
      <c r="AC126" s="5"/>
      <c r="AD126" s="16"/>
      <c r="AE126" s="59"/>
      <c r="AF126" s="5"/>
      <c r="AG126" s="16"/>
      <c r="AH126" s="59"/>
      <c r="AI126" s="5"/>
      <c r="AJ126" s="16"/>
      <c r="AK126" s="59"/>
      <c r="AL126" s="5"/>
      <c r="AM126" s="16"/>
      <c r="AN126" s="59"/>
      <c r="AO126" s="5"/>
      <c r="AP126" s="16"/>
      <c r="AQ126" s="59"/>
      <c r="AR126" s="5"/>
      <c r="AS126" s="16"/>
      <c r="AT126" s="59"/>
      <c r="AU126" s="5"/>
      <c r="AV126" s="16"/>
      <c r="AW126" s="59"/>
      <c r="AX126" s="5"/>
      <c r="AY126" s="16"/>
      <c r="AZ126" s="59"/>
      <c r="BA126" s="5"/>
      <c r="BB126" s="16"/>
      <c r="BC126" s="59"/>
      <c r="BD126" s="13"/>
      <c r="BE126" s="16"/>
      <c r="BF126" s="59"/>
      <c r="BG126" s="5"/>
      <c r="BH126" s="16"/>
      <c r="BI126" s="59"/>
      <c r="BJ126" s="5"/>
      <c r="BK126" s="16"/>
      <c r="BL126" s="59"/>
      <c r="BM126" s="5"/>
      <c r="BN126" s="16"/>
      <c r="BO126" s="59"/>
      <c r="BP126" s="5"/>
      <c r="BQ126" s="16"/>
      <c r="BR126" s="59"/>
      <c r="BS126" s="5"/>
      <c r="BT126" s="16"/>
      <c r="BU126" s="59"/>
      <c r="BV126" s="5"/>
      <c r="BW126" s="16"/>
      <c r="BX126" s="59"/>
      <c r="BY126" s="5"/>
      <c r="BZ126" s="16"/>
      <c r="CA126" s="59"/>
      <c r="CB126" s="5"/>
      <c r="CC126" s="16"/>
      <c r="CD126" s="59"/>
      <c r="CE126" s="5"/>
      <c r="CF126" s="16"/>
      <c r="CG126" s="59"/>
      <c r="CH126" s="5"/>
      <c r="CI126" s="16"/>
      <c r="CJ126" s="59"/>
      <c r="CK126" s="5"/>
      <c r="CL126" s="16"/>
      <c r="CM126" s="59"/>
      <c r="CN126" s="5"/>
      <c r="CO126" s="16"/>
      <c r="CP126" s="59"/>
      <c r="CQ126" s="13"/>
      <c r="CR126" s="16"/>
      <c r="CS126" s="59"/>
      <c r="CT126" s="5"/>
      <c r="CU126" s="16"/>
      <c r="CV126" s="59"/>
      <c r="CW126" s="5"/>
      <c r="CX126" s="16"/>
      <c r="CY126" s="59"/>
      <c r="CZ126" s="5"/>
      <c r="DA126" s="16"/>
      <c r="DB126" s="59"/>
      <c r="DC126" s="5"/>
      <c r="DD126" s="16"/>
      <c r="DE126" s="59"/>
      <c r="DF126" s="5"/>
      <c r="DG126" s="16"/>
      <c r="DH126" s="59"/>
      <c r="DI126" s="5"/>
      <c r="DJ126" s="16"/>
      <c r="DK126" s="59"/>
      <c r="DL126" s="5"/>
      <c r="DM126" s="16"/>
      <c r="DN126" s="59"/>
      <c r="DO126" s="5"/>
      <c r="DP126" s="16"/>
      <c r="DQ126" s="59"/>
      <c r="DR126" s="5"/>
      <c r="DS126" s="16"/>
      <c r="DT126" s="59"/>
      <c r="DU126" s="5"/>
      <c r="DV126" s="16"/>
      <c r="DW126" s="59"/>
      <c r="DX126" s="5"/>
      <c r="DY126" s="16"/>
      <c r="DZ126" s="59"/>
      <c r="EA126" s="5"/>
      <c r="EB126" s="16"/>
      <c r="EC126" s="59"/>
      <c r="ED126" s="5"/>
      <c r="EE126" s="16"/>
      <c r="EF126" s="59"/>
      <c r="EG126" s="5"/>
      <c r="EH126" s="16"/>
      <c r="EI126" s="59"/>
      <c r="EJ126" s="5"/>
      <c r="EK126" s="16"/>
      <c r="EL126" s="76"/>
      <c r="EM126" s="5"/>
      <c r="EN126" s="16"/>
      <c r="EO126" s="76"/>
      <c r="EP126" s="5"/>
      <c r="EQ126" s="16"/>
      <c r="ER126" s="59"/>
      <c r="ES126" s="5"/>
      <c r="ET126" s="16"/>
      <c r="EU126" s="59"/>
      <c r="EV126" s="5"/>
      <c r="EW126" s="16"/>
      <c r="EX126" s="59"/>
      <c r="EY126" s="5"/>
      <c r="EZ126" s="16"/>
      <c r="FA126" s="59"/>
      <c r="FB126" s="5"/>
      <c r="FC126" s="16"/>
      <c r="FD126" s="76"/>
      <c r="FE126" s="5"/>
      <c r="FF126" s="16"/>
      <c r="FG126" s="76"/>
      <c r="FH126" s="5"/>
      <c r="FI126" s="16"/>
      <c r="FJ126" s="76"/>
      <c r="FK126" s="5"/>
      <c r="FL126" s="16"/>
      <c r="FM126" s="76"/>
      <c r="FN126" s="5"/>
      <c r="FO126" s="16"/>
      <c r="FP126" s="76"/>
      <c r="FQ126" s="5"/>
      <c r="FR126" s="16"/>
      <c r="FS126" s="76"/>
      <c r="FT126" s="5"/>
      <c r="FU126" s="16"/>
      <c r="FV126" s="76"/>
      <c r="FW126" s="5"/>
      <c r="FX126" s="16"/>
      <c r="FY126" s="76"/>
      <c r="FZ126" s="5"/>
      <c r="GA126" s="16"/>
      <c r="GB126" s="76"/>
      <c r="GC126" s="5"/>
      <c r="GD126" s="16"/>
      <c r="GE126" s="76"/>
      <c r="GF126" s="5"/>
      <c r="GG126" s="16"/>
      <c r="GH126" s="76"/>
      <c r="GI126" s="5"/>
      <c r="GJ126" s="16"/>
      <c r="GK126" s="76"/>
      <c r="GL126" s="5"/>
      <c r="GM126" s="16"/>
      <c r="GN126" s="76"/>
      <c r="GO126" s="5"/>
      <c r="GP126" s="16"/>
      <c r="GQ126" s="76"/>
      <c r="GR126" s="5"/>
      <c r="GS126" s="16"/>
      <c r="GT126" s="76"/>
      <c r="GU126" s="5"/>
      <c r="GV126" s="16"/>
      <c r="GW126" s="76"/>
      <c r="GX126" s="5"/>
      <c r="GY126" s="16"/>
      <c r="GZ126" s="76"/>
      <c r="HA126" s="5"/>
      <c r="HB126" s="16"/>
      <c r="HC126" s="76"/>
      <c r="HD126" s="5"/>
      <c r="HE126" s="16"/>
      <c r="HF126" s="76"/>
      <c r="HG126" s="5"/>
      <c r="HH126" s="16"/>
      <c r="HI126" s="76"/>
      <c r="HJ126" s="5"/>
      <c r="HK126" s="16"/>
      <c r="HL126" s="76"/>
      <c r="HM126" s="5"/>
      <c r="HN126" s="16"/>
      <c r="HO126" s="76"/>
      <c r="HP126" s="5"/>
      <c r="HQ126" s="16"/>
      <c r="HR126" s="76"/>
      <c r="HS126" s="5"/>
      <c r="HT126" s="16"/>
      <c r="HU126" s="76"/>
      <c r="HV126" s="5"/>
      <c r="HW126" s="16"/>
      <c r="HX126" s="76"/>
      <c r="HY126" s="5"/>
      <c r="HZ126" s="16"/>
      <c r="IA126" s="76"/>
      <c r="IB126" s="5"/>
      <c r="IC126" s="16"/>
      <c r="ID126" s="76"/>
      <c r="IE126" s="5"/>
      <c r="IF126" s="16"/>
      <c r="IG126" s="76"/>
      <c r="IH126" s="5"/>
      <c r="II126" s="16"/>
      <c r="IJ126" s="76"/>
      <c r="IK126" s="5"/>
      <c r="IL126" s="16"/>
      <c r="IM126" s="76"/>
      <c r="IN126" s="5"/>
      <c r="IO126" s="16"/>
      <c r="IP126" s="76"/>
      <c r="IQ126" s="5"/>
      <c r="IR126" s="16"/>
      <c r="IS126" s="76"/>
      <c r="IT126" s="5"/>
      <c r="IU126" s="16"/>
      <c r="IV126" s="76"/>
      <c r="IW126" s="5"/>
      <c r="IX126" s="16"/>
      <c r="IY126" s="76"/>
      <c r="IZ126" s="5"/>
      <c r="JA126" s="16"/>
      <c r="JB126" s="76"/>
      <c r="JC126" s="5"/>
      <c r="JD126" s="16"/>
      <c r="JE126" s="76"/>
      <c r="JF126" s="5"/>
      <c r="JG126" s="16"/>
      <c r="JH126" s="76"/>
      <c r="JI126" s="5"/>
      <c r="JJ126" s="16"/>
      <c r="JK126" s="76"/>
      <c r="JL126" s="5"/>
      <c r="JM126" s="16"/>
      <c r="JN126" s="76"/>
      <c r="JO126" s="5"/>
      <c r="JP126" s="16"/>
      <c r="JQ126" s="76"/>
      <c r="JR126" s="5"/>
      <c r="JS126" s="16"/>
      <c r="JT126" s="76"/>
      <c r="JU126" s="5"/>
      <c r="JV126" s="16"/>
      <c r="JW126" s="76"/>
      <c r="JX126" s="5"/>
      <c r="JY126" s="16"/>
      <c r="JZ126" s="76"/>
      <c r="KA126" s="5"/>
      <c r="KB126" s="16"/>
      <c r="KC126" s="76"/>
      <c r="KD126" s="5"/>
      <c r="KE126" s="16"/>
      <c r="KF126" s="76"/>
      <c r="KG126" s="5"/>
      <c r="KH126" s="16"/>
      <c r="KI126" s="76"/>
      <c r="KJ126" s="5"/>
      <c r="KK126" s="16"/>
      <c r="KL126" s="59"/>
      <c r="KM126" s="5"/>
      <c r="KN126" s="16"/>
      <c r="KO126" s="59"/>
      <c r="KP126" s="5"/>
      <c r="KQ126" s="5"/>
      <c r="KR126" s="16"/>
      <c r="KS126" s="59"/>
      <c r="KT126" s="5"/>
      <c r="KU126" s="16"/>
      <c r="KV126" s="59"/>
    </row>
    <row r="127" spans="1:308" ht="10.5" x14ac:dyDescent="0.25">
      <c r="A127" s="29"/>
      <c r="B127" s="13"/>
      <c r="C127" s="16"/>
      <c r="D127" s="59"/>
      <c r="E127" s="5"/>
      <c r="F127" s="16"/>
      <c r="G127" s="59"/>
      <c r="H127" s="5"/>
      <c r="I127" s="16"/>
      <c r="J127" s="59"/>
      <c r="K127" s="5"/>
      <c r="L127" s="16"/>
      <c r="M127" s="59"/>
      <c r="N127" s="5"/>
      <c r="O127" s="16"/>
      <c r="P127" s="59"/>
      <c r="Q127" s="5"/>
      <c r="R127" s="16"/>
      <c r="S127" s="59"/>
      <c r="T127" s="5"/>
      <c r="U127" s="16"/>
      <c r="V127" s="59"/>
      <c r="W127" s="5"/>
      <c r="X127" s="16"/>
      <c r="Y127" s="59"/>
      <c r="Z127" s="5"/>
      <c r="AA127" s="16"/>
      <c r="AB127" s="59"/>
      <c r="AC127" s="5"/>
      <c r="AD127" s="16"/>
      <c r="AE127" s="59"/>
      <c r="AF127" s="5"/>
      <c r="AG127" s="16"/>
      <c r="AH127" s="59"/>
      <c r="AI127" s="5"/>
      <c r="AJ127" s="16"/>
      <c r="AK127" s="59"/>
      <c r="AL127" s="5"/>
      <c r="AM127" s="16"/>
      <c r="AN127" s="59"/>
      <c r="AO127" s="5"/>
      <c r="AP127" s="16"/>
      <c r="AQ127" s="59"/>
      <c r="AR127" s="5"/>
      <c r="AS127" s="16"/>
      <c r="AT127" s="59"/>
      <c r="AU127" s="5"/>
      <c r="AV127" s="16"/>
      <c r="AW127" s="59"/>
      <c r="AX127" s="5"/>
      <c r="AY127" s="16"/>
      <c r="AZ127" s="59"/>
      <c r="BA127" s="5"/>
      <c r="BB127" s="16"/>
      <c r="BC127" s="59"/>
      <c r="BD127" s="13"/>
      <c r="BE127" s="16"/>
      <c r="BF127" s="59"/>
      <c r="BG127" s="5"/>
      <c r="BH127" s="16"/>
      <c r="BI127" s="59"/>
      <c r="BJ127" s="5"/>
      <c r="BK127" s="16"/>
      <c r="BL127" s="59"/>
      <c r="BM127" s="5"/>
      <c r="BN127" s="16"/>
      <c r="BO127" s="59"/>
      <c r="BP127" s="5"/>
      <c r="BQ127" s="16"/>
      <c r="BR127" s="59"/>
      <c r="BS127" s="5"/>
      <c r="BT127" s="16"/>
      <c r="BU127" s="59"/>
      <c r="BV127" s="5"/>
      <c r="BW127" s="16"/>
      <c r="BX127" s="59"/>
      <c r="BY127" s="5"/>
      <c r="BZ127" s="16"/>
      <c r="CA127" s="59"/>
      <c r="CB127" s="5"/>
      <c r="CC127" s="16"/>
      <c r="CD127" s="59"/>
      <c r="CE127" s="5"/>
      <c r="CF127" s="16"/>
      <c r="CG127" s="59"/>
      <c r="CH127" s="5"/>
      <c r="CI127" s="16"/>
      <c r="CJ127" s="59"/>
      <c r="CK127" s="5"/>
      <c r="CL127" s="16"/>
      <c r="CM127" s="59"/>
      <c r="CN127" s="5"/>
      <c r="CO127" s="16"/>
      <c r="CP127" s="59"/>
      <c r="CQ127" s="13"/>
      <c r="CR127" s="16"/>
      <c r="CS127" s="59"/>
      <c r="CT127" s="5"/>
      <c r="CU127" s="16"/>
      <c r="CV127" s="59"/>
      <c r="CW127" s="5"/>
      <c r="CX127" s="16"/>
      <c r="CY127" s="59"/>
      <c r="CZ127" s="5"/>
      <c r="DA127" s="16"/>
      <c r="DB127" s="59"/>
      <c r="DC127" s="5"/>
      <c r="DD127" s="16"/>
      <c r="DE127" s="59"/>
      <c r="DF127" s="5"/>
      <c r="DG127" s="16"/>
      <c r="DH127" s="59"/>
      <c r="DI127" s="5"/>
      <c r="DJ127" s="16"/>
      <c r="DK127" s="59"/>
      <c r="DL127" s="5"/>
      <c r="DM127" s="16"/>
      <c r="DN127" s="59"/>
      <c r="DO127" s="5"/>
      <c r="DP127" s="16"/>
      <c r="DQ127" s="59"/>
      <c r="DR127" s="5"/>
      <c r="DS127" s="16"/>
      <c r="DT127" s="59"/>
      <c r="DU127" s="5"/>
      <c r="DV127" s="16"/>
      <c r="DW127" s="59"/>
      <c r="DX127" s="5"/>
      <c r="DY127" s="16"/>
      <c r="DZ127" s="59"/>
      <c r="EA127" s="5"/>
      <c r="EB127" s="16"/>
      <c r="EC127" s="59"/>
      <c r="ED127" s="5"/>
      <c r="EE127" s="16"/>
      <c r="EF127" s="59"/>
      <c r="EG127" s="5"/>
      <c r="EH127" s="16"/>
      <c r="EI127" s="59"/>
      <c r="EJ127" s="5"/>
      <c r="EK127" s="16"/>
      <c r="EL127" s="76"/>
      <c r="EM127" s="5"/>
      <c r="EN127" s="16"/>
      <c r="EO127" s="76"/>
      <c r="EP127" s="5"/>
      <c r="EQ127" s="16"/>
      <c r="ER127" s="59"/>
      <c r="ES127" s="5"/>
      <c r="ET127" s="16"/>
      <c r="EU127" s="59"/>
      <c r="EV127" s="5"/>
      <c r="EW127" s="16"/>
      <c r="EX127" s="59"/>
      <c r="EY127" s="5"/>
      <c r="EZ127" s="16"/>
      <c r="FA127" s="59"/>
      <c r="FB127" s="5"/>
      <c r="FC127" s="16"/>
      <c r="FD127" s="76"/>
      <c r="FE127" s="5"/>
      <c r="FF127" s="16"/>
      <c r="FG127" s="76"/>
      <c r="FH127" s="5"/>
      <c r="FI127" s="16"/>
      <c r="FJ127" s="76"/>
      <c r="FK127" s="5"/>
      <c r="FL127" s="16"/>
      <c r="FM127" s="76"/>
      <c r="FN127" s="5"/>
      <c r="FO127" s="16"/>
      <c r="FP127" s="76"/>
      <c r="FQ127" s="5"/>
      <c r="FR127" s="16"/>
      <c r="FS127" s="76"/>
      <c r="FT127" s="5"/>
      <c r="FU127" s="16"/>
      <c r="FV127" s="76"/>
      <c r="FW127" s="5"/>
      <c r="FX127" s="16"/>
      <c r="FY127" s="76"/>
      <c r="FZ127" s="5"/>
      <c r="GA127" s="16"/>
      <c r="GB127" s="76"/>
      <c r="GC127" s="5"/>
      <c r="GD127" s="16"/>
      <c r="GE127" s="76"/>
      <c r="GF127" s="5"/>
      <c r="GG127" s="16"/>
      <c r="GH127" s="76"/>
      <c r="GI127" s="5"/>
      <c r="GJ127" s="16"/>
      <c r="GK127" s="76"/>
      <c r="GL127" s="5"/>
      <c r="GM127" s="16"/>
      <c r="GN127" s="76"/>
      <c r="GO127" s="5"/>
      <c r="GP127" s="16"/>
      <c r="GQ127" s="76"/>
      <c r="GR127" s="5"/>
      <c r="GS127" s="16"/>
      <c r="GT127" s="76"/>
      <c r="GU127" s="5"/>
      <c r="GV127" s="16"/>
      <c r="GW127" s="76"/>
      <c r="GX127" s="5"/>
      <c r="GY127" s="16"/>
      <c r="GZ127" s="76"/>
      <c r="HA127" s="5"/>
      <c r="HB127" s="16"/>
      <c r="HC127" s="76"/>
      <c r="HD127" s="5"/>
      <c r="HE127" s="16"/>
      <c r="HF127" s="76"/>
      <c r="HG127" s="5"/>
      <c r="HH127" s="16"/>
      <c r="HI127" s="76"/>
      <c r="HJ127" s="5"/>
      <c r="HK127" s="16"/>
      <c r="HL127" s="76"/>
      <c r="HM127" s="5"/>
      <c r="HN127" s="16"/>
      <c r="HO127" s="76"/>
      <c r="HP127" s="5"/>
      <c r="HQ127" s="16"/>
      <c r="HR127" s="76"/>
      <c r="HS127" s="5"/>
      <c r="HT127" s="16"/>
      <c r="HU127" s="76"/>
      <c r="HV127" s="5"/>
      <c r="HW127" s="16"/>
      <c r="HX127" s="76"/>
      <c r="HY127" s="5"/>
      <c r="HZ127" s="16"/>
      <c r="IA127" s="76"/>
      <c r="IB127" s="5"/>
      <c r="IC127" s="16"/>
      <c r="ID127" s="76"/>
      <c r="IE127" s="5"/>
      <c r="IF127" s="16"/>
      <c r="IG127" s="76"/>
      <c r="IH127" s="5"/>
      <c r="II127" s="16"/>
      <c r="IJ127" s="76"/>
      <c r="IK127" s="5"/>
      <c r="IL127" s="16"/>
      <c r="IM127" s="76"/>
      <c r="IN127" s="5"/>
      <c r="IO127" s="16"/>
      <c r="IP127" s="76"/>
      <c r="IQ127" s="5"/>
      <c r="IR127" s="16"/>
      <c r="IS127" s="76"/>
      <c r="IT127" s="5"/>
      <c r="IU127" s="16"/>
      <c r="IV127" s="76"/>
      <c r="IW127" s="5"/>
      <c r="IX127" s="16"/>
      <c r="IY127" s="76"/>
      <c r="IZ127" s="5"/>
      <c r="JA127" s="16"/>
      <c r="JB127" s="76"/>
      <c r="JC127" s="5"/>
      <c r="JD127" s="16"/>
      <c r="JE127" s="76"/>
      <c r="JF127" s="5"/>
      <c r="JG127" s="16"/>
      <c r="JH127" s="76"/>
      <c r="JI127" s="5"/>
      <c r="JJ127" s="16"/>
      <c r="JK127" s="76"/>
      <c r="JL127" s="5"/>
      <c r="JM127" s="16"/>
      <c r="JN127" s="76"/>
      <c r="JO127" s="5"/>
      <c r="JP127" s="16"/>
      <c r="JQ127" s="76"/>
      <c r="JR127" s="5"/>
      <c r="JS127" s="16"/>
      <c r="JT127" s="76"/>
      <c r="JU127" s="5"/>
      <c r="JV127" s="16"/>
      <c r="JW127" s="76"/>
      <c r="JX127" s="5"/>
      <c r="JY127" s="16"/>
      <c r="JZ127" s="76"/>
      <c r="KA127" s="5"/>
      <c r="KB127" s="16"/>
      <c r="KC127" s="76"/>
      <c r="KD127" s="5"/>
      <c r="KE127" s="16"/>
      <c r="KF127" s="76"/>
      <c r="KG127" s="5"/>
      <c r="KH127" s="16"/>
      <c r="KI127" s="76"/>
      <c r="KJ127" s="5"/>
      <c r="KK127" s="16"/>
      <c r="KL127" s="59"/>
      <c r="KM127" s="5"/>
      <c r="KN127" s="16"/>
      <c r="KO127" s="59"/>
      <c r="KP127" s="5"/>
      <c r="KQ127" s="5"/>
      <c r="KR127" s="16"/>
      <c r="KS127" s="59"/>
      <c r="KT127" s="5"/>
      <c r="KU127" s="16"/>
      <c r="KV127" s="59"/>
    </row>
    <row r="128" spans="1:308" ht="10.5" x14ac:dyDescent="0.25">
      <c r="A128" s="29"/>
      <c r="B128" s="13"/>
      <c r="C128" s="16"/>
      <c r="D128" s="59"/>
      <c r="E128" s="5"/>
      <c r="F128" s="16"/>
      <c r="G128" s="59"/>
      <c r="H128" s="5"/>
      <c r="I128" s="16"/>
      <c r="J128" s="59"/>
      <c r="K128" s="5"/>
      <c r="L128" s="16"/>
      <c r="M128" s="59"/>
      <c r="N128" s="5"/>
      <c r="O128" s="16"/>
      <c r="P128" s="59"/>
      <c r="Q128" s="5"/>
      <c r="R128" s="16"/>
      <c r="S128" s="59"/>
      <c r="T128" s="5"/>
      <c r="U128" s="16"/>
      <c r="V128" s="59"/>
      <c r="W128" s="5"/>
      <c r="X128" s="16"/>
      <c r="Y128" s="59"/>
      <c r="Z128" s="5"/>
      <c r="AA128" s="16"/>
      <c r="AB128" s="59"/>
      <c r="AC128" s="5"/>
      <c r="AD128" s="16"/>
      <c r="AE128" s="59"/>
      <c r="AF128" s="5"/>
      <c r="AG128" s="16"/>
      <c r="AH128" s="59"/>
      <c r="AI128" s="5"/>
      <c r="AJ128" s="16"/>
      <c r="AK128" s="59"/>
      <c r="AL128" s="5"/>
      <c r="AM128" s="16"/>
      <c r="AN128" s="59"/>
      <c r="AO128" s="5"/>
      <c r="AP128" s="16"/>
      <c r="AQ128" s="59"/>
      <c r="AR128" s="5"/>
      <c r="AS128" s="16"/>
      <c r="AT128" s="59"/>
      <c r="AU128" s="5"/>
      <c r="AV128" s="16"/>
      <c r="AW128" s="59"/>
      <c r="AX128" s="5"/>
      <c r="AY128" s="16"/>
      <c r="AZ128" s="59"/>
      <c r="BA128" s="5"/>
      <c r="BB128" s="16"/>
      <c r="BC128" s="59"/>
      <c r="BD128" s="13"/>
      <c r="BE128" s="16"/>
      <c r="BF128" s="59"/>
      <c r="BG128" s="5"/>
      <c r="BH128" s="16"/>
      <c r="BI128" s="59"/>
      <c r="BJ128" s="5"/>
      <c r="BK128" s="16"/>
      <c r="BL128" s="59"/>
      <c r="BM128" s="5"/>
      <c r="BN128" s="16"/>
      <c r="BO128" s="59"/>
      <c r="BP128" s="5"/>
      <c r="BQ128" s="16"/>
      <c r="BR128" s="59"/>
      <c r="BS128" s="5"/>
      <c r="BT128" s="16"/>
      <c r="BU128" s="59"/>
      <c r="BV128" s="5"/>
      <c r="BW128" s="16"/>
      <c r="BX128" s="59"/>
      <c r="BY128" s="5"/>
      <c r="BZ128" s="16"/>
      <c r="CA128" s="59"/>
      <c r="CB128" s="5"/>
      <c r="CC128" s="16"/>
      <c r="CD128" s="59"/>
      <c r="CE128" s="5"/>
      <c r="CF128" s="16"/>
      <c r="CG128" s="59"/>
      <c r="CH128" s="5"/>
      <c r="CI128" s="16"/>
      <c r="CJ128" s="59"/>
      <c r="CK128" s="5"/>
      <c r="CL128" s="16"/>
      <c r="CM128" s="59"/>
      <c r="CN128" s="5"/>
      <c r="CO128" s="16"/>
      <c r="CP128" s="59"/>
      <c r="CQ128" s="13"/>
      <c r="CR128" s="16"/>
      <c r="CS128" s="59"/>
      <c r="CT128" s="5"/>
      <c r="CU128" s="16"/>
      <c r="CV128" s="59"/>
      <c r="CW128" s="5"/>
      <c r="CX128" s="16"/>
      <c r="CY128" s="59"/>
      <c r="CZ128" s="5"/>
      <c r="DA128" s="16"/>
      <c r="DB128" s="59"/>
      <c r="DC128" s="5"/>
      <c r="DD128" s="16"/>
      <c r="DE128" s="59"/>
      <c r="DF128" s="5"/>
      <c r="DG128" s="16"/>
      <c r="DH128" s="59"/>
      <c r="DI128" s="5"/>
      <c r="DJ128" s="16"/>
      <c r="DK128" s="59"/>
      <c r="DL128" s="5"/>
      <c r="DM128" s="16"/>
      <c r="DN128" s="59"/>
      <c r="DO128" s="5"/>
      <c r="DP128" s="16"/>
      <c r="DQ128" s="59"/>
      <c r="DR128" s="5"/>
      <c r="DS128" s="16"/>
      <c r="DT128" s="59"/>
      <c r="DU128" s="5"/>
      <c r="DV128" s="16"/>
      <c r="DW128" s="59"/>
      <c r="DX128" s="5"/>
      <c r="DY128" s="16"/>
      <c r="DZ128" s="59"/>
      <c r="EA128" s="5"/>
      <c r="EB128" s="16"/>
      <c r="EC128" s="59"/>
      <c r="ED128" s="5"/>
      <c r="EE128" s="16"/>
      <c r="EF128" s="59"/>
      <c r="EG128" s="5"/>
      <c r="EH128" s="16"/>
      <c r="EI128" s="59"/>
      <c r="EJ128" s="5"/>
      <c r="EK128" s="16"/>
      <c r="EL128" s="76"/>
      <c r="EM128" s="5"/>
      <c r="EN128" s="16"/>
      <c r="EO128" s="76"/>
      <c r="EP128" s="5"/>
      <c r="EQ128" s="16"/>
      <c r="ER128" s="59"/>
      <c r="ES128" s="5"/>
      <c r="ET128" s="16"/>
      <c r="EU128" s="59"/>
      <c r="EV128" s="5"/>
      <c r="EW128" s="16"/>
      <c r="EX128" s="59"/>
      <c r="EY128" s="5"/>
      <c r="EZ128" s="16"/>
      <c r="FA128" s="59"/>
      <c r="FB128" s="5"/>
      <c r="FC128" s="16"/>
      <c r="FD128" s="76"/>
      <c r="FE128" s="5"/>
      <c r="FF128" s="16"/>
      <c r="FG128" s="76"/>
      <c r="FH128" s="5"/>
      <c r="FI128" s="16"/>
      <c r="FJ128" s="76"/>
      <c r="FK128" s="5"/>
      <c r="FL128" s="16"/>
      <c r="FM128" s="76"/>
      <c r="FN128" s="5"/>
      <c r="FO128" s="16"/>
      <c r="FP128" s="76"/>
      <c r="FQ128" s="5"/>
      <c r="FR128" s="16"/>
      <c r="FS128" s="76"/>
      <c r="FT128" s="5"/>
      <c r="FU128" s="16"/>
      <c r="FV128" s="76"/>
      <c r="FW128" s="5"/>
      <c r="FX128" s="16"/>
      <c r="FY128" s="76"/>
      <c r="FZ128" s="5"/>
      <c r="GA128" s="16"/>
      <c r="GB128" s="76"/>
      <c r="GC128" s="5"/>
      <c r="GD128" s="16"/>
      <c r="GE128" s="76"/>
      <c r="GF128" s="5"/>
      <c r="GG128" s="16"/>
      <c r="GH128" s="76"/>
      <c r="GI128" s="5"/>
      <c r="GJ128" s="16"/>
      <c r="GK128" s="76"/>
      <c r="GL128" s="5"/>
      <c r="GM128" s="16"/>
      <c r="GN128" s="76"/>
      <c r="GO128" s="5"/>
      <c r="GP128" s="16"/>
      <c r="GQ128" s="76"/>
      <c r="GR128" s="5"/>
      <c r="GS128" s="16"/>
      <c r="GT128" s="76"/>
      <c r="GU128" s="5"/>
      <c r="GV128" s="16"/>
      <c r="GW128" s="76"/>
      <c r="GX128" s="5"/>
      <c r="GY128" s="16"/>
      <c r="GZ128" s="76"/>
      <c r="HA128" s="5"/>
      <c r="HB128" s="16"/>
      <c r="HC128" s="76"/>
      <c r="HD128" s="5"/>
      <c r="HE128" s="16"/>
      <c r="HF128" s="76"/>
      <c r="HG128" s="5"/>
      <c r="HH128" s="16"/>
      <c r="HI128" s="76"/>
      <c r="HJ128" s="5"/>
      <c r="HK128" s="16"/>
      <c r="HL128" s="76"/>
      <c r="HM128" s="5"/>
      <c r="HN128" s="16"/>
      <c r="HO128" s="76"/>
      <c r="HP128" s="5"/>
      <c r="HQ128" s="16"/>
      <c r="HR128" s="76"/>
      <c r="HS128" s="5"/>
      <c r="HT128" s="16"/>
      <c r="HU128" s="76"/>
      <c r="HV128" s="5"/>
      <c r="HW128" s="16"/>
      <c r="HX128" s="76"/>
      <c r="HY128" s="5"/>
      <c r="HZ128" s="16"/>
      <c r="IA128" s="76"/>
      <c r="IB128" s="5"/>
      <c r="IC128" s="16"/>
      <c r="ID128" s="76"/>
      <c r="IE128" s="5"/>
      <c r="IF128" s="16"/>
      <c r="IG128" s="76"/>
      <c r="IH128" s="5"/>
      <c r="II128" s="16"/>
      <c r="IJ128" s="76"/>
      <c r="IK128" s="5"/>
      <c r="IL128" s="16"/>
      <c r="IM128" s="76"/>
      <c r="IN128" s="5"/>
      <c r="IO128" s="16"/>
      <c r="IP128" s="76"/>
      <c r="IQ128" s="5"/>
      <c r="IR128" s="16"/>
      <c r="IS128" s="76"/>
      <c r="IT128" s="5"/>
      <c r="IU128" s="16"/>
      <c r="IV128" s="76"/>
      <c r="IW128" s="5"/>
      <c r="IX128" s="16"/>
      <c r="IY128" s="76"/>
      <c r="IZ128" s="5"/>
      <c r="JA128" s="16"/>
      <c r="JB128" s="76"/>
      <c r="JC128" s="5"/>
      <c r="JD128" s="16"/>
      <c r="JE128" s="76"/>
      <c r="JF128" s="5"/>
      <c r="JG128" s="16"/>
      <c r="JH128" s="76"/>
      <c r="JI128" s="5"/>
      <c r="JJ128" s="16"/>
      <c r="JK128" s="76"/>
      <c r="JL128" s="5"/>
      <c r="JM128" s="16"/>
      <c r="JN128" s="76"/>
      <c r="JO128" s="5"/>
      <c r="JP128" s="16"/>
      <c r="JQ128" s="76"/>
      <c r="JR128" s="5"/>
      <c r="JS128" s="16"/>
      <c r="JT128" s="76"/>
      <c r="JU128" s="5"/>
      <c r="JV128" s="16"/>
      <c r="JW128" s="76"/>
      <c r="JX128" s="5"/>
      <c r="JY128" s="16"/>
      <c r="JZ128" s="76"/>
      <c r="KA128" s="5"/>
      <c r="KB128" s="16"/>
      <c r="KC128" s="76"/>
      <c r="KD128" s="5"/>
      <c r="KE128" s="16"/>
      <c r="KF128" s="76"/>
      <c r="KG128" s="5"/>
      <c r="KH128" s="16"/>
      <c r="KI128" s="76"/>
      <c r="KJ128" s="5"/>
      <c r="KK128" s="16"/>
      <c r="KL128" s="59"/>
      <c r="KM128" s="5"/>
      <c r="KN128" s="16"/>
      <c r="KO128" s="59"/>
      <c r="KP128" s="5"/>
      <c r="KQ128" s="5"/>
      <c r="KR128" s="16"/>
      <c r="KS128" s="59"/>
      <c r="KT128" s="5"/>
      <c r="KU128" s="16"/>
      <c r="KV128" s="59"/>
    </row>
    <row r="129" spans="1:308" ht="10.5" x14ac:dyDescent="0.25">
      <c r="A129" s="29"/>
      <c r="B129" s="13"/>
      <c r="C129" s="16"/>
      <c r="D129" s="59"/>
      <c r="E129" s="5"/>
      <c r="F129" s="16"/>
      <c r="G129" s="59"/>
      <c r="H129" s="5"/>
      <c r="I129" s="16"/>
      <c r="J129" s="59"/>
      <c r="K129" s="5"/>
      <c r="L129" s="16"/>
      <c r="M129" s="59"/>
      <c r="N129" s="5"/>
      <c r="O129" s="16"/>
      <c r="P129" s="59"/>
      <c r="Q129" s="5"/>
      <c r="R129" s="16"/>
      <c r="S129" s="59"/>
      <c r="T129" s="5"/>
      <c r="U129" s="16"/>
      <c r="V129" s="59"/>
      <c r="W129" s="5"/>
      <c r="X129" s="16"/>
      <c r="Y129" s="59"/>
      <c r="Z129" s="5"/>
      <c r="AA129" s="16"/>
      <c r="AB129" s="59"/>
      <c r="AC129" s="5"/>
      <c r="AD129" s="16"/>
      <c r="AE129" s="59"/>
      <c r="AF129" s="5"/>
      <c r="AG129" s="16"/>
      <c r="AH129" s="59"/>
      <c r="AI129" s="5"/>
      <c r="AJ129" s="16"/>
      <c r="AK129" s="59"/>
      <c r="AL129" s="5"/>
      <c r="AM129" s="16"/>
      <c r="AN129" s="59"/>
      <c r="AO129" s="5"/>
      <c r="AP129" s="16"/>
      <c r="AQ129" s="59"/>
      <c r="AR129" s="5"/>
      <c r="AS129" s="16"/>
      <c r="AT129" s="59"/>
      <c r="AU129" s="5"/>
      <c r="AV129" s="16"/>
      <c r="AW129" s="59"/>
      <c r="AX129" s="5"/>
      <c r="AY129" s="16"/>
      <c r="AZ129" s="59"/>
      <c r="BA129" s="5"/>
      <c r="BB129" s="16"/>
      <c r="BC129" s="59"/>
      <c r="BD129" s="13"/>
      <c r="BE129" s="16"/>
      <c r="BF129" s="59"/>
      <c r="BG129" s="5"/>
      <c r="BH129" s="16"/>
      <c r="BI129" s="59"/>
      <c r="BJ129" s="5"/>
      <c r="BK129" s="16"/>
      <c r="BL129" s="59"/>
      <c r="BM129" s="5"/>
      <c r="BN129" s="16"/>
      <c r="BO129" s="59"/>
      <c r="BP129" s="5"/>
      <c r="BQ129" s="16"/>
      <c r="BR129" s="59"/>
      <c r="BS129" s="5"/>
      <c r="BT129" s="16"/>
      <c r="BU129" s="59"/>
      <c r="BV129" s="5"/>
      <c r="BW129" s="16"/>
      <c r="BX129" s="59"/>
      <c r="BY129" s="5"/>
      <c r="BZ129" s="16"/>
      <c r="CA129" s="59"/>
      <c r="CB129" s="5"/>
      <c r="CC129" s="16"/>
      <c r="CD129" s="59"/>
      <c r="CE129" s="5"/>
      <c r="CF129" s="16"/>
      <c r="CG129" s="59"/>
      <c r="CH129" s="5"/>
      <c r="CI129" s="16"/>
      <c r="CJ129" s="59"/>
      <c r="CK129" s="5"/>
      <c r="CL129" s="16"/>
      <c r="CM129" s="59"/>
      <c r="CN129" s="5"/>
      <c r="CO129" s="16"/>
      <c r="CP129" s="59"/>
      <c r="CQ129" s="13"/>
      <c r="CR129" s="16"/>
      <c r="CS129" s="59"/>
      <c r="CT129" s="5"/>
      <c r="CU129" s="16"/>
      <c r="CV129" s="59"/>
      <c r="CW129" s="5"/>
      <c r="CX129" s="16"/>
      <c r="CY129" s="59"/>
      <c r="CZ129" s="5"/>
      <c r="DA129" s="16"/>
      <c r="DB129" s="59"/>
      <c r="DC129" s="5"/>
      <c r="DD129" s="16"/>
      <c r="DE129" s="59"/>
      <c r="DF129" s="5"/>
      <c r="DG129" s="16"/>
      <c r="DH129" s="59"/>
      <c r="DI129" s="5"/>
      <c r="DJ129" s="16"/>
      <c r="DK129" s="59"/>
      <c r="DL129" s="5"/>
      <c r="DM129" s="16"/>
      <c r="DN129" s="59"/>
      <c r="DO129" s="5"/>
      <c r="DP129" s="16"/>
      <c r="DQ129" s="59"/>
      <c r="DR129" s="5"/>
      <c r="DS129" s="16"/>
      <c r="DT129" s="59"/>
      <c r="DU129" s="5"/>
      <c r="DV129" s="16"/>
      <c r="DW129" s="59"/>
      <c r="DX129" s="5"/>
      <c r="DY129" s="16"/>
      <c r="DZ129" s="59"/>
      <c r="EA129" s="5"/>
      <c r="EB129" s="16"/>
      <c r="EC129" s="59"/>
      <c r="ED129" s="5"/>
      <c r="EE129" s="16"/>
      <c r="EF129" s="59"/>
      <c r="EG129" s="5"/>
      <c r="EH129" s="16"/>
      <c r="EI129" s="59"/>
      <c r="EJ129" s="5"/>
      <c r="EK129" s="16"/>
      <c r="EL129" s="76"/>
      <c r="EM129" s="5"/>
      <c r="EN129" s="16"/>
      <c r="EO129" s="76"/>
      <c r="EP129" s="5"/>
      <c r="EQ129" s="16"/>
      <c r="ER129" s="59"/>
      <c r="ES129" s="5"/>
      <c r="ET129" s="16"/>
      <c r="EU129" s="59"/>
      <c r="EV129" s="5"/>
      <c r="EW129" s="16"/>
      <c r="EX129" s="59"/>
      <c r="EY129" s="5"/>
      <c r="EZ129" s="16"/>
      <c r="FA129" s="59"/>
      <c r="FB129" s="5"/>
      <c r="FC129" s="16"/>
      <c r="FD129" s="76"/>
      <c r="FE129" s="5"/>
      <c r="FF129" s="16"/>
      <c r="FG129" s="76"/>
      <c r="FH129" s="5"/>
      <c r="FI129" s="16"/>
      <c r="FJ129" s="76"/>
      <c r="FK129" s="5"/>
      <c r="FL129" s="16"/>
      <c r="FM129" s="76"/>
      <c r="FN129" s="5"/>
      <c r="FO129" s="16"/>
      <c r="FP129" s="76"/>
      <c r="FQ129" s="5"/>
      <c r="FR129" s="16"/>
      <c r="FS129" s="76"/>
      <c r="FT129" s="5"/>
      <c r="FU129" s="16"/>
      <c r="FV129" s="76"/>
      <c r="FW129" s="5"/>
      <c r="FX129" s="16"/>
      <c r="FY129" s="76"/>
      <c r="FZ129" s="5"/>
      <c r="GA129" s="16"/>
      <c r="GB129" s="76"/>
      <c r="GC129" s="5"/>
      <c r="GD129" s="16"/>
      <c r="GE129" s="76"/>
      <c r="GF129" s="5"/>
      <c r="GG129" s="16"/>
      <c r="GH129" s="76"/>
      <c r="GI129" s="5"/>
      <c r="GJ129" s="16"/>
      <c r="GK129" s="76"/>
      <c r="GL129" s="5"/>
      <c r="GM129" s="16"/>
      <c r="GN129" s="76"/>
      <c r="GO129" s="5"/>
      <c r="GP129" s="16"/>
      <c r="GQ129" s="76"/>
      <c r="GR129" s="5"/>
      <c r="GS129" s="16"/>
      <c r="GT129" s="76"/>
      <c r="GU129" s="5"/>
      <c r="GV129" s="16"/>
      <c r="GW129" s="76"/>
      <c r="GX129" s="5"/>
      <c r="GY129" s="16"/>
      <c r="GZ129" s="76"/>
      <c r="HA129" s="5"/>
      <c r="HB129" s="16"/>
      <c r="HC129" s="76"/>
      <c r="HD129" s="5"/>
      <c r="HE129" s="16"/>
      <c r="HF129" s="76"/>
      <c r="HG129" s="5"/>
      <c r="HH129" s="16"/>
      <c r="HI129" s="76"/>
      <c r="HJ129" s="5"/>
      <c r="HK129" s="16"/>
      <c r="HL129" s="76"/>
      <c r="HM129" s="5"/>
      <c r="HN129" s="16"/>
      <c r="HO129" s="76"/>
      <c r="HP129" s="5"/>
      <c r="HQ129" s="16"/>
      <c r="HR129" s="76"/>
      <c r="HS129" s="5"/>
      <c r="HT129" s="16"/>
      <c r="HU129" s="76"/>
      <c r="HV129" s="5"/>
      <c r="HW129" s="16"/>
      <c r="HX129" s="76"/>
      <c r="HY129" s="5"/>
      <c r="HZ129" s="16"/>
      <c r="IA129" s="76"/>
      <c r="IB129" s="5"/>
      <c r="IC129" s="16"/>
      <c r="ID129" s="76"/>
      <c r="IE129" s="5"/>
      <c r="IF129" s="16"/>
      <c r="IG129" s="76"/>
      <c r="IH129" s="5"/>
      <c r="II129" s="16"/>
      <c r="IJ129" s="76"/>
      <c r="IK129" s="5"/>
      <c r="IL129" s="16"/>
      <c r="IM129" s="76"/>
      <c r="IN129" s="5"/>
      <c r="IO129" s="16"/>
      <c r="IP129" s="76"/>
      <c r="IQ129" s="5"/>
      <c r="IR129" s="16"/>
      <c r="IS129" s="76"/>
      <c r="IT129" s="5"/>
      <c r="IU129" s="16"/>
      <c r="IV129" s="76"/>
      <c r="IW129" s="5"/>
      <c r="IX129" s="16"/>
      <c r="IY129" s="76"/>
      <c r="IZ129" s="5"/>
      <c r="JA129" s="16"/>
      <c r="JB129" s="76"/>
      <c r="JC129" s="5"/>
      <c r="JD129" s="16"/>
      <c r="JE129" s="76"/>
      <c r="JF129" s="5"/>
      <c r="JG129" s="16"/>
      <c r="JH129" s="76"/>
      <c r="JI129" s="5"/>
      <c r="JJ129" s="16"/>
      <c r="JK129" s="76"/>
      <c r="JL129" s="5"/>
      <c r="JM129" s="16"/>
      <c r="JN129" s="76"/>
      <c r="JO129" s="5"/>
      <c r="JP129" s="16"/>
      <c r="JQ129" s="76"/>
      <c r="JR129" s="5"/>
      <c r="JS129" s="16"/>
      <c r="JT129" s="76"/>
      <c r="JU129" s="5"/>
      <c r="JV129" s="16"/>
      <c r="JW129" s="76"/>
      <c r="JX129" s="5"/>
      <c r="JY129" s="16"/>
      <c r="JZ129" s="76"/>
      <c r="KA129" s="5"/>
      <c r="KB129" s="16"/>
      <c r="KC129" s="76"/>
      <c r="KD129" s="5"/>
      <c r="KE129" s="16"/>
      <c r="KF129" s="76"/>
      <c r="KG129" s="5"/>
      <c r="KH129" s="16"/>
      <c r="KI129" s="76"/>
      <c r="KJ129" s="5"/>
      <c r="KK129" s="16"/>
      <c r="KL129" s="59"/>
      <c r="KM129" s="5"/>
      <c r="KN129" s="16"/>
      <c r="KO129" s="59"/>
      <c r="KP129" s="5"/>
      <c r="KQ129" s="5"/>
      <c r="KR129" s="16"/>
      <c r="KS129" s="59"/>
      <c r="KT129" s="5"/>
      <c r="KU129" s="16"/>
      <c r="KV129" s="59"/>
    </row>
    <row r="130" spans="1:308" ht="10.5" x14ac:dyDescent="0.25">
      <c r="A130" s="29"/>
      <c r="B130" s="13"/>
      <c r="C130" s="16"/>
      <c r="D130" s="59"/>
      <c r="E130" s="5"/>
      <c r="F130" s="16"/>
      <c r="G130" s="59"/>
      <c r="H130" s="5"/>
      <c r="I130" s="16"/>
      <c r="J130" s="59"/>
      <c r="K130" s="5"/>
      <c r="L130" s="16"/>
      <c r="M130" s="59"/>
      <c r="N130" s="5"/>
      <c r="O130" s="16"/>
      <c r="P130" s="59"/>
      <c r="Q130" s="5"/>
      <c r="R130" s="16"/>
      <c r="S130" s="59"/>
      <c r="T130" s="5"/>
      <c r="U130" s="16"/>
      <c r="V130" s="59"/>
      <c r="W130" s="5"/>
      <c r="X130" s="16"/>
      <c r="Y130" s="59"/>
      <c r="Z130" s="5"/>
      <c r="AA130" s="16"/>
      <c r="AB130" s="59"/>
      <c r="AC130" s="5"/>
      <c r="AD130" s="16"/>
      <c r="AE130" s="59"/>
      <c r="AF130" s="5"/>
      <c r="AG130" s="16"/>
      <c r="AH130" s="59"/>
      <c r="AI130" s="5"/>
      <c r="AJ130" s="16"/>
      <c r="AK130" s="59"/>
      <c r="AL130" s="5"/>
      <c r="AM130" s="16"/>
      <c r="AN130" s="59"/>
      <c r="AO130" s="5"/>
      <c r="AP130" s="16"/>
      <c r="AQ130" s="59"/>
      <c r="AR130" s="5"/>
      <c r="AS130" s="16"/>
      <c r="AT130" s="59"/>
      <c r="AU130" s="5"/>
      <c r="AV130" s="16"/>
      <c r="AW130" s="59"/>
      <c r="AX130" s="5"/>
      <c r="AY130" s="16"/>
      <c r="AZ130" s="59"/>
      <c r="BA130" s="5"/>
      <c r="BB130" s="16"/>
      <c r="BC130" s="59"/>
      <c r="BD130" s="13"/>
      <c r="BE130" s="16"/>
      <c r="BF130" s="59"/>
      <c r="BG130" s="5"/>
      <c r="BH130" s="16"/>
      <c r="BI130" s="59"/>
      <c r="BJ130" s="5"/>
      <c r="BK130" s="16"/>
      <c r="BL130" s="59"/>
      <c r="BM130" s="5"/>
      <c r="BN130" s="16"/>
      <c r="BO130" s="59"/>
      <c r="BP130" s="5"/>
      <c r="BQ130" s="16"/>
      <c r="BR130" s="59"/>
      <c r="BS130" s="5"/>
      <c r="BT130" s="16"/>
      <c r="BU130" s="59"/>
      <c r="BV130" s="5"/>
      <c r="BW130" s="16"/>
      <c r="BX130" s="59"/>
      <c r="BY130" s="5"/>
      <c r="BZ130" s="16"/>
      <c r="CA130" s="59"/>
      <c r="CB130" s="5"/>
      <c r="CC130" s="16"/>
      <c r="CD130" s="59"/>
      <c r="CE130" s="5"/>
      <c r="CF130" s="16"/>
      <c r="CG130" s="59"/>
      <c r="CH130" s="5"/>
      <c r="CI130" s="16"/>
      <c r="CJ130" s="59"/>
      <c r="CK130" s="5"/>
      <c r="CL130" s="16"/>
      <c r="CM130" s="59"/>
      <c r="CN130" s="5"/>
      <c r="CO130" s="16"/>
      <c r="CP130" s="59"/>
      <c r="CQ130" s="13"/>
      <c r="CR130" s="16"/>
      <c r="CS130" s="59"/>
      <c r="CT130" s="5"/>
      <c r="CU130" s="16"/>
      <c r="CV130" s="59"/>
      <c r="CW130" s="5"/>
      <c r="CX130" s="16"/>
      <c r="CY130" s="59"/>
      <c r="CZ130" s="5"/>
      <c r="DA130" s="16"/>
      <c r="DB130" s="59"/>
      <c r="DC130" s="5"/>
      <c r="DD130" s="16"/>
      <c r="DE130" s="59"/>
      <c r="DF130" s="5"/>
      <c r="DG130" s="16"/>
      <c r="DH130" s="59"/>
      <c r="DI130" s="5"/>
      <c r="DJ130" s="16"/>
      <c r="DK130" s="59"/>
      <c r="DL130" s="5"/>
      <c r="DM130" s="16"/>
      <c r="DN130" s="59"/>
      <c r="DO130" s="5"/>
      <c r="DP130" s="16"/>
      <c r="DQ130" s="59"/>
      <c r="DR130" s="5"/>
      <c r="DS130" s="16"/>
      <c r="DT130" s="59"/>
      <c r="DU130" s="5"/>
      <c r="DV130" s="16"/>
      <c r="DW130" s="59"/>
      <c r="DX130" s="5"/>
      <c r="DY130" s="16"/>
      <c r="DZ130" s="59"/>
      <c r="EA130" s="5"/>
      <c r="EB130" s="16"/>
      <c r="EC130" s="59"/>
      <c r="ED130" s="5"/>
      <c r="EE130" s="16"/>
      <c r="EF130" s="59"/>
      <c r="EG130" s="5"/>
      <c r="EH130" s="16"/>
      <c r="EI130" s="59"/>
      <c r="EJ130" s="5"/>
      <c r="EK130" s="16"/>
      <c r="EL130" s="76"/>
      <c r="EM130" s="5"/>
      <c r="EN130" s="16"/>
      <c r="EO130" s="76"/>
      <c r="EP130" s="5"/>
      <c r="EQ130" s="16"/>
      <c r="ER130" s="59"/>
      <c r="ES130" s="5"/>
      <c r="ET130" s="16"/>
      <c r="EU130" s="59"/>
      <c r="EV130" s="5"/>
      <c r="EW130" s="16"/>
      <c r="EX130" s="59"/>
      <c r="EY130" s="5"/>
      <c r="EZ130" s="16"/>
      <c r="FA130" s="59"/>
      <c r="FB130" s="5"/>
      <c r="FC130" s="16"/>
      <c r="FD130" s="76"/>
      <c r="FE130" s="5"/>
      <c r="FF130" s="16"/>
      <c r="FG130" s="76"/>
      <c r="FH130" s="5"/>
      <c r="FI130" s="16"/>
      <c r="FJ130" s="76"/>
      <c r="FK130" s="5"/>
      <c r="FL130" s="16"/>
      <c r="FM130" s="76"/>
      <c r="FN130" s="5"/>
      <c r="FO130" s="16"/>
      <c r="FP130" s="76"/>
      <c r="FQ130" s="5"/>
      <c r="FR130" s="16"/>
      <c r="FS130" s="76"/>
      <c r="FT130" s="5"/>
      <c r="FU130" s="16"/>
      <c r="FV130" s="76"/>
      <c r="FW130" s="5"/>
      <c r="FX130" s="16"/>
      <c r="FY130" s="76"/>
      <c r="FZ130" s="5"/>
      <c r="GA130" s="16"/>
      <c r="GB130" s="76"/>
      <c r="GC130" s="5"/>
      <c r="GD130" s="16"/>
      <c r="GE130" s="76"/>
      <c r="GF130" s="5"/>
      <c r="GG130" s="16"/>
      <c r="GH130" s="76"/>
      <c r="GI130" s="5"/>
      <c r="GJ130" s="16"/>
      <c r="GK130" s="76"/>
      <c r="GL130" s="5"/>
      <c r="GM130" s="16"/>
      <c r="GN130" s="76"/>
      <c r="GO130" s="5"/>
      <c r="GP130" s="16"/>
      <c r="GQ130" s="76"/>
      <c r="GR130" s="5"/>
      <c r="GS130" s="16"/>
      <c r="GT130" s="76"/>
      <c r="GU130" s="5"/>
      <c r="GV130" s="16"/>
      <c r="GW130" s="76"/>
      <c r="GX130" s="5"/>
      <c r="GY130" s="16"/>
      <c r="GZ130" s="76"/>
      <c r="HA130" s="5"/>
      <c r="HB130" s="16"/>
      <c r="HC130" s="76"/>
      <c r="HD130" s="5"/>
      <c r="HE130" s="16"/>
      <c r="HF130" s="76"/>
      <c r="HG130" s="5"/>
      <c r="HH130" s="16"/>
      <c r="HI130" s="76"/>
      <c r="HJ130" s="5"/>
      <c r="HK130" s="16"/>
      <c r="HL130" s="76"/>
      <c r="HM130" s="5"/>
      <c r="HN130" s="16"/>
      <c r="HO130" s="76"/>
      <c r="HP130" s="5"/>
      <c r="HQ130" s="16"/>
      <c r="HR130" s="76"/>
      <c r="HS130" s="5"/>
      <c r="HT130" s="16"/>
      <c r="HU130" s="76"/>
      <c r="HV130" s="5"/>
      <c r="HW130" s="16"/>
      <c r="HX130" s="76"/>
      <c r="HY130" s="5"/>
      <c r="HZ130" s="16"/>
      <c r="IA130" s="76"/>
      <c r="IB130" s="5"/>
      <c r="IC130" s="16"/>
      <c r="ID130" s="76"/>
      <c r="IE130" s="5"/>
      <c r="IF130" s="16"/>
      <c r="IG130" s="76"/>
      <c r="IH130" s="5"/>
      <c r="II130" s="16"/>
      <c r="IJ130" s="76"/>
      <c r="IK130" s="5"/>
      <c r="IL130" s="16"/>
      <c r="IM130" s="76"/>
      <c r="IN130" s="5"/>
      <c r="IO130" s="16"/>
      <c r="IP130" s="76"/>
      <c r="IQ130" s="5"/>
      <c r="IR130" s="16"/>
      <c r="IS130" s="76"/>
      <c r="IT130" s="5"/>
      <c r="IU130" s="16"/>
      <c r="IV130" s="76"/>
      <c r="IW130" s="5"/>
      <c r="IX130" s="16"/>
      <c r="IY130" s="76"/>
      <c r="IZ130" s="5"/>
      <c r="JA130" s="16"/>
      <c r="JB130" s="76"/>
      <c r="JC130" s="5"/>
      <c r="JD130" s="16"/>
      <c r="JE130" s="76"/>
      <c r="JF130" s="5"/>
      <c r="JG130" s="16"/>
      <c r="JH130" s="76"/>
      <c r="JI130" s="5"/>
      <c r="JJ130" s="16"/>
      <c r="JK130" s="76"/>
      <c r="JL130" s="5"/>
      <c r="JM130" s="16"/>
      <c r="JN130" s="76"/>
      <c r="JO130" s="5"/>
      <c r="JP130" s="16"/>
      <c r="JQ130" s="76"/>
      <c r="JR130" s="5"/>
      <c r="JS130" s="16"/>
      <c r="JT130" s="76"/>
      <c r="JU130" s="5"/>
      <c r="JV130" s="16"/>
      <c r="JW130" s="76"/>
      <c r="JX130" s="5"/>
      <c r="JY130" s="16"/>
      <c r="JZ130" s="76"/>
      <c r="KA130" s="5"/>
      <c r="KB130" s="16"/>
      <c r="KC130" s="76"/>
      <c r="KD130" s="5"/>
      <c r="KE130" s="16"/>
      <c r="KF130" s="76"/>
      <c r="KG130" s="5"/>
      <c r="KH130" s="16"/>
      <c r="KI130" s="76"/>
      <c r="KJ130" s="5"/>
      <c r="KK130" s="16"/>
      <c r="KL130" s="59"/>
      <c r="KM130" s="5"/>
      <c r="KN130" s="16"/>
      <c r="KO130" s="59"/>
      <c r="KP130" s="5"/>
      <c r="KQ130" s="5"/>
      <c r="KR130" s="16"/>
      <c r="KS130" s="59"/>
      <c r="KT130" s="5"/>
      <c r="KU130" s="16"/>
      <c r="KV130" s="59"/>
    </row>
    <row r="131" spans="1:308" ht="10.5" x14ac:dyDescent="0.25">
      <c r="A131" s="29"/>
      <c r="B131" s="13"/>
      <c r="C131" s="16"/>
      <c r="D131" s="59"/>
      <c r="E131" s="5"/>
      <c r="F131" s="16"/>
      <c r="G131" s="59"/>
      <c r="H131" s="5"/>
      <c r="I131" s="16"/>
      <c r="J131" s="59"/>
      <c r="K131" s="5"/>
      <c r="L131" s="16"/>
      <c r="M131" s="59"/>
      <c r="N131" s="5"/>
      <c r="O131" s="16"/>
      <c r="P131" s="59"/>
      <c r="Q131" s="5"/>
      <c r="R131" s="16"/>
      <c r="S131" s="59"/>
      <c r="T131" s="5"/>
      <c r="U131" s="16"/>
      <c r="V131" s="59"/>
      <c r="W131" s="5"/>
      <c r="X131" s="16"/>
      <c r="Y131" s="59"/>
      <c r="Z131" s="5"/>
      <c r="AA131" s="16"/>
      <c r="AB131" s="59"/>
      <c r="AC131" s="5"/>
      <c r="AD131" s="16"/>
      <c r="AE131" s="59"/>
      <c r="AF131" s="5"/>
      <c r="AG131" s="16"/>
      <c r="AH131" s="59"/>
      <c r="AI131" s="5"/>
      <c r="AJ131" s="16"/>
      <c r="AK131" s="59"/>
      <c r="AL131" s="5"/>
      <c r="AM131" s="16"/>
      <c r="AN131" s="59"/>
      <c r="AO131" s="5"/>
      <c r="AP131" s="16"/>
      <c r="AQ131" s="59"/>
      <c r="AR131" s="5"/>
      <c r="AS131" s="16"/>
      <c r="AT131" s="59"/>
      <c r="AU131" s="5"/>
      <c r="AV131" s="16"/>
      <c r="AW131" s="59"/>
      <c r="AX131" s="5"/>
      <c r="AY131" s="16"/>
      <c r="AZ131" s="59"/>
      <c r="BA131" s="5"/>
      <c r="BB131" s="16"/>
      <c r="BC131" s="59"/>
      <c r="BD131" s="13"/>
      <c r="BE131" s="16"/>
      <c r="BF131" s="59"/>
      <c r="BG131" s="5"/>
      <c r="BH131" s="16"/>
      <c r="BI131" s="59"/>
      <c r="BJ131" s="5"/>
      <c r="BK131" s="16"/>
      <c r="BL131" s="59"/>
      <c r="BM131" s="5"/>
      <c r="BN131" s="16"/>
      <c r="BO131" s="59"/>
      <c r="BP131" s="5"/>
      <c r="BQ131" s="16"/>
      <c r="BR131" s="59"/>
      <c r="BS131" s="5"/>
      <c r="BT131" s="16"/>
      <c r="BU131" s="59"/>
      <c r="BV131" s="5"/>
      <c r="BW131" s="16"/>
      <c r="BX131" s="59"/>
      <c r="BY131" s="5"/>
      <c r="BZ131" s="16"/>
      <c r="CA131" s="59"/>
      <c r="CB131" s="5"/>
      <c r="CC131" s="16"/>
      <c r="CD131" s="59"/>
      <c r="CE131" s="5"/>
      <c r="CF131" s="16"/>
      <c r="CG131" s="59"/>
      <c r="CH131" s="5"/>
      <c r="CI131" s="16"/>
      <c r="CJ131" s="59"/>
      <c r="CK131" s="5"/>
      <c r="CL131" s="16"/>
      <c r="CM131" s="59"/>
      <c r="CN131" s="5"/>
      <c r="CO131" s="16"/>
      <c r="CP131" s="59"/>
      <c r="CQ131" s="13"/>
      <c r="CR131" s="16"/>
      <c r="CS131" s="59"/>
      <c r="CT131" s="5"/>
      <c r="CU131" s="16"/>
      <c r="CV131" s="59"/>
      <c r="CW131" s="5"/>
      <c r="CX131" s="16"/>
      <c r="CY131" s="59"/>
      <c r="CZ131" s="5"/>
      <c r="DA131" s="16"/>
      <c r="DB131" s="59"/>
      <c r="DC131" s="5"/>
      <c r="DD131" s="16"/>
      <c r="DE131" s="59"/>
      <c r="DF131" s="5"/>
      <c r="DG131" s="16"/>
      <c r="DH131" s="59"/>
      <c r="DI131" s="5"/>
      <c r="DJ131" s="16"/>
      <c r="DK131" s="59"/>
      <c r="DL131" s="5"/>
      <c r="DM131" s="16"/>
      <c r="DN131" s="59"/>
      <c r="DO131" s="5"/>
      <c r="DP131" s="16"/>
      <c r="DQ131" s="59"/>
      <c r="DR131" s="5"/>
      <c r="DS131" s="16"/>
      <c r="DT131" s="59"/>
      <c r="DU131" s="5"/>
      <c r="DV131" s="16"/>
      <c r="DW131" s="59"/>
      <c r="DX131" s="5"/>
      <c r="DY131" s="16"/>
      <c r="DZ131" s="59"/>
      <c r="EA131" s="5"/>
      <c r="EB131" s="16"/>
      <c r="EC131" s="59"/>
      <c r="ED131" s="5"/>
      <c r="EE131" s="16"/>
      <c r="EF131" s="59"/>
      <c r="EG131" s="5"/>
      <c r="EH131" s="16"/>
      <c r="EI131" s="59"/>
      <c r="EJ131" s="5"/>
      <c r="EK131" s="16"/>
      <c r="EL131" s="76"/>
      <c r="EM131" s="5"/>
      <c r="EN131" s="16"/>
      <c r="EO131" s="76"/>
      <c r="EP131" s="5"/>
      <c r="EQ131" s="16"/>
      <c r="ER131" s="59"/>
      <c r="ES131" s="5"/>
      <c r="ET131" s="16"/>
      <c r="EU131" s="59"/>
      <c r="EV131" s="5"/>
      <c r="EW131" s="16"/>
      <c r="EX131" s="59"/>
      <c r="EY131" s="5"/>
      <c r="EZ131" s="16"/>
      <c r="FA131" s="59"/>
      <c r="FB131" s="5"/>
      <c r="FC131" s="16"/>
      <c r="FD131" s="76"/>
      <c r="FE131" s="5"/>
      <c r="FF131" s="16"/>
      <c r="FG131" s="76"/>
      <c r="FH131" s="5"/>
      <c r="FI131" s="16"/>
      <c r="FJ131" s="76"/>
      <c r="FK131" s="5"/>
      <c r="FL131" s="16"/>
      <c r="FM131" s="76"/>
      <c r="FN131" s="5"/>
      <c r="FO131" s="16"/>
      <c r="FP131" s="76"/>
      <c r="FQ131" s="5"/>
      <c r="FR131" s="16"/>
      <c r="FS131" s="76"/>
      <c r="FT131" s="5"/>
      <c r="FU131" s="16"/>
      <c r="FV131" s="76"/>
      <c r="FW131" s="5"/>
      <c r="FX131" s="16"/>
      <c r="FY131" s="76"/>
      <c r="FZ131" s="5"/>
      <c r="GA131" s="16"/>
      <c r="GB131" s="76"/>
      <c r="GC131" s="5"/>
      <c r="GD131" s="16"/>
      <c r="GE131" s="76"/>
      <c r="GF131" s="5"/>
      <c r="GG131" s="16"/>
      <c r="GH131" s="76"/>
      <c r="GI131" s="5"/>
      <c r="GJ131" s="16"/>
      <c r="GK131" s="76"/>
      <c r="GL131" s="5"/>
      <c r="GM131" s="16"/>
      <c r="GN131" s="76"/>
      <c r="GO131" s="5"/>
      <c r="GP131" s="16"/>
      <c r="GQ131" s="76"/>
      <c r="GR131" s="5"/>
      <c r="GS131" s="16"/>
      <c r="GT131" s="76"/>
      <c r="GU131" s="5"/>
      <c r="GV131" s="16"/>
      <c r="GW131" s="76"/>
      <c r="GX131" s="5"/>
      <c r="GY131" s="16"/>
      <c r="GZ131" s="76"/>
      <c r="HA131" s="5"/>
      <c r="HB131" s="16"/>
      <c r="HC131" s="76"/>
      <c r="HD131" s="5"/>
      <c r="HE131" s="16"/>
      <c r="HF131" s="76"/>
      <c r="HG131" s="5"/>
      <c r="HH131" s="16"/>
      <c r="HI131" s="76"/>
      <c r="HJ131" s="5"/>
      <c r="HK131" s="16"/>
      <c r="HL131" s="76"/>
      <c r="HM131" s="5"/>
      <c r="HN131" s="16"/>
      <c r="HO131" s="76"/>
      <c r="HP131" s="5"/>
      <c r="HQ131" s="16"/>
      <c r="HR131" s="76"/>
      <c r="HS131" s="5"/>
      <c r="HT131" s="16"/>
      <c r="HU131" s="76"/>
      <c r="HV131" s="5"/>
      <c r="HW131" s="16"/>
      <c r="HX131" s="76"/>
      <c r="HY131" s="5"/>
      <c r="HZ131" s="16"/>
      <c r="IA131" s="76"/>
      <c r="IB131" s="5"/>
      <c r="IC131" s="16"/>
      <c r="ID131" s="76"/>
      <c r="IE131" s="5"/>
      <c r="IF131" s="16"/>
      <c r="IG131" s="76"/>
      <c r="IH131" s="5"/>
      <c r="II131" s="16"/>
      <c r="IJ131" s="76"/>
      <c r="IK131" s="5"/>
      <c r="IL131" s="16"/>
      <c r="IM131" s="76"/>
      <c r="IN131" s="5"/>
      <c r="IO131" s="16"/>
      <c r="IP131" s="76"/>
      <c r="IQ131" s="5"/>
      <c r="IR131" s="16"/>
      <c r="IS131" s="76"/>
      <c r="IT131" s="5"/>
      <c r="IU131" s="16"/>
      <c r="IV131" s="76"/>
      <c r="IW131" s="5"/>
      <c r="IX131" s="16"/>
      <c r="IY131" s="76"/>
      <c r="IZ131" s="5"/>
      <c r="JA131" s="16"/>
      <c r="JB131" s="76"/>
      <c r="JC131" s="5"/>
      <c r="JD131" s="16"/>
      <c r="JE131" s="76"/>
      <c r="JF131" s="5"/>
      <c r="JG131" s="16"/>
      <c r="JH131" s="76"/>
      <c r="JI131" s="5"/>
      <c r="JJ131" s="16"/>
      <c r="JK131" s="76"/>
      <c r="JL131" s="5"/>
      <c r="JM131" s="16"/>
      <c r="JN131" s="76"/>
      <c r="JO131" s="5"/>
      <c r="JP131" s="16"/>
      <c r="JQ131" s="76"/>
      <c r="JR131" s="5"/>
      <c r="JS131" s="16"/>
      <c r="JT131" s="76"/>
      <c r="JU131" s="5"/>
      <c r="JV131" s="16"/>
      <c r="JW131" s="76"/>
      <c r="JX131" s="5"/>
      <c r="JY131" s="16"/>
      <c r="JZ131" s="76"/>
      <c r="KA131" s="5"/>
      <c r="KB131" s="16"/>
      <c r="KC131" s="76"/>
      <c r="KD131" s="5"/>
      <c r="KE131" s="16"/>
      <c r="KF131" s="76"/>
      <c r="KG131" s="5"/>
      <c r="KH131" s="16"/>
      <c r="KI131" s="76"/>
      <c r="KJ131" s="5"/>
      <c r="KK131" s="16"/>
      <c r="KL131" s="59"/>
      <c r="KM131" s="5"/>
      <c r="KN131" s="16"/>
      <c r="KO131" s="59"/>
      <c r="KP131" s="5"/>
      <c r="KQ131" s="5"/>
      <c r="KR131" s="16"/>
      <c r="KS131" s="59"/>
      <c r="KT131" s="5"/>
      <c r="KU131" s="16"/>
      <c r="KV131" s="59"/>
    </row>
    <row r="132" spans="1:308" ht="10.5" x14ac:dyDescent="0.25">
      <c r="A132" s="29"/>
      <c r="B132" s="13"/>
      <c r="C132" s="16"/>
      <c r="D132" s="59"/>
      <c r="E132" s="5"/>
      <c r="F132" s="16"/>
      <c r="G132" s="59"/>
      <c r="H132" s="5"/>
      <c r="I132" s="16"/>
      <c r="J132" s="59"/>
      <c r="K132" s="5"/>
      <c r="L132" s="16"/>
      <c r="M132" s="59"/>
      <c r="N132" s="5"/>
      <c r="O132" s="16"/>
      <c r="P132" s="59"/>
      <c r="Q132" s="5"/>
      <c r="R132" s="16"/>
      <c r="S132" s="59"/>
      <c r="T132" s="5"/>
      <c r="U132" s="16"/>
      <c r="V132" s="59"/>
      <c r="W132" s="5"/>
      <c r="X132" s="16"/>
      <c r="Y132" s="59"/>
      <c r="Z132" s="5"/>
      <c r="AA132" s="16"/>
      <c r="AB132" s="59"/>
      <c r="AC132" s="5"/>
      <c r="AD132" s="16"/>
      <c r="AE132" s="59"/>
      <c r="AF132" s="5"/>
      <c r="AG132" s="16"/>
      <c r="AH132" s="59"/>
      <c r="AI132" s="5"/>
      <c r="AJ132" s="16"/>
      <c r="AK132" s="59"/>
      <c r="AL132" s="5"/>
      <c r="AM132" s="16"/>
      <c r="AN132" s="59"/>
      <c r="AO132" s="5"/>
      <c r="AP132" s="16"/>
      <c r="AQ132" s="59"/>
      <c r="AR132" s="5"/>
      <c r="AS132" s="16"/>
      <c r="AT132" s="59"/>
      <c r="AU132" s="5"/>
      <c r="AV132" s="16"/>
      <c r="AW132" s="59"/>
      <c r="AX132" s="5"/>
      <c r="AY132" s="16"/>
      <c r="AZ132" s="59"/>
      <c r="BA132" s="5"/>
      <c r="BB132" s="16"/>
      <c r="BC132" s="59"/>
      <c r="BD132" s="13"/>
      <c r="BE132" s="16"/>
      <c r="BF132" s="59"/>
      <c r="BG132" s="5"/>
      <c r="BH132" s="16"/>
      <c r="BI132" s="59"/>
      <c r="BJ132" s="5"/>
      <c r="BK132" s="16"/>
      <c r="BL132" s="59"/>
      <c r="BM132" s="5"/>
      <c r="BN132" s="16"/>
      <c r="BO132" s="59"/>
      <c r="BP132" s="5"/>
      <c r="BQ132" s="16"/>
      <c r="BR132" s="59"/>
      <c r="BS132" s="5"/>
      <c r="BT132" s="16"/>
      <c r="BU132" s="59"/>
      <c r="BV132" s="5"/>
      <c r="BW132" s="16"/>
      <c r="BX132" s="59"/>
      <c r="BY132" s="5"/>
      <c r="BZ132" s="16"/>
      <c r="CA132" s="59"/>
      <c r="CB132" s="5"/>
      <c r="CC132" s="16"/>
      <c r="CD132" s="59"/>
      <c r="CE132" s="5"/>
      <c r="CF132" s="16"/>
      <c r="CG132" s="59"/>
      <c r="CH132" s="5"/>
      <c r="CI132" s="16"/>
      <c r="CJ132" s="59"/>
      <c r="CK132" s="5"/>
      <c r="CL132" s="16"/>
      <c r="CM132" s="59"/>
      <c r="CN132" s="5"/>
      <c r="CO132" s="16"/>
      <c r="CP132" s="59"/>
      <c r="CQ132" s="13"/>
      <c r="CR132" s="16"/>
      <c r="CS132" s="59"/>
      <c r="CT132" s="5"/>
      <c r="CU132" s="16"/>
      <c r="CV132" s="59"/>
      <c r="CW132" s="5"/>
      <c r="CX132" s="16"/>
      <c r="CY132" s="59"/>
      <c r="CZ132" s="5"/>
      <c r="DA132" s="16"/>
      <c r="DB132" s="59"/>
      <c r="DC132" s="5"/>
      <c r="DD132" s="16"/>
      <c r="DE132" s="59"/>
      <c r="DF132" s="5"/>
      <c r="DG132" s="16"/>
      <c r="DH132" s="59"/>
      <c r="DI132" s="5"/>
      <c r="DJ132" s="16"/>
      <c r="DK132" s="59"/>
      <c r="DL132" s="5"/>
      <c r="DM132" s="16"/>
      <c r="DN132" s="59"/>
      <c r="DO132" s="5"/>
      <c r="DP132" s="16"/>
      <c r="DQ132" s="59"/>
      <c r="DR132" s="5"/>
      <c r="DS132" s="16"/>
      <c r="DT132" s="59"/>
      <c r="DU132" s="5"/>
      <c r="DV132" s="16"/>
      <c r="DW132" s="59"/>
      <c r="DX132" s="5"/>
      <c r="DY132" s="16"/>
      <c r="DZ132" s="59"/>
      <c r="EA132" s="5"/>
      <c r="EB132" s="16"/>
      <c r="EC132" s="59"/>
      <c r="ED132" s="5"/>
      <c r="EE132" s="16"/>
      <c r="EF132" s="59"/>
      <c r="EG132" s="5"/>
      <c r="EH132" s="16"/>
      <c r="EI132" s="59"/>
      <c r="EJ132" s="5"/>
      <c r="EK132" s="16"/>
      <c r="EL132" s="76"/>
      <c r="EM132" s="5"/>
      <c r="EN132" s="16"/>
      <c r="EO132" s="76"/>
      <c r="EP132" s="5"/>
      <c r="EQ132" s="16"/>
      <c r="ER132" s="59"/>
      <c r="ES132" s="5"/>
      <c r="ET132" s="16"/>
      <c r="EU132" s="59"/>
      <c r="EV132" s="5"/>
      <c r="EW132" s="16"/>
      <c r="EX132" s="59"/>
      <c r="EY132" s="5"/>
      <c r="EZ132" s="16"/>
      <c r="FA132" s="59"/>
      <c r="FB132" s="5"/>
      <c r="FC132" s="16"/>
      <c r="FD132" s="76"/>
      <c r="FE132" s="5"/>
      <c r="FF132" s="16"/>
      <c r="FG132" s="76"/>
      <c r="FH132" s="5"/>
      <c r="FI132" s="16"/>
      <c r="FJ132" s="76"/>
      <c r="FK132" s="5"/>
      <c r="FL132" s="16"/>
      <c r="FM132" s="76"/>
      <c r="FN132" s="5"/>
      <c r="FO132" s="16"/>
      <c r="FP132" s="76"/>
      <c r="FQ132" s="5"/>
      <c r="FR132" s="16"/>
      <c r="FS132" s="76"/>
      <c r="FT132" s="5"/>
      <c r="FU132" s="16"/>
      <c r="FV132" s="76"/>
      <c r="FW132" s="5"/>
      <c r="FX132" s="16"/>
      <c r="FY132" s="76"/>
      <c r="FZ132" s="5"/>
      <c r="GA132" s="16"/>
      <c r="GB132" s="76"/>
      <c r="GC132" s="5"/>
      <c r="GD132" s="16"/>
      <c r="GE132" s="76"/>
      <c r="GF132" s="5"/>
      <c r="GG132" s="16"/>
      <c r="GH132" s="76"/>
      <c r="GI132" s="5"/>
      <c r="GJ132" s="16"/>
      <c r="GK132" s="76"/>
      <c r="GL132" s="5"/>
      <c r="GM132" s="16"/>
      <c r="GN132" s="76"/>
      <c r="GO132" s="5"/>
      <c r="GP132" s="16"/>
      <c r="GQ132" s="76"/>
      <c r="GR132" s="5"/>
      <c r="GS132" s="16"/>
      <c r="GT132" s="76"/>
      <c r="GU132" s="5"/>
      <c r="GV132" s="16"/>
      <c r="GW132" s="76"/>
      <c r="GX132" s="5"/>
      <c r="GY132" s="16"/>
      <c r="GZ132" s="76"/>
      <c r="HA132" s="5"/>
      <c r="HB132" s="16"/>
      <c r="HC132" s="76"/>
      <c r="HD132" s="5"/>
      <c r="HE132" s="16"/>
      <c r="HF132" s="76"/>
      <c r="HG132" s="5"/>
      <c r="HH132" s="16"/>
      <c r="HI132" s="76"/>
      <c r="HJ132" s="5"/>
      <c r="HK132" s="16"/>
      <c r="HL132" s="76"/>
      <c r="HM132" s="5"/>
      <c r="HN132" s="16"/>
      <c r="HO132" s="76"/>
      <c r="HP132" s="5"/>
      <c r="HQ132" s="16"/>
      <c r="HR132" s="76"/>
      <c r="HS132" s="5"/>
      <c r="HT132" s="16"/>
      <c r="HU132" s="76"/>
      <c r="HV132" s="5"/>
      <c r="HW132" s="16"/>
      <c r="HX132" s="76"/>
      <c r="HY132" s="5"/>
      <c r="HZ132" s="16"/>
      <c r="IA132" s="76"/>
      <c r="IB132" s="5"/>
      <c r="IC132" s="16"/>
      <c r="ID132" s="76"/>
      <c r="IE132" s="5"/>
      <c r="IF132" s="16"/>
      <c r="IG132" s="76"/>
      <c r="IH132" s="5"/>
      <c r="II132" s="16"/>
      <c r="IJ132" s="76"/>
      <c r="IK132" s="5"/>
      <c r="IL132" s="16"/>
      <c r="IM132" s="76"/>
      <c r="IN132" s="5"/>
      <c r="IO132" s="16"/>
      <c r="IP132" s="76"/>
      <c r="IQ132" s="5"/>
      <c r="IR132" s="16"/>
      <c r="IS132" s="76"/>
      <c r="IT132" s="5"/>
      <c r="IU132" s="16"/>
      <c r="IV132" s="76"/>
      <c r="IW132" s="5"/>
      <c r="IX132" s="16"/>
      <c r="IY132" s="76"/>
      <c r="IZ132" s="5"/>
      <c r="JA132" s="16"/>
      <c r="JB132" s="76"/>
      <c r="JC132" s="5"/>
      <c r="JD132" s="16"/>
      <c r="JE132" s="76"/>
      <c r="JF132" s="5"/>
      <c r="JG132" s="16"/>
      <c r="JH132" s="76"/>
      <c r="JI132" s="5"/>
      <c r="JJ132" s="16"/>
      <c r="JK132" s="76"/>
      <c r="JL132" s="5"/>
      <c r="JM132" s="16"/>
      <c r="JN132" s="76"/>
      <c r="JO132" s="5"/>
      <c r="JP132" s="16"/>
      <c r="JQ132" s="76"/>
      <c r="JR132" s="5"/>
      <c r="JS132" s="16"/>
      <c r="JT132" s="76"/>
      <c r="JU132" s="5"/>
      <c r="JV132" s="16"/>
      <c r="JW132" s="76"/>
      <c r="JX132" s="5"/>
      <c r="JY132" s="16"/>
      <c r="JZ132" s="76"/>
      <c r="KA132" s="5"/>
      <c r="KB132" s="16"/>
      <c r="KC132" s="76"/>
      <c r="KD132" s="5"/>
      <c r="KE132" s="16"/>
      <c r="KF132" s="76"/>
      <c r="KG132" s="5"/>
      <c r="KH132" s="16"/>
      <c r="KI132" s="76"/>
      <c r="KJ132" s="5"/>
      <c r="KK132" s="16"/>
      <c r="KL132" s="59"/>
      <c r="KM132" s="5"/>
      <c r="KN132" s="16"/>
      <c r="KO132" s="59"/>
      <c r="KP132" s="5"/>
      <c r="KQ132" s="5"/>
      <c r="KR132" s="16"/>
      <c r="KS132" s="59"/>
      <c r="KT132" s="5"/>
      <c r="KU132" s="16"/>
      <c r="KV132" s="59"/>
    </row>
    <row r="133" spans="1:308" ht="10.5" x14ac:dyDescent="0.25">
      <c r="A133" s="29"/>
      <c r="B133" s="13"/>
      <c r="C133" s="16"/>
      <c r="D133" s="59"/>
      <c r="E133" s="5"/>
      <c r="F133" s="16"/>
      <c r="G133" s="59"/>
      <c r="H133" s="5"/>
      <c r="I133" s="16"/>
      <c r="J133" s="59"/>
      <c r="K133" s="5"/>
      <c r="L133" s="16"/>
      <c r="M133" s="59"/>
      <c r="N133" s="5"/>
      <c r="O133" s="16"/>
      <c r="P133" s="59"/>
      <c r="Q133" s="5"/>
      <c r="R133" s="16"/>
      <c r="S133" s="59"/>
      <c r="T133" s="5"/>
      <c r="U133" s="16"/>
      <c r="V133" s="59"/>
      <c r="W133" s="5"/>
      <c r="X133" s="16"/>
      <c r="Y133" s="59"/>
      <c r="Z133" s="5"/>
      <c r="AA133" s="16"/>
      <c r="AB133" s="59"/>
      <c r="AC133" s="5"/>
      <c r="AD133" s="16"/>
      <c r="AE133" s="59"/>
      <c r="AF133" s="5"/>
      <c r="AG133" s="16"/>
      <c r="AH133" s="59"/>
      <c r="AI133" s="5"/>
      <c r="AJ133" s="16"/>
      <c r="AK133" s="59"/>
      <c r="AL133" s="5"/>
      <c r="AM133" s="16"/>
      <c r="AN133" s="59"/>
      <c r="AO133" s="5"/>
      <c r="AP133" s="16"/>
      <c r="AQ133" s="59"/>
      <c r="AR133" s="5"/>
      <c r="AS133" s="16"/>
      <c r="AT133" s="59"/>
      <c r="AU133" s="5"/>
      <c r="AV133" s="16"/>
      <c r="AW133" s="59"/>
      <c r="AX133" s="5"/>
      <c r="AY133" s="16"/>
      <c r="AZ133" s="59"/>
      <c r="BA133" s="5"/>
      <c r="BB133" s="16"/>
      <c r="BC133" s="59"/>
      <c r="BD133" s="13"/>
      <c r="BE133" s="16"/>
      <c r="BF133" s="59"/>
      <c r="BG133" s="5"/>
      <c r="BH133" s="16"/>
      <c r="BI133" s="59"/>
      <c r="BJ133" s="5"/>
      <c r="BK133" s="16"/>
      <c r="BL133" s="59"/>
      <c r="BM133" s="5"/>
      <c r="BN133" s="16"/>
      <c r="BO133" s="59"/>
      <c r="BP133" s="5"/>
      <c r="BQ133" s="16"/>
      <c r="BR133" s="59"/>
      <c r="BS133" s="5"/>
      <c r="BT133" s="16"/>
      <c r="BU133" s="59"/>
      <c r="BV133" s="5"/>
      <c r="BW133" s="16"/>
      <c r="BX133" s="59"/>
      <c r="BY133" s="5"/>
      <c r="BZ133" s="16"/>
      <c r="CA133" s="59"/>
      <c r="CB133" s="5"/>
      <c r="CC133" s="16"/>
      <c r="CD133" s="59"/>
      <c r="CE133" s="5"/>
      <c r="CF133" s="16"/>
      <c r="CG133" s="59"/>
      <c r="CH133" s="5"/>
      <c r="CI133" s="16"/>
      <c r="CJ133" s="59"/>
      <c r="CK133" s="5"/>
      <c r="CL133" s="16"/>
      <c r="CM133" s="59"/>
      <c r="CN133" s="5"/>
      <c r="CO133" s="16"/>
      <c r="CP133" s="59"/>
      <c r="CQ133" s="13"/>
      <c r="CR133" s="16"/>
      <c r="CS133" s="59"/>
      <c r="CT133" s="5"/>
      <c r="CU133" s="16"/>
      <c r="CV133" s="59"/>
      <c r="CW133" s="5"/>
      <c r="CX133" s="16"/>
      <c r="CY133" s="59"/>
      <c r="CZ133" s="5"/>
      <c r="DA133" s="16"/>
      <c r="DB133" s="59"/>
      <c r="DC133" s="5"/>
      <c r="DD133" s="16"/>
      <c r="DE133" s="59"/>
      <c r="DF133" s="5"/>
      <c r="DG133" s="16"/>
      <c r="DH133" s="59"/>
      <c r="DI133" s="5"/>
      <c r="DJ133" s="16"/>
      <c r="DK133" s="59"/>
      <c r="DL133" s="5"/>
      <c r="DM133" s="16"/>
      <c r="DN133" s="59"/>
      <c r="DO133" s="5"/>
      <c r="DP133" s="16"/>
      <c r="DQ133" s="59"/>
      <c r="DR133" s="5"/>
      <c r="DS133" s="16"/>
      <c r="DT133" s="59"/>
      <c r="DU133" s="5"/>
      <c r="DV133" s="16"/>
      <c r="DW133" s="59"/>
      <c r="DX133" s="5"/>
      <c r="DY133" s="16"/>
      <c r="DZ133" s="59"/>
      <c r="EA133" s="5"/>
      <c r="EB133" s="16"/>
      <c r="EC133" s="59"/>
      <c r="ED133" s="5"/>
      <c r="EE133" s="16"/>
      <c r="EF133" s="59"/>
      <c r="EG133" s="5"/>
      <c r="EH133" s="16"/>
      <c r="EI133" s="59"/>
      <c r="EJ133" s="5"/>
      <c r="EK133" s="16"/>
      <c r="EL133" s="76"/>
      <c r="EM133" s="5"/>
      <c r="EN133" s="16"/>
      <c r="EO133" s="76"/>
      <c r="EP133" s="5"/>
      <c r="EQ133" s="16"/>
      <c r="ER133" s="59"/>
      <c r="ES133" s="5"/>
      <c r="ET133" s="16"/>
      <c r="EU133" s="59"/>
      <c r="EV133" s="5"/>
      <c r="EW133" s="16"/>
      <c r="EX133" s="59"/>
      <c r="EY133" s="5"/>
      <c r="EZ133" s="16"/>
      <c r="FA133" s="59"/>
      <c r="FB133" s="5"/>
      <c r="FC133" s="16"/>
      <c r="FD133" s="76"/>
      <c r="FE133" s="5"/>
      <c r="FF133" s="16"/>
      <c r="FG133" s="76"/>
      <c r="FH133" s="5"/>
      <c r="FI133" s="16"/>
      <c r="FJ133" s="76"/>
      <c r="FK133" s="5"/>
      <c r="FL133" s="16"/>
      <c r="FM133" s="76"/>
      <c r="FN133" s="5"/>
      <c r="FO133" s="16"/>
      <c r="FP133" s="76"/>
      <c r="FQ133" s="5"/>
      <c r="FR133" s="16"/>
      <c r="FS133" s="76"/>
      <c r="FT133" s="5"/>
      <c r="FU133" s="16"/>
      <c r="FV133" s="76"/>
      <c r="FW133" s="5"/>
      <c r="FX133" s="16"/>
      <c r="FY133" s="76"/>
      <c r="FZ133" s="5"/>
      <c r="GA133" s="16"/>
      <c r="GB133" s="76"/>
      <c r="GC133" s="5"/>
      <c r="GD133" s="16"/>
      <c r="GE133" s="76"/>
      <c r="GF133" s="5"/>
      <c r="GG133" s="16"/>
      <c r="GH133" s="76"/>
      <c r="GI133" s="5"/>
      <c r="GJ133" s="16"/>
      <c r="GK133" s="76"/>
      <c r="GL133" s="5"/>
      <c r="GM133" s="16"/>
      <c r="GN133" s="76"/>
      <c r="GO133" s="5"/>
      <c r="GP133" s="16"/>
      <c r="GQ133" s="76"/>
      <c r="GR133" s="5"/>
      <c r="GS133" s="16"/>
      <c r="GT133" s="76"/>
      <c r="GU133" s="5"/>
      <c r="GV133" s="16"/>
      <c r="GW133" s="76"/>
      <c r="GX133" s="5"/>
      <c r="GY133" s="16"/>
      <c r="GZ133" s="76"/>
      <c r="HA133" s="5"/>
      <c r="HB133" s="16"/>
      <c r="HC133" s="76"/>
      <c r="HD133" s="5"/>
      <c r="HE133" s="16"/>
      <c r="HF133" s="76"/>
      <c r="HG133" s="5"/>
      <c r="HH133" s="16"/>
      <c r="HI133" s="76"/>
      <c r="HJ133" s="5"/>
      <c r="HK133" s="16"/>
      <c r="HL133" s="76"/>
      <c r="HM133" s="5"/>
      <c r="HN133" s="16"/>
      <c r="HO133" s="76"/>
      <c r="HP133" s="5"/>
      <c r="HQ133" s="16"/>
      <c r="HR133" s="76"/>
      <c r="HS133" s="5"/>
      <c r="HT133" s="16"/>
      <c r="HU133" s="76"/>
      <c r="HV133" s="5"/>
      <c r="HW133" s="16"/>
      <c r="HX133" s="76"/>
      <c r="HY133" s="5"/>
      <c r="HZ133" s="16"/>
      <c r="IA133" s="76"/>
      <c r="IB133" s="5"/>
      <c r="IC133" s="16"/>
      <c r="ID133" s="76"/>
      <c r="IE133" s="5"/>
      <c r="IF133" s="16"/>
      <c r="IG133" s="76"/>
      <c r="IH133" s="5"/>
      <c r="II133" s="16"/>
      <c r="IJ133" s="76"/>
      <c r="IK133" s="5"/>
      <c r="IL133" s="16"/>
      <c r="IM133" s="76"/>
      <c r="IN133" s="5"/>
      <c r="IO133" s="16"/>
      <c r="IP133" s="76"/>
      <c r="IQ133" s="5"/>
      <c r="IR133" s="16"/>
      <c r="IS133" s="76"/>
      <c r="IT133" s="5"/>
      <c r="IU133" s="16"/>
      <c r="IV133" s="76"/>
      <c r="IW133" s="5"/>
      <c r="IX133" s="16"/>
      <c r="IY133" s="76"/>
      <c r="IZ133" s="5"/>
      <c r="JA133" s="16"/>
      <c r="JB133" s="76"/>
      <c r="JC133" s="5"/>
      <c r="JD133" s="16"/>
      <c r="JE133" s="76"/>
      <c r="JF133" s="5"/>
      <c r="JG133" s="16"/>
      <c r="JH133" s="76"/>
      <c r="JI133" s="5"/>
      <c r="JJ133" s="16"/>
      <c r="JK133" s="76"/>
      <c r="JL133" s="5"/>
      <c r="JM133" s="16"/>
      <c r="JN133" s="76"/>
      <c r="JO133" s="5"/>
      <c r="JP133" s="16"/>
      <c r="JQ133" s="76"/>
      <c r="JR133" s="5"/>
      <c r="JS133" s="16"/>
      <c r="JT133" s="76"/>
      <c r="JU133" s="5"/>
      <c r="JV133" s="16"/>
      <c r="JW133" s="76"/>
      <c r="JX133" s="5"/>
      <c r="JY133" s="16"/>
      <c r="JZ133" s="76"/>
      <c r="KA133" s="5"/>
      <c r="KB133" s="16"/>
      <c r="KC133" s="76"/>
      <c r="KD133" s="5"/>
      <c r="KE133" s="16"/>
      <c r="KF133" s="76"/>
      <c r="KG133" s="5"/>
      <c r="KH133" s="16"/>
      <c r="KI133" s="76"/>
      <c r="KJ133" s="5"/>
      <c r="KK133" s="16"/>
      <c r="KL133" s="59"/>
      <c r="KM133" s="5"/>
      <c r="KN133" s="16"/>
      <c r="KO133" s="59"/>
      <c r="KP133" s="5"/>
      <c r="KQ133" s="5"/>
      <c r="KR133" s="16"/>
      <c r="KS133" s="59"/>
      <c r="KT133" s="5"/>
      <c r="KU133" s="16"/>
      <c r="KV133" s="59"/>
    </row>
    <row r="134" spans="1:308" ht="10.5" x14ac:dyDescent="0.25">
      <c r="A134" s="29"/>
      <c r="B134" s="13"/>
      <c r="C134" s="16"/>
      <c r="D134" s="59"/>
      <c r="E134" s="5"/>
      <c r="F134" s="16"/>
      <c r="G134" s="59"/>
      <c r="H134" s="5"/>
      <c r="I134" s="16"/>
      <c r="J134" s="59"/>
      <c r="K134" s="5"/>
      <c r="L134" s="16"/>
      <c r="M134" s="59"/>
      <c r="N134" s="5"/>
      <c r="O134" s="16"/>
      <c r="P134" s="59"/>
      <c r="Q134" s="5"/>
      <c r="R134" s="16"/>
      <c r="S134" s="59"/>
      <c r="T134" s="5"/>
      <c r="U134" s="16"/>
      <c r="V134" s="59"/>
      <c r="W134" s="5"/>
      <c r="X134" s="16"/>
      <c r="Y134" s="59"/>
      <c r="Z134" s="5"/>
      <c r="AA134" s="16"/>
      <c r="AB134" s="59"/>
      <c r="AC134" s="5"/>
      <c r="AD134" s="16"/>
      <c r="AE134" s="59"/>
      <c r="AF134" s="5"/>
      <c r="AG134" s="16"/>
      <c r="AH134" s="59"/>
      <c r="AI134" s="5"/>
      <c r="AJ134" s="16"/>
      <c r="AK134" s="59"/>
      <c r="AL134" s="5"/>
      <c r="AM134" s="16"/>
      <c r="AN134" s="59"/>
      <c r="AO134" s="5"/>
      <c r="AP134" s="16"/>
      <c r="AQ134" s="59"/>
      <c r="AR134" s="5"/>
      <c r="AS134" s="16"/>
      <c r="AT134" s="59"/>
      <c r="AU134" s="5"/>
      <c r="AV134" s="16"/>
      <c r="AW134" s="59"/>
      <c r="AX134" s="5"/>
      <c r="AY134" s="16"/>
      <c r="AZ134" s="59"/>
      <c r="BA134" s="5"/>
      <c r="BB134" s="16"/>
      <c r="BC134" s="59"/>
      <c r="BD134" s="13"/>
      <c r="BE134" s="16"/>
      <c r="BF134" s="59"/>
      <c r="BG134" s="5"/>
      <c r="BH134" s="16"/>
      <c r="BI134" s="59"/>
      <c r="BJ134" s="5"/>
      <c r="BK134" s="16"/>
      <c r="BL134" s="59"/>
      <c r="BM134" s="5"/>
      <c r="BN134" s="16"/>
      <c r="BO134" s="59"/>
      <c r="BP134" s="5"/>
      <c r="BQ134" s="16"/>
      <c r="BR134" s="59"/>
      <c r="BS134" s="5"/>
      <c r="BT134" s="16"/>
      <c r="BU134" s="59"/>
      <c r="BV134" s="5"/>
      <c r="BW134" s="16"/>
      <c r="BX134" s="59"/>
      <c r="BY134" s="5"/>
      <c r="BZ134" s="16"/>
      <c r="CA134" s="59"/>
      <c r="CB134" s="5"/>
      <c r="CC134" s="16"/>
      <c r="CD134" s="59"/>
      <c r="CE134" s="5"/>
      <c r="CF134" s="16"/>
      <c r="CG134" s="59"/>
      <c r="CH134" s="5"/>
      <c r="CI134" s="16"/>
      <c r="CJ134" s="59"/>
      <c r="CK134" s="5"/>
      <c r="CL134" s="16"/>
      <c r="CM134" s="59"/>
      <c r="CN134" s="5"/>
      <c r="CO134" s="16"/>
      <c r="CP134" s="59"/>
      <c r="CQ134" s="13"/>
      <c r="CR134" s="16"/>
      <c r="CS134" s="59"/>
      <c r="CT134" s="5"/>
      <c r="CU134" s="16"/>
      <c r="CV134" s="59"/>
      <c r="CW134" s="5"/>
      <c r="CX134" s="16"/>
      <c r="CY134" s="59"/>
      <c r="CZ134" s="5"/>
      <c r="DA134" s="16"/>
      <c r="DB134" s="59"/>
      <c r="DC134" s="5"/>
      <c r="DD134" s="16"/>
      <c r="DE134" s="59"/>
      <c r="DF134" s="5"/>
      <c r="DG134" s="16"/>
      <c r="DH134" s="59"/>
      <c r="DI134" s="5"/>
      <c r="DJ134" s="16"/>
      <c r="DK134" s="59"/>
      <c r="DL134" s="5"/>
      <c r="DM134" s="16"/>
      <c r="DN134" s="59"/>
      <c r="DO134" s="5"/>
      <c r="DP134" s="16"/>
      <c r="DQ134" s="59"/>
      <c r="DR134" s="5"/>
      <c r="DS134" s="16"/>
      <c r="DT134" s="59"/>
      <c r="DU134" s="5"/>
      <c r="DV134" s="16"/>
      <c r="DW134" s="59"/>
      <c r="DX134" s="5"/>
      <c r="DY134" s="16"/>
      <c r="DZ134" s="59"/>
      <c r="EA134" s="5"/>
      <c r="EB134" s="16"/>
      <c r="EC134" s="59"/>
      <c r="ED134" s="5"/>
      <c r="EE134" s="16"/>
      <c r="EF134" s="59"/>
      <c r="EG134" s="5"/>
      <c r="EH134" s="16"/>
      <c r="EI134" s="59"/>
      <c r="EJ134" s="5"/>
      <c r="EK134" s="16"/>
      <c r="EL134" s="76"/>
      <c r="EM134" s="5"/>
      <c r="EN134" s="16"/>
      <c r="EO134" s="76"/>
      <c r="EP134" s="5"/>
      <c r="EQ134" s="16"/>
      <c r="ER134" s="59"/>
      <c r="ES134" s="5"/>
      <c r="ET134" s="16"/>
      <c r="EU134" s="59"/>
      <c r="EV134" s="5"/>
      <c r="EW134" s="16"/>
      <c r="EX134" s="59"/>
      <c r="EY134" s="5"/>
      <c r="EZ134" s="16"/>
      <c r="FA134" s="59"/>
      <c r="FB134" s="5"/>
      <c r="FC134" s="16"/>
      <c r="FD134" s="76"/>
      <c r="FE134" s="5"/>
      <c r="FF134" s="16"/>
      <c r="FG134" s="76"/>
      <c r="FH134" s="5"/>
      <c r="FI134" s="16"/>
      <c r="FJ134" s="76"/>
      <c r="FK134" s="5"/>
      <c r="FL134" s="16"/>
      <c r="FM134" s="76"/>
      <c r="FN134" s="5"/>
      <c r="FO134" s="16"/>
      <c r="FP134" s="76"/>
      <c r="FQ134" s="5"/>
      <c r="FR134" s="16"/>
      <c r="FS134" s="76"/>
      <c r="FT134" s="5"/>
      <c r="FU134" s="16"/>
      <c r="FV134" s="76"/>
      <c r="FW134" s="5"/>
      <c r="FX134" s="16"/>
      <c r="FY134" s="76"/>
      <c r="FZ134" s="5"/>
      <c r="GA134" s="16"/>
      <c r="GB134" s="76"/>
      <c r="GC134" s="5"/>
      <c r="GD134" s="16"/>
      <c r="GE134" s="76"/>
      <c r="GF134" s="5"/>
      <c r="GG134" s="16"/>
      <c r="GH134" s="76"/>
      <c r="GI134" s="5"/>
      <c r="GJ134" s="16"/>
      <c r="GK134" s="76"/>
      <c r="GL134" s="5"/>
      <c r="GM134" s="16"/>
      <c r="GN134" s="76"/>
      <c r="GO134" s="5"/>
      <c r="GP134" s="16"/>
      <c r="GQ134" s="76"/>
      <c r="GR134" s="5"/>
      <c r="GS134" s="16"/>
      <c r="GT134" s="76"/>
      <c r="GU134" s="5"/>
      <c r="GV134" s="16"/>
      <c r="GW134" s="76"/>
      <c r="GX134" s="5"/>
      <c r="GY134" s="16"/>
      <c r="GZ134" s="76"/>
      <c r="HA134" s="5"/>
      <c r="HB134" s="16"/>
      <c r="HC134" s="76"/>
      <c r="HD134" s="5"/>
      <c r="HE134" s="16"/>
      <c r="HF134" s="76"/>
      <c r="HG134" s="5"/>
      <c r="HH134" s="16"/>
      <c r="HI134" s="76"/>
      <c r="HJ134" s="5"/>
      <c r="HK134" s="16"/>
      <c r="HL134" s="76"/>
      <c r="HM134" s="5"/>
      <c r="HN134" s="16"/>
      <c r="HO134" s="76"/>
      <c r="HP134" s="5"/>
      <c r="HQ134" s="16"/>
      <c r="HR134" s="76"/>
      <c r="HS134" s="5"/>
      <c r="HT134" s="16"/>
      <c r="HU134" s="76"/>
      <c r="HV134" s="5"/>
      <c r="HW134" s="16"/>
      <c r="HX134" s="76"/>
      <c r="HY134" s="5"/>
      <c r="HZ134" s="16"/>
      <c r="IA134" s="76"/>
      <c r="IB134" s="5"/>
      <c r="IC134" s="16"/>
      <c r="ID134" s="76"/>
      <c r="IE134" s="5"/>
      <c r="IF134" s="16"/>
      <c r="IG134" s="76"/>
      <c r="IH134" s="5"/>
      <c r="II134" s="16"/>
      <c r="IJ134" s="76"/>
      <c r="IK134" s="5"/>
      <c r="IL134" s="16"/>
      <c r="IM134" s="76"/>
      <c r="IN134" s="5"/>
      <c r="IO134" s="16"/>
      <c r="IP134" s="76"/>
      <c r="IQ134" s="5"/>
      <c r="IR134" s="16"/>
      <c r="IS134" s="76"/>
      <c r="IT134" s="5"/>
      <c r="IU134" s="16"/>
      <c r="IV134" s="76"/>
      <c r="IW134" s="5"/>
      <c r="IX134" s="16"/>
      <c r="IY134" s="76"/>
      <c r="IZ134" s="5"/>
      <c r="JA134" s="16"/>
      <c r="JB134" s="76"/>
      <c r="JC134" s="5"/>
      <c r="JD134" s="16"/>
      <c r="JE134" s="76"/>
      <c r="JF134" s="5"/>
      <c r="JG134" s="16"/>
      <c r="JH134" s="76"/>
      <c r="JI134" s="5"/>
      <c r="JJ134" s="16"/>
      <c r="JK134" s="76"/>
      <c r="JL134" s="5"/>
      <c r="JM134" s="16"/>
      <c r="JN134" s="76"/>
      <c r="JO134" s="5"/>
      <c r="JP134" s="16"/>
      <c r="JQ134" s="76"/>
      <c r="JR134" s="5"/>
      <c r="JS134" s="16"/>
      <c r="JT134" s="76"/>
      <c r="JU134" s="5"/>
      <c r="JV134" s="16"/>
      <c r="JW134" s="76"/>
      <c r="JX134" s="5"/>
      <c r="JY134" s="16"/>
      <c r="JZ134" s="76"/>
      <c r="KA134" s="5"/>
      <c r="KB134" s="16"/>
      <c r="KC134" s="76"/>
      <c r="KD134" s="5"/>
      <c r="KE134" s="16"/>
      <c r="KF134" s="76"/>
      <c r="KG134" s="5"/>
      <c r="KH134" s="16"/>
      <c r="KI134" s="76"/>
      <c r="KJ134" s="5"/>
      <c r="KK134" s="16"/>
      <c r="KL134" s="59"/>
      <c r="KM134" s="5"/>
      <c r="KN134" s="16"/>
      <c r="KO134" s="59"/>
      <c r="KP134" s="5"/>
      <c r="KQ134" s="5"/>
      <c r="KR134" s="16"/>
      <c r="KS134" s="59"/>
      <c r="KT134" s="5"/>
      <c r="KU134" s="16"/>
      <c r="KV134" s="59"/>
    </row>
    <row r="135" spans="1:308" ht="10.5" x14ac:dyDescent="0.25">
      <c r="A135" s="29"/>
      <c r="B135" s="13"/>
      <c r="C135" s="16"/>
      <c r="D135" s="59"/>
      <c r="E135" s="5"/>
      <c r="F135" s="16"/>
      <c r="G135" s="59"/>
      <c r="H135" s="5"/>
      <c r="I135" s="16"/>
      <c r="J135" s="59"/>
      <c r="K135" s="5"/>
      <c r="L135" s="16"/>
      <c r="M135" s="59"/>
      <c r="N135" s="5"/>
      <c r="O135" s="16"/>
      <c r="P135" s="59"/>
      <c r="Q135" s="5"/>
      <c r="R135" s="16"/>
      <c r="S135" s="59"/>
      <c r="T135" s="5"/>
      <c r="U135" s="16"/>
      <c r="V135" s="59"/>
      <c r="W135" s="5"/>
      <c r="X135" s="16"/>
      <c r="Y135" s="59"/>
      <c r="Z135" s="5"/>
      <c r="AA135" s="16"/>
      <c r="AB135" s="59"/>
      <c r="AC135" s="5"/>
      <c r="AD135" s="16"/>
      <c r="AE135" s="59"/>
      <c r="AF135" s="5"/>
      <c r="AG135" s="16"/>
      <c r="AH135" s="59"/>
      <c r="AI135" s="5"/>
      <c r="AJ135" s="16"/>
      <c r="AK135" s="59"/>
      <c r="AL135" s="5"/>
      <c r="AM135" s="16"/>
      <c r="AN135" s="59"/>
      <c r="AO135" s="5"/>
      <c r="AP135" s="16"/>
      <c r="AQ135" s="59"/>
      <c r="AR135" s="5"/>
      <c r="AS135" s="16"/>
      <c r="AT135" s="59"/>
      <c r="AU135" s="5"/>
      <c r="AV135" s="16"/>
      <c r="AW135" s="59"/>
      <c r="AX135" s="5"/>
      <c r="AY135" s="16"/>
      <c r="AZ135" s="59"/>
      <c r="BA135" s="5"/>
      <c r="BB135" s="16"/>
      <c r="BC135" s="59"/>
      <c r="BD135" s="13"/>
      <c r="BE135" s="16"/>
      <c r="BF135" s="59"/>
      <c r="BG135" s="5"/>
      <c r="BH135" s="16"/>
      <c r="BI135" s="59"/>
      <c r="BJ135" s="5"/>
      <c r="BK135" s="16"/>
      <c r="BL135" s="59"/>
      <c r="BM135" s="5"/>
      <c r="BN135" s="16"/>
      <c r="BO135" s="59"/>
      <c r="BP135" s="5"/>
      <c r="BQ135" s="16"/>
      <c r="BR135" s="59"/>
      <c r="BS135" s="5"/>
      <c r="BT135" s="16"/>
      <c r="BU135" s="59"/>
      <c r="BV135" s="5"/>
      <c r="BW135" s="16"/>
      <c r="BX135" s="59"/>
      <c r="BY135" s="5"/>
      <c r="BZ135" s="16"/>
      <c r="CA135" s="59"/>
      <c r="CB135" s="5"/>
      <c r="CC135" s="16"/>
      <c r="CD135" s="59"/>
      <c r="CE135" s="5"/>
      <c r="CF135" s="16"/>
      <c r="CG135" s="59"/>
      <c r="CH135" s="5"/>
      <c r="CI135" s="16"/>
      <c r="CJ135" s="59"/>
      <c r="CK135" s="5"/>
      <c r="CL135" s="16"/>
      <c r="CM135" s="59"/>
      <c r="CN135" s="5"/>
      <c r="CO135" s="16"/>
      <c r="CP135" s="59"/>
      <c r="CQ135" s="13"/>
      <c r="CR135" s="16"/>
      <c r="CS135" s="59"/>
      <c r="CT135" s="5"/>
      <c r="CU135" s="16"/>
      <c r="CV135" s="59"/>
      <c r="CW135" s="5"/>
      <c r="CX135" s="16"/>
      <c r="CY135" s="59"/>
      <c r="CZ135" s="5"/>
      <c r="DA135" s="16"/>
      <c r="DB135" s="59"/>
      <c r="DC135" s="5"/>
      <c r="DD135" s="16"/>
      <c r="DE135" s="59"/>
      <c r="DF135" s="5"/>
      <c r="DG135" s="16"/>
      <c r="DH135" s="59"/>
      <c r="DI135" s="5"/>
      <c r="DJ135" s="16"/>
      <c r="DK135" s="59"/>
      <c r="DL135" s="5"/>
      <c r="DM135" s="16"/>
      <c r="DN135" s="59"/>
      <c r="DO135" s="5"/>
      <c r="DP135" s="16"/>
      <c r="DQ135" s="59"/>
      <c r="DR135" s="5"/>
      <c r="DS135" s="16"/>
      <c r="DT135" s="59"/>
      <c r="DU135" s="5"/>
      <c r="DV135" s="16"/>
      <c r="DW135" s="59"/>
      <c r="DX135" s="5"/>
      <c r="DY135" s="16"/>
      <c r="DZ135" s="59"/>
      <c r="EA135" s="5"/>
      <c r="EB135" s="16"/>
      <c r="EC135" s="59"/>
      <c r="ED135" s="5"/>
      <c r="EE135" s="16"/>
      <c r="EF135" s="59"/>
      <c r="EG135" s="5"/>
      <c r="EH135" s="16"/>
      <c r="EI135" s="59"/>
      <c r="EJ135" s="5"/>
      <c r="EK135" s="16"/>
      <c r="EL135" s="76"/>
      <c r="EM135" s="5"/>
      <c r="EN135" s="16"/>
      <c r="EO135" s="76"/>
      <c r="EP135" s="5"/>
      <c r="EQ135" s="16"/>
      <c r="ER135" s="59"/>
      <c r="ES135" s="5"/>
      <c r="ET135" s="16"/>
      <c r="EU135" s="59"/>
      <c r="EV135" s="5"/>
      <c r="EW135" s="16"/>
      <c r="EX135" s="59"/>
      <c r="EY135" s="5"/>
      <c r="EZ135" s="16"/>
      <c r="FA135" s="59"/>
      <c r="FB135" s="5"/>
      <c r="FC135" s="16"/>
      <c r="FD135" s="76"/>
      <c r="FE135" s="5"/>
      <c r="FF135" s="16"/>
      <c r="FG135" s="76"/>
      <c r="FH135" s="5"/>
      <c r="FI135" s="16"/>
      <c r="FJ135" s="76"/>
      <c r="FK135" s="5"/>
      <c r="FL135" s="16"/>
      <c r="FM135" s="76"/>
      <c r="FN135" s="5"/>
      <c r="FO135" s="16"/>
      <c r="FP135" s="76"/>
      <c r="FQ135" s="5"/>
      <c r="FR135" s="16"/>
      <c r="FS135" s="76"/>
      <c r="FT135" s="5"/>
      <c r="FU135" s="16"/>
      <c r="FV135" s="76"/>
      <c r="FW135" s="5"/>
      <c r="FX135" s="16"/>
      <c r="FY135" s="76"/>
      <c r="FZ135" s="5"/>
      <c r="GA135" s="16"/>
      <c r="GB135" s="76"/>
      <c r="GC135" s="5"/>
      <c r="GD135" s="16"/>
      <c r="GE135" s="76"/>
      <c r="GF135" s="5"/>
      <c r="GG135" s="16"/>
      <c r="GH135" s="76"/>
      <c r="GI135" s="5"/>
      <c r="GJ135" s="16"/>
      <c r="GK135" s="76"/>
      <c r="GL135" s="5"/>
      <c r="GM135" s="16"/>
      <c r="GN135" s="76"/>
      <c r="GO135" s="5"/>
      <c r="GP135" s="16"/>
      <c r="GQ135" s="76"/>
      <c r="GR135" s="5"/>
      <c r="GS135" s="16"/>
      <c r="GT135" s="76"/>
      <c r="GU135" s="5"/>
      <c r="GV135" s="16"/>
      <c r="GW135" s="76"/>
      <c r="GX135" s="5"/>
      <c r="GY135" s="16"/>
      <c r="GZ135" s="76"/>
      <c r="HA135" s="5"/>
      <c r="HB135" s="16"/>
      <c r="HC135" s="76"/>
      <c r="HD135" s="5"/>
      <c r="HE135" s="16"/>
      <c r="HF135" s="76"/>
      <c r="HG135" s="5"/>
      <c r="HH135" s="16"/>
      <c r="HI135" s="76"/>
      <c r="HJ135" s="5"/>
      <c r="HK135" s="16"/>
      <c r="HL135" s="76"/>
      <c r="HM135" s="5"/>
      <c r="HN135" s="16"/>
      <c r="HO135" s="76"/>
      <c r="HP135" s="5"/>
      <c r="HQ135" s="16"/>
      <c r="HR135" s="76"/>
      <c r="HS135" s="5"/>
      <c r="HT135" s="16"/>
      <c r="HU135" s="76"/>
      <c r="HV135" s="5"/>
      <c r="HW135" s="16"/>
      <c r="HX135" s="76"/>
      <c r="HY135" s="5"/>
      <c r="HZ135" s="16"/>
      <c r="IA135" s="76"/>
      <c r="IB135" s="5"/>
      <c r="IC135" s="16"/>
      <c r="ID135" s="76"/>
      <c r="IE135" s="5"/>
      <c r="IF135" s="16"/>
      <c r="IG135" s="76"/>
      <c r="IH135" s="5"/>
      <c r="II135" s="16"/>
      <c r="IJ135" s="76"/>
      <c r="IK135" s="5"/>
      <c r="IL135" s="16"/>
      <c r="IM135" s="76"/>
      <c r="IN135" s="5"/>
      <c r="IO135" s="16"/>
      <c r="IP135" s="76"/>
      <c r="IQ135" s="5"/>
      <c r="IR135" s="16"/>
      <c r="IS135" s="76"/>
      <c r="IT135" s="5"/>
      <c r="IU135" s="16"/>
      <c r="IV135" s="76"/>
      <c r="IW135" s="5"/>
      <c r="IX135" s="16"/>
      <c r="IY135" s="76"/>
      <c r="IZ135" s="5"/>
      <c r="JA135" s="16"/>
      <c r="JB135" s="76"/>
      <c r="JC135" s="5"/>
      <c r="JD135" s="16"/>
      <c r="JE135" s="76"/>
      <c r="JF135" s="5"/>
      <c r="JG135" s="16"/>
      <c r="JH135" s="76"/>
      <c r="JI135" s="5"/>
      <c r="JJ135" s="16"/>
      <c r="JK135" s="76"/>
      <c r="JL135" s="5"/>
      <c r="JM135" s="16"/>
      <c r="JN135" s="76"/>
      <c r="JO135" s="5"/>
      <c r="JP135" s="16"/>
      <c r="JQ135" s="76"/>
      <c r="JR135" s="5"/>
      <c r="JS135" s="16"/>
      <c r="JT135" s="76"/>
      <c r="JU135" s="5"/>
      <c r="JV135" s="16"/>
      <c r="JW135" s="76"/>
      <c r="JX135" s="5"/>
      <c r="JY135" s="16"/>
      <c r="JZ135" s="76"/>
      <c r="KA135" s="5"/>
      <c r="KB135" s="16"/>
      <c r="KC135" s="76"/>
      <c r="KD135" s="5"/>
      <c r="KE135" s="16"/>
      <c r="KF135" s="76"/>
      <c r="KG135" s="5"/>
      <c r="KH135" s="16"/>
      <c r="KI135" s="76"/>
      <c r="KJ135" s="5"/>
      <c r="KK135" s="16"/>
      <c r="KL135" s="59"/>
      <c r="KM135" s="5"/>
      <c r="KN135" s="16"/>
      <c r="KO135" s="59"/>
      <c r="KP135" s="5"/>
      <c r="KQ135" s="5"/>
      <c r="KR135" s="16"/>
      <c r="KS135" s="59"/>
      <c r="KT135" s="5"/>
      <c r="KU135" s="16"/>
      <c r="KV135" s="59"/>
    </row>
    <row r="136" spans="1:308" ht="10.5" x14ac:dyDescent="0.25">
      <c r="A136" s="29"/>
      <c r="B136" s="13"/>
      <c r="C136" s="16"/>
      <c r="D136" s="59"/>
      <c r="E136" s="5"/>
      <c r="F136" s="16"/>
      <c r="G136" s="59"/>
      <c r="H136" s="5"/>
      <c r="I136" s="16"/>
      <c r="J136" s="59"/>
      <c r="K136" s="5"/>
      <c r="L136" s="16"/>
      <c r="M136" s="59"/>
      <c r="N136" s="5"/>
      <c r="O136" s="16"/>
      <c r="P136" s="59"/>
      <c r="Q136" s="5"/>
      <c r="R136" s="16"/>
      <c r="S136" s="59"/>
      <c r="T136" s="5"/>
      <c r="U136" s="16"/>
      <c r="V136" s="59"/>
      <c r="W136" s="5"/>
      <c r="X136" s="16"/>
      <c r="Y136" s="59"/>
      <c r="Z136" s="5"/>
      <c r="AA136" s="16"/>
      <c r="AB136" s="59"/>
      <c r="AC136" s="5"/>
      <c r="AD136" s="16"/>
      <c r="AE136" s="59"/>
      <c r="AF136" s="5"/>
      <c r="AG136" s="16"/>
      <c r="AH136" s="59"/>
      <c r="AI136" s="5"/>
      <c r="AJ136" s="16"/>
      <c r="AK136" s="59"/>
      <c r="AL136" s="5"/>
      <c r="AM136" s="16"/>
      <c r="AN136" s="59"/>
      <c r="AO136" s="5"/>
      <c r="AP136" s="16"/>
      <c r="AQ136" s="59"/>
      <c r="AR136" s="5"/>
      <c r="AS136" s="16"/>
      <c r="AT136" s="59"/>
      <c r="AU136" s="5"/>
      <c r="AV136" s="16"/>
      <c r="AW136" s="59"/>
      <c r="AX136" s="5"/>
      <c r="AY136" s="16"/>
      <c r="AZ136" s="59"/>
      <c r="BA136" s="5"/>
      <c r="BB136" s="16"/>
      <c r="BC136" s="59"/>
      <c r="BD136" s="13"/>
      <c r="BE136" s="16"/>
      <c r="BF136" s="59"/>
      <c r="BG136" s="5"/>
      <c r="BH136" s="16"/>
      <c r="BI136" s="59"/>
      <c r="BJ136" s="5"/>
      <c r="BK136" s="16"/>
      <c r="BL136" s="59"/>
      <c r="BM136" s="5"/>
      <c r="BN136" s="16"/>
      <c r="BO136" s="59"/>
      <c r="BP136" s="5"/>
      <c r="BQ136" s="16"/>
      <c r="BR136" s="59"/>
      <c r="BS136" s="5"/>
      <c r="BT136" s="16"/>
      <c r="BU136" s="59"/>
      <c r="BV136" s="5"/>
      <c r="BW136" s="16"/>
      <c r="BX136" s="59"/>
      <c r="BY136" s="5"/>
      <c r="BZ136" s="16"/>
      <c r="CA136" s="59"/>
      <c r="CB136" s="5"/>
      <c r="CC136" s="16"/>
      <c r="CD136" s="59"/>
      <c r="CE136" s="5"/>
      <c r="CF136" s="16"/>
      <c r="CG136" s="59"/>
      <c r="CH136" s="5"/>
      <c r="CI136" s="16"/>
      <c r="CJ136" s="59"/>
      <c r="CK136" s="5"/>
      <c r="CL136" s="16"/>
      <c r="CM136" s="59"/>
      <c r="CN136" s="5"/>
      <c r="CO136" s="16"/>
      <c r="CP136" s="59"/>
      <c r="CQ136" s="13"/>
      <c r="CR136" s="16"/>
      <c r="CS136" s="59"/>
      <c r="CT136" s="5"/>
      <c r="CU136" s="16"/>
      <c r="CV136" s="59"/>
      <c r="CW136" s="5"/>
      <c r="CX136" s="16"/>
      <c r="CY136" s="59"/>
      <c r="CZ136" s="5"/>
      <c r="DA136" s="16"/>
      <c r="DB136" s="59"/>
      <c r="DC136" s="5"/>
      <c r="DD136" s="16"/>
      <c r="DE136" s="59"/>
      <c r="DF136" s="5"/>
      <c r="DG136" s="16"/>
      <c r="DH136" s="59"/>
      <c r="DI136" s="5"/>
      <c r="DJ136" s="16"/>
      <c r="DK136" s="59"/>
      <c r="DL136" s="5"/>
      <c r="DM136" s="16"/>
      <c r="DN136" s="59"/>
      <c r="DO136" s="5"/>
      <c r="DP136" s="16"/>
      <c r="DQ136" s="59"/>
      <c r="DR136" s="5"/>
      <c r="DS136" s="16"/>
      <c r="DT136" s="59"/>
      <c r="DU136" s="5"/>
      <c r="DV136" s="16"/>
      <c r="DW136" s="59"/>
      <c r="DX136" s="5"/>
      <c r="DY136" s="16"/>
      <c r="DZ136" s="59"/>
      <c r="EA136" s="5"/>
      <c r="EB136" s="16"/>
      <c r="EC136" s="59"/>
      <c r="ED136" s="5"/>
      <c r="EE136" s="16"/>
      <c r="EF136" s="59"/>
      <c r="EG136" s="5"/>
      <c r="EH136" s="16"/>
      <c r="EI136" s="59"/>
      <c r="EJ136" s="5"/>
      <c r="EK136" s="16"/>
      <c r="EL136" s="76"/>
      <c r="EM136" s="5"/>
      <c r="EN136" s="16"/>
      <c r="EO136" s="76"/>
      <c r="EP136" s="5"/>
      <c r="EQ136" s="16"/>
      <c r="ER136" s="59"/>
      <c r="ES136" s="5"/>
      <c r="ET136" s="16"/>
      <c r="EU136" s="59"/>
      <c r="EV136" s="5"/>
      <c r="EW136" s="16"/>
      <c r="EX136" s="59"/>
      <c r="EY136" s="5"/>
      <c r="EZ136" s="16"/>
      <c r="FA136" s="59"/>
      <c r="FB136" s="5"/>
      <c r="FC136" s="16"/>
      <c r="FD136" s="76"/>
      <c r="FE136" s="5"/>
      <c r="FF136" s="16"/>
      <c r="FG136" s="76"/>
      <c r="FH136" s="5"/>
      <c r="FI136" s="16"/>
      <c r="FJ136" s="76"/>
      <c r="FK136" s="5"/>
      <c r="FL136" s="16"/>
      <c r="FM136" s="76"/>
      <c r="FN136" s="5"/>
      <c r="FO136" s="16"/>
      <c r="FP136" s="76"/>
      <c r="FQ136" s="5"/>
      <c r="FR136" s="16"/>
      <c r="FS136" s="76"/>
      <c r="FT136" s="5"/>
      <c r="FU136" s="16"/>
      <c r="FV136" s="76"/>
      <c r="FW136" s="5"/>
      <c r="FX136" s="16"/>
      <c r="FY136" s="76"/>
      <c r="FZ136" s="5"/>
      <c r="GA136" s="16"/>
      <c r="GB136" s="76"/>
      <c r="GC136" s="5"/>
      <c r="GD136" s="16"/>
      <c r="GE136" s="76"/>
      <c r="GF136" s="5"/>
      <c r="GG136" s="16"/>
      <c r="GH136" s="76"/>
      <c r="GI136" s="5"/>
      <c r="GJ136" s="16"/>
      <c r="GK136" s="76"/>
      <c r="GL136" s="5"/>
      <c r="GM136" s="16"/>
      <c r="GN136" s="76"/>
      <c r="GO136" s="5"/>
      <c r="GP136" s="16"/>
      <c r="GQ136" s="76"/>
      <c r="GR136" s="5"/>
      <c r="GS136" s="16"/>
      <c r="GT136" s="76"/>
      <c r="GU136" s="5"/>
      <c r="GV136" s="16"/>
      <c r="GW136" s="76"/>
      <c r="GX136" s="5"/>
      <c r="GY136" s="16"/>
      <c r="GZ136" s="76"/>
      <c r="HA136" s="5"/>
      <c r="HB136" s="16"/>
      <c r="HC136" s="76"/>
      <c r="HD136" s="5"/>
      <c r="HE136" s="16"/>
      <c r="HF136" s="76"/>
      <c r="HG136" s="5"/>
      <c r="HH136" s="16"/>
      <c r="HI136" s="76"/>
      <c r="HJ136" s="5"/>
      <c r="HK136" s="16"/>
      <c r="HL136" s="76"/>
      <c r="HM136" s="5"/>
      <c r="HN136" s="16"/>
      <c r="HO136" s="76"/>
      <c r="HP136" s="5"/>
      <c r="HQ136" s="16"/>
      <c r="HR136" s="76"/>
      <c r="HS136" s="5"/>
      <c r="HT136" s="16"/>
      <c r="HU136" s="76"/>
      <c r="HV136" s="5"/>
      <c r="HW136" s="16"/>
      <c r="HX136" s="76"/>
      <c r="HY136" s="5"/>
      <c r="HZ136" s="16"/>
      <c r="IA136" s="76"/>
      <c r="IB136" s="5"/>
      <c r="IC136" s="16"/>
      <c r="ID136" s="76"/>
      <c r="IE136" s="5"/>
      <c r="IF136" s="16"/>
      <c r="IG136" s="76"/>
      <c r="IH136" s="5"/>
      <c r="II136" s="16"/>
      <c r="IJ136" s="76"/>
      <c r="IK136" s="5"/>
      <c r="IL136" s="16"/>
      <c r="IM136" s="76"/>
      <c r="IN136" s="5"/>
      <c r="IO136" s="16"/>
      <c r="IP136" s="76"/>
      <c r="IQ136" s="5"/>
      <c r="IR136" s="16"/>
      <c r="IS136" s="76"/>
      <c r="IT136" s="5"/>
      <c r="IU136" s="16"/>
      <c r="IV136" s="76"/>
      <c r="IW136" s="5"/>
      <c r="IX136" s="16"/>
      <c r="IY136" s="76"/>
      <c r="IZ136" s="5"/>
      <c r="JA136" s="16"/>
      <c r="JB136" s="76"/>
      <c r="JC136" s="5"/>
      <c r="JD136" s="16"/>
      <c r="JE136" s="76"/>
      <c r="JF136" s="5"/>
      <c r="JG136" s="16"/>
      <c r="JH136" s="76"/>
      <c r="JI136" s="5"/>
      <c r="JJ136" s="16"/>
      <c r="JK136" s="76"/>
      <c r="JL136" s="5"/>
      <c r="JM136" s="16"/>
      <c r="JN136" s="76"/>
      <c r="JO136" s="5"/>
      <c r="JP136" s="16"/>
      <c r="JQ136" s="76"/>
      <c r="JR136" s="5"/>
      <c r="JS136" s="16"/>
      <c r="JT136" s="76"/>
      <c r="JU136" s="5"/>
      <c r="JV136" s="16"/>
      <c r="JW136" s="76"/>
      <c r="JX136" s="5"/>
      <c r="JY136" s="16"/>
      <c r="JZ136" s="76"/>
      <c r="KA136" s="5"/>
      <c r="KB136" s="16"/>
      <c r="KC136" s="76"/>
      <c r="KD136" s="5"/>
      <c r="KE136" s="16"/>
      <c r="KF136" s="76"/>
      <c r="KG136" s="5"/>
      <c r="KH136" s="16"/>
      <c r="KI136" s="76"/>
      <c r="KJ136" s="5"/>
      <c r="KK136" s="16"/>
      <c r="KL136" s="59"/>
      <c r="KM136" s="5"/>
      <c r="KN136" s="16"/>
      <c r="KO136" s="59"/>
      <c r="KP136" s="5"/>
      <c r="KQ136" s="5"/>
      <c r="KR136" s="16"/>
      <c r="KS136" s="59"/>
      <c r="KT136" s="5"/>
      <c r="KU136" s="16"/>
      <c r="KV136" s="59"/>
    </row>
    <row r="137" spans="1:308" ht="10.5" x14ac:dyDescent="0.25">
      <c r="A137" s="29"/>
      <c r="B137" s="13"/>
      <c r="C137" s="16"/>
      <c r="D137" s="59"/>
      <c r="E137" s="5"/>
      <c r="F137" s="16"/>
      <c r="G137" s="59"/>
      <c r="H137" s="5"/>
      <c r="I137" s="16"/>
      <c r="J137" s="59"/>
      <c r="K137" s="5"/>
      <c r="L137" s="16"/>
      <c r="M137" s="59"/>
      <c r="N137" s="5"/>
      <c r="O137" s="16"/>
      <c r="P137" s="59"/>
      <c r="Q137" s="5"/>
      <c r="R137" s="16"/>
      <c r="S137" s="59"/>
      <c r="T137" s="5"/>
      <c r="U137" s="16"/>
      <c r="V137" s="59"/>
      <c r="W137" s="5"/>
      <c r="X137" s="16"/>
      <c r="Y137" s="59"/>
      <c r="Z137" s="5"/>
      <c r="AA137" s="16"/>
      <c r="AB137" s="59"/>
      <c r="AC137" s="5"/>
      <c r="AD137" s="16"/>
      <c r="AE137" s="59"/>
      <c r="AF137" s="5"/>
      <c r="AG137" s="16"/>
      <c r="AH137" s="59"/>
      <c r="AI137" s="5"/>
      <c r="AJ137" s="16"/>
      <c r="AK137" s="59"/>
      <c r="AL137" s="5"/>
      <c r="AM137" s="16"/>
      <c r="AN137" s="59"/>
      <c r="AO137" s="5"/>
      <c r="AP137" s="16"/>
      <c r="AQ137" s="59"/>
      <c r="AR137" s="5"/>
      <c r="AS137" s="16"/>
      <c r="AT137" s="59"/>
      <c r="AU137" s="5"/>
      <c r="AV137" s="16"/>
      <c r="AW137" s="59"/>
      <c r="AX137" s="5"/>
      <c r="AY137" s="16"/>
      <c r="AZ137" s="59"/>
      <c r="BA137" s="5"/>
      <c r="BB137" s="16"/>
      <c r="BC137" s="59"/>
      <c r="BD137" s="13"/>
      <c r="BE137" s="16"/>
      <c r="BF137" s="59"/>
      <c r="BG137" s="5"/>
      <c r="BH137" s="16"/>
      <c r="BI137" s="59"/>
      <c r="BJ137" s="5"/>
      <c r="BK137" s="16"/>
      <c r="BL137" s="59"/>
      <c r="BM137" s="5"/>
      <c r="BN137" s="16"/>
      <c r="BO137" s="59"/>
      <c r="BP137" s="5"/>
      <c r="BQ137" s="16"/>
      <c r="BR137" s="59"/>
      <c r="BS137" s="5"/>
      <c r="BT137" s="16"/>
      <c r="BU137" s="59"/>
      <c r="BV137" s="5"/>
      <c r="BW137" s="16"/>
      <c r="BX137" s="59"/>
      <c r="BY137" s="5"/>
      <c r="BZ137" s="16"/>
      <c r="CA137" s="59"/>
      <c r="CB137" s="5"/>
      <c r="CC137" s="16"/>
      <c r="CD137" s="59"/>
      <c r="CE137" s="5"/>
      <c r="CF137" s="16"/>
      <c r="CG137" s="59"/>
      <c r="CH137" s="5"/>
      <c r="CI137" s="16"/>
      <c r="CJ137" s="59"/>
      <c r="CK137" s="5"/>
      <c r="CL137" s="16"/>
      <c r="CM137" s="59"/>
      <c r="CN137" s="5"/>
      <c r="CO137" s="16"/>
      <c r="CP137" s="59"/>
      <c r="CQ137" s="13"/>
      <c r="CR137" s="16"/>
      <c r="CS137" s="59"/>
      <c r="CT137" s="5"/>
      <c r="CU137" s="16"/>
      <c r="CV137" s="59"/>
      <c r="CW137" s="5"/>
      <c r="CX137" s="16"/>
      <c r="CY137" s="59"/>
      <c r="CZ137" s="5"/>
      <c r="DA137" s="16"/>
      <c r="DB137" s="59"/>
      <c r="DC137" s="5"/>
      <c r="DD137" s="16"/>
      <c r="DE137" s="59"/>
      <c r="DF137" s="5"/>
      <c r="DG137" s="16"/>
      <c r="DH137" s="59"/>
      <c r="DI137" s="5"/>
      <c r="DJ137" s="16"/>
      <c r="DK137" s="59"/>
      <c r="DL137" s="5"/>
      <c r="DM137" s="16"/>
      <c r="DN137" s="59"/>
      <c r="DO137" s="5"/>
      <c r="DP137" s="16"/>
      <c r="DQ137" s="59"/>
      <c r="DR137" s="5"/>
      <c r="DS137" s="16"/>
      <c r="DT137" s="59"/>
      <c r="DU137" s="5"/>
      <c r="DV137" s="16"/>
      <c r="DW137" s="59"/>
      <c r="DX137" s="5"/>
      <c r="DY137" s="16"/>
      <c r="DZ137" s="59"/>
      <c r="EA137" s="5"/>
      <c r="EB137" s="16"/>
      <c r="EC137" s="59"/>
      <c r="ED137" s="5"/>
      <c r="EE137" s="16"/>
      <c r="EF137" s="59"/>
      <c r="EG137" s="5"/>
      <c r="EH137" s="16"/>
      <c r="EI137" s="59"/>
      <c r="EJ137" s="5"/>
      <c r="EK137" s="16"/>
      <c r="EL137" s="76"/>
      <c r="EM137" s="5"/>
      <c r="EN137" s="16"/>
      <c r="EO137" s="76"/>
      <c r="EP137" s="5"/>
      <c r="EQ137" s="16"/>
      <c r="ER137" s="59"/>
      <c r="ES137" s="5"/>
      <c r="ET137" s="16"/>
      <c r="EU137" s="59"/>
      <c r="EV137" s="5"/>
      <c r="EW137" s="16"/>
      <c r="EX137" s="59"/>
      <c r="EY137" s="5"/>
      <c r="EZ137" s="16"/>
      <c r="FA137" s="59"/>
      <c r="FB137" s="5"/>
      <c r="FC137" s="16"/>
      <c r="FD137" s="76"/>
      <c r="FE137" s="5"/>
      <c r="FF137" s="16"/>
      <c r="FG137" s="76"/>
      <c r="FH137" s="5"/>
      <c r="FI137" s="16"/>
      <c r="FJ137" s="76"/>
      <c r="FK137" s="5"/>
      <c r="FL137" s="16"/>
      <c r="FM137" s="76"/>
      <c r="FN137" s="5"/>
      <c r="FO137" s="16"/>
      <c r="FP137" s="76"/>
      <c r="FQ137" s="5"/>
      <c r="FR137" s="16"/>
      <c r="FS137" s="76"/>
      <c r="FT137" s="5"/>
      <c r="FU137" s="16"/>
      <c r="FV137" s="76"/>
      <c r="FW137" s="5"/>
      <c r="FX137" s="16"/>
      <c r="FY137" s="76"/>
      <c r="FZ137" s="5"/>
      <c r="GA137" s="16"/>
      <c r="GB137" s="76"/>
      <c r="GC137" s="5"/>
      <c r="GD137" s="16"/>
      <c r="GE137" s="76"/>
      <c r="GF137" s="5"/>
      <c r="GG137" s="16"/>
      <c r="GH137" s="76"/>
      <c r="GI137" s="5"/>
      <c r="GJ137" s="16"/>
      <c r="GK137" s="76"/>
      <c r="GL137" s="5"/>
      <c r="GM137" s="16"/>
      <c r="GN137" s="76"/>
      <c r="GO137" s="5"/>
      <c r="GP137" s="16"/>
      <c r="GQ137" s="76"/>
      <c r="GR137" s="5"/>
      <c r="GS137" s="16"/>
      <c r="GT137" s="76"/>
      <c r="GU137" s="5"/>
      <c r="GV137" s="16"/>
      <c r="GW137" s="76"/>
      <c r="GX137" s="5"/>
      <c r="GY137" s="16"/>
      <c r="GZ137" s="76"/>
      <c r="HA137" s="5"/>
      <c r="HB137" s="16"/>
      <c r="HC137" s="76"/>
      <c r="HD137" s="5"/>
      <c r="HE137" s="16"/>
      <c r="HF137" s="76"/>
      <c r="HG137" s="5"/>
      <c r="HH137" s="16"/>
      <c r="HI137" s="76"/>
      <c r="HJ137" s="5"/>
      <c r="HK137" s="16"/>
      <c r="HL137" s="76"/>
      <c r="HM137" s="5"/>
      <c r="HN137" s="16"/>
      <c r="HO137" s="76"/>
      <c r="HP137" s="5"/>
      <c r="HQ137" s="16"/>
      <c r="HR137" s="76"/>
      <c r="HS137" s="5"/>
      <c r="HT137" s="16"/>
      <c r="HU137" s="76"/>
      <c r="HV137" s="5"/>
      <c r="HW137" s="16"/>
      <c r="HX137" s="76"/>
      <c r="HY137" s="5"/>
      <c r="HZ137" s="16"/>
      <c r="IA137" s="76"/>
      <c r="IB137" s="5"/>
      <c r="IC137" s="16"/>
      <c r="ID137" s="76"/>
      <c r="IE137" s="5"/>
      <c r="IF137" s="16"/>
      <c r="IG137" s="76"/>
      <c r="IH137" s="5"/>
      <c r="II137" s="16"/>
      <c r="IJ137" s="76"/>
      <c r="IK137" s="5"/>
      <c r="IL137" s="16"/>
      <c r="IM137" s="76"/>
      <c r="IN137" s="5"/>
      <c r="IO137" s="16"/>
      <c r="IP137" s="76"/>
      <c r="IQ137" s="5"/>
      <c r="IR137" s="16"/>
      <c r="IS137" s="76"/>
      <c r="IT137" s="5"/>
      <c r="IU137" s="16"/>
      <c r="IV137" s="76"/>
      <c r="IW137" s="5"/>
      <c r="IX137" s="16"/>
      <c r="IY137" s="76"/>
      <c r="IZ137" s="5"/>
      <c r="JA137" s="16"/>
      <c r="JB137" s="76"/>
      <c r="JC137" s="5"/>
      <c r="JD137" s="16"/>
      <c r="JE137" s="76"/>
      <c r="JF137" s="5"/>
      <c r="JG137" s="16"/>
      <c r="JH137" s="76"/>
      <c r="JI137" s="5"/>
      <c r="JJ137" s="16"/>
      <c r="JK137" s="76"/>
      <c r="JL137" s="5"/>
      <c r="JM137" s="16"/>
      <c r="JN137" s="76"/>
      <c r="JO137" s="5"/>
      <c r="JP137" s="16"/>
      <c r="JQ137" s="76"/>
      <c r="JR137" s="5"/>
      <c r="JS137" s="16"/>
      <c r="JT137" s="76"/>
      <c r="JU137" s="5"/>
      <c r="JV137" s="16"/>
      <c r="JW137" s="76"/>
      <c r="JX137" s="5"/>
      <c r="JY137" s="16"/>
      <c r="JZ137" s="76"/>
      <c r="KA137" s="5"/>
      <c r="KB137" s="16"/>
      <c r="KC137" s="76"/>
      <c r="KD137" s="5"/>
      <c r="KE137" s="16"/>
      <c r="KF137" s="76"/>
      <c r="KG137" s="5"/>
      <c r="KH137" s="16"/>
      <c r="KI137" s="76"/>
      <c r="KJ137" s="5"/>
      <c r="KK137" s="16"/>
      <c r="KL137" s="59"/>
      <c r="KM137" s="5"/>
      <c r="KN137" s="16"/>
      <c r="KO137" s="59"/>
      <c r="KP137" s="5"/>
      <c r="KQ137" s="5"/>
      <c r="KR137" s="16"/>
      <c r="KS137" s="59"/>
      <c r="KT137" s="5"/>
      <c r="KU137" s="16"/>
      <c r="KV137" s="59"/>
    </row>
    <row r="138" spans="1:308" ht="10.5" x14ac:dyDescent="0.25">
      <c r="A138" s="29"/>
      <c r="B138" s="13"/>
      <c r="C138" s="16"/>
      <c r="D138" s="59"/>
      <c r="E138" s="5"/>
      <c r="F138" s="16"/>
      <c r="G138" s="59"/>
      <c r="H138" s="5"/>
      <c r="I138" s="16"/>
      <c r="J138" s="59"/>
      <c r="K138" s="5"/>
      <c r="L138" s="16"/>
      <c r="M138" s="59"/>
      <c r="N138" s="5"/>
      <c r="O138" s="16"/>
      <c r="P138" s="59"/>
      <c r="Q138" s="5"/>
      <c r="R138" s="16"/>
      <c r="S138" s="59"/>
      <c r="T138" s="5"/>
      <c r="U138" s="16"/>
      <c r="V138" s="59"/>
      <c r="W138" s="5"/>
      <c r="X138" s="16"/>
      <c r="Y138" s="59"/>
      <c r="Z138" s="5"/>
      <c r="AA138" s="16"/>
      <c r="AB138" s="59"/>
      <c r="AC138" s="5"/>
      <c r="AD138" s="16"/>
      <c r="AE138" s="59"/>
      <c r="AF138" s="5"/>
      <c r="AG138" s="16"/>
      <c r="AH138" s="59"/>
      <c r="AI138" s="5"/>
      <c r="AJ138" s="16"/>
      <c r="AK138" s="59"/>
      <c r="AL138" s="5"/>
      <c r="AM138" s="16"/>
      <c r="AN138" s="59"/>
      <c r="AO138" s="5"/>
      <c r="AP138" s="16"/>
      <c r="AQ138" s="59"/>
      <c r="AR138" s="5"/>
      <c r="AS138" s="16"/>
      <c r="AT138" s="59"/>
      <c r="AU138" s="5"/>
      <c r="AV138" s="16"/>
      <c r="AW138" s="59"/>
      <c r="AX138" s="5"/>
      <c r="AY138" s="16"/>
      <c r="AZ138" s="59"/>
      <c r="BA138" s="5"/>
      <c r="BB138" s="16"/>
      <c r="BC138" s="59"/>
      <c r="BD138" s="13"/>
      <c r="BE138" s="16"/>
      <c r="BF138" s="59"/>
      <c r="BG138" s="5"/>
      <c r="BH138" s="16"/>
      <c r="BI138" s="59"/>
      <c r="BJ138" s="5"/>
      <c r="BK138" s="16"/>
      <c r="BL138" s="59"/>
      <c r="BM138" s="5"/>
      <c r="BN138" s="16"/>
      <c r="BO138" s="59"/>
      <c r="BP138" s="5"/>
      <c r="BQ138" s="16"/>
      <c r="BR138" s="59"/>
      <c r="BS138" s="5"/>
      <c r="BT138" s="16"/>
      <c r="BU138" s="59"/>
      <c r="BV138" s="5"/>
      <c r="BW138" s="16"/>
      <c r="BX138" s="59"/>
      <c r="BY138" s="5"/>
      <c r="BZ138" s="16"/>
      <c r="CA138" s="59"/>
      <c r="CB138" s="5"/>
      <c r="CC138" s="16"/>
      <c r="CD138" s="59"/>
      <c r="CE138" s="5"/>
      <c r="CF138" s="16"/>
      <c r="CG138" s="59"/>
      <c r="CH138" s="5"/>
      <c r="CI138" s="16"/>
      <c r="CJ138" s="59"/>
      <c r="CK138" s="5"/>
      <c r="CL138" s="16"/>
      <c r="CM138" s="59"/>
      <c r="CN138" s="5"/>
      <c r="CO138" s="16"/>
      <c r="CP138" s="59"/>
      <c r="CQ138" s="13"/>
      <c r="CR138" s="16"/>
      <c r="CS138" s="59"/>
      <c r="CT138" s="5"/>
      <c r="CU138" s="16"/>
      <c r="CV138" s="59"/>
      <c r="CW138" s="5"/>
      <c r="CX138" s="16"/>
      <c r="CY138" s="59"/>
      <c r="CZ138" s="5"/>
      <c r="DA138" s="16"/>
      <c r="DB138" s="59"/>
      <c r="DC138" s="5"/>
      <c r="DD138" s="16"/>
      <c r="DE138" s="59"/>
      <c r="DF138" s="5"/>
      <c r="DG138" s="16"/>
      <c r="DH138" s="59"/>
      <c r="DI138" s="5"/>
      <c r="DJ138" s="16"/>
      <c r="DK138" s="59"/>
      <c r="DL138" s="5"/>
      <c r="DM138" s="16"/>
      <c r="DN138" s="59"/>
      <c r="DO138" s="5"/>
      <c r="DP138" s="16"/>
      <c r="DQ138" s="59"/>
      <c r="DR138" s="5"/>
      <c r="DS138" s="16"/>
      <c r="DT138" s="59"/>
      <c r="DU138" s="5"/>
      <c r="DV138" s="16"/>
      <c r="DW138" s="59"/>
      <c r="DX138" s="5"/>
      <c r="DY138" s="16"/>
      <c r="DZ138" s="59"/>
      <c r="EA138" s="5"/>
      <c r="EB138" s="16"/>
      <c r="EC138" s="59"/>
      <c r="ED138" s="5"/>
      <c r="EE138" s="16"/>
      <c r="EF138" s="59"/>
      <c r="EG138" s="5"/>
      <c r="EH138" s="16"/>
      <c r="EI138" s="59"/>
      <c r="EJ138" s="5"/>
      <c r="EK138" s="16"/>
      <c r="EL138" s="76"/>
      <c r="EM138" s="5"/>
      <c r="EN138" s="16"/>
      <c r="EO138" s="76"/>
      <c r="EP138" s="5"/>
      <c r="EQ138" s="16"/>
      <c r="ER138" s="59"/>
      <c r="ES138" s="5"/>
      <c r="ET138" s="16"/>
      <c r="EU138" s="59"/>
      <c r="EV138" s="5"/>
      <c r="EW138" s="16"/>
      <c r="EX138" s="59"/>
      <c r="EY138" s="5"/>
      <c r="EZ138" s="16"/>
      <c r="FA138" s="59"/>
      <c r="FB138" s="5"/>
      <c r="FC138" s="16"/>
      <c r="FD138" s="76"/>
      <c r="FE138" s="5"/>
      <c r="FF138" s="16"/>
      <c r="FG138" s="76"/>
      <c r="FH138" s="5"/>
      <c r="FI138" s="16"/>
      <c r="FJ138" s="76"/>
      <c r="FK138" s="5"/>
      <c r="FL138" s="16"/>
      <c r="FM138" s="76"/>
      <c r="FN138" s="5"/>
      <c r="FO138" s="16"/>
      <c r="FP138" s="76"/>
      <c r="FQ138" s="5"/>
      <c r="FR138" s="16"/>
      <c r="FS138" s="76"/>
      <c r="FT138" s="5"/>
      <c r="FU138" s="16"/>
      <c r="FV138" s="76"/>
      <c r="FW138" s="5"/>
      <c r="FX138" s="16"/>
      <c r="FY138" s="76"/>
      <c r="FZ138" s="5"/>
      <c r="GA138" s="16"/>
      <c r="GB138" s="76"/>
      <c r="GC138" s="5"/>
      <c r="GD138" s="16"/>
      <c r="GE138" s="76"/>
      <c r="GF138" s="5"/>
      <c r="GG138" s="16"/>
      <c r="GH138" s="76"/>
      <c r="GI138" s="5"/>
      <c r="GJ138" s="16"/>
      <c r="GK138" s="76"/>
      <c r="GL138" s="5"/>
      <c r="GM138" s="16"/>
      <c r="GN138" s="76"/>
      <c r="GO138" s="5"/>
      <c r="GP138" s="16"/>
      <c r="GQ138" s="76"/>
      <c r="GR138" s="5"/>
      <c r="GS138" s="16"/>
      <c r="GT138" s="76"/>
      <c r="GU138" s="5"/>
      <c r="GV138" s="16"/>
      <c r="GW138" s="76"/>
      <c r="GX138" s="5"/>
      <c r="GY138" s="16"/>
      <c r="GZ138" s="76"/>
      <c r="HA138" s="5"/>
      <c r="HB138" s="16"/>
      <c r="HC138" s="76"/>
      <c r="HD138" s="5"/>
      <c r="HE138" s="16"/>
      <c r="HF138" s="76"/>
      <c r="HG138" s="5"/>
      <c r="HH138" s="16"/>
      <c r="HI138" s="76"/>
      <c r="HJ138" s="5"/>
      <c r="HK138" s="16"/>
      <c r="HL138" s="76"/>
      <c r="HM138" s="5"/>
      <c r="HN138" s="16"/>
      <c r="HO138" s="76"/>
      <c r="HP138" s="5"/>
      <c r="HQ138" s="16"/>
      <c r="HR138" s="76"/>
      <c r="HS138" s="5"/>
      <c r="HT138" s="16"/>
      <c r="HU138" s="76"/>
      <c r="HV138" s="5"/>
      <c r="HW138" s="16"/>
      <c r="HX138" s="76"/>
      <c r="HY138" s="5"/>
      <c r="HZ138" s="16"/>
      <c r="IA138" s="76"/>
      <c r="IB138" s="5"/>
      <c r="IC138" s="16"/>
      <c r="ID138" s="76"/>
      <c r="IE138" s="5"/>
      <c r="IF138" s="16"/>
      <c r="IG138" s="76"/>
      <c r="IH138" s="5"/>
      <c r="II138" s="16"/>
      <c r="IJ138" s="76"/>
      <c r="IK138" s="5"/>
      <c r="IL138" s="16"/>
      <c r="IM138" s="76"/>
      <c r="IN138" s="5"/>
      <c r="IO138" s="16"/>
      <c r="IP138" s="76"/>
      <c r="IQ138" s="5"/>
      <c r="IR138" s="16"/>
      <c r="IS138" s="76"/>
      <c r="IT138" s="5"/>
      <c r="IU138" s="16"/>
      <c r="IV138" s="76"/>
      <c r="IW138" s="5"/>
      <c r="IX138" s="16"/>
      <c r="IY138" s="76"/>
      <c r="IZ138" s="5"/>
      <c r="JA138" s="16"/>
      <c r="JB138" s="76"/>
      <c r="JC138" s="5"/>
      <c r="JD138" s="16"/>
      <c r="JE138" s="76"/>
      <c r="JF138" s="5"/>
      <c r="JG138" s="16"/>
      <c r="JH138" s="76"/>
      <c r="JI138" s="5"/>
      <c r="JJ138" s="16"/>
      <c r="JK138" s="76"/>
      <c r="JL138" s="5"/>
      <c r="JM138" s="16"/>
      <c r="JN138" s="76"/>
      <c r="JO138" s="5"/>
      <c r="JP138" s="16"/>
      <c r="JQ138" s="76"/>
      <c r="JR138" s="5"/>
      <c r="JS138" s="16"/>
      <c r="JT138" s="76"/>
      <c r="JU138" s="5"/>
      <c r="JV138" s="16"/>
      <c r="JW138" s="76"/>
      <c r="JX138" s="5"/>
      <c r="JY138" s="16"/>
      <c r="JZ138" s="76"/>
      <c r="KA138" s="5"/>
      <c r="KB138" s="16"/>
      <c r="KC138" s="76"/>
      <c r="KD138" s="5"/>
      <c r="KE138" s="16"/>
      <c r="KF138" s="76"/>
      <c r="KG138" s="5"/>
      <c r="KH138" s="16"/>
      <c r="KI138" s="76"/>
      <c r="KJ138" s="5"/>
      <c r="KK138" s="16"/>
      <c r="KL138" s="59"/>
      <c r="KM138" s="5"/>
      <c r="KN138" s="16"/>
      <c r="KO138" s="59"/>
      <c r="KP138" s="5"/>
      <c r="KQ138" s="5"/>
      <c r="KR138" s="16"/>
      <c r="KS138" s="59"/>
      <c r="KT138" s="5"/>
      <c r="KU138" s="16"/>
      <c r="KV138" s="59"/>
    </row>
    <row r="139" spans="1:308" ht="10.5" x14ac:dyDescent="0.25">
      <c r="A139" s="29"/>
      <c r="B139" s="13"/>
      <c r="C139" s="16"/>
      <c r="D139" s="59"/>
      <c r="E139" s="5"/>
      <c r="F139" s="16"/>
      <c r="G139" s="59"/>
      <c r="H139" s="5"/>
      <c r="I139" s="16"/>
      <c r="J139" s="59"/>
      <c r="K139" s="5"/>
      <c r="L139" s="16"/>
      <c r="M139" s="59"/>
      <c r="N139" s="5"/>
      <c r="O139" s="16"/>
      <c r="P139" s="59"/>
      <c r="Q139" s="5"/>
      <c r="R139" s="16"/>
      <c r="S139" s="59"/>
      <c r="T139" s="5"/>
      <c r="U139" s="16"/>
      <c r="V139" s="59"/>
      <c r="W139" s="5"/>
      <c r="X139" s="16"/>
      <c r="Y139" s="59"/>
      <c r="Z139" s="5"/>
      <c r="AA139" s="16"/>
      <c r="AB139" s="59"/>
      <c r="AC139" s="5"/>
      <c r="AD139" s="16"/>
      <c r="AE139" s="59"/>
      <c r="AF139" s="5"/>
      <c r="AG139" s="16"/>
      <c r="AH139" s="59"/>
      <c r="AI139" s="5"/>
      <c r="AJ139" s="16"/>
      <c r="AK139" s="59"/>
      <c r="AL139" s="5"/>
      <c r="AM139" s="16"/>
      <c r="AN139" s="59"/>
      <c r="AO139" s="5"/>
      <c r="AP139" s="16"/>
      <c r="AQ139" s="59"/>
      <c r="AR139" s="5"/>
      <c r="AS139" s="16"/>
      <c r="AT139" s="59"/>
      <c r="AU139" s="5"/>
      <c r="AV139" s="16"/>
      <c r="AW139" s="59"/>
      <c r="AX139" s="5"/>
      <c r="AY139" s="16"/>
      <c r="AZ139" s="59"/>
      <c r="BA139" s="5"/>
      <c r="BB139" s="16"/>
      <c r="BC139" s="59"/>
      <c r="BD139" s="13"/>
      <c r="BE139" s="16"/>
      <c r="BF139" s="59"/>
      <c r="BG139" s="5"/>
      <c r="BH139" s="16"/>
      <c r="BI139" s="59"/>
      <c r="BJ139" s="5"/>
      <c r="BK139" s="16"/>
      <c r="BL139" s="59"/>
      <c r="BM139" s="5"/>
      <c r="BN139" s="16"/>
      <c r="BO139" s="59"/>
      <c r="BP139" s="5"/>
      <c r="BQ139" s="16"/>
      <c r="BR139" s="59"/>
      <c r="BS139" s="5"/>
      <c r="BT139" s="16"/>
      <c r="BU139" s="59"/>
      <c r="BV139" s="5"/>
      <c r="BW139" s="16"/>
      <c r="BX139" s="59"/>
      <c r="BY139" s="5"/>
      <c r="BZ139" s="16"/>
      <c r="CA139" s="59"/>
      <c r="CB139" s="5"/>
      <c r="CC139" s="16"/>
      <c r="CD139" s="59"/>
      <c r="CE139" s="5"/>
      <c r="CF139" s="16"/>
      <c r="CG139" s="59"/>
      <c r="CH139" s="5"/>
      <c r="CI139" s="16"/>
      <c r="CJ139" s="59"/>
      <c r="CK139" s="5"/>
      <c r="CL139" s="16"/>
      <c r="CM139" s="59"/>
      <c r="CN139" s="5"/>
      <c r="CO139" s="16"/>
      <c r="CP139" s="59"/>
      <c r="CQ139" s="13"/>
      <c r="CR139" s="16"/>
      <c r="CS139" s="59"/>
      <c r="CT139" s="5"/>
      <c r="CU139" s="16"/>
      <c r="CV139" s="59"/>
      <c r="CW139" s="5"/>
      <c r="CX139" s="16"/>
      <c r="CY139" s="59"/>
      <c r="CZ139" s="5"/>
      <c r="DA139" s="16"/>
      <c r="DB139" s="59"/>
      <c r="DC139" s="5"/>
      <c r="DD139" s="16"/>
      <c r="DE139" s="59"/>
      <c r="DF139" s="5"/>
      <c r="DG139" s="16"/>
      <c r="DH139" s="59"/>
      <c r="DI139" s="5"/>
      <c r="DJ139" s="16"/>
      <c r="DK139" s="59"/>
      <c r="DL139" s="5"/>
      <c r="DM139" s="16"/>
      <c r="DN139" s="59"/>
      <c r="DO139" s="5"/>
      <c r="DP139" s="16"/>
      <c r="DQ139" s="59"/>
      <c r="DR139" s="5"/>
      <c r="DS139" s="16"/>
      <c r="DT139" s="59"/>
      <c r="DU139" s="5"/>
      <c r="DV139" s="16"/>
      <c r="DW139" s="59"/>
      <c r="DX139" s="5"/>
      <c r="DY139" s="16"/>
      <c r="DZ139" s="59"/>
      <c r="EA139" s="5"/>
      <c r="EB139" s="16"/>
      <c r="EC139" s="59"/>
      <c r="ED139" s="5"/>
      <c r="EE139" s="16"/>
      <c r="EF139" s="59"/>
      <c r="EG139" s="5"/>
      <c r="EH139" s="16"/>
      <c r="EI139" s="59"/>
      <c r="EJ139" s="5"/>
      <c r="EK139" s="16"/>
      <c r="EL139" s="76"/>
      <c r="EM139" s="5"/>
      <c r="EN139" s="16"/>
      <c r="EO139" s="76"/>
      <c r="EP139" s="5"/>
      <c r="EQ139" s="16"/>
      <c r="ER139" s="59"/>
      <c r="ES139" s="5"/>
      <c r="ET139" s="16"/>
      <c r="EU139" s="59"/>
      <c r="EV139" s="5"/>
      <c r="EW139" s="16"/>
      <c r="EX139" s="59"/>
      <c r="EY139" s="5"/>
      <c r="EZ139" s="16"/>
      <c r="FA139" s="59"/>
      <c r="FB139" s="5"/>
      <c r="FC139" s="16"/>
      <c r="FD139" s="76"/>
      <c r="FE139" s="5"/>
      <c r="FF139" s="16"/>
      <c r="FG139" s="76"/>
      <c r="FH139" s="5"/>
      <c r="FI139" s="16"/>
      <c r="FJ139" s="76"/>
      <c r="FK139" s="5"/>
      <c r="FL139" s="16"/>
      <c r="FM139" s="76"/>
      <c r="FN139" s="5"/>
      <c r="FO139" s="16"/>
      <c r="FP139" s="76"/>
      <c r="FQ139" s="5"/>
      <c r="FR139" s="16"/>
      <c r="FS139" s="76"/>
      <c r="FT139" s="5"/>
      <c r="FU139" s="16"/>
      <c r="FV139" s="76"/>
      <c r="FW139" s="5"/>
      <c r="FX139" s="16"/>
      <c r="FY139" s="76"/>
      <c r="FZ139" s="5"/>
      <c r="GA139" s="16"/>
      <c r="GB139" s="76"/>
      <c r="GC139" s="5"/>
      <c r="GD139" s="16"/>
      <c r="GE139" s="76"/>
      <c r="GF139" s="5"/>
      <c r="GG139" s="16"/>
      <c r="GH139" s="76"/>
      <c r="GI139" s="5"/>
      <c r="GJ139" s="16"/>
      <c r="GK139" s="76"/>
      <c r="GL139" s="5"/>
      <c r="GM139" s="16"/>
      <c r="GN139" s="76"/>
      <c r="GO139" s="5"/>
      <c r="GP139" s="16"/>
      <c r="GQ139" s="76"/>
      <c r="GR139" s="5"/>
      <c r="GS139" s="16"/>
      <c r="GT139" s="76"/>
      <c r="GU139" s="5"/>
      <c r="GV139" s="16"/>
      <c r="GW139" s="76"/>
      <c r="GX139" s="5"/>
      <c r="GY139" s="16"/>
      <c r="GZ139" s="76"/>
      <c r="HA139" s="5"/>
      <c r="HB139" s="16"/>
      <c r="HC139" s="76"/>
      <c r="HD139" s="5"/>
      <c r="HE139" s="16"/>
      <c r="HF139" s="76"/>
      <c r="HG139" s="5"/>
      <c r="HH139" s="16"/>
      <c r="HI139" s="76"/>
      <c r="HJ139" s="5"/>
      <c r="HK139" s="16"/>
      <c r="HL139" s="76"/>
      <c r="HM139" s="5"/>
      <c r="HN139" s="16"/>
      <c r="HO139" s="76"/>
      <c r="HP139" s="5"/>
      <c r="HQ139" s="16"/>
      <c r="HR139" s="76"/>
      <c r="HS139" s="5"/>
      <c r="HT139" s="16"/>
      <c r="HU139" s="76"/>
      <c r="HV139" s="5"/>
      <c r="HW139" s="16"/>
      <c r="HX139" s="76"/>
      <c r="HY139" s="5"/>
      <c r="HZ139" s="16"/>
      <c r="IA139" s="76"/>
      <c r="IB139" s="5"/>
      <c r="IC139" s="16"/>
      <c r="ID139" s="76"/>
      <c r="IE139" s="5"/>
      <c r="IF139" s="16"/>
      <c r="IG139" s="76"/>
      <c r="IH139" s="5"/>
      <c r="II139" s="16"/>
      <c r="IJ139" s="76"/>
      <c r="IK139" s="5"/>
      <c r="IL139" s="16"/>
      <c r="IM139" s="76"/>
      <c r="IN139" s="5"/>
      <c r="IO139" s="16"/>
      <c r="IP139" s="76"/>
      <c r="IQ139" s="5"/>
      <c r="IR139" s="16"/>
      <c r="IS139" s="76"/>
      <c r="IT139" s="5"/>
      <c r="IU139" s="16"/>
      <c r="IV139" s="76"/>
      <c r="IW139" s="5"/>
      <c r="IX139" s="16"/>
      <c r="IY139" s="76"/>
      <c r="IZ139" s="5"/>
      <c r="JA139" s="16"/>
      <c r="JB139" s="76"/>
      <c r="JC139" s="5"/>
      <c r="JD139" s="16"/>
      <c r="JE139" s="76"/>
      <c r="JF139" s="5"/>
      <c r="JG139" s="16"/>
      <c r="JH139" s="76"/>
      <c r="JI139" s="5"/>
      <c r="JJ139" s="16"/>
      <c r="JK139" s="76"/>
      <c r="JL139" s="5"/>
      <c r="JM139" s="16"/>
      <c r="JN139" s="76"/>
      <c r="JO139" s="5"/>
      <c r="JP139" s="16"/>
      <c r="JQ139" s="76"/>
      <c r="JR139" s="5"/>
      <c r="JS139" s="16"/>
      <c r="JT139" s="76"/>
      <c r="JU139" s="5"/>
      <c r="JV139" s="16"/>
      <c r="JW139" s="76"/>
      <c r="JX139" s="5"/>
      <c r="JY139" s="16"/>
      <c r="JZ139" s="76"/>
      <c r="KA139" s="5"/>
      <c r="KB139" s="16"/>
      <c r="KC139" s="76"/>
      <c r="KD139" s="5"/>
      <c r="KE139" s="16"/>
      <c r="KF139" s="76"/>
      <c r="KG139" s="5"/>
      <c r="KH139" s="16"/>
      <c r="KI139" s="76"/>
      <c r="KJ139" s="5"/>
      <c r="KK139" s="16"/>
      <c r="KL139" s="59"/>
      <c r="KM139" s="5"/>
      <c r="KN139" s="16"/>
      <c r="KO139" s="59"/>
      <c r="KP139" s="5"/>
      <c r="KQ139" s="5"/>
      <c r="KR139" s="16"/>
      <c r="KS139" s="59"/>
      <c r="KT139" s="5"/>
      <c r="KU139" s="16"/>
      <c r="KV139" s="59"/>
    </row>
    <row r="140" spans="1:308" ht="10.5" x14ac:dyDescent="0.25">
      <c r="A140" s="29"/>
      <c r="B140" s="13"/>
      <c r="C140" s="16"/>
      <c r="D140" s="59"/>
      <c r="E140" s="5"/>
      <c r="F140" s="16"/>
      <c r="G140" s="59"/>
      <c r="H140" s="5"/>
      <c r="I140" s="16"/>
      <c r="J140" s="59"/>
      <c r="K140" s="5"/>
      <c r="L140" s="16"/>
      <c r="M140" s="59"/>
      <c r="N140" s="5"/>
      <c r="O140" s="16"/>
      <c r="P140" s="59"/>
      <c r="Q140" s="5"/>
      <c r="R140" s="16"/>
      <c r="S140" s="59"/>
      <c r="T140" s="5"/>
      <c r="U140" s="16"/>
      <c r="V140" s="59"/>
      <c r="W140" s="5"/>
      <c r="X140" s="16"/>
      <c r="Y140" s="59"/>
      <c r="Z140" s="5"/>
      <c r="AA140" s="16"/>
      <c r="AB140" s="59"/>
      <c r="AC140" s="5"/>
      <c r="AD140" s="16"/>
      <c r="AE140" s="59"/>
      <c r="AF140" s="5"/>
      <c r="AG140" s="16"/>
      <c r="AH140" s="59"/>
      <c r="AI140" s="5"/>
      <c r="AJ140" s="16"/>
      <c r="AK140" s="59"/>
      <c r="AL140" s="5"/>
      <c r="AM140" s="16"/>
      <c r="AN140" s="59"/>
      <c r="AO140" s="5"/>
      <c r="AP140" s="16"/>
      <c r="AQ140" s="59"/>
      <c r="AR140" s="5"/>
      <c r="AS140" s="16"/>
      <c r="AT140" s="59"/>
      <c r="AU140" s="5"/>
      <c r="AV140" s="16"/>
      <c r="AW140" s="59"/>
      <c r="AX140" s="5"/>
      <c r="AY140" s="16"/>
      <c r="AZ140" s="59"/>
      <c r="BA140" s="5"/>
      <c r="BB140" s="16"/>
      <c r="BC140" s="59"/>
      <c r="BD140" s="13"/>
      <c r="BE140" s="16"/>
      <c r="BF140" s="59"/>
      <c r="BG140" s="5"/>
      <c r="BH140" s="16"/>
      <c r="BI140" s="59"/>
      <c r="BJ140" s="5"/>
      <c r="BK140" s="16"/>
      <c r="BL140" s="59"/>
      <c r="BM140" s="5"/>
      <c r="BN140" s="16"/>
      <c r="BO140" s="59"/>
      <c r="BP140" s="5"/>
      <c r="BQ140" s="16"/>
      <c r="BR140" s="59"/>
      <c r="BS140" s="5"/>
      <c r="BT140" s="16"/>
      <c r="BU140" s="59"/>
      <c r="BV140" s="5"/>
      <c r="BW140" s="16"/>
      <c r="BX140" s="59"/>
      <c r="BY140" s="5"/>
      <c r="BZ140" s="16"/>
      <c r="CA140" s="59"/>
      <c r="CB140" s="5"/>
      <c r="CC140" s="16"/>
      <c r="CD140" s="59"/>
      <c r="CE140" s="5"/>
      <c r="CF140" s="16"/>
      <c r="CG140" s="59"/>
      <c r="CH140" s="5"/>
      <c r="CI140" s="16"/>
      <c r="CJ140" s="59"/>
      <c r="CK140" s="5"/>
      <c r="CL140" s="16"/>
      <c r="CM140" s="59"/>
      <c r="CN140" s="5"/>
      <c r="CO140" s="16"/>
      <c r="CP140" s="59"/>
      <c r="CQ140" s="13"/>
      <c r="CR140" s="16"/>
      <c r="CS140" s="59"/>
      <c r="CT140" s="5"/>
      <c r="CU140" s="16"/>
      <c r="CV140" s="59"/>
      <c r="CW140" s="5"/>
      <c r="CX140" s="16"/>
      <c r="CY140" s="59"/>
      <c r="CZ140" s="5"/>
      <c r="DA140" s="16"/>
      <c r="DB140" s="59"/>
      <c r="DC140" s="5"/>
      <c r="DD140" s="16"/>
      <c r="DE140" s="59"/>
      <c r="DF140" s="5"/>
      <c r="DG140" s="16"/>
      <c r="DH140" s="59"/>
      <c r="DI140" s="5"/>
      <c r="DJ140" s="16"/>
      <c r="DK140" s="59"/>
      <c r="DL140" s="5"/>
      <c r="DM140" s="16"/>
      <c r="DN140" s="59"/>
      <c r="DO140" s="5"/>
      <c r="DP140" s="16"/>
      <c r="DQ140" s="59"/>
      <c r="DR140" s="5"/>
      <c r="DS140" s="16"/>
      <c r="DT140" s="59"/>
      <c r="DU140" s="5"/>
      <c r="DV140" s="16"/>
      <c r="DW140" s="59"/>
      <c r="DX140" s="5"/>
      <c r="DY140" s="16"/>
      <c r="DZ140" s="59"/>
      <c r="EA140" s="5"/>
      <c r="EB140" s="16"/>
      <c r="EC140" s="59"/>
      <c r="ED140" s="5"/>
      <c r="EE140" s="16"/>
      <c r="EF140" s="59"/>
      <c r="EG140" s="5"/>
      <c r="EH140" s="16"/>
      <c r="EI140" s="59"/>
      <c r="EJ140" s="5"/>
      <c r="EK140" s="16"/>
      <c r="EL140" s="76"/>
      <c r="EM140" s="5"/>
      <c r="EN140" s="16"/>
      <c r="EO140" s="76"/>
      <c r="EP140" s="5"/>
      <c r="EQ140" s="16"/>
      <c r="ER140" s="59"/>
      <c r="ES140" s="5"/>
      <c r="ET140" s="16"/>
      <c r="EU140" s="59"/>
      <c r="EV140" s="5"/>
      <c r="EW140" s="16"/>
      <c r="EX140" s="59"/>
      <c r="EY140" s="5"/>
      <c r="EZ140" s="16"/>
      <c r="FA140" s="59"/>
      <c r="FB140" s="5"/>
      <c r="FC140" s="16"/>
      <c r="FD140" s="76"/>
      <c r="FE140" s="5"/>
      <c r="FF140" s="16"/>
      <c r="FG140" s="76"/>
      <c r="FH140" s="5"/>
      <c r="FI140" s="16"/>
      <c r="FJ140" s="76"/>
      <c r="FK140" s="5"/>
      <c r="FL140" s="16"/>
      <c r="FM140" s="76"/>
      <c r="FN140" s="5"/>
      <c r="FO140" s="16"/>
      <c r="FP140" s="76"/>
      <c r="FQ140" s="5"/>
      <c r="FR140" s="16"/>
      <c r="FS140" s="76"/>
      <c r="FT140" s="5"/>
      <c r="FU140" s="16"/>
      <c r="FV140" s="76"/>
      <c r="FW140" s="5"/>
      <c r="FX140" s="16"/>
      <c r="FY140" s="76"/>
      <c r="FZ140" s="5"/>
      <c r="GA140" s="16"/>
      <c r="GB140" s="76"/>
      <c r="GC140" s="5"/>
      <c r="GD140" s="16"/>
      <c r="GE140" s="76"/>
      <c r="GF140" s="5"/>
      <c r="GG140" s="16"/>
      <c r="GH140" s="76"/>
      <c r="GI140" s="5"/>
      <c r="GJ140" s="16"/>
      <c r="GK140" s="76"/>
      <c r="GL140" s="5"/>
      <c r="GM140" s="16"/>
      <c r="GN140" s="76"/>
      <c r="GO140" s="5"/>
      <c r="GP140" s="16"/>
      <c r="GQ140" s="76"/>
      <c r="GR140" s="5"/>
      <c r="GS140" s="16"/>
      <c r="GT140" s="76"/>
      <c r="GU140" s="5"/>
      <c r="GV140" s="16"/>
      <c r="GW140" s="76"/>
      <c r="GX140" s="5"/>
      <c r="GY140" s="16"/>
      <c r="GZ140" s="76"/>
      <c r="HA140" s="5"/>
      <c r="HB140" s="16"/>
      <c r="HC140" s="76"/>
      <c r="HD140" s="5"/>
      <c r="HE140" s="16"/>
      <c r="HF140" s="76"/>
      <c r="HG140" s="5"/>
      <c r="HH140" s="16"/>
      <c r="HI140" s="76"/>
      <c r="HJ140" s="5"/>
      <c r="HK140" s="16"/>
      <c r="HL140" s="76"/>
      <c r="HM140" s="5"/>
      <c r="HN140" s="16"/>
      <c r="HO140" s="76"/>
      <c r="HP140" s="5"/>
      <c r="HQ140" s="16"/>
      <c r="HR140" s="76"/>
      <c r="HS140" s="5"/>
      <c r="HT140" s="16"/>
      <c r="HU140" s="76"/>
      <c r="HV140" s="5"/>
      <c r="HW140" s="16"/>
      <c r="HX140" s="76"/>
      <c r="HY140" s="5"/>
      <c r="HZ140" s="16"/>
      <c r="IA140" s="76"/>
      <c r="IB140" s="5"/>
      <c r="IC140" s="16"/>
      <c r="ID140" s="76"/>
      <c r="IE140" s="5"/>
      <c r="IF140" s="16"/>
      <c r="IG140" s="76"/>
      <c r="IH140" s="5"/>
      <c r="II140" s="16"/>
      <c r="IJ140" s="76"/>
      <c r="IK140" s="5"/>
      <c r="IL140" s="16"/>
      <c r="IM140" s="76"/>
      <c r="IN140" s="5"/>
      <c r="IO140" s="16"/>
      <c r="IP140" s="76"/>
      <c r="IQ140" s="5"/>
      <c r="IR140" s="16"/>
      <c r="IS140" s="76"/>
      <c r="IT140" s="5"/>
      <c r="IU140" s="16"/>
      <c r="IV140" s="76"/>
      <c r="IW140" s="5"/>
      <c r="IX140" s="16"/>
      <c r="IY140" s="76"/>
      <c r="IZ140" s="5"/>
      <c r="JA140" s="16"/>
      <c r="JB140" s="76"/>
      <c r="JC140" s="5"/>
      <c r="JD140" s="16"/>
      <c r="JE140" s="76"/>
      <c r="JF140" s="5"/>
      <c r="JG140" s="16"/>
      <c r="JH140" s="76"/>
      <c r="JI140" s="5"/>
      <c r="JJ140" s="16"/>
      <c r="JK140" s="76"/>
      <c r="JL140" s="5"/>
      <c r="JM140" s="16"/>
      <c r="JN140" s="76"/>
      <c r="JO140" s="5"/>
      <c r="JP140" s="16"/>
      <c r="JQ140" s="76"/>
      <c r="JR140" s="5"/>
      <c r="JS140" s="16"/>
      <c r="JT140" s="76"/>
      <c r="JU140" s="5"/>
      <c r="JV140" s="16"/>
      <c r="JW140" s="76"/>
      <c r="JX140" s="5"/>
      <c r="JY140" s="16"/>
      <c r="JZ140" s="76"/>
      <c r="KA140" s="5"/>
      <c r="KB140" s="16"/>
      <c r="KC140" s="76"/>
      <c r="KD140" s="5"/>
      <c r="KE140" s="16"/>
      <c r="KF140" s="76"/>
      <c r="KG140" s="5"/>
      <c r="KH140" s="16"/>
      <c r="KI140" s="76"/>
      <c r="KJ140" s="5"/>
      <c r="KK140" s="16"/>
      <c r="KL140" s="59"/>
      <c r="KM140" s="5"/>
      <c r="KN140" s="16"/>
      <c r="KO140" s="59"/>
      <c r="KP140" s="5"/>
      <c r="KQ140" s="5"/>
      <c r="KR140" s="16"/>
      <c r="KS140" s="59"/>
      <c r="KT140" s="5"/>
      <c r="KU140" s="16"/>
      <c r="KV140" s="59"/>
    </row>
    <row r="141" spans="1:308" ht="10.5" x14ac:dyDescent="0.25">
      <c r="A141" s="29"/>
      <c r="B141" s="13"/>
      <c r="C141" s="16"/>
      <c r="D141" s="59"/>
      <c r="E141" s="5"/>
      <c r="F141" s="16"/>
      <c r="G141" s="59"/>
      <c r="H141" s="5"/>
      <c r="I141" s="16"/>
      <c r="J141" s="59"/>
      <c r="K141" s="5"/>
      <c r="L141" s="16"/>
      <c r="M141" s="59"/>
      <c r="N141" s="5"/>
      <c r="O141" s="16"/>
      <c r="P141" s="59"/>
      <c r="Q141" s="5"/>
      <c r="R141" s="16"/>
      <c r="S141" s="59"/>
      <c r="T141" s="5"/>
      <c r="U141" s="16"/>
      <c r="V141" s="59"/>
      <c r="W141" s="5"/>
      <c r="X141" s="16"/>
      <c r="Y141" s="59"/>
      <c r="Z141" s="5"/>
      <c r="AA141" s="16"/>
      <c r="AB141" s="59"/>
      <c r="AC141" s="5"/>
      <c r="AD141" s="16"/>
      <c r="AE141" s="59"/>
      <c r="AF141" s="5"/>
      <c r="AG141" s="16"/>
      <c r="AH141" s="59"/>
      <c r="AI141" s="5"/>
      <c r="AJ141" s="16"/>
      <c r="AK141" s="59"/>
      <c r="AL141" s="5"/>
      <c r="AM141" s="16"/>
      <c r="AN141" s="59"/>
      <c r="AO141" s="5"/>
      <c r="AP141" s="16"/>
      <c r="AQ141" s="59"/>
      <c r="AR141" s="5"/>
      <c r="AS141" s="16"/>
      <c r="AT141" s="59"/>
      <c r="AU141" s="5"/>
      <c r="AV141" s="16"/>
      <c r="AW141" s="59"/>
      <c r="AX141" s="5"/>
      <c r="AY141" s="16"/>
      <c r="AZ141" s="59"/>
      <c r="BA141" s="5"/>
      <c r="BB141" s="16"/>
      <c r="BC141" s="59"/>
      <c r="BD141" s="13"/>
      <c r="BE141" s="16"/>
      <c r="BF141" s="59"/>
      <c r="BG141" s="5"/>
      <c r="BH141" s="16"/>
      <c r="BI141" s="59"/>
      <c r="BJ141" s="5"/>
      <c r="BK141" s="16"/>
      <c r="BL141" s="59"/>
      <c r="BM141" s="5"/>
      <c r="BN141" s="16"/>
      <c r="BO141" s="59"/>
      <c r="BP141" s="5"/>
      <c r="BQ141" s="16"/>
      <c r="BR141" s="59"/>
      <c r="BS141" s="5"/>
      <c r="BT141" s="16"/>
      <c r="BU141" s="59"/>
      <c r="BV141" s="5"/>
      <c r="BW141" s="16"/>
      <c r="BX141" s="59"/>
      <c r="BY141" s="5"/>
      <c r="BZ141" s="16"/>
      <c r="CA141" s="59"/>
      <c r="CB141" s="5"/>
      <c r="CC141" s="16"/>
      <c r="CD141" s="59"/>
      <c r="CE141" s="5"/>
      <c r="CF141" s="16"/>
      <c r="CG141" s="59"/>
      <c r="CH141" s="5"/>
      <c r="CI141" s="16"/>
      <c r="CJ141" s="59"/>
      <c r="CK141" s="5"/>
      <c r="CL141" s="16"/>
      <c r="CM141" s="59"/>
      <c r="CN141" s="5"/>
      <c r="CO141" s="16"/>
      <c r="CP141" s="59"/>
      <c r="CQ141" s="13"/>
      <c r="CR141" s="16"/>
      <c r="CS141" s="59"/>
      <c r="CT141" s="5"/>
      <c r="CU141" s="16"/>
      <c r="CV141" s="59"/>
      <c r="CW141" s="5"/>
      <c r="CX141" s="16"/>
      <c r="CY141" s="59"/>
      <c r="CZ141" s="5"/>
      <c r="DA141" s="16"/>
      <c r="DB141" s="59"/>
      <c r="DC141" s="5"/>
      <c r="DD141" s="16"/>
      <c r="DE141" s="59"/>
      <c r="DF141" s="5"/>
      <c r="DG141" s="16"/>
      <c r="DH141" s="59"/>
      <c r="DI141" s="5"/>
      <c r="DJ141" s="16"/>
      <c r="DK141" s="59"/>
      <c r="DL141" s="5"/>
      <c r="DM141" s="16"/>
      <c r="DN141" s="59"/>
      <c r="DO141" s="5"/>
      <c r="DP141" s="16"/>
      <c r="DQ141" s="59"/>
      <c r="DR141" s="5"/>
      <c r="DS141" s="16"/>
      <c r="DT141" s="59"/>
      <c r="DU141" s="5"/>
      <c r="DV141" s="16"/>
      <c r="DW141" s="59"/>
      <c r="DX141" s="5"/>
      <c r="DY141" s="16"/>
      <c r="DZ141" s="59"/>
      <c r="EA141" s="5"/>
      <c r="EB141" s="16"/>
      <c r="EC141" s="59"/>
      <c r="ED141" s="5"/>
      <c r="EE141" s="16"/>
      <c r="EF141" s="59"/>
      <c r="EG141" s="5"/>
      <c r="EH141" s="16"/>
      <c r="EI141" s="59"/>
      <c r="EJ141" s="5"/>
      <c r="EK141" s="16"/>
      <c r="EL141" s="76"/>
      <c r="EM141" s="5"/>
      <c r="EN141" s="16"/>
      <c r="EO141" s="76"/>
      <c r="EP141" s="5"/>
      <c r="EQ141" s="16"/>
      <c r="ER141" s="59"/>
      <c r="ES141" s="5"/>
      <c r="ET141" s="16"/>
      <c r="EU141" s="59"/>
      <c r="EV141" s="5"/>
      <c r="EW141" s="16"/>
      <c r="EX141" s="59"/>
      <c r="EY141" s="5"/>
      <c r="EZ141" s="16"/>
      <c r="FA141" s="59"/>
      <c r="FB141" s="5"/>
      <c r="FC141" s="16"/>
      <c r="FD141" s="76"/>
      <c r="FE141" s="5"/>
      <c r="FF141" s="16"/>
      <c r="FG141" s="76"/>
      <c r="FH141" s="5"/>
      <c r="FI141" s="16"/>
      <c r="FJ141" s="76"/>
      <c r="FK141" s="5"/>
      <c r="FL141" s="16"/>
      <c r="FM141" s="76"/>
      <c r="FN141" s="5"/>
      <c r="FO141" s="16"/>
      <c r="FP141" s="76"/>
      <c r="FQ141" s="5"/>
      <c r="FR141" s="16"/>
      <c r="FS141" s="76"/>
      <c r="FT141" s="5"/>
      <c r="FU141" s="16"/>
      <c r="FV141" s="76"/>
      <c r="FW141" s="5"/>
      <c r="FX141" s="16"/>
      <c r="FY141" s="76"/>
      <c r="FZ141" s="5"/>
      <c r="GA141" s="16"/>
      <c r="GB141" s="76"/>
      <c r="GC141" s="5"/>
      <c r="GD141" s="16"/>
      <c r="GE141" s="76"/>
      <c r="GF141" s="5"/>
      <c r="GG141" s="16"/>
      <c r="GH141" s="76"/>
      <c r="GI141" s="5"/>
      <c r="GJ141" s="16"/>
      <c r="GK141" s="76"/>
      <c r="GL141" s="5"/>
      <c r="GM141" s="16"/>
      <c r="GN141" s="76"/>
      <c r="GO141" s="5"/>
      <c r="GP141" s="16"/>
      <c r="GQ141" s="76"/>
      <c r="GR141" s="5"/>
      <c r="GS141" s="16"/>
      <c r="GT141" s="76"/>
      <c r="GU141" s="5"/>
      <c r="GV141" s="16"/>
      <c r="GW141" s="76"/>
      <c r="GX141" s="5"/>
      <c r="GY141" s="16"/>
      <c r="GZ141" s="76"/>
      <c r="HA141" s="5"/>
      <c r="HB141" s="16"/>
      <c r="HC141" s="76"/>
      <c r="HD141" s="5"/>
      <c r="HE141" s="16"/>
      <c r="HF141" s="76"/>
      <c r="HG141" s="5"/>
      <c r="HH141" s="16"/>
      <c r="HI141" s="76"/>
      <c r="HJ141" s="5"/>
      <c r="HK141" s="16"/>
      <c r="HL141" s="76"/>
      <c r="HM141" s="5"/>
      <c r="HN141" s="16"/>
      <c r="HO141" s="76"/>
      <c r="HP141" s="5"/>
      <c r="HQ141" s="16"/>
      <c r="HR141" s="76"/>
      <c r="HS141" s="5"/>
      <c r="HT141" s="16"/>
      <c r="HU141" s="76"/>
      <c r="HV141" s="5"/>
      <c r="HW141" s="16"/>
      <c r="HX141" s="76"/>
      <c r="HY141" s="5"/>
      <c r="HZ141" s="16"/>
      <c r="IA141" s="76"/>
      <c r="IB141" s="5"/>
      <c r="IC141" s="16"/>
      <c r="ID141" s="76"/>
      <c r="IE141" s="5"/>
      <c r="IF141" s="16"/>
      <c r="IG141" s="76"/>
      <c r="IH141" s="5"/>
      <c r="II141" s="16"/>
      <c r="IJ141" s="76"/>
      <c r="IK141" s="5"/>
      <c r="IL141" s="16"/>
      <c r="IM141" s="76"/>
      <c r="IN141" s="5"/>
      <c r="IO141" s="16"/>
      <c r="IP141" s="76"/>
      <c r="IQ141" s="5"/>
      <c r="IR141" s="16"/>
      <c r="IS141" s="76"/>
      <c r="IT141" s="5"/>
      <c r="IU141" s="16"/>
      <c r="IV141" s="76"/>
      <c r="IW141" s="5"/>
      <c r="IX141" s="16"/>
      <c r="IY141" s="76"/>
      <c r="IZ141" s="5"/>
      <c r="JA141" s="16"/>
      <c r="JB141" s="76"/>
      <c r="JC141" s="5"/>
      <c r="JD141" s="16"/>
      <c r="JE141" s="76"/>
      <c r="JF141" s="5"/>
      <c r="JG141" s="16"/>
      <c r="JH141" s="76"/>
      <c r="JI141" s="5"/>
      <c r="JJ141" s="16"/>
      <c r="JK141" s="76"/>
      <c r="JL141" s="5"/>
      <c r="JM141" s="16"/>
      <c r="JN141" s="76"/>
      <c r="JO141" s="5"/>
      <c r="JP141" s="16"/>
      <c r="JQ141" s="76"/>
      <c r="JR141" s="5"/>
      <c r="JS141" s="16"/>
      <c r="JT141" s="76"/>
      <c r="JU141" s="5"/>
      <c r="JV141" s="16"/>
      <c r="JW141" s="76"/>
      <c r="JX141" s="5"/>
      <c r="JY141" s="16"/>
      <c r="JZ141" s="76"/>
      <c r="KA141" s="5"/>
      <c r="KB141" s="16"/>
      <c r="KC141" s="76"/>
      <c r="KD141" s="5"/>
      <c r="KE141" s="16"/>
      <c r="KF141" s="76"/>
      <c r="KG141" s="5"/>
      <c r="KH141" s="16"/>
      <c r="KI141" s="76"/>
      <c r="KJ141" s="5"/>
      <c r="KK141" s="16"/>
      <c r="KL141" s="59"/>
      <c r="KM141" s="5"/>
      <c r="KN141" s="16"/>
      <c r="KO141" s="59"/>
      <c r="KP141" s="5"/>
      <c r="KQ141" s="5"/>
      <c r="KR141" s="16"/>
      <c r="KS141" s="59"/>
      <c r="KT141" s="5"/>
      <c r="KU141" s="16"/>
      <c r="KV141" s="59"/>
    </row>
    <row r="142" spans="1:308" ht="10.5" x14ac:dyDescent="0.25">
      <c r="A142" s="29"/>
      <c r="B142" s="13"/>
      <c r="C142" s="16"/>
      <c r="D142" s="59"/>
      <c r="E142" s="5"/>
      <c r="F142" s="16"/>
      <c r="G142" s="59"/>
      <c r="H142" s="5"/>
      <c r="I142" s="16"/>
      <c r="J142" s="59"/>
      <c r="K142" s="5"/>
      <c r="L142" s="16"/>
      <c r="M142" s="59"/>
      <c r="N142" s="5"/>
      <c r="O142" s="16"/>
      <c r="P142" s="59"/>
      <c r="Q142" s="5"/>
      <c r="R142" s="16"/>
      <c r="S142" s="59"/>
      <c r="T142" s="5"/>
      <c r="U142" s="16"/>
      <c r="V142" s="59"/>
      <c r="W142" s="5"/>
      <c r="X142" s="16"/>
      <c r="Y142" s="59"/>
      <c r="Z142" s="5"/>
      <c r="AA142" s="16"/>
      <c r="AB142" s="59"/>
      <c r="AC142" s="5"/>
      <c r="AD142" s="16"/>
      <c r="AE142" s="59"/>
      <c r="AF142" s="5"/>
      <c r="AG142" s="16"/>
      <c r="AH142" s="59"/>
      <c r="AI142" s="5"/>
      <c r="AJ142" s="16"/>
      <c r="AK142" s="59"/>
      <c r="AL142" s="5"/>
      <c r="AM142" s="16"/>
      <c r="AN142" s="59"/>
      <c r="AO142" s="5"/>
      <c r="AP142" s="16"/>
      <c r="AQ142" s="59"/>
      <c r="AR142" s="5"/>
      <c r="AS142" s="16"/>
      <c r="AT142" s="59"/>
      <c r="AU142" s="5"/>
      <c r="AV142" s="16"/>
      <c r="AW142" s="59"/>
      <c r="AX142" s="5"/>
      <c r="AY142" s="16"/>
      <c r="AZ142" s="59"/>
      <c r="BA142" s="5"/>
      <c r="BB142" s="16"/>
      <c r="BC142" s="59"/>
      <c r="BD142" s="13"/>
      <c r="BE142" s="16"/>
      <c r="BF142" s="59"/>
      <c r="BG142" s="5"/>
      <c r="BH142" s="16"/>
      <c r="BI142" s="59"/>
      <c r="BJ142" s="5"/>
      <c r="BK142" s="16"/>
      <c r="BL142" s="59"/>
      <c r="BM142" s="5"/>
      <c r="BN142" s="16"/>
      <c r="BO142" s="59"/>
      <c r="BP142" s="5"/>
      <c r="BQ142" s="16"/>
      <c r="BR142" s="59"/>
      <c r="BS142" s="5"/>
      <c r="BT142" s="16"/>
      <c r="BU142" s="59"/>
      <c r="BV142" s="5"/>
      <c r="BW142" s="16"/>
      <c r="BX142" s="59"/>
      <c r="BY142" s="5"/>
      <c r="BZ142" s="16"/>
      <c r="CA142" s="59"/>
      <c r="CB142" s="5"/>
      <c r="CC142" s="16"/>
      <c r="CD142" s="59"/>
      <c r="CE142" s="5"/>
      <c r="CF142" s="16"/>
      <c r="CG142" s="59"/>
      <c r="CH142" s="5"/>
      <c r="CI142" s="16"/>
      <c r="CJ142" s="59"/>
      <c r="CK142" s="5"/>
      <c r="CL142" s="16"/>
      <c r="CM142" s="59"/>
      <c r="CN142" s="5"/>
      <c r="CO142" s="16"/>
      <c r="CP142" s="59"/>
      <c r="CQ142" s="13"/>
      <c r="CR142" s="16"/>
      <c r="CS142" s="59"/>
      <c r="CT142" s="5"/>
      <c r="CU142" s="16"/>
      <c r="CV142" s="59"/>
      <c r="CW142" s="5"/>
      <c r="CX142" s="16"/>
      <c r="CY142" s="59"/>
      <c r="CZ142" s="5"/>
      <c r="DA142" s="16"/>
      <c r="DB142" s="59"/>
      <c r="DC142" s="5"/>
      <c r="DD142" s="16"/>
      <c r="DE142" s="59"/>
      <c r="DF142" s="5"/>
      <c r="DG142" s="16"/>
      <c r="DH142" s="59"/>
      <c r="DI142" s="5"/>
      <c r="DJ142" s="16"/>
      <c r="DK142" s="59"/>
      <c r="DL142" s="5"/>
      <c r="DM142" s="16"/>
      <c r="DN142" s="59"/>
      <c r="DO142" s="5"/>
      <c r="DP142" s="16"/>
      <c r="DQ142" s="59"/>
      <c r="DR142" s="5"/>
      <c r="DS142" s="16"/>
      <c r="DT142" s="59"/>
      <c r="DU142" s="5"/>
      <c r="DV142" s="16"/>
      <c r="DW142" s="59"/>
      <c r="DX142" s="5"/>
      <c r="DY142" s="16"/>
      <c r="DZ142" s="59"/>
      <c r="EA142" s="5"/>
      <c r="EB142" s="16"/>
      <c r="EC142" s="59"/>
      <c r="ED142" s="5"/>
      <c r="EE142" s="16"/>
      <c r="EF142" s="59"/>
      <c r="EG142" s="5"/>
      <c r="EH142" s="16"/>
      <c r="EI142" s="59"/>
      <c r="EJ142" s="5"/>
      <c r="EK142" s="16"/>
      <c r="EL142" s="76"/>
      <c r="EM142" s="5"/>
      <c r="EN142" s="16"/>
      <c r="EO142" s="76"/>
      <c r="EP142" s="5"/>
      <c r="EQ142" s="16"/>
      <c r="ER142" s="59"/>
      <c r="ES142" s="5"/>
      <c r="ET142" s="16"/>
      <c r="EU142" s="59"/>
      <c r="EV142" s="5"/>
      <c r="EW142" s="16"/>
      <c r="EX142" s="59"/>
      <c r="EY142" s="5"/>
      <c r="EZ142" s="16"/>
      <c r="FA142" s="59"/>
      <c r="FB142" s="5"/>
      <c r="FC142" s="16"/>
      <c r="FD142" s="76"/>
      <c r="FE142" s="5"/>
      <c r="FF142" s="16"/>
      <c r="FG142" s="76"/>
      <c r="FH142" s="5"/>
      <c r="FI142" s="16"/>
      <c r="FJ142" s="76"/>
      <c r="FK142" s="5"/>
      <c r="FL142" s="16"/>
      <c r="FM142" s="76"/>
      <c r="FN142" s="5"/>
      <c r="FO142" s="16"/>
      <c r="FP142" s="76"/>
      <c r="FQ142" s="5"/>
      <c r="FR142" s="16"/>
      <c r="FS142" s="76"/>
      <c r="FT142" s="5"/>
      <c r="FU142" s="16"/>
      <c r="FV142" s="76"/>
      <c r="FW142" s="5"/>
      <c r="FX142" s="16"/>
      <c r="FY142" s="76"/>
      <c r="FZ142" s="5"/>
      <c r="GA142" s="16"/>
      <c r="GB142" s="76"/>
      <c r="GC142" s="5"/>
      <c r="GD142" s="16"/>
      <c r="GE142" s="76"/>
      <c r="GF142" s="5"/>
      <c r="GG142" s="16"/>
      <c r="GH142" s="76"/>
      <c r="GI142" s="5"/>
      <c r="GJ142" s="16"/>
      <c r="GK142" s="76"/>
      <c r="GL142" s="5"/>
      <c r="GM142" s="16"/>
      <c r="GN142" s="76"/>
      <c r="GO142" s="5"/>
      <c r="GP142" s="16"/>
      <c r="GQ142" s="76"/>
      <c r="GR142" s="5"/>
      <c r="GS142" s="16"/>
      <c r="GT142" s="76"/>
      <c r="GU142" s="5"/>
      <c r="GV142" s="16"/>
      <c r="GW142" s="76"/>
      <c r="GX142" s="5"/>
      <c r="GY142" s="16"/>
      <c r="GZ142" s="76"/>
      <c r="HA142" s="5"/>
      <c r="HB142" s="16"/>
      <c r="HC142" s="76"/>
      <c r="HD142" s="5"/>
      <c r="HE142" s="16"/>
      <c r="HF142" s="76"/>
      <c r="HG142" s="5"/>
      <c r="HH142" s="16"/>
      <c r="HI142" s="76"/>
      <c r="HJ142" s="5"/>
      <c r="HK142" s="16"/>
      <c r="HL142" s="76"/>
      <c r="HM142" s="5"/>
      <c r="HN142" s="16"/>
      <c r="HO142" s="76"/>
      <c r="HP142" s="5"/>
      <c r="HQ142" s="16"/>
      <c r="HR142" s="76"/>
      <c r="HS142" s="5"/>
      <c r="HT142" s="16"/>
      <c r="HU142" s="76"/>
      <c r="HV142" s="5"/>
      <c r="HW142" s="16"/>
      <c r="HX142" s="76"/>
      <c r="HY142" s="5"/>
      <c r="HZ142" s="16"/>
      <c r="IA142" s="76"/>
      <c r="IB142" s="5"/>
      <c r="IC142" s="16"/>
      <c r="ID142" s="76"/>
      <c r="IE142" s="5"/>
      <c r="IF142" s="16"/>
      <c r="IG142" s="76"/>
      <c r="IH142" s="5"/>
      <c r="II142" s="16"/>
      <c r="IJ142" s="76"/>
      <c r="IK142" s="5"/>
      <c r="IL142" s="16"/>
      <c r="IM142" s="76"/>
      <c r="IN142" s="5"/>
      <c r="IO142" s="16"/>
      <c r="IP142" s="76"/>
      <c r="IQ142" s="5"/>
      <c r="IR142" s="16"/>
      <c r="IS142" s="76"/>
      <c r="IT142" s="5"/>
      <c r="IU142" s="16"/>
      <c r="IV142" s="76"/>
      <c r="IW142" s="5"/>
      <c r="IX142" s="16"/>
      <c r="IY142" s="76"/>
      <c r="IZ142" s="5"/>
      <c r="JA142" s="16"/>
      <c r="JB142" s="76"/>
      <c r="JC142" s="5"/>
      <c r="JD142" s="16"/>
      <c r="JE142" s="76"/>
      <c r="JF142" s="5"/>
      <c r="JG142" s="16"/>
      <c r="JH142" s="76"/>
      <c r="JI142" s="5"/>
      <c r="JJ142" s="16"/>
      <c r="JK142" s="76"/>
      <c r="JL142" s="5"/>
      <c r="JM142" s="16"/>
      <c r="JN142" s="76"/>
      <c r="JO142" s="5"/>
      <c r="JP142" s="16"/>
      <c r="JQ142" s="76"/>
      <c r="JR142" s="5"/>
      <c r="JS142" s="16"/>
      <c r="JT142" s="76"/>
      <c r="JU142" s="5"/>
      <c r="JV142" s="16"/>
      <c r="JW142" s="76"/>
      <c r="JX142" s="5"/>
      <c r="JY142" s="16"/>
      <c r="JZ142" s="76"/>
      <c r="KA142" s="5"/>
      <c r="KB142" s="16"/>
      <c r="KC142" s="76"/>
      <c r="KD142" s="5"/>
      <c r="KE142" s="16"/>
      <c r="KF142" s="76"/>
      <c r="KG142" s="5"/>
      <c r="KH142" s="16"/>
      <c r="KI142" s="76"/>
      <c r="KJ142" s="5"/>
      <c r="KK142" s="16"/>
      <c r="KL142" s="59"/>
      <c r="KM142" s="5"/>
      <c r="KN142" s="16"/>
      <c r="KO142" s="59"/>
      <c r="KP142" s="5"/>
      <c r="KQ142" s="5"/>
      <c r="KR142" s="16"/>
      <c r="KS142" s="59"/>
      <c r="KT142" s="5"/>
      <c r="KU142" s="16"/>
      <c r="KV142" s="59"/>
    </row>
    <row r="143" spans="1:308" ht="10.5" x14ac:dyDescent="0.25">
      <c r="A143" s="29"/>
      <c r="B143" s="13"/>
      <c r="C143" s="16"/>
      <c r="D143" s="59"/>
      <c r="E143" s="5"/>
      <c r="F143" s="16"/>
      <c r="G143" s="59"/>
      <c r="H143" s="5"/>
      <c r="I143" s="16"/>
      <c r="J143" s="59"/>
      <c r="K143" s="5"/>
      <c r="L143" s="16"/>
      <c r="M143" s="59"/>
      <c r="N143" s="5"/>
      <c r="O143" s="16"/>
      <c r="P143" s="59"/>
      <c r="Q143" s="5"/>
      <c r="R143" s="16"/>
      <c r="S143" s="59"/>
      <c r="T143" s="5"/>
      <c r="U143" s="16"/>
      <c r="V143" s="59"/>
      <c r="W143" s="5"/>
      <c r="X143" s="16"/>
      <c r="Y143" s="59"/>
      <c r="Z143" s="5"/>
      <c r="AA143" s="16"/>
      <c r="AB143" s="59"/>
      <c r="AC143" s="5"/>
      <c r="AD143" s="16"/>
      <c r="AE143" s="59"/>
      <c r="AF143" s="5"/>
      <c r="AG143" s="16"/>
      <c r="AH143" s="59"/>
      <c r="AI143" s="5"/>
      <c r="AJ143" s="16"/>
      <c r="AK143" s="59"/>
      <c r="AL143" s="5"/>
      <c r="AM143" s="16"/>
      <c r="AN143" s="59"/>
      <c r="AO143" s="5"/>
      <c r="AP143" s="16"/>
      <c r="AQ143" s="59"/>
      <c r="AR143" s="5"/>
      <c r="AS143" s="16"/>
      <c r="AT143" s="59"/>
      <c r="AU143" s="5"/>
      <c r="AV143" s="16"/>
      <c r="AW143" s="59"/>
      <c r="AX143" s="5"/>
      <c r="AY143" s="16"/>
      <c r="AZ143" s="59"/>
      <c r="BA143" s="5"/>
      <c r="BB143" s="16"/>
      <c r="BC143" s="59"/>
      <c r="BD143" s="13"/>
      <c r="BE143" s="16"/>
      <c r="BF143" s="59"/>
      <c r="BG143" s="5"/>
      <c r="BH143" s="16"/>
      <c r="BI143" s="59"/>
      <c r="BJ143" s="5"/>
      <c r="BK143" s="16"/>
      <c r="BL143" s="59"/>
      <c r="BM143" s="5"/>
      <c r="BN143" s="16"/>
      <c r="BO143" s="59"/>
      <c r="BP143" s="5"/>
      <c r="BQ143" s="16"/>
      <c r="BR143" s="59"/>
      <c r="BS143" s="5"/>
      <c r="BT143" s="16"/>
      <c r="BU143" s="59"/>
      <c r="BV143" s="5"/>
      <c r="BW143" s="16"/>
      <c r="BX143" s="59"/>
      <c r="BY143" s="5"/>
      <c r="BZ143" s="16"/>
      <c r="CA143" s="59"/>
      <c r="CB143" s="5"/>
      <c r="CC143" s="16"/>
      <c r="CD143" s="59"/>
      <c r="CE143" s="5"/>
      <c r="CF143" s="16"/>
      <c r="CG143" s="59"/>
      <c r="CH143" s="5"/>
      <c r="CI143" s="16"/>
      <c r="CJ143" s="59"/>
      <c r="CK143" s="5"/>
      <c r="CL143" s="16"/>
      <c r="CM143" s="59"/>
      <c r="CN143" s="5"/>
      <c r="CO143" s="16"/>
      <c r="CP143" s="59"/>
      <c r="CQ143" s="13"/>
      <c r="CR143" s="16"/>
      <c r="CS143" s="59"/>
      <c r="CT143" s="5"/>
      <c r="CU143" s="16"/>
      <c r="CV143" s="59"/>
      <c r="CW143" s="5"/>
      <c r="CX143" s="16"/>
      <c r="CY143" s="59"/>
      <c r="CZ143" s="5"/>
      <c r="DA143" s="16"/>
      <c r="DB143" s="59"/>
      <c r="DC143" s="5"/>
      <c r="DD143" s="16"/>
      <c r="DE143" s="59"/>
      <c r="DF143" s="5"/>
      <c r="DG143" s="16"/>
      <c r="DH143" s="59"/>
      <c r="DI143" s="5"/>
      <c r="DJ143" s="16"/>
      <c r="DK143" s="59"/>
      <c r="DL143" s="5"/>
      <c r="DM143" s="16"/>
      <c r="DN143" s="59"/>
      <c r="DO143" s="5"/>
      <c r="DP143" s="16"/>
      <c r="DQ143" s="59"/>
      <c r="DR143" s="5"/>
      <c r="DS143" s="16"/>
      <c r="DT143" s="59"/>
      <c r="DU143" s="5"/>
      <c r="DV143" s="16"/>
      <c r="DW143" s="59"/>
      <c r="DX143" s="5"/>
      <c r="DY143" s="16"/>
      <c r="DZ143" s="59"/>
      <c r="EA143" s="5"/>
      <c r="EB143" s="16"/>
      <c r="EC143" s="59"/>
      <c r="ED143" s="5"/>
      <c r="EE143" s="16"/>
      <c r="EF143" s="59"/>
      <c r="EG143" s="5"/>
      <c r="EH143" s="16"/>
      <c r="EI143" s="59"/>
      <c r="EJ143" s="5"/>
      <c r="EK143" s="16"/>
      <c r="EL143" s="76"/>
      <c r="EM143" s="5"/>
      <c r="EN143" s="16"/>
      <c r="EO143" s="76"/>
      <c r="EP143" s="5"/>
      <c r="EQ143" s="16"/>
      <c r="ER143" s="59"/>
      <c r="ES143" s="5"/>
      <c r="ET143" s="16"/>
      <c r="EU143" s="59"/>
      <c r="EV143" s="5"/>
      <c r="EW143" s="16"/>
      <c r="EX143" s="59"/>
      <c r="EY143" s="5"/>
      <c r="EZ143" s="16"/>
      <c r="FA143" s="59"/>
      <c r="FB143" s="5"/>
      <c r="FC143" s="16"/>
      <c r="FD143" s="76"/>
      <c r="FE143" s="5"/>
      <c r="FF143" s="16"/>
      <c r="FG143" s="76"/>
      <c r="FH143" s="5"/>
      <c r="FI143" s="16"/>
      <c r="FJ143" s="76"/>
      <c r="FK143" s="5"/>
      <c r="FL143" s="16"/>
      <c r="FM143" s="76"/>
      <c r="FN143" s="5"/>
      <c r="FO143" s="16"/>
      <c r="FP143" s="76"/>
      <c r="FQ143" s="5"/>
      <c r="FR143" s="16"/>
      <c r="FS143" s="76"/>
      <c r="FT143" s="5"/>
      <c r="FU143" s="16"/>
      <c r="FV143" s="76"/>
      <c r="FW143" s="5"/>
      <c r="FX143" s="16"/>
      <c r="FY143" s="76"/>
      <c r="FZ143" s="5"/>
      <c r="GA143" s="16"/>
      <c r="GB143" s="76"/>
      <c r="GC143" s="5"/>
      <c r="GD143" s="16"/>
      <c r="GE143" s="76"/>
      <c r="GF143" s="5"/>
      <c r="GG143" s="16"/>
      <c r="GH143" s="76"/>
      <c r="GI143" s="5"/>
      <c r="GJ143" s="16"/>
      <c r="GK143" s="76"/>
      <c r="GL143" s="5"/>
      <c r="GM143" s="16"/>
      <c r="GN143" s="76"/>
      <c r="GO143" s="5"/>
      <c r="GP143" s="16"/>
      <c r="GQ143" s="76"/>
      <c r="GR143" s="5"/>
      <c r="GS143" s="16"/>
      <c r="GT143" s="76"/>
      <c r="GU143" s="5"/>
      <c r="GV143" s="16"/>
      <c r="GW143" s="76"/>
      <c r="GX143" s="5"/>
      <c r="GY143" s="16"/>
      <c r="GZ143" s="76"/>
      <c r="HA143" s="5"/>
      <c r="HB143" s="16"/>
      <c r="HC143" s="76"/>
      <c r="HD143" s="5"/>
      <c r="HE143" s="16"/>
      <c r="HF143" s="76"/>
      <c r="HG143" s="5"/>
      <c r="HH143" s="16"/>
      <c r="HI143" s="76"/>
      <c r="HJ143" s="5"/>
      <c r="HK143" s="16"/>
      <c r="HL143" s="76"/>
      <c r="HM143" s="5"/>
      <c r="HN143" s="16"/>
      <c r="HO143" s="76"/>
      <c r="HP143" s="5"/>
      <c r="HQ143" s="16"/>
      <c r="HR143" s="76"/>
      <c r="HS143" s="5"/>
      <c r="HT143" s="16"/>
      <c r="HU143" s="76"/>
      <c r="HV143" s="5"/>
      <c r="HW143" s="16"/>
      <c r="HX143" s="76"/>
      <c r="HY143" s="5"/>
      <c r="HZ143" s="16"/>
      <c r="IA143" s="76"/>
      <c r="IB143" s="5"/>
      <c r="IC143" s="16"/>
      <c r="ID143" s="76"/>
      <c r="IE143" s="5"/>
      <c r="IF143" s="16"/>
      <c r="IG143" s="76"/>
      <c r="IH143" s="5"/>
      <c r="II143" s="16"/>
      <c r="IJ143" s="76"/>
      <c r="IK143" s="5"/>
      <c r="IL143" s="16"/>
      <c r="IM143" s="76"/>
      <c r="IN143" s="5"/>
      <c r="IO143" s="16"/>
      <c r="IP143" s="76"/>
      <c r="IQ143" s="5"/>
      <c r="IR143" s="16"/>
      <c r="IS143" s="76"/>
      <c r="IT143" s="5"/>
      <c r="IU143" s="16"/>
      <c r="IV143" s="76"/>
      <c r="IW143" s="5"/>
      <c r="IX143" s="16"/>
      <c r="IY143" s="76"/>
      <c r="IZ143" s="5"/>
      <c r="JA143" s="16"/>
      <c r="JB143" s="76"/>
      <c r="JC143" s="5"/>
      <c r="JD143" s="16"/>
      <c r="JE143" s="76"/>
      <c r="JF143" s="5"/>
      <c r="JG143" s="16"/>
      <c r="JH143" s="76"/>
      <c r="JI143" s="5"/>
      <c r="JJ143" s="16"/>
      <c r="JK143" s="76"/>
      <c r="JL143" s="5"/>
      <c r="JM143" s="16"/>
      <c r="JN143" s="76"/>
      <c r="JO143" s="5"/>
      <c r="JP143" s="16"/>
      <c r="JQ143" s="76"/>
      <c r="JR143" s="5"/>
      <c r="JS143" s="16"/>
      <c r="JT143" s="76"/>
      <c r="JU143" s="5"/>
      <c r="JV143" s="16"/>
      <c r="JW143" s="76"/>
      <c r="JX143" s="5"/>
      <c r="JY143" s="16"/>
      <c r="JZ143" s="76"/>
      <c r="KA143" s="5"/>
      <c r="KB143" s="16"/>
      <c r="KC143" s="76"/>
      <c r="KD143" s="5"/>
      <c r="KE143" s="16"/>
      <c r="KF143" s="76"/>
      <c r="KG143" s="5"/>
      <c r="KH143" s="16"/>
      <c r="KI143" s="76"/>
      <c r="KJ143" s="5"/>
      <c r="KK143" s="16"/>
      <c r="KL143" s="59"/>
      <c r="KM143" s="5"/>
      <c r="KN143" s="16"/>
      <c r="KO143" s="59"/>
      <c r="KP143" s="5"/>
      <c r="KQ143" s="5"/>
      <c r="KR143" s="16"/>
      <c r="KS143" s="59"/>
      <c r="KT143" s="5"/>
      <c r="KU143" s="16"/>
      <c r="KV143" s="59"/>
    </row>
    <row r="144" spans="1:308" ht="10.5" x14ac:dyDescent="0.25">
      <c r="A144" s="29"/>
      <c r="B144" s="13"/>
      <c r="C144" s="16"/>
      <c r="D144" s="59"/>
      <c r="E144" s="5"/>
      <c r="F144" s="16"/>
      <c r="G144" s="59"/>
      <c r="H144" s="5"/>
      <c r="I144" s="16"/>
      <c r="J144" s="59"/>
      <c r="K144" s="5"/>
      <c r="L144" s="16"/>
      <c r="M144" s="59"/>
      <c r="N144" s="5"/>
      <c r="O144" s="16"/>
      <c r="P144" s="59"/>
      <c r="Q144" s="5"/>
      <c r="R144" s="16"/>
      <c r="S144" s="59"/>
      <c r="T144" s="5"/>
      <c r="U144" s="16"/>
      <c r="V144" s="59"/>
      <c r="W144" s="5"/>
      <c r="X144" s="16"/>
      <c r="Y144" s="59"/>
      <c r="Z144" s="5"/>
      <c r="AA144" s="16"/>
      <c r="AB144" s="59"/>
      <c r="AC144" s="5"/>
      <c r="AD144" s="16"/>
      <c r="AE144" s="59"/>
      <c r="AF144" s="5"/>
      <c r="AG144" s="16"/>
      <c r="AH144" s="59"/>
      <c r="AI144" s="5"/>
      <c r="AJ144" s="16"/>
      <c r="AK144" s="59"/>
      <c r="AL144" s="5"/>
      <c r="AM144" s="16"/>
      <c r="AN144" s="59"/>
      <c r="AO144" s="5"/>
      <c r="AP144" s="16"/>
      <c r="AQ144" s="59"/>
      <c r="AR144" s="5"/>
      <c r="AS144" s="16"/>
      <c r="AT144" s="59"/>
      <c r="AU144" s="5"/>
      <c r="AV144" s="16"/>
      <c r="AW144" s="59"/>
      <c r="AX144" s="5"/>
      <c r="AY144" s="16"/>
      <c r="AZ144" s="59"/>
      <c r="BA144" s="5"/>
      <c r="BB144" s="16"/>
      <c r="BC144" s="59"/>
      <c r="BD144" s="13"/>
      <c r="BE144" s="16"/>
      <c r="BF144" s="59"/>
      <c r="BG144" s="5"/>
      <c r="BH144" s="16"/>
      <c r="BI144" s="59"/>
      <c r="BJ144" s="5"/>
      <c r="BK144" s="16"/>
      <c r="BL144" s="59"/>
      <c r="BM144" s="5"/>
      <c r="BN144" s="16"/>
      <c r="BO144" s="59"/>
      <c r="BP144" s="5"/>
      <c r="BQ144" s="16"/>
      <c r="BR144" s="59"/>
      <c r="BS144" s="5"/>
      <c r="BT144" s="16"/>
      <c r="BU144" s="59"/>
      <c r="BV144" s="5"/>
      <c r="BW144" s="16"/>
      <c r="BX144" s="59"/>
      <c r="BY144" s="5"/>
      <c r="BZ144" s="16"/>
      <c r="CA144" s="59"/>
      <c r="CB144" s="5"/>
      <c r="CC144" s="16"/>
      <c r="CD144" s="59"/>
      <c r="CE144" s="5"/>
      <c r="CF144" s="16"/>
      <c r="CG144" s="59"/>
      <c r="CH144" s="5"/>
      <c r="CI144" s="16"/>
      <c r="CJ144" s="59"/>
      <c r="CK144" s="5"/>
      <c r="CL144" s="16"/>
      <c r="CM144" s="59"/>
      <c r="CN144" s="5"/>
      <c r="CO144" s="16"/>
      <c r="CP144" s="59"/>
      <c r="CQ144" s="13"/>
      <c r="CR144" s="16"/>
      <c r="CS144" s="59"/>
      <c r="CT144" s="5"/>
      <c r="CU144" s="16"/>
      <c r="CV144" s="59"/>
      <c r="CW144" s="5"/>
      <c r="CX144" s="16"/>
      <c r="CY144" s="59"/>
      <c r="CZ144" s="5"/>
      <c r="DA144" s="16"/>
      <c r="DB144" s="59"/>
      <c r="DC144" s="5"/>
      <c r="DD144" s="16"/>
      <c r="DE144" s="59"/>
      <c r="DF144" s="5"/>
      <c r="DG144" s="16"/>
      <c r="DH144" s="59"/>
      <c r="DI144" s="5"/>
      <c r="DJ144" s="16"/>
      <c r="DK144" s="59"/>
      <c r="DL144" s="5"/>
      <c r="DM144" s="16"/>
      <c r="DN144" s="59"/>
      <c r="DO144" s="5"/>
      <c r="DP144" s="16"/>
      <c r="DQ144" s="59"/>
      <c r="DR144" s="5"/>
      <c r="DS144" s="16"/>
      <c r="DT144" s="59"/>
      <c r="DU144" s="5"/>
      <c r="DV144" s="16"/>
      <c r="DW144" s="59"/>
      <c r="DX144" s="5"/>
      <c r="DY144" s="16"/>
      <c r="DZ144" s="59"/>
      <c r="EA144" s="5"/>
      <c r="EB144" s="16"/>
      <c r="EC144" s="59"/>
      <c r="ED144" s="5"/>
      <c r="EE144" s="16"/>
      <c r="EF144" s="59"/>
      <c r="EG144" s="5"/>
      <c r="EH144" s="16"/>
      <c r="EI144" s="59"/>
      <c r="EJ144" s="5"/>
      <c r="EK144" s="16"/>
      <c r="EL144" s="76"/>
      <c r="EM144" s="5"/>
      <c r="EN144" s="16"/>
      <c r="EO144" s="76"/>
      <c r="EP144" s="5"/>
      <c r="EQ144" s="16"/>
      <c r="ER144" s="59"/>
      <c r="ES144" s="5"/>
      <c r="ET144" s="16"/>
      <c r="EU144" s="59"/>
      <c r="EV144" s="5"/>
      <c r="EW144" s="16"/>
      <c r="EX144" s="59"/>
      <c r="EY144" s="5"/>
      <c r="EZ144" s="16"/>
      <c r="FA144" s="59"/>
      <c r="FB144" s="5"/>
      <c r="FC144" s="16"/>
      <c r="FD144" s="76"/>
      <c r="FE144" s="5"/>
      <c r="FF144" s="16"/>
      <c r="FG144" s="76"/>
      <c r="FH144" s="5"/>
      <c r="FI144" s="16"/>
      <c r="FJ144" s="76"/>
      <c r="FK144" s="5"/>
      <c r="FL144" s="16"/>
      <c r="FM144" s="76"/>
      <c r="FN144" s="5"/>
      <c r="FO144" s="16"/>
      <c r="FP144" s="76"/>
      <c r="FQ144" s="5"/>
      <c r="FR144" s="16"/>
      <c r="FS144" s="76"/>
      <c r="FT144" s="5"/>
      <c r="FU144" s="16"/>
      <c r="FV144" s="76"/>
      <c r="FW144" s="5"/>
      <c r="FX144" s="16"/>
      <c r="FY144" s="76"/>
      <c r="FZ144" s="5"/>
      <c r="GA144" s="16"/>
      <c r="GB144" s="76"/>
      <c r="GC144" s="5"/>
      <c r="GD144" s="16"/>
      <c r="GE144" s="76"/>
      <c r="GF144" s="5"/>
      <c r="GG144" s="16"/>
      <c r="GH144" s="76"/>
      <c r="GI144" s="5"/>
      <c r="GJ144" s="16"/>
      <c r="GK144" s="76"/>
      <c r="GL144" s="5"/>
      <c r="GM144" s="16"/>
      <c r="GN144" s="76"/>
      <c r="GO144" s="5"/>
      <c r="GP144" s="16"/>
      <c r="GQ144" s="76"/>
      <c r="GR144" s="5"/>
      <c r="GS144" s="16"/>
      <c r="GT144" s="76"/>
      <c r="GU144" s="5"/>
      <c r="GV144" s="16"/>
      <c r="GW144" s="76"/>
      <c r="GX144" s="5"/>
      <c r="GY144" s="16"/>
      <c r="GZ144" s="76"/>
      <c r="HA144" s="5"/>
      <c r="HB144" s="16"/>
      <c r="HC144" s="76"/>
      <c r="HD144" s="5"/>
      <c r="HE144" s="16"/>
      <c r="HF144" s="76"/>
      <c r="HG144" s="5"/>
      <c r="HH144" s="16"/>
      <c r="HI144" s="76"/>
      <c r="HJ144" s="5"/>
      <c r="HK144" s="16"/>
      <c r="HL144" s="76"/>
      <c r="HM144" s="5"/>
      <c r="HN144" s="16"/>
      <c r="HO144" s="76"/>
      <c r="HP144" s="5"/>
      <c r="HQ144" s="16"/>
      <c r="HR144" s="76"/>
      <c r="HS144" s="5"/>
      <c r="HT144" s="16"/>
      <c r="HU144" s="76"/>
      <c r="HV144" s="5"/>
      <c r="HW144" s="16"/>
      <c r="HX144" s="76"/>
      <c r="HY144" s="5"/>
      <c r="HZ144" s="16"/>
      <c r="IA144" s="76"/>
      <c r="IB144" s="5"/>
      <c r="IC144" s="16"/>
      <c r="ID144" s="76"/>
      <c r="IE144" s="5"/>
      <c r="IF144" s="16"/>
      <c r="IG144" s="76"/>
      <c r="IH144" s="5"/>
      <c r="II144" s="16"/>
      <c r="IJ144" s="76"/>
      <c r="IK144" s="5"/>
      <c r="IL144" s="16"/>
      <c r="IM144" s="76"/>
      <c r="IN144" s="5"/>
      <c r="IO144" s="16"/>
      <c r="IP144" s="76"/>
      <c r="IQ144" s="5"/>
      <c r="IR144" s="16"/>
      <c r="IS144" s="76"/>
      <c r="IT144" s="5"/>
      <c r="IU144" s="16"/>
      <c r="IV144" s="76"/>
      <c r="IW144" s="5"/>
      <c r="IX144" s="16"/>
      <c r="IY144" s="76"/>
      <c r="IZ144" s="5"/>
      <c r="JA144" s="16"/>
      <c r="JB144" s="76"/>
      <c r="JC144" s="5"/>
      <c r="JD144" s="16"/>
      <c r="JE144" s="76"/>
      <c r="JF144" s="5"/>
      <c r="JG144" s="16"/>
      <c r="JH144" s="76"/>
      <c r="JI144" s="5"/>
      <c r="JJ144" s="16"/>
      <c r="JK144" s="76"/>
      <c r="JL144" s="5"/>
      <c r="JM144" s="16"/>
      <c r="JN144" s="76"/>
      <c r="JO144" s="5"/>
      <c r="JP144" s="16"/>
      <c r="JQ144" s="76"/>
      <c r="JR144" s="5"/>
      <c r="JS144" s="16"/>
      <c r="JT144" s="76"/>
      <c r="JU144" s="5"/>
      <c r="JV144" s="16"/>
      <c r="JW144" s="76"/>
      <c r="JX144" s="5"/>
      <c r="JY144" s="16"/>
      <c r="JZ144" s="76"/>
      <c r="KA144" s="5"/>
      <c r="KB144" s="16"/>
      <c r="KC144" s="76"/>
      <c r="KD144" s="5"/>
      <c r="KE144" s="16"/>
      <c r="KF144" s="76"/>
      <c r="KG144" s="5"/>
      <c r="KH144" s="16"/>
      <c r="KI144" s="76"/>
      <c r="KJ144" s="5"/>
      <c r="KK144" s="16"/>
      <c r="KL144" s="59"/>
      <c r="KM144" s="5"/>
      <c r="KN144" s="16"/>
      <c r="KO144" s="59"/>
      <c r="KP144" s="5"/>
      <c r="KQ144" s="5"/>
      <c r="KR144" s="16"/>
      <c r="KS144" s="59"/>
      <c r="KT144" s="5"/>
      <c r="KU144" s="16"/>
      <c r="KV144" s="59"/>
    </row>
    <row r="145" spans="1:308" ht="10.5" x14ac:dyDescent="0.25">
      <c r="A145" s="29"/>
      <c r="B145" s="13"/>
      <c r="C145" s="16"/>
      <c r="D145" s="59"/>
      <c r="E145" s="5"/>
      <c r="F145" s="16"/>
      <c r="G145" s="59"/>
      <c r="H145" s="5"/>
      <c r="I145" s="16"/>
      <c r="J145" s="59"/>
      <c r="K145" s="5"/>
      <c r="L145" s="16"/>
      <c r="M145" s="59"/>
      <c r="N145" s="5"/>
      <c r="O145" s="16"/>
      <c r="P145" s="59"/>
      <c r="Q145" s="5"/>
      <c r="R145" s="16"/>
      <c r="S145" s="59"/>
      <c r="T145" s="5"/>
      <c r="U145" s="16"/>
      <c r="V145" s="59"/>
      <c r="W145" s="5"/>
      <c r="X145" s="16"/>
      <c r="Y145" s="59"/>
      <c r="Z145" s="5"/>
      <c r="AA145" s="16"/>
      <c r="AB145" s="59"/>
      <c r="AC145" s="5"/>
      <c r="AD145" s="16"/>
      <c r="AE145" s="59"/>
      <c r="AF145" s="5"/>
      <c r="AG145" s="16"/>
      <c r="AH145" s="59"/>
      <c r="AI145" s="5"/>
      <c r="AJ145" s="16"/>
      <c r="AK145" s="59"/>
      <c r="AL145" s="5"/>
      <c r="AM145" s="16"/>
      <c r="AN145" s="59"/>
      <c r="AO145" s="5"/>
      <c r="AP145" s="16"/>
      <c r="AQ145" s="59"/>
      <c r="AR145" s="5"/>
      <c r="AS145" s="16"/>
      <c r="AT145" s="59"/>
      <c r="AU145" s="5"/>
      <c r="AV145" s="16"/>
      <c r="AW145" s="59"/>
      <c r="AX145" s="5"/>
      <c r="AY145" s="16"/>
      <c r="AZ145" s="59"/>
      <c r="BA145" s="5"/>
      <c r="BB145" s="16"/>
      <c r="BC145" s="59"/>
      <c r="BD145" s="13"/>
      <c r="BE145" s="16"/>
      <c r="BF145" s="59"/>
      <c r="BG145" s="5"/>
      <c r="BH145" s="16"/>
      <c r="BI145" s="59"/>
      <c r="BJ145" s="5"/>
      <c r="BK145" s="16"/>
      <c r="BL145" s="59"/>
      <c r="BM145" s="5"/>
      <c r="BN145" s="16"/>
      <c r="BO145" s="59"/>
      <c r="BP145" s="5"/>
      <c r="BQ145" s="16"/>
      <c r="BR145" s="59"/>
      <c r="BS145" s="5"/>
      <c r="BT145" s="16"/>
      <c r="BU145" s="59"/>
      <c r="BV145" s="5"/>
      <c r="BW145" s="16"/>
      <c r="BX145" s="59"/>
      <c r="BY145" s="5"/>
      <c r="BZ145" s="16"/>
      <c r="CA145" s="59"/>
      <c r="CB145" s="5"/>
      <c r="CC145" s="16"/>
      <c r="CD145" s="59"/>
      <c r="CE145" s="5"/>
      <c r="CF145" s="16"/>
      <c r="CG145" s="59"/>
      <c r="CH145" s="5"/>
      <c r="CI145" s="16"/>
      <c r="CJ145" s="59"/>
      <c r="CK145" s="5"/>
      <c r="CL145" s="16"/>
      <c r="CM145" s="59"/>
      <c r="CN145" s="5"/>
      <c r="CO145" s="16"/>
      <c r="CP145" s="59"/>
      <c r="CQ145" s="13"/>
      <c r="CR145" s="16"/>
      <c r="CS145" s="59"/>
      <c r="CT145" s="5"/>
      <c r="CU145" s="16"/>
      <c r="CV145" s="59"/>
      <c r="CW145" s="5"/>
      <c r="CX145" s="16"/>
      <c r="CY145" s="59"/>
      <c r="CZ145" s="5"/>
      <c r="DA145" s="16"/>
      <c r="DB145" s="59"/>
      <c r="DC145" s="5"/>
      <c r="DD145" s="16"/>
      <c r="DE145" s="59"/>
      <c r="DF145" s="5"/>
      <c r="DG145" s="16"/>
      <c r="DH145" s="59"/>
      <c r="DI145" s="5"/>
      <c r="DJ145" s="16"/>
      <c r="DK145" s="59"/>
      <c r="DL145" s="5"/>
      <c r="DM145" s="16"/>
      <c r="DN145" s="59"/>
      <c r="DO145" s="5"/>
      <c r="DP145" s="16"/>
      <c r="DQ145" s="59"/>
      <c r="DR145" s="5"/>
      <c r="DS145" s="16"/>
      <c r="DT145" s="59"/>
      <c r="DU145" s="5"/>
      <c r="DV145" s="16"/>
      <c r="DW145" s="59"/>
      <c r="DX145" s="5"/>
      <c r="DY145" s="16"/>
      <c r="DZ145" s="59"/>
      <c r="EA145" s="5"/>
      <c r="EB145" s="16"/>
      <c r="EC145" s="59"/>
      <c r="ED145" s="5"/>
      <c r="EE145" s="16"/>
      <c r="EF145" s="59"/>
      <c r="EG145" s="5"/>
      <c r="EH145" s="16"/>
      <c r="EI145" s="59"/>
      <c r="EJ145" s="5"/>
      <c r="EK145" s="16"/>
      <c r="EL145" s="76"/>
      <c r="EM145" s="5"/>
      <c r="EN145" s="16"/>
      <c r="EO145" s="76"/>
      <c r="EP145" s="5"/>
      <c r="EQ145" s="16"/>
      <c r="ER145" s="59"/>
      <c r="ES145" s="5"/>
      <c r="ET145" s="16"/>
      <c r="EU145" s="59"/>
      <c r="EV145" s="5"/>
      <c r="EW145" s="16"/>
      <c r="EX145" s="59"/>
      <c r="EY145" s="5"/>
      <c r="EZ145" s="16"/>
      <c r="FA145" s="59"/>
      <c r="FB145" s="5"/>
      <c r="FC145" s="16"/>
      <c r="FD145" s="76"/>
      <c r="FE145" s="5"/>
      <c r="FF145" s="16"/>
      <c r="FG145" s="76"/>
      <c r="FH145" s="5"/>
      <c r="FI145" s="16"/>
      <c r="FJ145" s="76"/>
      <c r="FK145" s="5"/>
      <c r="FL145" s="16"/>
      <c r="FM145" s="76"/>
      <c r="FN145" s="5"/>
      <c r="FO145" s="16"/>
      <c r="FP145" s="76"/>
      <c r="FQ145" s="5"/>
      <c r="FR145" s="16"/>
      <c r="FS145" s="76"/>
      <c r="FT145" s="5"/>
      <c r="FU145" s="16"/>
      <c r="FV145" s="76"/>
      <c r="FW145" s="5"/>
      <c r="FX145" s="16"/>
      <c r="FY145" s="76"/>
      <c r="FZ145" s="5"/>
      <c r="GA145" s="16"/>
      <c r="GB145" s="76"/>
      <c r="GC145" s="5"/>
      <c r="GD145" s="16"/>
      <c r="GE145" s="76"/>
      <c r="GF145" s="5"/>
      <c r="GG145" s="16"/>
      <c r="GH145" s="76"/>
      <c r="GI145" s="5"/>
      <c r="GJ145" s="16"/>
      <c r="GK145" s="76"/>
      <c r="GL145" s="5"/>
      <c r="GM145" s="16"/>
      <c r="GN145" s="76"/>
      <c r="GO145" s="5"/>
      <c r="GP145" s="16"/>
      <c r="GQ145" s="76"/>
      <c r="GR145" s="5"/>
      <c r="GS145" s="16"/>
      <c r="GT145" s="76"/>
      <c r="GU145" s="5"/>
      <c r="GV145" s="16"/>
      <c r="GW145" s="76"/>
      <c r="GX145" s="5"/>
      <c r="GY145" s="16"/>
      <c r="GZ145" s="76"/>
      <c r="HA145" s="5"/>
      <c r="HB145" s="16"/>
      <c r="HC145" s="76"/>
      <c r="HD145" s="5"/>
      <c r="HE145" s="16"/>
      <c r="HF145" s="76"/>
      <c r="HG145" s="5"/>
      <c r="HH145" s="16"/>
      <c r="HI145" s="76"/>
      <c r="HJ145" s="5"/>
      <c r="HK145" s="16"/>
      <c r="HL145" s="76"/>
      <c r="HM145" s="5"/>
      <c r="HN145" s="16"/>
      <c r="HO145" s="76"/>
      <c r="HP145" s="5"/>
      <c r="HQ145" s="16"/>
      <c r="HR145" s="76"/>
      <c r="HS145" s="5"/>
      <c r="HT145" s="16"/>
      <c r="HU145" s="76"/>
      <c r="HV145" s="5"/>
      <c r="HW145" s="16"/>
      <c r="HX145" s="76"/>
      <c r="HY145" s="5"/>
      <c r="HZ145" s="16"/>
      <c r="IA145" s="76"/>
      <c r="IB145" s="5"/>
      <c r="IC145" s="16"/>
      <c r="ID145" s="76"/>
      <c r="IE145" s="5"/>
      <c r="IF145" s="16"/>
      <c r="IG145" s="76"/>
      <c r="IH145" s="5"/>
      <c r="II145" s="16"/>
      <c r="IJ145" s="76"/>
      <c r="IK145" s="5"/>
      <c r="IL145" s="16"/>
      <c r="IM145" s="76"/>
      <c r="IN145" s="5"/>
      <c r="IO145" s="16"/>
      <c r="IP145" s="76"/>
      <c r="IQ145" s="5"/>
      <c r="IR145" s="16"/>
      <c r="IS145" s="76"/>
      <c r="IT145" s="5"/>
      <c r="IU145" s="16"/>
      <c r="IV145" s="76"/>
      <c r="IW145" s="5"/>
      <c r="IX145" s="16"/>
      <c r="IY145" s="76"/>
      <c r="IZ145" s="5"/>
      <c r="JA145" s="16"/>
      <c r="JB145" s="76"/>
      <c r="JC145" s="5"/>
      <c r="JD145" s="16"/>
      <c r="JE145" s="76"/>
      <c r="JF145" s="5"/>
      <c r="JG145" s="16"/>
      <c r="JH145" s="76"/>
      <c r="JI145" s="5"/>
      <c r="JJ145" s="16"/>
      <c r="JK145" s="76"/>
      <c r="JL145" s="5"/>
      <c r="JM145" s="16"/>
      <c r="JN145" s="76"/>
      <c r="JO145" s="5"/>
      <c r="JP145" s="16"/>
      <c r="JQ145" s="76"/>
      <c r="JR145" s="5"/>
      <c r="JS145" s="16"/>
      <c r="JT145" s="76"/>
      <c r="JU145" s="5"/>
      <c r="JV145" s="16"/>
      <c r="JW145" s="76"/>
      <c r="JX145" s="5"/>
      <c r="JY145" s="16"/>
      <c r="JZ145" s="76"/>
      <c r="KA145" s="5"/>
      <c r="KB145" s="16"/>
      <c r="KC145" s="76"/>
      <c r="KD145" s="5"/>
      <c r="KE145" s="16"/>
      <c r="KF145" s="76"/>
      <c r="KG145" s="5"/>
      <c r="KH145" s="16"/>
      <c r="KI145" s="76"/>
      <c r="KJ145" s="5"/>
      <c r="KK145" s="16"/>
      <c r="KL145" s="59"/>
      <c r="KM145" s="5"/>
      <c r="KN145" s="16"/>
      <c r="KO145" s="59"/>
      <c r="KP145" s="5"/>
      <c r="KQ145" s="5"/>
      <c r="KR145" s="16"/>
      <c r="KS145" s="59"/>
      <c r="KT145" s="5"/>
      <c r="KU145" s="16"/>
      <c r="KV145" s="59"/>
    </row>
    <row r="146" spans="1:308" ht="10.5" x14ac:dyDescent="0.25">
      <c r="A146" s="29"/>
      <c r="B146" s="13"/>
      <c r="C146" s="16"/>
      <c r="D146" s="59"/>
      <c r="E146" s="5"/>
      <c r="F146" s="16"/>
      <c r="G146" s="59"/>
      <c r="H146" s="5"/>
      <c r="I146" s="16"/>
      <c r="J146" s="59"/>
      <c r="K146" s="5"/>
      <c r="L146" s="16"/>
      <c r="M146" s="59"/>
      <c r="N146" s="5"/>
      <c r="O146" s="16"/>
      <c r="P146" s="59"/>
      <c r="Q146" s="5"/>
      <c r="R146" s="16"/>
      <c r="S146" s="59"/>
      <c r="T146" s="5"/>
      <c r="U146" s="16"/>
      <c r="V146" s="59"/>
      <c r="W146" s="5"/>
      <c r="X146" s="16"/>
      <c r="Y146" s="59"/>
      <c r="Z146" s="5"/>
      <c r="AA146" s="16"/>
      <c r="AB146" s="59"/>
      <c r="AC146" s="5"/>
      <c r="AD146" s="16"/>
      <c r="AE146" s="59"/>
      <c r="AF146" s="5"/>
      <c r="AG146" s="16"/>
      <c r="AH146" s="59"/>
      <c r="AI146" s="5"/>
      <c r="AJ146" s="16"/>
      <c r="AK146" s="59"/>
      <c r="AL146" s="5"/>
      <c r="AM146" s="16"/>
      <c r="AN146" s="59"/>
      <c r="AO146" s="5"/>
      <c r="AP146" s="16"/>
      <c r="AQ146" s="59"/>
      <c r="AR146" s="5"/>
      <c r="AS146" s="16"/>
      <c r="AT146" s="59"/>
      <c r="AU146" s="5"/>
      <c r="AV146" s="16"/>
      <c r="AW146" s="59"/>
      <c r="AX146" s="5"/>
      <c r="AY146" s="16"/>
      <c r="AZ146" s="59"/>
      <c r="BA146" s="5"/>
      <c r="BB146" s="16"/>
      <c r="BC146" s="59"/>
      <c r="BD146" s="13"/>
      <c r="BE146" s="16"/>
      <c r="BF146" s="59"/>
      <c r="BG146" s="5"/>
      <c r="BH146" s="16"/>
      <c r="BI146" s="59"/>
      <c r="BJ146" s="5"/>
      <c r="BK146" s="16"/>
      <c r="BL146" s="59"/>
      <c r="BM146" s="5"/>
      <c r="BN146" s="16"/>
      <c r="BO146" s="59"/>
      <c r="BP146" s="5"/>
      <c r="BQ146" s="16"/>
      <c r="BR146" s="59"/>
      <c r="BS146" s="5"/>
      <c r="BT146" s="16"/>
      <c r="BU146" s="59"/>
      <c r="BV146" s="5"/>
      <c r="BW146" s="16"/>
      <c r="BX146" s="59"/>
      <c r="BY146" s="5"/>
      <c r="BZ146" s="16"/>
      <c r="CA146" s="59"/>
      <c r="CB146" s="5"/>
      <c r="CC146" s="16"/>
      <c r="CD146" s="59"/>
      <c r="CE146" s="5"/>
      <c r="CF146" s="16"/>
      <c r="CG146" s="59"/>
      <c r="CH146" s="5"/>
      <c r="CI146" s="16"/>
      <c r="CJ146" s="59"/>
      <c r="CK146" s="5"/>
      <c r="CL146" s="16"/>
      <c r="CM146" s="59"/>
      <c r="CN146" s="5"/>
      <c r="CO146" s="16"/>
      <c r="CP146" s="59"/>
      <c r="CQ146" s="13"/>
      <c r="CR146" s="16"/>
      <c r="CS146" s="59"/>
      <c r="CT146" s="5"/>
      <c r="CU146" s="16"/>
      <c r="CV146" s="59"/>
      <c r="CW146" s="5"/>
      <c r="CX146" s="16"/>
      <c r="CY146" s="59"/>
      <c r="CZ146" s="5"/>
      <c r="DA146" s="16"/>
      <c r="DB146" s="59"/>
      <c r="DC146" s="5"/>
      <c r="DD146" s="16"/>
      <c r="DE146" s="59"/>
      <c r="DF146" s="5"/>
      <c r="DG146" s="16"/>
      <c r="DH146" s="59"/>
      <c r="DI146" s="5"/>
      <c r="DJ146" s="16"/>
      <c r="DK146" s="59"/>
      <c r="DL146" s="5"/>
      <c r="DM146" s="16"/>
      <c r="DN146" s="59"/>
      <c r="DO146" s="5"/>
      <c r="DP146" s="16"/>
      <c r="DQ146" s="59"/>
      <c r="DR146" s="5"/>
      <c r="DS146" s="16"/>
      <c r="DT146" s="59"/>
      <c r="DU146" s="5"/>
      <c r="DV146" s="16"/>
      <c r="DW146" s="59"/>
      <c r="DX146" s="5"/>
      <c r="DY146" s="16"/>
      <c r="DZ146" s="59"/>
      <c r="EA146" s="5"/>
      <c r="EB146" s="16"/>
      <c r="EC146" s="59"/>
      <c r="ED146" s="5"/>
      <c r="EE146" s="16"/>
      <c r="EF146" s="59"/>
      <c r="EG146" s="5"/>
      <c r="EH146" s="16"/>
      <c r="EI146" s="59"/>
      <c r="EJ146" s="5"/>
      <c r="EK146" s="16"/>
      <c r="EL146" s="76"/>
      <c r="EM146" s="5"/>
      <c r="EN146" s="16"/>
      <c r="EO146" s="76"/>
      <c r="EP146" s="5"/>
      <c r="EQ146" s="16"/>
      <c r="ER146" s="59"/>
      <c r="ES146" s="5"/>
      <c r="ET146" s="16"/>
      <c r="EU146" s="59"/>
      <c r="EV146" s="5"/>
      <c r="EW146" s="16"/>
      <c r="EX146" s="59"/>
      <c r="EY146" s="5"/>
      <c r="EZ146" s="16"/>
      <c r="FA146" s="59"/>
      <c r="FB146" s="5"/>
      <c r="FC146" s="16"/>
      <c r="FD146" s="76"/>
      <c r="FE146" s="5"/>
      <c r="FF146" s="16"/>
      <c r="FG146" s="76"/>
      <c r="FH146" s="5"/>
      <c r="FI146" s="16"/>
      <c r="FJ146" s="76"/>
      <c r="FK146" s="5"/>
      <c r="FL146" s="16"/>
      <c r="FM146" s="76"/>
      <c r="FN146" s="5"/>
      <c r="FO146" s="16"/>
      <c r="FP146" s="76"/>
      <c r="FQ146" s="5"/>
      <c r="FR146" s="16"/>
      <c r="FS146" s="76"/>
      <c r="FT146" s="5"/>
      <c r="FU146" s="16"/>
      <c r="FV146" s="76"/>
      <c r="FW146" s="5"/>
      <c r="FX146" s="16"/>
      <c r="FY146" s="76"/>
      <c r="FZ146" s="5"/>
      <c r="GA146" s="16"/>
      <c r="GB146" s="76"/>
      <c r="GC146" s="5"/>
      <c r="GD146" s="16"/>
      <c r="GE146" s="76"/>
      <c r="GF146" s="5"/>
      <c r="GG146" s="16"/>
      <c r="GH146" s="76"/>
      <c r="GI146" s="5"/>
      <c r="GJ146" s="16"/>
      <c r="GK146" s="76"/>
      <c r="GL146" s="5"/>
      <c r="GM146" s="16"/>
      <c r="GN146" s="76"/>
      <c r="GO146" s="5"/>
      <c r="GP146" s="16"/>
      <c r="GQ146" s="76"/>
      <c r="GR146" s="5"/>
      <c r="GS146" s="16"/>
      <c r="GT146" s="76"/>
      <c r="GU146" s="5"/>
      <c r="GV146" s="16"/>
      <c r="GW146" s="76"/>
      <c r="GX146" s="5"/>
      <c r="GY146" s="16"/>
      <c r="GZ146" s="76"/>
      <c r="HA146" s="5"/>
      <c r="HB146" s="16"/>
      <c r="HC146" s="76"/>
      <c r="HD146" s="5"/>
      <c r="HE146" s="16"/>
      <c r="HF146" s="76"/>
      <c r="HG146" s="5"/>
      <c r="HH146" s="16"/>
      <c r="HI146" s="76"/>
      <c r="HJ146" s="5"/>
      <c r="HK146" s="16"/>
      <c r="HL146" s="76"/>
      <c r="HM146" s="5"/>
      <c r="HN146" s="16"/>
      <c r="HO146" s="76"/>
      <c r="HP146" s="5"/>
      <c r="HQ146" s="16"/>
      <c r="HR146" s="76"/>
      <c r="HS146" s="5"/>
      <c r="HT146" s="16"/>
      <c r="HU146" s="76"/>
      <c r="HV146" s="5"/>
      <c r="HW146" s="16"/>
      <c r="HX146" s="76"/>
      <c r="HY146" s="5"/>
      <c r="HZ146" s="16"/>
      <c r="IA146" s="76"/>
      <c r="IB146" s="5"/>
      <c r="IC146" s="16"/>
      <c r="ID146" s="76"/>
      <c r="IE146" s="5"/>
      <c r="IF146" s="16"/>
      <c r="IG146" s="76"/>
      <c r="IH146" s="5"/>
      <c r="II146" s="16"/>
      <c r="IJ146" s="76"/>
      <c r="IK146" s="5"/>
      <c r="IL146" s="16"/>
      <c r="IM146" s="76"/>
      <c r="IN146" s="5"/>
      <c r="IO146" s="16"/>
      <c r="IP146" s="76"/>
      <c r="IQ146" s="5"/>
      <c r="IR146" s="16"/>
      <c r="IS146" s="76"/>
      <c r="IT146" s="5"/>
      <c r="IU146" s="16"/>
      <c r="IV146" s="76"/>
      <c r="IW146" s="5"/>
      <c r="IX146" s="16"/>
      <c r="IY146" s="76"/>
      <c r="IZ146" s="5"/>
      <c r="JA146" s="16"/>
      <c r="JB146" s="76"/>
      <c r="JC146" s="5"/>
      <c r="JD146" s="16"/>
      <c r="JE146" s="76"/>
      <c r="JF146" s="5"/>
      <c r="JG146" s="16"/>
      <c r="JH146" s="76"/>
      <c r="JI146" s="5"/>
      <c r="JJ146" s="16"/>
      <c r="JK146" s="76"/>
      <c r="JL146" s="5"/>
      <c r="JM146" s="16"/>
      <c r="JN146" s="76"/>
      <c r="JO146" s="5"/>
      <c r="JP146" s="16"/>
      <c r="JQ146" s="76"/>
      <c r="JR146" s="5"/>
      <c r="JS146" s="16"/>
      <c r="JT146" s="76"/>
      <c r="JU146" s="5"/>
      <c r="JV146" s="16"/>
      <c r="JW146" s="76"/>
      <c r="JX146" s="5"/>
      <c r="JY146" s="16"/>
      <c r="JZ146" s="76"/>
      <c r="KA146" s="5"/>
      <c r="KB146" s="16"/>
      <c r="KC146" s="76"/>
      <c r="KD146" s="5"/>
      <c r="KE146" s="16"/>
      <c r="KF146" s="76"/>
      <c r="KG146" s="5"/>
      <c r="KH146" s="16"/>
      <c r="KI146" s="76"/>
      <c r="KJ146" s="5"/>
      <c r="KK146" s="16"/>
      <c r="KL146" s="59"/>
      <c r="KM146" s="5"/>
      <c r="KN146" s="16"/>
      <c r="KO146" s="59"/>
      <c r="KP146" s="5"/>
      <c r="KQ146" s="5"/>
      <c r="KR146" s="16"/>
      <c r="KS146" s="59"/>
      <c r="KT146" s="5"/>
      <c r="KU146" s="16"/>
      <c r="KV146" s="59"/>
    </row>
    <row r="147" spans="1:308" ht="10.5" x14ac:dyDescent="0.25">
      <c r="A147" s="29"/>
      <c r="B147" s="13"/>
      <c r="C147" s="16"/>
      <c r="D147" s="59"/>
      <c r="E147" s="5"/>
      <c r="F147" s="16"/>
      <c r="G147" s="59"/>
      <c r="H147" s="5"/>
      <c r="I147" s="16"/>
      <c r="J147" s="59"/>
      <c r="K147" s="5"/>
      <c r="L147" s="16"/>
      <c r="M147" s="59"/>
      <c r="N147" s="5"/>
      <c r="O147" s="16"/>
      <c r="P147" s="59"/>
      <c r="Q147" s="5"/>
      <c r="R147" s="16"/>
      <c r="S147" s="59"/>
      <c r="T147" s="5"/>
      <c r="U147" s="16"/>
      <c r="V147" s="59"/>
      <c r="W147" s="5"/>
      <c r="X147" s="16"/>
      <c r="Y147" s="59"/>
      <c r="Z147" s="5"/>
      <c r="AA147" s="16"/>
      <c r="AB147" s="59"/>
      <c r="AC147" s="5"/>
      <c r="AD147" s="16"/>
      <c r="AE147" s="59"/>
      <c r="AF147" s="5"/>
      <c r="AG147" s="16"/>
      <c r="AH147" s="59"/>
      <c r="AI147" s="5"/>
      <c r="AJ147" s="16"/>
      <c r="AK147" s="59"/>
      <c r="AL147" s="5"/>
      <c r="AM147" s="16"/>
      <c r="AN147" s="59"/>
      <c r="AO147" s="5"/>
      <c r="AP147" s="16"/>
      <c r="AQ147" s="59"/>
      <c r="AR147" s="5"/>
      <c r="AS147" s="16"/>
      <c r="AT147" s="59"/>
      <c r="AU147" s="5"/>
      <c r="AV147" s="16"/>
      <c r="AW147" s="59"/>
      <c r="AX147" s="5"/>
      <c r="AY147" s="16"/>
      <c r="AZ147" s="59"/>
      <c r="BA147" s="5"/>
      <c r="BB147" s="16"/>
      <c r="BC147" s="59"/>
      <c r="BD147" s="13"/>
      <c r="BE147" s="16"/>
      <c r="BF147" s="59"/>
      <c r="BG147" s="5"/>
      <c r="BH147" s="16"/>
      <c r="BI147" s="59"/>
      <c r="BJ147" s="5"/>
      <c r="BK147" s="16"/>
      <c r="BL147" s="59"/>
      <c r="BM147" s="5"/>
      <c r="BN147" s="16"/>
      <c r="BO147" s="59"/>
      <c r="BP147" s="5"/>
      <c r="BQ147" s="16"/>
      <c r="BR147" s="59"/>
      <c r="BS147" s="5"/>
      <c r="BT147" s="16"/>
      <c r="BU147" s="59"/>
      <c r="BV147" s="5"/>
      <c r="BW147" s="16"/>
      <c r="BX147" s="59"/>
      <c r="BY147" s="5"/>
      <c r="BZ147" s="16"/>
      <c r="CA147" s="59"/>
      <c r="CB147" s="5"/>
      <c r="CC147" s="16"/>
      <c r="CD147" s="59"/>
      <c r="CE147" s="5"/>
      <c r="CF147" s="16"/>
      <c r="CG147" s="59"/>
      <c r="CH147" s="5"/>
      <c r="CI147" s="16"/>
      <c r="CJ147" s="59"/>
      <c r="CK147" s="5"/>
      <c r="CL147" s="16"/>
      <c r="CM147" s="59"/>
      <c r="CN147" s="5"/>
      <c r="CO147" s="16"/>
      <c r="CP147" s="59"/>
      <c r="CQ147" s="13"/>
      <c r="CR147" s="16"/>
      <c r="CS147" s="59"/>
      <c r="CT147" s="5"/>
      <c r="CU147" s="16"/>
      <c r="CV147" s="59"/>
      <c r="CW147" s="5"/>
      <c r="CX147" s="16"/>
      <c r="CY147" s="59"/>
      <c r="CZ147" s="5"/>
      <c r="DA147" s="16"/>
      <c r="DB147" s="59"/>
      <c r="DC147" s="5"/>
      <c r="DD147" s="16"/>
      <c r="DE147" s="59"/>
      <c r="DF147" s="5"/>
      <c r="DG147" s="16"/>
      <c r="DH147" s="59"/>
      <c r="DI147" s="5"/>
      <c r="DJ147" s="16"/>
      <c r="DK147" s="59"/>
      <c r="DL147" s="5"/>
      <c r="DM147" s="16"/>
      <c r="DN147" s="59"/>
      <c r="DO147" s="5"/>
      <c r="DP147" s="16"/>
      <c r="DQ147" s="59"/>
      <c r="DR147" s="5"/>
      <c r="DS147" s="16"/>
      <c r="DT147" s="59"/>
      <c r="DU147" s="5"/>
      <c r="DV147" s="16"/>
      <c r="DW147" s="59"/>
      <c r="DX147" s="5"/>
      <c r="DY147" s="16"/>
      <c r="DZ147" s="59"/>
      <c r="EA147" s="5"/>
      <c r="EB147" s="16"/>
      <c r="EC147" s="59"/>
      <c r="ED147" s="5"/>
      <c r="EE147" s="16"/>
      <c r="EF147" s="59"/>
      <c r="EG147" s="5"/>
      <c r="EH147" s="16"/>
      <c r="EI147" s="59"/>
      <c r="EJ147" s="5"/>
      <c r="EK147" s="16"/>
      <c r="EL147" s="76"/>
      <c r="EM147" s="5"/>
      <c r="EN147" s="16"/>
      <c r="EO147" s="76"/>
      <c r="EP147" s="5"/>
      <c r="EQ147" s="16"/>
      <c r="ER147" s="59"/>
      <c r="ES147" s="5"/>
      <c r="ET147" s="16"/>
      <c r="EU147" s="59"/>
      <c r="EV147" s="5"/>
      <c r="EW147" s="16"/>
      <c r="EX147" s="59"/>
      <c r="EY147" s="5"/>
      <c r="EZ147" s="16"/>
      <c r="FA147" s="59"/>
      <c r="FB147" s="5"/>
      <c r="FC147" s="16"/>
      <c r="FD147" s="76"/>
      <c r="FE147" s="5"/>
      <c r="FF147" s="16"/>
      <c r="FG147" s="76"/>
      <c r="FH147" s="5"/>
      <c r="FI147" s="16"/>
      <c r="FJ147" s="76"/>
      <c r="FK147" s="5"/>
      <c r="FL147" s="16"/>
      <c r="FM147" s="76"/>
      <c r="FN147" s="5"/>
      <c r="FO147" s="16"/>
      <c r="FP147" s="76"/>
      <c r="FQ147" s="5"/>
      <c r="FR147" s="16"/>
      <c r="FS147" s="76"/>
      <c r="FT147" s="5"/>
      <c r="FU147" s="16"/>
      <c r="FV147" s="76"/>
      <c r="FW147" s="5"/>
      <c r="FX147" s="16"/>
      <c r="FY147" s="76"/>
      <c r="FZ147" s="5"/>
      <c r="GA147" s="16"/>
      <c r="GB147" s="76"/>
      <c r="GC147" s="5"/>
      <c r="GD147" s="16"/>
      <c r="GE147" s="76"/>
      <c r="GF147" s="5"/>
      <c r="GG147" s="16"/>
      <c r="GH147" s="76"/>
      <c r="GI147" s="5"/>
      <c r="GJ147" s="16"/>
      <c r="GK147" s="76"/>
      <c r="GL147" s="5"/>
      <c r="GM147" s="16"/>
      <c r="GN147" s="76"/>
      <c r="GO147" s="5"/>
      <c r="GP147" s="16"/>
      <c r="GQ147" s="76"/>
      <c r="GR147" s="5"/>
      <c r="GS147" s="16"/>
      <c r="GT147" s="76"/>
      <c r="GU147" s="5"/>
      <c r="GV147" s="16"/>
      <c r="GW147" s="76"/>
      <c r="GX147" s="5"/>
      <c r="GY147" s="16"/>
      <c r="GZ147" s="76"/>
      <c r="HA147" s="5"/>
      <c r="HB147" s="16"/>
      <c r="HC147" s="76"/>
      <c r="HD147" s="5"/>
      <c r="HE147" s="16"/>
      <c r="HF147" s="76"/>
      <c r="HG147" s="5"/>
      <c r="HH147" s="16"/>
      <c r="HI147" s="76"/>
      <c r="HJ147" s="5"/>
      <c r="HK147" s="16"/>
      <c r="HL147" s="76"/>
      <c r="HM147" s="5"/>
      <c r="HN147" s="16"/>
      <c r="HO147" s="76"/>
      <c r="HP147" s="5"/>
      <c r="HQ147" s="16"/>
      <c r="HR147" s="76"/>
      <c r="HS147" s="5"/>
      <c r="HT147" s="16"/>
      <c r="HU147" s="76"/>
      <c r="HV147" s="5"/>
      <c r="HW147" s="16"/>
      <c r="HX147" s="76"/>
      <c r="HY147" s="5"/>
      <c r="HZ147" s="16"/>
      <c r="IA147" s="76"/>
      <c r="IB147" s="5"/>
      <c r="IC147" s="16"/>
      <c r="ID147" s="76"/>
      <c r="IE147" s="5"/>
      <c r="IF147" s="16"/>
      <c r="IG147" s="76"/>
      <c r="IH147" s="5"/>
      <c r="II147" s="16"/>
      <c r="IJ147" s="76"/>
      <c r="IK147" s="5"/>
      <c r="IL147" s="16"/>
      <c r="IM147" s="76"/>
      <c r="IN147" s="5"/>
      <c r="IO147" s="16"/>
      <c r="IP147" s="76"/>
      <c r="IQ147" s="5"/>
      <c r="IR147" s="16"/>
      <c r="IS147" s="76"/>
      <c r="IT147" s="5"/>
      <c r="IU147" s="16"/>
      <c r="IV147" s="76"/>
      <c r="IW147" s="5"/>
      <c r="IX147" s="16"/>
      <c r="IY147" s="76"/>
      <c r="IZ147" s="5"/>
      <c r="JA147" s="16"/>
      <c r="JB147" s="76"/>
      <c r="JC147" s="5"/>
      <c r="JD147" s="16"/>
      <c r="JE147" s="76"/>
      <c r="JF147" s="5"/>
      <c r="JG147" s="16"/>
      <c r="JH147" s="76"/>
      <c r="JI147" s="5"/>
      <c r="JJ147" s="16"/>
      <c r="JK147" s="76"/>
      <c r="JL147" s="5"/>
      <c r="JM147" s="16"/>
      <c r="JN147" s="76"/>
      <c r="JO147" s="5"/>
      <c r="JP147" s="16"/>
      <c r="JQ147" s="76"/>
      <c r="JR147" s="5"/>
      <c r="JS147" s="16"/>
      <c r="JT147" s="76"/>
      <c r="JU147" s="5"/>
      <c r="JV147" s="16"/>
      <c r="JW147" s="76"/>
      <c r="JX147" s="5"/>
      <c r="JY147" s="16"/>
      <c r="JZ147" s="76"/>
      <c r="KA147" s="5"/>
      <c r="KB147" s="16"/>
      <c r="KC147" s="76"/>
      <c r="KD147" s="5"/>
      <c r="KE147" s="16"/>
      <c r="KF147" s="76"/>
      <c r="KG147" s="5"/>
      <c r="KH147" s="16"/>
      <c r="KI147" s="76"/>
      <c r="KJ147" s="5"/>
      <c r="KK147" s="16"/>
      <c r="KL147" s="59"/>
      <c r="KM147" s="5"/>
      <c r="KN147" s="16"/>
      <c r="KO147" s="59"/>
      <c r="KP147" s="5"/>
      <c r="KQ147" s="5"/>
      <c r="KR147" s="16"/>
      <c r="KS147" s="59"/>
      <c r="KT147" s="5"/>
      <c r="KU147" s="16"/>
      <c r="KV147" s="59"/>
    </row>
    <row r="148" spans="1:308" ht="10.5" x14ac:dyDescent="0.25">
      <c r="A148" s="29"/>
      <c r="B148" s="13"/>
      <c r="C148" s="16"/>
      <c r="D148" s="59"/>
      <c r="E148" s="5"/>
      <c r="F148" s="16"/>
      <c r="G148" s="59"/>
      <c r="H148" s="5"/>
      <c r="I148" s="16"/>
      <c r="J148" s="59"/>
      <c r="K148" s="5"/>
      <c r="L148" s="16"/>
      <c r="M148" s="59"/>
      <c r="N148" s="5"/>
      <c r="O148" s="16"/>
      <c r="P148" s="59"/>
      <c r="Q148" s="5"/>
      <c r="R148" s="16"/>
      <c r="S148" s="59"/>
      <c r="T148" s="5"/>
      <c r="U148" s="16"/>
      <c r="V148" s="59"/>
      <c r="W148" s="5"/>
      <c r="X148" s="16"/>
      <c r="Y148" s="59"/>
      <c r="Z148" s="5"/>
      <c r="AA148" s="16"/>
      <c r="AB148" s="59"/>
      <c r="AC148" s="5"/>
      <c r="AD148" s="16"/>
      <c r="AE148" s="59"/>
      <c r="AF148" s="5"/>
      <c r="AG148" s="16"/>
      <c r="AH148" s="59"/>
      <c r="AI148" s="5"/>
      <c r="AJ148" s="16"/>
      <c r="AK148" s="59"/>
      <c r="AL148" s="5"/>
      <c r="AM148" s="16"/>
      <c r="AN148" s="59"/>
      <c r="AO148" s="5"/>
      <c r="AP148" s="16"/>
      <c r="AQ148" s="59"/>
      <c r="AR148" s="5"/>
      <c r="AS148" s="16"/>
      <c r="AT148" s="59"/>
      <c r="AU148" s="5"/>
      <c r="AV148" s="16"/>
      <c r="AW148" s="59"/>
      <c r="AX148" s="5"/>
      <c r="AY148" s="16"/>
      <c r="AZ148" s="59"/>
      <c r="BA148" s="5"/>
      <c r="BB148" s="16"/>
      <c r="BC148" s="59"/>
      <c r="BD148" s="13"/>
      <c r="BE148" s="16"/>
      <c r="BF148" s="59"/>
      <c r="BG148" s="5"/>
      <c r="BH148" s="16"/>
      <c r="BI148" s="59"/>
      <c r="BJ148" s="5"/>
      <c r="BK148" s="16"/>
      <c r="BL148" s="59"/>
      <c r="BM148" s="5"/>
      <c r="BN148" s="16"/>
      <c r="BO148" s="59"/>
      <c r="BP148" s="5"/>
      <c r="BQ148" s="16"/>
      <c r="BR148" s="59"/>
      <c r="BS148" s="5"/>
      <c r="BT148" s="16"/>
      <c r="BU148" s="59"/>
      <c r="BV148" s="5"/>
      <c r="BW148" s="16"/>
      <c r="BX148" s="59"/>
      <c r="BY148" s="5"/>
      <c r="BZ148" s="16"/>
      <c r="CA148" s="59"/>
      <c r="CB148" s="5"/>
      <c r="CC148" s="16"/>
      <c r="CD148" s="59"/>
      <c r="CE148" s="5"/>
      <c r="CF148" s="16"/>
      <c r="CG148" s="59"/>
      <c r="CH148" s="5"/>
      <c r="CI148" s="16"/>
      <c r="CJ148" s="59"/>
      <c r="CK148" s="5"/>
      <c r="CL148" s="16"/>
      <c r="CM148" s="59"/>
      <c r="CN148" s="5"/>
      <c r="CO148" s="16"/>
      <c r="CP148" s="59"/>
      <c r="CQ148" s="13"/>
      <c r="CR148" s="16"/>
      <c r="CS148" s="59"/>
      <c r="CT148" s="5"/>
      <c r="CU148" s="16"/>
      <c r="CV148" s="59"/>
      <c r="CW148" s="5"/>
      <c r="CX148" s="16"/>
      <c r="CY148" s="59"/>
      <c r="CZ148" s="5"/>
      <c r="DA148" s="16"/>
      <c r="DB148" s="59"/>
      <c r="DC148" s="5"/>
      <c r="DD148" s="16"/>
      <c r="DE148" s="59"/>
      <c r="DF148" s="5"/>
      <c r="DG148" s="16"/>
      <c r="DH148" s="59"/>
      <c r="DI148" s="5"/>
      <c r="DJ148" s="16"/>
      <c r="DK148" s="59"/>
      <c r="DL148" s="5"/>
      <c r="DM148" s="16"/>
      <c r="DN148" s="59"/>
      <c r="DO148" s="5"/>
      <c r="DP148" s="16"/>
      <c r="DQ148" s="59"/>
      <c r="DR148" s="5"/>
      <c r="DS148" s="16"/>
      <c r="DT148" s="59"/>
      <c r="DU148" s="5"/>
      <c r="DV148" s="16"/>
      <c r="DW148" s="59"/>
      <c r="DX148" s="5"/>
      <c r="DY148" s="16"/>
      <c r="DZ148" s="59"/>
      <c r="EA148" s="5"/>
      <c r="EB148" s="16"/>
      <c r="EC148" s="59"/>
      <c r="ED148" s="5"/>
      <c r="EE148" s="16"/>
      <c r="EF148" s="59"/>
      <c r="EG148" s="5"/>
      <c r="EH148" s="16"/>
      <c r="EI148" s="59"/>
      <c r="EJ148" s="5"/>
      <c r="EK148" s="16"/>
      <c r="EL148" s="76"/>
      <c r="EM148" s="5"/>
      <c r="EN148" s="16"/>
      <c r="EO148" s="76"/>
      <c r="EP148" s="5"/>
      <c r="EQ148" s="16"/>
      <c r="ER148" s="59"/>
      <c r="ES148" s="5"/>
      <c r="ET148" s="16"/>
      <c r="EU148" s="59"/>
      <c r="EV148" s="5"/>
      <c r="EW148" s="16"/>
      <c r="EX148" s="59"/>
      <c r="EY148" s="5"/>
      <c r="EZ148" s="16"/>
      <c r="FA148" s="59"/>
      <c r="FB148" s="5"/>
      <c r="FC148" s="16"/>
      <c r="FD148" s="76"/>
      <c r="FE148" s="5"/>
      <c r="FF148" s="16"/>
      <c r="FG148" s="76"/>
      <c r="FH148" s="5"/>
      <c r="FI148" s="16"/>
      <c r="FJ148" s="76"/>
      <c r="FK148" s="5"/>
      <c r="FL148" s="16"/>
      <c r="FM148" s="76"/>
      <c r="FN148" s="5"/>
      <c r="FO148" s="16"/>
      <c r="FP148" s="76"/>
      <c r="FQ148" s="5"/>
      <c r="FR148" s="16"/>
      <c r="FS148" s="76"/>
      <c r="FT148" s="5"/>
      <c r="FU148" s="16"/>
      <c r="FV148" s="76"/>
      <c r="FW148" s="5"/>
      <c r="FX148" s="16"/>
      <c r="FY148" s="76"/>
      <c r="FZ148" s="5"/>
      <c r="GA148" s="16"/>
      <c r="GB148" s="76"/>
      <c r="GC148" s="5"/>
      <c r="GD148" s="16"/>
      <c r="GE148" s="76"/>
      <c r="GF148" s="5"/>
      <c r="GG148" s="16"/>
      <c r="GH148" s="76"/>
      <c r="GI148" s="5"/>
      <c r="GJ148" s="16"/>
      <c r="GK148" s="76"/>
      <c r="GL148" s="5"/>
      <c r="GM148" s="16"/>
      <c r="GN148" s="76"/>
      <c r="GO148" s="5"/>
      <c r="GP148" s="16"/>
      <c r="GQ148" s="76"/>
      <c r="GR148" s="5"/>
      <c r="GS148" s="16"/>
      <c r="GT148" s="76"/>
      <c r="GU148" s="5"/>
      <c r="GV148" s="16"/>
      <c r="GW148" s="76"/>
      <c r="GX148" s="5"/>
      <c r="GY148" s="16"/>
      <c r="GZ148" s="76"/>
      <c r="HA148" s="5"/>
      <c r="HB148" s="16"/>
      <c r="HC148" s="76"/>
      <c r="HD148" s="5"/>
      <c r="HE148" s="16"/>
      <c r="HF148" s="76"/>
      <c r="HG148" s="5"/>
      <c r="HH148" s="16"/>
      <c r="HI148" s="76"/>
      <c r="HJ148" s="5"/>
      <c r="HK148" s="16"/>
      <c r="HL148" s="76"/>
      <c r="HM148" s="5"/>
      <c r="HN148" s="16"/>
      <c r="HO148" s="76"/>
      <c r="HP148" s="5"/>
      <c r="HQ148" s="16"/>
      <c r="HR148" s="76"/>
      <c r="HS148" s="5"/>
      <c r="HT148" s="16"/>
      <c r="HU148" s="76"/>
      <c r="HV148" s="5"/>
      <c r="HW148" s="16"/>
      <c r="HX148" s="76"/>
      <c r="HY148" s="5"/>
      <c r="HZ148" s="16"/>
      <c r="IA148" s="76"/>
      <c r="IB148" s="5"/>
      <c r="IC148" s="16"/>
      <c r="ID148" s="76"/>
      <c r="IE148" s="5"/>
      <c r="IF148" s="16"/>
      <c r="IG148" s="76"/>
      <c r="IH148" s="5"/>
      <c r="II148" s="16"/>
      <c r="IJ148" s="76"/>
      <c r="IK148" s="5"/>
      <c r="IL148" s="16"/>
      <c r="IM148" s="76"/>
      <c r="IN148" s="5"/>
      <c r="IO148" s="16"/>
      <c r="IP148" s="76"/>
      <c r="IQ148" s="5"/>
      <c r="IR148" s="16"/>
      <c r="IS148" s="76"/>
      <c r="IT148" s="5"/>
      <c r="IU148" s="16"/>
      <c r="IV148" s="76"/>
      <c r="IW148" s="5"/>
      <c r="IX148" s="16"/>
      <c r="IY148" s="76"/>
      <c r="IZ148" s="5"/>
      <c r="JA148" s="16"/>
      <c r="JB148" s="76"/>
      <c r="JC148" s="5"/>
      <c r="JD148" s="16"/>
      <c r="JE148" s="76"/>
      <c r="JF148" s="5"/>
      <c r="JG148" s="16"/>
      <c r="JH148" s="76"/>
      <c r="JI148" s="5"/>
      <c r="JJ148" s="16"/>
      <c r="JK148" s="76"/>
      <c r="JL148" s="5"/>
      <c r="JM148" s="16"/>
      <c r="JN148" s="76"/>
      <c r="JO148" s="5"/>
      <c r="JP148" s="16"/>
      <c r="JQ148" s="76"/>
      <c r="JR148" s="5"/>
      <c r="JS148" s="16"/>
      <c r="JT148" s="76"/>
      <c r="JU148" s="5"/>
      <c r="JV148" s="16"/>
      <c r="JW148" s="76"/>
      <c r="JX148" s="5"/>
      <c r="JY148" s="16"/>
      <c r="JZ148" s="76"/>
      <c r="KA148" s="5"/>
      <c r="KB148" s="16"/>
      <c r="KC148" s="76"/>
      <c r="KD148" s="5"/>
      <c r="KE148" s="16"/>
      <c r="KF148" s="76"/>
      <c r="KG148" s="5"/>
      <c r="KH148" s="16"/>
      <c r="KI148" s="76"/>
      <c r="KJ148" s="5"/>
      <c r="KK148" s="16"/>
      <c r="KL148" s="59"/>
      <c r="KM148" s="5"/>
      <c r="KN148" s="16"/>
      <c r="KO148" s="59"/>
      <c r="KP148" s="5"/>
      <c r="KQ148" s="5"/>
      <c r="KR148" s="16"/>
      <c r="KS148" s="59"/>
      <c r="KT148" s="5"/>
      <c r="KU148" s="16"/>
      <c r="KV148" s="59"/>
    </row>
    <row r="149" spans="1:308" ht="10.5" x14ac:dyDescent="0.25">
      <c r="A149" s="29"/>
      <c r="B149" s="13"/>
      <c r="C149" s="16"/>
      <c r="D149" s="59"/>
      <c r="E149" s="5"/>
      <c r="F149" s="16"/>
      <c r="G149" s="59"/>
      <c r="H149" s="5"/>
      <c r="I149" s="16"/>
      <c r="J149" s="59"/>
      <c r="K149" s="5"/>
      <c r="L149" s="16"/>
      <c r="M149" s="59"/>
      <c r="N149" s="5"/>
      <c r="O149" s="16"/>
      <c r="P149" s="59"/>
      <c r="Q149" s="5"/>
      <c r="R149" s="16"/>
      <c r="S149" s="59"/>
      <c r="T149" s="5"/>
      <c r="U149" s="16"/>
      <c r="V149" s="59"/>
      <c r="W149" s="5"/>
      <c r="X149" s="16"/>
      <c r="Y149" s="59"/>
      <c r="Z149" s="5"/>
      <c r="AA149" s="16"/>
      <c r="AB149" s="59"/>
      <c r="AC149" s="5"/>
      <c r="AD149" s="16"/>
      <c r="AE149" s="59"/>
      <c r="AF149" s="5"/>
      <c r="AG149" s="16"/>
      <c r="AH149" s="59"/>
      <c r="AI149" s="5"/>
      <c r="AJ149" s="16"/>
      <c r="AK149" s="59"/>
      <c r="AL149" s="5"/>
      <c r="AM149" s="16"/>
      <c r="AN149" s="59"/>
      <c r="AO149" s="5"/>
      <c r="AP149" s="16"/>
      <c r="AQ149" s="59"/>
      <c r="AR149" s="5"/>
      <c r="AS149" s="16"/>
      <c r="AT149" s="59"/>
      <c r="AU149" s="5"/>
      <c r="AV149" s="16"/>
      <c r="AW149" s="59"/>
      <c r="AX149" s="5"/>
      <c r="AY149" s="16"/>
      <c r="AZ149" s="59"/>
      <c r="BA149" s="5"/>
      <c r="BB149" s="16"/>
      <c r="BC149" s="59"/>
      <c r="BD149" s="13"/>
      <c r="BE149" s="16"/>
      <c r="BF149" s="59"/>
      <c r="BG149" s="5"/>
      <c r="BH149" s="16"/>
      <c r="BI149" s="59"/>
      <c r="BJ149" s="5"/>
      <c r="BK149" s="16"/>
      <c r="BL149" s="59"/>
      <c r="BM149" s="5"/>
      <c r="BN149" s="16"/>
      <c r="BO149" s="59"/>
      <c r="BP149" s="5"/>
      <c r="BQ149" s="16"/>
      <c r="BR149" s="59"/>
      <c r="BS149" s="5"/>
      <c r="BT149" s="16"/>
      <c r="BU149" s="59"/>
      <c r="BV149" s="5"/>
      <c r="BW149" s="16"/>
      <c r="BX149" s="59"/>
      <c r="BY149" s="5"/>
      <c r="BZ149" s="16"/>
      <c r="CA149" s="59"/>
      <c r="CB149" s="5"/>
      <c r="CC149" s="16"/>
      <c r="CD149" s="59"/>
      <c r="CE149" s="5"/>
      <c r="CF149" s="16"/>
      <c r="CG149" s="59"/>
      <c r="CH149" s="5"/>
      <c r="CI149" s="16"/>
      <c r="CJ149" s="59"/>
      <c r="CK149" s="5"/>
      <c r="CL149" s="16"/>
      <c r="CM149" s="59"/>
      <c r="CN149" s="5"/>
      <c r="CO149" s="16"/>
      <c r="CP149" s="59"/>
      <c r="CQ149" s="13"/>
      <c r="CR149" s="16"/>
      <c r="CS149" s="59"/>
      <c r="CT149" s="5"/>
      <c r="CU149" s="16"/>
      <c r="CV149" s="59"/>
      <c r="CW149" s="5"/>
      <c r="CX149" s="16"/>
      <c r="CY149" s="59"/>
      <c r="CZ149" s="5"/>
      <c r="DA149" s="16"/>
      <c r="DB149" s="59"/>
      <c r="DC149" s="5"/>
      <c r="DD149" s="16"/>
      <c r="DE149" s="59"/>
      <c r="DF149" s="5"/>
      <c r="DG149" s="16"/>
      <c r="DH149" s="59"/>
      <c r="DI149" s="5"/>
      <c r="DJ149" s="16"/>
      <c r="DK149" s="59"/>
      <c r="DL149" s="5"/>
      <c r="DM149" s="16"/>
      <c r="DN149" s="59"/>
      <c r="DO149" s="5"/>
      <c r="DP149" s="16"/>
      <c r="DQ149" s="59"/>
      <c r="DR149" s="5"/>
      <c r="DS149" s="16"/>
      <c r="DT149" s="59"/>
      <c r="DU149" s="5"/>
      <c r="DV149" s="16"/>
      <c r="DW149" s="59"/>
      <c r="DX149" s="5"/>
      <c r="DY149" s="16"/>
      <c r="DZ149" s="59"/>
      <c r="EA149" s="5"/>
      <c r="EB149" s="16"/>
      <c r="EC149" s="59"/>
      <c r="ED149" s="5"/>
      <c r="EE149" s="16"/>
      <c r="EF149" s="59"/>
      <c r="EG149" s="5"/>
      <c r="EH149" s="16"/>
      <c r="EI149" s="59"/>
      <c r="EJ149" s="5"/>
      <c r="EK149" s="16"/>
      <c r="EL149" s="76"/>
      <c r="EM149" s="5"/>
      <c r="EN149" s="16"/>
      <c r="EO149" s="76"/>
      <c r="EP149" s="5"/>
      <c r="EQ149" s="16"/>
      <c r="ER149" s="59"/>
      <c r="ES149" s="5"/>
      <c r="ET149" s="16"/>
      <c r="EU149" s="59"/>
      <c r="EV149" s="5"/>
      <c r="EW149" s="16"/>
      <c r="EX149" s="59"/>
      <c r="EY149" s="5"/>
      <c r="EZ149" s="16"/>
      <c r="FA149" s="59"/>
      <c r="FB149" s="5"/>
      <c r="FC149" s="16"/>
      <c r="FD149" s="76"/>
      <c r="FE149" s="5"/>
      <c r="FF149" s="16"/>
      <c r="FG149" s="76"/>
      <c r="FH149" s="5"/>
      <c r="FI149" s="16"/>
      <c r="FJ149" s="76"/>
      <c r="FK149" s="5"/>
      <c r="FL149" s="16"/>
      <c r="FM149" s="76"/>
      <c r="FN149" s="5"/>
      <c r="FO149" s="16"/>
      <c r="FP149" s="76"/>
      <c r="FQ149" s="5"/>
      <c r="FR149" s="16"/>
      <c r="FS149" s="76"/>
      <c r="FT149" s="5"/>
      <c r="FU149" s="16"/>
      <c r="FV149" s="76"/>
      <c r="FW149" s="5"/>
      <c r="FX149" s="16"/>
      <c r="FY149" s="76"/>
      <c r="FZ149" s="5"/>
      <c r="GA149" s="16"/>
      <c r="GB149" s="76"/>
      <c r="GC149" s="5"/>
      <c r="GD149" s="16"/>
      <c r="GE149" s="76"/>
      <c r="GF149" s="5"/>
      <c r="GG149" s="16"/>
      <c r="GH149" s="76"/>
      <c r="GI149" s="5"/>
      <c r="GJ149" s="16"/>
      <c r="GK149" s="76"/>
      <c r="GL149" s="5"/>
      <c r="GM149" s="16"/>
      <c r="GN149" s="76"/>
      <c r="GO149" s="5"/>
      <c r="GP149" s="16"/>
      <c r="GQ149" s="76"/>
      <c r="GR149" s="5"/>
      <c r="GS149" s="16"/>
      <c r="GT149" s="76"/>
      <c r="GU149" s="5"/>
      <c r="GV149" s="16"/>
      <c r="GW149" s="76"/>
      <c r="GX149" s="5"/>
      <c r="GY149" s="16"/>
      <c r="GZ149" s="76"/>
      <c r="HA149" s="5"/>
      <c r="HB149" s="16"/>
      <c r="HC149" s="76"/>
      <c r="HD149" s="5"/>
      <c r="HE149" s="16"/>
      <c r="HF149" s="76"/>
      <c r="HG149" s="5"/>
      <c r="HH149" s="16"/>
      <c r="HI149" s="76"/>
      <c r="HJ149" s="5"/>
      <c r="HK149" s="16"/>
      <c r="HL149" s="76"/>
      <c r="HM149" s="5"/>
      <c r="HN149" s="16"/>
      <c r="HO149" s="76"/>
      <c r="HP149" s="5"/>
      <c r="HQ149" s="16"/>
      <c r="HR149" s="76"/>
      <c r="HS149" s="5"/>
      <c r="HT149" s="16"/>
      <c r="HU149" s="76"/>
      <c r="HV149" s="5"/>
      <c r="HW149" s="16"/>
      <c r="HX149" s="76"/>
      <c r="HY149" s="5"/>
      <c r="HZ149" s="16"/>
      <c r="IA149" s="76"/>
      <c r="IB149" s="5"/>
      <c r="IC149" s="16"/>
      <c r="ID149" s="76"/>
      <c r="IE149" s="5"/>
      <c r="IF149" s="16"/>
      <c r="IG149" s="76"/>
      <c r="IH149" s="5"/>
      <c r="II149" s="16"/>
      <c r="IJ149" s="76"/>
      <c r="IK149" s="5"/>
      <c r="IL149" s="16"/>
      <c r="IM149" s="76"/>
      <c r="IN149" s="5"/>
      <c r="IO149" s="16"/>
      <c r="IP149" s="76"/>
      <c r="IQ149" s="5"/>
      <c r="IR149" s="16"/>
      <c r="IS149" s="76"/>
      <c r="IT149" s="5"/>
      <c r="IU149" s="16"/>
      <c r="IV149" s="76"/>
      <c r="IW149" s="5"/>
      <c r="IX149" s="16"/>
      <c r="IY149" s="76"/>
      <c r="IZ149" s="5"/>
      <c r="JA149" s="16"/>
      <c r="JB149" s="76"/>
      <c r="JC149" s="5"/>
      <c r="JD149" s="16"/>
      <c r="JE149" s="76"/>
      <c r="JF149" s="5"/>
      <c r="JG149" s="16"/>
      <c r="JH149" s="76"/>
      <c r="JI149" s="5"/>
      <c r="JJ149" s="16"/>
      <c r="JK149" s="76"/>
      <c r="JL149" s="5"/>
      <c r="JM149" s="16"/>
      <c r="JN149" s="76"/>
      <c r="JO149" s="5"/>
      <c r="JP149" s="16"/>
      <c r="JQ149" s="76"/>
      <c r="JR149" s="5"/>
      <c r="JS149" s="16"/>
      <c r="JT149" s="76"/>
      <c r="JU149" s="5"/>
      <c r="JV149" s="16"/>
      <c r="JW149" s="76"/>
      <c r="JX149" s="5"/>
      <c r="JY149" s="16"/>
      <c r="JZ149" s="76"/>
      <c r="KA149" s="5"/>
      <c r="KB149" s="16"/>
      <c r="KC149" s="76"/>
      <c r="KD149" s="5"/>
      <c r="KE149" s="16"/>
      <c r="KF149" s="76"/>
      <c r="KG149" s="5"/>
      <c r="KH149" s="16"/>
      <c r="KI149" s="76"/>
      <c r="KJ149" s="5"/>
      <c r="KK149" s="16"/>
      <c r="KL149" s="59"/>
      <c r="KM149" s="5"/>
      <c r="KN149" s="16"/>
      <c r="KO149" s="59"/>
      <c r="KP149" s="5"/>
      <c r="KQ149" s="5"/>
      <c r="KR149" s="16"/>
      <c r="KS149" s="59"/>
      <c r="KT149" s="5"/>
      <c r="KU149" s="16"/>
      <c r="KV149" s="59"/>
    </row>
    <row r="150" spans="1:308" ht="10.5" x14ac:dyDescent="0.25">
      <c r="A150" s="29"/>
      <c r="B150" s="13"/>
      <c r="C150" s="16"/>
      <c r="D150" s="59"/>
      <c r="E150" s="5"/>
      <c r="F150" s="16"/>
      <c r="G150" s="59"/>
      <c r="H150" s="5"/>
      <c r="I150" s="16"/>
      <c r="J150" s="59"/>
      <c r="K150" s="5"/>
      <c r="L150" s="16"/>
      <c r="M150" s="59"/>
      <c r="N150" s="5"/>
      <c r="O150" s="16"/>
      <c r="P150" s="59"/>
      <c r="Q150" s="5"/>
      <c r="R150" s="16"/>
      <c r="S150" s="59"/>
      <c r="T150" s="5"/>
      <c r="U150" s="16"/>
      <c r="V150" s="59"/>
      <c r="W150" s="5"/>
      <c r="X150" s="16"/>
      <c r="Y150" s="59"/>
      <c r="Z150" s="5"/>
      <c r="AA150" s="16"/>
      <c r="AB150" s="59"/>
      <c r="AC150" s="5"/>
      <c r="AD150" s="16"/>
      <c r="AE150" s="59"/>
      <c r="AF150" s="5"/>
      <c r="AG150" s="16"/>
      <c r="AH150" s="59"/>
      <c r="AI150" s="5"/>
      <c r="AJ150" s="16"/>
      <c r="AK150" s="59"/>
      <c r="AL150" s="5"/>
      <c r="AM150" s="16"/>
      <c r="AN150" s="59"/>
      <c r="AO150" s="5"/>
      <c r="AP150" s="16"/>
      <c r="AQ150" s="59"/>
      <c r="AR150" s="5"/>
      <c r="AS150" s="16"/>
      <c r="AT150" s="59"/>
      <c r="AU150" s="5"/>
      <c r="AV150" s="16"/>
      <c r="AW150" s="59"/>
      <c r="AX150" s="5"/>
      <c r="AY150" s="16"/>
      <c r="AZ150" s="59"/>
      <c r="BA150" s="5"/>
      <c r="BB150" s="16"/>
      <c r="BC150" s="59"/>
      <c r="BD150" s="13"/>
      <c r="BE150" s="16"/>
      <c r="BF150" s="59"/>
      <c r="BG150" s="5"/>
      <c r="BH150" s="16"/>
      <c r="BI150" s="59"/>
      <c r="BJ150" s="5"/>
      <c r="BK150" s="16"/>
      <c r="BL150" s="59"/>
      <c r="BM150" s="5"/>
      <c r="BN150" s="16"/>
      <c r="BO150" s="59"/>
      <c r="BP150" s="5"/>
      <c r="BQ150" s="16"/>
      <c r="BR150" s="59"/>
      <c r="BS150" s="5"/>
      <c r="BT150" s="16"/>
      <c r="BU150" s="59"/>
      <c r="BV150" s="5"/>
      <c r="BW150" s="16"/>
      <c r="BX150" s="59"/>
      <c r="BY150" s="5"/>
      <c r="BZ150" s="16"/>
      <c r="CA150" s="59"/>
      <c r="CB150" s="5"/>
      <c r="CC150" s="16"/>
      <c r="CD150" s="59"/>
      <c r="CE150" s="5"/>
      <c r="CF150" s="16"/>
      <c r="CG150" s="59"/>
      <c r="CH150" s="5"/>
      <c r="CI150" s="16"/>
      <c r="CJ150" s="59"/>
      <c r="CK150" s="5"/>
      <c r="CL150" s="16"/>
      <c r="CM150" s="59"/>
      <c r="CN150" s="5"/>
      <c r="CO150" s="16"/>
      <c r="CP150" s="59"/>
      <c r="CQ150" s="13"/>
      <c r="CR150" s="16"/>
      <c r="CS150" s="59"/>
      <c r="CT150" s="5"/>
      <c r="CU150" s="16"/>
      <c r="CV150" s="59"/>
      <c r="CW150" s="5"/>
      <c r="CX150" s="16"/>
      <c r="CY150" s="59"/>
      <c r="CZ150" s="5"/>
      <c r="DA150" s="16"/>
      <c r="DB150" s="59"/>
      <c r="DC150" s="5"/>
      <c r="DD150" s="16"/>
      <c r="DE150" s="59"/>
      <c r="DF150" s="5"/>
      <c r="DG150" s="16"/>
      <c r="DH150" s="59"/>
      <c r="DI150" s="5"/>
      <c r="DJ150" s="16"/>
      <c r="DK150" s="59"/>
      <c r="DL150" s="5"/>
      <c r="DM150" s="16"/>
      <c r="DN150" s="59"/>
      <c r="DO150" s="5"/>
      <c r="DP150" s="16"/>
      <c r="DQ150" s="59"/>
      <c r="DR150" s="5"/>
      <c r="DS150" s="16"/>
      <c r="DT150" s="59"/>
      <c r="DU150" s="5"/>
      <c r="DV150" s="16"/>
      <c r="DW150" s="59"/>
      <c r="DX150" s="5"/>
      <c r="DY150" s="16"/>
      <c r="DZ150" s="59"/>
      <c r="EA150" s="5"/>
      <c r="EB150" s="16"/>
      <c r="EC150" s="59"/>
      <c r="ED150" s="5"/>
      <c r="EE150" s="16"/>
      <c r="EF150" s="59"/>
      <c r="EG150" s="5"/>
      <c r="EH150" s="16"/>
      <c r="EI150" s="59"/>
      <c r="EJ150" s="5"/>
      <c r="EK150" s="16"/>
      <c r="EL150" s="76"/>
      <c r="EM150" s="5"/>
      <c r="EN150" s="16"/>
      <c r="EO150" s="76"/>
      <c r="EP150" s="5"/>
      <c r="EQ150" s="16"/>
      <c r="ER150" s="59"/>
      <c r="ES150" s="5"/>
      <c r="ET150" s="16"/>
      <c r="EU150" s="59"/>
      <c r="EV150" s="5"/>
      <c r="EW150" s="16"/>
      <c r="EX150" s="59"/>
      <c r="EY150" s="5"/>
      <c r="EZ150" s="16"/>
      <c r="FA150" s="59"/>
      <c r="FB150" s="5"/>
      <c r="FC150" s="16"/>
      <c r="FD150" s="76"/>
      <c r="FE150" s="5"/>
      <c r="FF150" s="16"/>
      <c r="FG150" s="76"/>
      <c r="FH150" s="5"/>
      <c r="FI150" s="16"/>
      <c r="FJ150" s="76"/>
      <c r="FK150" s="5"/>
      <c r="FL150" s="16"/>
      <c r="FM150" s="76"/>
      <c r="FN150" s="5"/>
      <c r="FO150" s="16"/>
      <c r="FP150" s="76"/>
      <c r="FQ150" s="5"/>
      <c r="FR150" s="16"/>
      <c r="FS150" s="76"/>
      <c r="FT150" s="5"/>
      <c r="FU150" s="16"/>
      <c r="FV150" s="76"/>
      <c r="FW150" s="5"/>
      <c r="FX150" s="16"/>
      <c r="FY150" s="76"/>
      <c r="FZ150" s="5"/>
      <c r="GA150" s="16"/>
      <c r="GB150" s="76"/>
      <c r="GC150" s="5"/>
      <c r="GD150" s="16"/>
      <c r="GE150" s="76"/>
      <c r="GF150" s="5"/>
      <c r="GG150" s="16"/>
      <c r="GH150" s="76"/>
      <c r="GI150" s="5"/>
      <c r="GJ150" s="16"/>
      <c r="GK150" s="76"/>
      <c r="GL150" s="5"/>
      <c r="GM150" s="16"/>
      <c r="GN150" s="76"/>
      <c r="GO150" s="5"/>
      <c r="GP150" s="16"/>
      <c r="GQ150" s="76"/>
      <c r="GR150" s="5"/>
      <c r="GS150" s="16"/>
      <c r="GT150" s="76"/>
      <c r="GU150" s="5"/>
      <c r="GV150" s="16"/>
      <c r="GW150" s="76"/>
      <c r="GX150" s="5"/>
      <c r="GY150" s="16"/>
      <c r="GZ150" s="76"/>
      <c r="HA150" s="5"/>
      <c r="HB150" s="16"/>
      <c r="HC150" s="76"/>
      <c r="HD150" s="5"/>
      <c r="HE150" s="16"/>
      <c r="HF150" s="76"/>
      <c r="HG150" s="5"/>
      <c r="HH150" s="16"/>
      <c r="HI150" s="76"/>
      <c r="HJ150" s="5"/>
      <c r="HK150" s="16"/>
      <c r="HL150" s="76"/>
      <c r="HM150" s="5"/>
      <c r="HN150" s="16"/>
      <c r="HO150" s="76"/>
      <c r="HP150" s="5"/>
      <c r="HQ150" s="16"/>
      <c r="HR150" s="76"/>
      <c r="HS150" s="5"/>
      <c r="HT150" s="16"/>
      <c r="HU150" s="76"/>
      <c r="HV150" s="5"/>
      <c r="HW150" s="16"/>
      <c r="HX150" s="76"/>
      <c r="HY150" s="5"/>
      <c r="HZ150" s="16"/>
      <c r="IA150" s="76"/>
      <c r="IB150" s="5"/>
      <c r="IC150" s="16"/>
      <c r="ID150" s="76"/>
      <c r="IE150" s="5"/>
      <c r="IF150" s="16"/>
      <c r="IG150" s="76"/>
      <c r="IH150" s="5"/>
      <c r="II150" s="16"/>
      <c r="IJ150" s="76"/>
      <c r="IK150" s="5"/>
      <c r="IL150" s="16"/>
      <c r="IM150" s="76"/>
      <c r="IN150" s="5"/>
      <c r="IO150" s="16"/>
      <c r="IP150" s="76"/>
      <c r="IQ150" s="5"/>
      <c r="IR150" s="16"/>
      <c r="IS150" s="76"/>
      <c r="IT150" s="5"/>
      <c r="IU150" s="16"/>
      <c r="IV150" s="76"/>
      <c r="IW150" s="5"/>
      <c r="IX150" s="16"/>
      <c r="IY150" s="76"/>
      <c r="IZ150" s="5"/>
      <c r="JA150" s="16"/>
      <c r="JB150" s="76"/>
      <c r="JC150" s="5"/>
      <c r="JD150" s="16"/>
      <c r="JE150" s="76"/>
      <c r="JF150" s="5"/>
      <c r="JG150" s="16"/>
      <c r="JH150" s="76"/>
      <c r="JI150" s="5"/>
      <c r="JJ150" s="16"/>
      <c r="JK150" s="76"/>
      <c r="JL150" s="5"/>
      <c r="JM150" s="16"/>
      <c r="JN150" s="76"/>
      <c r="JO150" s="5"/>
      <c r="JP150" s="16"/>
      <c r="JQ150" s="76"/>
      <c r="JR150" s="5"/>
      <c r="JS150" s="16"/>
      <c r="JT150" s="76"/>
      <c r="JU150" s="5"/>
      <c r="JV150" s="16"/>
      <c r="JW150" s="76"/>
      <c r="JX150" s="5"/>
      <c r="JY150" s="16"/>
      <c r="JZ150" s="76"/>
      <c r="KA150" s="5"/>
      <c r="KB150" s="16"/>
      <c r="KC150" s="76"/>
      <c r="KD150" s="5"/>
      <c r="KE150" s="16"/>
      <c r="KF150" s="76"/>
      <c r="KG150" s="5"/>
      <c r="KH150" s="16"/>
      <c r="KI150" s="76"/>
      <c r="KJ150" s="5"/>
      <c r="KK150" s="16"/>
      <c r="KL150" s="59"/>
      <c r="KM150" s="5"/>
      <c r="KN150" s="16"/>
      <c r="KO150" s="59"/>
      <c r="KP150" s="5"/>
      <c r="KQ150" s="5"/>
      <c r="KR150" s="16"/>
      <c r="KS150" s="59"/>
      <c r="KT150" s="5"/>
      <c r="KU150" s="16"/>
      <c r="KV150" s="59"/>
    </row>
    <row r="151" spans="1:308" ht="10.5" x14ac:dyDescent="0.25">
      <c r="A151" s="29"/>
      <c r="B151" s="13"/>
      <c r="C151" s="16"/>
      <c r="D151" s="59"/>
      <c r="E151" s="5"/>
      <c r="F151" s="16"/>
      <c r="G151" s="59"/>
      <c r="H151" s="5"/>
      <c r="I151" s="16"/>
      <c r="J151" s="59"/>
      <c r="K151" s="5"/>
      <c r="L151" s="16"/>
      <c r="M151" s="59"/>
      <c r="N151" s="5"/>
      <c r="O151" s="16"/>
      <c r="P151" s="59"/>
      <c r="Q151" s="5"/>
      <c r="R151" s="16"/>
      <c r="S151" s="59"/>
      <c r="T151" s="5"/>
      <c r="U151" s="16"/>
      <c r="V151" s="59"/>
      <c r="W151" s="5"/>
      <c r="X151" s="16"/>
      <c r="Y151" s="59"/>
      <c r="Z151" s="5"/>
      <c r="AA151" s="16"/>
      <c r="AB151" s="59"/>
      <c r="AC151" s="5"/>
      <c r="AD151" s="16"/>
      <c r="AE151" s="59"/>
      <c r="AF151" s="5"/>
      <c r="AG151" s="16"/>
      <c r="AH151" s="59"/>
      <c r="AI151" s="5"/>
      <c r="AJ151" s="16"/>
      <c r="AK151" s="59"/>
      <c r="AL151" s="5"/>
      <c r="AM151" s="16"/>
      <c r="AN151" s="59"/>
      <c r="AO151" s="5"/>
      <c r="AP151" s="16"/>
      <c r="AQ151" s="59"/>
      <c r="AR151" s="5"/>
      <c r="AS151" s="16"/>
      <c r="AT151" s="59"/>
      <c r="AU151" s="5"/>
      <c r="AV151" s="16"/>
      <c r="AW151" s="59"/>
      <c r="AX151" s="5"/>
      <c r="AY151" s="16"/>
      <c r="AZ151" s="59"/>
      <c r="BA151" s="5"/>
      <c r="BB151" s="16"/>
      <c r="BC151" s="59"/>
      <c r="BD151" s="13"/>
      <c r="BE151" s="16"/>
      <c r="BF151" s="59"/>
      <c r="BG151" s="5"/>
      <c r="BH151" s="16"/>
      <c r="BI151" s="59"/>
      <c r="BJ151" s="5"/>
      <c r="BK151" s="16"/>
      <c r="BL151" s="59"/>
      <c r="BM151" s="5"/>
      <c r="BN151" s="16"/>
      <c r="BO151" s="59"/>
      <c r="BP151" s="5"/>
      <c r="BQ151" s="16"/>
      <c r="BR151" s="59"/>
      <c r="BS151" s="5"/>
      <c r="BT151" s="16"/>
      <c r="BU151" s="59"/>
      <c r="BV151" s="5"/>
      <c r="BW151" s="16"/>
      <c r="BX151" s="59"/>
      <c r="BY151" s="5"/>
      <c r="BZ151" s="16"/>
      <c r="CA151" s="59"/>
      <c r="CB151" s="5"/>
      <c r="CC151" s="16"/>
      <c r="CD151" s="59"/>
      <c r="CE151" s="5"/>
      <c r="CF151" s="16"/>
      <c r="CG151" s="59"/>
      <c r="CH151" s="5"/>
      <c r="CI151" s="16"/>
      <c r="CJ151" s="59"/>
      <c r="CK151" s="5"/>
      <c r="CL151" s="16"/>
      <c r="CM151" s="59"/>
      <c r="CN151" s="5"/>
      <c r="CO151" s="16"/>
      <c r="CP151" s="59"/>
      <c r="CQ151" s="13"/>
      <c r="CR151" s="16"/>
      <c r="CS151" s="59"/>
      <c r="CT151" s="5"/>
      <c r="CU151" s="16"/>
      <c r="CV151" s="59"/>
      <c r="CW151" s="5"/>
      <c r="CX151" s="16"/>
      <c r="CY151" s="59"/>
      <c r="CZ151" s="5"/>
      <c r="DA151" s="16"/>
      <c r="DB151" s="59"/>
      <c r="DC151" s="5"/>
      <c r="DD151" s="16"/>
      <c r="DE151" s="59"/>
      <c r="DF151" s="5"/>
      <c r="DG151" s="16"/>
      <c r="DH151" s="59"/>
      <c r="DI151" s="5"/>
      <c r="DJ151" s="16"/>
      <c r="DK151" s="59"/>
      <c r="DL151" s="5"/>
      <c r="DM151" s="16"/>
      <c r="DN151" s="59"/>
      <c r="DO151" s="5"/>
      <c r="DP151" s="16"/>
      <c r="DQ151" s="59"/>
      <c r="DR151" s="5"/>
      <c r="DS151" s="16"/>
      <c r="DT151" s="59"/>
      <c r="DU151" s="5"/>
      <c r="DV151" s="16"/>
      <c r="DW151" s="59"/>
      <c r="DX151" s="5"/>
      <c r="DY151" s="16"/>
      <c r="DZ151" s="59"/>
      <c r="EA151" s="5"/>
      <c r="EB151" s="16"/>
      <c r="EC151" s="59"/>
      <c r="ED151" s="5"/>
      <c r="EE151" s="16"/>
      <c r="EF151" s="59"/>
      <c r="EG151" s="5"/>
      <c r="EH151" s="16"/>
      <c r="EI151" s="59"/>
      <c r="EJ151" s="5"/>
      <c r="EK151" s="16"/>
      <c r="EL151" s="76"/>
      <c r="EM151" s="5"/>
      <c r="EN151" s="16"/>
      <c r="EO151" s="76"/>
      <c r="EP151" s="5"/>
      <c r="EQ151" s="16"/>
      <c r="ER151" s="59"/>
      <c r="ES151" s="5"/>
      <c r="ET151" s="16"/>
      <c r="EU151" s="59"/>
      <c r="EV151" s="5"/>
      <c r="EW151" s="16"/>
      <c r="EX151" s="59"/>
      <c r="EY151" s="5"/>
      <c r="EZ151" s="16"/>
      <c r="FA151" s="59"/>
      <c r="FB151" s="5"/>
      <c r="FC151" s="16"/>
      <c r="FD151" s="76"/>
      <c r="FE151" s="5"/>
      <c r="FF151" s="16"/>
      <c r="FG151" s="76"/>
      <c r="FH151" s="5"/>
      <c r="FI151" s="16"/>
      <c r="FJ151" s="76"/>
      <c r="FK151" s="5"/>
      <c r="FL151" s="16"/>
      <c r="FM151" s="76"/>
      <c r="FN151" s="5"/>
      <c r="FO151" s="16"/>
      <c r="FP151" s="76"/>
      <c r="FQ151" s="5"/>
      <c r="FR151" s="16"/>
      <c r="FS151" s="76"/>
      <c r="FT151" s="5"/>
      <c r="FU151" s="16"/>
      <c r="FV151" s="76"/>
      <c r="FW151" s="5"/>
      <c r="FX151" s="16"/>
      <c r="FY151" s="76"/>
      <c r="FZ151" s="5"/>
      <c r="GA151" s="16"/>
      <c r="GB151" s="76"/>
      <c r="GC151" s="5"/>
      <c r="GD151" s="16"/>
      <c r="GE151" s="76"/>
      <c r="GF151" s="5"/>
      <c r="GG151" s="16"/>
      <c r="GH151" s="76"/>
      <c r="GI151" s="5"/>
      <c r="GJ151" s="16"/>
      <c r="GK151" s="76"/>
      <c r="GL151" s="5"/>
      <c r="GM151" s="16"/>
      <c r="GN151" s="76"/>
      <c r="GO151" s="5"/>
      <c r="GP151" s="16"/>
      <c r="GQ151" s="76"/>
      <c r="GR151" s="5"/>
      <c r="GS151" s="16"/>
      <c r="GT151" s="76"/>
      <c r="GU151" s="5"/>
      <c r="GV151" s="16"/>
      <c r="GW151" s="76"/>
      <c r="GX151" s="5"/>
      <c r="GY151" s="16"/>
      <c r="GZ151" s="76"/>
      <c r="HA151" s="5"/>
      <c r="HB151" s="16"/>
      <c r="HC151" s="76"/>
      <c r="HD151" s="5"/>
      <c r="HE151" s="16"/>
      <c r="HF151" s="76"/>
      <c r="HG151" s="5"/>
      <c r="HH151" s="16"/>
      <c r="HI151" s="76"/>
      <c r="HJ151" s="5"/>
      <c r="HK151" s="16"/>
      <c r="HL151" s="76"/>
      <c r="HM151" s="5"/>
      <c r="HN151" s="16"/>
      <c r="HO151" s="76"/>
      <c r="HP151" s="5"/>
      <c r="HQ151" s="16"/>
      <c r="HR151" s="76"/>
      <c r="HS151" s="5"/>
      <c r="HT151" s="16"/>
      <c r="HU151" s="76"/>
      <c r="HV151" s="5"/>
      <c r="HW151" s="16"/>
      <c r="HX151" s="76"/>
      <c r="HY151" s="5"/>
      <c r="HZ151" s="16"/>
      <c r="IA151" s="76"/>
      <c r="IB151" s="5"/>
      <c r="IC151" s="16"/>
      <c r="ID151" s="76"/>
      <c r="IE151" s="5"/>
      <c r="IF151" s="16"/>
      <c r="IG151" s="76"/>
      <c r="IH151" s="5"/>
      <c r="II151" s="16"/>
      <c r="IJ151" s="76"/>
      <c r="IK151" s="5"/>
      <c r="IL151" s="16"/>
      <c r="IM151" s="76"/>
      <c r="IN151" s="5"/>
      <c r="IO151" s="16"/>
      <c r="IP151" s="76"/>
      <c r="IQ151" s="5"/>
      <c r="IR151" s="16"/>
      <c r="IS151" s="76"/>
      <c r="IT151" s="5"/>
      <c r="IU151" s="16"/>
      <c r="IV151" s="76"/>
      <c r="IW151" s="5"/>
      <c r="IX151" s="16"/>
      <c r="IY151" s="76"/>
      <c r="IZ151" s="5"/>
      <c r="JA151" s="16"/>
      <c r="JB151" s="76"/>
      <c r="JC151" s="5"/>
      <c r="JD151" s="16"/>
      <c r="JE151" s="76"/>
      <c r="JF151" s="5"/>
      <c r="JG151" s="16"/>
      <c r="JH151" s="76"/>
      <c r="JI151" s="5"/>
      <c r="JJ151" s="16"/>
      <c r="JK151" s="76"/>
      <c r="JL151" s="5"/>
      <c r="JM151" s="16"/>
      <c r="JN151" s="76"/>
      <c r="JO151" s="5"/>
      <c r="JP151" s="16"/>
      <c r="JQ151" s="76"/>
      <c r="JR151" s="5"/>
      <c r="JS151" s="16"/>
      <c r="JT151" s="76"/>
      <c r="JU151" s="5"/>
      <c r="JV151" s="16"/>
      <c r="JW151" s="76"/>
      <c r="JX151" s="5"/>
      <c r="JY151" s="16"/>
      <c r="JZ151" s="76"/>
      <c r="KA151" s="5"/>
      <c r="KB151" s="16"/>
      <c r="KC151" s="76"/>
      <c r="KD151" s="5"/>
      <c r="KE151" s="16"/>
      <c r="KF151" s="76"/>
      <c r="KG151" s="5"/>
      <c r="KH151" s="16"/>
      <c r="KI151" s="76"/>
      <c r="KJ151" s="5"/>
      <c r="KK151" s="16"/>
      <c r="KL151" s="59"/>
      <c r="KM151" s="5"/>
      <c r="KN151" s="16"/>
      <c r="KO151" s="59"/>
      <c r="KP151" s="5"/>
      <c r="KQ151" s="5"/>
      <c r="KR151" s="16"/>
      <c r="KS151" s="59"/>
      <c r="KT151" s="5"/>
      <c r="KU151" s="16"/>
      <c r="KV151" s="59"/>
    </row>
    <row r="152" spans="1:308" ht="10.5" x14ac:dyDescent="0.25">
      <c r="A152" s="29"/>
      <c r="B152" s="13"/>
      <c r="C152" s="16"/>
      <c r="D152" s="59"/>
      <c r="E152" s="5"/>
      <c r="F152" s="16"/>
      <c r="G152" s="59"/>
      <c r="H152" s="5"/>
      <c r="I152" s="16"/>
      <c r="J152" s="59"/>
      <c r="K152" s="5"/>
      <c r="L152" s="16"/>
      <c r="M152" s="59"/>
      <c r="N152" s="5"/>
      <c r="O152" s="16"/>
      <c r="P152" s="59"/>
      <c r="Q152" s="5"/>
      <c r="R152" s="16"/>
      <c r="S152" s="59"/>
      <c r="T152" s="5"/>
      <c r="U152" s="16"/>
      <c r="V152" s="59"/>
      <c r="W152" s="5"/>
      <c r="X152" s="16"/>
      <c r="Y152" s="59"/>
      <c r="Z152" s="5"/>
      <c r="AA152" s="16"/>
      <c r="AB152" s="59"/>
      <c r="AC152" s="5"/>
      <c r="AD152" s="16"/>
      <c r="AE152" s="59"/>
      <c r="AF152" s="5"/>
      <c r="AG152" s="16"/>
      <c r="AH152" s="59"/>
      <c r="AI152" s="5"/>
      <c r="AJ152" s="16"/>
      <c r="AK152" s="59"/>
      <c r="AL152" s="5"/>
      <c r="AM152" s="16"/>
      <c r="AN152" s="59"/>
      <c r="AO152" s="5"/>
      <c r="AP152" s="16"/>
      <c r="AQ152" s="59"/>
      <c r="AR152" s="5"/>
      <c r="AS152" s="16"/>
      <c r="AT152" s="59"/>
      <c r="AU152" s="5"/>
      <c r="AV152" s="16"/>
      <c r="AW152" s="59"/>
      <c r="AX152" s="5"/>
      <c r="AY152" s="16"/>
      <c r="AZ152" s="59"/>
      <c r="BA152" s="5"/>
      <c r="BB152" s="16"/>
      <c r="BC152" s="59"/>
      <c r="BD152" s="13"/>
      <c r="BE152" s="16"/>
      <c r="BF152" s="59"/>
      <c r="BG152" s="5"/>
      <c r="BH152" s="16"/>
      <c r="BI152" s="59"/>
      <c r="BJ152" s="5"/>
      <c r="BK152" s="16"/>
      <c r="BL152" s="59"/>
      <c r="BM152" s="5"/>
      <c r="BN152" s="16"/>
      <c r="BO152" s="59"/>
      <c r="BP152" s="5"/>
      <c r="BQ152" s="16"/>
      <c r="BR152" s="59"/>
      <c r="BS152" s="5"/>
      <c r="BT152" s="16"/>
      <c r="BU152" s="59"/>
      <c r="BV152" s="5"/>
      <c r="BW152" s="16"/>
      <c r="BX152" s="59"/>
      <c r="BY152" s="5"/>
      <c r="BZ152" s="16"/>
      <c r="CA152" s="59"/>
      <c r="CB152" s="5"/>
      <c r="CC152" s="16"/>
      <c r="CD152" s="59"/>
      <c r="CE152" s="5"/>
      <c r="CF152" s="16"/>
      <c r="CG152" s="59"/>
      <c r="CH152" s="5"/>
      <c r="CI152" s="16"/>
      <c r="CJ152" s="59"/>
      <c r="CK152" s="5"/>
      <c r="CL152" s="16"/>
      <c r="CM152" s="59"/>
      <c r="CN152" s="5"/>
      <c r="CO152" s="16"/>
      <c r="CP152" s="59"/>
      <c r="CQ152" s="13"/>
      <c r="CR152" s="16"/>
      <c r="CS152" s="59"/>
      <c r="CT152" s="5"/>
      <c r="CU152" s="16"/>
      <c r="CV152" s="59"/>
      <c r="CW152" s="5"/>
      <c r="CX152" s="16"/>
      <c r="CY152" s="59"/>
      <c r="CZ152" s="5"/>
      <c r="DA152" s="16"/>
      <c r="DB152" s="59"/>
      <c r="DC152" s="5"/>
      <c r="DD152" s="16"/>
      <c r="DE152" s="59"/>
      <c r="DF152" s="5"/>
      <c r="DG152" s="16"/>
      <c r="DH152" s="59"/>
      <c r="DI152" s="5"/>
      <c r="DJ152" s="16"/>
      <c r="DK152" s="59"/>
      <c r="DL152" s="5"/>
      <c r="DM152" s="16"/>
      <c r="DN152" s="59"/>
      <c r="DO152" s="5"/>
      <c r="DP152" s="16"/>
      <c r="DQ152" s="59"/>
      <c r="DR152" s="5"/>
      <c r="DS152" s="16"/>
      <c r="DT152" s="59"/>
      <c r="DU152" s="5"/>
      <c r="DV152" s="16"/>
      <c r="DW152" s="59"/>
      <c r="DX152" s="5"/>
      <c r="DY152" s="16"/>
      <c r="DZ152" s="59"/>
      <c r="EA152" s="5"/>
      <c r="EB152" s="16"/>
      <c r="EC152" s="59"/>
      <c r="ED152" s="5"/>
      <c r="EE152" s="16"/>
      <c r="EF152" s="59"/>
      <c r="EG152" s="5"/>
      <c r="EH152" s="16"/>
      <c r="EI152" s="59"/>
      <c r="EJ152" s="5"/>
      <c r="EK152" s="16"/>
      <c r="EL152" s="76"/>
      <c r="EM152" s="5"/>
      <c r="EN152" s="16"/>
      <c r="EO152" s="76"/>
      <c r="EP152" s="5"/>
      <c r="EQ152" s="16"/>
      <c r="ER152" s="59"/>
      <c r="ES152" s="5"/>
      <c r="ET152" s="16"/>
      <c r="EU152" s="59"/>
      <c r="EV152" s="5"/>
      <c r="EW152" s="16"/>
      <c r="EX152" s="59"/>
      <c r="EY152" s="5"/>
      <c r="EZ152" s="16"/>
      <c r="FA152" s="59"/>
      <c r="FB152" s="5"/>
      <c r="FC152" s="16"/>
      <c r="FD152" s="76"/>
      <c r="FE152" s="5"/>
      <c r="FF152" s="16"/>
      <c r="FG152" s="76"/>
      <c r="FH152" s="5"/>
      <c r="FI152" s="16"/>
      <c r="FJ152" s="76"/>
      <c r="FK152" s="5"/>
      <c r="FL152" s="16"/>
      <c r="FM152" s="76"/>
      <c r="FN152" s="5"/>
      <c r="FO152" s="16"/>
      <c r="FP152" s="76"/>
      <c r="FQ152" s="5"/>
      <c r="FR152" s="16"/>
      <c r="FS152" s="76"/>
      <c r="FT152" s="5"/>
      <c r="FU152" s="16"/>
      <c r="FV152" s="76"/>
      <c r="FW152" s="5"/>
      <c r="FX152" s="16"/>
      <c r="FY152" s="76"/>
      <c r="FZ152" s="5"/>
      <c r="GA152" s="16"/>
      <c r="GB152" s="76"/>
      <c r="GC152" s="5"/>
      <c r="GD152" s="16"/>
      <c r="GE152" s="76"/>
      <c r="GF152" s="5"/>
      <c r="GG152" s="16"/>
      <c r="GH152" s="76"/>
      <c r="GI152" s="5"/>
      <c r="GJ152" s="16"/>
      <c r="GK152" s="76"/>
      <c r="GL152" s="5"/>
      <c r="GM152" s="16"/>
      <c r="GN152" s="76"/>
      <c r="GO152" s="5"/>
      <c r="GP152" s="16"/>
      <c r="GQ152" s="76"/>
      <c r="GR152" s="5"/>
      <c r="GS152" s="16"/>
      <c r="GT152" s="76"/>
      <c r="GU152" s="5"/>
      <c r="GV152" s="16"/>
      <c r="GW152" s="76"/>
      <c r="GX152" s="5"/>
      <c r="GY152" s="16"/>
      <c r="GZ152" s="76"/>
      <c r="HA152" s="5"/>
      <c r="HB152" s="16"/>
      <c r="HC152" s="76"/>
      <c r="HD152" s="5"/>
      <c r="HE152" s="16"/>
      <c r="HF152" s="76"/>
      <c r="HG152" s="5"/>
      <c r="HH152" s="16"/>
      <c r="HI152" s="76"/>
      <c r="HJ152" s="5"/>
      <c r="HK152" s="16"/>
      <c r="HL152" s="76"/>
      <c r="HM152" s="5"/>
      <c r="HN152" s="16"/>
      <c r="HO152" s="76"/>
      <c r="HP152" s="5"/>
      <c r="HQ152" s="16"/>
      <c r="HR152" s="76"/>
      <c r="HS152" s="5"/>
      <c r="HT152" s="16"/>
      <c r="HU152" s="76"/>
      <c r="HV152" s="5"/>
      <c r="HW152" s="16"/>
      <c r="HX152" s="76"/>
      <c r="HY152" s="5"/>
      <c r="HZ152" s="16"/>
      <c r="IA152" s="76"/>
      <c r="IB152" s="5"/>
      <c r="IC152" s="16"/>
      <c r="ID152" s="76"/>
      <c r="IE152" s="5"/>
      <c r="IF152" s="16"/>
      <c r="IG152" s="76"/>
      <c r="IH152" s="5"/>
      <c r="II152" s="16"/>
      <c r="IJ152" s="76"/>
      <c r="IK152" s="5"/>
      <c r="IL152" s="16"/>
      <c r="IM152" s="76"/>
      <c r="IN152" s="5"/>
      <c r="IO152" s="16"/>
      <c r="IP152" s="76"/>
      <c r="IQ152" s="5"/>
      <c r="IR152" s="16"/>
      <c r="IS152" s="76"/>
      <c r="IT152" s="5"/>
      <c r="IU152" s="16"/>
      <c r="IV152" s="76"/>
      <c r="IW152" s="5"/>
      <c r="IX152" s="16"/>
      <c r="IY152" s="76"/>
      <c r="IZ152" s="5"/>
      <c r="JA152" s="16"/>
      <c r="JB152" s="76"/>
      <c r="JC152" s="5"/>
      <c r="JD152" s="16"/>
      <c r="JE152" s="76"/>
      <c r="JF152" s="5"/>
      <c r="JG152" s="16"/>
      <c r="JH152" s="76"/>
      <c r="JI152" s="5"/>
      <c r="JJ152" s="16"/>
      <c r="JK152" s="76"/>
      <c r="JL152" s="5"/>
      <c r="JM152" s="16"/>
      <c r="JN152" s="76"/>
      <c r="JO152" s="5"/>
      <c r="JP152" s="16"/>
      <c r="JQ152" s="76"/>
      <c r="JR152" s="5"/>
      <c r="JS152" s="16"/>
      <c r="JT152" s="76"/>
      <c r="JU152" s="5"/>
      <c r="JV152" s="16"/>
      <c r="JW152" s="76"/>
      <c r="JX152" s="5"/>
      <c r="JY152" s="16"/>
      <c r="JZ152" s="76"/>
      <c r="KA152" s="5"/>
      <c r="KB152" s="16"/>
      <c r="KC152" s="76"/>
      <c r="KD152" s="5"/>
      <c r="KE152" s="16"/>
      <c r="KF152" s="76"/>
      <c r="KG152" s="5"/>
      <c r="KH152" s="16"/>
      <c r="KI152" s="76"/>
      <c r="KJ152" s="5"/>
      <c r="KK152" s="16"/>
      <c r="KL152" s="59"/>
      <c r="KM152" s="5"/>
      <c r="KN152" s="16"/>
      <c r="KO152" s="59"/>
      <c r="KP152" s="5"/>
      <c r="KQ152" s="5"/>
      <c r="KR152" s="16"/>
      <c r="KS152" s="59"/>
      <c r="KT152" s="5"/>
      <c r="KU152" s="16"/>
      <c r="KV152" s="59"/>
    </row>
    <row r="153" spans="1:308" ht="10.5" x14ac:dyDescent="0.25">
      <c r="A153" s="29"/>
      <c r="B153" s="13"/>
      <c r="C153" s="16"/>
      <c r="D153" s="59"/>
      <c r="E153" s="5"/>
      <c r="F153" s="16"/>
      <c r="G153" s="59"/>
      <c r="H153" s="5"/>
      <c r="I153" s="16"/>
      <c r="J153" s="59"/>
      <c r="K153" s="5"/>
      <c r="L153" s="16"/>
      <c r="M153" s="59"/>
      <c r="N153" s="5"/>
      <c r="O153" s="16"/>
      <c r="P153" s="59"/>
      <c r="Q153" s="5"/>
      <c r="R153" s="16"/>
      <c r="S153" s="59"/>
      <c r="T153" s="5"/>
      <c r="U153" s="16"/>
      <c r="V153" s="59"/>
      <c r="W153" s="5"/>
      <c r="X153" s="16"/>
      <c r="Y153" s="59"/>
      <c r="Z153" s="5"/>
      <c r="AA153" s="16"/>
      <c r="AB153" s="59"/>
      <c r="AC153" s="5"/>
      <c r="AD153" s="16"/>
      <c r="AE153" s="59"/>
      <c r="AF153" s="5"/>
      <c r="AG153" s="16"/>
      <c r="AH153" s="59"/>
      <c r="AI153" s="5"/>
      <c r="AJ153" s="16"/>
      <c r="AK153" s="59"/>
      <c r="AL153" s="5"/>
      <c r="AM153" s="16"/>
      <c r="AN153" s="59"/>
      <c r="AO153" s="5"/>
      <c r="AP153" s="16"/>
      <c r="AQ153" s="59"/>
      <c r="AR153" s="5"/>
      <c r="AS153" s="16"/>
      <c r="AT153" s="59"/>
      <c r="AU153" s="5"/>
      <c r="AV153" s="16"/>
      <c r="AW153" s="59"/>
      <c r="AX153" s="5"/>
      <c r="AY153" s="16"/>
      <c r="AZ153" s="59"/>
      <c r="BA153" s="5"/>
      <c r="BB153" s="16"/>
      <c r="BC153" s="59"/>
      <c r="BD153" s="13"/>
      <c r="BE153" s="16"/>
      <c r="BF153" s="59"/>
      <c r="BG153" s="5"/>
      <c r="BH153" s="16"/>
      <c r="BI153" s="59"/>
      <c r="BJ153" s="5"/>
      <c r="BK153" s="16"/>
      <c r="BL153" s="59"/>
      <c r="BM153" s="5"/>
      <c r="BN153" s="16"/>
      <c r="BO153" s="59"/>
      <c r="BP153" s="5"/>
      <c r="BQ153" s="16"/>
      <c r="BR153" s="59"/>
      <c r="BS153" s="5"/>
      <c r="BT153" s="16"/>
      <c r="BU153" s="59"/>
      <c r="BV153" s="5"/>
      <c r="BW153" s="16"/>
      <c r="BX153" s="59"/>
      <c r="BY153" s="5"/>
      <c r="BZ153" s="16"/>
      <c r="CA153" s="59"/>
      <c r="CB153" s="5"/>
      <c r="CC153" s="16"/>
      <c r="CD153" s="59"/>
      <c r="CE153" s="5"/>
      <c r="CF153" s="16"/>
      <c r="CG153" s="59"/>
      <c r="CH153" s="5"/>
      <c r="CI153" s="16"/>
      <c r="CJ153" s="59"/>
      <c r="CK153" s="5"/>
      <c r="CL153" s="16"/>
      <c r="CM153" s="59"/>
      <c r="CN153" s="5"/>
      <c r="CO153" s="16"/>
      <c r="CP153" s="59"/>
      <c r="CQ153" s="13"/>
      <c r="CR153" s="16"/>
      <c r="CS153" s="59"/>
      <c r="CT153" s="5"/>
      <c r="CU153" s="16"/>
      <c r="CV153" s="59"/>
      <c r="CW153" s="5"/>
      <c r="CX153" s="16"/>
      <c r="CY153" s="59"/>
      <c r="CZ153" s="5"/>
      <c r="DA153" s="16"/>
      <c r="DB153" s="59"/>
      <c r="DC153" s="5"/>
      <c r="DD153" s="16"/>
      <c r="DE153" s="59"/>
      <c r="DF153" s="5"/>
      <c r="DG153" s="16"/>
      <c r="DH153" s="59"/>
      <c r="DI153" s="5"/>
      <c r="DJ153" s="16"/>
      <c r="DK153" s="59"/>
      <c r="DL153" s="5"/>
      <c r="DM153" s="16"/>
      <c r="DN153" s="59"/>
      <c r="DO153" s="5"/>
      <c r="DP153" s="16"/>
      <c r="DQ153" s="59"/>
      <c r="DR153" s="5"/>
      <c r="DS153" s="16"/>
      <c r="DT153" s="59"/>
      <c r="DU153" s="5"/>
      <c r="DV153" s="16"/>
      <c r="DW153" s="59"/>
      <c r="DX153" s="5"/>
      <c r="DY153" s="16"/>
      <c r="DZ153" s="59"/>
      <c r="EA153" s="5"/>
      <c r="EB153" s="16"/>
      <c r="EC153" s="59"/>
      <c r="ED153" s="5"/>
      <c r="EE153" s="16"/>
      <c r="EF153" s="59"/>
      <c r="EG153" s="5"/>
      <c r="EH153" s="16"/>
      <c r="EI153" s="59"/>
      <c r="EJ153" s="5"/>
      <c r="EK153" s="16"/>
      <c r="EL153" s="76"/>
      <c r="EM153" s="5"/>
      <c r="EN153" s="16"/>
      <c r="EO153" s="76"/>
      <c r="EP153" s="5"/>
      <c r="EQ153" s="16"/>
      <c r="ER153" s="59"/>
      <c r="ES153" s="5"/>
      <c r="ET153" s="16"/>
      <c r="EU153" s="59"/>
      <c r="EV153" s="5"/>
      <c r="EW153" s="16"/>
      <c r="EX153" s="59"/>
      <c r="EY153" s="5"/>
      <c r="EZ153" s="16"/>
      <c r="FA153" s="59"/>
      <c r="FB153" s="5"/>
      <c r="FC153" s="16"/>
      <c r="FD153" s="76"/>
      <c r="FE153" s="5"/>
      <c r="FF153" s="16"/>
      <c r="FG153" s="76"/>
      <c r="FH153" s="5"/>
      <c r="FI153" s="16"/>
      <c r="FJ153" s="76"/>
      <c r="FK153" s="5"/>
      <c r="FL153" s="16"/>
      <c r="FM153" s="76"/>
      <c r="FN153" s="5"/>
      <c r="FO153" s="16"/>
      <c r="FP153" s="76"/>
      <c r="FQ153" s="5"/>
      <c r="FR153" s="16"/>
      <c r="FS153" s="76"/>
      <c r="FT153" s="5"/>
      <c r="FU153" s="16"/>
      <c r="FV153" s="76"/>
      <c r="FW153" s="5"/>
      <c r="FX153" s="16"/>
      <c r="FY153" s="76"/>
      <c r="FZ153" s="5"/>
      <c r="GA153" s="16"/>
      <c r="GB153" s="76"/>
      <c r="GC153" s="5"/>
      <c r="GD153" s="16"/>
      <c r="GE153" s="76"/>
      <c r="GF153" s="5"/>
      <c r="GG153" s="16"/>
      <c r="GH153" s="76"/>
      <c r="GI153" s="5"/>
      <c r="GJ153" s="16"/>
      <c r="GK153" s="76"/>
      <c r="GL153" s="5"/>
      <c r="GM153" s="16"/>
      <c r="GN153" s="76"/>
      <c r="GO153" s="5"/>
      <c r="GP153" s="16"/>
      <c r="GQ153" s="76"/>
      <c r="GR153" s="5"/>
      <c r="GS153" s="16"/>
      <c r="GT153" s="76"/>
      <c r="GU153" s="5"/>
      <c r="GV153" s="16"/>
      <c r="GW153" s="76"/>
      <c r="GX153" s="5"/>
      <c r="GY153" s="16"/>
      <c r="GZ153" s="76"/>
      <c r="HA153" s="5"/>
      <c r="HB153" s="16"/>
      <c r="HC153" s="76"/>
      <c r="HD153" s="5"/>
      <c r="HE153" s="16"/>
      <c r="HF153" s="76"/>
      <c r="HG153" s="5"/>
      <c r="HH153" s="16"/>
      <c r="HI153" s="76"/>
      <c r="HJ153" s="5"/>
      <c r="HK153" s="16"/>
      <c r="HL153" s="76"/>
      <c r="HM153" s="5"/>
      <c r="HN153" s="16"/>
      <c r="HO153" s="76"/>
      <c r="HP153" s="5"/>
      <c r="HQ153" s="16"/>
      <c r="HR153" s="76"/>
      <c r="HS153" s="5"/>
      <c r="HT153" s="16"/>
      <c r="HU153" s="76"/>
      <c r="HV153" s="5"/>
      <c r="HW153" s="16"/>
      <c r="HX153" s="76"/>
      <c r="HY153" s="5"/>
      <c r="HZ153" s="16"/>
      <c r="IA153" s="76"/>
      <c r="IB153" s="5"/>
      <c r="IC153" s="16"/>
      <c r="ID153" s="76"/>
      <c r="IE153" s="5"/>
      <c r="IF153" s="16"/>
      <c r="IG153" s="76"/>
      <c r="IH153" s="5"/>
      <c r="II153" s="16"/>
      <c r="IJ153" s="76"/>
      <c r="IK153" s="5"/>
      <c r="IL153" s="16"/>
      <c r="IM153" s="76"/>
      <c r="IN153" s="5"/>
      <c r="IO153" s="16"/>
      <c r="IP153" s="76"/>
      <c r="IQ153" s="5"/>
      <c r="IR153" s="16"/>
      <c r="IS153" s="76"/>
      <c r="IT153" s="5"/>
      <c r="IU153" s="16"/>
      <c r="IV153" s="76"/>
      <c r="IW153" s="5"/>
      <c r="IX153" s="16"/>
      <c r="IY153" s="76"/>
      <c r="IZ153" s="5"/>
      <c r="JA153" s="16"/>
      <c r="JB153" s="76"/>
      <c r="JC153" s="5"/>
      <c r="JD153" s="16"/>
      <c r="JE153" s="76"/>
      <c r="JF153" s="5"/>
      <c r="JG153" s="16"/>
      <c r="JH153" s="76"/>
      <c r="JI153" s="5"/>
      <c r="JJ153" s="16"/>
      <c r="JK153" s="76"/>
      <c r="JL153" s="5"/>
      <c r="JM153" s="16"/>
      <c r="JN153" s="76"/>
      <c r="JO153" s="5"/>
      <c r="JP153" s="16"/>
      <c r="JQ153" s="76"/>
      <c r="JR153" s="5"/>
      <c r="JS153" s="16"/>
      <c r="JT153" s="76"/>
      <c r="JU153" s="5"/>
      <c r="JV153" s="16"/>
      <c r="JW153" s="76"/>
      <c r="JX153" s="5"/>
      <c r="JY153" s="16"/>
      <c r="JZ153" s="76"/>
      <c r="KA153" s="5"/>
      <c r="KB153" s="16"/>
      <c r="KC153" s="76"/>
      <c r="KD153" s="5"/>
      <c r="KE153" s="16"/>
      <c r="KF153" s="76"/>
      <c r="KG153" s="5"/>
      <c r="KH153" s="16"/>
      <c r="KI153" s="76"/>
      <c r="KJ153" s="5"/>
      <c r="KK153" s="16"/>
      <c r="KL153" s="59"/>
      <c r="KM153" s="5"/>
      <c r="KN153" s="16"/>
      <c r="KO153" s="59"/>
      <c r="KP153" s="5"/>
      <c r="KQ153" s="5"/>
      <c r="KR153" s="16"/>
      <c r="KS153" s="59"/>
      <c r="KT153" s="5"/>
      <c r="KU153" s="16"/>
      <c r="KV153" s="59"/>
    </row>
    <row r="154" spans="1:308" ht="10.5" x14ac:dyDescent="0.25">
      <c r="A154" s="29"/>
      <c r="B154" s="13"/>
      <c r="C154" s="16"/>
      <c r="D154" s="59"/>
      <c r="E154" s="5"/>
      <c r="F154" s="16"/>
      <c r="G154" s="59"/>
      <c r="H154" s="5"/>
      <c r="I154" s="16"/>
      <c r="J154" s="59"/>
      <c r="K154" s="5"/>
      <c r="L154" s="16"/>
      <c r="M154" s="59"/>
      <c r="N154" s="5"/>
      <c r="O154" s="16"/>
      <c r="P154" s="59"/>
      <c r="Q154" s="5"/>
      <c r="R154" s="16"/>
      <c r="S154" s="59"/>
      <c r="T154" s="5"/>
      <c r="U154" s="16"/>
      <c r="V154" s="59"/>
      <c r="W154" s="5"/>
      <c r="X154" s="16"/>
      <c r="Y154" s="59"/>
      <c r="Z154" s="5"/>
      <c r="AA154" s="16"/>
      <c r="AB154" s="59"/>
      <c r="AC154" s="5"/>
      <c r="AD154" s="16"/>
      <c r="AE154" s="59"/>
      <c r="AF154" s="5"/>
      <c r="AG154" s="16"/>
      <c r="AH154" s="59"/>
      <c r="AI154" s="5"/>
      <c r="AJ154" s="16"/>
      <c r="AK154" s="59"/>
      <c r="AL154" s="5"/>
      <c r="AM154" s="16"/>
      <c r="AN154" s="59"/>
      <c r="AO154" s="5"/>
      <c r="AP154" s="16"/>
      <c r="AQ154" s="59"/>
      <c r="AR154" s="5"/>
      <c r="AS154" s="16"/>
      <c r="AT154" s="59"/>
      <c r="AU154" s="5"/>
      <c r="AV154" s="16"/>
      <c r="AW154" s="59"/>
      <c r="AX154" s="5"/>
      <c r="AY154" s="16"/>
      <c r="AZ154" s="59"/>
      <c r="BA154" s="5"/>
      <c r="BB154" s="16"/>
      <c r="BC154" s="59"/>
      <c r="BD154" s="13"/>
      <c r="BE154" s="16"/>
      <c r="BF154" s="59"/>
      <c r="BG154" s="5"/>
      <c r="BH154" s="16"/>
      <c r="BI154" s="59"/>
      <c r="BJ154" s="5"/>
      <c r="BK154" s="16"/>
      <c r="BL154" s="59"/>
      <c r="BM154" s="5"/>
      <c r="BN154" s="16"/>
      <c r="BO154" s="59"/>
      <c r="BP154" s="5"/>
      <c r="BQ154" s="16"/>
      <c r="BR154" s="59"/>
      <c r="BS154" s="5"/>
      <c r="BT154" s="16"/>
      <c r="BU154" s="59"/>
      <c r="BV154" s="5"/>
      <c r="BW154" s="16"/>
      <c r="BX154" s="59"/>
      <c r="BY154" s="5"/>
      <c r="BZ154" s="16"/>
      <c r="CA154" s="59"/>
      <c r="CB154" s="5"/>
      <c r="CC154" s="16"/>
      <c r="CD154" s="59"/>
      <c r="CE154" s="5"/>
      <c r="CF154" s="16"/>
      <c r="CG154" s="59"/>
      <c r="CH154" s="5"/>
      <c r="CI154" s="16"/>
      <c r="CJ154" s="59"/>
      <c r="CK154" s="5"/>
      <c r="CL154" s="16"/>
      <c r="CM154" s="59"/>
      <c r="CN154" s="5"/>
      <c r="CO154" s="16"/>
      <c r="CP154" s="59"/>
      <c r="CQ154" s="13"/>
      <c r="CR154" s="16"/>
      <c r="CS154" s="59"/>
      <c r="CT154" s="5"/>
      <c r="CU154" s="16"/>
      <c r="CV154" s="59"/>
      <c r="CW154" s="5"/>
      <c r="CX154" s="16"/>
      <c r="CY154" s="59"/>
      <c r="CZ154" s="5"/>
      <c r="DA154" s="16"/>
      <c r="DB154" s="59"/>
      <c r="DC154" s="5"/>
      <c r="DD154" s="16"/>
      <c r="DE154" s="59"/>
      <c r="DF154" s="5"/>
      <c r="DG154" s="16"/>
      <c r="DH154" s="59"/>
      <c r="DI154" s="5"/>
      <c r="DJ154" s="16"/>
      <c r="DK154" s="59"/>
      <c r="DL154" s="5"/>
      <c r="DM154" s="16"/>
      <c r="DN154" s="59"/>
      <c r="DO154" s="5"/>
      <c r="DP154" s="16"/>
      <c r="DQ154" s="59"/>
      <c r="DR154" s="5"/>
      <c r="DS154" s="16"/>
      <c r="DT154" s="59"/>
      <c r="DU154" s="5"/>
      <c r="DV154" s="16"/>
      <c r="DW154" s="59"/>
      <c r="DX154" s="5"/>
      <c r="DY154" s="16"/>
      <c r="DZ154" s="59"/>
      <c r="EA154" s="5"/>
      <c r="EB154" s="16"/>
      <c r="EC154" s="59"/>
      <c r="ED154" s="5"/>
      <c r="EE154" s="16"/>
      <c r="EF154" s="59"/>
      <c r="EG154" s="5"/>
      <c r="EH154" s="16"/>
      <c r="EI154" s="59"/>
      <c r="EJ154" s="5"/>
      <c r="EK154" s="16"/>
      <c r="EL154" s="76"/>
      <c r="EM154" s="5"/>
      <c r="EN154" s="16"/>
      <c r="EO154" s="76"/>
      <c r="EP154" s="5"/>
      <c r="EQ154" s="16"/>
      <c r="ER154" s="59"/>
      <c r="ES154" s="5"/>
      <c r="ET154" s="16"/>
      <c r="EU154" s="59"/>
      <c r="EV154" s="5"/>
      <c r="EW154" s="16"/>
      <c r="EX154" s="59"/>
      <c r="EY154" s="5"/>
      <c r="EZ154" s="16"/>
      <c r="FA154" s="59"/>
      <c r="FB154" s="5"/>
      <c r="FC154" s="16"/>
      <c r="FD154" s="76"/>
      <c r="FE154" s="5"/>
      <c r="FF154" s="16"/>
      <c r="FG154" s="76"/>
      <c r="FH154" s="5"/>
      <c r="FI154" s="16"/>
      <c r="FJ154" s="76"/>
      <c r="FK154" s="5"/>
      <c r="FL154" s="16"/>
      <c r="FM154" s="76"/>
      <c r="FN154" s="5"/>
      <c r="FO154" s="16"/>
      <c r="FP154" s="76"/>
      <c r="FQ154" s="5"/>
      <c r="FR154" s="16"/>
      <c r="FS154" s="76"/>
      <c r="FT154" s="5"/>
      <c r="FU154" s="16"/>
      <c r="FV154" s="76"/>
      <c r="FW154" s="5"/>
      <c r="FX154" s="16"/>
      <c r="FY154" s="76"/>
      <c r="FZ154" s="5"/>
      <c r="GA154" s="16"/>
      <c r="GB154" s="76"/>
      <c r="GC154" s="5"/>
      <c r="GD154" s="16"/>
      <c r="GE154" s="76"/>
      <c r="GF154" s="5"/>
      <c r="GG154" s="16"/>
      <c r="GH154" s="76"/>
      <c r="GI154" s="5"/>
      <c r="GJ154" s="16"/>
      <c r="GK154" s="76"/>
      <c r="GL154" s="5"/>
      <c r="GM154" s="16"/>
      <c r="GN154" s="76"/>
      <c r="GO154" s="5"/>
      <c r="GP154" s="16"/>
      <c r="GQ154" s="76"/>
      <c r="GR154" s="5"/>
      <c r="GS154" s="16"/>
      <c r="GT154" s="76"/>
      <c r="GU154" s="5"/>
      <c r="GV154" s="16"/>
      <c r="GW154" s="76"/>
      <c r="GX154" s="5"/>
      <c r="GY154" s="16"/>
      <c r="GZ154" s="76"/>
      <c r="HA154" s="5"/>
      <c r="HB154" s="16"/>
      <c r="HC154" s="76"/>
      <c r="HD154" s="5"/>
      <c r="HE154" s="16"/>
      <c r="HF154" s="76"/>
      <c r="HG154" s="5"/>
      <c r="HH154" s="16"/>
      <c r="HI154" s="76"/>
      <c r="HJ154" s="5"/>
      <c r="HK154" s="16"/>
      <c r="HL154" s="76"/>
      <c r="HM154" s="5"/>
      <c r="HN154" s="16"/>
      <c r="HO154" s="76"/>
      <c r="HP154" s="5"/>
      <c r="HQ154" s="16"/>
      <c r="HR154" s="76"/>
      <c r="HS154" s="5"/>
      <c r="HT154" s="16"/>
      <c r="HU154" s="76"/>
      <c r="HV154" s="5"/>
      <c r="HW154" s="16"/>
      <c r="HX154" s="76"/>
      <c r="HY154" s="5"/>
      <c r="HZ154" s="16"/>
      <c r="IA154" s="76"/>
      <c r="IB154" s="5"/>
      <c r="IC154" s="16"/>
      <c r="ID154" s="76"/>
      <c r="IE154" s="5"/>
      <c r="IF154" s="16"/>
      <c r="IG154" s="76"/>
      <c r="IH154" s="5"/>
      <c r="II154" s="16"/>
      <c r="IJ154" s="76"/>
      <c r="IK154" s="5"/>
      <c r="IL154" s="16"/>
      <c r="IM154" s="76"/>
      <c r="IN154" s="5"/>
      <c r="IO154" s="16"/>
      <c r="IP154" s="76"/>
      <c r="IQ154" s="5"/>
      <c r="IR154" s="16"/>
      <c r="IS154" s="76"/>
      <c r="IT154" s="5"/>
      <c r="IU154" s="16"/>
      <c r="IV154" s="76"/>
      <c r="IW154" s="5"/>
      <c r="IX154" s="16"/>
      <c r="IY154" s="76"/>
      <c r="IZ154" s="5"/>
      <c r="JA154" s="16"/>
      <c r="JB154" s="76"/>
      <c r="JC154" s="5"/>
      <c r="JD154" s="16"/>
      <c r="JE154" s="76"/>
      <c r="JF154" s="5"/>
      <c r="JG154" s="16"/>
      <c r="JH154" s="76"/>
      <c r="JI154" s="5"/>
      <c r="JJ154" s="16"/>
      <c r="JK154" s="76"/>
      <c r="JL154" s="5"/>
      <c r="JM154" s="16"/>
      <c r="JN154" s="76"/>
      <c r="JO154" s="5"/>
      <c r="JP154" s="16"/>
      <c r="JQ154" s="76"/>
      <c r="JR154" s="5"/>
      <c r="JS154" s="16"/>
      <c r="JT154" s="76"/>
      <c r="JU154" s="5"/>
      <c r="JV154" s="16"/>
      <c r="JW154" s="76"/>
      <c r="JX154" s="5"/>
      <c r="JY154" s="16"/>
      <c r="JZ154" s="76"/>
      <c r="KA154" s="5"/>
      <c r="KB154" s="16"/>
      <c r="KC154" s="76"/>
      <c r="KD154" s="5"/>
      <c r="KE154" s="16"/>
      <c r="KF154" s="76"/>
      <c r="KG154" s="5"/>
      <c r="KH154" s="16"/>
      <c r="KI154" s="76"/>
      <c r="KJ154" s="5"/>
      <c r="KK154" s="16"/>
      <c r="KL154" s="59"/>
      <c r="KM154" s="5"/>
      <c r="KN154" s="16"/>
      <c r="KO154" s="59"/>
      <c r="KP154" s="5"/>
      <c r="KQ154" s="5"/>
      <c r="KR154" s="16"/>
      <c r="KS154" s="59"/>
      <c r="KT154" s="5"/>
      <c r="KU154" s="16"/>
      <c r="KV154" s="59"/>
    </row>
    <row r="155" spans="1:308" ht="10.5" x14ac:dyDescent="0.25">
      <c r="A155" s="29"/>
      <c r="B155" s="13"/>
      <c r="C155" s="16"/>
      <c r="D155" s="59"/>
      <c r="E155" s="5"/>
      <c r="F155" s="16"/>
      <c r="G155" s="59"/>
      <c r="H155" s="5"/>
      <c r="I155" s="16"/>
      <c r="J155" s="59"/>
      <c r="K155" s="5"/>
      <c r="L155" s="16"/>
      <c r="M155" s="59"/>
      <c r="N155" s="5"/>
      <c r="O155" s="16"/>
      <c r="P155" s="59"/>
      <c r="Q155" s="5"/>
      <c r="R155" s="16"/>
      <c r="S155" s="59"/>
      <c r="T155" s="5"/>
      <c r="U155" s="16"/>
      <c r="V155" s="59"/>
      <c r="W155" s="5"/>
      <c r="X155" s="16"/>
      <c r="Y155" s="59"/>
      <c r="Z155" s="5"/>
      <c r="AA155" s="16"/>
      <c r="AB155" s="59"/>
      <c r="AC155" s="5"/>
      <c r="AD155" s="16"/>
      <c r="AE155" s="59"/>
      <c r="AF155" s="5"/>
      <c r="AG155" s="16"/>
      <c r="AH155" s="59"/>
      <c r="AI155" s="5"/>
      <c r="AJ155" s="16"/>
      <c r="AK155" s="59"/>
      <c r="AL155" s="5"/>
      <c r="AM155" s="16"/>
      <c r="AN155" s="59"/>
      <c r="AO155" s="5"/>
      <c r="AP155" s="16"/>
      <c r="AQ155" s="59"/>
      <c r="AR155" s="5"/>
      <c r="AS155" s="16"/>
      <c r="AT155" s="59"/>
      <c r="AU155" s="5"/>
      <c r="AV155" s="16"/>
      <c r="AW155" s="59"/>
      <c r="AX155" s="5"/>
      <c r="AY155" s="16"/>
      <c r="AZ155" s="59"/>
      <c r="BA155" s="5"/>
      <c r="BB155" s="16"/>
      <c r="BC155" s="59"/>
      <c r="BD155" s="13"/>
      <c r="BE155" s="16"/>
      <c r="BF155" s="59"/>
      <c r="BG155" s="5"/>
      <c r="BH155" s="16"/>
      <c r="BI155" s="59"/>
      <c r="BJ155" s="5"/>
      <c r="BK155" s="16"/>
      <c r="BL155" s="59"/>
      <c r="BM155" s="5"/>
      <c r="BN155" s="16"/>
      <c r="BO155" s="59"/>
      <c r="BP155" s="5"/>
      <c r="BQ155" s="16"/>
      <c r="BR155" s="59"/>
      <c r="BS155" s="5"/>
      <c r="BT155" s="16"/>
      <c r="BU155" s="59"/>
      <c r="BV155" s="5"/>
      <c r="BW155" s="16"/>
      <c r="BX155" s="59"/>
      <c r="BY155" s="5"/>
      <c r="BZ155" s="16"/>
      <c r="CA155" s="59"/>
      <c r="CB155" s="5"/>
      <c r="CC155" s="16"/>
      <c r="CD155" s="59"/>
      <c r="CE155" s="5"/>
      <c r="CF155" s="16"/>
      <c r="CG155" s="59"/>
      <c r="CH155" s="5"/>
      <c r="CI155" s="16"/>
      <c r="CJ155" s="59"/>
      <c r="CK155" s="5"/>
      <c r="CL155" s="16"/>
      <c r="CM155" s="59"/>
      <c r="CN155" s="5"/>
      <c r="CO155" s="16"/>
      <c r="CP155" s="59"/>
      <c r="CQ155" s="13"/>
      <c r="CR155" s="16"/>
      <c r="CS155" s="59"/>
      <c r="CT155" s="5"/>
      <c r="CU155" s="16"/>
      <c r="CV155" s="59"/>
      <c r="CW155" s="5"/>
      <c r="CX155" s="16"/>
      <c r="CY155" s="59"/>
      <c r="CZ155" s="5"/>
      <c r="DA155" s="16"/>
      <c r="DB155" s="59"/>
      <c r="DC155" s="5"/>
      <c r="DD155" s="16"/>
      <c r="DE155" s="59"/>
      <c r="DF155" s="5"/>
      <c r="DG155" s="16"/>
      <c r="DH155" s="59"/>
      <c r="DI155" s="5"/>
      <c r="DJ155" s="16"/>
      <c r="DK155" s="59"/>
      <c r="DL155" s="5"/>
      <c r="DM155" s="16"/>
      <c r="DN155" s="59"/>
      <c r="DO155" s="5"/>
      <c r="DP155" s="16"/>
      <c r="DQ155" s="59"/>
      <c r="DR155" s="5"/>
      <c r="DS155" s="16"/>
      <c r="DT155" s="59"/>
      <c r="DU155" s="5"/>
      <c r="DV155" s="16"/>
      <c r="DW155" s="59"/>
      <c r="DX155" s="5"/>
      <c r="DY155" s="16"/>
      <c r="DZ155" s="59"/>
      <c r="EA155" s="5"/>
      <c r="EB155" s="16"/>
      <c r="EC155" s="59"/>
      <c r="ED155" s="5"/>
      <c r="EE155" s="16"/>
      <c r="EF155" s="59"/>
      <c r="EG155" s="5"/>
      <c r="EH155" s="16"/>
      <c r="EI155" s="59"/>
      <c r="EJ155" s="5"/>
      <c r="EK155" s="16"/>
      <c r="EL155" s="76"/>
      <c r="EM155" s="5"/>
      <c r="EN155" s="16"/>
      <c r="EO155" s="76"/>
      <c r="EP155" s="5"/>
      <c r="EQ155" s="16"/>
      <c r="ER155" s="59"/>
      <c r="ES155" s="5"/>
      <c r="ET155" s="16"/>
      <c r="EU155" s="59"/>
      <c r="EV155" s="5"/>
      <c r="EW155" s="16"/>
      <c r="EX155" s="59"/>
      <c r="EY155" s="5"/>
      <c r="EZ155" s="16"/>
      <c r="FA155" s="59"/>
      <c r="FB155" s="5"/>
      <c r="FC155" s="16"/>
      <c r="FD155" s="76"/>
      <c r="FE155" s="5"/>
      <c r="FF155" s="16"/>
      <c r="FG155" s="76"/>
      <c r="FH155" s="5"/>
      <c r="FI155" s="16"/>
      <c r="FJ155" s="76"/>
      <c r="FK155" s="5"/>
      <c r="FL155" s="16"/>
      <c r="FM155" s="76"/>
      <c r="FN155" s="5"/>
      <c r="FO155" s="16"/>
      <c r="FP155" s="76"/>
      <c r="FQ155" s="5"/>
      <c r="FR155" s="16"/>
      <c r="FS155" s="76"/>
      <c r="FT155" s="5"/>
      <c r="FU155" s="16"/>
      <c r="FV155" s="76"/>
      <c r="FW155" s="5"/>
      <c r="FX155" s="16"/>
      <c r="FY155" s="76"/>
      <c r="FZ155" s="5"/>
      <c r="GA155" s="16"/>
      <c r="GB155" s="76"/>
      <c r="GC155" s="5"/>
      <c r="GD155" s="16"/>
      <c r="GE155" s="76"/>
      <c r="GF155" s="5"/>
      <c r="GG155" s="16"/>
      <c r="GH155" s="76"/>
      <c r="GI155" s="5"/>
      <c r="GJ155" s="16"/>
      <c r="GK155" s="76"/>
      <c r="GL155" s="5"/>
      <c r="GM155" s="16"/>
      <c r="GN155" s="76"/>
      <c r="GO155" s="5"/>
      <c r="GP155" s="16"/>
      <c r="GQ155" s="76"/>
      <c r="GR155" s="5"/>
      <c r="GS155" s="16"/>
      <c r="GT155" s="76"/>
      <c r="GU155" s="5"/>
      <c r="GV155" s="16"/>
      <c r="GW155" s="76"/>
      <c r="GX155" s="5"/>
      <c r="GY155" s="16"/>
      <c r="GZ155" s="76"/>
      <c r="HA155" s="5"/>
      <c r="HB155" s="16"/>
      <c r="HC155" s="76"/>
      <c r="HD155" s="5"/>
      <c r="HE155" s="16"/>
      <c r="HF155" s="76"/>
      <c r="HG155" s="5"/>
      <c r="HH155" s="16"/>
      <c r="HI155" s="76"/>
      <c r="HJ155" s="5"/>
      <c r="HK155" s="16"/>
      <c r="HL155" s="76"/>
      <c r="HM155" s="5"/>
      <c r="HN155" s="16"/>
      <c r="HO155" s="76"/>
      <c r="HP155" s="5"/>
      <c r="HQ155" s="16"/>
      <c r="HR155" s="76"/>
      <c r="HS155" s="5"/>
      <c r="HT155" s="16"/>
      <c r="HU155" s="76"/>
      <c r="HV155" s="5"/>
      <c r="HW155" s="16"/>
      <c r="HX155" s="76"/>
      <c r="HY155" s="5"/>
      <c r="HZ155" s="16"/>
      <c r="IA155" s="76"/>
      <c r="IB155" s="5"/>
      <c r="IC155" s="16"/>
      <c r="ID155" s="76"/>
      <c r="IE155" s="5"/>
      <c r="IF155" s="16"/>
      <c r="IG155" s="76"/>
      <c r="IH155" s="5"/>
      <c r="II155" s="16"/>
      <c r="IJ155" s="76"/>
      <c r="IK155" s="5"/>
      <c r="IL155" s="16"/>
      <c r="IM155" s="76"/>
      <c r="IN155" s="5"/>
      <c r="IO155" s="16"/>
      <c r="IP155" s="76"/>
      <c r="IQ155" s="5"/>
      <c r="IR155" s="16"/>
      <c r="IS155" s="76"/>
      <c r="IT155" s="5"/>
      <c r="IU155" s="16"/>
      <c r="IV155" s="76"/>
      <c r="IW155" s="5"/>
      <c r="IX155" s="16"/>
      <c r="IY155" s="76"/>
      <c r="IZ155" s="5"/>
      <c r="JA155" s="16"/>
      <c r="JB155" s="76"/>
      <c r="JC155" s="5"/>
      <c r="JD155" s="16"/>
      <c r="JE155" s="76"/>
      <c r="JF155" s="5"/>
      <c r="JG155" s="16"/>
      <c r="JH155" s="76"/>
      <c r="JI155" s="5"/>
      <c r="JJ155" s="16"/>
      <c r="JK155" s="76"/>
      <c r="JL155" s="5"/>
      <c r="JM155" s="16"/>
      <c r="JN155" s="76"/>
      <c r="JO155" s="5"/>
      <c r="JP155" s="16"/>
      <c r="JQ155" s="76"/>
      <c r="JR155" s="5"/>
      <c r="JS155" s="16"/>
      <c r="JT155" s="76"/>
      <c r="JU155" s="5"/>
      <c r="JV155" s="16"/>
      <c r="JW155" s="76"/>
      <c r="JX155" s="5"/>
      <c r="JY155" s="16"/>
      <c r="JZ155" s="76"/>
      <c r="KA155" s="5"/>
      <c r="KB155" s="16"/>
      <c r="KC155" s="76"/>
      <c r="KD155" s="5"/>
      <c r="KE155" s="16"/>
      <c r="KF155" s="76"/>
      <c r="KG155" s="5"/>
      <c r="KH155" s="16"/>
      <c r="KI155" s="76"/>
      <c r="KJ155" s="5"/>
      <c r="KK155" s="16"/>
      <c r="KL155" s="59"/>
      <c r="KM155" s="5"/>
      <c r="KN155" s="16"/>
      <c r="KO155" s="59"/>
      <c r="KP155" s="5"/>
      <c r="KQ155" s="5"/>
      <c r="KR155" s="16"/>
      <c r="KS155" s="59"/>
      <c r="KT155" s="5"/>
      <c r="KU155" s="16"/>
      <c r="KV155" s="59"/>
    </row>
    <row r="156" spans="1:308" ht="10.5" x14ac:dyDescent="0.25">
      <c r="A156" s="29"/>
      <c r="B156" s="13"/>
      <c r="C156" s="16"/>
      <c r="D156" s="59"/>
      <c r="E156" s="5"/>
      <c r="F156" s="16"/>
      <c r="G156" s="59"/>
      <c r="H156" s="5"/>
      <c r="I156" s="16"/>
      <c r="J156" s="59"/>
      <c r="K156" s="5"/>
      <c r="L156" s="16"/>
      <c r="M156" s="59"/>
      <c r="N156" s="5"/>
      <c r="O156" s="16"/>
      <c r="P156" s="59"/>
      <c r="Q156" s="5"/>
      <c r="R156" s="16"/>
      <c r="S156" s="59"/>
      <c r="T156" s="5"/>
      <c r="U156" s="16"/>
      <c r="V156" s="59"/>
      <c r="W156" s="5"/>
      <c r="X156" s="16"/>
      <c r="Y156" s="59"/>
      <c r="Z156" s="5"/>
      <c r="AA156" s="16"/>
      <c r="AB156" s="59"/>
      <c r="AC156" s="5"/>
      <c r="AD156" s="16"/>
      <c r="AE156" s="59"/>
      <c r="AF156" s="5"/>
      <c r="AG156" s="16"/>
      <c r="AH156" s="59"/>
      <c r="AI156" s="5"/>
      <c r="AJ156" s="16"/>
      <c r="AK156" s="59"/>
      <c r="AL156" s="5"/>
      <c r="AM156" s="16"/>
      <c r="AN156" s="59"/>
      <c r="AO156" s="5"/>
      <c r="AP156" s="16"/>
      <c r="AQ156" s="59"/>
      <c r="AR156" s="5"/>
      <c r="AS156" s="16"/>
      <c r="AT156" s="59"/>
      <c r="AU156" s="5"/>
      <c r="AV156" s="16"/>
      <c r="AW156" s="59"/>
      <c r="AX156" s="5"/>
      <c r="AY156" s="16"/>
      <c r="AZ156" s="59"/>
      <c r="BA156" s="5"/>
      <c r="BB156" s="16"/>
      <c r="BC156" s="59"/>
      <c r="BD156" s="13"/>
      <c r="BE156" s="16"/>
      <c r="BF156" s="59"/>
      <c r="BG156" s="5"/>
      <c r="BH156" s="16"/>
      <c r="BI156" s="59"/>
      <c r="BJ156" s="5"/>
      <c r="BK156" s="16"/>
      <c r="BL156" s="59"/>
      <c r="BM156" s="5"/>
      <c r="BN156" s="16"/>
      <c r="BO156" s="59"/>
      <c r="BP156" s="5"/>
      <c r="BQ156" s="16"/>
      <c r="BR156" s="59"/>
      <c r="BS156" s="5"/>
      <c r="BT156" s="16"/>
      <c r="BU156" s="59"/>
      <c r="BV156" s="5"/>
      <c r="BW156" s="16"/>
      <c r="BX156" s="59"/>
      <c r="BY156" s="5"/>
      <c r="BZ156" s="16"/>
      <c r="CA156" s="59"/>
      <c r="CB156" s="5"/>
      <c r="CC156" s="16"/>
      <c r="CD156" s="59"/>
      <c r="CE156" s="5"/>
      <c r="CF156" s="16"/>
      <c r="CG156" s="59"/>
      <c r="CH156" s="5"/>
      <c r="CI156" s="16"/>
      <c r="CJ156" s="59"/>
      <c r="CK156" s="5"/>
      <c r="CL156" s="16"/>
      <c r="CM156" s="59"/>
      <c r="CN156" s="5"/>
      <c r="CO156" s="16"/>
      <c r="CP156" s="59"/>
      <c r="CQ156" s="13"/>
      <c r="CR156" s="16"/>
      <c r="CS156" s="59"/>
      <c r="CT156" s="5"/>
      <c r="CU156" s="16"/>
      <c r="CV156" s="59"/>
      <c r="CW156" s="5"/>
      <c r="CX156" s="16"/>
      <c r="CY156" s="59"/>
      <c r="CZ156" s="5"/>
      <c r="DA156" s="16"/>
      <c r="DB156" s="59"/>
      <c r="DC156" s="5"/>
      <c r="DD156" s="16"/>
      <c r="DE156" s="59"/>
      <c r="DF156" s="5"/>
      <c r="DG156" s="16"/>
      <c r="DH156" s="59"/>
      <c r="DI156" s="5"/>
      <c r="DJ156" s="16"/>
      <c r="DK156" s="59"/>
      <c r="DL156" s="5"/>
      <c r="DM156" s="16"/>
      <c r="DN156" s="59"/>
      <c r="DO156" s="5"/>
      <c r="DP156" s="16"/>
      <c r="DQ156" s="59"/>
      <c r="DR156" s="5"/>
      <c r="DS156" s="16"/>
      <c r="DT156" s="59"/>
      <c r="DU156" s="5"/>
      <c r="DV156" s="16"/>
      <c r="DW156" s="59"/>
      <c r="DX156" s="5"/>
      <c r="DY156" s="16"/>
      <c r="DZ156" s="59"/>
      <c r="EA156" s="5"/>
      <c r="EB156" s="16"/>
      <c r="EC156" s="59"/>
      <c r="ED156" s="5"/>
      <c r="EE156" s="16"/>
      <c r="EF156" s="59"/>
      <c r="EG156" s="5"/>
      <c r="EH156" s="16"/>
      <c r="EI156" s="59"/>
      <c r="EJ156" s="5"/>
      <c r="EK156" s="16"/>
      <c r="EL156" s="76"/>
      <c r="EM156" s="5"/>
      <c r="EN156" s="16"/>
      <c r="EO156" s="76"/>
      <c r="EP156" s="5"/>
      <c r="EQ156" s="16"/>
      <c r="ER156" s="59"/>
      <c r="ES156" s="5"/>
      <c r="ET156" s="16"/>
      <c r="EU156" s="59"/>
      <c r="EV156" s="5"/>
      <c r="EW156" s="16"/>
      <c r="EX156" s="59"/>
      <c r="EY156" s="5"/>
      <c r="EZ156" s="16"/>
      <c r="FA156" s="59"/>
      <c r="FB156" s="5"/>
      <c r="FC156" s="16"/>
      <c r="FD156" s="76"/>
      <c r="FE156" s="5"/>
      <c r="FF156" s="16"/>
      <c r="FG156" s="76"/>
      <c r="FH156" s="5"/>
      <c r="FI156" s="16"/>
      <c r="FJ156" s="76"/>
      <c r="FK156" s="5"/>
      <c r="FL156" s="16"/>
      <c r="FM156" s="76"/>
      <c r="FN156" s="5"/>
      <c r="FO156" s="16"/>
      <c r="FP156" s="76"/>
      <c r="FQ156" s="5"/>
      <c r="FR156" s="16"/>
      <c r="FS156" s="76"/>
      <c r="FT156" s="5"/>
      <c r="FU156" s="16"/>
      <c r="FV156" s="76"/>
      <c r="FW156" s="5"/>
      <c r="FX156" s="16"/>
      <c r="FY156" s="76"/>
      <c r="FZ156" s="5"/>
      <c r="GA156" s="16"/>
      <c r="GB156" s="76"/>
      <c r="GC156" s="5"/>
      <c r="GD156" s="16"/>
      <c r="GE156" s="76"/>
      <c r="GF156" s="5"/>
      <c r="GG156" s="16"/>
      <c r="GH156" s="76"/>
      <c r="GI156" s="5"/>
      <c r="GJ156" s="16"/>
      <c r="GK156" s="76"/>
      <c r="GL156" s="5"/>
      <c r="GM156" s="16"/>
      <c r="GN156" s="76"/>
      <c r="GO156" s="5"/>
      <c r="GP156" s="16"/>
      <c r="GQ156" s="76"/>
      <c r="GR156" s="5"/>
      <c r="GS156" s="16"/>
      <c r="GT156" s="76"/>
      <c r="GU156" s="5"/>
      <c r="GV156" s="16"/>
      <c r="GW156" s="76"/>
      <c r="GX156" s="5"/>
      <c r="GY156" s="16"/>
      <c r="GZ156" s="76"/>
      <c r="HA156" s="5"/>
      <c r="HB156" s="16"/>
      <c r="HC156" s="76"/>
      <c r="HD156" s="5"/>
      <c r="HE156" s="16"/>
      <c r="HF156" s="76"/>
      <c r="HG156" s="5"/>
      <c r="HH156" s="16"/>
      <c r="HI156" s="76"/>
      <c r="HJ156" s="5"/>
      <c r="HK156" s="16"/>
      <c r="HL156" s="76"/>
      <c r="HM156" s="5"/>
      <c r="HN156" s="16"/>
      <c r="HO156" s="76"/>
      <c r="HP156" s="5"/>
      <c r="HQ156" s="16"/>
      <c r="HR156" s="76"/>
      <c r="HS156" s="5"/>
      <c r="HT156" s="16"/>
      <c r="HU156" s="76"/>
      <c r="HV156" s="5"/>
      <c r="HW156" s="16"/>
      <c r="HX156" s="76"/>
      <c r="HY156" s="5"/>
      <c r="HZ156" s="16"/>
      <c r="IA156" s="76"/>
      <c r="IB156" s="5"/>
      <c r="IC156" s="16"/>
      <c r="ID156" s="76"/>
      <c r="IE156" s="5"/>
      <c r="IF156" s="16"/>
      <c r="IG156" s="76"/>
      <c r="IH156" s="5"/>
      <c r="II156" s="16"/>
      <c r="IJ156" s="76"/>
      <c r="IK156" s="5"/>
      <c r="IL156" s="16"/>
      <c r="IM156" s="76"/>
      <c r="IN156" s="5"/>
      <c r="IO156" s="16"/>
      <c r="IP156" s="76"/>
      <c r="IQ156" s="5"/>
      <c r="IR156" s="16"/>
      <c r="IS156" s="76"/>
      <c r="IT156" s="5"/>
      <c r="IU156" s="16"/>
      <c r="IV156" s="76"/>
      <c r="IW156" s="5"/>
      <c r="IX156" s="16"/>
      <c r="IY156" s="76"/>
      <c r="IZ156" s="5"/>
      <c r="JA156" s="16"/>
      <c r="JB156" s="76"/>
      <c r="JC156" s="5"/>
      <c r="JD156" s="16"/>
      <c r="JE156" s="76"/>
      <c r="JF156" s="5"/>
      <c r="JG156" s="16"/>
      <c r="JH156" s="76"/>
      <c r="JI156" s="5"/>
      <c r="JJ156" s="16"/>
      <c r="JK156" s="76"/>
      <c r="JL156" s="5"/>
      <c r="JM156" s="16"/>
      <c r="JN156" s="76"/>
      <c r="JO156" s="5"/>
      <c r="JP156" s="16"/>
      <c r="JQ156" s="76"/>
      <c r="JR156" s="5"/>
      <c r="JS156" s="16"/>
      <c r="JT156" s="76"/>
      <c r="JU156" s="5"/>
      <c r="JV156" s="16"/>
      <c r="JW156" s="76"/>
      <c r="JX156" s="5"/>
      <c r="JY156" s="16"/>
      <c r="JZ156" s="76"/>
      <c r="KA156" s="5"/>
      <c r="KB156" s="16"/>
      <c r="KC156" s="76"/>
      <c r="KD156" s="5"/>
      <c r="KE156" s="16"/>
      <c r="KF156" s="76"/>
      <c r="KG156" s="5"/>
      <c r="KH156" s="16"/>
      <c r="KI156" s="76"/>
      <c r="KJ156" s="5"/>
      <c r="KK156" s="16"/>
      <c r="KL156" s="59"/>
      <c r="KM156" s="5"/>
      <c r="KN156" s="16"/>
      <c r="KO156" s="59"/>
      <c r="KP156" s="5"/>
      <c r="KQ156" s="5"/>
      <c r="KR156" s="16"/>
      <c r="KS156" s="59"/>
      <c r="KT156" s="5"/>
      <c r="KU156" s="16"/>
      <c r="KV156" s="59"/>
    </row>
    <row r="157" spans="1:308" ht="10.5" x14ac:dyDescent="0.25">
      <c r="A157" s="29"/>
      <c r="B157" s="13"/>
      <c r="C157" s="16"/>
      <c r="D157" s="59"/>
      <c r="E157" s="5"/>
      <c r="F157" s="16"/>
      <c r="G157" s="59"/>
      <c r="H157" s="5"/>
      <c r="I157" s="16"/>
      <c r="J157" s="59"/>
      <c r="K157" s="5"/>
      <c r="L157" s="16"/>
      <c r="M157" s="59"/>
      <c r="N157" s="5"/>
      <c r="O157" s="16"/>
      <c r="P157" s="59"/>
      <c r="Q157" s="5"/>
      <c r="R157" s="16"/>
      <c r="S157" s="59"/>
      <c r="T157" s="5"/>
      <c r="U157" s="16"/>
      <c r="V157" s="59"/>
      <c r="W157" s="5"/>
      <c r="X157" s="16"/>
      <c r="Y157" s="59"/>
      <c r="Z157" s="5"/>
      <c r="AA157" s="16"/>
      <c r="AB157" s="59"/>
      <c r="AC157" s="5"/>
      <c r="AD157" s="16"/>
      <c r="AE157" s="59"/>
      <c r="AF157" s="5"/>
      <c r="AG157" s="16"/>
      <c r="AH157" s="59"/>
      <c r="AI157" s="5"/>
      <c r="AJ157" s="16"/>
      <c r="AK157" s="59"/>
      <c r="AL157" s="5"/>
      <c r="AM157" s="16"/>
      <c r="AN157" s="59"/>
      <c r="AO157" s="5"/>
      <c r="AP157" s="16"/>
      <c r="AQ157" s="59"/>
      <c r="AR157" s="5"/>
      <c r="AS157" s="16"/>
      <c r="AT157" s="59"/>
      <c r="AU157" s="5"/>
      <c r="AV157" s="16"/>
      <c r="AW157" s="59"/>
      <c r="AX157" s="5"/>
      <c r="AY157" s="16"/>
      <c r="AZ157" s="59"/>
      <c r="BA157" s="5"/>
      <c r="BB157" s="16"/>
      <c r="BC157" s="59"/>
      <c r="BD157" s="13"/>
      <c r="BE157" s="16"/>
      <c r="BF157" s="59"/>
      <c r="BG157" s="5"/>
      <c r="BH157" s="16"/>
      <c r="BI157" s="59"/>
      <c r="BJ157" s="5"/>
      <c r="BK157" s="16"/>
      <c r="BL157" s="59"/>
      <c r="BM157" s="5"/>
      <c r="BN157" s="16"/>
      <c r="BO157" s="59"/>
      <c r="BP157" s="5"/>
      <c r="BQ157" s="16"/>
      <c r="BR157" s="59"/>
      <c r="BS157" s="5"/>
      <c r="BT157" s="16"/>
      <c r="BU157" s="59"/>
      <c r="BV157" s="5"/>
      <c r="BW157" s="16"/>
      <c r="BX157" s="59"/>
      <c r="BY157" s="5"/>
      <c r="BZ157" s="16"/>
      <c r="CA157" s="59"/>
      <c r="CB157" s="5"/>
      <c r="CC157" s="16"/>
      <c r="CD157" s="59"/>
      <c r="CE157" s="5"/>
      <c r="CF157" s="16"/>
      <c r="CG157" s="59"/>
      <c r="CH157" s="5"/>
      <c r="CI157" s="16"/>
      <c r="CJ157" s="59"/>
      <c r="CK157" s="5"/>
      <c r="CL157" s="16"/>
      <c r="CM157" s="59"/>
      <c r="CN157" s="5"/>
      <c r="CO157" s="16"/>
      <c r="CP157" s="59"/>
      <c r="CQ157" s="13"/>
      <c r="CR157" s="16"/>
      <c r="CS157" s="59"/>
      <c r="CT157" s="5"/>
      <c r="CU157" s="16"/>
      <c r="CV157" s="59"/>
      <c r="CW157" s="5"/>
      <c r="CX157" s="16"/>
      <c r="CY157" s="59"/>
      <c r="CZ157" s="5"/>
      <c r="DA157" s="16"/>
      <c r="DB157" s="59"/>
      <c r="DC157" s="5"/>
      <c r="DD157" s="16"/>
      <c r="DE157" s="59"/>
      <c r="DF157" s="5"/>
      <c r="DG157" s="16"/>
      <c r="DH157" s="59"/>
      <c r="DI157" s="5"/>
      <c r="DJ157" s="16"/>
      <c r="DK157" s="59"/>
      <c r="DL157" s="5"/>
      <c r="DM157" s="16"/>
      <c r="DN157" s="59"/>
      <c r="DO157" s="5"/>
      <c r="DP157" s="16"/>
      <c r="DQ157" s="59"/>
      <c r="DR157" s="5"/>
      <c r="DS157" s="16"/>
      <c r="DT157" s="59"/>
      <c r="DU157" s="5"/>
      <c r="DV157" s="16"/>
      <c r="DW157" s="59"/>
      <c r="DX157" s="5"/>
      <c r="DY157" s="16"/>
      <c r="DZ157" s="59"/>
      <c r="EA157" s="5"/>
      <c r="EB157" s="16"/>
      <c r="EC157" s="59"/>
      <c r="ED157" s="5"/>
      <c r="EE157" s="16"/>
      <c r="EF157" s="59"/>
      <c r="EG157" s="5"/>
      <c r="EH157" s="16"/>
      <c r="EI157" s="59"/>
      <c r="EJ157" s="5"/>
      <c r="EK157" s="16"/>
      <c r="EL157" s="76"/>
      <c r="EM157" s="5"/>
      <c r="EN157" s="16"/>
      <c r="EO157" s="76"/>
      <c r="EP157" s="5"/>
      <c r="EQ157" s="16"/>
      <c r="ER157" s="59"/>
      <c r="ES157" s="5"/>
      <c r="ET157" s="16"/>
      <c r="EU157" s="59"/>
      <c r="EV157" s="5"/>
      <c r="EW157" s="16"/>
      <c r="EX157" s="59"/>
      <c r="EY157" s="5"/>
      <c r="EZ157" s="16"/>
      <c r="FA157" s="59"/>
      <c r="FB157" s="5"/>
      <c r="FC157" s="16"/>
      <c r="FD157" s="76"/>
      <c r="FE157" s="5"/>
      <c r="FF157" s="16"/>
      <c r="FG157" s="76"/>
      <c r="FH157" s="5"/>
      <c r="FI157" s="16"/>
      <c r="FJ157" s="76"/>
      <c r="FK157" s="5"/>
      <c r="FL157" s="16"/>
      <c r="FM157" s="76"/>
      <c r="FN157" s="5"/>
      <c r="FO157" s="16"/>
      <c r="FP157" s="76"/>
      <c r="FQ157" s="5"/>
      <c r="FR157" s="16"/>
      <c r="FS157" s="76"/>
      <c r="FT157" s="5"/>
      <c r="FU157" s="16"/>
      <c r="FV157" s="76"/>
      <c r="FW157" s="5"/>
      <c r="FX157" s="16"/>
      <c r="FY157" s="76"/>
      <c r="FZ157" s="5"/>
      <c r="GA157" s="16"/>
      <c r="GB157" s="76"/>
      <c r="GC157" s="5"/>
      <c r="GD157" s="16"/>
      <c r="GE157" s="76"/>
      <c r="GF157" s="5"/>
      <c r="GG157" s="16"/>
      <c r="GH157" s="76"/>
      <c r="GI157" s="5"/>
      <c r="GJ157" s="16"/>
      <c r="GK157" s="76"/>
      <c r="GL157" s="5"/>
      <c r="GM157" s="16"/>
      <c r="GN157" s="76"/>
      <c r="GO157" s="5"/>
      <c r="GP157" s="16"/>
      <c r="GQ157" s="76"/>
      <c r="GR157" s="5"/>
      <c r="GS157" s="16"/>
      <c r="GT157" s="76"/>
      <c r="GU157" s="5"/>
      <c r="GV157" s="16"/>
      <c r="GW157" s="76"/>
      <c r="GX157" s="5"/>
      <c r="GY157" s="16"/>
      <c r="GZ157" s="76"/>
      <c r="HA157" s="5"/>
      <c r="HB157" s="16"/>
      <c r="HC157" s="76"/>
      <c r="HD157" s="5"/>
      <c r="HE157" s="16"/>
      <c r="HF157" s="76"/>
      <c r="HG157" s="5"/>
      <c r="HH157" s="16"/>
      <c r="HI157" s="76"/>
      <c r="HJ157" s="5"/>
      <c r="HK157" s="16"/>
      <c r="HL157" s="76"/>
      <c r="HM157" s="5"/>
      <c r="HN157" s="16"/>
      <c r="HO157" s="76"/>
      <c r="HP157" s="5"/>
      <c r="HQ157" s="16"/>
      <c r="HR157" s="76"/>
      <c r="HS157" s="5"/>
      <c r="HT157" s="16"/>
      <c r="HU157" s="76"/>
      <c r="HV157" s="5"/>
      <c r="HW157" s="16"/>
      <c r="HX157" s="76"/>
      <c r="HY157" s="5"/>
      <c r="HZ157" s="16"/>
      <c r="IA157" s="76"/>
      <c r="IB157" s="5"/>
      <c r="IC157" s="16"/>
      <c r="ID157" s="76"/>
      <c r="IE157" s="5"/>
      <c r="IF157" s="16"/>
      <c r="IG157" s="76"/>
      <c r="IH157" s="5"/>
      <c r="II157" s="16"/>
      <c r="IJ157" s="76"/>
      <c r="IK157" s="5"/>
      <c r="IL157" s="16"/>
      <c r="IM157" s="76"/>
      <c r="IN157" s="5"/>
      <c r="IO157" s="16"/>
      <c r="IP157" s="76"/>
      <c r="IQ157" s="5"/>
      <c r="IR157" s="16"/>
      <c r="IS157" s="76"/>
      <c r="IT157" s="5"/>
      <c r="IU157" s="16"/>
      <c r="IV157" s="76"/>
      <c r="IW157" s="5"/>
      <c r="IX157" s="16"/>
      <c r="IY157" s="76"/>
      <c r="IZ157" s="5"/>
      <c r="JA157" s="16"/>
      <c r="JB157" s="76"/>
      <c r="JC157" s="5"/>
      <c r="JD157" s="16"/>
      <c r="JE157" s="76"/>
      <c r="JF157" s="5"/>
      <c r="JG157" s="16"/>
      <c r="JH157" s="76"/>
      <c r="JI157" s="5"/>
      <c r="JJ157" s="16"/>
      <c r="JK157" s="76"/>
      <c r="JL157" s="5"/>
      <c r="JM157" s="16"/>
      <c r="JN157" s="76"/>
      <c r="JO157" s="5"/>
      <c r="JP157" s="16"/>
      <c r="JQ157" s="76"/>
      <c r="JR157" s="5"/>
      <c r="JS157" s="16"/>
      <c r="JT157" s="76"/>
      <c r="JU157" s="5"/>
      <c r="JV157" s="16"/>
      <c r="JW157" s="76"/>
      <c r="JX157" s="5"/>
      <c r="JY157" s="16"/>
      <c r="JZ157" s="76"/>
      <c r="KA157" s="5"/>
      <c r="KB157" s="16"/>
      <c r="KC157" s="76"/>
      <c r="KD157" s="5"/>
      <c r="KE157" s="16"/>
      <c r="KF157" s="76"/>
      <c r="KG157" s="5"/>
      <c r="KH157" s="16"/>
      <c r="KI157" s="76"/>
      <c r="KJ157" s="5"/>
      <c r="KK157" s="16"/>
      <c r="KL157" s="59"/>
      <c r="KM157" s="5"/>
      <c r="KN157" s="16"/>
      <c r="KO157" s="59"/>
      <c r="KP157" s="5"/>
      <c r="KQ157" s="5"/>
      <c r="KR157" s="16"/>
      <c r="KS157" s="59"/>
      <c r="KT157" s="5"/>
      <c r="KU157" s="16"/>
      <c r="KV157" s="59"/>
    </row>
    <row r="158" spans="1:308" ht="10.5" x14ac:dyDescent="0.25">
      <c r="A158" s="29"/>
      <c r="B158" s="13"/>
      <c r="C158" s="16"/>
      <c r="D158" s="59"/>
      <c r="E158" s="5"/>
      <c r="F158" s="16"/>
      <c r="G158" s="59"/>
      <c r="H158" s="5"/>
      <c r="I158" s="16"/>
      <c r="J158" s="59"/>
      <c r="K158" s="5"/>
      <c r="L158" s="16"/>
      <c r="M158" s="59"/>
      <c r="N158" s="5"/>
      <c r="O158" s="16"/>
      <c r="P158" s="59"/>
      <c r="Q158" s="5"/>
      <c r="R158" s="16"/>
      <c r="S158" s="59"/>
      <c r="T158" s="5"/>
      <c r="U158" s="16"/>
      <c r="V158" s="59"/>
      <c r="W158" s="5"/>
      <c r="X158" s="16"/>
      <c r="Y158" s="59"/>
      <c r="Z158" s="5"/>
      <c r="AA158" s="16"/>
      <c r="AB158" s="59"/>
      <c r="AC158" s="5"/>
      <c r="AD158" s="16"/>
      <c r="AE158" s="59"/>
      <c r="AF158" s="5"/>
      <c r="AG158" s="16"/>
      <c r="AH158" s="59"/>
      <c r="AI158" s="5"/>
      <c r="AJ158" s="16"/>
      <c r="AK158" s="59"/>
      <c r="AL158" s="5"/>
      <c r="AM158" s="16"/>
      <c r="AN158" s="59"/>
      <c r="AO158" s="5"/>
      <c r="AP158" s="16"/>
      <c r="AQ158" s="59"/>
      <c r="AR158" s="5"/>
      <c r="AS158" s="16"/>
      <c r="AT158" s="59"/>
      <c r="AU158" s="5"/>
      <c r="AV158" s="16"/>
      <c r="AW158" s="59"/>
      <c r="AX158" s="5"/>
      <c r="AY158" s="16"/>
      <c r="AZ158" s="59"/>
      <c r="BA158" s="5"/>
      <c r="BB158" s="16"/>
      <c r="BC158" s="59"/>
      <c r="BD158" s="13"/>
      <c r="BE158" s="16"/>
      <c r="BF158" s="59"/>
      <c r="BG158" s="5"/>
      <c r="BH158" s="16"/>
      <c r="BI158" s="59"/>
      <c r="BJ158" s="5"/>
      <c r="BK158" s="16"/>
      <c r="BL158" s="59"/>
      <c r="BM158" s="5"/>
      <c r="BN158" s="16"/>
      <c r="BO158" s="59"/>
      <c r="BP158" s="5"/>
      <c r="BQ158" s="16"/>
      <c r="BR158" s="59"/>
      <c r="BS158" s="5"/>
      <c r="BT158" s="16"/>
      <c r="BU158" s="59"/>
      <c r="BV158" s="5"/>
      <c r="BW158" s="16"/>
      <c r="BX158" s="59"/>
      <c r="BY158" s="5"/>
      <c r="BZ158" s="16"/>
      <c r="CA158" s="59"/>
      <c r="CB158" s="5"/>
      <c r="CC158" s="16"/>
      <c r="CD158" s="59"/>
      <c r="CE158" s="5"/>
      <c r="CF158" s="16"/>
      <c r="CG158" s="59"/>
      <c r="CH158" s="5"/>
      <c r="CI158" s="16"/>
      <c r="CJ158" s="59"/>
      <c r="CK158" s="5"/>
      <c r="CL158" s="16"/>
      <c r="CM158" s="59"/>
      <c r="CN158" s="5"/>
      <c r="CO158" s="16"/>
      <c r="CP158" s="59"/>
      <c r="CQ158" s="13"/>
      <c r="CR158" s="16"/>
      <c r="CS158" s="59"/>
      <c r="CT158" s="5"/>
      <c r="CU158" s="16"/>
      <c r="CV158" s="59"/>
      <c r="CW158" s="5"/>
      <c r="CX158" s="16"/>
      <c r="CY158" s="59"/>
      <c r="CZ158" s="5"/>
      <c r="DA158" s="16"/>
      <c r="DB158" s="59"/>
      <c r="DC158" s="5"/>
      <c r="DD158" s="16"/>
      <c r="DE158" s="59"/>
      <c r="DF158" s="5"/>
      <c r="DG158" s="16"/>
      <c r="DH158" s="59"/>
      <c r="DI158" s="5"/>
      <c r="DJ158" s="16"/>
      <c r="DK158" s="59"/>
      <c r="DL158" s="5"/>
      <c r="DM158" s="16"/>
      <c r="DN158" s="59"/>
      <c r="DO158" s="5"/>
      <c r="DP158" s="16"/>
      <c r="DQ158" s="59"/>
      <c r="DR158" s="5"/>
      <c r="DS158" s="16"/>
      <c r="DT158" s="59"/>
      <c r="DU158" s="5"/>
      <c r="DV158" s="16"/>
      <c r="DW158" s="59"/>
      <c r="DX158" s="5"/>
      <c r="DY158" s="16"/>
      <c r="DZ158" s="59"/>
      <c r="EA158" s="5"/>
      <c r="EB158" s="16"/>
      <c r="EC158" s="59"/>
      <c r="ED158" s="5"/>
      <c r="EE158" s="16"/>
      <c r="EF158" s="59"/>
      <c r="EG158" s="5"/>
      <c r="EH158" s="16"/>
      <c r="EI158" s="59"/>
      <c r="EJ158" s="5"/>
      <c r="EK158" s="16"/>
      <c r="EL158" s="76"/>
      <c r="EM158" s="5"/>
      <c r="EN158" s="16"/>
      <c r="EO158" s="76"/>
      <c r="EP158" s="5"/>
      <c r="EQ158" s="16"/>
      <c r="ER158" s="59"/>
      <c r="ES158" s="5"/>
      <c r="ET158" s="16"/>
      <c r="EU158" s="59"/>
      <c r="EV158" s="5"/>
      <c r="EW158" s="16"/>
      <c r="EX158" s="59"/>
      <c r="EY158" s="5"/>
      <c r="EZ158" s="16"/>
      <c r="FA158" s="59"/>
      <c r="FB158" s="5"/>
      <c r="FC158" s="16"/>
      <c r="FD158" s="76"/>
      <c r="FE158" s="5"/>
      <c r="FF158" s="16"/>
      <c r="FG158" s="76"/>
      <c r="FH158" s="5"/>
      <c r="FI158" s="16"/>
      <c r="FJ158" s="76"/>
      <c r="FK158" s="5"/>
      <c r="FL158" s="16"/>
      <c r="FM158" s="76"/>
      <c r="FN158" s="5"/>
      <c r="FO158" s="16"/>
      <c r="FP158" s="76"/>
      <c r="FQ158" s="5"/>
      <c r="FR158" s="16"/>
      <c r="FS158" s="76"/>
      <c r="FT158" s="5"/>
      <c r="FU158" s="16"/>
      <c r="FV158" s="76"/>
      <c r="FW158" s="5"/>
      <c r="FX158" s="16"/>
      <c r="FY158" s="76"/>
      <c r="FZ158" s="5"/>
      <c r="GA158" s="16"/>
      <c r="GB158" s="76"/>
      <c r="GC158" s="5"/>
      <c r="GD158" s="16"/>
      <c r="GE158" s="76"/>
      <c r="GF158" s="5"/>
      <c r="GG158" s="16"/>
      <c r="GH158" s="76"/>
      <c r="GI158" s="5"/>
      <c r="GJ158" s="16"/>
      <c r="GK158" s="76"/>
      <c r="GL158" s="5"/>
      <c r="GM158" s="16"/>
      <c r="GN158" s="76"/>
      <c r="GO158" s="5"/>
      <c r="GP158" s="16"/>
      <c r="GQ158" s="76"/>
      <c r="GR158" s="5"/>
      <c r="GS158" s="16"/>
      <c r="GT158" s="76"/>
      <c r="GU158" s="5"/>
      <c r="GV158" s="16"/>
      <c r="GW158" s="76"/>
      <c r="GX158" s="5"/>
      <c r="GY158" s="16"/>
      <c r="GZ158" s="76"/>
      <c r="HA158" s="5"/>
      <c r="HB158" s="16"/>
      <c r="HC158" s="76"/>
      <c r="HD158" s="5"/>
      <c r="HE158" s="16"/>
      <c r="HF158" s="76"/>
      <c r="HG158" s="5"/>
      <c r="HH158" s="16"/>
      <c r="HI158" s="76"/>
      <c r="HJ158" s="5"/>
      <c r="HK158" s="16"/>
      <c r="HL158" s="76"/>
      <c r="HM158" s="5"/>
      <c r="HN158" s="16"/>
      <c r="HO158" s="76"/>
      <c r="HP158" s="5"/>
      <c r="HQ158" s="16"/>
      <c r="HR158" s="76"/>
      <c r="HS158" s="5"/>
      <c r="HT158" s="16"/>
      <c r="HU158" s="76"/>
      <c r="HV158" s="5"/>
      <c r="HW158" s="16"/>
      <c r="HX158" s="76"/>
      <c r="HY158" s="5"/>
      <c r="HZ158" s="16"/>
      <c r="IA158" s="76"/>
      <c r="IB158" s="5"/>
      <c r="IC158" s="16"/>
      <c r="ID158" s="76"/>
      <c r="IE158" s="5"/>
      <c r="IF158" s="16"/>
      <c r="IG158" s="76"/>
      <c r="IH158" s="5"/>
      <c r="II158" s="16"/>
      <c r="IJ158" s="76"/>
      <c r="IK158" s="5"/>
      <c r="IL158" s="16"/>
      <c r="IM158" s="76"/>
      <c r="IN158" s="5"/>
      <c r="IO158" s="16"/>
      <c r="IP158" s="76"/>
      <c r="IQ158" s="5"/>
      <c r="IR158" s="16"/>
      <c r="IS158" s="76"/>
      <c r="IT158" s="5"/>
      <c r="IU158" s="16"/>
      <c r="IV158" s="76"/>
      <c r="IW158" s="5"/>
      <c r="IX158" s="16"/>
      <c r="IY158" s="76"/>
      <c r="IZ158" s="5"/>
      <c r="JA158" s="16"/>
      <c r="JB158" s="76"/>
      <c r="JC158" s="5"/>
      <c r="JD158" s="16"/>
      <c r="JE158" s="76"/>
      <c r="JF158" s="5"/>
      <c r="JG158" s="16"/>
      <c r="JH158" s="76"/>
      <c r="JI158" s="5"/>
      <c r="JJ158" s="16"/>
      <c r="JK158" s="76"/>
      <c r="JL158" s="5"/>
      <c r="JM158" s="16"/>
      <c r="JN158" s="76"/>
      <c r="JO158" s="5"/>
      <c r="JP158" s="16"/>
      <c r="JQ158" s="76"/>
      <c r="JR158" s="5"/>
      <c r="JS158" s="16"/>
      <c r="JT158" s="76"/>
      <c r="JU158" s="5"/>
      <c r="JV158" s="16"/>
      <c r="JW158" s="76"/>
      <c r="JX158" s="5"/>
      <c r="JY158" s="16"/>
      <c r="JZ158" s="76"/>
      <c r="KA158" s="5"/>
      <c r="KB158" s="16"/>
      <c r="KC158" s="76"/>
      <c r="KD158" s="5"/>
      <c r="KE158" s="16"/>
      <c r="KF158" s="76"/>
      <c r="KG158" s="5"/>
      <c r="KH158" s="16"/>
      <c r="KI158" s="76"/>
      <c r="KJ158" s="5"/>
      <c r="KK158" s="16"/>
      <c r="KL158" s="59"/>
      <c r="KM158" s="5"/>
      <c r="KN158" s="16"/>
      <c r="KO158" s="59"/>
      <c r="KP158" s="5"/>
      <c r="KQ158" s="5"/>
      <c r="KR158" s="16"/>
      <c r="KS158" s="59"/>
      <c r="KT158" s="5"/>
      <c r="KU158" s="16"/>
      <c r="KV158" s="59"/>
    </row>
    <row r="159" spans="1:308" ht="10.5" x14ac:dyDescent="0.25">
      <c r="A159" s="29"/>
      <c r="B159" s="13"/>
      <c r="C159" s="16"/>
      <c r="D159" s="59"/>
      <c r="E159" s="5"/>
      <c r="F159" s="16"/>
      <c r="G159" s="59"/>
      <c r="H159" s="5"/>
      <c r="I159" s="16"/>
      <c r="J159" s="59"/>
      <c r="K159" s="5"/>
      <c r="L159" s="16"/>
      <c r="M159" s="59"/>
      <c r="N159" s="5"/>
      <c r="O159" s="16"/>
      <c r="P159" s="59"/>
      <c r="Q159" s="5"/>
      <c r="R159" s="16"/>
      <c r="S159" s="59"/>
      <c r="T159" s="5"/>
      <c r="U159" s="16"/>
      <c r="V159" s="59"/>
      <c r="W159" s="5"/>
      <c r="X159" s="16"/>
      <c r="Y159" s="59"/>
      <c r="Z159" s="5"/>
      <c r="AA159" s="16"/>
      <c r="AB159" s="59"/>
      <c r="AC159" s="5"/>
      <c r="AD159" s="16"/>
      <c r="AE159" s="59"/>
      <c r="AF159" s="5"/>
      <c r="AG159" s="16"/>
      <c r="AH159" s="59"/>
      <c r="AI159" s="5"/>
      <c r="AJ159" s="16"/>
      <c r="AK159" s="59"/>
      <c r="AL159" s="5"/>
      <c r="AM159" s="16"/>
      <c r="AN159" s="59"/>
      <c r="AO159" s="5"/>
      <c r="AP159" s="16"/>
      <c r="AQ159" s="59"/>
      <c r="AR159" s="5"/>
      <c r="AS159" s="16"/>
      <c r="AT159" s="59"/>
      <c r="AU159" s="5"/>
      <c r="AV159" s="16"/>
      <c r="AW159" s="59"/>
      <c r="AX159" s="5"/>
      <c r="AY159" s="16"/>
      <c r="AZ159" s="59"/>
      <c r="BA159" s="5"/>
      <c r="BB159" s="16"/>
      <c r="BC159" s="59"/>
      <c r="BD159" s="13"/>
      <c r="BE159" s="16"/>
      <c r="BF159" s="59"/>
      <c r="BG159" s="5"/>
      <c r="BH159" s="16"/>
      <c r="BI159" s="59"/>
      <c r="BJ159" s="5"/>
      <c r="BK159" s="16"/>
      <c r="BL159" s="59"/>
      <c r="BM159" s="5"/>
      <c r="BN159" s="16"/>
      <c r="BO159" s="59"/>
      <c r="BP159" s="5"/>
      <c r="BQ159" s="16"/>
      <c r="BR159" s="59"/>
      <c r="BS159" s="5"/>
      <c r="BT159" s="16"/>
      <c r="BU159" s="59"/>
      <c r="BV159" s="5"/>
      <c r="BW159" s="16"/>
      <c r="BX159" s="59"/>
      <c r="BY159" s="5"/>
      <c r="BZ159" s="16"/>
      <c r="CA159" s="59"/>
      <c r="CB159" s="5"/>
      <c r="CC159" s="16"/>
      <c r="CD159" s="59"/>
      <c r="CE159" s="5"/>
      <c r="CF159" s="16"/>
      <c r="CG159" s="59"/>
      <c r="CH159" s="5"/>
      <c r="CI159" s="16"/>
      <c r="CJ159" s="59"/>
      <c r="CK159" s="5"/>
      <c r="CL159" s="16"/>
      <c r="CM159" s="59"/>
      <c r="CN159" s="5"/>
      <c r="CO159" s="16"/>
      <c r="CP159" s="59"/>
      <c r="CQ159" s="13"/>
      <c r="CR159" s="16"/>
      <c r="CS159" s="59"/>
      <c r="CT159" s="5"/>
      <c r="CU159" s="16"/>
      <c r="CV159" s="59"/>
      <c r="CW159" s="5"/>
      <c r="CX159" s="16"/>
      <c r="CY159" s="59"/>
      <c r="CZ159" s="5"/>
      <c r="DA159" s="16"/>
      <c r="DB159" s="59"/>
      <c r="DC159" s="5"/>
      <c r="DD159" s="16"/>
      <c r="DE159" s="59"/>
      <c r="DF159" s="5"/>
      <c r="DG159" s="16"/>
      <c r="DH159" s="59"/>
      <c r="DI159" s="5"/>
      <c r="DJ159" s="16"/>
      <c r="DK159" s="59"/>
      <c r="DL159" s="5"/>
      <c r="DM159" s="16"/>
      <c r="DN159" s="59"/>
      <c r="DO159" s="5"/>
      <c r="DP159" s="16"/>
      <c r="DQ159" s="59"/>
      <c r="DR159" s="5"/>
      <c r="DS159" s="16"/>
      <c r="DT159" s="59"/>
      <c r="DU159" s="5"/>
      <c r="DV159" s="16"/>
      <c r="DW159" s="59"/>
      <c r="DX159" s="5"/>
      <c r="DY159" s="16"/>
      <c r="DZ159" s="59"/>
      <c r="EA159" s="5"/>
      <c r="EB159" s="16"/>
      <c r="EC159" s="59"/>
      <c r="ED159" s="5"/>
      <c r="EE159" s="16"/>
      <c r="EF159" s="59"/>
      <c r="EG159" s="5"/>
      <c r="EH159" s="16"/>
      <c r="EI159" s="59"/>
      <c r="EJ159" s="5"/>
      <c r="EK159" s="16"/>
      <c r="EL159" s="76"/>
      <c r="EM159" s="5"/>
      <c r="EN159" s="16"/>
      <c r="EO159" s="76"/>
      <c r="EP159" s="5"/>
      <c r="EQ159" s="16"/>
      <c r="ER159" s="59"/>
      <c r="ES159" s="5"/>
      <c r="ET159" s="16"/>
      <c r="EU159" s="59"/>
      <c r="EV159" s="5"/>
      <c r="EW159" s="16"/>
      <c r="EX159" s="59"/>
      <c r="EY159" s="5"/>
      <c r="EZ159" s="16"/>
      <c r="FA159" s="59"/>
      <c r="FB159" s="5"/>
      <c r="FC159" s="16"/>
      <c r="FD159" s="76"/>
      <c r="FE159" s="5"/>
      <c r="FF159" s="16"/>
      <c r="FG159" s="76"/>
      <c r="FH159" s="5"/>
      <c r="FI159" s="16"/>
      <c r="FJ159" s="76"/>
      <c r="FK159" s="5"/>
      <c r="FL159" s="16"/>
      <c r="FM159" s="76"/>
      <c r="FN159" s="5"/>
      <c r="FO159" s="16"/>
      <c r="FP159" s="76"/>
      <c r="FQ159" s="5"/>
      <c r="FR159" s="16"/>
      <c r="FS159" s="76"/>
      <c r="FT159" s="5"/>
      <c r="FU159" s="16"/>
      <c r="FV159" s="76"/>
      <c r="FW159" s="5"/>
      <c r="FX159" s="16"/>
      <c r="FY159" s="76"/>
      <c r="FZ159" s="5"/>
      <c r="GA159" s="16"/>
      <c r="GB159" s="76"/>
      <c r="GC159" s="5"/>
      <c r="GD159" s="16"/>
      <c r="GE159" s="76"/>
      <c r="GF159" s="5"/>
      <c r="GG159" s="16"/>
      <c r="GH159" s="76"/>
      <c r="GI159" s="5"/>
      <c r="GJ159" s="16"/>
      <c r="GK159" s="76"/>
      <c r="GL159" s="5"/>
      <c r="GM159" s="16"/>
      <c r="GN159" s="76"/>
      <c r="GO159" s="5"/>
      <c r="GP159" s="16"/>
      <c r="GQ159" s="76"/>
      <c r="GR159" s="5"/>
      <c r="GS159" s="16"/>
      <c r="GT159" s="76"/>
      <c r="GU159" s="5"/>
      <c r="GV159" s="16"/>
      <c r="GW159" s="76"/>
      <c r="GX159" s="5"/>
      <c r="GY159" s="16"/>
      <c r="GZ159" s="76"/>
      <c r="HA159" s="5"/>
      <c r="HB159" s="16"/>
      <c r="HC159" s="76"/>
      <c r="HD159" s="5"/>
      <c r="HE159" s="16"/>
      <c r="HF159" s="76"/>
      <c r="HG159" s="5"/>
      <c r="HH159" s="16"/>
      <c r="HI159" s="76"/>
      <c r="HJ159" s="5"/>
      <c r="HK159" s="16"/>
      <c r="HL159" s="76"/>
      <c r="HM159" s="5"/>
      <c r="HN159" s="16"/>
      <c r="HO159" s="76"/>
      <c r="HP159" s="5"/>
      <c r="HQ159" s="16"/>
      <c r="HR159" s="76"/>
      <c r="HS159" s="5"/>
      <c r="HT159" s="16"/>
      <c r="HU159" s="76"/>
      <c r="HV159" s="5"/>
      <c r="HW159" s="16"/>
      <c r="HX159" s="76"/>
      <c r="HY159" s="5"/>
      <c r="HZ159" s="16"/>
      <c r="IA159" s="76"/>
      <c r="IB159" s="5"/>
      <c r="IC159" s="16"/>
      <c r="ID159" s="76"/>
      <c r="IE159" s="5"/>
      <c r="IF159" s="16"/>
      <c r="IG159" s="76"/>
      <c r="IH159" s="5"/>
      <c r="II159" s="16"/>
      <c r="IJ159" s="76"/>
      <c r="IK159" s="5"/>
      <c r="IL159" s="16"/>
      <c r="IM159" s="76"/>
      <c r="IN159" s="5"/>
      <c r="IO159" s="16"/>
      <c r="IP159" s="76"/>
      <c r="IQ159" s="5"/>
      <c r="IR159" s="16"/>
      <c r="IS159" s="76"/>
      <c r="IT159" s="5"/>
      <c r="IU159" s="16"/>
      <c r="IV159" s="76"/>
      <c r="IW159" s="5"/>
      <c r="IX159" s="16"/>
      <c r="IY159" s="76"/>
      <c r="IZ159" s="5"/>
      <c r="JA159" s="16"/>
      <c r="JB159" s="76"/>
      <c r="JC159" s="5"/>
      <c r="JD159" s="16"/>
      <c r="JE159" s="76"/>
      <c r="JF159" s="5"/>
      <c r="JG159" s="16"/>
      <c r="JH159" s="76"/>
      <c r="JI159" s="5"/>
      <c r="JJ159" s="16"/>
      <c r="JK159" s="76"/>
      <c r="JL159" s="5"/>
      <c r="JM159" s="16"/>
      <c r="JN159" s="76"/>
      <c r="JO159" s="5"/>
      <c r="JP159" s="16"/>
      <c r="JQ159" s="76"/>
      <c r="JR159" s="5"/>
      <c r="JS159" s="16"/>
      <c r="JT159" s="76"/>
      <c r="JU159" s="5"/>
      <c r="JV159" s="16"/>
      <c r="JW159" s="76"/>
      <c r="JX159" s="5"/>
      <c r="JY159" s="16"/>
      <c r="JZ159" s="76"/>
      <c r="KA159" s="5"/>
      <c r="KB159" s="16"/>
      <c r="KC159" s="76"/>
      <c r="KD159" s="5"/>
      <c r="KE159" s="16"/>
      <c r="KF159" s="76"/>
      <c r="KG159" s="5"/>
      <c r="KH159" s="16"/>
      <c r="KI159" s="76"/>
      <c r="KJ159" s="5"/>
      <c r="KK159" s="16"/>
      <c r="KL159" s="59"/>
      <c r="KM159" s="5"/>
      <c r="KN159" s="16"/>
      <c r="KO159" s="59"/>
      <c r="KP159" s="5"/>
      <c r="KQ159" s="5"/>
      <c r="KR159" s="16"/>
      <c r="KS159" s="59"/>
      <c r="KT159" s="5"/>
      <c r="KU159" s="16"/>
      <c r="KV159" s="59"/>
    </row>
    <row r="160" spans="1:308" ht="10.5" x14ac:dyDescent="0.25">
      <c r="A160" s="29"/>
      <c r="B160" s="13"/>
      <c r="C160" s="16"/>
      <c r="D160" s="59"/>
      <c r="E160" s="5"/>
      <c r="F160" s="16"/>
      <c r="G160" s="59"/>
      <c r="H160" s="5"/>
      <c r="I160" s="16"/>
      <c r="J160" s="59"/>
      <c r="K160" s="5"/>
      <c r="L160" s="16"/>
      <c r="M160" s="59"/>
      <c r="N160" s="5"/>
      <c r="O160" s="16"/>
      <c r="P160" s="59"/>
      <c r="Q160" s="5"/>
      <c r="R160" s="16"/>
      <c r="S160" s="59"/>
      <c r="T160" s="5"/>
      <c r="U160" s="16"/>
      <c r="V160" s="59"/>
      <c r="W160" s="5"/>
      <c r="X160" s="16"/>
      <c r="Y160" s="59"/>
      <c r="Z160" s="5"/>
      <c r="AA160" s="16"/>
      <c r="AB160" s="59"/>
      <c r="AC160" s="5"/>
      <c r="AD160" s="16"/>
      <c r="AE160" s="59"/>
      <c r="AF160" s="5"/>
      <c r="AG160" s="16"/>
      <c r="AH160" s="59"/>
      <c r="AI160" s="5"/>
      <c r="AJ160" s="16"/>
      <c r="AK160" s="59"/>
      <c r="AL160" s="5"/>
      <c r="AM160" s="16"/>
      <c r="AN160" s="59"/>
      <c r="AO160" s="5"/>
      <c r="AP160" s="16"/>
      <c r="AQ160" s="59"/>
      <c r="AR160" s="5"/>
      <c r="AS160" s="16"/>
      <c r="AT160" s="59"/>
      <c r="AU160" s="5"/>
      <c r="AV160" s="16"/>
      <c r="AW160" s="59"/>
      <c r="AX160" s="5"/>
      <c r="AY160" s="16"/>
      <c r="AZ160" s="59"/>
      <c r="BA160" s="5"/>
      <c r="BB160" s="16"/>
      <c r="BC160" s="59"/>
      <c r="BD160" s="13"/>
      <c r="BE160" s="16"/>
      <c r="BF160" s="59"/>
      <c r="BG160" s="5"/>
      <c r="BH160" s="16"/>
      <c r="BI160" s="59"/>
      <c r="BJ160" s="5"/>
      <c r="BK160" s="16"/>
      <c r="BL160" s="59"/>
      <c r="BM160" s="5"/>
      <c r="BN160" s="16"/>
      <c r="BO160" s="59"/>
      <c r="BP160" s="5"/>
      <c r="BQ160" s="16"/>
      <c r="BR160" s="59"/>
      <c r="BS160" s="5"/>
      <c r="BT160" s="16"/>
      <c r="BU160" s="59"/>
      <c r="BV160" s="5"/>
      <c r="BW160" s="16"/>
      <c r="BX160" s="59"/>
      <c r="BY160" s="5"/>
      <c r="BZ160" s="16"/>
      <c r="CA160" s="59"/>
      <c r="CB160" s="5"/>
      <c r="CC160" s="16"/>
      <c r="CD160" s="59"/>
      <c r="CE160" s="5"/>
      <c r="CF160" s="16"/>
      <c r="CG160" s="59"/>
      <c r="CH160" s="5"/>
      <c r="CI160" s="16"/>
      <c r="CJ160" s="59"/>
      <c r="CK160" s="5"/>
      <c r="CL160" s="16"/>
      <c r="CM160" s="59"/>
      <c r="CN160" s="5"/>
      <c r="CO160" s="16"/>
      <c r="CP160" s="59"/>
      <c r="CQ160" s="13"/>
      <c r="CR160" s="16"/>
      <c r="CS160" s="59"/>
      <c r="CT160" s="5"/>
      <c r="CU160" s="16"/>
      <c r="CV160" s="59"/>
      <c r="CW160" s="5"/>
      <c r="CX160" s="16"/>
      <c r="CY160" s="59"/>
      <c r="CZ160" s="5"/>
      <c r="DA160" s="16"/>
      <c r="DB160" s="59"/>
      <c r="DC160" s="5"/>
      <c r="DD160" s="16"/>
      <c r="DE160" s="59"/>
      <c r="DF160" s="5"/>
      <c r="DG160" s="16"/>
      <c r="DH160" s="59"/>
      <c r="DI160" s="5"/>
      <c r="DJ160" s="16"/>
      <c r="DK160" s="59"/>
      <c r="DL160" s="5"/>
      <c r="DM160" s="16"/>
      <c r="DN160" s="59"/>
      <c r="DO160" s="5"/>
      <c r="DP160" s="16"/>
      <c r="DQ160" s="59"/>
      <c r="DR160" s="5"/>
      <c r="DS160" s="16"/>
      <c r="DT160" s="59"/>
      <c r="DU160" s="5"/>
      <c r="DV160" s="16"/>
      <c r="DW160" s="59"/>
      <c r="DX160" s="5"/>
      <c r="DY160" s="16"/>
      <c r="DZ160" s="59"/>
      <c r="EA160" s="5"/>
      <c r="EB160" s="16"/>
      <c r="EC160" s="59"/>
      <c r="ED160" s="5"/>
      <c r="EE160" s="16"/>
      <c r="EF160" s="59"/>
      <c r="EG160" s="5"/>
      <c r="EH160" s="16"/>
      <c r="EI160" s="59"/>
      <c r="EJ160" s="5"/>
      <c r="EK160" s="16"/>
      <c r="EL160" s="76"/>
      <c r="EM160" s="5"/>
      <c r="EN160" s="16"/>
      <c r="EO160" s="76"/>
      <c r="EP160" s="5"/>
      <c r="EQ160" s="16"/>
      <c r="ER160" s="59"/>
      <c r="ES160" s="5"/>
      <c r="ET160" s="16"/>
      <c r="EU160" s="59"/>
      <c r="EV160" s="5"/>
      <c r="EW160" s="16"/>
      <c r="EX160" s="59"/>
      <c r="EY160" s="5"/>
      <c r="EZ160" s="16"/>
      <c r="FA160" s="59"/>
      <c r="FB160" s="5"/>
      <c r="FC160" s="16"/>
      <c r="FD160" s="76"/>
      <c r="FE160" s="5"/>
      <c r="FF160" s="16"/>
      <c r="FG160" s="76"/>
      <c r="FH160" s="5"/>
      <c r="FI160" s="16"/>
      <c r="FJ160" s="76"/>
      <c r="FK160" s="5"/>
      <c r="FL160" s="16"/>
      <c r="FM160" s="76"/>
      <c r="FN160" s="5"/>
      <c r="FO160" s="16"/>
      <c r="FP160" s="76"/>
      <c r="FQ160" s="5"/>
      <c r="FR160" s="16"/>
      <c r="FS160" s="76"/>
      <c r="FT160" s="5"/>
      <c r="FU160" s="16"/>
      <c r="FV160" s="76"/>
      <c r="FW160" s="5"/>
      <c r="FX160" s="16"/>
      <c r="FY160" s="76"/>
      <c r="FZ160" s="5"/>
      <c r="GA160" s="16"/>
      <c r="GB160" s="76"/>
      <c r="GC160" s="5"/>
      <c r="GD160" s="16"/>
      <c r="GE160" s="76"/>
      <c r="GF160" s="5"/>
      <c r="GG160" s="16"/>
      <c r="GH160" s="76"/>
      <c r="GI160" s="5"/>
      <c r="GJ160" s="16"/>
      <c r="GK160" s="76"/>
      <c r="GL160" s="5"/>
      <c r="GM160" s="16"/>
      <c r="GN160" s="76"/>
      <c r="GO160" s="5"/>
      <c r="GP160" s="16"/>
      <c r="GQ160" s="76"/>
      <c r="GR160" s="5"/>
      <c r="GS160" s="16"/>
      <c r="GT160" s="76"/>
      <c r="GU160" s="5"/>
      <c r="GV160" s="16"/>
      <c r="GW160" s="76"/>
      <c r="GX160" s="5"/>
      <c r="GY160" s="16"/>
      <c r="GZ160" s="76"/>
      <c r="HA160" s="5"/>
      <c r="HB160" s="16"/>
      <c r="HC160" s="76"/>
      <c r="HD160" s="5"/>
      <c r="HE160" s="16"/>
      <c r="HF160" s="76"/>
      <c r="HG160" s="5"/>
      <c r="HH160" s="16"/>
      <c r="HI160" s="76"/>
      <c r="HJ160" s="5"/>
      <c r="HK160" s="16"/>
      <c r="HL160" s="76"/>
      <c r="HM160" s="5"/>
      <c r="HN160" s="16"/>
      <c r="HO160" s="76"/>
      <c r="HP160" s="5"/>
      <c r="HQ160" s="16"/>
      <c r="HR160" s="76"/>
      <c r="HS160" s="5"/>
      <c r="HT160" s="16"/>
      <c r="HU160" s="76"/>
      <c r="HV160" s="5"/>
      <c r="HW160" s="16"/>
      <c r="HX160" s="76"/>
      <c r="HY160" s="5"/>
      <c r="HZ160" s="16"/>
      <c r="IA160" s="76"/>
      <c r="IB160" s="5"/>
      <c r="IC160" s="16"/>
      <c r="ID160" s="76"/>
      <c r="IE160" s="5"/>
      <c r="IF160" s="16"/>
      <c r="IG160" s="76"/>
      <c r="IH160" s="5"/>
      <c r="II160" s="16"/>
      <c r="IJ160" s="76"/>
      <c r="IK160" s="5"/>
      <c r="IL160" s="16"/>
      <c r="IM160" s="76"/>
      <c r="IN160" s="5"/>
      <c r="IO160" s="16"/>
      <c r="IP160" s="76"/>
      <c r="IQ160" s="5"/>
      <c r="IR160" s="16"/>
      <c r="IS160" s="76"/>
      <c r="IT160" s="5"/>
      <c r="IU160" s="16"/>
      <c r="IV160" s="76"/>
      <c r="IW160" s="5"/>
      <c r="IX160" s="16"/>
      <c r="IY160" s="76"/>
      <c r="IZ160" s="5"/>
      <c r="JA160" s="16"/>
      <c r="JB160" s="76"/>
      <c r="JC160" s="5"/>
      <c r="JD160" s="16"/>
      <c r="JE160" s="76"/>
      <c r="JF160" s="5"/>
      <c r="JG160" s="16"/>
      <c r="JH160" s="76"/>
      <c r="JI160" s="5"/>
      <c r="JJ160" s="16"/>
      <c r="JK160" s="76"/>
      <c r="JL160" s="5"/>
      <c r="JM160" s="16"/>
      <c r="JN160" s="76"/>
      <c r="JO160" s="5"/>
      <c r="JP160" s="16"/>
      <c r="JQ160" s="76"/>
      <c r="JR160" s="5"/>
      <c r="JS160" s="16"/>
      <c r="JT160" s="76"/>
      <c r="JU160" s="5"/>
      <c r="JV160" s="16"/>
      <c r="JW160" s="76"/>
      <c r="JX160" s="5"/>
      <c r="JY160" s="16"/>
      <c r="JZ160" s="76"/>
      <c r="KA160" s="5"/>
      <c r="KB160" s="16"/>
      <c r="KC160" s="76"/>
      <c r="KD160" s="5"/>
      <c r="KE160" s="16"/>
      <c r="KF160" s="76"/>
      <c r="KG160" s="5"/>
      <c r="KH160" s="16"/>
      <c r="KI160" s="76"/>
      <c r="KJ160" s="5"/>
      <c r="KK160" s="16"/>
      <c r="KL160" s="59"/>
      <c r="KM160" s="5"/>
      <c r="KN160" s="16"/>
      <c r="KO160" s="59"/>
      <c r="KP160" s="5"/>
      <c r="KQ160" s="5"/>
      <c r="KR160" s="16"/>
      <c r="KS160" s="59"/>
      <c r="KT160" s="5"/>
      <c r="KU160" s="16"/>
      <c r="KV160" s="59"/>
    </row>
    <row r="161" spans="1:308" ht="10.5" x14ac:dyDescent="0.25">
      <c r="A161" s="29"/>
      <c r="B161" s="13"/>
      <c r="C161" s="16"/>
      <c r="D161" s="59"/>
      <c r="E161" s="5"/>
      <c r="F161" s="16"/>
      <c r="G161" s="59"/>
      <c r="H161" s="5"/>
      <c r="I161" s="16"/>
      <c r="J161" s="59"/>
      <c r="K161" s="5"/>
      <c r="L161" s="16"/>
      <c r="M161" s="59"/>
      <c r="N161" s="5"/>
      <c r="O161" s="16"/>
      <c r="P161" s="59"/>
      <c r="Q161" s="5"/>
      <c r="R161" s="16"/>
      <c r="S161" s="59"/>
      <c r="T161" s="5"/>
      <c r="U161" s="16"/>
      <c r="V161" s="59"/>
      <c r="W161" s="5"/>
      <c r="X161" s="16"/>
      <c r="Y161" s="59"/>
      <c r="Z161" s="5"/>
      <c r="AA161" s="16"/>
      <c r="AB161" s="59"/>
      <c r="AC161" s="5"/>
      <c r="AD161" s="16"/>
      <c r="AE161" s="59"/>
      <c r="AF161" s="5"/>
      <c r="AG161" s="16"/>
      <c r="AH161" s="59"/>
      <c r="AI161" s="5"/>
      <c r="AJ161" s="16"/>
      <c r="AK161" s="59"/>
      <c r="AL161" s="5"/>
      <c r="AM161" s="16"/>
      <c r="AN161" s="59"/>
      <c r="AO161" s="5"/>
      <c r="AP161" s="16"/>
      <c r="AQ161" s="59"/>
      <c r="AR161" s="5"/>
      <c r="AS161" s="16"/>
      <c r="AT161" s="59"/>
      <c r="AU161" s="5"/>
      <c r="AV161" s="16"/>
      <c r="AW161" s="59"/>
      <c r="AX161" s="5"/>
      <c r="AY161" s="16"/>
      <c r="AZ161" s="59"/>
      <c r="BA161" s="5"/>
      <c r="BB161" s="16"/>
      <c r="BC161" s="59"/>
      <c r="BD161" s="13"/>
      <c r="BE161" s="16"/>
      <c r="BF161" s="59"/>
      <c r="BG161" s="5"/>
      <c r="BH161" s="16"/>
      <c r="BI161" s="59"/>
      <c r="BJ161" s="5"/>
      <c r="BK161" s="16"/>
      <c r="BL161" s="59"/>
      <c r="BM161" s="5"/>
      <c r="BN161" s="16"/>
      <c r="BO161" s="59"/>
      <c r="BP161" s="5"/>
      <c r="BQ161" s="16"/>
      <c r="BR161" s="59"/>
      <c r="BS161" s="5"/>
      <c r="BT161" s="16"/>
      <c r="BU161" s="59"/>
      <c r="BV161" s="5"/>
      <c r="BW161" s="16"/>
      <c r="BX161" s="59"/>
      <c r="BY161" s="5"/>
      <c r="BZ161" s="16"/>
      <c r="CA161" s="59"/>
      <c r="CB161" s="5"/>
      <c r="CC161" s="16"/>
      <c r="CD161" s="59"/>
      <c r="CE161" s="5"/>
      <c r="CF161" s="16"/>
      <c r="CG161" s="59"/>
      <c r="CH161" s="5"/>
      <c r="CI161" s="16"/>
      <c r="CJ161" s="59"/>
      <c r="CK161" s="5"/>
      <c r="CL161" s="16"/>
      <c r="CM161" s="59"/>
      <c r="CN161" s="5"/>
      <c r="CO161" s="16"/>
      <c r="CP161" s="59"/>
      <c r="CQ161" s="13"/>
      <c r="CR161" s="16"/>
      <c r="CS161" s="59"/>
      <c r="CT161" s="5"/>
      <c r="CU161" s="16"/>
      <c r="CV161" s="59"/>
      <c r="CW161" s="5"/>
      <c r="CX161" s="16"/>
      <c r="CY161" s="59"/>
      <c r="CZ161" s="5"/>
      <c r="DA161" s="16"/>
      <c r="DB161" s="59"/>
      <c r="DC161" s="5"/>
      <c r="DD161" s="16"/>
      <c r="DE161" s="59"/>
      <c r="DF161" s="5"/>
      <c r="DG161" s="16"/>
      <c r="DH161" s="59"/>
      <c r="DI161" s="5"/>
      <c r="DJ161" s="16"/>
      <c r="DK161" s="59"/>
      <c r="DL161" s="5"/>
      <c r="DM161" s="16"/>
      <c r="DN161" s="59"/>
      <c r="DO161" s="5"/>
      <c r="DP161" s="16"/>
      <c r="DQ161" s="59"/>
      <c r="DR161" s="5"/>
      <c r="DS161" s="16"/>
      <c r="DT161" s="59"/>
      <c r="DU161" s="5"/>
      <c r="DV161" s="16"/>
      <c r="DW161" s="59"/>
      <c r="DX161" s="5"/>
      <c r="DY161" s="16"/>
      <c r="DZ161" s="59"/>
      <c r="EA161" s="5"/>
      <c r="EB161" s="16"/>
      <c r="EC161" s="59"/>
      <c r="ED161" s="5"/>
      <c r="EE161" s="16"/>
      <c r="EF161" s="59"/>
      <c r="EG161" s="5"/>
      <c r="EH161" s="16"/>
      <c r="EI161" s="59"/>
      <c r="EJ161" s="5"/>
      <c r="EK161" s="16"/>
      <c r="EL161" s="76"/>
      <c r="EM161" s="5"/>
      <c r="EN161" s="16"/>
      <c r="EO161" s="76"/>
      <c r="EP161" s="5"/>
      <c r="EQ161" s="16"/>
      <c r="ER161" s="59"/>
      <c r="ES161" s="5"/>
      <c r="ET161" s="16"/>
      <c r="EU161" s="59"/>
      <c r="EV161" s="5"/>
      <c r="EW161" s="16"/>
      <c r="EX161" s="59"/>
      <c r="EY161" s="5"/>
      <c r="EZ161" s="16"/>
      <c r="FA161" s="59"/>
      <c r="FB161" s="5"/>
      <c r="FC161" s="16"/>
      <c r="FD161" s="76"/>
      <c r="FE161" s="5"/>
      <c r="FF161" s="16"/>
      <c r="FG161" s="76"/>
      <c r="FH161" s="5"/>
      <c r="FI161" s="16"/>
      <c r="FJ161" s="76"/>
      <c r="FK161" s="5"/>
      <c r="FL161" s="16"/>
      <c r="FM161" s="76"/>
      <c r="FN161" s="5"/>
      <c r="FO161" s="16"/>
      <c r="FP161" s="76"/>
      <c r="FQ161" s="5"/>
      <c r="FR161" s="16"/>
      <c r="FS161" s="76"/>
      <c r="FT161" s="5"/>
      <c r="FU161" s="16"/>
      <c r="FV161" s="76"/>
      <c r="FW161" s="5"/>
      <c r="FX161" s="16"/>
      <c r="FY161" s="76"/>
      <c r="FZ161" s="5"/>
      <c r="GA161" s="16"/>
      <c r="GB161" s="76"/>
      <c r="GC161" s="5"/>
      <c r="GD161" s="16"/>
      <c r="GE161" s="76"/>
      <c r="GF161" s="5"/>
      <c r="GG161" s="16"/>
      <c r="GH161" s="76"/>
      <c r="GI161" s="5"/>
      <c r="GJ161" s="16"/>
      <c r="GK161" s="76"/>
      <c r="GL161" s="5"/>
      <c r="GM161" s="16"/>
      <c r="GN161" s="76"/>
      <c r="GO161" s="5"/>
      <c r="GP161" s="16"/>
      <c r="GQ161" s="76"/>
      <c r="GR161" s="5"/>
      <c r="GS161" s="16"/>
      <c r="GT161" s="76"/>
      <c r="GU161" s="5"/>
      <c r="GV161" s="16"/>
      <c r="GW161" s="76"/>
      <c r="GX161" s="5"/>
      <c r="GY161" s="16"/>
      <c r="GZ161" s="76"/>
      <c r="HA161" s="5"/>
      <c r="HB161" s="16"/>
      <c r="HC161" s="76"/>
      <c r="HD161" s="5"/>
      <c r="HE161" s="16"/>
      <c r="HF161" s="76"/>
      <c r="HG161" s="5"/>
      <c r="HH161" s="16"/>
      <c r="HI161" s="76"/>
      <c r="HJ161" s="5"/>
      <c r="HK161" s="16"/>
      <c r="HL161" s="76"/>
      <c r="HM161" s="5"/>
      <c r="HN161" s="16"/>
      <c r="HO161" s="76"/>
      <c r="HP161" s="5"/>
      <c r="HQ161" s="16"/>
      <c r="HR161" s="76"/>
      <c r="HS161" s="5"/>
      <c r="HT161" s="16"/>
      <c r="HU161" s="76"/>
      <c r="HV161" s="5"/>
      <c r="HW161" s="16"/>
      <c r="HX161" s="76"/>
      <c r="HY161" s="5"/>
      <c r="HZ161" s="16"/>
      <c r="IA161" s="76"/>
      <c r="IB161" s="5"/>
      <c r="IC161" s="16"/>
      <c r="ID161" s="76"/>
      <c r="IE161" s="5"/>
      <c r="IF161" s="16"/>
      <c r="IG161" s="76"/>
      <c r="IH161" s="5"/>
      <c r="II161" s="16"/>
      <c r="IJ161" s="76"/>
      <c r="IK161" s="5"/>
      <c r="IL161" s="16"/>
      <c r="IM161" s="76"/>
      <c r="IN161" s="5"/>
      <c r="IO161" s="16"/>
      <c r="IP161" s="76"/>
      <c r="IQ161" s="5"/>
      <c r="IR161" s="16"/>
      <c r="IS161" s="76"/>
      <c r="IT161" s="5"/>
      <c r="IU161" s="16"/>
      <c r="IV161" s="76"/>
      <c r="IW161" s="5"/>
      <c r="IX161" s="16"/>
      <c r="IY161" s="76"/>
      <c r="IZ161" s="5"/>
      <c r="JA161" s="16"/>
      <c r="JB161" s="76"/>
      <c r="JC161" s="5"/>
      <c r="JD161" s="16"/>
      <c r="JE161" s="76"/>
      <c r="JF161" s="5"/>
      <c r="JG161" s="16"/>
      <c r="JH161" s="76"/>
      <c r="JI161" s="5"/>
      <c r="JJ161" s="16"/>
      <c r="JK161" s="76"/>
      <c r="JL161" s="5"/>
      <c r="JM161" s="16"/>
      <c r="JN161" s="76"/>
      <c r="JO161" s="5"/>
      <c r="JP161" s="16"/>
      <c r="JQ161" s="76"/>
      <c r="JR161" s="5"/>
      <c r="JS161" s="16"/>
      <c r="JT161" s="76"/>
      <c r="JU161" s="5"/>
      <c r="JV161" s="16"/>
      <c r="JW161" s="76"/>
      <c r="JX161" s="5"/>
      <c r="JY161" s="16"/>
      <c r="JZ161" s="76"/>
      <c r="KA161" s="5"/>
      <c r="KB161" s="16"/>
      <c r="KC161" s="76"/>
      <c r="KD161" s="5"/>
      <c r="KE161" s="16"/>
      <c r="KF161" s="76"/>
      <c r="KG161" s="5"/>
      <c r="KH161" s="16"/>
      <c r="KI161" s="76"/>
      <c r="KJ161" s="5"/>
      <c r="KK161" s="16"/>
      <c r="KL161" s="59"/>
      <c r="KM161" s="5"/>
      <c r="KN161" s="16"/>
      <c r="KO161" s="59"/>
      <c r="KP161" s="5"/>
      <c r="KQ161" s="5"/>
      <c r="KR161" s="16"/>
      <c r="KS161" s="59"/>
      <c r="KT161" s="5"/>
      <c r="KU161" s="16"/>
      <c r="KV161" s="59"/>
    </row>
    <row r="162" spans="1:308" ht="10.5" x14ac:dyDescent="0.25">
      <c r="A162" s="29"/>
      <c r="B162" s="13"/>
      <c r="C162" s="16"/>
      <c r="D162" s="59"/>
      <c r="E162" s="5"/>
      <c r="F162" s="16"/>
      <c r="G162" s="59"/>
      <c r="H162" s="5"/>
      <c r="I162" s="16"/>
      <c r="J162" s="59"/>
      <c r="K162" s="5"/>
      <c r="L162" s="16"/>
      <c r="M162" s="59"/>
      <c r="N162" s="5"/>
      <c r="O162" s="16"/>
      <c r="P162" s="59"/>
      <c r="Q162" s="5"/>
      <c r="R162" s="16"/>
      <c r="S162" s="59"/>
      <c r="T162" s="5"/>
      <c r="U162" s="16"/>
      <c r="V162" s="59"/>
      <c r="W162" s="5"/>
      <c r="X162" s="16"/>
      <c r="Y162" s="59"/>
      <c r="Z162" s="5"/>
      <c r="AA162" s="16"/>
      <c r="AB162" s="59"/>
      <c r="AC162" s="5"/>
      <c r="AD162" s="16"/>
      <c r="AE162" s="59"/>
      <c r="AF162" s="5"/>
      <c r="AG162" s="16"/>
      <c r="AH162" s="59"/>
      <c r="AI162" s="5"/>
      <c r="AJ162" s="16"/>
      <c r="AK162" s="59"/>
      <c r="AL162" s="5"/>
      <c r="AM162" s="16"/>
      <c r="AN162" s="59"/>
      <c r="AO162" s="5"/>
      <c r="AP162" s="16"/>
      <c r="AQ162" s="59"/>
      <c r="AR162" s="5"/>
      <c r="AS162" s="16"/>
      <c r="AT162" s="59"/>
      <c r="AU162" s="5"/>
      <c r="AV162" s="16"/>
      <c r="AW162" s="59"/>
      <c r="AX162" s="5"/>
      <c r="AY162" s="16"/>
      <c r="AZ162" s="59"/>
      <c r="BA162" s="5"/>
      <c r="BB162" s="16"/>
      <c r="BC162" s="59"/>
      <c r="BD162" s="13"/>
      <c r="BE162" s="16"/>
      <c r="BF162" s="59"/>
      <c r="BG162" s="5"/>
      <c r="BH162" s="16"/>
      <c r="BI162" s="59"/>
      <c r="BJ162" s="5"/>
      <c r="BK162" s="16"/>
      <c r="BL162" s="59"/>
      <c r="BM162" s="5"/>
      <c r="BN162" s="16"/>
      <c r="BO162" s="59"/>
      <c r="BP162" s="5"/>
      <c r="BQ162" s="16"/>
      <c r="BR162" s="59"/>
      <c r="BS162" s="5"/>
      <c r="BT162" s="16"/>
      <c r="BU162" s="59"/>
      <c r="BV162" s="5"/>
      <c r="BW162" s="16"/>
      <c r="BX162" s="59"/>
      <c r="BY162" s="5"/>
      <c r="BZ162" s="16"/>
      <c r="CA162" s="59"/>
      <c r="CB162" s="5"/>
      <c r="CC162" s="16"/>
      <c r="CD162" s="59"/>
      <c r="CE162" s="5"/>
      <c r="CF162" s="16"/>
      <c r="CG162" s="59"/>
      <c r="CH162" s="5"/>
      <c r="CI162" s="16"/>
      <c r="CJ162" s="59"/>
      <c r="CK162" s="5"/>
      <c r="CL162" s="16"/>
      <c r="CM162" s="59"/>
      <c r="CN162" s="5"/>
      <c r="CO162" s="16"/>
      <c r="CP162" s="59"/>
      <c r="CQ162" s="13"/>
      <c r="CR162" s="16"/>
      <c r="CS162" s="59"/>
      <c r="CT162" s="5"/>
      <c r="CU162" s="16"/>
      <c r="CV162" s="59"/>
      <c r="CW162" s="5"/>
      <c r="CX162" s="16"/>
      <c r="CY162" s="59"/>
      <c r="CZ162" s="5"/>
      <c r="DA162" s="16"/>
      <c r="DB162" s="59"/>
      <c r="DC162" s="5"/>
      <c r="DD162" s="16"/>
      <c r="DE162" s="59"/>
      <c r="DF162" s="5"/>
      <c r="DG162" s="16"/>
      <c r="DH162" s="59"/>
      <c r="DI162" s="5"/>
      <c r="DJ162" s="16"/>
      <c r="DK162" s="59"/>
      <c r="DL162" s="5"/>
      <c r="DM162" s="16"/>
      <c r="DN162" s="59"/>
      <c r="DO162" s="5"/>
      <c r="DP162" s="16"/>
      <c r="DQ162" s="59"/>
      <c r="DR162" s="5"/>
      <c r="DS162" s="16"/>
      <c r="DT162" s="59"/>
      <c r="DU162" s="5"/>
      <c r="DV162" s="16"/>
      <c r="DW162" s="59"/>
      <c r="DX162" s="5"/>
      <c r="DY162" s="16"/>
      <c r="DZ162" s="59"/>
      <c r="EA162" s="5"/>
      <c r="EB162" s="16"/>
      <c r="EC162" s="59"/>
      <c r="ED162" s="5"/>
      <c r="EE162" s="16"/>
      <c r="EF162" s="59"/>
      <c r="EG162" s="5"/>
      <c r="EH162" s="16"/>
      <c r="EI162" s="59"/>
      <c r="EJ162" s="5"/>
      <c r="EK162" s="16"/>
      <c r="EL162" s="76"/>
      <c r="EM162" s="5"/>
      <c r="EN162" s="16"/>
      <c r="EO162" s="76"/>
      <c r="EP162" s="5"/>
      <c r="EQ162" s="16"/>
      <c r="ER162" s="59"/>
      <c r="ES162" s="5"/>
      <c r="ET162" s="16"/>
      <c r="EU162" s="59"/>
      <c r="EV162" s="5"/>
      <c r="EW162" s="16"/>
      <c r="EX162" s="59"/>
      <c r="EY162" s="5"/>
      <c r="EZ162" s="16"/>
      <c r="FA162" s="59"/>
      <c r="FB162" s="5"/>
      <c r="FC162" s="16"/>
      <c r="FD162" s="76"/>
      <c r="FE162" s="5"/>
      <c r="FF162" s="16"/>
      <c r="FG162" s="76"/>
      <c r="FH162" s="5"/>
      <c r="FI162" s="16"/>
      <c r="FJ162" s="76"/>
      <c r="FK162" s="5"/>
      <c r="FL162" s="16"/>
      <c r="FM162" s="76"/>
      <c r="FN162" s="5"/>
      <c r="FO162" s="16"/>
      <c r="FP162" s="76"/>
      <c r="FQ162" s="5"/>
      <c r="FR162" s="16"/>
      <c r="FS162" s="76"/>
      <c r="FT162" s="5"/>
      <c r="FU162" s="16"/>
      <c r="FV162" s="76"/>
      <c r="FW162" s="5"/>
      <c r="FX162" s="16"/>
      <c r="FY162" s="76"/>
      <c r="FZ162" s="5"/>
      <c r="GA162" s="16"/>
      <c r="GB162" s="76"/>
      <c r="GC162" s="5"/>
      <c r="GD162" s="16"/>
      <c r="GE162" s="76"/>
      <c r="GF162" s="5"/>
      <c r="GG162" s="16"/>
      <c r="GH162" s="76"/>
      <c r="GI162" s="5"/>
      <c r="GJ162" s="16"/>
      <c r="GK162" s="76"/>
      <c r="GL162" s="5"/>
      <c r="GM162" s="16"/>
      <c r="GN162" s="76"/>
      <c r="GO162" s="5"/>
      <c r="GP162" s="16"/>
      <c r="GQ162" s="76"/>
      <c r="GR162" s="5"/>
      <c r="GS162" s="16"/>
      <c r="GT162" s="76"/>
      <c r="GU162" s="5"/>
      <c r="GV162" s="16"/>
      <c r="GW162" s="76"/>
      <c r="GX162" s="5"/>
      <c r="GY162" s="16"/>
      <c r="GZ162" s="76"/>
      <c r="HA162" s="5"/>
      <c r="HB162" s="16"/>
      <c r="HC162" s="76"/>
      <c r="HD162" s="5"/>
      <c r="HE162" s="16"/>
      <c r="HF162" s="76"/>
      <c r="HG162" s="5"/>
      <c r="HH162" s="16"/>
      <c r="HI162" s="76"/>
      <c r="HJ162" s="5"/>
      <c r="HK162" s="16"/>
      <c r="HL162" s="76"/>
      <c r="HM162" s="5"/>
      <c r="HN162" s="16"/>
      <c r="HO162" s="76"/>
      <c r="HP162" s="5"/>
      <c r="HQ162" s="16"/>
      <c r="HR162" s="76"/>
      <c r="HS162" s="5"/>
      <c r="HT162" s="16"/>
      <c r="HU162" s="76"/>
      <c r="HV162" s="5"/>
      <c r="HW162" s="16"/>
      <c r="HX162" s="76"/>
      <c r="HY162" s="5"/>
      <c r="HZ162" s="16"/>
      <c r="IA162" s="76"/>
      <c r="IB162" s="5"/>
      <c r="IC162" s="16"/>
      <c r="ID162" s="76"/>
      <c r="IE162" s="5"/>
      <c r="IF162" s="16"/>
      <c r="IG162" s="76"/>
      <c r="IH162" s="5"/>
      <c r="II162" s="16"/>
      <c r="IJ162" s="76"/>
      <c r="IK162" s="5"/>
      <c r="IL162" s="16"/>
      <c r="IM162" s="76"/>
      <c r="IN162" s="5"/>
      <c r="IO162" s="16"/>
      <c r="IP162" s="76"/>
      <c r="IQ162" s="5"/>
      <c r="IR162" s="16"/>
      <c r="IS162" s="76"/>
      <c r="IT162" s="5"/>
      <c r="IU162" s="16"/>
      <c r="IV162" s="76"/>
      <c r="IW162" s="5"/>
      <c r="IX162" s="16"/>
      <c r="IY162" s="76"/>
      <c r="IZ162" s="5"/>
      <c r="JA162" s="16"/>
      <c r="JB162" s="76"/>
      <c r="JC162" s="5"/>
      <c r="JD162" s="16"/>
      <c r="JE162" s="76"/>
      <c r="JF162" s="5"/>
      <c r="JG162" s="16"/>
      <c r="JH162" s="76"/>
      <c r="JI162" s="5"/>
      <c r="JJ162" s="16"/>
      <c r="JK162" s="76"/>
      <c r="JL162" s="5"/>
      <c r="JM162" s="16"/>
      <c r="JN162" s="76"/>
      <c r="JO162" s="5"/>
      <c r="JP162" s="16"/>
      <c r="JQ162" s="76"/>
      <c r="JR162" s="5"/>
      <c r="JS162" s="16"/>
      <c r="JT162" s="76"/>
      <c r="JU162" s="5"/>
      <c r="JV162" s="16"/>
      <c r="JW162" s="76"/>
      <c r="JX162" s="5"/>
      <c r="JY162" s="16"/>
      <c r="JZ162" s="76"/>
      <c r="KA162" s="5"/>
      <c r="KB162" s="16"/>
      <c r="KC162" s="76"/>
      <c r="KD162" s="5"/>
      <c r="KE162" s="16"/>
      <c r="KF162" s="76"/>
      <c r="KG162" s="5"/>
      <c r="KH162" s="16"/>
      <c r="KI162" s="76"/>
      <c r="KJ162" s="5"/>
      <c r="KK162" s="16"/>
      <c r="KL162" s="59"/>
      <c r="KM162" s="5"/>
      <c r="KN162" s="16"/>
      <c r="KO162" s="59"/>
      <c r="KP162" s="5"/>
      <c r="KQ162" s="5"/>
      <c r="KR162" s="16"/>
      <c r="KS162" s="59"/>
      <c r="KT162" s="5"/>
      <c r="KU162" s="16"/>
      <c r="KV162" s="59"/>
    </row>
    <row r="163" spans="1:308" ht="10.5" x14ac:dyDescent="0.25">
      <c r="A163" s="29"/>
      <c r="B163" s="13"/>
      <c r="C163" s="16"/>
      <c r="D163" s="59"/>
      <c r="E163" s="5"/>
      <c r="F163" s="16"/>
      <c r="G163" s="59"/>
      <c r="H163" s="5"/>
      <c r="I163" s="16"/>
      <c r="J163" s="59"/>
      <c r="K163" s="5"/>
      <c r="L163" s="16"/>
      <c r="M163" s="59"/>
      <c r="N163" s="5"/>
      <c r="O163" s="16"/>
      <c r="P163" s="59"/>
      <c r="Q163" s="5"/>
      <c r="R163" s="16"/>
      <c r="S163" s="59"/>
      <c r="T163" s="5"/>
      <c r="U163" s="16"/>
      <c r="V163" s="59"/>
      <c r="W163" s="5"/>
      <c r="X163" s="16"/>
      <c r="Y163" s="59"/>
      <c r="Z163" s="5"/>
      <c r="AA163" s="16"/>
      <c r="AB163" s="59"/>
      <c r="AC163" s="5"/>
      <c r="AD163" s="16"/>
      <c r="AE163" s="59"/>
      <c r="AF163" s="5"/>
      <c r="AG163" s="16"/>
      <c r="AH163" s="59"/>
      <c r="AI163" s="5"/>
      <c r="AJ163" s="16"/>
      <c r="AK163" s="59"/>
      <c r="AL163" s="5"/>
      <c r="AM163" s="16"/>
      <c r="AN163" s="59"/>
      <c r="AO163" s="5"/>
      <c r="AP163" s="16"/>
      <c r="AQ163" s="59"/>
      <c r="AR163" s="5"/>
      <c r="AS163" s="16"/>
      <c r="AT163" s="59"/>
      <c r="AU163" s="5"/>
      <c r="AV163" s="16"/>
      <c r="AW163" s="59"/>
      <c r="AX163" s="5"/>
      <c r="AY163" s="16"/>
      <c r="AZ163" s="59"/>
      <c r="BA163" s="5"/>
      <c r="BB163" s="16"/>
      <c r="BC163" s="59"/>
      <c r="BD163" s="13"/>
      <c r="BE163" s="16"/>
      <c r="BF163" s="59"/>
      <c r="BG163" s="5"/>
      <c r="BH163" s="16"/>
      <c r="BI163" s="59"/>
      <c r="BJ163" s="5"/>
      <c r="BK163" s="16"/>
      <c r="BL163" s="59"/>
      <c r="BM163" s="5"/>
      <c r="BN163" s="16"/>
      <c r="BO163" s="59"/>
      <c r="BP163" s="5"/>
      <c r="BQ163" s="16"/>
      <c r="BR163" s="59"/>
      <c r="BS163" s="5"/>
      <c r="BT163" s="16"/>
      <c r="BU163" s="59"/>
      <c r="BV163" s="5"/>
      <c r="BW163" s="16"/>
      <c r="BX163" s="59"/>
      <c r="BY163" s="5"/>
      <c r="BZ163" s="16"/>
      <c r="CA163" s="59"/>
      <c r="CB163" s="5"/>
      <c r="CC163" s="16"/>
      <c r="CD163" s="59"/>
      <c r="CE163" s="5"/>
      <c r="CF163" s="16"/>
      <c r="CG163" s="59"/>
      <c r="CH163" s="5"/>
      <c r="CI163" s="16"/>
      <c r="CJ163" s="59"/>
      <c r="CK163" s="5"/>
      <c r="CL163" s="16"/>
      <c r="CM163" s="59"/>
      <c r="CN163" s="5"/>
      <c r="CO163" s="16"/>
      <c r="CP163" s="59"/>
      <c r="CQ163" s="13"/>
      <c r="CR163" s="16"/>
      <c r="CS163" s="59"/>
      <c r="CT163" s="5"/>
      <c r="CU163" s="16"/>
      <c r="CV163" s="59"/>
      <c r="CW163" s="5"/>
      <c r="CX163" s="16"/>
      <c r="CY163" s="59"/>
      <c r="CZ163" s="5"/>
      <c r="DA163" s="16"/>
      <c r="DB163" s="59"/>
      <c r="DC163" s="5"/>
      <c r="DD163" s="16"/>
      <c r="DE163" s="59"/>
      <c r="DF163" s="5"/>
      <c r="DG163" s="16"/>
      <c r="DH163" s="59"/>
      <c r="DI163" s="5"/>
      <c r="DJ163" s="16"/>
      <c r="DK163" s="59"/>
      <c r="DL163" s="5"/>
      <c r="DM163" s="16"/>
      <c r="DN163" s="59"/>
      <c r="DO163" s="5"/>
      <c r="DP163" s="16"/>
      <c r="DQ163" s="59"/>
      <c r="DR163" s="5"/>
      <c r="DS163" s="16"/>
      <c r="DT163" s="59"/>
      <c r="DU163" s="5"/>
      <c r="DV163" s="16"/>
      <c r="DW163" s="59"/>
      <c r="DX163" s="5"/>
      <c r="DY163" s="16"/>
      <c r="DZ163" s="59"/>
      <c r="EA163" s="5"/>
      <c r="EB163" s="16"/>
      <c r="EC163" s="59"/>
      <c r="ED163" s="5"/>
      <c r="EE163" s="16"/>
      <c r="EF163" s="59"/>
      <c r="EG163" s="5"/>
      <c r="EH163" s="16"/>
      <c r="EI163" s="59"/>
      <c r="EJ163" s="5"/>
      <c r="EK163" s="16"/>
      <c r="EL163" s="76"/>
      <c r="EM163" s="5"/>
      <c r="EN163" s="16"/>
      <c r="EO163" s="76"/>
      <c r="EP163" s="5"/>
      <c r="EQ163" s="16"/>
      <c r="ER163" s="59"/>
      <c r="ES163" s="5"/>
      <c r="ET163" s="16"/>
      <c r="EU163" s="59"/>
      <c r="EV163" s="5"/>
      <c r="EW163" s="16"/>
      <c r="EX163" s="59"/>
      <c r="EY163" s="5"/>
      <c r="EZ163" s="16"/>
      <c r="FA163" s="59"/>
      <c r="FB163" s="5"/>
      <c r="FC163" s="16"/>
      <c r="FD163" s="76"/>
      <c r="FE163" s="5"/>
      <c r="FF163" s="16"/>
      <c r="FG163" s="76"/>
      <c r="FH163" s="5"/>
      <c r="FI163" s="16"/>
      <c r="FJ163" s="76"/>
      <c r="FK163" s="5"/>
      <c r="FL163" s="16"/>
      <c r="FM163" s="76"/>
      <c r="FN163" s="5"/>
      <c r="FO163" s="16"/>
      <c r="FP163" s="76"/>
      <c r="FQ163" s="5"/>
      <c r="FR163" s="16"/>
      <c r="FS163" s="76"/>
      <c r="FT163" s="5"/>
      <c r="FU163" s="16"/>
      <c r="FV163" s="76"/>
      <c r="FW163" s="5"/>
      <c r="FX163" s="16"/>
      <c r="FY163" s="76"/>
      <c r="FZ163" s="5"/>
      <c r="GA163" s="16"/>
      <c r="GB163" s="76"/>
      <c r="GC163" s="5"/>
      <c r="GD163" s="16"/>
      <c r="GE163" s="76"/>
      <c r="GF163" s="5"/>
      <c r="GG163" s="16"/>
      <c r="GH163" s="76"/>
      <c r="GI163" s="5"/>
      <c r="GJ163" s="16"/>
      <c r="GK163" s="76"/>
      <c r="GL163" s="5"/>
      <c r="GM163" s="16"/>
      <c r="GN163" s="76"/>
      <c r="GO163" s="5"/>
      <c r="GP163" s="16"/>
      <c r="GQ163" s="76"/>
      <c r="GR163" s="5"/>
      <c r="GS163" s="16"/>
      <c r="GT163" s="76"/>
      <c r="GU163" s="5"/>
      <c r="GV163" s="16"/>
      <c r="GW163" s="76"/>
      <c r="GX163" s="5"/>
      <c r="GY163" s="16"/>
      <c r="GZ163" s="76"/>
      <c r="HA163" s="5"/>
      <c r="HB163" s="16"/>
      <c r="HC163" s="76"/>
      <c r="HD163" s="5"/>
      <c r="HE163" s="16"/>
      <c r="HF163" s="76"/>
      <c r="HG163" s="5"/>
      <c r="HH163" s="16"/>
      <c r="HI163" s="76"/>
      <c r="HJ163" s="5"/>
      <c r="HK163" s="16"/>
      <c r="HL163" s="76"/>
      <c r="HM163" s="5"/>
      <c r="HN163" s="16"/>
      <c r="HO163" s="76"/>
      <c r="HP163" s="5"/>
      <c r="HQ163" s="16"/>
      <c r="HR163" s="76"/>
      <c r="HS163" s="5"/>
      <c r="HT163" s="16"/>
      <c r="HU163" s="76"/>
      <c r="HV163" s="5"/>
      <c r="HW163" s="16"/>
      <c r="HX163" s="76"/>
      <c r="HY163" s="5"/>
      <c r="HZ163" s="16"/>
      <c r="IA163" s="76"/>
      <c r="IB163" s="5"/>
      <c r="IC163" s="16"/>
      <c r="ID163" s="76"/>
      <c r="IE163" s="5"/>
      <c r="IF163" s="16"/>
      <c r="IG163" s="76"/>
      <c r="IH163" s="5"/>
      <c r="II163" s="16"/>
      <c r="IJ163" s="76"/>
      <c r="IK163" s="5"/>
      <c r="IL163" s="16"/>
      <c r="IM163" s="76"/>
      <c r="IN163" s="5"/>
      <c r="IO163" s="16"/>
      <c r="IP163" s="76"/>
      <c r="IQ163" s="5"/>
      <c r="IR163" s="16"/>
      <c r="IS163" s="76"/>
      <c r="IT163" s="5"/>
      <c r="IU163" s="16"/>
      <c r="IV163" s="76"/>
      <c r="IW163" s="5"/>
      <c r="IX163" s="16"/>
      <c r="IY163" s="76"/>
      <c r="IZ163" s="5"/>
      <c r="JA163" s="16"/>
      <c r="JB163" s="76"/>
      <c r="JC163" s="5"/>
      <c r="JD163" s="16"/>
      <c r="JE163" s="76"/>
      <c r="JF163" s="5"/>
      <c r="JG163" s="16"/>
      <c r="JH163" s="76"/>
      <c r="JI163" s="5"/>
      <c r="JJ163" s="16"/>
      <c r="JK163" s="76"/>
      <c r="JL163" s="5"/>
      <c r="JM163" s="16"/>
      <c r="JN163" s="76"/>
      <c r="JO163" s="5"/>
      <c r="JP163" s="16"/>
      <c r="JQ163" s="76"/>
      <c r="JR163" s="5"/>
      <c r="JS163" s="16"/>
      <c r="JT163" s="76"/>
      <c r="JU163" s="5"/>
      <c r="JV163" s="16"/>
      <c r="JW163" s="76"/>
      <c r="JX163" s="5"/>
      <c r="JY163" s="16"/>
      <c r="JZ163" s="76"/>
      <c r="KA163" s="5"/>
      <c r="KB163" s="16"/>
      <c r="KC163" s="76"/>
      <c r="KD163" s="5"/>
      <c r="KE163" s="16"/>
      <c r="KF163" s="76"/>
      <c r="KG163" s="5"/>
      <c r="KH163" s="16"/>
      <c r="KI163" s="76"/>
      <c r="KJ163" s="5"/>
      <c r="KK163" s="16"/>
      <c r="KL163" s="59"/>
      <c r="KM163" s="5"/>
      <c r="KN163" s="16"/>
      <c r="KO163" s="59"/>
      <c r="KP163" s="5"/>
      <c r="KQ163" s="5"/>
      <c r="KR163" s="16"/>
      <c r="KS163" s="59"/>
      <c r="KT163" s="5"/>
      <c r="KU163" s="16"/>
      <c r="KV163" s="59"/>
    </row>
    <row r="164" spans="1:308" ht="10.5" x14ac:dyDescent="0.25">
      <c r="A164" s="29"/>
      <c r="B164" s="13"/>
      <c r="C164" s="16"/>
      <c r="D164" s="59"/>
      <c r="E164" s="5"/>
      <c r="F164" s="16"/>
      <c r="G164" s="59"/>
      <c r="H164" s="5"/>
      <c r="I164" s="16"/>
      <c r="J164" s="59"/>
      <c r="K164" s="5"/>
      <c r="L164" s="16"/>
      <c r="M164" s="59"/>
      <c r="N164" s="5"/>
      <c r="O164" s="16"/>
      <c r="P164" s="59"/>
      <c r="Q164" s="5"/>
      <c r="R164" s="16"/>
      <c r="S164" s="59"/>
      <c r="T164" s="5"/>
      <c r="U164" s="16"/>
      <c r="V164" s="59"/>
      <c r="W164" s="5"/>
      <c r="X164" s="16"/>
      <c r="Y164" s="59"/>
      <c r="Z164" s="5"/>
      <c r="AA164" s="16"/>
      <c r="AB164" s="59"/>
      <c r="AC164" s="5"/>
      <c r="AD164" s="16"/>
      <c r="AE164" s="59"/>
      <c r="AF164" s="5"/>
      <c r="AG164" s="16"/>
      <c r="AH164" s="59"/>
      <c r="AI164" s="5"/>
      <c r="AJ164" s="16"/>
      <c r="AK164" s="59"/>
      <c r="AL164" s="5"/>
      <c r="AM164" s="16"/>
      <c r="AN164" s="59"/>
      <c r="AO164" s="5"/>
      <c r="AP164" s="16"/>
      <c r="AQ164" s="59"/>
      <c r="AR164" s="5"/>
      <c r="AS164" s="16"/>
      <c r="AT164" s="59"/>
      <c r="AU164" s="5"/>
      <c r="AV164" s="16"/>
      <c r="AW164" s="59"/>
      <c r="AX164" s="5"/>
      <c r="AY164" s="16"/>
      <c r="AZ164" s="59"/>
      <c r="BA164" s="5"/>
      <c r="BB164" s="16"/>
      <c r="BC164" s="59"/>
      <c r="BD164" s="13"/>
      <c r="BE164" s="16"/>
      <c r="BF164" s="59"/>
      <c r="BG164" s="5"/>
      <c r="BH164" s="16"/>
      <c r="BI164" s="59"/>
      <c r="BJ164" s="5"/>
      <c r="BK164" s="16"/>
      <c r="BL164" s="59"/>
      <c r="BM164" s="5"/>
      <c r="BN164" s="16"/>
      <c r="BO164" s="59"/>
      <c r="BP164" s="5"/>
      <c r="BQ164" s="16"/>
      <c r="BR164" s="59"/>
      <c r="BS164" s="5"/>
      <c r="BT164" s="16"/>
      <c r="BU164" s="59"/>
      <c r="BV164" s="5"/>
      <c r="BW164" s="16"/>
      <c r="BX164" s="59"/>
      <c r="BY164" s="5"/>
      <c r="BZ164" s="16"/>
      <c r="CA164" s="59"/>
      <c r="CB164" s="5"/>
      <c r="CC164" s="16"/>
      <c r="CD164" s="59"/>
      <c r="CE164" s="5"/>
      <c r="CF164" s="16"/>
      <c r="CG164" s="59"/>
      <c r="CH164" s="5"/>
      <c r="CI164" s="16"/>
      <c r="CJ164" s="59"/>
      <c r="CK164" s="5"/>
      <c r="CL164" s="16"/>
      <c r="CM164" s="59"/>
      <c r="CN164" s="5"/>
      <c r="CO164" s="16"/>
      <c r="CP164" s="59"/>
      <c r="CQ164" s="13"/>
      <c r="CR164" s="16"/>
      <c r="CS164" s="59"/>
      <c r="CT164" s="5"/>
      <c r="CU164" s="16"/>
      <c r="CV164" s="59"/>
      <c r="CW164" s="5"/>
      <c r="CX164" s="16"/>
      <c r="CY164" s="59"/>
      <c r="CZ164" s="5"/>
      <c r="DA164" s="16"/>
      <c r="DB164" s="59"/>
      <c r="DC164" s="5"/>
      <c r="DD164" s="16"/>
      <c r="DE164" s="59"/>
      <c r="DF164" s="5"/>
      <c r="DG164" s="16"/>
      <c r="DH164" s="59"/>
      <c r="DI164" s="5"/>
      <c r="DJ164" s="16"/>
      <c r="DK164" s="59"/>
      <c r="DL164" s="5"/>
      <c r="DM164" s="16"/>
      <c r="DN164" s="59"/>
      <c r="DO164" s="5"/>
      <c r="DP164" s="16"/>
      <c r="DQ164" s="59"/>
      <c r="DR164" s="5"/>
      <c r="DS164" s="16"/>
      <c r="DT164" s="59"/>
      <c r="DU164" s="5"/>
      <c r="DV164" s="16"/>
      <c r="DW164" s="59"/>
      <c r="DX164" s="5"/>
      <c r="DY164" s="16"/>
      <c r="DZ164" s="59"/>
      <c r="EA164" s="5"/>
      <c r="EB164" s="16"/>
      <c r="EC164" s="59"/>
      <c r="ED164" s="5"/>
      <c r="EE164" s="16"/>
      <c r="EF164" s="59"/>
      <c r="EG164" s="5"/>
      <c r="EH164" s="16"/>
      <c r="EI164" s="59"/>
      <c r="EJ164" s="5"/>
      <c r="EK164" s="16"/>
      <c r="EL164" s="76"/>
      <c r="EM164" s="5"/>
      <c r="EN164" s="16"/>
      <c r="EO164" s="76"/>
      <c r="EP164" s="5"/>
      <c r="EQ164" s="16"/>
      <c r="ER164" s="59"/>
      <c r="ES164" s="5"/>
      <c r="ET164" s="16"/>
      <c r="EU164" s="59"/>
      <c r="EV164" s="5"/>
      <c r="EW164" s="16"/>
      <c r="EX164" s="59"/>
      <c r="EY164" s="5"/>
      <c r="EZ164" s="16"/>
      <c r="FA164" s="59"/>
      <c r="FB164" s="5"/>
      <c r="FC164" s="16"/>
      <c r="FD164" s="76"/>
      <c r="FE164" s="5"/>
      <c r="FF164" s="16"/>
      <c r="FG164" s="76"/>
      <c r="FH164" s="5"/>
      <c r="FI164" s="16"/>
      <c r="FJ164" s="76"/>
      <c r="FK164" s="5"/>
      <c r="FL164" s="16"/>
      <c r="FM164" s="76"/>
      <c r="FN164" s="5"/>
      <c r="FO164" s="16"/>
      <c r="FP164" s="76"/>
      <c r="FQ164" s="5"/>
      <c r="FR164" s="16"/>
      <c r="FS164" s="76"/>
      <c r="FT164" s="5"/>
      <c r="FU164" s="16"/>
      <c r="FV164" s="76"/>
      <c r="FW164" s="5"/>
      <c r="FX164" s="16"/>
      <c r="FY164" s="76"/>
      <c r="FZ164" s="5"/>
      <c r="GA164" s="16"/>
      <c r="GB164" s="76"/>
      <c r="GC164" s="5"/>
      <c r="GD164" s="16"/>
      <c r="GE164" s="76"/>
      <c r="GF164" s="5"/>
      <c r="GG164" s="16"/>
      <c r="GH164" s="76"/>
      <c r="GI164" s="5"/>
      <c r="GJ164" s="16"/>
      <c r="GK164" s="76"/>
      <c r="GL164" s="5"/>
      <c r="GM164" s="16"/>
      <c r="GN164" s="76"/>
      <c r="GO164" s="5"/>
      <c r="GP164" s="16"/>
      <c r="GQ164" s="76"/>
      <c r="GR164" s="5"/>
      <c r="GS164" s="16"/>
      <c r="GT164" s="76"/>
      <c r="GU164" s="5"/>
      <c r="GV164" s="16"/>
      <c r="GW164" s="76"/>
      <c r="GX164" s="5"/>
      <c r="GY164" s="16"/>
      <c r="GZ164" s="76"/>
      <c r="HA164" s="5"/>
      <c r="HB164" s="16"/>
      <c r="HC164" s="76"/>
      <c r="HD164" s="5"/>
      <c r="HE164" s="16"/>
      <c r="HF164" s="76"/>
      <c r="HG164" s="5"/>
      <c r="HH164" s="16"/>
      <c r="HI164" s="76"/>
      <c r="HJ164" s="5"/>
      <c r="HK164" s="16"/>
      <c r="HL164" s="76"/>
      <c r="HM164" s="5"/>
      <c r="HN164" s="16"/>
      <c r="HO164" s="76"/>
      <c r="HP164" s="5"/>
      <c r="HQ164" s="16"/>
      <c r="HR164" s="76"/>
      <c r="HS164" s="5"/>
      <c r="HT164" s="16"/>
      <c r="HU164" s="76"/>
      <c r="HV164" s="5"/>
      <c r="HW164" s="16"/>
      <c r="HX164" s="76"/>
      <c r="HY164" s="5"/>
      <c r="HZ164" s="16"/>
      <c r="IA164" s="76"/>
      <c r="IB164" s="5"/>
      <c r="IC164" s="16"/>
      <c r="ID164" s="76"/>
      <c r="IE164" s="5"/>
      <c r="IF164" s="16"/>
      <c r="IG164" s="76"/>
      <c r="IH164" s="5"/>
      <c r="II164" s="16"/>
      <c r="IJ164" s="76"/>
      <c r="IK164" s="5"/>
      <c r="IL164" s="16"/>
      <c r="IM164" s="76"/>
      <c r="IN164" s="5"/>
      <c r="IO164" s="16"/>
      <c r="IP164" s="76"/>
      <c r="IQ164" s="5"/>
      <c r="IR164" s="16"/>
      <c r="IS164" s="76"/>
      <c r="IT164" s="5"/>
      <c r="IU164" s="16"/>
      <c r="IV164" s="76"/>
      <c r="IW164" s="5"/>
      <c r="IX164" s="16"/>
      <c r="IY164" s="76"/>
      <c r="IZ164" s="5"/>
      <c r="JA164" s="16"/>
      <c r="JB164" s="76"/>
      <c r="JC164" s="5"/>
      <c r="JD164" s="16"/>
      <c r="JE164" s="76"/>
      <c r="JF164" s="5"/>
      <c r="JG164" s="16"/>
      <c r="JH164" s="76"/>
      <c r="JI164" s="5"/>
      <c r="JJ164" s="16"/>
      <c r="JK164" s="76"/>
      <c r="JL164" s="5"/>
      <c r="JM164" s="16"/>
      <c r="JN164" s="76"/>
      <c r="JO164" s="5"/>
      <c r="JP164" s="16"/>
      <c r="JQ164" s="76"/>
      <c r="JR164" s="5"/>
      <c r="JS164" s="16"/>
      <c r="JT164" s="76"/>
      <c r="JU164" s="5"/>
      <c r="JV164" s="16"/>
      <c r="JW164" s="76"/>
      <c r="JX164" s="5"/>
      <c r="JY164" s="16"/>
      <c r="JZ164" s="76"/>
      <c r="KA164" s="5"/>
      <c r="KB164" s="16"/>
      <c r="KC164" s="76"/>
      <c r="KD164" s="5"/>
      <c r="KE164" s="16"/>
      <c r="KF164" s="76"/>
      <c r="KG164" s="5"/>
      <c r="KH164" s="16"/>
      <c r="KI164" s="76"/>
      <c r="KJ164" s="5"/>
      <c r="KK164" s="16"/>
      <c r="KL164" s="59"/>
      <c r="KM164" s="5"/>
      <c r="KN164" s="16"/>
      <c r="KO164" s="59"/>
      <c r="KP164" s="5"/>
      <c r="KQ164" s="5"/>
      <c r="KR164" s="16"/>
      <c r="KS164" s="59"/>
      <c r="KT164" s="5"/>
      <c r="KU164" s="16"/>
      <c r="KV164" s="59"/>
    </row>
    <row r="165" spans="1:308" ht="10.5" x14ac:dyDescent="0.25">
      <c r="A165" s="29"/>
      <c r="B165" s="13"/>
      <c r="C165" s="16"/>
      <c r="D165" s="59"/>
      <c r="E165" s="5"/>
      <c r="F165" s="16"/>
      <c r="G165" s="59"/>
      <c r="H165" s="5"/>
      <c r="I165" s="16"/>
      <c r="J165" s="59"/>
      <c r="K165" s="5"/>
      <c r="L165" s="16"/>
      <c r="M165" s="59"/>
      <c r="N165" s="5"/>
      <c r="O165" s="16"/>
      <c r="P165" s="59"/>
      <c r="Q165" s="5"/>
      <c r="R165" s="16"/>
      <c r="S165" s="59"/>
      <c r="T165" s="5"/>
      <c r="U165" s="16"/>
      <c r="V165" s="59"/>
      <c r="W165" s="5"/>
      <c r="X165" s="16"/>
      <c r="Y165" s="59"/>
      <c r="Z165" s="5"/>
      <c r="AA165" s="16"/>
      <c r="AB165" s="59"/>
      <c r="AC165" s="5"/>
      <c r="AD165" s="16"/>
      <c r="AE165" s="59"/>
      <c r="AF165" s="5"/>
      <c r="AG165" s="16"/>
      <c r="AH165" s="59"/>
      <c r="AI165" s="5"/>
      <c r="AJ165" s="16"/>
      <c r="AK165" s="59"/>
      <c r="AL165" s="5"/>
      <c r="AM165" s="16"/>
      <c r="AN165" s="59"/>
      <c r="AO165" s="5"/>
      <c r="AP165" s="16"/>
      <c r="AQ165" s="59"/>
      <c r="AR165" s="5"/>
      <c r="AS165" s="16"/>
      <c r="AT165" s="59"/>
      <c r="AU165" s="5"/>
      <c r="AV165" s="16"/>
      <c r="AW165" s="59"/>
      <c r="AX165" s="5"/>
      <c r="AY165" s="16"/>
      <c r="AZ165" s="59"/>
      <c r="BA165" s="5"/>
      <c r="BB165" s="16"/>
      <c r="BC165" s="59"/>
      <c r="BD165" s="13"/>
      <c r="BE165" s="16"/>
      <c r="BF165" s="59"/>
      <c r="BG165" s="5"/>
      <c r="BH165" s="16"/>
      <c r="BI165" s="59"/>
      <c r="BJ165" s="5"/>
      <c r="BK165" s="16"/>
      <c r="BL165" s="59"/>
      <c r="BM165" s="5"/>
      <c r="BN165" s="16"/>
      <c r="BO165" s="59"/>
      <c r="BP165" s="5"/>
      <c r="BQ165" s="16"/>
      <c r="BR165" s="59"/>
      <c r="BS165" s="5"/>
      <c r="BT165" s="16"/>
      <c r="BU165" s="59"/>
      <c r="BV165" s="5"/>
      <c r="BW165" s="16"/>
      <c r="BX165" s="59"/>
      <c r="BY165" s="5"/>
      <c r="BZ165" s="16"/>
      <c r="CA165" s="59"/>
      <c r="CB165" s="5"/>
      <c r="CC165" s="16"/>
      <c r="CD165" s="59"/>
      <c r="CE165" s="5"/>
      <c r="CF165" s="16"/>
      <c r="CG165" s="59"/>
      <c r="CH165" s="5"/>
      <c r="CI165" s="16"/>
      <c r="CJ165" s="59"/>
      <c r="CK165" s="5"/>
      <c r="CL165" s="16"/>
      <c r="CM165" s="59"/>
      <c r="CN165" s="5"/>
      <c r="CO165" s="16"/>
      <c r="CP165" s="59"/>
      <c r="CQ165" s="13"/>
      <c r="CR165" s="16"/>
      <c r="CS165" s="59"/>
      <c r="CT165" s="5"/>
      <c r="CU165" s="16"/>
      <c r="CV165" s="59"/>
      <c r="CW165" s="5"/>
      <c r="CX165" s="16"/>
      <c r="CY165" s="59"/>
      <c r="CZ165" s="5"/>
      <c r="DA165" s="16"/>
      <c r="DB165" s="59"/>
      <c r="DC165" s="5"/>
      <c r="DD165" s="16"/>
      <c r="DE165" s="59"/>
      <c r="DF165" s="5"/>
      <c r="DG165" s="16"/>
      <c r="DH165" s="59"/>
      <c r="DI165" s="5"/>
      <c r="DJ165" s="16"/>
      <c r="DK165" s="59"/>
      <c r="DL165" s="5"/>
      <c r="DM165" s="16"/>
      <c r="DN165" s="59"/>
      <c r="DO165" s="5"/>
      <c r="DP165" s="16"/>
      <c r="DQ165" s="59"/>
      <c r="DR165" s="5"/>
      <c r="DS165" s="16"/>
      <c r="DT165" s="59"/>
      <c r="DU165" s="5"/>
      <c r="DV165" s="16"/>
      <c r="DW165" s="59"/>
      <c r="DX165" s="5"/>
      <c r="DY165" s="16"/>
      <c r="DZ165" s="59"/>
      <c r="EA165" s="5"/>
      <c r="EB165" s="16"/>
      <c r="EC165" s="59"/>
      <c r="ED165" s="5"/>
      <c r="EE165" s="16"/>
      <c r="EF165" s="59"/>
      <c r="EG165" s="5"/>
      <c r="EH165" s="16"/>
      <c r="EI165" s="59"/>
      <c r="EJ165" s="5"/>
      <c r="EK165" s="16"/>
      <c r="EL165" s="76"/>
      <c r="EM165" s="5"/>
      <c r="EN165" s="16"/>
      <c r="EO165" s="76"/>
      <c r="EP165" s="5"/>
      <c r="EQ165" s="16"/>
      <c r="ER165" s="59"/>
      <c r="ES165" s="5"/>
      <c r="ET165" s="16"/>
      <c r="EU165" s="59"/>
      <c r="EV165" s="5"/>
      <c r="EW165" s="16"/>
      <c r="EX165" s="59"/>
      <c r="EY165" s="5"/>
      <c r="EZ165" s="16"/>
      <c r="FA165" s="59"/>
      <c r="FB165" s="5"/>
      <c r="FC165" s="16"/>
      <c r="FD165" s="76"/>
      <c r="FE165" s="5"/>
      <c r="FF165" s="16"/>
      <c r="FG165" s="76"/>
      <c r="FH165" s="5"/>
      <c r="FI165" s="16"/>
      <c r="FJ165" s="76"/>
      <c r="FK165" s="5"/>
      <c r="FL165" s="16"/>
      <c r="FM165" s="76"/>
      <c r="FN165" s="5"/>
      <c r="FO165" s="16"/>
      <c r="FP165" s="76"/>
      <c r="FQ165" s="5"/>
      <c r="FR165" s="16"/>
      <c r="FS165" s="76"/>
      <c r="FT165" s="5"/>
      <c r="FU165" s="16"/>
      <c r="FV165" s="76"/>
      <c r="FW165" s="5"/>
      <c r="FX165" s="16"/>
      <c r="FY165" s="76"/>
      <c r="FZ165" s="5"/>
      <c r="GA165" s="16"/>
      <c r="GB165" s="76"/>
      <c r="GC165" s="5"/>
      <c r="GD165" s="16"/>
      <c r="GE165" s="76"/>
      <c r="GF165" s="5"/>
      <c r="GG165" s="16"/>
      <c r="GH165" s="76"/>
      <c r="GI165" s="5"/>
      <c r="GJ165" s="16"/>
      <c r="GK165" s="76"/>
      <c r="GL165" s="5"/>
      <c r="GM165" s="16"/>
      <c r="GN165" s="76"/>
      <c r="GO165" s="5"/>
      <c r="GP165" s="16"/>
      <c r="GQ165" s="76"/>
      <c r="GR165" s="5"/>
      <c r="GS165" s="16"/>
      <c r="GT165" s="76"/>
      <c r="GU165" s="5"/>
      <c r="GV165" s="16"/>
      <c r="GW165" s="76"/>
      <c r="GX165" s="5"/>
      <c r="GY165" s="16"/>
      <c r="GZ165" s="76"/>
      <c r="HA165" s="5"/>
      <c r="HB165" s="16"/>
      <c r="HC165" s="76"/>
      <c r="HD165" s="5"/>
      <c r="HE165" s="16"/>
      <c r="HF165" s="76"/>
      <c r="HG165" s="5"/>
      <c r="HH165" s="16"/>
      <c r="HI165" s="76"/>
      <c r="HJ165" s="5"/>
      <c r="HK165" s="16"/>
      <c r="HL165" s="76"/>
      <c r="HM165" s="5"/>
      <c r="HN165" s="16"/>
      <c r="HO165" s="76"/>
      <c r="HP165" s="5"/>
      <c r="HQ165" s="16"/>
      <c r="HR165" s="76"/>
      <c r="HS165" s="5"/>
      <c r="HT165" s="16"/>
      <c r="HU165" s="76"/>
      <c r="HV165" s="5"/>
      <c r="HW165" s="16"/>
      <c r="HX165" s="76"/>
      <c r="HY165" s="5"/>
      <c r="HZ165" s="16"/>
      <c r="IA165" s="76"/>
      <c r="IB165" s="5"/>
      <c r="IC165" s="16"/>
      <c r="ID165" s="76"/>
      <c r="IE165" s="5"/>
      <c r="IF165" s="16"/>
      <c r="IG165" s="76"/>
      <c r="IH165" s="5"/>
      <c r="II165" s="16"/>
      <c r="IJ165" s="76"/>
      <c r="IK165" s="5"/>
      <c r="IL165" s="16"/>
      <c r="IM165" s="76"/>
      <c r="IN165" s="5"/>
      <c r="IO165" s="16"/>
      <c r="IP165" s="76"/>
      <c r="IQ165" s="5"/>
      <c r="IR165" s="16"/>
      <c r="IS165" s="76"/>
      <c r="IT165" s="5"/>
      <c r="IU165" s="16"/>
      <c r="IV165" s="76"/>
      <c r="IW165" s="5"/>
      <c r="IX165" s="16"/>
      <c r="IY165" s="76"/>
      <c r="IZ165" s="5"/>
      <c r="JA165" s="16"/>
      <c r="JB165" s="76"/>
      <c r="JC165" s="5"/>
      <c r="JD165" s="16"/>
      <c r="JE165" s="76"/>
      <c r="JF165" s="5"/>
      <c r="JG165" s="16"/>
      <c r="JH165" s="76"/>
      <c r="JI165" s="5"/>
      <c r="JJ165" s="16"/>
      <c r="JK165" s="76"/>
      <c r="JL165" s="5"/>
      <c r="JM165" s="16"/>
      <c r="JN165" s="76"/>
      <c r="JO165" s="5"/>
      <c r="JP165" s="16"/>
      <c r="JQ165" s="76"/>
      <c r="JR165" s="5"/>
      <c r="JS165" s="16"/>
      <c r="JT165" s="76"/>
      <c r="JU165" s="5"/>
      <c r="JV165" s="16"/>
      <c r="JW165" s="76"/>
      <c r="JX165" s="5"/>
      <c r="JY165" s="16"/>
      <c r="JZ165" s="76"/>
      <c r="KA165" s="5"/>
      <c r="KB165" s="16"/>
      <c r="KC165" s="76"/>
      <c r="KD165" s="5"/>
      <c r="KE165" s="16"/>
      <c r="KF165" s="76"/>
      <c r="KG165" s="5"/>
      <c r="KH165" s="16"/>
      <c r="KI165" s="76"/>
      <c r="KJ165" s="5"/>
      <c r="KK165" s="16"/>
      <c r="KL165" s="59"/>
      <c r="KM165" s="5"/>
      <c r="KN165" s="16"/>
      <c r="KO165" s="59"/>
      <c r="KP165" s="5"/>
      <c r="KQ165" s="5"/>
      <c r="KR165" s="16"/>
      <c r="KS165" s="59"/>
      <c r="KT165" s="5"/>
      <c r="KU165" s="16"/>
      <c r="KV165" s="59"/>
    </row>
    <row r="166" spans="1:308" ht="10.5" x14ac:dyDescent="0.25">
      <c r="A166" s="29"/>
      <c r="B166" s="13"/>
      <c r="C166" s="16"/>
      <c r="D166" s="59"/>
      <c r="E166" s="5"/>
      <c r="F166" s="16"/>
      <c r="G166" s="59"/>
      <c r="H166" s="5"/>
      <c r="I166" s="16"/>
      <c r="J166" s="59"/>
      <c r="K166" s="5"/>
      <c r="L166" s="16"/>
      <c r="M166" s="59"/>
      <c r="N166" s="5"/>
      <c r="O166" s="16"/>
      <c r="P166" s="59"/>
      <c r="Q166" s="5"/>
      <c r="R166" s="16"/>
      <c r="S166" s="59"/>
      <c r="T166" s="5"/>
      <c r="U166" s="16"/>
      <c r="V166" s="59"/>
      <c r="W166" s="5"/>
      <c r="X166" s="16"/>
      <c r="Y166" s="59"/>
      <c r="Z166" s="5"/>
      <c r="AA166" s="16"/>
      <c r="AB166" s="59"/>
      <c r="AC166" s="5"/>
      <c r="AD166" s="16"/>
      <c r="AE166" s="59"/>
      <c r="AF166" s="5"/>
      <c r="AG166" s="16"/>
      <c r="AH166" s="59"/>
      <c r="AI166" s="5"/>
      <c r="AJ166" s="16"/>
      <c r="AK166" s="59"/>
      <c r="AL166" s="5"/>
      <c r="AM166" s="16"/>
      <c r="AN166" s="59"/>
      <c r="AO166" s="5"/>
      <c r="AP166" s="16"/>
      <c r="AQ166" s="59"/>
      <c r="AR166" s="5"/>
      <c r="AS166" s="16"/>
      <c r="AT166" s="59"/>
      <c r="AU166" s="5"/>
      <c r="AV166" s="16"/>
      <c r="AW166" s="59"/>
      <c r="AX166" s="5"/>
      <c r="AY166" s="16"/>
      <c r="AZ166" s="59"/>
      <c r="BA166" s="5"/>
      <c r="BB166" s="16"/>
      <c r="BC166" s="59"/>
      <c r="BD166" s="13"/>
      <c r="BE166" s="16"/>
      <c r="BF166" s="59"/>
      <c r="BG166" s="5"/>
      <c r="BH166" s="16"/>
      <c r="BI166" s="59"/>
      <c r="BJ166" s="5"/>
      <c r="BK166" s="16"/>
      <c r="BL166" s="59"/>
      <c r="BM166" s="5"/>
      <c r="BN166" s="16"/>
      <c r="BO166" s="59"/>
      <c r="BP166" s="5"/>
      <c r="BQ166" s="16"/>
      <c r="BR166" s="59"/>
      <c r="BS166" s="5"/>
      <c r="BT166" s="16"/>
      <c r="BU166" s="59"/>
      <c r="BV166" s="5"/>
      <c r="BW166" s="16"/>
      <c r="BX166" s="59"/>
      <c r="BY166" s="5"/>
      <c r="BZ166" s="16"/>
      <c r="CA166" s="59"/>
      <c r="CB166" s="5"/>
      <c r="CC166" s="16"/>
      <c r="CD166" s="59"/>
      <c r="CE166" s="5"/>
      <c r="CF166" s="16"/>
      <c r="CG166" s="59"/>
      <c r="CH166" s="5"/>
      <c r="CI166" s="16"/>
      <c r="CJ166" s="59"/>
      <c r="CK166" s="5"/>
      <c r="CL166" s="16"/>
      <c r="CM166" s="59"/>
      <c r="CN166" s="5"/>
      <c r="CO166" s="16"/>
      <c r="CP166" s="59"/>
      <c r="CQ166" s="13"/>
      <c r="CR166" s="16"/>
      <c r="CS166" s="59"/>
      <c r="CT166" s="5"/>
      <c r="CU166" s="16"/>
      <c r="CV166" s="59"/>
      <c r="CW166" s="5"/>
      <c r="CX166" s="16"/>
      <c r="CY166" s="59"/>
      <c r="CZ166" s="5"/>
      <c r="DA166" s="16"/>
      <c r="DB166" s="59"/>
      <c r="DC166" s="5"/>
      <c r="DD166" s="16"/>
      <c r="DE166" s="59"/>
      <c r="DF166" s="5"/>
      <c r="DG166" s="16"/>
      <c r="DH166" s="59"/>
      <c r="DI166" s="5"/>
      <c r="DJ166" s="16"/>
      <c r="DK166" s="59"/>
      <c r="DL166" s="5"/>
      <c r="DM166" s="16"/>
      <c r="DN166" s="59"/>
      <c r="DO166" s="5"/>
      <c r="DP166" s="16"/>
      <c r="DQ166" s="59"/>
      <c r="DR166" s="5"/>
      <c r="DS166" s="16"/>
      <c r="DT166" s="59"/>
      <c r="DU166" s="5"/>
      <c r="DV166" s="16"/>
      <c r="DW166" s="59"/>
      <c r="DX166" s="5"/>
      <c r="DY166" s="16"/>
      <c r="DZ166" s="59"/>
      <c r="EA166" s="5"/>
      <c r="EB166" s="16"/>
      <c r="EC166" s="59"/>
      <c r="ED166" s="5"/>
      <c r="EE166" s="16"/>
      <c r="EF166" s="59"/>
      <c r="EG166" s="5"/>
      <c r="EH166" s="16"/>
      <c r="EI166" s="59"/>
      <c r="EJ166" s="5"/>
      <c r="EK166" s="16"/>
      <c r="EL166" s="76"/>
      <c r="EM166" s="5"/>
      <c r="EN166" s="16"/>
      <c r="EO166" s="76"/>
      <c r="EP166" s="5"/>
      <c r="EQ166" s="16"/>
      <c r="ER166" s="59"/>
      <c r="ES166" s="5"/>
      <c r="ET166" s="16"/>
      <c r="EU166" s="59"/>
      <c r="EV166" s="5"/>
      <c r="EW166" s="16"/>
      <c r="EX166" s="59"/>
      <c r="EY166" s="5"/>
      <c r="EZ166" s="16"/>
      <c r="FA166" s="59"/>
      <c r="FB166" s="5"/>
      <c r="FC166" s="16"/>
      <c r="FD166" s="76"/>
      <c r="FE166" s="5"/>
      <c r="FF166" s="16"/>
      <c r="FG166" s="76"/>
      <c r="FH166" s="5"/>
      <c r="FI166" s="16"/>
      <c r="FJ166" s="76"/>
      <c r="FK166" s="5"/>
      <c r="FL166" s="16"/>
      <c r="FM166" s="76"/>
      <c r="FN166" s="5"/>
      <c r="FO166" s="16"/>
      <c r="FP166" s="76"/>
      <c r="FQ166" s="5"/>
      <c r="FR166" s="16"/>
      <c r="FS166" s="76"/>
      <c r="FT166" s="5"/>
      <c r="FU166" s="16"/>
      <c r="FV166" s="76"/>
      <c r="FW166" s="5"/>
      <c r="FX166" s="16"/>
      <c r="FY166" s="76"/>
      <c r="FZ166" s="5"/>
      <c r="GA166" s="16"/>
      <c r="GB166" s="76"/>
      <c r="GC166" s="5"/>
      <c r="GD166" s="16"/>
      <c r="GE166" s="76"/>
      <c r="GF166" s="5"/>
      <c r="GG166" s="16"/>
      <c r="GH166" s="76"/>
      <c r="GI166" s="5"/>
      <c r="GJ166" s="16"/>
      <c r="GK166" s="76"/>
      <c r="GL166" s="5"/>
      <c r="GM166" s="16"/>
      <c r="GN166" s="76"/>
      <c r="GO166" s="5"/>
      <c r="GP166" s="16"/>
      <c r="GQ166" s="76"/>
      <c r="GR166" s="5"/>
      <c r="GS166" s="16"/>
      <c r="GT166" s="76"/>
      <c r="GU166" s="5"/>
      <c r="GV166" s="16"/>
      <c r="GW166" s="76"/>
      <c r="GX166" s="5"/>
      <c r="GY166" s="16"/>
      <c r="GZ166" s="76"/>
      <c r="HA166" s="5"/>
      <c r="HB166" s="16"/>
      <c r="HC166" s="76"/>
      <c r="HD166" s="5"/>
      <c r="HE166" s="16"/>
      <c r="HF166" s="76"/>
      <c r="HG166" s="5"/>
      <c r="HH166" s="16"/>
      <c r="HI166" s="76"/>
      <c r="HJ166" s="5"/>
      <c r="HK166" s="16"/>
      <c r="HL166" s="76"/>
      <c r="HM166" s="5"/>
      <c r="HN166" s="16"/>
      <c r="HO166" s="76"/>
      <c r="HP166" s="5"/>
      <c r="HQ166" s="16"/>
      <c r="HR166" s="76"/>
      <c r="HS166" s="5"/>
      <c r="HT166" s="16"/>
      <c r="HU166" s="76"/>
      <c r="HV166" s="5"/>
      <c r="HW166" s="16"/>
      <c r="HX166" s="76"/>
      <c r="HY166" s="5"/>
      <c r="HZ166" s="16"/>
      <c r="IA166" s="76"/>
      <c r="IB166" s="5"/>
      <c r="IC166" s="16"/>
      <c r="ID166" s="76"/>
      <c r="IE166" s="5"/>
      <c r="IF166" s="16"/>
      <c r="IG166" s="76"/>
      <c r="IH166" s="5"/>
      <c r="II166" s="16"/>
      <c r="IJ166" s="76"/>
      <c r="IK166" s="5"/>
      <c r="IL166" s="16"/>
      <c r="IM166" s="76"/>
      <c r="IN166" s="5"/>
      <c r="IO166" s="16"/>
      <c r="IP166" s="76"/>
      <c r="IQ166" s="5"/>
      <c r="IR166" s="16"/>
      <c r="IS166" s="76"/>
      <c r="IT166" s="5"/>
      <c r="IU166" s="16"/>
      <c r="IV166" s="76"/>
      <c r="IW166" s="5"/>
      <c r="IX166" s="16"/>
      <c r="IY166" s="76"/>
      <c r="IZ166" s="5"/>
      <c r="JA166" s="16"/>
      <c r="JB166" s="76"/>
      <c r="JC166" s="5"/>
      <c r="JD166" s="16"/>
      <c r="JE166" s="76"/>
      <c r="JF166" s="5"/>
      <c r="JG166" s="16"/>
      <c r="JH166" s="76"/>
      <c r="JI166" s="5"/>
      <c r="JJ166" s="16"/>
      <c r="JK166" s="76"/>
      <c r="JL166" s="5"/>
      <c r="JM166" s="16"/>
      <c r="JN166" s="76"/>
      <c r="JO166" s="5"/>
      <c r="JP166" s="16"/>
      <c r="JQ166" s="76"/>
      <c r="JR166" s="5"/>
      <c r="JS166" s="16"/>
      <c r="JT166" s="76"/>
      <c r="JU166" s="5"/>
      <c r="JV166" s="16"/>
      <c r="JW166" s="76"/>
      <c r="JX166" s="5"/>
      <c r="JY166" s="16"/>
      <c r="JZ166" s="76"/>
      <c r="KA166" s="5"/>
      <c r="KB166" s="16"/>
      <c r="KC166" s="76"/>
      <c r="KD166" s="5"/>
      <c r="KE166" s="16"/>
      <c r="KF166" s="76"/>
      <c r="KG166" s="5"/>
      <c r="KH166" s="16"/>
      <c r="KI166" s="76"/>
      <c r="KJ166" s="5"/>
      <c r="KK166" s="16"/>
      <c r="KL166" s="59"/>
      <c r="KM166" s="5"/>
      <c r="KN166" s="16"/>
      <c r="KO166" s="59"/>
      <c r="KP166" s="5"/>
      <c r="KQ166" s="5"/>
      <c r="KR166" s="16"/>
      <c r="KS166" s="59"/>
      <c r="KT166" s="5"/>
      <c r="KU166" s="16"/>
      <c r="KV166" s="59"/>
    </row>
    <row r="167" spans="1:308" ht="10.5" x14ac:dyDescent="0.25">
      <c r="A167" s="29"/>
      <c r="B167" s="13"/>
      <c r="C167" s="16"/>
      <c r="D167" s="59"/>
      <c r="E167" s="5"/>
      <c r="F167" s="16"/>
      <c r="G167" s="59"/>
      <c r="H167" s="5"/>
      <c r="I167" s="16"/>
      <c r="J167" s="59"/>
      <c r="K167" s="5"/>
      <c r="L167" s="16"/>
      <c r="M167" s="59"/>
      <c r="N167" s="5"/>
      <c r="O167" s="16"/>
      <c r="P167" s="59"/>
      <c r="Q167" s="5"/>
      <c r="R167" s="16"/>
      <c r="S167" s="59"/>
      <c r="T167" s="5"/>
      <c r="U167" s="16"/>
      <c r="V167" s="59"/>
      <c r="W167" s="5"/>
      <c r="X167" s="16"/>
      <c r="Y167" s="59"/>
      <c r="Z167" s="5"/>
      <c r="AA167" s="16"/>
      <c r="AB167" s="59"/>
      <c r="AC167" s="5"/>
      <c r="AD167" s="16"/>
      <c r="AE167" s="59"/>
      <c r="AF167" s="5"/>
      <c r="AG167" s="16"/>
      <c r="AH167" s="59"/>
      <c r="AI167" s="5"/>
      <c r="AJ167" s="16"/>
      <c r="AK167" s="59"/>
      <c r="AL167" s="5"/>
      <c r="AM167" s="16"/>
      <c r="AN167" s="59"/>
      <c r="AO167" s="5"/>
      <c r="AP167" s="16"/>
      <c r="AQ167" s="59"/>
      <c r="AR167" s="5"/>
      <c r="AS167" s="16"/>
      <c r="AT167" s="59"/>
      <c r="AU167" s="5"/>
      <c r="AV167" s="16"/>
      <c r="AW167" s="59"/>
      <c r="AX167" s="5"/>
      <c r="AY167" s="16"/>
      <c r="AZ167" s="59"/>
      <c r="BA167" s="5"/>
      <c r="BB167" s="16"/>
      <c r="BC167" s="59"/>
      <c r="BD167" s="13"/>
      <c r="BE167" s="16"/>
      <c r="BF167" s="59"/>
      <c r="BG167" s="5"/>
      <c r="BH167" s="16"/>
      <c r="BI167" s="59"/>
      <c r="BJ167" s="5"/>
      <c r="BK167" s="16"/>
      <c r="BL167" s="59"/>
      <c r="BM167" s="5"/>
      <c r="BN167" s="16"/>
      <c r="BO167" s="59"/>
      <c r="BP167" s="5"/>
      <c r="BQ167" s="16"/>
      <c r="BR167" s="59"/>
      <c r="BS167" s="5"/>
      <c r="BT167" s="16"/>
      <c r="BU167" s="59"/>
      <c r="BV167" s="5"/>
      <c r="BW167" s="16"/>
      <c r="BX167" s="59"/>
      <c r="BY167" s="5"/>
      <c r="BZ167" s="16"/>
      <c r="CA167" s="59"/>
      <c r="CB167" s="5"/>
      <c r="CC167" s="16"/>
      <c r="CD167" s="59"/>
      <c r="CE167" s="5"/>
      <c r="CF167" s="16"/>
      <c r="CG167" s="59"/>
      <c r="CH167" s="5"/>
      <c r="CI167" s="16"/>
      <c r="CJ167" s="59"/>
      <c r="CK167" s="5"/>
      <c r="CL167" s="16"/>
      <c r="CM167" s="59"/>
      <c r="CN167" s="5"/>
      <c r="CO167" s="16"/>
      <c r="CP167" s="59"/>
      <c r="CQ167" s="13"/>
      <c r="CR167" s="16"/>
      <c r="CS167" s="59"/>
      <c r="CT167" s="5"/>
      <c r="CU167" s="16"/>
      <c r="CV167" s="59"/>
      <c r="CW167" s="5"/>
      <c r="CX167" s="16"/>
      <c r="CY167" s="59"/>
      <c r="CZ167" s="5"/>
      <c r="DA167" s="16"/>
      <c r="DB167" s="59"/>
      <c r="DC167" s="5"/>
      <c r="DD167" s="16"/>
      <c r="DE167" s="59"/>
      <c r="DF167" s="5"/>
      <c r="DG167" s="16"/>
      <c r="DH167" s="59"/>
      <c r="DI167" s="5"/>
      <c r="DJ167" s="16"/>
      <c r="DK167" s="59"/>
      <c r="DL167" s="5"/>
      <c r="DM167" s="16"/>
      <c r="DN167" s="59"/>
      <c r="DO167" s="5"/>
      <c r="DP167" s="16"/>
      <c r="DQ167" s="59"/>
      <c r="DR167" s="5"/>
      <c r="DS167" s="16"/>
      <c r="DT167" s="59"/>
      <c r="DU167" s="5"/>
      <c r="DV167" s="16"/>
      <c r="DW167" s="59"/>
      <c r="DX167" s="5"/>
      <c r="DY167" s="16"/>
      <c r="DZ167" s="59"/>
      <c r="EA167" s="5"/>
      <c r="EB167" s="16"/>
      <c r="EC167" s="59"/>
      <c r="ED167" s="5"/>
      <c r="EE167" s="16"/>
      <c r="EF167" s="59"/>
      <c r="EG167" s="5"/>
      <c r="EH167" s="16"/>
      <c r="EI167" s="59"/>
      <c r="EJ167" s="5"/>
      <c r="EK167" s="16"/>
      <c r="EL167" s="76"/>
      <c r="EM167" s="5"/>
      <c r="EN167" s="16"/>
      <c r="EO167" s="76"/>
      <c r="EP167" s="5"/>
      <c r="EQ167" s="16"/>
      <c r="ER167" s="59"/>
      <c r="ES167" s="5"/>
      <c r="ET167" s="16"/>
      <c r="EU167" s="59"/>
      <c r="EV167" s="5"/>
      <c r="EW167" s="16"/>
      <c r="EX167" s="59"/>
      <c r="EY167" s="5"/>
      <c r="EZ167" s="16"/>
      <c r="FA167" s="59"/>
      <c r="FB167" s="5"/>
      <c r="FC167" s="16"/>
      <c r="FD167" s="76"/>
      <c r="FE167" s="5"/>
      <c r="FF167" s="16"/>
      <c r="FG167" s="76"/>
      <c r="FH167" s="5"/>
      <c r="FI167" s="16"/>
      <c r="FJ167" s="76"/>
      <c r="FK167" s="5"/>
      <c r="FL167" s="16"/>
      <c r="FM167" s="76"/>
      <c r="FN167" s="5"/>
      <c r="FO167" s="16"/>
      <c r="FP167" s="76"/>
      <c r="FQ167" s="5"/>
      <c r="FR167" s="16"/>
      <c r="FS167" s="76"/>
      <c r="FT167" s="5"/>
      <c r="FU167" s="16"/>
      <c r="FV167" s="76"/>
      <c r="FW167" s="5"/>
      <c r="FX167" s="16"/>
      <c r="FY167" s="76"/>
      <c r="FZ167" s="5"/>
      <c r="GA167" s="16"/>
      <c r="GB167" s="76"/>
      <c r="GC167" s="5"/>
      <c r="GD167" s="16"/>
      <c r="GE167" s="76"/>
      <c r="GF167" s="5"/>
      <c r="GG167" s="16"/>
      <c r="GH167" s="76"/>
      <c r="GI167" s="5"/>
      <c r="GJ167" s="16"/>
      <c r="GK167" s="76"/>
      <c r="GL167" s="5"/>
      <c r="GM167" s="16"/>
      <c r="GN167" s="76"/>
      <c r="GO167" s="5"/>
      <c r="GP167" s="16"/>
      <c r="GQ167" s="76"/>
      <c r="GR167" s="5"/>
      <c r="GS167" s="16"/>
      <c r="GT167" s="76"/>
      <c r="GU167" s="5"/>
      <c r="GV167" s="16"/>
      <c r="GW167" s="76"/>
      <c r="GX167" s="5"/>
      <c r="GY167" s="16"/>
      <c r="GZ167" s="76"/>
      <c r="HA167" s="5"/>
      <c r="HB167" s="16"/>
      <c r="HC167" s="76"/>
      <c r="HD167" s="5"/>
      <c r="HE167" s="16"/>
      <c r="HF167" s="76"/>
      <c r="HG167" s="5"/>
      <c r="HH167" s="16"/>
      <c r="HI167" s="76"/>
      <c r="HJ167" s="5"/>
      <c r="HK167" s="16"/>
      <c r="HL167" s="76"/>
      <c r="HM167" s="5"/>
      <c r="HN167" s="16"/>
      <c r="HO167" s="76"/>
      <c r="HP167" s="5"/>
      <c r="HQ167" s="16"/>
      <c r="HR167" s="76"/>
      <c r="HS167" s="5"/>
      <c r="HT167" s="16"/>
      <c r="HU167" s="76"/>
      <c r="HV167" s="5"/>
      <c r="HW167" s="16"/>
      <c r="HX167" s="76"/>
      <c r="HY167" s="5"/>
      <c r="HZ167" s="16"/>
      <c r="IA167" s="76"/>
      <c r="IB167" s="5"/>
      <c r="IC167" s="16"/>
      <c r="ID167" s="76"/>
      <c r="IE167" s="5"/>
      <c r="IF167" s="16"/>
      <c r="IG167" s="76"/>
      <c r="IH167" s="5"/>
      <c r="II167" s="16"/>
      <c r="IJ167" s="76"/>
      <c r="IK167" s="5"/>
      <c r="IL167" s="16"/>
      <c r="IM167" s="76"/>
      <c r="IN167" s="5"/>
      <c r="IO167" s="16"/>
      <c r="IP167" s="76"/>
      <c r="IQ167" s="5"/>
      <c r="IR167" s="16"/>
      <c r="IS167" s="76"/>
      <c r="IT167" s="5"/>
      <c r="IU167" s="16"/>
      <c r="IV167" s="76"/>
      <c r="IW167" s="5"/>
      <c r="IX167" s="16"/>
      <c r="IY167" s="76"/>
      <c r="IZ167" s="5"/>
      <c r="JA167" s="16"/>
      <c r="JB167" s="76"/>
      <c r="JC167" s="5"/>
      <c r="JD167" s="16"/>
      <c r="JE167" s="76"/>
      <c r="JF167" s="5"/>
      <c r="JG167" s="16"/>
      <c r="JH167" s="76"/>
      <c r="JI167" s="5"/>
      <c r="JJ167" s="16"/>
      <c r="JK167" s="76"/>
      <c r="JL167" s="5"/>
      <c r="JM167" s="16"/>
      <c r="JN167" s="76"/>
      <c r="JO167" s="5"/>
      <c r="JP167" s="16"/>
      <c r="JQ167" s="76"/>
      <c r="JR167" s="5"/>
      <c r="JS167" s="16"/>
      <c r="JT167" s="76"/>
      <c r="JU167" s="5"/>
      <c r="JV167" s="16"/>
      <c r="JW167" s="76"/>
      <c r="JX167" s="5"/>
      <c r="JY167" s="16"/>
      <c r="JZ167" s="76"/>
      <c r="KA167" s="5"/>
      <c r="KB167" s="16"/>
      <c r="KC167" s="76"/>
      <c r="KD167" s="5"/>
      <c r="KE167" s="16"/>
      <c r="KF167" s="76"/>
      <c r="KG167" s="5"/>
      <c r="KH167" s="16"/>
      <c r="KI167" s="76"/>
      <c r="KJ167" s="5"/>
      <c r="KK167" s="16"/>
      <c r="KL167" s="59"/>
      <c r="KM167" s="5"/>
      <c r="KN167" s="16"/>
      <c r="KO167" s="59"/>
      <c r="KP167" s="5"/>
      <c r="KQ167" s="5"/>
      <c r="KR167" s="16"/>
      <c r="KS167" s="59"/>
      <c r="KT167" s="5"/>
      <c r="KU167" s="16"/>
      <c r="KV167" s="59"/>
    </row>
    <row r="168" spans="1:308" ht="10.5" x14ac:dyDescent="0.25">
      <c r="A168" s="29"/>
      <c r="B168" s="13"/>
      <c r="C168" s="16"/>
      <c r="D168" s="59"/>
      <c r="E168" s="5"/>
      <c r="F168" s="16"/>
      <c r="G168" s="59"/>
      <c r="H168" s="5"/>
      <c r="I168" s="16"/>
      <c r="J168" s="59"/>
      <c r="K168" s="5"/>
      <c r="L168" s="16"/>
      <c r="M168" s="59"/>
      <c r="N168" s="5"/>
      <c r="O168" s="16"/>
      <c r="P168" s="59"/>
      <c r="Q168" s="5"/>
      <c r="R168" s="16"/>
      <c r="S168" s="59"/>
      <c r="T168" s="5"/>
      <c r="U168" s="16"/>
      <c r="V168" s="59"/>
      <c r="W168" s="5"/>
      <c r="X168" s="16"/>
      <c r="Y168" s="59"/>
      <c r="Z168" s="5"/>
      <c r="AA168" s="16"/>
      <c r="AB168" s="59"/>
      <c r="AC168" s="5"/>
      <c r="AD168" s="16"/>
      <c r="AE168" s="59"/>
      <c r="AF168" s="5"/>
      <c r="AG168" s="16"/>
      <c r="AH168" s="59"/>
      <c r="AI168" s="5"/>
      <c r="AJ168" s="16"/>
      <c r="AK168" s="59"/>
      <c r="AL168" s="5"/>
      <c r="AM168" s="16"/>
      <c r="AN168" s="59"/>
      <c r="AO168" s="5"/>
      <c r="AP168" s="16"/>
      <c r="AQ168" s="59"/>
      <c r="AR168" s="5"/>
      <c r="AS168" s="16"/>
      <c r="AT168" s="59"/>
      <c r="AU168" s="5"/>
      <c r="AV168" s="16"/>
      <c r="AW168" s="59"/>
      <c r="AX168" s="5"/>
      <c r="AY168" s="16"/>
      <c r="AZ168" s="59"/>
      <c r="BA168" s="5"/>
      <c r="BB168" s="16"/>
      <c r="BC168" s="59"/>
      <c r="BD168" s="13"/>
      <c r="BE168" s="16"/>
      <c r="BF168" s="59"/>
      <c r="BG168" s="5"/>
      <c r="BH168" s="16"/>
      <c r="BI168" s="59"/>
      <c r="BJ168" s="5"/>
      <c r="BK168" s="16"/>
      <c r="BL168" s="59"/>
      <c r="BM168" s="5"/>
      <c r="BN168" s="16"/>
      <c r="BO168" s="59"/>
      <c r="BP168" s="5"/>
      <c r="BQ168" s="16"/>
      <c r="BR168" s="59"/>
      <c r="BS168" s="5"/>
      <c r="BT168" s="16"/>
      <c r="BU168" s="59"/>
      <c r="BV168" s="5"/>
      <c r="BW168" s="16"/>
      <c r="BX168" s="59"/>
      <c r="BY168" s="5"/>
      <c r="BZ168" s="16"/>
      <c r="CA168" s="59"/>
      <c r="CB168" s="5"/>
      <c r="CC168" s="16"/>
      <c r="CD168" s="59"/>
      <c r="CE168" s="5"/>
      <c r="CF168" s="16"/>
      <c r="CG168" s="59"/>
      <c r="CH168" s="5"/>
      <c r="CI168" s="16"/>
      <c r="CJ168" s="59"/>
      <c r="CK168" s="5"/>
      <c r="CL168" s="16"/>
      <c r="CM168" s="59"/>
      <c r="CN168" s="5"/>
      <c r="CO168" s="16"/>
      <c r="CP168" s="59"/>
      <c r="CQ168" s="13"/>
      <c r="CR168" s="16"/>
      <c r="CS168" s="59"/>
      <c r="CT168" s="5"/>
      <c r="CU168" s="16"/>
      <c r="CV168" s="59"/>
      <c r="CW168" s="5"/>
      <c r="CX168" s="16"/>
      <c r="CY168" s="59"/>
      <c r="CZ168" s="5"/>
      <c r="DA168" s="16"/>
      <c r="DB168" s="59"/>
      <c r="DC168" s="5"/>
      <c r="DD168" s="16"/>
      <c r="DE168" s="59"/>
      <c r="DF168" s="5"/>
      <c r="DG168" s="16"/>
      <c r="DH168" s="59"/>
      <c r="DI168" s="5"/>
      <c r="DJ168" s="16"/>
      <c r="DK168" s="59"/>
      <c r="DL168" s="5"/>
      <c r="DM168" s="16"/>
      <c r="DN168" s="59"/>
      <c r="DO168" s="5"/>
      <c r="DP168" s="16"/>
      <c r="DQ168" s="59"/>
      <c r="DR168" s="5"/>
      <c r="DS168" s="16"/>
      <c r="DT168" s="59"/>
      <c r="DU168" s="5"/>
      <c r="DV168" s="16"/>
      <c r="DW168" s="59"/>
      <c r="DX168" s="5"/>
      <c r="DY168" s="16"/>
      <c r="DZ168" s="59"/>
      <c r="EA168" s="5"/>
      <c r="EB168" s="16"/>
      <c r="EC168" s="59"/>
      <c r="ED168" s="5"/>
      <c r="EE168" s="16"/>
      <c r="EF168" s="59"/>
      <c r="EG168" s="5"/>
      <c r="EH168" s="16"/>
      <c r="EI168" s="59"/>
      <c r="EJ168" s="5"/>
      <c r="EK168" s="16"/>
      <c r="EL168" s="76"/>
      <c r="EM168" s="5"/>
      <c r="EN168" s="16"/>
      <c r="EO168" s="76"/>
      <c r="EP168" s="5"/>
      <c r="EQ168" s="16"/>
      <c r="ER168" s="59"/>
      <c r="ES168" s="5"/>
      <c r="ET168" s="16"/>
      <c r="EU168" s="59"/>
      <c r="EV168" s="5"/>
      <c r="EW168" s="16"/>
      <c r="EX168" s="59"/>
      <c r="EY168" s="5"/>
      <c r="EZ168" s="16"/>
      <c r="FA168" s="59"/>
      <c r="FB168" s="5"/>
      <c r="FC168" s="16"/>
      <c r="FD168" s="76"/>
      <c r="FE168" s="5"/>
      <c r="FF168" s="16"/>
      <c r="FG168" s="76"/>
      <c r="FH168" s="5"/>
      <c r="FI168" s="16"/>
      <c r="FJ168" s="76"/>
      <c r="FK168" s="5"/>
      <c r="FL168" s="16"/>
      <c r="FM168" s="76"/>
      <c r="FN168" s="5"/>
      <c r="FO168" s="16"/>
      <c r="FP168" s="76"/>
      <c r="FQ168" s="5"/>
      <c r="FR168" s="16"/>
      <c r="FS168" s="76"/>
      <c r="FT168" s="5"/>
      <c r="FU168" s="16"/>
      <c r="FV168" s="76"/>
      <c r="FW168" s="5"/>
      <c r="FX168" s="16"/>
      <c r="FY168" s="76"/>
      <c r="FZ168" s="5"/>
      <c r="GA168" s="16"/>
      <c r="GB168" s="76"/>
      <c r="GC168" s="5"/>
      <c r="GD168" s="16"/>
      <c r="GE168" s="76"/>
      <c r="GF168" s="5"/>
      <c r="GG168" s="16"/>
      <c r="GH168" s="76"/>
      <c r="GI168" s="5"/>
      <c r="GJ168" s="16"/>
      <c r="GK168" s="76"/>
      <c r="GL168" s="5"/>
      <c r="GM168" s="16"/>
      <c r="GN168" s="76"/>
      <c r="GO168" s="5"/>
      <c r="GP168" s="16"/>
      <c r="GQ168" s="76"/>
      <c r="GR168" s="5"/>
      <c r="GS168" s="16"/>
      <c r="GT168" s="76"/>
      <c r="GU168" s="5"/>
      <c r="GV168" s="16"/>
      <c r="GW168" s="76"/>
      <c r="GX168" s="5"/>
      <c r="GY168" s="16"/>
      <c r="GZ168" s="76"/>
      <c r="HA168" s="5"/>
      <c r="HB168" s="16"/>
      <c r="HC168" s="76"/>
      <c r="HD168" s="5"/>
      <c r="HE168" s="16"/>
      <c r="HF168" s="76"/>
      <c r="HG168" s="5"/>
      <c r="HH168" s="16"/>
      <c r="HI168" s="76"/>
      <c r="HJ168" s="5"/>
      <c r="HK168" s="16"/>
      <c r="HL168" s="76"/>
      <c r="HM168" s="5"/>
      <c r="HN168" s="16"/>
      <c r="HO168" s="76"/>
      <c r="HP168" s="5"/>
      <c r="HQ168" s="16"/>
      <c r="HR168" s="76"/>
      <c r="HS168" s="5"/>
      <c r="HT168" s="16"/>
      <c r="HU168" s="76"/>
      <c r="HV168" s="5"/>
      <c r="HW168" s="16"/>
      <c r="HX168" s="76"/>
      <c r="HY168" s="5"/>
      <c r="HZ168" s="16"/>
      <c r="IA168" s="76"/>
      <c r="IB168" s="5"/>
      <c r="IC168" s="16"/>
      <c r="ID168" s="76"/>
      <c r="IE168" s="5"/>
      <c r="IF168" s="16"/>
      <c r="IG168" s="76"/>
      <c r="IH168" s="5"/>
      <c r="II168" s="16"/>
      <c r="IJ168" s="76"/>
      <c r="IK168" s="5"/>
      <c r="IL168" s="16"/>
      <c r="IM168" s="76"/>
      <c r="IN168" s="5"/>
      <c r="IO168" s="16"/>
      <c r="IP168" s="76"/>
      <c r="IQ168" s="5"/>
      <c r="IR168" s="16"/>
      <c r="IS168" s="76"/>
      <c r="IT168" s="5"/>
      <c r="IU168" s="16"/>
      <c r="IV168" s="76"/>
      <c r="IW168" s="5"/>
      <c r="IX168" s="16"/>
      <c r="IY168" s="76"/>
      <c r="IZ168" s="5"/>
      <c r="JA168" s="16"/>
      <c r="JB168" s="76"/>
      <c r="JC168" s="5"/>
      <c r="JD168" s="16"/>
      <c r="JE168" s="76"/>
      <c r="JF168" s="5"/>
      <c r="JG168" s="16"/>
      <c r="JH168" s="76"/>
      <c r="JI168" s="5"/>
      <c r="JJ168" s="16"/>
      <c r="JK168" s="76"/>
      <c r="JL168" s="5"/>
      <c r="JM168" s="16"/>
      <c r="JN168" s="76"/>
      <c r="JO168" s="5"/>
      <c r="JP168" s="16"/>
      <c r="JQ168" s="76"/>
      <c r="JR168" s="5"/>
      <c r="JS168" s="16"/>
      <c r="JT168" s="76"/>
      <c r="JU168" s="5"/>
      <c r="JV168" s="16"/>
      <c r="JW168" s="76"/>
      <c r="JX168" s="5"/>
      <c r="JY168" s="16"/>
      <c r="JZ168" s="76"/>
      <c r="KA168" s="5"/>
      <c r="KB168" s="16"/>
      <c r="KC168" s="76"/>
      <c r="KD168" s="5"/>
      <c r="KE168" s="16"/>
      <c r="KF168" s="76"/>
      <c r="KG168" s="5"/>
      <c r="KH168" s="16"/>
      <c r="KI168" s="76"/>
      <c r="KJ168" s="5"/>
      <c r="KK168" s="16"/>
      <c r="KL168" s="59"/>
      <c r="KM168" s="5"/>
      <c r="KN168" s="16"/>
      <c r="KO168" s="59"/>
      <c r="KP168" s="5"/>
      <c r="KQ168" s="5"/>
      <c r="KR168" s="16"/>
      <c r="KS168" s="59"/>
      <c r="KT168" s="5"/>
      <c r="KU168" s="16"/>
      <c r="KV168" s="59"/>
    </row>
    <row r="169" spans="1:308" ht="10.5" x14ac:dyDescent="0.25">
      <c r="A169" s="29"/>
      <c r="B169" s="13"/>
      <c r="C169" s="16"/>
      <c r="D169" s="59"/>
      <c r="E169" s="5"/>
      <c r="F169" s="16"/>
      <c r="G169" s="59"/>
      <c r="H169" s="5"/>
      <c r="I169" s="16"/>
      <c r="J169" s="59"/>
      <c r="K169" s="5"/>
      <c r="L169" s="16"/>
      <c r="M169" s="59"/>
      <c r="N169" s="5"/>
      <c r="O169" s="16"/>
      <c r="P169" s="59"/>
      <c r="Q169" s="5"/>
      <c r="R169" s="16"/>
      <c r="S169" s="59"/>
      <c r="T169" s="5"/>
      <c r="U169" s="16"/>
      <c r="V169" s="59"/>
      <c r="W169" s="5"/>
      <c r="X169" s="16"/>
      <c r="Y169" s="59"/>
      <c r="Z169" s="5"/>
      <c r="AA169" s="16"/>
      <c r="AB169" s="59"/>
      <c r="AC169" s="5"/>
      <c r="AD169" s="16"/>
      <c r="AE169" s="59"/>
      <c r="AF169" s="5"/>
      <c r="AG169" s="16"/>
      <c r="AH169" s="59"/>
      <c r="AI169" s="5"/>
      <c r="AJ169" s="16"/>
      <c r="AK169" s="59"/>
      <c r="AL169" s="5"/>
      <c r="AM169" s="16"/>
      <c r="AN169" s="59"/>
      <c r="AO169" s="5"/>
      <c r="AP169" s="16"/>
      <c r="AQ169" s="59"/>
      <c r="AR169" s="5"/>
      <c r="AS169" s="16"/>
      <c r="AT169" s="59"/>
      <c r="AU169" s="5"/>
      <c r="AV169" s="16"/>
      <c r="AW169" s="59"/>
      <c r="AX169" s="5"/>
      <c r="AY169" s="16"/>
      <c r="AZ169" s="59"/>
      <c r="BA169" s="5"/>
      <c r="BB169" s="16"/>
      <c r="BC169" s="59"/>
      <c r="BD169" s="13"/>
      <c r="BE169" s="16"/>
      <c r="BF169" s="59"/>
      <c r="BG169" s="5"/>
      <c r="BH169" s="16"/>
      <c r="BI169" s="59"/>
      <c r="BJ169" s="5"/>
      <c r="BK169" s="16"/>
      <c r="BL169" s="59"/>
      <c r="BM169" s="5"/>
      <c r="BN169" s="16"/>
      <c r="BO169" s="59"/>
      <c r="BP169" s="5"/>
      <c r="BQ169" s="16"/>
      <c r="BR169" s="59"/>
      <c r="BS169" s="5"/>
      <c r="BT169" s="16"/>
      <c r="BU169" s="59"/>
      <c r="BV169" s="5"/>
      <c r="BW169" s="16"/>
      <c r="BX169" s="59"/>
      <c r="BY169" s="5"/>
      <c r="BZ169" s="16"/>
      <c r="CA169" s="59"/>
      <c r="CB169" s="5"/>
      <c r="CC169" s="16"/>
      <c r="CD169" s="59"/>
      <c r="CE169" s="5"/>
      <c r="CF169" s="16"/>
      <c r="CG169" s="59"/>
      <c r="CH169" s="5"/>
      <c r="CI169" s="16"/>
      <c r="CJ169" s="59"/>
      <c r="CK169" s="5"/>
      <c r="CL169" s="16"/>
      <c r="CM169" s="59"/>
      <c r="CN169" s="5"/>
      <c r="CO169" s="16"/>
      <c r="CP169" s="59"/>
      <c r="CQ169" s="13"/>
      <c r="CR169" s="16"/>
      <c r="CS169" s="59"/>
      <c r="CT169" s="5"/>
      <c r="CU169" s="16"/>
      <c r="CV169" s="59"/>
      <c r="CW169" s="5"/>
      <c r="CX169" s="16"/>
      <c r="CY169" s="59"/>
      <c r="CZ169" s="5"/>
      <c r="DA169" s="16"/>
      <c r="DB169" s="59"/>
      <c r="DC169" s="5"/>
      <c r="DD169" s="16"/>
      <c r="DE169" s="59"/>
      <c r="DF169" s="5"/>
      <c r="DG169" s="16"/>
      <c r="DH169" s="59"/>
      <c r="DI169" s="5"/>
      <c r="DJ169" s="16"/>
      <c r="DK169" s="59"/>
      <c r="DL169" s="5"/>
      <c r="DM169" s="16"/>
      <c r="DN169" s="59"/>
      <c r="DO169" s="5"/>
      <c r="DP169" s="16"/>
      <c r="DQ169" s="59"/>
      <c r="DR169" s="5"/>
      <c r="DS169" s="16"/>
      <c r="DT169" s="59"/>
      <c r="DU169" s="5"/>
      <c r="DV169" s="16"/>
      <c r="DW169" s="59"/>
      <c r="DX169" s="5"/>
      <c r="DY169" s="16"/>
      <c r="DZ169" s="59"/>
      <c r="EA169" s="5"/>
      <c r="EB169" s="16"/>
      <c r="EC169" s="59"/>
      <c r="ED169" s="5"/>
      <c r="EE169" s="16"/>
      <c r="EF169" s="59"/>
      <c r="EG169" s="5"/>
      <c r="EH169" s="16"/>
      <c r="EI169" s="59"/>
      <c r="EJ169" s="5"/>
      <c r="EK169" s="16"/>
      <c r="EL169" s="76"/>
      <c r="EM169" s="5"/>
      <c r="EN169" s="16"/>
      <c r="EO169" s="76"/>
      <c r="EP169" s="5"/>
      <c r="EQ169" s="16"/>
      <c r="ER169" s="59"/>
      <c r="ES169" s="5"/>
      <c r="ET169" s="16"/>
      <c r="EU169" s="59"/>
      <c r="EV169" s="5"/>
      <c r="EW169" s="16"/>
      <c r="EX169" s="59"/>
      <c r="EY169" s="5"/>
      <c r="EZ169" s="16"/>
      <c r="FA169" s="59"/>
      <c r="FB169" s="5"/>
      <c r="FC169" s="16"/>
      <c r="FD169" s="76"/>
      <c r="FE169" s="5"/>
      <c r="FF169" s="16"/>
      <c r="FG169" s="76"/>
      <c r="FH169" s="5"/>
      <c r="FI169" s="16"/>
      <c r="FJ169" s="76"/>
      <c r="FK169" s="5"/>
      <c r="FL169" s="16"/>
      <c r="FM169" s="76"/>
      <c r="FN169" s="5"/>
      <c r="FO169" s="16"/>
      <c r="FP169" s="76"/>
      <c r="FQ169" s="5"/>
      <c r="FR169" s="16"/>
      <c r="FS169" s="76"/>
      <c r="FT169" s="5"/>
      <c r="FU169" s="16"/>
      <c r="FV169" s="76"/>
      <c r="FW169" s="5"/>
      <c r="FX169" s="16"/>
      <c r="FY169" s="76"/>
      <c r="FZ169" s="5"/>
      <c r="GA169" s="16"/>
      <c r="GB169" s="76"/>
      <c r="GC169" s="5"/>
      <c r="GD169" s="16"/>
      <c r="GE169" s="76"/>
      <c r="GF169" s="5"/>
      <c r="GG169" s="16"/>
      <c r="GH169" s="76"/>
      <c r="GI169" s="5"/>
      <c r="GJ169" s="16"/>
      <c r="GK169" s="76"/>
      <c r="GL169" s="5"/>
      <c r="GM169" s="16"/>
      <c r="GN169" s="76"/>
      <c r="GO169" s="5"/>
      <c r="GP169" s="16"/>
      <c r="GQ169" s="76"/>
      <c r="GR169" s="5"/>
      <c r="GS169" s="16"/>
      <c r="GT169" s="76"/>
      <c r="GU169" s="5"/>
      <c r="GV169" s="16"/>
      <c r="GW169" s="76"/>
      <c r="GX169" s="5"/>
      <c r="GY169" s="16"/>
      <c r="GZ169" s="76"/>
      <c r="HA169" s="5"/>
      <c r="HB169" s="16"/>
      <c r="HC169" s="76"/>
      <c r="HD169" s="5"/>
      <c r="HE169" s="16"/>
      <c r="HF169" s="76"/>
      <c r="HG169" s="5"/>
      <c r="HH169" s="16"/>
      <c r="HI169" s="76"/>
      <c r="HJ169" s="5"/>
      <c r="HK169" s="16"/>
      <c r="HL169" s="76"/>
      <c r="HM169" s="5"/>
      <c r="HN169" s="16"/>
      <c r="HO169" s="76"/>
      <c r="HP169" s="5"/>
      <c r="HQ169" s="16"/>
      <c r="HR169" s="76"/>
      <c r="HS169" s="5"/>
      <c r="HT169" s="16"/>
      <c r="HU169" s="76"/>
      <c r="HV169" s="5"/>
      <c r="HW169" s="16"/>
      <c r="HX169" s="76"/>
      <c r="HY169" s="5"/>
      <c r="HZ169" s="16"/>
      <c r="IA169" s="76"/>
      <c r="IB169" s="5"/>
      <c r="IC169" s="16"/>
      <c r="ID169" s="76"/>
      <c r="IE169" s="5"/>
      <c r="IF169" s="16"/>
      <c r="IG169" s="76"/>
      <c r="IH169" s="5"/>
      <c r="II169" s="16"/>
      <c r="IJ169" s="76"/>
      <c r="IK169" s="5"/>
      <c r="IL169" s="16"/>
      <c r="IM169" s="76"/>
      <c r="IN169" s="5"/>
      <c r="IO169" s="16"/>
      <c r="IP169" s="76"/>
      <c r="IQ169" s="5"/>
      <c r="IR169" s="16"/>
      <c r="IS169" s="76"/>
      <c r="IT169" s="5"/>
      <c r="IU169" s="16"/>
      <c r="IV169" s="76"/>
      <c r="IW169" s="5"/>
      <c r="IX169" s="16"/>
      <c r="IY169" s="76"/>
      <c r="IZ169" s="5"/>
      <c r="JA169" s="16"/>
      <c r="JB169" s="76"/>
      <c r="JC169" s="5"/>
      <c r="JD169" s="16"/>
      <c r="JE169" s="76"/>
      <c r="JF169" s="5"/>
      <c r="JG169" s="16"/>
      <c r="JH169" s="76"/>
      <c r="JI169" s="5"/>
      <c r="JJ169" s="16"/>
      <c r="JK169" s="76"/>
      <c r="JL169" s="5"/>
      <c r="JM169" s="16"/>
      <c r="JN169" s="76"/>
      <c r="JO169" s="5"/>
      <c r="JP169" s="16"/>
      <c r="JQ169" s="76"/>
      <c r="JR169" s="5"/>
      <c r="JS169" s="16"/>
      <c r="JT169" s="76"/>
      <c r="JU169" s="5"/>
      <c r="JV169" s="16"/>
      <c r="JW169" s="76"/>
      <c r="JX169" s="5"/>
      <c r="JY169" s="16"/>
      <c r="JZ169" s="76"/>
      <c r="KA169" s="5"/>
      <c r="KB169" s="16"/>
      <c r="KC169" s="76"/>
      <c r="KD169" s="5"/>
      <c r="KE169" s="16"/>
      <c r="KF169" s="76"/>
      <c r="KG169" s="5"/>
      <c r="KH169" s="16"/>
      <c r="KI169" s="76"/>
      <c r="KJ169" s="5"/>
      <c r="KK169" s="16"/>
      <c r="KL169" s="59"/>
      <c r="KM169" s="5"/>
      <c r="KN169" s="16"/>
      <c r="KO169" s="59"/>
      <c r="KP169" s="5"/>
      <c r="KQ169" s="5"/>
      <c r="KR169" s="16"/>
      <c r="KS169" s="59"/>
      <c r="KT169" s="5"/>
      <c r="KU169" s="16"/>
      <c r="KV169" s="59"/>
    </row>
    <row r="170" spans="1:308" ht="10.5" x14ac:dyDescent="0.25">
      <c r="A170" s="29"/>
      <c r="B170" s="13"/>
      <c r="C170" s="16"/>
      <c r="D170" s="59"/>
      <c r="E170" s="5"/>
      <c r="F170" s="16"/>
      <c r="G170" s="59"/>
      <c r="H170" s="5"/>
      <c r="I170" s="16"/>
      <c r="J170" s="59"/>
      <c r="K170" s="5"/>
      <c r="L170" s="16"/>
      <c r="M170" s="59"/>
      <c r="N170" s="5"/>
      <c r="O170" s="16"/>
      <c r="P170" s="59"/>
      <c r="Q170" s="5"/>
      <c r="R170" s="16"/>
      <c r="S170" s="59"/>
      <c r="T170" s="5"/>
      <c r="U170" s="16"/>
      <c r="V170" s="59"/>
      <c r="W170" s="5"/>
      <c r="X170" s="16"/>
      <c r="Y170" s="59"/>
      <c r="Z170" s="5"/>
      <c r="AA170" s="16"/>
      <c r="AB170" s="59"/>
      <c r="AC170" s="5"/>
      <c r="AD170" s="16"/>
      <c r="AE170" s="59"/>
      <c r="AF170" s="5"/>
      <c r="AG170" s="16"/>
      <c r="AH170" s="59"/>
      <c r="AI170" s="5"/>
      <c r="AJ170" s="16"/>
      <c r="AK170" s="59"/>
      <c r="AL170" s="5"/>
      <c r="AM170" s="16"/>
      <c r="AN170" s="59"/>
      <c r="AO170" s="5"/>
      <c r="AP170" s="16"/>
      <c r="AQ170" s="59"/>
      <c r="AR170" s="5"/>
      <c r="AS170" s="16"/>
      <c r="AT170" s="59"/>
      <c r="AU170" s="5"/>
      <c r="AV170" s="16"/>
      <c r="AW170" s="59"/>
      <c r="AX170" s="5"/>
      <c r="AY170" s="16"/>
      <c r="AZ170" s="59"/>
      <c r="BA170" s="5"/>
      <c r="BB170" s="16"/>
      <c r="BC170" s="59"/>
      <c r="BD170" s="13"/>
      <c r="BE170" s="16"/>
      <c r="BF170" s="59"/>
      <c r="BG170" s="5"/>
      <c r="BH170" s="16"/>
      <c r="BI170" s="59"/>
      <c r="BJ170" s="5"/>
      <c r="BK170" s="16"/>
      <c r="BL170" s="59"/>
      <c r="BM170" s="5"/>
      <c r="BN170" s="16"/>
      <c r="BO170" s="59"/>
      <c r="BP170" s="5"/>
      <c r="BQ170" s="16"/>
      <c r="BR170" s="59"/>
      <c r="BS170" s="5"/>
      <c r="BT170" s="16"/>
      <c r="BU170" s="59"/>
      <c r="BV170" s="5"/>
      <c r="BW170" s="16"/>
      <c r="BX170" s="59"/>
      <c r="BY170" s="5"/>
      <c r="BZ170" s="16"/>
      <c r="CA170" s="59"/>
      <c r="CB170" s="5"/>
      <c r="CC170" s="16"/>
      <c r="CD170" s="59"/>
      <c r="CE170" s="5"/>
      <c r="CF170" s="16"/>
      <c r="CG170" s="59"/>
      <c r="CH170" s="5"/>
      <c r="CI170" s="16"/>
      <c r="CJ170" s="59"/>
      <c r="CK170" s="5"/>
      <c r="CL170" s="16"/>
      <c r="CM170" s="59"/>
      <c r="CN170" s="5"/>
      <c r="CO170" s="16"/>
      <c r="CP170" s="59"/>
      <c r="CQ170" s="13"/>
      <c r="CR170" s="16"/>
      <c r="CS170" s="59"/>
      <c r="CT170" s="5"/>
      <c r="CU170" s="16"/>
      <c r="CV170" s="59"/>
      <c r="CW170" s="5"/>
      <c r="CX170" s="16"/>
      <c r="CY170" s="59"/>
      <c r="CZ170" s="5"/>
      <c r="DA170" s="16"/>
      <c r="DB170" s="59"/>
      <c r="DC170" s="5"/>
      <c r="DD170" s="16"/>
      <c r="DE170" s="59"/>
      <c r="DF170" s="5"/>
      <c r="DG170" s="16"/>
      <c r="DH170" s="59"/>
      <c r="DI170" s="5"/>
      <c r="DJ170" s="16"/>
      <c r="DK170" s="59"/>
      <c r="DL170" s="5"/>
      <c r="DM170" s="16"/>
      <c r="DN170" s="59"/>
      <c r="DO170" s="5"/>
      <c r="DP170" s="16"/>
      <c r="DQ170" s="59"/>
      <c r="DR170" s="5"/>
      <c r="DS170" s="16"/>
      <c r="DT170" s="59"/>
      <c r="DU170" s="5"/>
      <c r="DV170" s="16"/>
      <c r="DW170" s="59"/>
      <c r="DX170" s="5"/>
      <c r="DY170" s="16"/>
      <c r="DZ170" s="59"/>
      <c r="EA170" s="5"/>
      <c r="EB170" s="16"/>
      <c r="EC170" s="59"/>
      <c r="ED170" s="5"/>
      <c r="EE170" s="16"/>
      <c r="EF170" s="59"/>
      <c r="EG170" s="5"/>
      <c r="EH170" s="16"/>
      <c r="EI170" s="59"/>
      <c r="EJ170" s="5"/>
      <c r="EK170" s="16"/>
      <c r="EL170" s="76"/>
      <c r="EM170" s="5"/>
      <c r="EN170" s="16"/>
      <c r="EO170" s="76"/>
      <c r="EP170" s="5"/>
      <c r="EQ170" s="16"/>
      <c r="ER170" s="59"/>
      <c r="ES170" s="5"/>
      <c r="ET170" s="16"/>
      <c r="EU170" s="59"/>
      <c r="EV170" s="5"/>
      <c r="EW170" s="16"/>
      <c r="EX170" s="59"/>
      <c r="EY170" s="5"/>
      <c r="EZ170" s="16"/>
      <c r="FA170" s="59"/>
      <c r="FB170" s="5"/>
      <c r="FC170" s="16"/>
      <c r="FD170" s="76"/>
      <c r="FE170" s="5"/>
      <c r="FF170" s="16"/>
      <c r="FG170" s="76"/>
      <c r="FH170" s="5"/>
      <c r="FI170" s="16"/>
      <c r="FJ170" s="76"/>
      <c r="FK170" s="5"/>
      <c r="FL170" s="16"/>
      <c r="FM170" s="76"/>
      <c r="FN170" s="5"/>
      <c r="FO170" s="16"/>
      <c r="FP170" s="76"/>
      <c r="FQ170" s="5"/>
      <c r="FR170" s="16"/>
      <c r="FS170" s="76"/>
      <c r="FT170" s="5"/>
      <c r="FU170" s="16"/>
      <c r="FV170" s="76"/>
      <c r="FW170" s="5"/>
      <c r="FX170" s="16"/>
      <c r="FY170" s="76"/>
      <c r="FZ170" s="5"/>
      <c r="GA170" s="16"/>
      <c r="GB170" s="76"/>
      <c r="GC170" s="5"/>
      <c r="GD170" s="16"/>
      <c r="GE170" s="76"/>
      <c r="GF170" s="5"/>
      <c r="GG170" s="16"/>
      <c r="GH170" s="76"/>
      <c r="GI170" s="5"/>
      <c r="GJ170" s="16"/>
      <c r="GK170" s="76"/>
      <c r="GL170" s="5"/>
      <c r="GM170" s="16"/>
      <c r="GN170" s="76"/>
      <c r="GO170" s="5"/>
      <c r="GP170" s="16"/>
      <c r="GQ170" s="76"/>
      <c r="GR170" s="5"/>
      <c r="GS170" s="16"/>
      <c r="GT170" s="76"/>
      <c r="GU170" s="5"/>
      <c r="GV170" s="16"/>
      <c r="GW170" s="76"/>
      <c r="GX170" s="5"/>
      <c r="GY170" s="16"/>
      <c r="GZ170" s="76"/>
      <c r="HA170" s="5"/>
      <c r="HB170" s="16"/>
      <c r="HC170" s="76"/>
      <c r="HD170" s="5"/>
      <c r="HE170" s="16"/>
      <c r="HF170" s="76"/>
      <c r="HG170" s="5"/>
      <c r="HH170" s="16"/>
      <c r="HI170" s="76"/>
      <c r="HJ170" s="5"/>
      <c r="HK170" s="16"/>
      <c r="HL170" s="76"/>
      <c r="HM170" s="5"/>
      <c r="HN170" s="16"/>
      <c r="HO170" s="76"/>
      <c r="HP170" s="5"/>
      <c r="HQ170" s="16"/>
      <c r="HR170" s="76"/>
      <c r="HS170" s="5"/>
      <c r="HT170" s="16"/>
      <c r="HU170" s="76"/>
      <c r="HV170" s="5"/>
      <c r="HW170" s="16"/>
      <c r="HX170" s="76"/>
      <c r="HY170" s="5"/>
      <c r="HZ170" s="16"/>
      <c r="IA170" s="76"/>
      <c r="IB170" s="5"/>
      <c r="IC170" s="16"/>
      <c r="ID170" s="76"/>
      <c r="IE170" s="5"/>
      <c r="IF170" s="16"/>
      <c r="IG170" s="76"/>
      <c r="IH170" s="5"/>
      <c r="II170" s="16"/>
      <c r="IJ170" s="76"/>
      <c r="IK170" s="5"/>
      <c r="IL170" s="16"/>
      <c r="IM170" s="76"/>
      <c r="IN170" s="5"/>
      <c r="IO170" s="16"/>
      <c r="IP170" s="76"/>
      <c r="IQ170" s="5"/>
      <c r="IR170" s="16"/>
      <c r="IS170" s="76"/>
      <c r="IT170" s="5"/>
      <c r="IU170" s="16"/>
      <c r="IV170" s="76"/>
      <c r="IW170" s="5"/>
      <c r="IX170" s="16"/>
      <c r="IY170" s="76"/>
      <c r="IZ170" s="5"/>
      <c r="JA170" s="16"/>
      <c r="JB170" s="76"/>
      <c r="JC170" s="5"/>
      <c r="JD170" s="16"/>
      <c r="JE170" s="76"/>
      <c r="JF170" s="5"/>
      <c r="JG170" s="16"/>
      <c r="JH170" s="76"/>
      <c r="JI170" s="5"/>
      <c r="JJ170" s="16"/>
      <c r="JK170" s="76"/>
      <c r="JL170" s="5"/>
      <c r="JM170" s="16"/>
      <c r="JN170" s="76"/>
      <c r="JO170" s="5"/>
      <c r="JP170" s="16"/>
      <c r="JQ170" s="76"/>
      <c r="JR170" s="5"/>
      <c r="JS170" s="16"/>
      <c r="JT170" s="76"/>
      <c r="JU170" s="5"/>
      <c r="JV170" s="16"/>
      <c r="JW170" s="76"/>
      <c r="JX170" s="5"/>
      <c r="JY170" s="16"/>
      <c r="JZ170" s="76"/>
      <c r="KA170" s="5"/>
      <c r="KB170" s="16"/>
      <c r="KC170" s="76"/>
      <c r="KD170" s="5"/>
      <c r="KE170" s="16"/>
      <c r="KF170" s="76"/>
      <c r="KG170" s="5"/>
      <c r="KH170" s="16"/>
      <c r="KI170" s="76"/>
      <c r="KJ170" s="5"/>
      <c r="KK170" s="16"/>
      <c r="KL170" s="59"/>
      <c r="KM170" s="5"/>
      <c r="KN170" s="16"/>
      <c r="KO170" s="59"/>
      <c r="KP170" s="5"/>
      <c r="KQ170" s="5"/>
      <c r="KR170" s="16"/>
      <c r="KS170" s="59"/>
      <c r="KT170" s="5"/>
      <c r="KU170" s="16"/>
      <c r="KV170" s="59"/>
    </row>
    <row r="171" spans="1:308" ht="10.5" x14ac:dyDescent="0.25">
      <c r="A171" s="29"/>
      <c r="B171" s="13"/>
      <c r="C171" s="16"/>
      <c r="D171" s="59"/>
      <c r="E171" s="5"/>
      <c r="F171" s="16"/>
      <c r="G171" s="59"/>
      <c r="H171" s="5"/>
      <c r="I171" s="16"/>
      <c r="J171" s="59"/>
      <c r="K171" s="5"/>
      <c r="L171" s="16"/>
      <c r="M171" s="59"/>
      <c r="N171" s="5"/>
      <c r="O171" s="16"/>
      <c r="P171" s="59"/>
      <c r="Q171" s="5"/>
      <c r="R171" s="16"/>
      <c r="S171" s="59"/>
      <c r="T171" s="5"/>
      <c r="U171" s="16"/>
      <c r="V171" s="59"/>
      <c r="W171" s="5"/>
      <c r="X171" s="16"/>
      <c r="Y171" s="59"/>
      <c r="Z171" s="5"/>
      <c r="AA171" s="16"/>
      <c r="AB171" s="59"/>
      <c r="AC171" s="5"/>
      <c r="AD171" s="16"/>
      <c r="AE171" s="59"/>
      <c r="AF171" s="5"/>
      <c r="AG171" s="16"/>
      <c r="AH171" s="59"/>
      <c r="AI171" s="5"/>
      <c r="AJ171" s="16"/>
      <c r="AK171" s="59"/>
      <c r="AL171" s="5"/>
      <c r="AM171" s="16"/>
      <c r="AN171" s="59"/>
      <c r="AO171" s="5"/>
      <c r="AP171" s="16"/>
      <c r="AQ171" s="59"/>
      <c r="AR171" s="5"/>
      <c r="AS171" s="16"/>
      <c r="AT171" s="59"/>
      <c r="AU171" s="5"/>
      <c r="AV171" s="16"/>
      <c r="AW171" s="59"/>
      <c r="AX171" s="5"/>
      <c r="AY171" s="16"/>
      <c r="AZ171" s="59"/>
      <c r="BA171" s="5"/>
      <c r="BB171" s="16"/>
      <c r="BC171" s="59"/>
      <c r="BD171" s="13"/>
      <c r="BE171" s="16"/>
      <c r="BF171" s="59"/>
      <c r="BG171" s="5"/>
      <c r="BH171" s="16"/>
      <c r="BI171" s="59"/>
      <c r="BJ171" s="5"/>
      <c r="BK171" s="16"/>
      <c r="BL171" s="59"/>
      <c r="BM171" s="5"/>
      <c r="BN171" s="16"/>
      <c r="BO171" s="59"/>
      <c r="BP171" s="5"/>
      <c r="BQ171" s="16"/>
      <c r="BR171" s="59"/>
      <c r="BS171" s="5"/>
      <c r="BT171" s="16"/>
      <c r="BU171" s="59"/>
      <c r="BV171" s="5"/>
      <c r="BW171" s="16"/>
      <c r="BX171" s="59"/>
      <c r="BY171" s="5"/>
      <c r="BZ171" s="16"/>
      <c r="CA171" s="59"/>
      <c r="CB171" s="5"/>
      <c r="CC171" s="16"/>
      <c r="CD171" s="59"/>
      <c r="CE171" s="5"/>
      <c r="CF171" s="16"/>
      <c r="CG171" s="59"/>
      <c r="CH171" s="5"/>
      <c r="CI171" s="16"/>
      <c r="CJ171" s="59"/>
      <c r="CK171" s="5"/>
      <c r="CL171" s="16"/>
      <c r="CM171" s="59"/>
      <c r="CN171" s="5"/>
      <c r="CO171" s="16"/>
      <c r="CP171" s="59"/>
      <c r="CQ171" s="13"/>
      <c r="CR171" s="16"/>
      <c r="CS171" s="59"/>
      <c r="CT171" s="5"/>
      <c r="CU171" s="16"/>
      <c r="CV171" s="59"/>
      <c r="CW171" s="5"/>
      <c r="CX171" s="16"/>
      <c r="CY171" s="59"/>
      <c r="CZ171" s="5"/>
      <c r="DA171" s="16"/>
      <c r="DB171" s="59"/>
      <c r="DC171" s="5"/>
      <c r="DD171" s="16"/>
      <c r="DE171" s="59"/>
      <c r="DF171" s="5"/>
      <c r="DG171" s="16"/>
      <c r="DH171" s="59"/>
      <c r="DI171" s="5"/>
      <c r="DJ171" s="16"/>
      <c r="DK171" s="59"/>
      <c r="DL171" s="5"/>
      <c r="DM171" s="16"/>
      <c r="DN171" s="59"/>
      <c r="DO171" s="5"/>
      <c r="DP171" s="16"/>
      <c r="DQ171" s="59"/>
      <c r="DR171" s="5"/>
      <c r="DS171" s="16"/>
      <c r="DT171" s="59"/>
      <c r="DU171" s="5"/>
      <c r="DV171" s="16"/>
      <c r="DW171" s="59"/>
      <c r="DX171" s="5"/>
      <c r="DY171" s="16"/>
      <c r="DZ171" s="59"/>
      <c r="EA171" s="5"/>
      <c r="EB171" s="16"/>
      <c r="EC171" s="59"/>
      <c r="ED171" s="5"/>
      <c r="EE171" s="16"/>
      <c r="EF171" s="59"/>
      <c r="EG171" s="5"/>
      <c r="EH171" s="16"/>
      <c r="EI171" s="59"/>
      <c r="EJ171" s="5"/>
      <c r="EK171" s="16"/>
      <c r="EL171" s="76"/>
      <c r="EM171" s="5"/>
      <c r="EN171" s="16"/>
      <c r="EO171" s="76"/>
      <c r="EP171" s="5"/>
      <c r="EQ171" s="16"/>
      <c r="ER171" s="59"/>
      <c r="ES171" s="5"/>
      <c r="ET171" s="16"/>
      <c r="EU171" s="59"/>
      <c r="EV171" s="5"/>
      <c r="EW171" s="16"/>
      <c r="EX171" s="59"/>
      <c r="EY171" s="5"/>
      <c r="EZ171" s="16"/>
      <c r="FA171" s="59"/>
      <c r="FB171" s="5"/>
      <c r="FC171" s="16"/>
      <c r="FD171" s="76"/>
      <c r="FE171" s="5"/>
      <c r="FF171" s="16"/>
      <c r="FG171" s="76"/>
      <c r="FH171" s="5"/>
      <c r="FI171" s="16"/>
      <c r="FJ171" s="76"/>
      <c r="FK171" s="5"/>
      <c r="FL171" s="16"/>
      <c r="FM171" s="76"/>
      <c r="FN171" s="5"/>
      <c r="FO171" s="16"/>
      <c r="FP171" s="76"/>
      <c r="FQ171" s="5"/>
      <c r="FR171" s="16"/>
      <c r="FS171" s="76"/>
      <c r="FT171" s="5"/>
      <c r="FU171" s="16"/>
      <c r="FV171" s="76"/>
      <c r="FW171" s="5"/>
      <c r="FX171" s="16"/>
      <c r="FY171" s="76"/>
      <c r="FZ171" s="5"/>
      <c r="GA171" s="16"/>
      <c r="GB171" s="76"/>
      <c r="GC171" s="5"/>
      <c r="GD171" s="16"/>
      <c r="GE171" s="76"/>
      <c r="GF171" s="5"/>
      <c r="GG171" s="16"/>
      <c r="GH171" s="76"/>
      <c r="GI171" s="5"/>
      <c r="GJ171" s="16"/>
      <c r="GK171" s="76"/>
      <c r="GL171" s="5"/>
      <c r="GM171" s="16"/>
      <c r="GN171" s="76"/>
      <c r="GO171" s="5"/>
      <c r="GP171" s="16"/>
      <c r="GQ171" s="76"/>
      <c r="GR171" s="5"/>
      <c r="GS171" s="16"/>
      <c r="GT171" s="76"/>
      <c r="GU171" s="5"/>
      <c r="GV171" s="16"/>
      <c r="GW171" s="76"/>
      <c r="GX171" s="5"/>
      <c r="GY171" s="16"/>
      <c r="GZ171" s="76"/>
      <c r="HA171" s="5"/>
      <c r="HB171" s="16"/>
      <c r="HC171" s="76"/>
      <c r="HD171" s="5"/>
      <c r="HE171" s="16"/>
      <c r="HF171" s="76"/>
      <c r="HG171" s="5"/>
      <c r="HH171" s="16"/>
      <c r="HI171" s="76"/>
      <c r="HJ171" s="5"/>
      <c r="HK171" s="16"/>
      <c r="HL171" s="76"/>
      <c r="HM171" s="5"/>
      <c r="HN171" s="16"/>
      <c r="HO171" s="76"/>
      <c r="HP171" s="5"/>
      <c r="HQ171" s="16"/>
      <c r="HR171" s="76"/>
      <c r="HS171" s="5"/>
      <c r="HT171" s="16"/>
      <c r="HU171" s="76"/>
      <c r="HV171" s="5"/>
      <c r="HW171" s="16"/>
      <c r="HX171" s="76"/>
      <c r="HY171" s="5"/>
      <c r="HZ171" s="16"/>
      <c r="IA171" s="76"/>
      <c r="IB171" s="5"/>
      <c r="IC171" s="16"/>
      <c r="ID171" s="76"/>
      <c r="IE171" s="5"/>
      <c r="IF171" s="16"/>
      <c r="IG171" s="76"/>
      <c r="IH171" s="5"/>
      <c r="II171" s="16"/>
      <c r="IJ171" s="76"/>
      <c r="IK171" s="5"/>
      <c r="IL171" s="16"/>
      <c r="IM171" s="76"/>
      <c r="IN171" s="5"/>
      <c r="IO171" s="16"/>
      <c r="IP171" s="76"/>
      <c r="IQ171" s="5"/>
      <c r="IR171" s="16"/>
      <c r="IS171" s="76"/>
      <c r="IT171" s="5"/>
      <c r="IU171" s="16"/>
      <c r="IV171" s="76"/>
      <c r="IW171" s="5"/>
      <c r="IX171" s="16"/>
      <c r="IY171" s="76"/>
      <c r="IZ171" s="5"/>
      <c r="JA171" s="16"/>
      <c r="JB171" s="76"/>
      <c r="JC171" s="5"/>
      <c r="JD171" s="16"/>
      <c r="JE171" s="76"/>
      <c r="JF171" s="5"/>
      <c r="JG171" s="16"/>
      <c r="JH171" s="76"/>
      <c r="JI171" s="5"/>
      <c r="JJ171" s="16"/>
      <c r="JK171" s="76"/>
      <c r="JL171" s="5"/>
      <c r="JM171" s="16"/>
      <c r="JN171" s="76"/>
      <c r="JO171" s="5"/>
      <c r="JP171" s="16"/>
      <c r="JQ171" s="76"/>
      <c r="JR171" s="5"/>
      <c r="JS171" s="16"/>
      <c r="JT171" s="76"/>
      <c r="JU171" s="5"/>
      <c r="JV171" s="16"/>
      <c r="JW171" s="76"/>
      <c r="JX171" s="5"/>
      <c r="JY171" s="16"/>
      <c r="JZ171" s="76"/>
      <c r="KA171" s="5"/>
      <c r="KB171" s="16"/>
      <c r="KC171" s="76"/>
      <c r="KD171" s="5"/>
      <c r="KE171" s="16"/>
      <c r="KF171" s="76"/>
      <c r="KG171" s="5"/>
      <c r="KH171" s="16"/>
      <c r="KI171" s="76"/>
      <c r="KJ171" s="5"/>
      <c r="KK171" s="16"/>
      <c r="KL171" s="59"/>
      <c r="KM171" s="5"/>
      <c r="KN171" s="16"/>
      <c r="KO171" s="59"/>
      <c r="KP171" s="5"/>
      <c r="KQ171" s="5"/>
      <c r="KR171" s="16"/>
      <c r="KS171" s="59"/>
      <c r="KT171" s="5"/>
      <c r="KU171" s="16"/>
      <c r="KV171" s="59"/>
    </row>
    <row r="172" spans="1:308" ht="10.5" x14ac:dyDescent="0.25">
      <c r="A172" s="29"/>
      <c r="B172" s="13"/>
      <c r="C172" s="16"/>
      <c r="D172" s="59"/>
      <c r="E172" s="5"/>
      <c r="F172" s="16"/>
      <c r="G172" s="59"/>
      <c r="H172" s="5"/>
      <c r="I172" s="16"/>
      <c r="J172" s="59"/>
      <c r="K172" s="5"/>
      <c r="L172" s="16"/>
      <c r="M172" s="59"/>
      <c r="N172" s="5"/>
      <c r="O172" s="16"/>
      <c r="P172" s="59"/>
      <c r="Q172" s="5"/>
      <c r="R172" s="16"/>
      <c r="S172" s="59"/>
      <c r="T172" s="5"/>
      <c r="U172" s="16"/>
      <c r="V172" s="59"/>
      <c r="W172" s="5"/>
      <c r="X172" s="16"/>
      <c r="Y172" s="59"/>
      <c r="Z172" s="5"/>
      <c r="AA172" s="16"/>
      <c r="AB172" s="59"/>
      <c r="AC172" s="5"/>
      <c r="AD172" s="16"/>
      <c r="AE172" s="59"/>
      <c r="AF172" s="5"/>
      <c r="AG172" s="16"/>
      <c r="AH172" s="59"/>
      <c r="AI172" s="5"/>
      <c r="AJ172" s="16"/>
      <c r="AK172" s="59"/>
      <c r="AL172" s="5"/>
      <c r="AM172" s="16"/>
      <c r="AN172" s="59"/>
      <c r="AO172" s="5"/>
      <c r="AP172" s="16"/>
      <c r="AQ172" s="59"/>
      <c r="AR172" s="5"/>
      <c r="AS172" s="16"/>
      <c r="AT172" s="59"/>
      <c r="AU172" s="5"/>
      <c r="AV172" s="16"/>
      <c r="AW172" s="59"/>
      <c r="AX172" s="5"/>
      <c r="AY172" s="16"/>
      <c r="AZ172" s="59"/>
      <c r="BA172" s="5"/>
      <c r="BB172" s="16"/>
      <c r="BC172" s="59"/>
      <c r="BD172" s="13"/>
      <c r="BE172" s="16"/>
      <c r="BF172" s="59"/>
      <c r="BG172" s="5"/>
      <c r="BH172" s="16"/>
      <c r="BI172" s="59"/>
      <c r="BJ172" s="5"/>
      <c r="BK172" s="16"/>
      <c r="BL172" s="59"/>
      <c r="BM172" s="5"/>
      <c r="BN172" s="16"/>
      <c r="BO172" s="59"/>
      <c r="BP172" s="5"/>
      <c r="BQ172" s="16"/>
      <c r="BR172" s="59"/>
      <c r="BS172" s="5"/>
      <c r="BT172" s="16"/>
      <c r="BU172" s="59"/>
      <c r="BV172" s="5"/>
      <c r="BW172" s="16"/>
      <c r="BX172" s="59"/>
      <c r="BY172" s="5"/>
      <c r="BZ172" s="16"/>
      <c r="CA172" s="59"/>
      <c r="CB172" s="5"/>
      <c r="CC172" s="16"/>
      <c r="CD172" s="59"/>
      <c r="CE172" s="5"/>
      <c r="CF172" s="16"/>
      <c r="CG172" s="59"/>
      <c r="CH172" s="5"/>
      <c r="CI172" s="16"/>
      <c r="CJ172" s="59"/>
      <c r="CK172" s="5"/>
      <c r="CL172" s="16"/>
      <c r="CM172" s="59"/>
      <c r="CN172" s="5"/>
      <c r="CO172" s="16"/>
      <c r="CP172" s="59"/>
      <c r="CQ172" s="13"/>
      <c r="CR172" s="16"/>
      <c r="CS172" s="59"/>
      <c r="CT172" s="5"/>
      <c r="CU172" s="16"/>
      <c r="CV172" s="59"/>
      <c r="CW172" s="5"/>
      <c r="CX172" s="16"/>
      <c r="CY172" s="59"/>
      <c r="CZ172" s="5"/>
      <c r="DA172" s="16"/>
      <c r="DB172" s="59"/>
      <c r="DC172" s="5"/>
      <c r="DD172" s="16"/>
      <c r="DE172" s="59"/>
      <c r="DF172" s="5"/>
      <c r="DG172" s="16"/>
      <c r="DH172" s="59"/>
      <c r="DI172" s="5"/>
      <c r="DJ172" s="16"/>
      <c r="DK172" s="59"/>
      <c r="DL172" s="5"/>
      <c r="DM172" s="16"/>
      <c r="DN172" s="59"/>
      <c r="DO172" s="5"/>
      <c r="DP172" s="16"/>
      <c r="DQ172" s="59"/>
      <c r="DR172" s="5"/>
      <c r="DS172" s="16"/>
      <c r="DT172" s="59"/>
      <c r="DU172" s="5"/>
      <c r="DV172" s="16"/>
      <c r="DW172" s="59"/>
      <c r="DX172" s="5"/>
      <c r="DY172" s="16"/>
      <c r="DZ172" s="59"/>
      <c r="EA172" s="5"/>
      <c r="EB172" s="16"/>
      <c r="EC172" s="59"/>
      <c r="ED172" s="5"/>
      <c r="EE172" s="16"/>
      <c r="EF172" s="59"/>
      <c r="EG172" s="5"/>
      <c r="EH172" s="16"/>
      <c r="EI172" s="59"/>
      <c r="EJ172" s="5"/>
      <c r="EK172" s="16"/>
      <c r="EL172" s="76"/>
      <c r="EM172" s="5"/>
      <c r="EN172" s="16"/>
      <c r="EO172" s="76"/>
      <c r="EP172" s="5"/>
      <c r="EQ172" s="16"/>
      <c r="ER172" s="59"/>
      <c r="ES172" s="5"/>
      <c r="ET172" s="16"/>
      <c r="EU172" s="59"/>
      <c r="EV172" s="5"/>
      <c r="EW172" s="16"/>
      <c r="EX172" s="59"/>
      <c r="EY172" s="5"/>
      <c r="EZ172" s="16"/>
      <c r="FA172" s="59"/>
      <c r="FB172" s="5"/>
      <c r="FC172" s="16"/>
      <c r="FD172" s="76"/>
      <c r="FE172" s="5"/>
      <c r="FF172" s="16"/>
      <c r="FG172" s="76"/>
      <c r="FH172" s="5"/>
      <c r="FI172" s="16"/>
      <c r="FJ172" s="76"/>
      <c r="FK172" s="5"/>
      <c r="FL172" s="16"/>
      <c r="FM172" s="76"/>
      <c r="FN172" s="5"/>
      <c r="FO172" s="16"/>
      <c r="FP172" s="76"/>
      <c r="FQ172" s="5"/>
      <c r="FR172" s="16"/>
      <c r="FS172" s="76"/>
      <c r="FT172" s="5"/>
      <c r="FU172" s="16"/>
      <c r="FV172" s="76"/>
      <c r="FW172" s="5"/>
      <c r="FX172" s="16"/>
      <c r="FY172" s="76"/>
      <c r="FZ172" s="5"/>
      <c r="GA172" s="16"/>
      <c r="GB172" s="76"/>
      <c r="GC172" s="5"/>
      <c r="GD172" s="16"/>
      <c r="GE172" s="76"/>
      <c r="GF172" s="5"/>
      <c r="GG172" s="16"/>
      <c r="GH172" s="76"/>
      <c r="GI172" s="5"/>
      <c r="GJ172" s="16"/>
      <c r="GK172" s="76"/>
      <c r="GL172" s="5"/>
      <c r="GM172" s="16"/>
      <c r="GN172" s="76"/>
      <c r="GO172" s="5"/>
      <c r="GP172" s="16"/>
      <c r="GQ172" s="76"/>
      <c r="GR172" s="5"/>
      <c r="GS172" s="16"/>
      <c r="GT172" s="76"/>
      <c r="GU172" s="5"/>
      <c r="GV172" s="16"/>
      <c r="GW172" s="76"/>
      <c r="GX172" s="5"/>
      <c r="GY172" s="16"/>
      <c r="GZ172" s="76"/>
      <c r="HA172" s="5"/>
      <c r="HB172" s="16"/>
      <c r="HC172" s="76"/>
      <c r="HD172" s="5"/>
      <c r="HE172" s="16"/>
      <c r="HF172" s="76"/>
      <c r="HG172" s="5"/>
      <c r="HH172" s="16"/>
      <c r="HI172" s="76"/>
      <c r="HJ172" s="5"/>
      <c r="HK172" s="16"/>
      <c r="HL172" s="76"/>
      <c r="HM172" s="5"/>
      <c r="HN172" s="16"/>
      <c r="HO172" s="76"/>
      <c r="HP172" s="5"/>
      <c r="HQ172" s="16"/>
      <c r="HR172" s="76"/>
      <c r="HS172" s="5"/>
      <c r="HT172" s="16"/>
      <c r="HU172" s="76"/>
      <c r="HV172" s="5"/>
      <c r="HW172" s="16"/>
      <c r="HX172" s="76"/>
      <c r="HY172" s="5"/>
      <c r="HZ172" s="16"/>
      <c r="IA172" s="76"/>
      <c r="IB172" s="5"/>
      <c r="IC172" s="16"/>
      <c r="ID172" s="76"/>
      <c r="IE172" s="5"/>
      <c r="IF172" s="16"/>
      <c r="IG172" s="76"/>
      <c r="IH172" s="5"/>
      <c r="II172" s="16"/>
      <c r="IJ172" s="76"/>
      <c r="IK172" s="5"/>
      <c r="IL172" s="16"/>
      <c r="IM172" s="76"/>
      <c r="IN172" s="5"/>
      <c r="IO172" s="16"/>
      <c r="IP172" s="76"/>
      <c r="IQ172" s="5"/>
      <c r="IR172" s="16"/>
      <c r="IS172" s="76"/>
      <c r="IT172" s="5"/>
      <c r="IU172" s="16"/>
      <c r="IV172" s="76"/>
      <c r="IW172" s="5"/>
      <c r="IX172" s="16"/>
      <c r="IY172" s="76"/>
      <c r="IZ172" s="5"/>
      <c r="JA172" s="16"/>
      <c r="JB172" s="76"/>
      <c r="JC172" s="5"/>
      <c r="JD172" s="16"/>
      <c r="JE172" s="76"/>
      <c r="JF172" s="5"/>
      <c r="JG172" s="16"/>
      <c r="JH172" s="76"/>
      <c r="JI172" s="5"/>
      <c r="JJ172" s="16"/>
      <c r="JK172" s="76"/>
      <c r="JL172" s="5"/>
      <c r="JM172" s="16"/>
      <c r="JN172" s="76"/>
      <c r="JO172" s="5"/>
      <c r="JP172" s="16"/>
      <c r="JQ172" s="76"/>
      <c r="JR172" s="5"/>
      <c r="JS172" s="16"/>
      <c r="JT172" s="76"/>
      <c r="JU172" s="5"/>
      <c r="JV172" s="16"/>
      <c r="JW172" s="76"/>
      <c r="JX172" s="5"/>
      <c r="JY172" s="16"/>
      <c r="JZ172" s="76"/>
      <c r="KA172" s="5"/>
      <c r="KB172" s="16"/>
      <c r="KC172" s="76"/>
      <c r="KD172" s="5"/>
      <c r="KE172" s="16"/>
      <c r="KF172" s="76"/>
      <c r="KG172" s="5"/>
      <c r="KH172" s="16"/>
      <c r="KI172" s="76"/>
      <c r="KJ172" s="5"/>
      <c r="KK172" s="16"/>
      <c r="KL172" s="59"/>
      <c r="KM172" s="5"/>
      <c r="KN172" s="16"/>
      <c r="KO172" s="59"/>
      <c r="KP172" s="5"/>
      <c r="KQ172" s="5"/>
      <c r="KR172" s="16"/>
      <c r="KS172" s="59"/>
      <c r="KT172" s="5"/>
      <c r="KU172" s="16"/>
      <c r="KV172" s="59"/>
    </row>
    <row r="173" spans="1:308" ht="10.5" x14ac:dyDescent="0.25">
      <c r="A173" s="29"/>
      <c r="B173" s="13"/>
      <c r="C173" s="16"/>
      <c r="D173" s="59"/>
      <c r="E173" s="5"/>
      <c r="F173" s="16"/>
      <c r="G173" s="59"/>
      <c r="H173" s="5"/>
      <c r="I173" s="16"/>
      <c r="J173" s="59"/>
      <c r="K173" s="5"/>
      <c r="L173" s="16"/>
      <c r="M173" s="59"/>
      <c r="N173" s="5"/>
      <c r="O173" s="16"/>
      <c r="P173" s="59"/>
      <c r="Q173" s="5"/>
      <c r="R173" s="16"/>
      <c r="S173" s="59"/>
      <c r="T173" s="5"/>
      <c r="U173" s="16"/>
      <c r="V173" s="59"/>
      <c r="W173" s="5"/>
      <c r="X173" s="16"/>
      <c r="Y173" s="59"/>
      <c r="Z173" s="5"/>
      <c r="AA173" s="16"/>
      <c r="AB173" s="59"/>
      <c r="AC173" s="5"/>
      <c r="AD173" s="16"/>
      <c r="AE173" s="59"/>
      <c r="AF173" s="5"/>
      <c r="AG173" s="16"/>
      <c r="AH173" s="59"/>
      <c r="AI173" s="5"/>
      <c r="AJ173" s="16"/>
      <c r="AK173" s="59"/>
      <c r="AL173" s="5"/>
      <c r="AM173" s="16"/>
      <c r="AN173" s="59"/>
      <c r="AO173" s="5"/>
      <c r="AP173" s="16"/>
      <c r="AQ173" s="59"/>
      <c r="AR173" s="5"/>
      <c r="AS173" s="16"/>
      <c r="AT173" s="59"/>
      <c r="AU173" s="5"/>
      <c r="AV173" s="16"/>
      <c r="AW173" s="59"/>
      <c r="AX173" s="5"/>
      <c r="AY173" s="16"/>
      <c r="AZ173" s="59"/>
      <c r="BA173" s="5"/>
      <c r="BB173" s="16"/>
      <c r="BC173" s="59"/>
      <c r="BD173" s="13"/>
      <c r="BE173" s="16"/>
      <c r="BF173" s="59"/>
      <c r="BG173" s="5"/>
      <c r="BH173" s="16"/>
      <c r="BI173" s="59"/>
      <c r="BJ173" s="5"/>
      <c r="BK173" s="16"/>
      <c r="BL173" s="59"/>
      <c r="BM173" s="5"/>
      <c r="BN173" s="16"/>
      <c r="BO173" s="59"/>
      <c r="BP173" s="5"/>
      <c r="BQ173" s="16"/>
      <c r="BR173" s="59"/>
      <c r="BS173" s="5"/>
      <c r="BT173" s="16"/>
      <c r="BU173" s="59"/>
      <c r="BV173" s="5"/>
      <c r="BW173" s="16"/>
      <c r="BX173" s="59"/>
      <c r="BY173" s="5"/>
      <c r="BZ173" s="16"/>
      <c r="CA173" s="59"/>
      <c r="CB173" s="5"/>
      <c r="CC173" s="16"/>
      <c r="CD173" s="59"/>
      <c r="CE173" s="5"/>
      <c r="CF173" s="16"/>
      <c r="CG173" s="59"/>
      <c r="CH173" s="5"/>
      <c r="CI173" s="16"/>
      <c r="CJ173" s="59"/>
      <c r="CK173" s="5"/>
      <c r="CL173" s="16"/>
      <c r="CM173" s="59"/>
      <c r="CN173" s="5"/>
      <c r="CO173" s="16"/>
      <c r="CP173" s="59"/>
      <c r="CQ173" s="13"/>
      <c r="CR173" s="16"/>
      <c r="CS173" s="59"/>
      <c r="CT173" s="5"/>
      <c r="CU173" s="16"/>
      <c r="CV173" s="59"/>
      <c r="CW173" s="5"/>
      <c r="CX173" s="16"/>
      <c r="CY173" s="59"/>
      <c r="CZ173" s="5"/>
      <c r="DA173" s="16"/>
      <c r="DB173" s="59"/>
      <c r="DC173" s="5"/>
      <c r="DD173" s="16"/>
      <c r="DE173" s="59"/>
      <c r="DF173" s="5"/>
      <c r="DG173" s="16"/>
      <c r="DH173" s="59"/>
      <c r="DI173" s="5"/>
      <c r="DJ173" s="16"/>
      <c r="DK173" s="59"/>
      <c r="DL173" s="5"/>
      <c r="DM173" s="16"/>
      <c r="DN173" s="59"/>
      <c r="DO173" s="5"/>
      <c r="DP173" s="16"/>
      <c r="DQ173" s="59"/>
      <c r="DR173" s="5"/>
      <c r="DS173" s="16"/>
      <c r="DT173" s="59"/>
      <c r="DU173" s="5"/>
      <c r="DV173" s="16"/>
      <c r="DW173" s="59"/>
      <c r="DX173" s="5"/>
      <c r="DY173" s="16"/>
      <c r="DZ173" s="59"/>
      <c r="EA173" s="5"/>
      <c r="EB173" s="16"/>
      <c r="EC173" s="59"/>
      <c r="ED173" s="5"/>
      <c r="EE173" s="16"/>
      <c r="EF173" s="59"/>
      <c r="EG173" s="5"/>
      <c r="EH173" s="16"/>
      <c r="EI173" s="59"/>
      <c r="EJ173" s="5"/>
      <c r="EK173" s="16"/>
      <c r="EL173" s="76"/>
      <c r="EM173" s="5"/>
      <c r="EN173" s="16"/>
      <c r="EO173" s="76"/>
      <c r="EP173" s="5"/>
      <c r="EQ173" s="16"/>
      <c r="ER173" s="59"/>
      <c r="ES173" s="5"/>
      <c r="ET173" s="16"/>
      <c r="EU173" s="59"/>
      <c r="EV173" s="5"/>
      <c r="EW173" s="16"/>
      <c r="EX173" s="59"/>
      <c r="EY173" s="5"/>
      <c r="EZ173" s="16"/>
      <c r="FA173" s="59"/>
      <c r="FB173" s="5"/>
      <c r="FC173" s="16"/>
      <c r="FD173" s="76"/>
      <c r="FE173" s="5"/>
      <c r="FF173" s="16"/>
      <c r="FG173" s="76"/>
      <c r="FH173" s="5"/>
      <c r="FI173" s="16"/>
      <c r="FJ173" s="76"/>
      <c r="FK173" s="5"/>
      <c r="FL173" s="16"/>
      <c r="FM173" s="76"/>
      <c r="FN173" s="5"/>
      <c r="FO173" s="16"/>
      <c r="FP173" s="76"/>
      <c r="FQ173" s="5"/>
      <c r="FR173" s="16"/>
      <c r="FS173" s="76"/>
      <c r="FT173" s="5"/>
      <c r="FU173" s="16"/>
      <c r="FV173" s="76"/>
      <c r="FW173" s="5"/>
      <c r="FX173" s="16"/>
      <c r="FY173" s="76"/>
      <c r="FZ173" s="5"/>
      <c r="GA173" s="16"/>
      <c r="GB173" s="76"/>
      <c r="GC173" s="5"/>
      <c r="GD173" s="16"/>
      <c r="GE173" s="76"/>
      <c r="GF173" s="5"/>
      <c r="GG173" s="16"/>
      <c r="GH173" s="76"/>
      <c r="GI173" s="5"/>
      <c r="GJ173" s="16"/>
      <c r="GK173" s="76"/>
      <c r="GL173" s="5"/>
      <c r="GM173" s="16"/>
      <c r="GN173" s="76"/>
      <c r="GO173" s="5"/>
      <c r="GP173" s="16"/>
      <c r="GQ173" s="76"/>
      <c r="GR173" s="5"/>
      <c r="GS173" s="16"/>
      <c r="GT173" s="76"/>
      <c r="GU173" s="5"/>
      <c r="GV173" s="16"/>
      <c r="GW173" s="76"/>
      <c r="GX173" s="5"/>
      <c r="GY173" s="16"/>
      <c r="GZ173" s="76"/>
      <c r="HA173" s="5"/>
      <c r="HB173" s="16"/>
      <c r="HC173" s="76"/>
      <c r="HD173" s="5"/>
      <c r="HE173" s="16"/>
      <c r="HF173" s="76"/>
      <c r="HG173" s="5"/>
      <c r="HH173" s="16"/>
      <c r="HI173" s="76"/>
      <c r="HJ173" s="5"/>
      <c r="HK173" s="16"/>
      <c r="HL173" s="76"/>
      <c r="HM173" s="5"/>
      <c r="HN173" s="16"/>
      <c r="HO173" s="76"/>
      <c r="HP173" s="5"/>
      <c r="HQ173" s="16"/>
      <c r="HR173" s="76"/>
      <c r="HS173" s="5"/>
      <c r="HT173" s="16"/>
      <c r="HU173" s="76"/>
      <c r="HV173" s="5"/>
      <c r="HW173" s="16"/>
      <c r="HX173" s="76"/>
      <c r="HY173" s="5"/>
      <c r="HZ173" s="16"/>
      <c r="IA173" s="76"/>
      <c r="IB173" s="5"/>
      <c r="IC173" s="16"/>
      <c r="ID173" s="76"/>
      <c r="IE173" s="5"/>
      <c r="IF173" s="16"/>
      <c r="IG173" s="76"/>
      <c r="IH173" s="5"/>
      <c r="II173" s="16"/>
      <c r="IJ173" s="76"/>
      <c r="IK173" s="5"/>
      <c r="IL173" s="16"/>
      <c r="IM173" s="76"/>
      <c r="IN173" s="5"/>
      <c r="IO173" s="16"/>
      <c r="IP173" s="76"/>
      <c r="IQ173" s="5"/>
      <c r="IR173" s="16"/>
      <c r="IS173" s="76"/>
      <c r="IT173" s="5"/>
      <c r="IU173" s="16"/>
      <c r="IV173" s="76"/>
      <c r="IW173" s="5"/>
      <c r="IX173" s="16"/>
      <c r="IY173" s="76"/>
      <c r="IZ173" s="5"/>
      <c r="JA173" s="16"/>
      <c r="JB173" s="76"/>
      <c r="JC173" s="5"/>
      <c r="JD173" s="16"/>
      <c r="JE173" s="76"/>
      <c r="JF173" s="5"/>
      <c r="JG173" s="16"/>
      <c r="JH173" s="76"/>
      <c r="JI173" s="5"/>
      <c r="JJ173" s="16"/>
      <c r="JK173" s="76"/>
      <c r="JL173" s="5"/>
      <c r="JM173" s="16"/>
      <c r="JN173" s="76"/>
      <c r="JO173" s="5"/>
      <c r="JP173" s="16"/>
      <c r="JQ173" s="76"/>
      <c r="JR173" s="5"/>
      <c r="JS173" s="16"/>
      <c r="JT173" s="76"/>
      <c r="JU173" s="5"/>
      <c r="JV173" s="16"/>
      <c r="JW173" s="76"/>
      <c r="JX173" s="5"/>
      <c r="JY173" s="16"/>
      <c r="JZ173" s="76"/>
      <c r="KA173" s="5"/>
      <c r="KB173" s="16"/>
      <c r="KC173" s="76"/>
      <c r="KD173" s="5"/>
      <c r="KE173" s="16"/>
      <c r="KF173" s="76"/>
      <c r="KG173" s="5"/>
      <c r="KH173" s="16"/>
      <c r="KI173" s="76"/>
      <c r="KJ173" s="5"/>
      <c r="KK173" s="16"/>
      <c r="KL173" s="59"/>
      <c r="KM173" s="5"/>
      <c r="KN173" s="16"/>
      <c r="KO173" s="59"/>
      <c r="KP173" s="5"/>
      <c r="KQ173" s="5"/>
      <c r="KR173" s="16"/>
      <c r="KS173" s="59"/>
      <c r="KT173" s="5"/>
      <c r="KU173" s="16"/>
      <c r="KV173" s="59"/>
    </row>
    <row r="174" spans="1:308" ht="10.5" x14ac:dyDescent="0.25">
      <c r="A174" s="29"/>
      <c r="B174" s="13"/>
      <c r="C174" s="16"/>
      <c r="D174" s="59"/>
      <c r="E174" s="5"/>
      <c r="F174" s="16"/>
      <c r="G174" s="59"/>
      <c r="H174" s="5"/>
      <c r="I174" s="16"/>
      <c r="J174" s="59"/>
      <c r="K174" s="5"/>
      <c r="L174" s="16"/>
      <c r="M174" s="59"/>
      <c r="N174" s="5"/>
      <c r="O174" s="16"/>
      <c r="P174" s="59"/>
      <c r="Q174" s="5"/>
      <c r="R174" s="16"/>
      <c r="S174" s="59"/>
      <c r="T174" s="5"/>
      <c r="U174" s="16"/>
      <c r="V174" s="59"/>
      <c r="W174" s="5"/>
      <c r="X174" s="16"/>
      <c r="Y174" s="59"/>
      <c r="Z174" s="5"/>
      <c r="AA174" s="16"/>
      <c r="AB174" s="59"/>
      <c r="AC174" s="5"/>
      <c r="AD174" s="16"/>
      <c r="AE174" s="59"/>
      <c r="AF174" s="5"/>
      <c r="AG174" s="16"/>
      <c r="AH174" s="59"/>
      <c r="AI174" s="5"/>
      <c r="AJ174" s="16"/>
      <c r="AK174" s="59"/>
      <c r="AL174" s="5"/>
      <c r="AM174" s="16"/>
      <c r="AN174" s="59"/>
      <c r="AO174" s="5"/>
      <c r="AP174" s="16"/>
      <c r="AQ174" s="59"/>
      <c r="AR174" s="5"/>
      <c r="AS174" s="16"/>
      <c r="AT174" s="59"/>
      <c r="AU174" s="5"/>
      <c r="AV174" s="16"/>
      <c r="AW174" s="59"/>
      <c r="AX174" s="5"/>
      <c r="AY174" s="16"/>
      <c r="AZ174" s="59"/>
      <c r="BA174" s="5"/>
      <c r="BB174" s="16"/>
      <c r="BC174" s="59"/>
      <c r="BD174" s="13"/>
      <c r="BE174" s="16"/>
      <c r="BF174" s="59"/>
      <c r="BG174" s="5"/>
      <c r="BH174" s="16"/>
      <c r="BI174" s="59"/>
      <c r="BJ174" s="5"/>
      <c r="BK174" s="16"/>
      <c r="BL174" s="59"/>
      <c r="BM174" s="5"/>
      <c r="BN174" s="16"/>
      <c r="BO174" s="59"/>
      <c r="BP174" s="5"/>
      <c r="BQ174" s="16"/>
      <c r="BR174" s="59"/>
      <c r="BS174" s="5"/>
      <c r="BT174" s="16"/>
      <c r="BU174" s="59"/>
      <c r="BV174" s="5"/>
      <c r="BW174" s="16"/>
      <c r="BX174" s="59"/>
      <c r="BY174" s="5"/>
      <c r="BZ174" s="16"/>
      <c r="CA174" s="59"/>
      <c r="CB174" s="5"/>
      <c r="CC174" s="16"/>
      <c r="CD174" s="59"/>
      <c r="CE174" s="5"/>
      <c r="CF174" s="16"/>
      <c r="CG174" s="59"/>
      <c r="CH174" s="5"/>
      <c r="CI174" s="16"/>
      <c r="CJ174" s="59"/>
      <c r="CK174" s="5"/>
      <c r="CL174" s="16"/>
      <c r="CM174" s="59"/>
      <c r="CN174" s="5"/>
      <c r="CO174" s="16"/>
      <c r="CP174" s="59"/>
      <c r="CQ174" s="13"/>
      <c r="CR174" s="16"/>
      <c r="CS174" s="59"/>
      <c r="CT174" s="5"/>
      <c r="CU174" s="16"/>
      <c r="CV174" s="59"/>
      <c r="CW174" s="5"/>
      <c r="CX174" s="16"/>
      <c r="CY174" s="59"/>
      <c r="CZ174" s="5"/>
      <c r="DA174" s="16"/>
      <c r="DB174" s="59"/>
      <c r="DC174" s="5"/>
      <c r="DD174" s="16"/>
      <c r="DE174" s="59"/>
      <c r="DF174" s="5"/>
      <c r="DG174" s="16"/>
      <c r="DH174" s="59"/>
      <c r="DI174" s="5"/>
      <c r="DJ174" s="16"/>
      <c r="DK174" s="59"/>
      <c r="DL174" s="5"/>
      <c r="DM174" s="16"/>
      <c r="DN174" s="59"/>
      <c r="DO174" s="5"/>
      <c r="DP174" s="16"/>
      <c r="DQ174" s="59"/>
      <c r="DR174" s="5"/>
      <c r="DS174" s="16"/>
      <c r="DT174" s="59"/>
      <c r="DU174" s="5"/>
      <c r="DV174" s="16"/>
      <c r="DW174" s="59"/>
      <c r="DX174" s="5"/>
      <c r="DY174" s="16"/>
      <c r="DZ174" s="59"/>
      <c r="EA174" s="5"/>
      <c r="EB174" s="16"/>
      <c r="EC174" s="59"/>
      <c r="ED174" s="5"/>
      <c r="EE174" s="16"/>
      <c r="EF174" s="59"/>
      <c r="EG174" s="5"/>
      <c r="EH174" s="16"/>
      <c r="EI174" s="59"/>
      <c r="EJ174" s="5"/>
      <c r="EK174" s="16"/>
      <c r="EL174" s="76"/>
      <c r="EM174" s="5"/>
      <c r="EN174" s="16"/>
      <c r="EO174" s="76"/>
      <c r="EP174" s="5"/>
      <c r="EQ174" s="16"/>
      <c r="ER174" s="59"/>
      <c r="ES174" s="5"/>
      <c r="ET174" s="16"/>
      <c r="EU174" s="59"/>
      <c r="EV174" s="5"/>
      <c r="EW174" s="16"/>
      <c r="EX174" s="59"/>
      <c r="EY174" s="5"/>
      <c r="EZ174" s="16"/>
      <c r="FA174" s="59"/>
      <c r="FB174" s="5"/>
      <c r="FC174" s="16"/>
      <c r="FD174" s="76"/>
      <c r="FE174" s="5"/>
      <c r="FF174" s="16"/>
      <c r="FG174" s="76"/>
      <c r="FH174" s="5"/>
      <c r="FI174" s="16"/>
      <c r="FJ174" s="76"/>
      <c r="FK174" s="5"/>
      <c r="FL174" s="16"/>
      <c r="FM174" s="76"/>
      <c r="FN174" s="5"/>
      <c r="FO174" s="16"/>
      <c r="FP174" s="76"/>
      <c r="FQ174" s="5"/>
      <c r="FR174" s="16"/>
      <c r="FS174" s="76"/>
      <c r="FT174" s="5"/>
      <c r="FU174" s="16"/>
      <c r="FV174" s="76"/>
      <c r="FW174" s="5"/>
      <c r="FX174" s="16"/>
      <c r="FY174" s="76"/>
      <c r="FZ174" s="5"/>
      <c r="GA174" s="16"/>
      <c r="GB174" s="76"/>
      <c r="GC174" s="5"/>
      <c r="GD174" s="16"/>
      <c r="GE174" s="76"/>
      <c r="GF174" s="5"/>
      <c r="GG174" s="16"/>
      <c r="GH174" s="76"/>
      <c r="GI174" s="5"/>
      <c r="GJ174" s="16"/>
      <c r="GK174" s="76"/>
      <c r="GL174" s="5"/>
      <c r="GM174" s="16"/>
      <c r="GN174" s="76"/>
      <c r="GO174" s="5"/>
      <c r="GP174" s="16"/>
      <c r="GQ174" s="76"/>
      <c r="GR174" s="5"/>
      <c r="GS174" s="16"/>
      <c r="GT174" s="76"/>
      <c r="GU174" s="5"/>
      <c r="GV174" s="16"/>
      <c r="GW174" s="76"/>
      <c r="GX174" s="5"/>
      <c r="GY174" s="16"/>
      <c r="GZ174" s="76"/>
      <c r="HA174" s="5"/>
      <c r="HB174" s="16"/>
      <c r="HC174" s="76"/>
      <c r="HD174" s="5"/>
      <c r="HE174" s="16"/>
      <c r="HF174" s="76"/>
      <c r="HG174" s="5"/>
      <c r="HH174" s="16"/>
      <c r="HI174" s="76"/>
      <c r="HJ174" s="5"/>
      <c r="HK174" s="16"/>
      <c r="HL174" s="76"/>
      <c r="HM174" s="5"/>
      <c r="HN174" s="16"/>
      <c r="HO174" s="76"/>
      <c r="HP174" s="5"/>
      <c r="HQ174" s="16"/>
      <c r="HR174" s="76"/>
      <c r="HS174" s="5"/>
      <c r="HT174" s="16"/>
      <c r="HU174" s="76"/>
      <c r="HV174" s="5"/>
      <c r="HW174" s="16"/>
      <c r="HX174" s="76"/>
      <c r="HY174" s="5"/>
      <c r="HZ174" s="16"/>
      <c r="IA174" s="76"/>
      <c r="IB174" s="5"/>
      <c r="IC174" s="16"/>
      <c r="ID174" s="76"/>
      <c r="IE174" s="5"/>
      <c r="IF174" s="16"/>
      <c r="IG174" s="76"/>
      <c r="IH174" s="5"/>
      <c r="II174" s="16"/>
      <c r="IJ174" s="76"/>
      <c r="IK174" s="5"/>
      <c r="IL174" s="16"/>
      <c r="IM174" s="76"/>
      <c r="IN174" s="5"/>
      <c r="IO174" s="16"/>
      <c r="IP174" s="76"/>
      <c r="IQ174" s="5"/>
      <c r="IR174" s="16"/>
      <c r="IS174" s="76"/>
      <c r="IT174" s="5"/>
      <c r="IU174" s="16"/>
      <c r="IV174" s="76"/>
      <c r="IW174" s="5"/>
      <c r="IX174" s="16"/>
      <c r="IY174" s="76"/>
      <c r="IZ174" s="5"/>
      <c r="JA174" s="16"/>
      <c r="JB174" s="76"/>
      <c r="JC174" s="5"/>
      <c r="JD174" s="16"/>
      <c r="JE174" s="76"/>
      <c r="JF174" s="5"/>
      <c r="JG174" s="16"/>
      <c r="JH174" s="76"/>
      <c r="JI174" s="5"/>
      <c r="JJ174" s="16"/>
      <c r="JK174" s="76"/>
      <c r="JL174" s="5"/>
      <c r="JM174" s="16"/>
      <c r="JN174" s="76"/>
      <c r="JO174" s="5"/>
      <c r="JP174" s="16"/>
      <c r="JQ174" s="76"/>
      <c r="JR174" s="5"/>
      <c r="JS174" s="16"/>
      <c r="JT174" s="76"/>
      <c r="JU174" s="5"/>
      <c r="JV174" s="16"/>
      <c r="JW174" s="76"/>
      <c r="JX174" s="5"/>
      <c r="JY174" s="16"/>
      <c r="JZ174" s="76"/>
      <c r="KA174" s="5"/>
      <c r="KB174" s="16"/>
      <c r="KC174" s="76"/>
      <c r="KD174" s="5"/>
      <c r="KE174" s="16"/>
      <c r="KF174" s="76"/>
      <c r="KG174" s="5"/>
      <c r="KH174" s="16"/>
      <c r="KI174" s="76"/>
      <c r="KJ174" s="5"/>
      <c r="KK174" s="16"/>
      <c r="KL174" s="59"/>
      <c r="KM174" s="5"/>
      <c r="KN174" s="16"/>
      <c r="KO174" s="59"/>
      <c r="KP174" s="5"/>
      <c r="KQ174" s="5"/>
      <c r="KR174" s="16"/>
      <c r="KS174" s="59"/>
      <c r="KT174" s="5"/>
      <c r="KU174" s="16"/>
      <c r="KV174" s="59"/>
    </row>
    <row r="175" spans="1:308" ht="10.5" x14ac:dyDescent="0.25">
      <c r="A175" s="29"/>
      <c r="B175" s="13"/>
      <c r="C175" s="16"/>
      <c r="D175" s="59"/>
      <c r="E175" s="5"/>
      <c r="F175" s="16"/>
      <c r="G175" s="59"/>
      <c r="H175" s="5"/>
      <c r="I175" s="16"/>
      <c r="J175" s="59"/>
      <c r="K175" s="5"/>
      <c r="L175" s="16"/>
      <c r="M175" s="59"/>
      <c r="N175" s="5"/>
      <c r="O175" s="16"/>
      <c r="P175" s="59"/>
      <c r="Q175" s="5"/>
      <c r="R175" s="16"/>
      <c r="S175" s="59"/>
      <c r="T175" s="5"/>
      <c r="U175" s="16"/>
      <c r="V175" s="59"/>
      <c r="W175" s="5"/>
      <c r="X175" s="16"/>
      <c r="Y175" s="59"/>
      <c r="Z175" s="5"/>
      <c r="AA175" s="16"/>
      <c r="AB175" s="59"/>
      <c r="AC175" s="5"/>
      <c r="AD175" s="16"/>
      <c r="AE175" s="59"/>
      <c r="AF175" s="5"/>
      <c r="AG175" s="16"/>
      <c r="AH175" s="59"/>
      <c r="AI175" s="5"/>
      <c r="AJ175" s="16"/>
      <c r="AK175" s="59"/>
      <c r="AL175" s="5"/>
      <c r="AM175" s="16"/>
      <c r="AN175" s="59"/>
      <c r="AO175" s="5"/>
      <c r="AP175" s="16"/>
      <c r="AQ175" s="59"/>
      <c r="AR175" s="5"/>
      <c r="AS175" s="16"/>
      <c r="AT175" s="59"/>
      <c r="AU175" s="5"/>
      <c r="AV175" s="16"/>
      <c r="AW175" s="59"/>
      <c r="AX175" s="5"/>
      <c r="AY175" s="16"/>
      <c r="AZ175" s="59"/>
      <c r="BA175" s="5"/>
      <c r="BB175" s="16"/>
      <c r="BC175" s="59"/>
      <c r="BD175" s="13"/>
      <c r="BE175" s="16"/>
      <c r="BF175" s="59"/>
      <c r="BG175" s="5"/>
      <c r="BH175" s="16"/>
      <c r="BI175" s="59"/>
      <c r="BJ175" s="5"/>
      <c r="BK175" s="16"/>
      <c r="BL175" s="59"/>
      <c r="BM175" s="5"/>
      <c r="BN175" s="16"/>
      <c r="BO175" s="59"/>
      <c r="BP175" s="5"/>
      <c r="BQ175" s="16"/>
      <c r="BR175" s="59"/>
      <c r="BS175" s="5"/>
      <c r="BT175" s="16"/>
      <c r="BU175" s="59"/>
      <c r="BV175" s="5"/>
      <c r="BW175" s="16"/>
      <c r="BX175" s="59"/>
      <c r="BY175" s="5"/>
      <c r="BZ175" s="16"/>
      <c r="CA175" s="59"/>
      <c r="CB175" s="5"/>
      <c r="CC175" s="16"/>
      <c r="CD175" s="59"/>
      <c r="CE175" s="5"/>
      <c r="CF175" s="16"/>
      <c r="CG175" s="59"/>
      <c r="CH175" s="5"/>
      <c r="CI175" s="16"/>
      <c r="CJ175" s="59"/>
      <c r="CK175" s="5"/>
      <c r="CL175" s="16"/>
      <c r="CM175" s="59"/>
      <c r="CN175" s="5"/>
      <c r="CO175" s="16"/>
      <c r="CP175" s="59"/>
      <c r="CQ175" s="13"/>
      <c r="CR175" s="16"/>
      <c r="CS175" s="59"/>
      <c r="CT175" s="5"/>
      <c r="CU175" s="16"/>
      <c r="CV175" s="59"/>
      <c r="CW175" s="5"/>
      <c r="CX175" s="16"/>
      <c r="CY175" s="59"/>
      <c r="CZ175" s="5"/>
      <c r="DA175" s="16"/>
      <c r="DB175" s="59"/>
      <c r="DC175" s="5"/>
      <c r="DD175" s="16"/>
      <c r="DE175" s="59"/>
      <c r="DF175" s="5"/>
      <c r="DG175" s="16"/>
      <c r="DH175" s="59"/>
      <c r="DI175" s="5"/>
      <c r="DJ175" s="16"/>
      <c r="DK175" s="59"/>
      <c r="DL175" s="5"/>
      <c r="DM175" s="16"/>
      <c r="DN175" s="59"/>
      <c r="DO175" s="5"/>
      <c r="DP175" s="16"/>
      <c r="DQ175" s="59"/>
      <c r="DR175" s="5"/>
      <c r="DS175" s="16"/>
      <c r="DT175" s="59"/>
      <c r="DU175" s="5"/>
      <c r="DV175" s="16"/>
      <c r="DW175" s="59"/>
      <c r="DX175" s="5"/>
      <c r="DY175" s="16"/>
      <c r="DZ175" s="59"/>
      <c r="EA175" s="5"/>
      <c r="EB175" s="16"/>
      <c r="EC175" s="59"/>
      <c r="ED175" s="5"/>
      <c r="EE175" s="16"/>
      <c r="EF175" s="59"/>
      <c r="EG175" s="5"/>
      <c r="EH175" s="16"/>
      <c r="EI175" s="59"/>
      <c r="EJ175" s="5"/>
      <c r="EK175" s="16"/>
      <c r="EL175" s="76"/>
      <c r="EM175" s="5"/>
      <c r="EN175" s="16"/>
      <c r="EO175" s="76"/>
      <c r="EP175" s="5"/>
      <c r="EQ175" s="16"/>
      <c r="ER175" s="59"/>
      <c r="ES175" s="5"/>
      <c r="ET175" s="16"/>
      <c r="EU175" s="59"/>
      <c r="EV175" s="5"/>
      <c r="EW175" s="16"/>
      <c r="EX175" s="59"/>
      <c r="EY175" s="5"/>
      <c r="EZ175" s="16"/>
      <c r="FA175" s="59"/>
      <c r="FB175" s="5"/>
      <c r="FC175" s="16"/>
      <c r="FD175" s="76"/>
      <c r="FE175" s="5"/>
      <c r="FF175" s="16"/>
      <c r="FG175" s="76"/>
      <c r="FH175" s="5"/>
      <c r="FI175" s="16"/>
      <c r="FJ175" s="76"/>
      <c r="FK175" s="5"/>
      <c r="FL175" s="16"/>
      <c r="FM175" s="76"/>
      <c r="FN175" s="5"/>
      <c r="FO175" s="16"/>
      <c r="FP175" s="76"/>
      <c r="FQ175" s="5"/>
      <c r="FR175" s="16"/>
      <c r="FS175" s="76"/>
      <c r="FT175" s="5"/>
      <c r="FU175" s="16"/>
      <c r="FV175" s="76"/>
      <c r="FW175" s="5"/>
      <c r="FX175" s="16"/>
      <c r="FY175" s="76"/>
      <c r="FZ175" s="5"/>
      <c r="GA175" s="16"/>
      <c r="GB175" s="76"/>
      <c r="GC175" s="5"/>
      <c r="GD175" s="16"/>
      <c r="GE175" s="76"/>
      <c r="GF175" s="5"/>
      <c r="GG175" s="16"/>
      <c r="GH175" s="76"/>
      <c r="GI175" s="5"/>
      <c r="GJ175" s="16"/>
      <c r="GK175" s="76"/>
      <c r="GL175" s="5"/>
      <c r="GM175" s="16"/>
      <c r="GN175" s="76"/>
      <c r="GO175" s="5"/>
      <c r="GP175" s="16"/>
      <c r="GQ175" s="76"/>
      <c r="GR175" s="5"/>
      <c r="GS175" s="16"/>
      <c r="GT175" s="76"/>
      <c r="GU175" s="5"/>
      <c r="GV175" s="16"/>
      <c r="GW175" s="76"/>
      <c r="GX175" s="5"/>
      <c r="GY175" s="16"/>
      <c r="GZ175" s="76"/>
      <c r="HA175" s="5"/>
      <c r="HB175" s="16"/>
      <c r="HC175" s="76"/>
      <c r="HD175" s="5"/>
      <c r="HE175" s="16"/>
      <c r="HF175" s="76"/>
      <c r="HG175" s="5"/>
      <c r="HH175" s="16"/>
      <c r="HI175" s="76"/>
      <c r="HJ175" s="5"/>
      <c r="HK175" s="16"/>
      <c r="HL175" s="76"/>
      <c r="HM175" s="5"/>
      <c r="HN175" s="16"/>
      <c r="HO175" s="76"/>
      <c r="HP175" s="5"/>
      <c r="HQ175" s="16"/>
      <c r="HR175" s="76"/>
      <c r="HS175" s="5"/>
      <c r="HT175" s="16"/>
      <c r="HU175" s="76"/>
      <c r="HV175" s="5"/>
      <c r="HW175" s="16"/>
      <c r="HX175" s="76"/>
      <c r="HY175" s="5"/>
      <c r="HZ175" s="16"/>
      <c r="IA175" s="76"/>
      <c r="IB175" s="5"/>
      <c r="IC175" s="16"/>
      <c r="ID175" s="76"/>
      <c r="IE175" s="5"/>
      <c r="IF175" s="16"/>
      <c r="IG175" s="76"/>
      <c r="IH175" s="5"/>
      <c r="II175" s="16"/>
      <c r="IJ175" s="76"/>
      <c r="IK175" s="5"/>
      <c r="IL175" s="16"/>
      <c r="IM175" s="76"/>
      <c r="IN175" s="5"/>
      <c r="IO175" s="16"/>
      <c r="IP175" s="76"/>
      <c r="IQ175" s="5"/>
      <c r="IR175" s="16"/>
      <c r="IS175" s="76"/>
      <c r="IT175" s="5"/>
      <c r="IU175" s="16"/>
      <c r="IV175" s="76"/>
      <c r="IW175" s="5"/>
      <c r="IX175" s="16"/>
      <c r="IY175" s="76"/>
      <c r="IZ175" s="5"/>
      <c r="JA175" s="16"/>
      <c r="JB175" s="76"/>
      <c r="JC175" s="5"/>
      <c r="JD175" s="16"/>
      <c r="JE175" s="76"/>
      <c r="JF175" s="5"/>
      <c r="JG175" s="16"/>
      <c r="JH175" s="76"/>
      <c r="JI175" s="5"/>
      <c r="JJ175" s="16"/>
      <c r="JK175" s="76"/>
      <c r="JL175" s="5"/>
      <c r="JM175" s="16"/>
      <c r="JN175" s="76"/>
      <c r="JO175" s="5"/>
      <c r="JP175" s="16"/>
      <c r="JQ175" s="76"/>
      <c r="JR175" s="5"/>
      <c r="JS175" s="16"/>
      <c r="JT175" s="76"/>
      <c r="JU175" s="5"/>
      <c r="JV175" s="16"/>
      <c r="JW175" s="76"/>
      <c r="JX175" s="5"/>
      <c r="JY175" s="16"/>
      <c r="JZ175" s="76"/>
      <c r="KA175" s="5"/>
      <c r="KB175" s="16"/>
      <c r="KC175" s="76"/>
      <c r="KD175" s="5"/>
      <c r="KE175" s="16"/>
      <c r="KF175" s="76"/>
      <c r="KG175" s="5"/>
      <c r="KH175" s="16"/>
      <c r="KI175" s="76"/>
      <c r="KJ175" s="5"/>
      <c r="KK175" s="16"/>
      <c r="KL175" s="59"/>
      <c r="KM175" s="5"/>
      <c r="KN175" s="16"/>
      <c r="KO175" s="59"/>
      <c r="KP175" s="5"/>
      <c r="KQ175" s="5"/>
      <c r="KR175" s="16"/>
      <c r="KS175" s="59"/>
      <c r="KT175" s="5"/>
      <c r="KU175" s="16"/>
      <c r="KV175" s="59"/>
    </row>
    <row r="176" spans="1:308" ht="10.5" x14ac:dyDescent="0.25">
      <c r="A176" s="29"/>
      <c r="B176" s="13"/>
      <c r="C176" s="16"/>
      <c r="D176" s="59"/>
      <c r="E176" s="5"/>
      <c r="F176" s="16"/>
      <c r="G176" s="59"/>
      <c r="H176" s="5"/>
      <c r="I176" s="16"/>
      <c r="J176" s="59"/>
      <c r="K176" s="5"/>
      <c r="L176" s="16"/>
      <c r="M176" s="59"/>
      <c r="N176" s="5"/>
      <c r="O176" s="16"/>
      <c r="P176" s="59"/>
      <c r="Q176" s="5"/>
      <c r="R176" s="16"/>
      <c r="S176" s="59"/>
      <c r="T176" s="5"/>
      <c r="U176" s="16"/>
      <c r="V176" s="59"/>
      <c r="W176" s="5"/>
      <c r="X176" s="16"/>
      <c r="Y176" s="59"/>
      <c r="Z176" s="5"/>
      <c r="AA176" s="16"/>
      <c r="AB176" s="59"/>
      <c r="AC176" s="5"/>
      <c r="AD176" s="16"/>
      <c r="AE176" s="59"/>
      <c r="AF176" s="5"/>
      <c r="AG176" s="16"/>
      <c r="AH176" s="59"/>
      <c r="AI176" s="5"/>
      <c r="AJ176" s="16"/>
      <c r="AK176" s="59"/>
      <c r="AL176" s="5"/>
      <c r="AM176" s="16"/>
      <c r="AN176" s="59"/>
      <c r="AO176" s="5"/>
      <c r="AP176" s="16"/>
      <c r="AQ176" s="59"/>
      <c r="AR176" s="5"/>
      <c r="AS176" s="16"/>
      <c r="AT176" s="59"/>
      <c r="AU176" s="5"/>
      <c r="AV176" s="16"/>
      <c r="AW176" s="59"/>
      <c r="AX176" s="5"/>
      <c r="AY176" s="16"/>
      <c r="AZ176" s="59"/>
      <c r="BA176" s="5"/>
      <c r="BB176" s="16"/>
      <c r="BC176" s="59"/>
      <c r="BD176" s="13"/>
      <c r="BE176" s="16"/>
      <c r="BF176" s="59"/>
      <c r="BG176" s="5"/>
      <c r="BH176" s="16"/>
      <c r="BI176" s="59"/>
      <c r="BJ176" s="5"/>
      <c r="BK176" s="16"/>
      <c r="BL176" s="59"/>
      <c r="BM176" s="5"/>
      <c r="BN176" s="16"/>
      <c r="BO176" s="59"/>
      <c r="BP176" s="5"/>
      <c r="BQ176" s="16"/>
      <c r="BR176" s="59"/>
      <c r="BS176" s="5"/>
      <c r="BT176" s="16"/>
      <c r="BU176" s="59"/>
      <c r="BV176" s="5"/>
      <c r="BW176" s="16"/>
      <c r="BX176" s="59"/>
      <c r="BY176" s="5"/>
      <c r="BZ176" s="16"/>
      <c r="CA176" s="59"/>
      <c r="CB176" s="5"/>
      <c r="CC176" s="16"/>
      <c r="CD176" s="59"/>
      <c r="CE176" s="5"/>
      <c r="CF176" s="16"/>
      <c r="CG176" s="59"/>
      <c r="CH176" s="5"/>
      <c r="CI176" s="16"/>
      <c r="CJ176" s="59"/>
      <c r="CK176" s="5"/>
      <c r="CL176" s="16"/>
      <c r="CM176" s="59"/>
      <c r="CN176" s="5"/>
      <c r="CO176" s="16"/>
      <c r="CP176" s="59"/>
      <c r="CQ176" s="13"/>
      <c r="CR176" s="16"/>
      <c r="CS176" s="59"/>
      <c r="CT176" s="5"/>
      <c r="CU176" s="16"/>
      <c r="CV176" s="59"/>
      <c r="CW176" s="5"/>
      <c r="CX176" s="16"/>
      <c r="CY176" s="59"/>
      <c r="CZ176" s="5"/>
      <c r="DA176" s="16"/>
      <c r="DB176" s="59"/>
      <c r="DC176" s="5"/>
      <c r="DD176" s="16"/>
      <c r="DE176" s="59"/>
      <c r="DF176" s="5"/>
      <c r="DG176" s="16"/>
      <c r="DH176" s="59"/>
      <c r="DI176" s="5"/>
      <c r="DJ176" s="16"/>
      <c r="DK176" s="59"/>
      <c r="DL176" s="5"/>
      <c r="DM176" s="16"/>
      <c r="DN176" s="59"/>
      <c r="DO176" s="5"/>
      <c r="DP176" s="16"/>
      <c r="DQ176" s="59"/>
      <c r="DR176" s="5"/>
      <c r="DS176" s="16"/>
      <c r="DT176" s="59"/>
      <c r="DU176" s="5"/>
      <c r="DV176" s="16"/>
      <c r="DW176" s="59"/>
      <c r="DX176" s="5"/>
      <c r="DY176" s="16"/>
      <c r="DZ176" s="59"/>
      <c r="EA176" s="5"/>
      <c r="EB176" s="16"/>
      <c r="EC176" s="59"/>
      <c r="ED176" s="5"/>
      <c r="EE176" s="16"/>
      <c r="EF176" s="59"/>
      <c r="EG176" s="5"/>
      <c r="EH176" s="16"/>
      <c r="EI176" s="59"/>
      <c r="EJ176" s="5"/>
      <c r="EK176" s="16"/>
      <c r="EL176" s="76"/>
      <c r="EM176" s="5"/>
      <c r="EN176" s="16"/>
      <c r="EO176" s="76"/>
      <c r="EP176" s="5"/>
      <c r="EQ176" s="16"/>
      <c r="ER176" s="59"/>
      <c r="ES176" s="5"/>
      <c r="ET176" s="16"/>
      <c r="EU176" s="59"/>
      <c r="EV176" s="5"/>
      <c r="EW176" s="16"/>
      <c r="EX176" s="59"/>
      <c r="EY176" s="5"/>
      <c r="EZ176" s="16"/>
      <c r="FA176" s="59"/>
      <c r="FB176" s="5"/>
      <c r="FC176" s="16"/>
      <c r="FD176" s="76"/>
      <c r="FE176" s="5"/>
      <c r="FF176" s="16"/>
      <c r="FG176" s="76"/>
      <c r="FH176" s="5"/>
      <c r="FI176" s="16"/>
      <c r="FJ176" s="76"/>
      <c r="FK176" s="5"/>
      <c r="FL176" s="16"/>
      <c r="FM176" s="76"/>
      <c r="FN176" s="5"/>
      <c r="FO176" s="16"/>
      <c r="FP176" s="76"/>
      <c r="FQ176" s="5"/>
      <c r="FR176" s="16"/>
      <c r="FS176" s="76"/>
      <c r="FT176" s="5"/>
      <c r="FU176" s="16"/>
      <c r="FV176" s="76"/>
      <c r="FW176" s="5"/>
      <c r="FX176" s="16"/>
      <c r="FY176" s="76"/>
      <c r="FZ176" s="5"/>
      <c r="GA176" s="16"/>
      <c r="GB176" s="76"/>
      <c r="GC176" s="5"/>
      <c r="GD176" s="16"/>
      <c r="GE176" s="76"/>
      <c r="GF176" s="5"/>
      <c r="GG176" s="16"/>
      <c r="GH176" s="76"/>
      <c r="GI176" s="5"/>
      <c r="GJ176" s="16"/>
      <c r="GK176" s="76"/>
      <c r="GL176" s="5"/>
      <c r="GM176" s="16"/>
      <c r="GN176" s="76"/>
      <c r="GO176" s="5"/>
      <c r="GP176" s="16"/>
      <c r="GQ176" s="76"/>
      <c r="GR176" s="5"/>
      <c r="GS176" s="16"/>
      <c r="GT176" s="76"/>
      <c r="GU176" s="5"/>
      <c r="GV176" s="16"/>
      <c r="GW176" s="76"/>
      <c r="GX176" s="5"/>
      <c r="GY176" s="16"/>
      <c r="GZ176" s="76"/>
      <c r="HA176" s="5"/>
      <c r="HB176" s="16"/>
      <c r="HC176" s="76"/>
      <c r="HD176" s="5"/>
      <c r="HE176" s="16"/>
      <c r="HF176" s="76"/>
      <c r="HG176" s="5"/>
      <c r="HH176" s="16"/>
      <c r="HI176" s="76"/>
      <c r="HJ176" s="5"/>
      <c r="HK176" s="16"/>
      <c r="HL176" s="76"/>
      <c r="HM176" s="5"/>
      <c r="HN176" s="16"/>
      <c r="HO176" s="76"/>
      <c r="HP176" s="5"/>
      <c r="HQ176" s="16"/>
      <c r="HR176" s="76"/>
      <c r="HS176" s="5"/>
      <c r="HT176" s="16"/>
      <c r="HU176" s="76"/>
      <c r="HV176" s="5"/>
      <c r="HW176" s="16"/>
      <c r="HX176" s="76"/>
      <c r="HY176" s="5"/>
      <c r="HZ176" s="16"/>
      <c r="IA176" s="76"/>
      <c r="IB176" s="5"/>
      <c r="IC176" s="16"/>
      <c r="ID176" s="76"/>
      <c r="IE176" s="5"/>
      <c r="IF176" s="16"/>
      <c r="IG176" s="76"/>
      <c r="IH176" s="5"/>
      <c r="II176" s="16"/>
      <c r="IJ176" s="76"/>
      <c r="IK176" s="5"/>
      <c r="IL176" s="16"/>
      <c r="IM176" s="76"/>
      <c r="IN176" s="5"/>
      <c r="IO176" s="16"/>
      <c r="IP176" s="76"/>
      <c r="IQ176" s="5"/>
      <c r="IR176" s="16"/>
      <c r="IS176" s="76"/>
      <c r="IT176" s="5"/>
      <c r="IU176" s="16"/>
      <c r="IV176" s="76"/>
      <c r="IW176" s="5"/>
      <c r="IX176" s="16"/>
      <c r="IY176" s="76"/>
      <c r="IZ176" s="5"/>
      <c r="JA176" s="16"/>
      <c r="JB176" s="76"/>
      <c r="JC176" s="5"/>
      <c r="JD176" s="16"/>
      <c r="JE176" s="76"/>
      <c r="JF176" s="5"/>
      <c r="JG176" s="16"/>
      <c r="JH176" s="76"/>
      <c r="JI176" s="5"/>
      <c r="JJ176" s="16"/>
      <c r="JK176" s="76"/>
      <c r="JL176" s="5"/>
      <c r="JM176" s="16"/>
      <c r="JN176" s="76"/>
      <c r="JO176" s="5"/>
      <c r="JP176" s="16"/>
      <c r="JQ176" s="76"/>
      <c r="JR176" s="5"/>
      <c r="JS176" s="16"/>
      <c r="JT176" s="76"/>
      <c r="JU176" s="5"/>
      <c r="JV176" s="16"/>
      <c r="JW176" s="76"/>
      <c r="JX176" s="5"/>
      <c r="JY176" s="16"/>
      <c r="JZ176" s="76"/>
      <c r="KA176" s="5"/>
      <c r="KB176" s="16"/>
      <c r="KC176" s="76"/>
      <c r="KD176" s="5"/>
      <c r="KE176" s="16"/>
      <c r="KF176" s="76"/>
      <c r="KG176" s="5"/>
      <c r="KH176" s="16"/>
      <c r="KI176" s="76"/>
      <c r="KJ176" s="5"/>
      <c r="KK176" s="16"/>
      <c r="KL176" s="59"/>
      <c r="KM176" s="5"/>
      <c r="KN176" s="16"/>
      <c r="KO176" s="59"/>
      <c r="KP176" s="5"/>
      <c r="KQ176" s="5"/>
      <c r="KR176" s="16"/>
      <c r="KS176" s="59"/>
      <c r="KT176" s="5"/>
      <c r="KU176" s="16"/>
      <c r="KV176" s="59"/>
    </row>
    <row r="177" spans="1:308" ht="10.5" x14ac:dyDescent="0.25">
      <c r="A177" s="29"/>
      <c r="B177" s="13"/>
      <c r="C177" s="16"/>
      <c r="D177" s="59"/>
      <c r="E177" s="5"/>
      <c r="F177" s="16"/>
      <c r="G177" s="59"/>
      <c r="H177" s="5"/>
      <c r="I177" s="16"/>
      <c r="J177" s="59"/>
      <c r="K177" s="5"/>
      <c r="L177" s="16"/>
      <c r="M177" s="59"/>
      <c r="N177" s="5"/>
      <c r="O177" s="16"/>
      <c r="P177" s="59"/>
      <c r="Q177" s="5"/>
      <c r="R177" s="16"/>
      <c r="S177" s="59"/>
      <c r="T177" s="5"/>
      <c r="U177" s="16"/>
      <c r="V177" s="59"/>
      <c r="W177" s="5"/>
      <c r="X177" s="16"/>
      <c r="Y177" s="59"/>
      <c r="Z177" s="5"/>
      <c r="AA177" s="16"/>
      <c r="AB177" s="59"/>
      <c r="AC177" s="5"/>
      <c r="AD177" s="16"/>
      <c r="AE177" s="59"/>
      <c r="AF177" s="5"/>
      <c r="AG177" s="16"/>
      <c r="AH177" s="59"/>
      <c r="AI177" s="5"/>
      <c r="AJ177" s="16"/>
      <c r="AK177" s="59"/>
      <c r="AL177" s="5"/>
      <c r="AM177" s="16"/>
      <c r="AN177" s="59"/>
      <c r="AO177" s="5"/>
      <c r="AP177" s="16"/>
      <c r="AQ177" s="59"/>
      <c r="AR177" s="5"/>
      <c r="AS177" s="16"/>
      <c r="AT177" s="59"/>
      <c r="AU177" s="5"/>
      <c r="AV177" s="16"/>
      <c r="AW177" s="59"/>
      <c r="AX177" s="5"/>
      <c r="AY177" s="16"/>
      <c r="AZ177" s="59"/>
      <c r="BA177" s="5"/>
      <c r="BB177" s="16"/>
      <c r="BC177" s="59"/>
      <c r="BD177" s="13"/>
      <c r="BE177" s="16"/>
      <c r="BF177" s="59"/>
      <c r="BG177" s="5"/>
      <c r="BH177" s="16"/>
      <c r="BI177" s="59"/>
      <c r="BJ177" s="5"/>
      <c r="BK177" s="16"/>
      <c r="BL177" s="59"/>
      <c r="BM177" s="5"/>
      <c r="BN177" s="16"/>
      <c r="BO177" s="59"/>
      <c r="BP177" s="5"/>
      <c r="BQ177" s="16"/>
      <c r="BR177" s="59"/>
      <c r="BS177" s="5"/>
      <c r="BT177" s="16"/>
      <c r="BU177" s="59"/>
      <c r="BV177" s="5"/>
      <c r="BW177" s="16"/>
      <c r="BX177" s="59"/>
      <c r="BY177" s="5"/>
      <c r="BZ177" s="16"/>
      <c r="CA177" s="59"/>
      <c r="CB177" s="5"/>
      <c r="CC177" s="16"/>
      <c r="CD177" s="59"/>
      <c r="CE177" s="5"/>
      <c r="CF177" s="16"/>
      <c r="CG177" s="59"/>
      <c r="CH177" s="5"/>
      <c r="CI177" s="16"/>
      <c r="CJ177" s="59"/>
      <c r="CK177" s="5"/>
      <c r="CL177" s="16"/>
      <c r="CM177" s="59"/>
      <c r="CN177" s="5"/>
      <c r="CO177" s="16"/>
      <c r="CP177" s="59"/>
      <c r="CQ177" s="13"/>
      <c r="CR177" s="16"/>
      <c r="CS177" s="59"/>
      <c r="CT177" s="5"/>
      <c r="CU177" s="16"/>
      <c r="CV177" s="59"/>
      <c r="CW177" s="5"/>
      <c r="CX177" s="16"/>
      <c r="CY177" s="59"/>
      <c r="CZ177" s="5"/>
      <c r="DA177" s="16"/>
      <c r="DB177" s="59"/>
      <c r="DC177" s="5"/>
      <c r="DD177" s="16"/>
      <c r="DE177" s="59"/>
      <c r="DF177" s="5"/>
      <c r="DG177" s="16"/>
      <c r="DH177" s="59"/>
      <c r="DI177" s="5"/>
      <c r="DJ177" s="16"/>
      <c r="DK177" s="59"/>
      <c r="DL177" s="5"/>
      <c r="DM177" s="16"/>
      <c r="DN177" s="59"/>
      <c r="DO177" s="5"/>
      <c r="DP177" s="16"/>
      <c r="DQ177" s="59"/>
      <c r="DR177" s="5"/>
      <c r="DS177" s="16"/>
      <c r="DT177" s="59"/>
      <c r="DU177" s="5"/>
      <c r="DV177" s="16"/>
      <c r="DW177" s="59"/>
      <c r="DX177" s="5"/>
      <c r="DY177" s="16"/>
      <c r="DZ177" s="59"/>
      <c r="EA177" s="5"/>
      <c r="EB177" s="16"/>
      <c r="EC177" s="59"/>
      <c r="ED177" s="5"/>
      <c r="EE177" s="16"/>
      <c r="EF177" s="59"/>
      <c r="EG177" s="5"/>
      <c r="EH177" s="16"/>
      <c r="EI177" s="59"/>
      <c r="EJ177" s="5"/>
      <c r="EK177" s="16"/>
      <c r="EL177" s="76"/>
      <c r="EM177" s="5"/>
      <c r="EN177" s="16"/>
      <c r="EO177" s="76"/>
      <c r="EP177" s="5"/>
      <c r="EQ177" s="16"/>
      <c r="ER177" s="59"/>
      <c r="ES177" s="5"/>
      <c r="ET177" s="16"/>
      <c r="EU177" s="59"/>
      <c r="EV177" s="5"/>
      <c r="EW177" s="16"/>
      <c r="EX177" s="59"/>
      <c r="EY177" s="5"/>
      <c r="EZ177" s="16"/>
      <c r="FA177" s="59"/>
      <c r="FB177" s="5"/>
      <c r="FC177" s="16"/>
      <c r="FD177" s="76"/>
      <c r="FE177" s="5"/>
      <c r="FF177" s="16"/>
      <c r="FG177" s="76"/>
      <c r="FH177" s="5"/>
      <c r="FI177" s="16"/>
      <c r="FJ177" s="76"/>
      <c r="FK177" s="5"/>
      <c r="FL177" s="16"/>
      <c r="FM177" s="76"/>
      <c r="FN177" s="5"/>
      <c r="FO177" s="16"/>
      <c r="FP177" s="76"/>
      <c r="FQ177" s="5"/>
      <c r="FR177" s="16"/>
      <c r="FS177" s="76"/>
      <c r="FT177" s="5"/>
      <c r="FU177" s="16"/>
      <c r="FV177" s="76"/>
      <c r="FW177" s="5"/>
      <c r="FX177" s="16"/>
      <c r="FY177" s="76"/>
      <c r="FZ177" s="5"/>
      <c r="GA177" s="16"/>
      <c r="GB177" s="76"/>
      <c r="GC177" s="5"/>
      <c r="GD177" s="16"/>
      <c r="GE177" s="76"/>
      <c r="GF177" s="5"/>
      <c r="GG177" s="16"/>
      <c r="GH177" s="76"/>
      <c r="GI177" s="5"/>
      <c r="GJ177" s="16"/>
      <c r="GK177" s="76"/>
      <c r="GL177" s="5"/>
      <c r="GM177" s="16"/>
      <c r="GN177" s="76"/>
      <c r="GO177" s="5"/>
      <c r="GP177" s="16"/>
      <c r="GQ177" s="76"/>
      <c r="GR177" s="5"/>
      <c r="GS177" s="16"/>
      <c r="GT177" s="76"/>
      <c r="GU177" s="5"/>
      <c r="GV177" s="16"/>
      <c r="GW177" s="76"/>
      <c r="GX177" s="5"/>
      <c r="GY177" s="16"/>
      <c r="GZ177" s="76"/>
      <c r="HA177" s="5"/>
      <c r="HB177" s="16"/>
      <c r="HC177" s="76"/>
      <c r="HD177" s="5"/>
      <c r="HE177" s="16"/>
      <c r="HF177" s="76"/>
      <c r="HG177" s="5"/>
      <c r="HH177" s="16"/>
      <c r="HI177" s="76"/>
      <c r="HJ177" s="5"/>
      <c r="HK177" s="16"/>
      <c r="HL177" s="76"/>
      <c r="HM177" s="5"/>
      <c r="HN177" s="16"/>
      <c r="HO177" s="76"/>
      <c r="HP177" s="5"/>
      <c r="HQ177" s="16"/>
      <c r="HR177" s="76"/>
      <c r="HS177" s="5"/>
      <c r="HT177" s="16"/>
      <c r="HU177" s="76"/>
      <c r="HV177" s="5"/>
      <c r="HW177" s="16"/>
      <c r="HX177" s="76"/>
      <c r="HY177" s="5"/>
      <c r="HZ177" s="16"/>
      <c r="IA177" s="76"/>
      <c r="IB177" s="5"/>
      <c r="IC177" s="16"/>
      <c r="ID177" s="76"/>
      <c r="IE177" s="5"/>
      <c r="IF177" s="16"/>
      <c r="IG177" s="76"/>
      <c r="IH177" s="5"/>
      <c r="II177" s="16"/>
      <c r="IJ177" s="76"/>
      <c r="IK177" s="5"/>
      <c r="IL177" s="16"/>
      <c r="IM177" s="76"/>
      <c r="IN177" s="5"/>
      <c r="IO177" s="16"/>
      <c r="IP177" s="76"/>
      <c r="IQ177" s="5"/>
      <c r="IR177" s="16"/>
      <c r="IS177" s="76"/>
      <c r="IT177" s="5"/>
      <c r="IU177" s="16"/>
      <c r="IV177" s="76"/>
      <c r="IW177" s="5"/>
      <c r="IX177" s="16"/>
      <c r="IY177" s="76"/>
      <c r="IZ177" s="5"/>
      <c r="JA177" s="16"/>
      <c r="JB177" s="76"/>
      <c r="JC177" s="5"/>
      <c r="JD177" s="16"/>
      <c r="JE177" s="76"/>
      <c r="JF177" s="5"/>
      <c r="JG177" s="16"/>
      <c r="JH177" s="76"/>
      <c r="JI177" s="5"/>
      <c r="JJ177" s="16"/>
      <c r="JK177" s="76"/>
      <c r="JL177" s="5"/>
      <c r="JM177" s="16"/>
      <c r="JN177" s="76"/>
      <c r="JO177" s="5"/>
      <c r="JP177" s="16"/>
      <c r="JQ177" s="76"/>
      <c r="JR177" s="5"/>
      <c r="JS177" s="16"/>
      <c r="JT177" s="76"/>
      <c r="JU177" s="5"/>
      <c r="JV177" s="16"/>
      <c r="JW177" s="76"/>
      <c r="JX177" s="5"/>
      <c r="JY177" s="16"/>
      <c r="JZ177" s="76"/>
      <c r="KA177" s="5"/>
      <c r="KB177" s="16"/>
      <c r="KC177" s="76"/>
      <c r="KD177" s="5"/>
      <c r="KE177" s="16"/>
      <c r="KF177" s="76"/>
      <c r="KG177" s="5"/>
      <c r="KH177" s="16"/>
      <c r="KI177" s="76"/>
      <c r="KJ177" s="5"/>
      <c r="KK177" s="16"/>
      <c r="KL177" s="59"/>
      <c r="KM177" s="5"/>
      <c r="KN177" s="16"/>
      <c r="KO177" s="59"/>
      <c r="KP177" s="5"/>
      <c r="KQ177" s="5"/>
      <c r="KR177" s="16"/>
      <c r="KS177" s="59"/>
      <c r="KT177" s="5"/>
      <c r="KU177" s="16"/>
      <c r="KV177" s="59"/>
    </row>
    <row r="178" spans="1:308" ht="10.5" x14ac:dyDescent="0.25">
      <c r="A178" s="29"/>
      <c r="B178" s="13"/>
      <c r="C178" s="16"/>
      <c r="D178" s="59"/>
      <c r="E178" s="5"/>
      <c r="F178" s="16"/>
      <c r="G178" s="59"/>
      <c r="H178" s="5"/>
      <c r="I178" s="16"/>
      <c r="J178" s="59"/>
      <c r="K178" s="5"/>
      <c r="L178" s="16"/>
      <c r="M178" s="59"/>
      <c r="N178" s="5"/>
      <c r="O178" s="16"/>
      <c r="P178" s="59"/>
      <c r="Q178" s="5"/>
      <c r="R178" s="16"/>
      <c r="S178" s="59"/>
      <c r="T178" s="5"/>
      <c r="U178" s="16"/>
      <c r="V178" s="59"/>
      <c r="W178" s="5"/>
      <c r="X178" s="16"/>
      <c r="Y178" s="59"/>
      <c r="Z178" s="5"/>
      <c r="AA178" s="16"/>
      <c r="AB178" s="59"/>
      <c r="AC178" s="5"/>
      <c r="AD178" s="16"/>
      <c r="AE178" s="59"/>
      <c r="AF178" s="5"/>
      <c r="AG178" s="16"/>
      <c r="AH178" s="59"/>
      <c r="AI178" s="5"/>
      <c r="AJ178" s="16"/>
      <c r="AK178" s="59"/>
      <c r="AL178" s="5"/>
      <c r="AM178" s="16"/>
      <c r="AN178" s="59"/>
      <c r="AO178" s="5"/>
      <c r="AP178" s="16"/>
      <c r="AQ178" s="59"/>
      <c r="AR178" s="5"/>
      <c r="AS178" s="16"/>
      <c r="AT178" s="59"/>
      <c r="AU178" s="5"/>
      <c r="AV178" s="16"/>
      <c r="AW178" s="59"/>
      <c r="AX178" s="5"/>
      <c r="AY178" s="16"/>
      <c r="AZ178" s="59"/>
      <c r="BA178" s="5"/>
      <c r="BB178" s="16"/>
      <c r="BC178" s="59"/>
      <c r="BD178" s="13"/>
      <c r="BE178" s="16"/>
      <c r="BF178" s="59"/>
      <c r="BG178" s="5"/>
      <c r="BH178" s="16"/>
      <c r="BI178" s="59"/>
      <c r="BJ178" s="5"/>
      <c r="BK178" s="16"/>
      <c r="BL178" s="59"/>
      <c r="BM178" s="5"/>
      <c r="BN178" s="16"/>
      <c r="BO178" s="59"/>
      <c r="BP178" s="5"/>
      <c r="BQ178" s="16"/>
      <c r="BR178" s="59"/>
      <c r="BS178" s="5"/>
      <c r="BT178" s="16"/>
      <c r="BU178" s="59"/>
      <c r="BV178" s="5"/>
      <c r="BW178" s="16"/>
      <c r="BX178" s="59"/>
      <c r="BY178" s="5"/>
      <c r="BZ178" s="16"/>
      <c r="CA178" s="59"/>
      <c r="CB178" s="5"/>
      <c r="CC178" s="16"/>
      <c r="CD178" s="59"/>
      <c r="CE178" s="5"/>
      <c r="CF178" s="16"/>
      <c r="CG178" s="59"/>
      <c r="CH178" s="5"/>
      <c r="CI178" s="16"/>
      <c r="CJ178" s="59"/>
      <c r="CK178" s="5"/>
      <c r="CL178" s="16"/>
      <c r="CM178" s="59"/>
      <c r="CN178" s="5"/>
      <c r="CO178" s="16"/>
      <c r="CP178" s="59"/>
      <c r="CQ178" s="13"/>
      <c r="CR178" s="16"/>
      <c r="CS178" s="59"/>
      <c r="CT178" s="5"/>
      <c r="CU178" s="16"/>
      <c r="CV178" s="59"/>
      <c r="CW178" s="5"/>
      <c r="CX178" s="16"/>
      <c r="CY178" s="59"/>
      <c r="CZ178" s="5"/>
      <c r="DA178" s="16"/>
      <c r="DB178" s="59"/>
      <c r="DC178" s="5"/>
      <c r="DD178" s="16"/>
      <c r="DE178" s="59"/>
      <c r="DF178" s="5"/>
      <c r="DG178" s="16"/>
      <c r="DH178" s="59"/>
      <c r="DI178" s="5"/>
      <c r="DJ178" s="16"/>
      <c r="DK178" s="59"/>
      <c r="DL178" s="5"/>
      <c r="DM178" s="16"/>
      <c r="DN178" s="59"/>
      <c r="DO178" s="5"/>
      <c r="DP178" s="16"/>
      <c r="DQ178" s="59"/>
      <c r="DR178" s="5"/>
      <c r="DS178" s="16"/>
      <c r="DT178" s="59"/>
      <c r="DU178" s="5"/>
      <c r="DV178" s="16"/>
      <c r="DW178" s="59"/>
      <c r="DX178" s="5"/>
      <c r="DY178" s="16"/>
      <c r="DZ178" s="59"/>
      <c r="EA178" s="5"/>
      <c r="EB178" s="16"/>
      <c r="EC178" s="59"/>
      <c r="ED178" s="5"/>
      <c r="EE178" s="16"/>
      <c r="EF178" s="59"/>
      <c r="EG178" s="5"/>
      <c r="EH178" s="16"/>
      <c r="EI178" s="59"/>
      <c r="EJ178" s="5"/>
      <c r="EK178" s="16"/>
      <c r="EL178" s="76"/>
      <c r="EM178" s="5"/>
      <c r="EN178" s="16"/>
      <c r="EO178" s="76"/>
      <c r="EP178" s="5"/>
      <c r="EQ178" s="16"/>
      <c r="ER178" s="59"/>
      <c r="ES178" s="5"/>
      <c r="ET178" s="16"/>
      <c r="EU178" s="59"/>
      <c r="EV178" s="5"/>
      <c r="EW178" s="16"/>
      <c r="EX178" s="59"/>
      <c r="EY178" s="5"/>
      <c r="EZ178" s="16"/>
      <c r="FA178" s="59"/>
      <c r="FB178" s="5"/>
      <c r="FC178" s="16"/>
      <c r="FD178" s="76"/>
      <c r="FE178" s="5"/>
      <c r="FF178" s="16"/>
      <c r="FG178" s="76"/>
      <c r="FH178" s="5"/>
      <c r="FI178" s="16"/>
      <c r="FJ178" s="76"/>
      <c r="FK178" s="5"/>
      <c r="FL178" s="16"/>
      <c r="FM178" s="76"/>
      <c r="FN178" s="5"/>
      <c r="FO178" s="16"/>
      <c r="FP178" s="76"/>
      <c r="FQ178" s="5"/>
      <c r="FR178" s="16"/>
      <c r="FS178" s="76"/>
      <c r="FT178" s="5"/>
      <c r="FU178" s="16"/>
      <c r="FV178" s="76"/>
      <c r="FW178" s="5"/>
      <c r="FX178" s="16"/>
      <c r="FY178" s="76"/>
      <c r="FZ178" s="5"/>
      <c r="GA178" s="16"/>
      <c r="GB178" s="76"/>
      <c r="GC178" s="5"/>
      <c r="GD178" s="16"/>
      <c r="GE178" s="76"/>
      <c r="GF178" s="5"/>
      <c r="GG178" s="16"/>
      <c r="GH178" s="76"/>
      <c r="GI178" s="5"/>
      <c r="GJ178" s="16"/>
      <c r="GK178" s="76"/>
      <c r="GL178" s="5"/>
      <c r="GM178" s="16"/>
      <c r="GN178" s="76"/>
      <c r="GO178" s="5"/>
      <c r="GP178" s="16"/>
      <c r="GQ178" s="76"/>
      <c r="GR178" s="5"/>
      <c r="GS178" s="16"/>
      <c r="GT178" s="76"/>
      <c r="GU178" s="5"/>
      <c r="GV178" s="16"/>
      <c r="GW178" s="76"/>
      <c r="GX178" s="5"/>
      <c r="GY178" s="16"/>
      <c r="GZ178" s="76"/>
      <c r="HA178" s="5"/>
      <c r="HB178" s="16"/>
      <c r="HC178" s="76"/>
      <c r="HD178" s="5"/>
      <c r="HE178" s="16"/>
      <c r="HF178" s="76"/>
      <c r="HG178" s="5"/>
      <c r="HH178" s="16"/>
      <c r="HI178" s="76"/>
      <c r="HJ178" s="5"/>
      <c r="HK178" s="16"/>
      <c r="HL178" s="76"/>
      <c r="HM178" s="5"/>
      <c r="HN178" s="16"/>
      <c r="HO178" s="76"/>
      <c r="HP178" s="5"/>
      <c r="HQ178" s="16"/>
      <c r="HR178" s="76"/>
      <c r="HS178" s="5"/>
      <c r="HT178" s="16"/>
      <c r="HU178" s="76"/>
      <c r="HV178" s="5"/>
      <c r="HW178" s="16"/>
      <c r="HX178" s="76"/>
      <c r="HY178" s="5"/>
      <c r="HZ178" s="16"/>
      <c r="IA178" s="76"/>
      <c r="IB178" s="5"/>
      <c r="IC178" s="16"/>
      <c r="ID178" s="76"/>
      <c r="IE178" s="5"/>
      <c r="IF178" s="16"/>
      <c r="IG178" s="76"/>
      <c r="IH178" s="5"/>
      <c r="II178" s="16"/>
      <c r="IJ178" s="76"/>
      <c r="IK178" s="5"/>
      <c r="IL178" s="16"/>
      <c r="IM178" s="76"/>
      <c r="IN178" s="5"/>
      <c r="IO178" s="16"/>
      <c r="IP178" s="76"/>
      <c r="IQ178" s="5"/>
      <c r="IR178" s="16"/>
      <c r="IS178" s="76"/>
      <c r="IT178" s="5"/>
      <c r="IU178" s="16"/>
      <c r="IV178" s="76"/>
      <c r="IW178" s="5"/>
      <c r="IX178" s="16"/>
      <c r="IY178" s="76"/>
      <c r="IZ178" s="5"/>
      <c r="JA178" s="16"/>
      <c r="JB178" s="76"/>
      <c r="JC178" s="5"/>
      <c r="JD178" s="16"/>
      <c r="JE178" s="76"/>
      <c r="JF178" s="5"/>
      <c r="JG178" s="16"/>
      <c r="JH178" s="76"/>
      <c r="JI178" s="5"/>
      <c r="JJ178" s="16"/>
      <c r="JK178" s="76"/>
      <c r="JL178" s="5"/>
      <c r="JM178" s="16"/>
      <c r="JN178" s="76"/>
      <c r="JO178" s="5"/>
      <c r="JP178" s="16"/>
      <c r="JQ178" s="76"/>
      <c r="JR178" s="5"/>
      <c r="JS178" s="16"/>
      <c r="JT178" s="76"/>
      <c r="JU178" s="5"/>
      <c r="JV178" s="16"/>
      <c r="JW178" s="76"/>
      <c r="JX178" s="5"/>
      <c r="JY178" s="16"/>
      <c r="JZ178" s="76"/>
      <c r="KA178" s="5"/>
      <c r="KB178" s="16"/>
      <c r="KC178" s="76"/>
      <c r="KD178" s="5"/>
      <c r="KE178" s="16"/>
      <c r="KF178" s="76"/>
      <c r="KG178" s="5"/>
      <c r="KH178" s="16"/>
      <c r="KI178" s="76"/>
      <c r="KJ178" s="5"/>
      <c r="KK178" s="16"/>
      <c r="KL178" s="59"/>
      <c r="KM178" s="5"/>
      <c r="KN178" s="16"/>
      <c r="KO178" s="59"/>
      <c r="KP178" s="5"/>
      <c r="KQ178" s="5"/>
      <c r="KR178" s="16"/>
      <c r="KS178" s="59"/>
      <c r="KT178" s="5"/>
      <c r="KU178" s="16"/>
      <c r="KV178" s="59"/>
    </row>
    <row r="179" spans="1:308" ht="10.5" x14ac:dyDescent="0.25">
      <c r="A179" s="29"/>
      <c r="B179" s="13"/>
      <c r="C179" s="16"/>
      <c r="D179" s="59"/>
      <c r="E179" s="5"/>
      <c r="F179" s="16"/>
      <c r="G179" s="59"/>
      <c r="H179" s="5"/>
      <c r="I179" s="16"/>
      <c r="J179" s="59"/>
      <c r="K179" s="5"/>
      <c r="L179" s="16"/>
      <c r="M179" s="59"/>
      <c r="N179" s="5"/>
      <c r="O179" s="16"/>
      <c r="P179" s="59"/>
      <c r="Q179" s="5"/>
      <c r="R179" s="16"/>
      <c r="S179" s="59"/>
      <c r="T179" s="5"/>
      <c r="U179" s="16"/>
      <c r="V179" s="59"/>
      <c r="W179" s="5"/>
      <c r="X179" s="16"/>
      <c r="Y179" s="59"/>
      <c r="Z179" s="5"/>
      <c r="AA179" s="16"/>
      <c r="AB179" s="59"/>
      <c r="AC179" s="5"/>
      <c r="AD179" s="16"/>
      <c r="AE179" s="59"/>
      <c r="AF179" s="5"/>
      <c r="AG179" s="16"/>
      <c r="AH179" s="59"/>
      <c r="AI179" s="5"/>
      <c r="AJ179" s="16"/>
      <c r="AK179" s="59"/>
      <c r="AL179" s="5"/>
      <c r="AM179" s="16"/>
      <c r="AN179" s="59"/>
      <c r="AO179" s="5"/>
      <c r="AP179" s="16"/>
      <c r="AQ179" s="59"/>
      <c r="AR179" s="5"/>
      <c r="AS179" s="16"/>
      <c r="AT179" s="59"/>
      <c r="AU179" s="5"/>
      <c r="AV179" s="16"/>
      <c r="AW179" s="59"/>
      <c r="AX179" s="5"/>
      <c r="AY179" s="16"/>
      <c r="AZ179" s="59"/>
      <c r="BA179" s="5"/>
      <c r="BB179" s="16"/>
      <c r="BC179" s="59"/>
      <c r="BD179" s="13"/>
      <c r="BE179" s="16"/>
      <c r="BF179" s="59"/>
      <c r="BG179" s="5"/>
      <c r="BH179" s="16"/>
      <c r="BI179" s="59"/>
      <c r="BJ179" s="5"/>
      <c r="BK179" s="16"/>
      <c r="BL179" s="59"/>
      <c r="BM179" s="5"/>
      <c r="BN179" s="16"/>
      <c r="BO179" s="59"/>
      <c r="BP179" s="5"/>
      <c r="BQ179" s="16"/>
      <c r="BR179" s="59"/>
      <c r="BS179" s="5"/>
      <c r="BT179" s="16"/>
      <c r="BU179" s="59"/>
      <c r="BV179" s="5"/>
      <c r="BW179" s="16"/>
      <c r="BX179" s="59"/>
      <c r="BY179" s="5"/>
      <c r="BZ179" s="16"/>
      <c r="CA179" s="59"/>
      <c r="CB179" s="5"/>
      <c r="CC179" s="16"/>
      <c r="CD179" s="59"/>
      <c r="CE179" s="5"/>
      <c r="CF179" s="16"/>
      <c r="CG179" s="59"/>
      <c r="CH179" s="5"/>
      <c r="CI179" s="16"/>
      <c r="CJ179" s="59"/>
      <c r="CK179" s="5"/>
      <c r="CL179" s="16"/>
      <c r="CM179" s="59"/>
      <c r="CN179" s="5"/>
      <c r="CO179" s="16"/>
      <c r="CP179" s="59"/>
      <c r="CQ179" s="13"/>
      <c r="CR179" s="16"/>
      <c r="CS179" s="59"/>
      <c r="CT179" s="5"/>
      <c r="CU179" s="16"/>
      <c r="CV179" s="59"/>
      <c r="CW179" s="5"/>
      <c r="CX179" s="16"/>
      <c r="CY179" s="59"/>
      <c r="CZ179" s="5"/>
      <c r="DA179" s="16"/>
      <c r="DB179" s="59"/>
      <c r="DC179" s="5"/>
      <c r="DD179" s="16"/>
      <c r="DE179" s="59"/>
      <c r="DF179" s="5"/>
      <c r="DG179" s="16"/>
      <c r="DH179" s="59"/>
      <c r="DI179" s="5"/>
      <c r="DJ179" s="16"/>
      <c r="DK179" s="59"/>
      <c r="DL179" s="5"/>
      <c r="DM179" s="16"/>
      <c r="DN179" s="59"/>
      <c r="DO179" s="5"/>
      <c r="DP179" s="16"/>
      <c r="DQ179" s="59"/>
      <c r="DR179" s="5"/>
      <c r="DS179" s="16"/>
      <c r="DT179" s="59"/>
      <c r="DU179" s="5"/>
      <c r="DV179" s="16"/>
      <c r="DW179" s="59"/>
      <c r="DX179" s="5"/>
      <c r="DY179" s="16"/>
      <c r="DZ179" s="59"/>
      <c r="EA179" s="5"/>
      <c r="EB179" s="16"/>
      <c r="EC179" s="59"/>
      <c r="ED179" s="5"/>
      <c r="EE179" s="16"/>
      <c r="EF179" s="59"/>
      <c r="EG179" s="5"/>
      <c r="EH179" s="16"/>
      <c r="EI179" s="59"/>
      <c r="EJ179" s="5"/>
      <c r="EK179" s="16"/>
      <c r="EL179" s="76"/>
      <c r="EM179" s="5"/>
      <c r="EN179" s="16"/>
      <c r="EO179" s="76"/>
      <c r="EP179" s="5"/>
      <c r="EQ179" s="16"/>
      <c r="ER179" s="59"/>
      <c r="ES179" s="5"/>
      <c r="ET179" s="16"/>
      <c r="EU179" s="59"/>
      <c r="EV179" s="5"/>
      <c r="EW179" s="16"/>
      <c r="EX179" s="59"/>
      <c r="EY179" s="5"/>
      <c r="EZ179" s="16"/>
      <c r="FA179" s="59"/>
      <c r="FB179" s="5"/>
      <c r="FC179" s="16"/>
      <c r="FD179" s="76"/>
      <c r="FE179" s="5"/>
      <c r="FF179" s="16"/>
      <c r="FG179" s="76"/>
      <c r="FH179" s="5"/>
      <c r="FI179" s="16"/>
      <c r="FJ179" s="76"/>
      <c r="FK179" s="5"/>
      <c r="FL179" s="16"/>
      <c r="FM179" s="76"/>
      <c r="FN179" s="5"/>
      <c r="FO179" s="16"/>
      <c r="FP179" s="76"/>
      <c r="FQ179" s="5"/>
      <c r="FR179" s="16"/>
      <c r="FS179" s="76"/>
      <c r="FT179" s="5"/>
      <c r="FU179" s="16"/>
      <c r="FV179" s="76"/>
      <c r="FW179" s="5"/>
      <c r="FX179" s="16"/>
      <c r="FY179" s="76"/>
      <c r="FZ179" s="5"/>
      <c r="GA179" s="16"/>
      <c r="GB179" s="76"/>
      <c r="GC179" s="5"/>
      <c r="GD179" s="16"/>
      <c r="GE179" s="76"/>
      <c r="GF179" s="5"/>
      <c r="GG179" s="16"/>
      <c r="GH179" s="76"/>
      <c r="GI179" s="5"/>
      <c r="GJ179" s="16"/>
      <c r="GK179" s="76"/>
      <c r="GL179" s="5"/>
      <c r="GM179" s="16"/>
      <c r="GN179" s="76"/>
      <c r="GO179" s="5"/>
      <c r="GP179" s="16"/>
      <c r="GQ179" s="76"/>
      <c r="GR179" s="5"/>
      <c r="GS179" s="16"/>
      <c r="GT179" s="76"/>
      <c r="GU179" s="5"/>
      <c r="GV179" s="16"/>
      <c r="GW179" s="76"/>
      <c r="GX179" s="5"/>
      <c r="GY179" s="16"/>
      <c r="GZ179" s="76"/>
      <c r="HA179" s="5"/>
      <c r="HB179" s="16"/>
      <c r="HC179" s="76"/>
      <c r="HD179" s="5"/>
      <c r="HE179" s="16"/>
      <c r="HF179" s="76"/>
      <c r="HG179" s="5"/>
      <c r="HH179" s="16"/>
      <c r="HI179" s="76"/>
      <c r="HJ179" s="5"/>
      <c r="HK179" s="16"/>
      <c r="HL179" s="76"/>
      <c r="HM179" s="5"/>
      <c r="HN179" s="16"/>
      <c r="HO179" s="76"/>
      <c r="HP179" s="5"/>
      <c r="HQ179" s="16"/>
      <c r="HR179" s="76"/>
      <c r="HS179" s="5"/>
      <c r="HT179" s="16"/>
      <c r="HU179" s="76"/>
      <c r="HV179" s="5"/>
      <c r="HW179" s="16"/>
      <c r="HX179" s="76"/>
      <c r="HY179" s="5"/>
      <c r="HZ179" s="16"/>
      <c r="IA179" s="76"/>
      <c r="IB179" s="5"/>
      <c r="IC179" s="16"/>
      <c r="ID179" s="76"/>
      <c r="IE179" s="5"/>
      <c r="IF179" s="16"/>
      <c r="IG179" s="76"/>
      <c r="IH179" s="5"/>
      <c r="II179" s="16"/>
      <c r="IJ179" s="76"/>
      <c r="IK179" s="5"/>
      <c r="IL179" s="16"/>
      <c r="IM179" s="76"/>
      <c r="IN179" s="5"/>
      <c r="IO179" s="16"/>
      <c r="IP179" s="76"/>
      <c r="IQ179" s="5"/>
      <c r="IR179" s="16"/>
      <c r="IS179" s="76"/>
      <c r="IT179" s="5"/>
      <c r="IU179" s="16"/>
      <c r="IV179" s="76"/>
      <c r="IW179" s="5"/>
      <c r="IX179" s="16"/>
      <c r="IY179" s="76"/>
      <c r="IZ179" s="5"/>
      <c r="JA179" s="16"/>
      <c r="JB179" s="76"/>
      <c r="JC179" s="5"/>
      <c r="JD179" s="16"/>
      <c r="JE179" s="76"/>
      <c r="JF179" s="5"/>
      <c r="JG179" s="16"/>
      <c r="JH179" s="76"/>
      <c r="JI179" s="5"/>
      <c r="JJ179" s="16"/>
      <c r="JK179" s="76"/>
      <c r="JL179" s="5"/>
      <c r="JM179" s="16"/>
      <c r="JN179" s="76"/>
      <c r="JO179" s="5"/>
      <c r="JP179" s="16"/>
      <c r="JQ179" s="76"/>
      <c r="JR179" s="5"/>
      <c r="JS179" s="16"/>
      <c r="JT179" s="76"/>
      <c r="JU179" s="5"/>
      <c r="JV179" s="16"/>
      <c r="JW179" s="76"/>
      <c r="JX179" s="5"/>
      <c r="JY179" s="16"/>
      <c r="JZ179" s="76"/>
      <c r="KA179" s="5"/>
      <c r="KB179" s="16"/>
      <c r="KC179" s="76"/>
      <c r="KD179" s="5"/>
      <c r="KE179" s="16"/>
      <c r="KF179" s="76"/>
      <c r="KG179" s="5"/>
      <c r="KH179" s="16"/>
      <c r="KI179" s="76"/>
      <c r="KJ179" s="5"/>
      <c r="KK179" s="16"/>
      <c r="KL179" s="59"/>
      <c r="KM179" s="5"/>
      <c r="KN179" s="16"/>
      <c r="KO179" s="59"/>
      <c r="KP179" s="5"/>
      <c r="KQ179" s="5"/>
      <c r="KR179" s="16"/>
      <c r="KS179" s="59"/>
      <c r="KT179" s="5"/>
      <c r="KU179" s="16"/>
      <c r="KV179" s="59"/>
    </row>
    <row r="180" spans="1:308" ht="10.5" x14ac:dyDescent="0.25">
      <c r="A180" s="29"/>
      <c r="B180" s="13"/>
      <c r="C180" s="16"/>
      <c r="D180" s="59"/>
      <c r="E180" s="5"/>
      <c r="F180" s="16"/>
      <c r="G180" s="59"/>
      <c r="H180" s="5"/>
      <c r="I180" s="16"/>
      <c r="J180" s="59"/>
      <c r="K180" s="5"/>
      <c r="L180" s="16"/>
      <c r="M180" s="59"/>
      <c r="N180" s="5"/>
      <c r="O180" s="16"/>
      <c r="P180" s="59"/>
      <c r="Q180" s="5"/>
      <c r="R180" s="16"/>
      <c r="S180" s="59"/>
      <c r="T180" s="5"/>
      <c r="U180" s="16"/>
      <c r="V180" s="59"/>
      <c r="W180" s="5"/>
      <c r="X180" s="16"/>
      <c r="Y180" s="59"/>
      <c r="Z180" s="5"/>
      <c r="AA180" s="16"/>
      <c r="AB180" s="59"/>
      <c r="AC180" s="5"/>
      <c r="AD180" s="16"/>
      <c r="AE180" s="59"/>
      <c r="AF180" s="5"/>
      <c r="AG180" s="16"/>
      <c r="AH180" s="59"/>
      <c r="AI180" s="5"/>
      <c r="AJ180" s="16"/>
      <c r="AK180" s="59"/>
      <c r="AL180" s="5"/>
      <c r="AM180" s="16"/>
      <c r="AN180" s="59"/>
      <c r="AO180" s="5"/>
      <c r="AP180" s="16"/>
      <c r="AQ180" s="59"/>
      <c r="AR180" s="5"/>
      <c r="AS180" s="16"/>
      <c r="AT180" s="59"/>
      <c r="AU180" s="5"/>
      <c r="AV180" s="16"/>
      <c r="AW180" s="59"/>
      <c r="AX180" s="5"/>
      <c r="AY180" s="16"/>
      <c r="AZ180" s="59"/>
      <c r="BA180" s="5"/>
      <c r="BB180" s="16"/>
      <c r="BC180" s="59"/>
      <c r="BD180" s="13"/>
      <c r="BE180" s="16"/>
      <c r="BF180" s="59"/>
      <c r="BG180" s="5"/>
      <c r="BH180" s="16"/>
      <c r="BI180" s="59"/>
      <c r="BJ180" s="5"/>
      <c r="BK180" s="16"/>
      <c r="BL180" s="59"/>
      <c r="BM180" s="5"/>
      <c r="BN180" s="16"/>
      <c r="BO180" s="59"/>
      <c r="BP180" s="5"/>
      <c r="BQ180" s="16"/>
      <c r="BR180" s="59"/>
      <c r="BS180" s="5"/>
      <c r="BT180" s="16"/>
      <c r="BU180" s="59"/>
      <c r="BV180" s="5"/>
      <c r="BW180" s="16"/>
      <c r="BX180" s="59"/>
      <c r="BY180" s="5"/>
      <c r="BZ180" s="16"/>
      <c r="CA180" s="59"/>
      <c r="CB180" s="5"/>
      <c r="CC180" s="16"/>
      <c r="CD180" s="59"/>
      <c r="CE180" s="5"/>
      <c r="CF180" s="16"/>
      <c r="CG180" s="59"/>
      <c r="CH180" s="5"/>
      <c r="CI180" s="16"/>
      <c r="CJ180" s="59"/>
      <c r="CK180" s="5"/>
      <c r="CL180" s="16"/>
      <c r="CM180" s="59"/>
      <c r="CN180" s="5"/>
      <c r="CO180" s="16"/>
      <c r="CP180" s="59"/>
      <c r="CQ180" s="13"/>
      <c r="CR180" s="16"/>
      <c r="CS180" s="59"/>
      <c r="CT180" s="5"/>
      <c r="CU180" s="16"/>
      <c r="CV180" s="59"/>
      <c r="CW180" s="5"/>
      <c r="CX180" s="16"/>
      <c r="CY180" s="59"/>
      <c r="CZ180" s="5"/>
      <c r="DA180" s="16"/>
      <c r="DB180" s="59"/>
      <c r="DC180" s="5"/>
      <c r="DD180" s="16"/>
      <c r="DE180" s="59"/>
      <c r="DF180" s="5"/>
      <c r="DG180" s="16"/>
      <c r="DH180" s="59"/>
      <c r="DI180" s="5"/>
      <c r="DJ180" s="16"/>
      <c r="DK180" s="59"/>
      <c r="DL180" s="5"/>
      <c r="DM180" s="16"/>
      <c r="DN180" s="59"/>
      <c r="DO180" s="5"/>
      <c r="DP180" s="16"/>
      <c r="DQ180" s="59"/>
      <c r="DR180" s="5"/>
      <c r="DS180" s="16"/>
      <c r="DT180" s="59"/>
      <c r="DU180" s="5"/>
      <c r="DV180" s="16"/>
      <c r="DW180" s="59"/>
      <c r="DX180" s="5"/>
      <c r="DY180" s="16"/>
      <c r="DZ180" s="59"/>
      <c r="EA180" s="5"/>
      <c r="EB180" s="16"/>
      <c r="EC180" s="59"/>
      <c r="ED180" s="5"/>
      <c r="EE180" s="16"/>
      <c r="EF180" s="59"/>
      <c r="EG180" s="5"/>
      <c r="EH180" s="16"/>
      <c r="EI180" s="59"/>
      <c r="EJ180" s="5"/>
      <c r="EK180" s="16"/>
      <c r="EL180" s="76"/>
      <c r="EM180" s="5"/>
      <c r="EN180" s="16"/>
      <c r="EO180" s="76"/>
      <c r="EP180" s="5"/>
      <c r="EQ180" s="16"/>
      <c r="ER180" s="59"/>
      <c r="ES180" s="5"/>
      <c r="ET180" s="16"/>
      <c r="EU180" s="59"/>
      <c r="EV180" s="5"/>
      <c r="EW180" s="16"/>
      <c r="EX180" s="59"/>
      <c r="EY180" s="5"/>
      <c r="EZ180" s="16"/>
      <c r="FA180" s="59"/>
      <c r="FB180" s="5"/>
      <c r="FC180" s="16"/>
      <c r="FD180" s="76"/>
      <c r="FE180" s="5"/>
      <c r="FF180" s="16"/>
      <c r="FG180" s="76"/>
      <c r="FH180" s="5"/>
      <c r="FI180" s="16"/>
      <c r="FJ180" s="76"/>
      <c r="FK180" s="5"/>
      <c r="FL180" s="16"/>
      <c r="FM180" s="76"/>
      <c r="FN180" s="5"/>
      <c r="FO180" s="16"/>
      <c r="FP180" s="76"/>
      <c r="FQ180" s="5"/>
      <c r="FR180" s="16"/>
      <c r="FS180" s="76"/>
      <c r="FT180" s="5"/>
      <c r="FU180" s="16"/>
      <c r="FV180" s="76"/>
      <c r="FW180" s="5"/>
      <c r="FX180" s="16"/>
      <c r="FY180" s="76"/>
      <c r="FZ180" s="5"/>
      <c r="GA180" s="16"/>
      <c r="GB180" s="76"/>
      <c r="GC180" s="5"/>
      <c r="GD180" s="16"/>
      <c r="GE180" s="76"/>
      <c r="GF180" s="5"/>
      <c r="GG180" s="16"/>
      <c r="GH180" s="76"/>
      <c r="GI180" s="5"/>
      <c r="GJ180" s="16"/>
      <c r="GK180" s="76"/>
      <c r="GL180" s="5"/>
      <c r="GM180" s="16"/>
      <c r="GN180" s="76"/>
      <c r="GO180" s="5"/>
      <c r="GP180" s="16"/>
      <c r="GQ180" s="76"/>
      <c r="GR180" s="5"/>
      <c r="GS180" s="16"/>
      <c r="GT180" s="76"/>
      <c r="GU180" s="5"/>
      <c r="GV180" s="16"/>
      <c r="GW180" s="76"/>
      <c r="GX180" s="5"/>
      <c r="GY180" s="16"/>
      <c r="GZ180" s="76"/>
      <c r="HA180" s="5"/>
      <c r="HB180" s="16"/>
      <c r="HC180" s="76"/>
      <c r="HD180" s="5"/>
      <c r="HE180" s="16"/>
      <c r="HF180" s="76"/>
      <c r="HG180" s="5"/>
      <c r="HH180" s="16"/>
      <c r="HI180" s="76"/>
      <c r="HJ180" s="5"/>
      <c r="HK180" s="16"/>
      <c r="HL180" s="76"/>
      <c r="HM180" s="5"/>
      <c r="HN180" s="16"/>
      <c r="HO180" s="76"/>
      <c r="HP180" s="5"/>
      <c r="HQ180" s="16"/>
      <c r="HR180" s="76"/>
      <c r="HS180" s="5"/>
      <c r="HT180" s="16"/>
      <c r="HU180" s="76"/>
      <c r="HV180" s="5"/>
      <c r="HW180" s="16"/>
      <c r="HX180" s="76"/>
      <c r="HY180" s="5"/>
      <c r="HZ180" s="16"/>
      <c r="IA180" s="76"/>
      <c r="IB180" s="5"/>
      <c r="IC180" s="16"/>
      <c r="ID180" s="76"/>
      <c r="IE180" s="5"/>
      <c r="IF180" s="16"/>
      <c r="IG180" s="76"/>
      <c r="IH180" s="5"/>
      <c r="II180" s="16"/>
      <c r="IJ180" s="76"/>
      <c r="IK180" s="5"/>
      <c r="IL180" s="16"/>
      <c r="IM180" s="76"/>
      <c r="IN180" s="5"/>
      <c r="IO180" s="16"/>
      <c r="IP180" s="76"/>
      <c r="IQ180" s="5"/>
      <c r="IR180" s="16"/>
      <c r="IS180" s="76"/>
      <c r="IT180" s="5"/>
      <c r="IU180" s="16"/>
      <c r="IV180" s="76"/>
      <c r="IW180" s="5"/>
      <c r="IX180" s="16"/>
      <c r="IY180" s="76"/>
      <c r="IZ180" s="5"/>
      <c r="JA180" s="16"/>
      <c r="JB180" s="76"/>
      <c r="JC180" s="5"/>
      <c r="JD180" s="16"/>
      <c r="JE180" s="76"/>
      <c r="JF180" s="5"/>
      <c r="JG180" s="16"/>
      <c r="JH180" s="76"/>
      <c r="JI180" s="5"/>
      <c r="JJ180" s="16"/>
      <c r="JK180" s="76"/>
      <c r="JL180" s="5"/>
      <c r="JM180" s="16"/>
      <c r="JN180" s="76"/>
      <c r="JO180" s="5"/>
      <c r="JP180" s="16"/>
      <c r="JQ180" s="76"/>
      <c r="JR180" s="5"/>
      <c r="JS180" s="16"/>
      <c r="JT180" s="76"/>
      <c r="JU180" s="5"/>
      <c r="JV180" s="16"/>
      <c r="JW180" s="76"/>
      <c r="JX180" s="5"/>
      <c r="JY180" s="16"/>
      <c r="JZ180" s="76"/>
      <c r="KA180" s="5"/>
      <c r="KB180" s="16"/>
      <c r="KC180" s="76"/>
      <c r="KD180" s="5"/>
      <c r="KE180" s="16"/>
      <c r="KF180" s="76"/>
      <c r="KG180" s="5"/>
      <c r="KH180" s="16"/>
      <c r="KI180" s="76"/>
      <c r="KJ180" s="5"/>
      <c r="KK180" s="16"/>
      <c r="KL180" s="59"/>
      <c r="KM180" s="5"/>
      <c r="KN180" s="16"/>
      <c r="KO180" s="59"/>
      <c r="KP180" s="5"/>
      <c r="KQ180" s="5"/>
      <c r="KR180" s="16"/>
      <c r="KS180" s="59"/>
      <c r="KT180" s="5"/>
      <c r="KU180" s="16"/>
      <c r="KV180" s="59"/>
    </row>
    <row r="181" spans="1:308" ht="10.5" x14ac:dyDescent="0.25">
      <c r="A181" s="29"/>
      <c r="B181" s="13"/>
      <c r="C181" s="16"/>
      <c r="D181" s="59"/>
      <c r="E181" s="5"/>
      <c r="F181" s="16"/>
      <c r="G181" s="59"/>
      <c r="H181" s="5"/>
      <c r="I181" s="16"/>
      <c r="J181" s="59"/>
      <c r="K181" s="5"/>
      <c r="L181" s="16"/>
      <c r="M181" s="59"/>
      <c r="N181" s="5"/>
      <c r="O181" s="16"/>
      <c r="P181" s="59"/>
      <c r="Q181" s="5"/>
      <c r="R181" s="16"/>
      <c r="S181" s="59"/>
      <c r="T181" s="5"/>
      <c r="U181" s="16"/>
      <c r="V181" s="59"/>
      <c r="W181" s="5"/>
      <c r="X181" s="16"/>
      <c r="Y181" s="59"/>
      <c r="Z181" s="5"/>
      <c r="AA181" s="16"/>
      <c r="AB181" s="59"/>
      <c r="AC181" s="5"/>
      <c r="AD181" s="16"/>
      <c r="AE181" s="59"/>
      <c r="AF181" s="5"/>
      <c r="AG181" s="16"/>
      <c r="AH181" s="59"/>
      <c r="AI181" s="5"/>
      <c r="AJ181" s="16"/>
      <c r="AK181" s="59"/>
      <c r="AL181" s="5"/>
      <c r="AM181" s="16"/>
      <c r="AN181" s="59"/>
      <c r="AO181" s="5"/>
      <c r="AP181" s="16"/>
      <c r="AQ181" s="59"/>
      <c r="AR181" s="5"/>
      <c r="AS181" s="16"/>
      <c r="AT181" s="59"/>
      <c r="AU181" s="5"/>
      <c r="AV181" s="16"/>
      <c r="AW181" s="59"/>
      <c r="AX181" s="5"/>
      <c r="AY181" s="16"/>
      <c r="AZ181" s="59"/>
      <c r="BA181" s="5"/>
      <c r="BB181" s="16"/>
      <c r="BC181" s="59"/>
      <c r="BD181" s="13"/>
      <c r="BE181" s="16"/>
      <c r="BF181" s="59"/>
      <c r="BG181" s="5"/>
      <c r="BH181" s="16"/>
      <c r="BI181" s="59"/>
      <c r="BJ181" s="5"/>
      <c r="BK181" s="16"/>
      <c r="BL181" s="59"/>
      <c r="BM181" s="5"/>
      <c r="BN181" s="16"/>
      <c r="BO181" s="59"/>
      <c r="BP181" s="5"/>
      <c r="BQ181" s="16"/>
      <c r="BR181" s="59"/>
      <c r="BS181" s="5"/>
      <c r="BT181" s="16"/>
      <c r="BU181" s="59"/>
      <c r="BV181" s="5"/>
      <c r="BW181" s="16"/>
      <c r="BX181" s="59"/>
      <c r="BY181" s="5"/>
      <c r="BZ181" s="16"/>
      <c r="CA181" s="59"/>
      <c r="CB181" s="5"/>
      <c r="CC181" s="16"/>
      <c r="CD181" s="59"/>
      <c r="CE181" s="5"/>
      <c r="CF181" s="16"/>
      <c r="CG181" s="59"/>
      <c r="CH181" s="5"/>
      <c r="CI181" s="16"/>
      <c r="CJ181" s="59"/>
      <c r="CK181" s="5"/>
      <c r="CL181" s="16"/>
      <c r="CM181" s="59"/>
      <c r="CN181" s="5"/>
      <c r="CO181" s="16"/>
      <c r="CP181" s="59"/>
      <c r="CQ181" s="13"/>
      <c r="CR181" s="16"/>
      <c r="CS181" s="59"/>
      <c r="CT181" s="5"/>
      <c r="CU181" s="16"/>
      <c r="CV181" s="59"/>
      <c r="CW181" s="5"/>
      <c r="CX181" s="16"/>
      <c r="CY181" s="59"/>
      <c r="CZ181" s="5"/>
      <c r="DA181" s="16"/>
      <c r="DB181" s="59"/>
      <c r="DC181" s="5"/>
      <c r="DD181" s="16"/>
      <c r="DE181" s="59"/>
      <c r="DF181" s="5"/>
      <c r="DG181" s="16"/>
      <c r="DH181" s="59"/>
      <c r="DI181" s="5"/>
      <c r="DJ181" s="16"/>
      <c r="DK181" s="59"/>
      <c r="DL181" s="5"/>
      <c r="DM181" s="16"/>
      <c r="DN181" s="59"/>
      <c r="DO181" s="5"/>
      <c r="DP181" s="16"/>
      <c r="DQ181" s="59"/>
      <c r="DR181" s="5"/>
      <c r="DS181" s="16"/>
      <c r="DT181" s="59"/>
      <c r="DU181" s="5"/>
      <c r="DV181" s="16"/>
      <c r="DW181" s="59"/>
      <c r="DX181" s="5"/>
      <c r="DY181" s="16"/>
      <c r="DZ181" s="59"/>
      <c r="EA181" s="5"/>
      <c r="EB181" s="16"/>
      <c r="EC181" s="59"/>
      <c r="ED181" s="5"/>
      <c r="EE181" s="16"/>
      <c r="EF181" s="59"/>
      <c r="EG181" s="5"/>
      <c r="EH181" s="16"/>
      <c r="EI181" s="59"/>
      <c r="EJ181" s="5"/>
      <c r="EK181" s="16"/>
      <c r="EL181" s="76"/>
      <c r="EM181" s="5"/>
      <c r="EN181" s="16"/>
      <c r="EO181" s="76"/>
      <c r="EP181" s="5"/>
      <c r="EQ181" s="16"/>
      <c r="ER181" s="59"/>
      <c r="ES181" s="5"/>
      <c r="ET181" s="16"/>
      <c r="EU181" s="59"/>
      <c r="EV181" s="5"/>
      <c r="EW181" s="16"/>
      <c r="EX181" s="59"/>
      <c r="EY181" s="5"/>
      <c r="EZ181" s="16"/>
      <c r="FA181" s="59"/>
      <c r="FB181" s="5"/>
      <c r="FC181" s="16"/>
      <c r="FD181" s="76"/>
      <c r="FE181" s="5"/>
      <c r="FF181" s="16"/>
      <c r="FG181" s="76"/>
      <c r="FH181" s="5"/>
      <c r="FI181" s="16"/>
      <c r="FJ181" s="76"/>
      <c r="FK181" s="5"/>
      <c r="FL181" s="16"/>
      <c r="FM181" s="76"/>
      <c r="FN181" s="5"/>
      <c r="FO181" s="16"/>
      <c r="FP181" s="76"/>
      <c r="FQ181" s="5"/>
      <c r="FR181" s="16"/>
      <c r="FS181" s="76"/>
      <c r="FT181" s="5"/>
      <c r="FU181" s="16"/>
      <c r="FV181" s="76"/>
      <c r="FW181" s="5"/>
      <c r="FX181" s="16"/>
      <c r="FY181" s="76"/>
      <c r="FZ181" s="5"/>
      <c r="GA181" s="16"/>
      <c r="GB181" s="76"/>
      <c r="GC181" s="5"/>
      <c r="GD181" s="16"/>
      <c r="GE181" s="76"/>
      <c r="GF181" s="5"/>
      <c r="GG181" s="16"/>
      <c r="GH181" s="76"/>
      <c r="GI181" s="5"/>
      <c r="GJ181" s="16"/>
      <c r="GK181" s="76"/>
      <c r="GL181" s="5"/>
      <c r="GM181" s="16"/>
      <c r="GN181" s="76"/>
      <c r="GO181" s="5"/>
      <c r="GP181" s="16"/>
      <c r="GQ181" s="76"/>
      <c r="GR181" s="5"/>
      <c r="GS181" s="16"/>
      <c r="GT181" s="76"/>
      <c r="GU181" s="5"/>
      <c r="GV181" s="16"/>
      <c r="GW181" s="76"/>
      <c r="GX181" s="5"/>
      <c r="GY181" s="16"/>
      <c r="GZ181" s="76"/>
      <c r="HA181" s="5"/>
      <c r="HB181" s="16"/>
      <c r="HC181" s="76"/>
      <c r="HD181" s="5"/>
      <c r="HE181" s="16"/>
      <c r="HF181" s="76"/>
      <c r="HG181" s="5"/>
      <c r="HH181" s="16"/>
      <c r="HI181" s="76"/>
      <c r="HJ181" s="5"/>
      <c r="HK181" s="16"/>
      <c r="HL181" s="76"/>
      <c r="HM181" s="5"/>
      <c r="HN181" s="16"/>
      <c r="HO181" s="76"/>
      <c r="HP181" s="5"/>
      <c r="HQ181" s="16"/>
      <c r="HR181" s="76"/>
      <c r="HS181" s="5"/>
      <c r="HT181" s="16"/>
      <c r="HU181" s="76"/>
      <c r="HV181" s="5"/>
      <c r="HW181" s="16"/>
      <c r="HX181" s="76"/>
      <c r="HY181" s="5"/>
      <c r="HZ181" s="16"/>
      <c r="IA181" s="76"/>
      <c r="IB181" s="5"/>
      <c r="IC181" s="16"/>
      <c r="ID181" s="76"/>
      <c r="IE181" s="5"/>
      <c r="IF181" s="16"/>
      <c r="IG181" s="76"/>
      <c r="IH181" s="5"/>
      <c r="II181" s="16"/>
      <c r="IJ181" s="76"/>
      <c r="IK181" s="5"/>
      <c r="IL181" s="16"/>
      <c r="IM181" s="76"/>
      <c r="IN181" s="5"/>
      <c r="IO181" s="16"/>
      <c r="IP181" s="76"/>
      <c r="IQ181" s="5"/>
      <c r="IR181" s="16"/>
      <c r="IS181" s="76"/>
      <c r="IT181" s="5"/>
      <c r="IU181" s="16"/>
      <c r="IV181" s="76"/>
      <c r="IW181" s="5"/>
      <c r="IX181" s="16"/>
      <c r="IY181" s="76"/>
      <c r="IZ181" s="5"/>
      <c r="JA181" s="16"/>
      <c r="JB181" s="76"/>
      <c r="JC181" s="5"/>
      <c r="JD181" s="16"/>
      <c r="JE181" s="76"/>
      <c r="JF181" s="5"/>
      <c r="JG181" s="16"/>
      <c r="JH181" s="76"/>
      <c r="JI181" s="5"/>
      <c r="JJ181" s="16"/>
      <c r="JK181" s="76"/>
      <c r="JL181" s="5"/>
      <c r="JM181" s="16"/>
      <c r="JN181" s="76"/>
      <c r="JO181" s="5"/>
      <c r="JP181" s="16"/>
      <c r="JQ181" s="76"/>
      <c r="JR181" s="5"/>
      <c r="JS181" s="16"/>
      <c r="JT181" s="76"/>
      <c r="JU181" s="5"/>
      <c r="JV181" s="16"/>
      <c r="JW181" s="76"/>
      <c r="JX181" s="5"/>
      <c r="JY181" s="16"/>
      <c r="JZ181" s="76"/>
      <c r="KA181" s="5"/>
      <c r="KB181" s="16"/>
      <c r="KC181" s="76"/>
      <c r="KD181" s="5"/>
      <c r="KE181" s="16"/>
      <c r="KF181" s="76"/>
      <c r="KG181" s="5"/>
      <c r="KH181" s="16"/>
      <c r="KI181" s="76"/>
      <c r="KJ181" s="5"/>
      <c r="KK181" s="16"/>
      <c r="KL181" s="59"/>
      <c r="KM181" s="5"/>
      <c r="KN181" s="16"/>
      <c r="KO181" s="59"/>
      <c r="KP181" s="5"/>
      <c r="KQ181" s="5"/>
      <c r="KR181" s="16"/>
      <c r="KS181" s="59"/>
      <c r="KT181" s="5"/>
      <c r="KU181" s="16"/>
      <c r="KV181" s="59"/>
    </row>
    <row r="182" spans="1:308" ht="10.5" x14ac:dyDescent="0.25">
      <c r="A182" s="29"/>
      <c r="B182" s="13"/>
      <c r="C182" s="16"/>
      <c r="D182" s="59"/>
      <c r="E182" s="5"/>
      <c r="F182" s="16"/>
      <c r="G182" s="59"/>
      <c r="H182" s="5"/>
      <c r="I182" s="16"/>
      <c r="J182" s="59"/>
      <c r="K182" s="5"/>
      <c r="L182" s="16"/>
      <c r="M182" s="59"/>
      <c r="N182" s="5"/>
      <c r="O182" s="16"/>
      <c r="P182" s="59"/>
      <c r="Q182" s="5"/>
      <c r="R182" s="16"/>
      <c r="S182" s="59"/>
      <c r="T182" s="5"/>
      <c r="U182" s="16"/>
      <c r="V182" s="59"/>
      <c r="W182" s="5"/>
      <c r="X182" s="16"/>
      <c r="Y182" s="59"/>
      <c r="Z182" s="5"/>
      <c r="AA182" s="16"/>
      <c r="AB182" s="59"/>
      <c r="AC182" s="5"/>
      <c r="AD182" s="16"/>
      <c r="AE182" s="59"/>
      <c r="AF182" s="5"/>
      <c r="AG182" s="16"/>
      <c r="AH182" s="59"/>
      <c r="AI182" s="5"/>
      <c r="AJ182" s="16"/>
      <c r="AK182" s="59"/>
      <c r="AL182" s="5"/>
      <c r="AM182" s="16"/>
      <c r="AN182" s="59"/>
      <c r="AO182" s="5"/>
      <c r="AP182" s="16"/>
      <c r="AQ182" s="59"/>
      <c r="AR182" s="5"/>
      <c r="AS182" s="16"/>
      <c r="AT182" s="59"/>
      <c r="AU182" s="5"/>
      <c r="AV182" s="16"/>
      <c r="AW182" s="59"/>
      <c r="AX182" s="5"/>
      <c r="AY182" s="16"/>
      <c r="AZ182" s="59"/>
      <c r="BA182" s="5"/>
      <c r="BB182" s="16"/>
      <c r="BC182" s="59"/>
      <c r="BD182" s="13"/>
      <c r="BE182" s="16"/>
      <c r="BF182" s="59"/>
      <c r="BG182" s="5"/>
      <c r="BH182" s="16"/>
      <c r="BI182" s="59"/>
      <c r="BJ182" s="5"/>
      <c r="BK182" s="16"/>
      <c r="BL182" s="59"/>
      <c r="BM182" s="5"/>
      <c r="BN182" s="16"/>
      <c r="BO182" s="59"/>
      <c r="BP182" s="5"/>
      <c r="BQ182" s="16"/>
      <c r="BR182" s="59"/>
      <c r="BS182" s="5"/>
      <c r="BT182" s="16"/>
      <c r="BU182" s="59"/>
      <c r="BV182" s="5"/>
      <c r="BW182" s="16"/>
      <c r="BX182" s="59"/>
      <c r="BY182" s="5"/>
      <c r="BZ182" s="16"/>
      <c r="CA182" s="59"/>
      <c r="CB182" s="5"/>
      <c r="CC182" s="16"/>
      <c r="CD182" s="59"/>
      <c r="CE182" s="5"/>
      <c r="CF182" s="16"/>
      <c r="CG182" s="59"/>
      <c r="CH182" s="5"/>
      <c r="CI182" s="16"/>
      <c r="CJ182" s="59"/>
      <c r="CK182" s="5"/>
      <c r="CL182" s="16"/>
      <c r="CM182" s="59"/>
      <c r="CN182" s="5"/>
      <c r="CO182" s="16"/>
      <c r="CP182" s="59"/>
      <c r="CQ182" s="13"/>
      <c r="CR182" s="16"/>
      <c r="CS182" s="59"/>
      <c r="CT182" s="5"/>
      <c r="CU182" s="16"/>
      <c r="CV182" s="59"/>
      <c r="CW182" s="5"/>
      <c r="CX182" s="16"/>
      <c r="CY182" s="59"/>
      <c r="CZ182" s="5"/>
      <c r="DA182" s="16"/>
      <c r="DB182" s="59"/>
      <c r="DC182" s="5"/>
      <c r="DD182" s="16"/>
      <c r="DE182" s="59"/>
      <c r="DF182" s="5"/>
      <c r="DG182" s="16"/>
      <c r="DH182" s="59"/>
      <c r="DI182" s="5"/>
      <c r="DJ182" s="16"/>
      <c r="DK182" s="59"/>
      <c r="DL182" s="5"/>
      <c r="DM182" s="16"/>
      <c r="DN182" s="59"/>
      <c r="DO182" s="5"/>
      <c r="DP182" s="16"/>
      <c r="DQ182" s="59"/>
      <c r="DR182" s="5"/>
      <c r="DS182" s="16"/>
      <c r="DT182" s="59"/>
      <c r="DU182" s="5"/>
      <c r="DV182" s="16"/>
      <c r="DW182" s="59"/>
      <c r="DX182" s="5"/>
      <c r="DY182" s="16"/>
      <c r="DZ182" s="59"/>
      <c r="EA182" s="5"/>
      <c r="EB182" s="16"/>
      <c r="EC182" s="59"/>
      <c r="ED182" s="5"/>
      <c r="EE182" s="16"/>
      <c r="EF182" s="59"/>
      <c r="EG182" s="5"/>
      <c r="EH182" s="16"/>
      <c r="EI182" s="59"/>
      <c r="EJ182" s="5"/>
      <c r="EK182" s="16"/>
      <c r="EL182" s="76"/>
      <c r="EM182" s="5"/>
      <c r="EN182" s="16"/>
      <c r="EO182" s="76"/>
      <c r="EP182" s="5"/>
      <c r="EQ182" s="16"/>
      <c r="ER182" s="59"/>
      <c r="ES182" s="5"/>
      <c r="ET182" s="16"/>
      <c r="EU182" s="59"/>
      <c r="EV182" s="5"/>
      <c r="EW182" s="16"/>
      <c r="EX182" s="59"/>
      <c r="EY182" s="5"/>
      <c r="EZ182" s="16"/>
      <c r="FA182" s="59"/>
      <c r="FB182" s="5"/>
      <c r="FC182" s="16"/>
      <c r="FD182" s="76"/>
      <c r="FE182" s="5"/>
      <c r="FF182" s="16"/>
      <c r="FG182" s="76"/>
      <c r="FH182" s="5"/>
      <c r="FI182" s="16"/>
      <c r="FJ182" s="76"/>
      <c r="FK182" s="5"/>
      <c r="FL182" s="16"/>
      <c r="FM182" s="76"/>
      <c r="FN182" s="5"/>
      <c r="FO182" s="16"/>
      <c r="FP182" s="76"/>
      <c r="FQ182" s="5"/>
      <c r="FR182" s="16"/>
      <c r="FS182" s="76"/>
      <c r="FT182" s="5"/>
      <c r="FU182" s="16"/>
      <c r="FV182" s="76"/>
      <c r="FW182" s="5"/>
      <c r="FX182" s="16"/>
      <c r="FY182" s="76"/>
      <c r="FZ182" s="5"/>
      <c r="GA182" s="16"/>
      <c r="GB182" s="76"/>
      <c r="GC182" s="5"/>
      <c r="GD182" s="16"/>
      <c r="GE182" s="76"/>
      <c r="GF182" s="5"/>
      <c r="GG182" s="16"/>
      <c r="GH182" s="76"/>
      <c r="GI182" s="5"/>
      <c r="GJ182" s="16"/>
      <c r="GK182" s="76"/>
      <c r="GL182" s="5"/>
      <c r="GM182" s="16"/>
      <c r="GN182" s="76"/>
      <c r="GO182" s="5"/>
      <c r="GP182" s="16"/>
      <c r="GQ182" s="76"/>
      <c r="GR182" s="5"/>
      <c r="GS182" s="16"/>
      <c r="GT182" s="76"/>
      <c r="GU182" s="5"/>
      <c r="GV182" s="16"/>
      <c r="GW182" s="76"/>
      <c r="GX182" s="5"/>
      <c r="GY182" s="16"/>
      <c r="GZ182" s="76"/>
      <c r="HA182" s="5"/>
      <c r="HB182" s="16"/>
      <c r="HC182" s="76"/>
      <c r="HD182" s="5"/>
      <c r="HE182" s="16"/>
      <c r="HF182" s="76"/>
      <c r="HG182" s="5"/>
      <c r="HH182" s="16"/>
      <c r="HI182" s="76"/>
      <c r="HJ182" s="5"/>
      <c r="HK182" s="16"/>
      <c r="HL182" s="76"/>
      <c r="HM182" s="5"/>
      <c r="HN182" s="16"/>
      <c r="HO182" s="76"/>
      <c r="HP182" s="5"/>
      <c r="HQ182" s="16"/>
      <c r="HR182" s="76"/>
      <c r="HS182" s="5"/>
      <c r="HT182" s="16"/>
      <c r="HU182" s="76"/>
      <c r="HV182" s="5"/>
      <c r="HW182" s="16"/>
      <c r="HX182" s="76"/>
      <c r="HY182" s="5"/>
      <c r="HZ182" s="16"/>
      <c r="IA182" s="76"/>
      <c r="IB182" s="5"/>
      <c r="IC182" s="16"/>
      <c r="ID182" s="76"/>
      <c r="IE182" s="5"/>
      <c r="IF182" s="16"/>
      <c r="IG182" s="76"/>
      <c r="IH182" s="5"/>
      <c r="II182" s="16"/>
      <c r="IJ182" s="76"/>
      <c r="IK182" s="5"/>
      <c r="IL182" s="16"/>
      <c r="IM182" s="76"/>
      <c r="IN182" s="5"/>
      <c r="IO182" s="16"/>
      <c r="IP182" s="76"/>
      <c r="IQ182" s="5"/>
      <c r="IR182" s="16"/>
      <c r="IS182" s="76"/>
      <c r="IT182" s="5"/>
      <c r="IU182" s="16"/>
      <c r="IV182" s="76"/>
      <c r="IW182" s="5"/>
      <c r="IX182" s="16"/>
      <c r="IY182" s="76"/>
      <c r="IZ182" s="5"/>
      <c r="JA182" s="16"/>
      <c r="JB182" s="76"/>
      <c r="JC182" s="5"/>
      <c r="JD182" s="16"/>
      <c r="JE182" s="76"/>
      <c r="JF182" s="5"/>
      <c r="JG182" s="16"/>
      <c r="JH182" s="76"/>
      <c r="JI182" s="5"/>
      <c r="JJ182" s="16"/>
      <c r="JK182" s="76"/>
      <c r="JL182" s="5"/>
      <c r="JM182" s="16"/>
      <c r="JN182" s="76"/>
      <c r="JO182" s="5"/>
      <c r="JP182" s="16"/>
      <c r="JQ182" s="76"/>
      <c r="JR182" s="5"/>
      <c r="JS182" s="16"/>
      <c r="JT182" s="76"/>
      <c r="JU182" s="5"/>
      <c r="JV182" s="16"/>
      <c r="JW182" s="76"/>
      <c r="JX182" s="5"/>
      <c r="JY182" s="16"/>
      <c r="JZ182" s="76"/>
      <c r="KA182" s="5"/>
      <c r="KB182" s="16"/>
      <c r="KC182" s="76"/>
      <c r="KD182" s="5"/>
      <c r="KE182" s="16"/>
      <c r="KF182" s="76"/>
      <c r="KG182" s="5"/>
      <c r="KH182" s="16"/>
      <c r="KI182" s="76"/>
      <c r="KJ182" s="5"/>
      <c r="KK182" s="16"/>
      <c r="KL182" s="59"/>
      <c r="KM182" s="5"/>
      <c r="KN182" s="16"/>
      <c r="KO182" s="59"/>
      <c r="KP182" s="5"/>
      <c r="KQ182" s="5"/>
      <c r="KR182" s="16"/>
      <c r="KS182" s="59"/>
      <c r="KT182" s="5"/>
      <c r="KU182" s="16"/>
      <c r="KV182" s="59"/>
    </row>
    <row r="183" spans="1:308" ht="10.5" x14ac:dyDescent="0.25">
      <c r="A183" s="29"/>
      <c r="B183" s="13"/>
      <c r="C183" s="16"/>
      <c r="D183" s="59"/>
      <c r="E183" s="5"/>
      <c r="F183" s="16"/>
      <c r="G183" s="59"/>
      <c r="H183" s="5"/>
      <c r="I183" s="16"/>
      <c r="J183" s="59"/>
      <c r="K183" s="5"/>
      <c r="L183" s="16"/>
      <c r="M183" s="59"/>
      <c r="N183" s="5"/>
      <c r="O183" s="16"/>
      <c r="P183" s="59"/>
      <c r="Q183" s="5"/>
      <c r="R183" s="16"/>
      <c r="S183" s="59"/>
      <c r="T183" s="5"/>
      <c r="U183" s="16"/>
      <c r="V183" s="59"/>
      <c r="W183" s="5"/>
      <c r="X183" s="16"/>
      <c r="Y183" s="59"/>
      <c r="Z183" s="5"/>
      <c r="AA183" s="16"/>
      <c r="AB183" s="59"/>
      <c r="AC183" s="5"/>
      <c r="AD183" s="16"/>
      <c r="AE183" s="59"/>
      <c r="AF183" s="5"/>
      <c r="AG183" s="16"/>
      <c r="AH183" s="59"/>
      <c r="AI183" s="5"/>
      <c r="AJ183" s="16"/>
      <c r="AK183" s="59"/>
      <c r="AL183" s="5"/>
      <c r="AM183" s="16"/>
      <c r="AN183" s="59"/>
      <c r="AO183" s="5"/>
      <c r="AP183" s="16"/>
      <c r="AQ183" s="59"/>
      <c r="AR183" s="5"/>
      <c r="AS183" s="16"/>
      <c r="AT183" s="59"/>
      <c r="AU183" s="5"/>
      <c r="AV183" s="16"/>
      <c r="AW183" s="59"/>
      <c r="AX183" s="5"/>
      <c r="AY183" s="16"/>
      <c r="AZ183" s="59"/>
      <c r="BA183" s="5"/>
      <c r="BB183" s="16"/>
      <c r="BC183" s="59"/>
      <c r="BD183" s="13"/>
      <c r="BE183" s="16"/>
      <c r="BF183" s="59"/>
      <c r="BG183" s="5"/>
      <c r="BH183" s="16"/>
      <c r="BI183" s="59"/>
      <c r="BJ183" s="5"/>
      <c r="BK183" s="16"/>
      <c r="BL183" s="59"/>
      <c r="BM183" s="5"/>
      <c r="BN183" s="16"/>
      <c r="BO183" s="59"/>
      <c r="BP183" s="5"/>
      <c r="BQ183" s="16"/>
      <c r="BR183" s="59"/>
      <c r="BS183" s="5"/>
      <c r="BT183" s="16"/>
      <c r="BU183" s="59"/>
      <c r="BV183" s="5"/>
      <c r="BW183" s="16"/>
      <c r="BX183" s="59"/>
      <c r="BY183" s="5"/>
      <c r="BZ183" s="16"/>
      <c r="CA183" s="59"/>
      <c r="CB183" s="5"/>
      <c r="CC183" s="16"/>
      <c r="CD183" s="59"/>
      <c r="CE183" s="5"/>
      <c r="CF183" s="16"/>
      <c r="CG183" s="59"/>
      <c r="CH183" s="5"/>
      <c r="CI183" s="16"/>
      <c r="CJ183" s="59"/>
      <c r="CK183" s="5"/>
      <c r="CL183" s="16"/>
      <c r="CM183" s="59"/>
      <c r="CN183" s="5"/>
      <c r="CO183" s="16"/>
      <c r="CP183" s="59"/>
      <c r="CQ183" s="13"/>
      <c r="CR183" s="16"/>
      <c r="CS183" s="59"/>
      <c r="CT183" s="5"/>
      <c r="CU183" s="16"/>
      <c r="CV183" s="59"/>
      <c r="CW183" s="5"/>
      <c r="CX183" s="16"/>
      <c r="CY183" s="59"/>
      <c r="CZ183" s="5"/>
      <c r="DA183" s="16"/>
      <c r="DB183" s="59"/>
      <c r="DC183" s="5"/>
      <c r="DD183" s="16"/>
      <c r="DE183" s="59"/>
      <c r="DF183" s="5"/>
      <c r="DG183" s="16"/>
      <c r="DH183" s="59"/>
      <c r="DI183" s="5"/>
      <c r="DJ183" s="16"/>
      <c r="DK183" s="59"/>
      <c r="DL183" s="5"/>
      <c r="DM183" s="16"/>
      <c r="DN183" s="59"/>
      <c r="DO183" s="5"/>
      <c r="DP183" s="16"/>
      <c r="DQ183" s="59"/>
      <c r="DR183" s="5"/>
      <c r="DS183" s="16"/>
      <c r="DT183" s="59"/>
      <c r="DU183" s="5"/>
      <c r="DV183" s="16"/>
      <c r="DW183" s="59"/>
      <c r="DX183" s="5"/>
      <c r="DY183" s="16"/>
      <c r="DZ183" s="59"/>
      <c r="EA183" s="5"/>
      <c r="EB183" s="16"/>
      <c r="EC183" s="59"/>
      <c r="ED183" s="5"/>
      <c r="EE183" s="16"/>
      <c r="EF183" s="59"/>
      <c r="EG183" s="5"/>
      <c r="EH183" s="16"/>
      <c r="EI183" s="59"/>
      <c r="EJ183" s="5"/>
      <c r="EK183" s="16"/>
      <c r="EL183" s="76"/>
      <c r="EM183" s="5"/>
      <c r="EN183" s="16"/>
      <c r="EO183" s="76"/>
      <c r="EP183" s="5"/>
      <c r="EQ183" s="16"/>
      <c r="ER183" s="59"/>
      <c r="ES183" s="5"/>
      <c r="ET183" s="16"/>
      <c r="EU183" s="59"/>
      <c r="EV183" s="5"/>
      <c r="EW183" s="16"/>
      <c r="EX183" s="59"/>
      <c r="EY183" s="5"/>
      <c r="EZ183" s="16"/>
      <c r="FA183" s="59"/>
      <c r="FB183" s="5"/>
      <c r="FC183" s="16"/>
      <c r="FD183" s="76"/>
      <c r="FE183" s="5"/>
      <c r="FF183" s="16"/>
      <c r="FG183" s="76"/>
      <c r="FH183" s="5"/>
      <c r="FI183" s="16"/>
      <c r="FJ183" s="76"/>
      <c r="FK183" s="5"/>
      <c r="FL183" s="16"/>
      <c r="FM183" s="76"/>
      <c r="FN183" s="5"/>
      <c r="FO183" s="16"/>
      <c r="FP183" s="76"/>
      <c r="FQ183" s="5"/>
      <c r="FR183" s="16"/>
      <c r="FS183" s="76"/>
      <c r="FT183" s="5"/>
      <c r="FU183" s="16"/>
      <c r="FV183" s="76"/>
      <c r="FW183" s="5"/>
      <c r="FX183" s="16"/>
      <c r="FY183" s="76"/>
      <c r="FZ183" s="5"/>
      <c r="GA183" s="16"/>
      <c r="GB183" s="76"/>
      <c r="GC183" s="5"/>
      <c r="GD183" s="16"/>
      <c r="GE183" s="76"/>
      <c r="GF183" s="5"/>
      <c r="GG183" s="16"/>
      <c r="GH183" s="76"/>
      <c r="GI183" s="5"/>
      <c r="GJ183" s="16"/>
      <c r="GK183" s="76"/>
      <c r="GL183" s="5"/>
      <c r="GM183" s="16"/>
      <c r="GN183" s="76"/>
      <c r="GO183" s="5"/>
      <c r="GP183" s="16"/>
      <c r="GQ183" s="76"/>
      <c r="GR183" s="5"/>
      <c r="GS183" s="16"/>
      <c r="GT183" s="76"/>
      <c r="GU183" s="5"/>
      <c r="GV183" s="16"/>
      <c r="GW183" s="76"/>
      <c r="GX183" s="5"/>
      <c r="GY183" s="16"/>
      <c r="GZ183" s="76"/>
      <c r="HA183" s="5"/>
      <c r="HB183" s="16"/>
      <c r="HC183" s="76"/>
      <c r="HD183" s="5"/>
      <c r="HE183" s="16"/>
      <c r="HF183" s="76"/>
      <c r="HG183" s="5"/>
      <c r="HH183" s="16"/>
      <c r="HI183" s="76"/>
      <c r="HJ183" s="5"/>
      <c r="HK183" s="16"/>
      <c r="HL183" s="76"/>
      <c r="HM183" s="5"/>
      <c r="HN183" s="16"/>
      <c r="HO183" s="76"/>
      <c r="HP183" s="5"/>
      <c r="HQ183" s="16"/>
      <c r="HR183" s="76"/>
      <c r="HS183" s="5"/>
      <c r="HT183" s="16"/>
      <c r="HU183" s="76"/>
      <c r="HV183" s="5"/>
      <c r="HW183" s="16"/>
      <c r="HX183" s="76"/>
      <c r="HY183" s="5"/>
      <c r="HZ183" s="16"/>
      <c r="IA183" s="76"/>
      <c r="IB183" s="5"/>
      <c r="IC183" s="16"/>
      <c r="ID183" s="76"/>
      <c r="IE183" s="5"/>
      <c r="IF183" s="16"/>
      <c r="IG183" s="76"/>
      <c r="IH183" s="5"/>
      <c r="II183" s="16"/>
      <c r="IJ183" s="76"/>
      <c r="IK183" s="5"/>
      <c r="IL183" s="16"/>
      <c r="IM183" s="76"/>
      <c r="IN183" s="5"/>
      <c r="IO183" s="16"/>
      <c r="IP183" s="76"/>
      <c r="IQ183" s="5"/>
      <c r="IR183" s="16"/>
      <c r="IS183" s="76"/>
      <c r="IT183" s="5"/>
      <c r="IU183" s="16"/>
      <c r="IV183" s="76"/>
      <c r="IW183" s="5"/>
      <c r="IX183" s="16"/>
      <c r="IY183" s="76"/>
      <c r="IZ183" s="5"/>
      <c r="JA183" s="16"/>
      <c r="JB183" s="76"/>
      <c r="JC183" s="5"/>
      <c r="JD183" s="16"/>
      <c r="JE183" s="76"/>
      <c r="JF183" s="5"/>
      <c r="JG183" s="16"/>
      <c r="JH183" s="76"/>
      <c r="JI183" s="5"/>
      <c r="JJ183" s="16"/>
      <c r="JK183" s="76"/>
      <c r="JL183" s="5"/>
      <c r="JM183" s="16"/>
      <c r="JN183" s="76"/>
      <c r="JO183" s="5"/>
      <c r="JP183" s="16"/>
      <c r="JQ183" s="76"/>
      <c r="JR183" s="5"/>
      <c r="JS183" s="16"/>
      <c r="JT183" s="76"/>
      <c r="JU183" s="5"/>
      <c r="JV183" s="16"/>
      <c r="JW183" s="76"/>
      <c r="JX183" s="5"/>
      <c r="JY183" s="16"/>
      <c r="JZ183" s="76"/>
      <c r="KA183" s="5"/>
      <c r="KB183" s="16"/>
      <c r="KC183" s="76"/>
      <c r="KD183" s="5"/>
      <c r="KE183" s="16"/>
      <c r="KF183" s="76"/>
      <c r="KG183" s="5"/>
      <c r="KH183" s="16"/>
      <c r="KI183" s="76"/>
      <c r="KJ183" s="5"/>
      <c r="KK183" s="16"/>
      <c r="KL183" s="59"/>
      <c r="KM183" s="5"/>
      <c r="KN183" s="16"/>
      <c r="KO183" s="59"/>
      <c r="KP183" s="5"/>
      <c r="KQ183" s="5"/>
      <c r="KR183" s="16"/>
      <c r="KS183" s="59"/>
      <c r="KT183" s="5"/>
      <c r="KU183" s="16"/>
      <c r="KV183" s="59"/>
    </row>
    <row r="184" spans="1:308" ht="10.5" x14ac:dyDescent="0.25">
      <c r="A184" s="29"/>
      <c r="B184" s="13"/>
      <c r="C184" s="16"/>
      <c r="D184" s="59"/>
      <c r="E184" s="5"/>
      <c r="F184" s="16"/>
      <c r="G184" s="59"/>
      <c r="H184" s="5"/>
      <c r="I184" s="16"/>
      <c r="J184" s="59"/>
      <c r="K184" s="5"/>
      <c r="L184" s="16"/>
      <c r="M184" s="59"/>
      <c r="N184" s="5"/>
      <c r="O184" s="16"/>
      <c r="P184" s="59"/>
      <c r="Q184" s="5"/>
      <c r="R184" s="16"/>
      <c r="S184" s="59"/>
      <c r="T184" s="5"/>
      <c r="U184" s="16"/>
      <c r="V184" s="59"/>
      <c r="W184" s="5"/>
      <c r="X184" s="16"/>
      <c r="Y184" s="59"/>
      <c r="Z184" s="5"/>
      <c r="AA184" s="16"/>
      <c r="AB184" s="59"/>
      <c r="AC184" s="5"/>
      <c r="AD184" s="16"/>
      <c r="AE184" s="59"/>
      <c r="AF184" s="5"/>
      <c r="AG184" s="16"/>
      <c r="AH184" s="59"/>
      <c r="AI184" s="5"/>
      <c r="AJ184" s="16"/>
      <c r="AK184" s="59"/>
      <c r="AL184" s="5"/>
      <c r="AM184" s="16"/>
      <c r="AN184" s="59"/>
      <c r="AO184" s="5"/>
      <c r="AP184" s="16"/>
      <c r="AQ184" s="59"/>
      <c r="AR184" s="5"/>
      <c r="AS184" s="16"/>
      <c r="AT184" s="59"/>
      <c r="AU184" s="5"/>
      <c r="AV184" s="16"/>
      <c r="AW184" s="59"/>
      <c r="AX184" s="5"/>
      <c r="AY184" s="16"/>
      <c r="AZ184" s="59"/>
      <c r="BA184" s="5"/>
      <c r="BB184" s="16"/>
      <c r="BC184" s="59"/>
      <c r="BD184" s="13"/>
      <c r="BE184" s="16"/>
      <c r="BF184" s="59"/>
      <c r="BG184" s="5"/>
      <c r="BH184" s="16"/>
      <c r="BI184" s="59"/>
      <c r="BJ184" s="5"/>
      <c r="BK184" s="16"/>
      <c r="BL184" s="59"/>
      <c r="BM184" s="5"/>
      <c r="BN184" s="16"/>
      <c r="BO184" s="59"/>
      <c r="BP184" s="5"/>
      <c r="BQ184" s="16"/>
      <c r="BR184" s="59"/>
      <c r="BS184" s="5"/>
      <c r="BT184" s="16"/>
      <c r="BU184" s="59"/>
      <c r="BV184" s="5"/>
      <c r="BW184" s="16"/>
      <c r="BX184" s="59"/>
      <c r="BY184" s="5"/>
      <c r="BZ184" s="16"/>
      <c r="CA184" s="59"/>
      <c r="CB184" s="5"/>
      <c r="CC184" s="16"/>
      <c r="CD184" s="59"/>
      <c r="CE184" s="5"/>
      <c r="CF184" s="16"/>
      <c r="CG184" s="59"/>
      <c r="CH184" s="5"/>
      <c r="CI184" s="16"/>
      <c r="CJ184" s="59"/>
      <c r="CK184" s="5"/>
      <c r="CL184" s="16"/>
      <c r="CM184" s="59"/>
      <c r="CN184" s="5"/>
      <c r="CO184" s="16"/>
      <c r="CP184" s="59"/>
      <c r="CQ184" s="13"/>
      <c r="CR184" s="16"/>
      <c r="CS184" s="59"/>
      <c r="CT184" s="5"/>
      <c r="CU184" s="16"/>
      <c r="CV184" s="59"/>
      <c r="CW184" s="5"/>
      <c r="CX184" s="16"/>
      <c r="CY184" s="59"/>
      <c r="CZ184" s="5"/>
      <c r="DA184" s="16"/>
      <c r="DB184" s="59"/>
      <c r="DC184" s="5"/>
      <c r="DD184" s="16"/>
      <c r="DE184" s="59"/>
      <c r="DF184" s="5"/>
      <c r="DG184" s="16"/>
      <c r="DH184" s="59"/>
      <c r="DI184" s="5"/>
      <c r="DJ184" s="16"/>
      <c r="DK184" s="59"/>
      <c r="DL184" s="5"/>
      <c r="DM184" s="16"/>
      <c r="DN184" s="59"/>
      <c r="DO184" s="5"/>
      <c r="DP184" s="16"/>
      <c r="DQ184" s="59"/>
      <c r="DR184" s="5"/>
      <c r="DS184" s="16"/>
      <c r="DT184" s="59"/>
      <c r="DU184" s="5"/>
      <c r="DV184" s="16"/>
      <c r="DW184" s="59"/>
      <c r="DX184" s="5"/>
      <c r="DY184" s="16"/>
      <c r="DZ184" s="59"/>
      <c r="EA184" s="5"/>
      <c r="EB184" s="16"/>
      <c r="EC184" s="59"/>
      <c r="ED184" s="5"/>
      <c r="EE184" s="16"/>
      <c r="EF184" s="59"/>
      <c r="EG184" s="5"/>
      <c r="EH184" s="16"/>
      <c r="EI184" s="59"/>
      <c r="EJ184" s="5"/>
      <c r="EK184" s="16"/>
      <c r="EL184" s="76"/>
      <c r="EM184" s="5"/>
      <c r="EN184" s="16"/>
      <c r="EO184" s="76"/>
      <c r="EP184" s="5"/>
      <c r="EQ184" s="16"/>
      <c r="ER184" s="59"/>
      <c r="ES184" s="5"/>
      <c r="ET184" s="16"/>
      <c r="EU184" s="59"/>
      <c r="EV184" s="5"/>
      <c r="EW184" s="16"/>
      <c r="EX184" s="59"/>
      <c r="EY184" s="5"/>
      <c r="EZ184" s="16"/>
      <c r="FA184" s="59"/>
      <c r="FB184" s="5"/>
      <c r="FC184" s="16"/>
      <c r="FD184" s="76"/>
      <c r="FE184" s="5"/>
      <c r="FF184" s="16"/>
      <c r="FG184" s="76"/>
      <c r="FH184" s="5"/>
      <c r="FI184" s="16"/>
      <c r="FJ184" s="76"/>
      <c r="FK184" s="5"/>
      <c r="FL184" s="16"/>
      <c r="FM184" s="76"/>
      <c r="FN184" s="5"/>
      <c r="FO184" s="16"/>
      <c r="FP184" s="76"/>
      <c r="FQ184" s="5"/>
      <c r="FR184" s="16"/>
      <c r="FS184" s="76"/>
      <c r="FT184" s="5"/>
      <c r="FU184" s="16"/>
      <c r="FV184" s="76"/>
      <c r="FW184" s="5"/>
      <c r="FX184" s="16"/>
      <c r="FY184" s="76"/>
      <c r="FZ184" s="5"/>
      <c r="GA184" s="16"/>
      <c r="GB184" s="76"/>
      <c r="GC184" s="5"/>
      <c r="GD184" s="16"/>
      <c r="GE184" s="76"/>
      <c r="GF184" s="5"/>
      <c r="GG184" s="16"/>
      <c r="GH184" s="76"/>
      <c r="GI184" s="5"/>
      <c r="GJ184" s="16"/>
      <c r="GK184" s="76"/>
      <c r="GL184" s="5"/>
      <c r="GM184" s="16"/>
      <c r="GN184" s="76"/>
      <c r="GO184" s="5"/>
      <c r="GP184" s="16"/>
      <c r="GQ184" s="76"/>
      <c r="GR184" s="5"/>
      <c r="GS184" s="16"/>
      <c r="GT184" s="76"/>
      <c r="GU184" s="5"/>
      <c r="GV184" s="16"/>
      <c r="GW184" s="76"/>
      <c r="GX184" s="5"/>
      <c r="GY184" s="16"/>
      <c r="GZ184" s="76"/>
      <c r="HA184" s="5"/>
      <c r="HB184" s="16"/>
      <c r="HC184" s="76"/>
      <c r="HD184" s="5"/>
      <c r="HE184" s="16"/>
      <c r="HF184" s="76"/>
      <c r="HG184" s="5"/>
      <c r="HH184" s="16"/>
      <c r="HI184" s="76"/>
      <c r="HJ184" s="5"/>
      <c r="HK184" s="16"/>
      <c r="HL184" s="76"/>
      <c r="HM184" s="5"/>
      <c r="HN184" s="16"/>
      <c r="HO184" s="76"/>
      <c r="HP184" s="5"/>
      <c r="HQ184" s="16"/>
      <c r="HR184" s="76"/>
      <c r="HS184" s="5"/>
      <c r="HT184" s="16"/>
      <c r="HU184" s="76"/>
      <c r="HV184" s="5"/>
      <c r="HW184" s="16"/>
      <c r="HX184" s="76"/>
      <c r="HY184" s="5"/>
      <c r="HZ184" s="16"/>
      <c r="IA184" s="76"/>
      <c r="IB184" s="5"/>
      <c r="IC184" s="16"/>
      <c r="ID184" s="76"/>
      <c r="IE184" s="5"/>
      <c r="IF184" s="16"/>
      <c r="IG184" s="76"/>
      <c r="IH184" s="5"/>
      <c r="II184" s="16"/>
      <c r="IJ184" s="76"/>
      <c r="IK184" s="5"/>
      <c r="IL184" s="16"/>
      <c r="IM184" s="76"/>
      <c r="IN184" s="5"/>
      <c r="IO184" s="16"/>
      <c r="IP184" s="76"/>
      <c r="IQ184" s="5"/>
      <c r="IR184" s="16"/>
      <c r="IS184" s="76"/>
      <c r="IT184" s="5"/>
      <c r="IU184" s="16"/>
      <c r="IV184" s="76"/>
      <c r="IW184" s="5"/>
      <c r="IX184" s="16"/>
      <c r="IY184" s="76"/>
      <c r="IZ184" s="5"/>
      <c r="JA184" s="16"/>
      <c r="JB184" s="76"/>
      <c r="JC184" s="5"/>
      <c r="JD184" s="16"/>
      <c r="JE184" s="76"/>
      <c r="JF184" s="5"/>
      <c r="JG184" s="16"/>
      <c r="JH184" s="76"/>
      <c r="JI184" s="5"/>
      <c r="JJ184" s="16"/>
      <c r="JK184" s="76"/>
      <c r="JL184" s="5"/>
      <c r="JM184" s="16"/>
      <c r="JN184" s="76"/>
      <c r="JO184" s="5"/>
      <c r="JP184" s="16"/>
      <c r="JQ184" s="76"/>
      <c r="JR184" s="5"/>
      <c r="JS184" s="16"/>
      <c r="JT184" s="76"/>
      <c r="JU184" s="5"/>
      <c r="JV184" s="16"/>
      <c r="JW184" s="76"/>
      <c r="JX184" s="5"/>
      <c r="JY184" s="16"/>
      <c r="JZ184" s="76"/>
      <c r="KA184" s="5"/>
      <c r="KB184" s="16"/>
      <c r="KC184" s="76"/>
      <c r="KD184" s="5"/>
      <c r="KE184" s="16"/>
      <c r="KF184" s="76"/>
      <c r="KG184" s="5"/>
      <c r="KH184" s="16"/>
      <c r="KI184" s="76"/>
      <c r="KJ184" s="5"/>
      <c r="KK184" s="16"/>
      <c r="KL184" s="59"/>
      <c r="KM184" s="5"/>
      <c r="KN184" s="16"/>
      <c r="KO184" s="59"/>
      <c r="KP184" s="5"/>
      <c r="KQ184" s="5"/>
      <c r="KR184" s="16"/>
      <c r="KS184" s="59"/>
      <c r="KT184" s="5"/>
      <c r="KU184" s="16"/>
      <c r="KV184" s="59"/>
    </row>
    <row r="185" spans="1:308" ht="10.5" x14ac:dyDescent="0.25">
      <c r="A185" s="29"/>
      <c r="B185" s="13"/>
      <c r="C185" s="16"/>
      <c r="D185" s="59"/>
      <c r="E185" s="5"/>
      <c r="F185" s="16"/>
      <c r="G185" s="59"/>
      <c r="H185" s="5"/>
      <c r="I185" s="16"/>
      <c r="J185" s="59"/>
      <c r="K185" s="5"/>
      <c r="L185" s="16"/>
      <c r="M185" s="59"/>
      <c r="N185" s="5"/>
      <c r="O185" s="16"/>
      <c r="P185" s="59"/>
      <c r="Q185" s="5"/>
      <c r="R185" s="16"/>
      <c r="S185" s="59"/>
      <c r="T185" s="5"/>
      <c r="U185" s="16"/>
      <c r="V185" s="59"/>
      <c r="W185" s="5"/>
      <c r="X185" s="16"/>
      <c r="Y185" s="59"/>
      <c r="Z185" s="5"/>
      <c r="AA185" s="16"/>
      <c r="AB185" s="59"/>
      <c r="AC185" s="5"/>
      <c r="AD185" s="16"/>
      <c r="AE185" s="59"/>
      <c r="AF185" s="5"/>
      <c r="AG185" s="16"/>
      <c r="AH185" s="59"/>
      <c r="AI185" s="5"/>
      <c r="AJ185" s="16"/>
      <c r="AK185" s="59"/>
      <c r="AL185" s="5"/>
      <c r="AM185" s="16"/>
      <c r="AN185" s="59"/>
      <c r="AO185" s="5"/>
      <c r="AP185" s="16"/>
      <c r="AQ185" s="59"/>
      <c r="AR185" s="5"/>
      <c r="AS185" s="16"/>
      <c r="AT185" s="59"/>
      <c r="AU185" s="5"/>
      <c r="AV185" s="16"/>
      <c r="AW185" s="59"/>
      <c r="AX185" s="5"/>
      <c r="AY185" s="16"/>
      <c r="AZ185" s="59"/>
      <c r="BA185" s="5"/>
      <c r="BB185" s="16"/>
      <c r="BC185" s="59"/>
      <c r="BD185" s="13"/>
      <c r="BE185" s="16"/>
      <c r="BF185" s="59"/>
      <c r="BG185" s="5"/>
      <c r="BH185" s="16"/>
      <c r="BI185" s="59"/>
      <c r="BJ185" s="5"/>
      <c r="BK185" s="16"/>
      <c r="BL185" s="59"/>
      <c r="BM185" s="5"/>
      <c r="BN185" s="16"/>
      <c r="BO185" s="59"/>
      <c r="BP185" s="5"/>
      <c r="BQ185" s="16"/>
      <c r="BR185" s="59"/>
      <c r="BS185" s="5"/>
      <c r="BT185" s="16"/>
      <c r="BU185" s="59"/>
      <c r="BV185" s="5"/>
      <c r="BW185" s="16"/>
      <c r="BX185" s="59"/>
      <c r="BY185" s="5"/>
      <c r="BZ185" s="16"/>
      <c r="CA185" s="59"/>
      <c r="CB185" s="5"/>
      <c r="CC185" s="16"/>
      <c r="CD185" s="59"/>
      <c r="CE185" s="5"/>
      <c r="CF185" s="16"/>
      <c r="CG185" s="59"/>
      <c r="CH185" s="5"/>
      <c r="CI185" s="16"/>
      <c r="CJ185" s="59"/>
      <c r="CK185" s="5"/>
      <c r="CL185" s="16"/>
      <c r="CM185" s="59"/>
      <c r="CN185" s="5"/>
      <c r="CO185" s="16"/>
      <c r="CP185" s="59"/>
      <c r="CQ185" s="13"/>
      <c r="CR185" s="16"/>
      <c r="CS185" s="59"/>
      <c r="CT185" s="5"/>
      <c r="CU185" s="16"/>
      <c r="CV185" s="59"/>
      <c r="CW185" s="5"/>
      <c r="CX185" s="16"/>
      <c r="CY185" s="59"/>
      <c r="CZ185" s="5"/>
      <c r="DA185" s="16"/>
      <c r="DB185" s="59"/>
      <c r="DC185" s="5"/>
      <c r="DD185" s="16"/>
      <c r="DE185" s="59"/>
      <c r="DF185" s="5"/>
      <c r="DG185" s="16"/>
      <c r="DH185" s="59"/>
      <c r="DI185" s="5"/>
      <c r="DJ185" s="16"/>
      <c r="DK185" s="59"/>
      <c r="DL185" s="5"/>
      <c r="DM185" s="16"/>
      <c r="DN185" s="59"/>
      <c r="DO185" s="5"/>
      <c r="DP185" s="16"/>
      <c r="DQ185" s="59"/>
      <c r="DR185" s="5"/>
      <c r="DS185" s="16"/>
      <c r="DT185" s="59"/>
      <c r="DU185" s="5"/>
      <c r="DV185" s="16"/>
      <c r="DW185" s="59"/>
      <c r="DX185" s="5"/>
      <c r="DY185" s="16"/>
      <c r="DZ185" s="59"/>
      <c r="EA185" s="5"/>
      <c r="EB185" s="16"/>
      <c r="EC185" s="59"/>
      <c r="ED185" s="5"/>
      <c r="EE185" s="16"/>
      <c r="EF185" s="59"/>
      <c r="EG185" s="5"/>
      <c r="EH185" s="16"/>
      <c r="EI185" s="59"/>
      <c r="EJ185" s="5"/>
      <c r="EK185" s="16"/>
      <c r="EL185" s="76"/>
      <c r="EM185" s="5"/>
      <c r="EN185" s="16"/>
      <c r="EO185" s="76"/>
      <c r="EP185" s="5"/>
      <c r="EQ185" s="16"/>
      <c r="ER185" s="59"/>
      <c r="ES185" s="5"/>
      <c r="ET185" s="16"/>
      <c r="EU185" s="59"/>
      <c r="EV185" s="5"/>
      <c r="EW185" s="16"/>
      <c r="EX185" s="59"/>
      <c r="EY185" s="5"/>
      <c r="EZ185" s="16"/>
      <c r="FA185" s="59"/>
      <c r="FB185" s="5"/>
      <c r="FC185" s="16"/>
      <c r="FD185" s="76"/>
      <c r="FE185" s="5"/>
      <c r="FF185" s="16"/>
      <c r="FG185" s="76"/>
      <c r="FH185" s="5"/>
      <c r="FI185" s="16"/>
      <c r="FJ185" s="76"/>
      <c r="FK185" s="5"/>
      <c r="FL185" s="16"/>
      <c r="FM185" s="76"/>
      <c r="FN185" s="5"/>
      <c r="FO185" s="16"/>
      <c r="FP185" s="76"/>
      <c r="FQ185" s="5"/>
      <c r="FR185" s="16"/>
      <c r="FS185" s="76"/>
      <c r="FT185" s="5"/>
      <c r="FU185" s="16"/>
      <c r="FV185" s="76"/>
      <c r="FW185" s="5"/>
      <c r="FX185" s="16"/>
      <c r="FY185" s="76"/>
      <c r="FZ185" s="5"/>
      <c r="GA185" s="16"/>
      <c r="GB185" s="76"/>
      <c r="GC185" s="5"/>
      <c r="GD185" s="16"/>
      <c r="GE185" s="76"/>
      <c r="GF185" s="5"/>
      <c r="GG185" s="16"/>
      <c r="GH185" s="76"/>
      <c r="GI185" s="5"/>
      <c r="GJ185" s="16"/>
      <c r="GK185" s="76"/>
      <c r="GL185" s="5"/>
      <c r="GM185" s="16"/>
      <c r="GN185" s="76"/>
      <c r="GO185" s="5"/>
      <c r="GP185" s="16"/>
      <c r="GQ185" s="76"/>
      <c r="GR185" s="5"/>
      <c r="GS185" s="16"/>
      <c r="GT185" s="76"/>
      <c r="GU185" s="5"/>
      <c r="GV185" s="16"/>
      <c r="GW185" s="76"/>
      <c r="GX185" s="5"/>
      <c r="GY185" s="16"/>
      <c r="GZ185" s="76"/>
      <c r="HA185" s="5"/>
      <c r="HB185" s="16"/>
      <c r="HC185" s="76"/>
      <c r="HD185" s="5"/>
      <c r="HE185" s="16"/>
      <c r="HF185" s="76"/>
      <c r="HG185" s="5"/>
      <c r="HH185" s="16"/>
      <c r="HI185" s="76"/>
      <c r="HJ185" s="5"/>
      <c r="HK185" s="16"/>
      <c r="HL185" s="76"/>
      <c r="HM185" s="5"/>
      <c r="HN185" s="16"/>
      <c r="HO185" s="76"/>
      <c r="HP185" s="5"/>
      <c r="HQ185" s="16"/>
      <c r="HR185" s="76"/>
      <c r="HS185" s="5"/>
      <c r="HT185" s="16"/>
      <c r="HU185" s="76"/>
      <c r="HV185" s="5"/>
      <c r="HW185" s="16"/>
      <c r="HX185" s="76"/>
      <c r="HY185" s="5"/>
      <c r="HZ185" s="16"/>
      <c r="IA185" s="76"/>
      <c r="IB185" s="5"/>
      <c r="IC185" s="16"/>
      <c r="ID185" s="76"/>
      <c r="IE185" s="5"/>
      <c r="IF185" s="16"/>
      <c r="IG185" s="76"/>
      <c r="IH185" s="5"/>
      <c r="II185" s="16"/>
      <c r="IJ185" s="76"/>
      <c r="IK185" s="5"/>
      <c r="IL185" s="16"/>
      <c r="IM185" s="76"/>
      <c r="IN185" s="5"/>
      <c r="IO185" s="16"/>
      <c r="IP185" s="76"/>
      <c r="IQ185" s="5"/>
      <c r="IR185" s="16"/>
      <c r="IS185" s="76"/>
      <c r="IT185" s="5"/>
      <c r="IU185" s="16"/>
      <c r="IV185" s="76"/>
      <c r="IW185" s="5"/>
      <c r="IX185" s="16"/>
      <c r="IY185" s="76"/>
      <c r="IZ185" s="5"/>
      <c r="JA185" s="16"/>
      <c r="JB185" s="76"/>
      <c r="JC185" s="5"/>
      <c r="JD185" s="16"/>
      <c r="JE185" s="76"/>
      <c r="JF185" s="5"/>
      <c r="JG185" s="16"/>
      <c r="JH185" s="76"/>
      <c r="JI185" s="5"/>
      <c r="JJ185" s="16"/>
      <c r="JK185" s="76"/>
      <c r="JL185" s="5"/>
      <c r="JM185" s="16"/>
      <c r="JN185" s="76"/>
      <c r="JO185" s="5"/>
      <c r="JP185" s="16"/>
      <c r="JQ185" s="76"/>
      <c r="JR185" s="5"/>
      <c r="JS185" s="16"/>
      <c r="JT185" s="76"/>
      <c r="JU185" s="5"/>
      <c r="JV185" s="16"/>
      <c r="JW185" s="76"/>
      <c r="JX185" s="5"/>
      <c r="JY185" s="16"/>
      <c r="JZ185" s="76"/>
      <c r="KA185" s="5"/>
      <c r="KB185" s="16"/>
      <c r="KC185" s="76"/>
      <c r="KD185" s="5"/>
      <c r="KE185" s="16"/>
      <c r="KF185" s="76"/>
      <c r="KG185" s="5"/>
      <c r="KH185" s="16"/>
      <c r="KI185" s="76"/>
      <c r="KJ185" s="5"/>
      <c r="KK185" s="16"/>
      <c r="KL185" s="59"/>
      <c r="KM185" s="5"/>
      <c r="KN185" s="16"/>
      <c r="KO185" s="59"/>
      <c r="KP185" s="5"/>
      <c r="KQ185" s="5"/>
      <c r="KR185" s="16"/>
      <c r="KS185" s="59"/>
      <c r="KT185" s="5"/>
      <c r="KU185" s="16"/>
      <c r="KV185" s="59"/>
    </row>
    <row r="186" spans="1:308" ht="10.5" x14ac:dyDescent="0.25">
      <c r="A186" s="29"/>
      <c r="B186" s="13"/>
      <c r="C186" s="16"/>
      <c r="D186" s="59"/>
      <c r="E186" s="5"/>
      <c r="F186" s="16"/>
      <c r="G186" s="59"/>
      <c r="H186" s="5"/>
      <c r="I186" s="16"/>
      <c r="J186" s="59"/>
      <c r="K186" s="5"/>
      <c r="L186" s="16"/>
      <c r="M186" s="59"/>
      <c r="N186" s="5"/>
      <c r="O186" s="16"/>
      <c r="P186" s="59"/>
      <c r="Q186" s="5"/>
      <c r="R186" s="16"/>
      <c r="S186" s="59"/>
      <c r="T186" s="5"/>
      <c r="U186" s="16"/>
      <c r="V186" s="59"/>
      <c r="W186" s="5"/>
      <c r="X186" s="16"/>
      <c r="Y186" s="59"/>
      <c r="Z186" s="5"/>
      <c r="AA186" s="16"/>
      <c r="AB186" s="59"/>
      <c r="AC186" s="5"/>
      <c r="AD186" s="16"/>
      <c r="AE186" s="59"/>
      <c r="AF186" s="5"/>
      <c r="AG186" s="16"/>
      <c r="AH186" s="59"/>
      <c r="AI186" s="5"/>
      <c r="AJ186" s="16"/>
      <c r="AK186" s="59"/>
      <c r="AL186" s="5"/>
      <c r="AM186" s="16"/>
      <c r="AN186" s="59"/>
      <c r="AO186" s="5"/>
      <c r="AP186" s="16"/>
      <c r="AQ186" s="59"/>
      <c r="AR186" s="5"/>
      <c r="AS186" s="16"/>
      <c r="AT186" s="59"/>
      <c r="AU186" s="5"/>
      <c r="AV186" s="16"/>
      <c r="AW186" s="59"/>
      <c r="AX186" s="5"/>
      <c r="AY186" s="16"/>
      <c r="AZ186" s="59"/>
      <c r="BA186" s="5"/>
      <c r="BB186" s="16"/>
      <c r="BC186" s="59"/>
      <c r="BD186" s="13"/>
      <c r="BE186" s="16"/>
      <c r="BF186" s="59"/>
      <c r="BG186" s="5"/>
      <c r="BH186" s="16"/>
      <c r="BI186" s="59"/>
      <c r="BJ186" s="5"/>
      <c r="BK186" s="16"/>
      <c r="BL186" s="59"/>
      <c r="BM186" s="5"/>
      <c r="BN186" s="16"/>
      <c r="BO186" s="59"/>
      <c r="BP186" s="5"/>
      <c r="BQ186" s="16"/>
      <c r="BR186" s="59"/>
      <c r="BS186" s="5"/>
      <c r="BT186" s="16"/>
      <c r="BU186" s="59"/>
      <c r="BV186" s="5"/>
      <c r="BW186" s="16"/>
      <c r="BX186" s="59"/>
      <c r="BY186" s="5"/>
      <c r="BZ186" s="16"/>
      <c r="CA186" s="59"/>
      <c r="CB186" s="5"/>
      <c r="CC186" s="16"/>
      <c r="CD186" s="59"/>
      <c r="CE186" s="5"/>
      <c r="CF186" s="16"/>
      <c r="CG186" s="59"/>
      <c r="CH186" s="5"/>
      <c r="CI186" s="16"/>
      <c r="CJ186" s="59"/>
      <c r="CK186" s="5"/>
      <c r="CL186" s="16"/>
      <c r="CM186" s="59"/>
      <c r="CN186" s="5"/>
      <c r="CO186" s="16"/>
      <c r="CP186" s="59"/>
      <c r="CQ186" s="13"/>
      <c r="CR186" s="16"/>
      <c r="CS186" s="59"/>
      <c r="CT186" s="5"/>
      <c r="CU186" s="16"/>
      <c r="CV186" s="59"/>
      <c r="CW186" s="5"/>
      <c r="CX186" s="16"/>
      <c r="CY186" s="59"/>
      <c r="CZ186" s="5"/>
      <c r="DA186" s="16"/>
      <c r="DB186" s="59"/>
      <c r="DC186" s="5"/>
      <c r="DD186" s="16"/>
      <c r="DE186" s="59"/>
      <c r="DF186" s="5"/>
      <c r="DG186" s="16"/>
      <c r="DH186" s="59"/>
      <c r="DI186" s="5"/>
      <c r="DJ186" s="16"/>
      <c r="DK186" s="59"/>
      <c r="DL186" s="5"/>
      <c r="DM186" s="16"/>
      <c r="DN186" s="59"/>
      <c r="DO186" s="5"/>
      <c r="DP186" s="16"/>
      <c r="DQ186" s="59"/>
      <c r="DR186" s="5"/>
      <c r="DS186" s="16"/>
      <c r="DT186" s="59"/>
      <c r="DU186" s="5"/>
      <c r="DV186" s="16"/>
      <c r="DW186" s="59"/>
      <c r="DX186" s="5"/>
      <c r="DY186" s="16"/>
      <c r="DZ186" s="59"/>
      <c r="EA186" s="5"/>
      <c r="EB186" s="16"/>
      <c r="EC186" s="59"/>
      <c r="ED186" s="5"/>
      <c r="EE186" s="16"/>
      <c r="EF186" s="59"/>
      <c r="EG186" s="5"/>
      <c r="EH186" s="16"/>
      <c r="EI186" s="59"/>
      <c r="EJ186" s="5"/>
      <c r="EK186" s="16"/>
      <c r="EL186" s="76"/>
      <c r="EM186" s="5"/>
      <c r="EN186" s="16"/>
      <c r="EO186" s="76"/>
      <c r="EP186" s="5"/>
      <c r="EQ186" s="16"/>
      <c r="ER186" s="59"/>
      <c r="ES186" s="5"/>
      <c r="ET186" s="16"/>
      <c r="EU186" s="59"/>
      <c r="EV186" s="5"/>
      <c r="EW186" s="16"/>
      <c r="EX186" s="59"/>
      <c r="EY186" s="5"/>
      <c r="EZ186" s="16"/>
      <c r="FA186" s="59"/>
      <c r="FB186" s="5"/>
      <c r="FC186" s="16"/>
      <c r="FD186" s="76"/>
      <c r="FE186" s="5"/>
      <c r="FF186" s="16"/>
      <c r="FG186" s="76"/>
      <c r="FH186" s="5"/>
      <c r="FI186" s="16"/>
      <c r="FJ186" s="76"/>
      <c r="FK186" s="5"/>
      <c r="FL186" s="16"/>
      <c r="FM186" s="76"/>
      <c r="FN186" s="5"/>
      <c r="FO186" s="16"/>
      <c r="FP186" s="76"/>
      <c r="FQ186" s="5"/>
      <c r="FR186" s="16"/>
      <c r="FS186" s="76"/>
      <c r="FT186" s="5"/>
      <c r="FU186" s="16"/>
      <c r="FV186" s="76"/>
      <c r="FW186" s="5"/>
      <c r="FX186" s="16"/>
      <c r="FY186" s="76"/>
      <c r="FZ186" s="5"/>
      <c r="GA186" s="16"/>
      <c r="GB186" s="76"/>
      <c r="GC186" s="5"/>
      <c r="GD186" s="16"/>
      <c r="GE186" s="76"/>
      <c r="GF186" s="5"/>
      <c r="GG186" s="16"/>
      <c r="GH186" s="76"/>
      <c r="GI186" s="5"/>
      <c r="GJ186" s="16"/>
      <c r="GK186" s="76"/>
      <c r="GL186" s="5"/>
      <c r="GM186" s="16"/>
      <c r="GN186" s="76"/>
      <c r="GO186" s="5"/>
      <c r="GP186" s="16"/>
      <c r="GQ186" s="76"/>
      <c r="GR186" s="5"/>
      <c r="GS186" s="16"/>
      <c r="GT186" s="76"/>
      <c r="GU186" s="5"/>
      <c r="GV186" s="16"/>
      <c r="GW186" s="76"/>
      <c r="GX186" s="5"/>
      <c r="GY186" s="16"/>
      <c r="GZ186" s="76"/>
      <c r="HA186" s="5"/>
      <c r="HB186" s="16"/>
      <c r="HC186" s="76"/>
      <c r="HD186" s="5"/>
      <c r="HE186" s="16"/>
      <c r="HF186" s="76"/>
      <c r="HG186" s="5"/>
      <c r="HH186" s="16"/>
      <c r="HI186" s="76"/>
      <c r="HJ186" s="5"/>
      <c r="HK186" s="16"/>
      <c r="HL186" s="76"/>
      <c r="HM186" s="5"/>
      <c r="HN186" s="16"/>
      <c r="HO186" s="76"/>
      <c r="HP186" s="5"/>
      <c r="HQ186" s="16"/>
      <c r="HR186" s="76"/>
      <c r="HS186" s="5"/>
      <c r="HT186" s="16"/>
      <c r="HU186" s="76"/>
      <c r="HV186" s="5"/>
      <c r="HW186" s="16"/>
      <c r="HX186" s="76"/>
      <c r="HY186" s="5"/>
      <c r="HZ186" s="16"/>
      <c r="IA186" s="76"/>
      <c r="IB186" s="5"/>
      <c r="IC186" s="16"/>
      <c r="ID186" s="76"/>
      <c r="IE186" s="5"/>
      <c r="IF186" s="16"/>
      <c r="IG186" s="76"/>
      <c r="IH186" s="5"/>
      <c r="II186" s="16"/>
      <c r="IJ186" s="76"/>
      <c r="IK186" s="5"/>
      <c r="IL186" s="16"/>
      <c r="IM186" s="76"/>
      <c r="IN186" s="5"/>
      <c r="IO186" s="16"/>
      <c r="IP186" s="76"/>
      <c r="IQ186" s="5"/>
      <c r="IR186" s="16"/>
      <c r="IS186" s="76"/>
      <c r="IT186" s="5"/>
      <c r="IU186" s="16"/>
      <c r="IV186" s="76"/>
      <c r="IW186" s="5"/>
      <c r="IX186" s="16"/>
      <c r="IY186" s="76"/>
      <c r="IZ186" s="5"/>
      <c r="JA186" s="16"/>
      <c r="JB186" s="76"/>
      <c r="JC186" s="5"/>
      <c r="JD186" s="16"/>
      <c r="JE186" s="76"/>
      <c r="JF186" s="5"/>
      <c r="JG186" s="16"/>
      <c r="JH186" s="76"/>
      <c r="JI186" s="5"/>
      <c r="JJ186" s="16"/>
      <c r="JK186" s="76"/>
      <c r="JL186" s="5"/>
      <c r="JM186" s="16"/>
      <c r="JN186" s="76"/>
      <c r="JO186" s="5"/>
      <c r="JP186" s="16"/>
      <c r="JQ186" s="76"/>
      <c r="JR186" s="5"/>
      <c r="JS186" s="16"/>
      <c r="JT186" s="76"/>
      <c r="JU186" s="5"/>
      <c r="JV186" s="16"/>
      <c r="JW186" s="76"/>
      <c r="JX186" s="5"/>
      <c r="JY186" s="16"/>
      <c r="JZ186" s="76"/>
      <c r="KA186" s="5"/>
      <c r="KB186" s="16"/>
      <c r="KC186" s="76"/>
      <c r="KD186" s="5"/>
      <c r="KE186" s="16"/>
      <c r="KF186" s="76"/>
      <c r="KG186" s="5"/>
      <c r="KH186" s="16"/>
      <c r="KI186" s="76"/>
      <c r="KJ186" s="5"/>
      <c r="KK186" s="16"/>
      <c r="KL186" s="59"/>
      <c r="KM186" s="5"/>
      <c r="KN186" s="16"/>
      <c r="KO186" s="59"/>
      <c r="KP186" s="5"/>
      <c r="KQ186" s="5"/>
      <c r="KR186" s="16"/>
      <c r="KS186" s="59"/>
      <c r="KT186" s="5"/>
      <c r="KU186" s="16"/>
      <c r="KV186" s="59"/>
    </row>
    <row r="187" spans="1:308" ht="10.5" x14ac:dyDescent="0.25">
      <c r="A187" s="29"/>
      <c r="B187" s="13"/>
      <c r="C187" s="16"/>
      <c r="D187" s="59"/>
      <c r="E187" s="5"/>
      <c r="F187" s="16"/>
      <c r="G187" s="59"/>
      <c r="H187" s="5"/>
      <c r="I187" s="16"/>
      <c r="J187" s="59"/>
      <c r="K187" s="5"/>
      <c r="L187" s="16"/>
      <c r="M187" s="59"/>
      <c r="N187" s="5"/>
      <c r="O187" s="16"/>
      <c r="P187" s="59"/>
      <c r="Q187" s="5"/>
      <c r="R187" s="16"/>
      <c r="S187" s="59"/>
      <c r="T187" s="5"/>
      <c r="U187" s="16"/>
      <c r="V187" s="59"/>
      <c r="W187" s="5"/>
      <c r="X187" s="16"/>
      <c r="Y187" s="59"/>
      <c r="Z187" s="5"/>
      <c r="AA187" s="16"/>
      <c r="AB187" s="59"/>
      <c r="AC187" s="5"/>
      <c r="AD187" s="16"/>
      <c r="AE187" s="59"/>
      <c r="AF187" s="5"/>
      <c r="AG187" s="16"/>
      <c r="AH187" s="59"/>
      <c r="AI187" s="5"/>
      <c r="AJ187" s="16"/>
      <c r="AK187" s="59"/>
      <c r="AL187" s="5"/>
      <c r="AM187" s="16"/>
      <c r="AN187" s="59"/>
      <c r="AO187" s="5"/>
      <c r="AP187" s="16"/>
      <c r="AQ187" s="59"/>
      <c r="AR187" s="5"/>
      <c r="AS187" s="16"/>
      <c r="AT187" s="59"/>
      <c r="AU187" s="5"/>
      <c r="AV187" s="16"/>
      <c r="AW187" s="59"/>
      <c r="AX187" s="5"/>
      <c r="AY187" s="16"/>
      <c r="AZ187" s="59"/>
      <c r="BA187" s="5"/>
      <c r="BB187" s="16"/>
      <c r="BC187" s="59"/>
      <c r="BD187" s="13"/>
      <c r="BE187" s="16"/>
      <c r="BF187" s="59"/>
      <c r="BG187" s="5"/>
      <c r="BH187" s="16"/>
      <c r="BI187" s="59"/>
      <c r="BJ187" s="5"/>
      <c r="BK187" s="16"/>
      <c r="BL187" s="59"/>
      <c r="BM187" s="5"/>
      <c r="BN187" s="16"/>
      <c r="BO187" s="59"/>
      <c r="BP187" s="5"/>
      <c r="BQ187" s="16"/>
      <c r="BR187" s="59"/>
      <c r="BS187" s="5"/>
      <c r="BT187" s="16"/>
      <c r="BU187" s="59"/>
      <c r="BV187" s="5"/>
      <c r="BW187" s="16"/>
      <c r="BX187" s="59"/>
      <c r="BY187" s="5"/>
      <c r="BZ187" s="16"/>
      <c r="CA187" s="59"/>
      <c r="CB187" s="5"/>
      <c r="CC187" s="16"/>
      <c r="CD187" s="59"/>
      <c r="CE187" s="5"/>
      <c r="CF187" s="16"/>
      <c r="CG187" s="59"/>
      <c r="CH187" s="5"/>
      <c r="CI187" s="16"/>
      <c r="CJ187" s="59"/>
      <c r="CK187" s="5"/>
      <c r="CL187" s="16"/>
      <c r="CM187" s="59"/>
      <c r="CN187" s="5"/>
      <c r="CO187" s="16"/>
      <c r="CP187" s="59"/>
      <c r="CQ187" s="13"/>
      <c r="CR187" s="16"/>
      <c r="CS187" s="59"/>
      <c r="CT187" s="5"/>
      <c r="CU187" s="16"/>
      <c r="CV187" s="59"/>
      <c r="CW187" s="5"/>
      <c r="CX187" s="16"/>
      <c r="CY187" s="59"/>
      <c r="CZ187" s="5"/>
      <c r="DA187" s="16"/>
      <c r="DB187" s="59"/>
      <c r="DC187" s="5"/>
      <c r="DD187" s="16"/>
      <c r="DE187" s="59"/>
      <c r="DF187" s="5"/>
      <c r="DG187" s="16"/>
      <c r="DH187" s="59"/>
      <c r="DI187" s="5"/>
      <c r="DJ187" s="16"/>
      <c r="DK187" s="59"/>
      <c r="DL187" s="5"/>
      <c r="DM187" s="16"/>
      <c r="DN187" s="59"/>
      <c r="DO187" s="5"/>
      <c r="DP187" s="16"/>
      <c r="DQ187" s="59"/>
      <c r="DR187" s="5"/>
      <c r="DS187" s="16"/>
      <c r="DT187" s="59"/>
      <c r="DU187" s="5"/>
      <c r="DV187" s="16"/>
      <c r="DW187" s="59"/>
      <c r="DX187" s="5"/>
      <c r="DY187" s="16"/>
      <c r="DZ187" s="59"/>
      <c r="EA187" s="5"/>
      <c r="EB187" s="16"/>
      <c r="EC187" s="59"/>
      <c r="ED187" s="5"/>
      <c r="EE187" s="16"/>
      <c r="EF187" s="59"/>
      <c r="EG187" s="5"/>
      <c r="EH187" s="16"/>
      <c r="EI187" s="59"/>
      <c r="EJ187" s="5"/>
      <c r="EK187" s="16"/>
      <c r="EL187" s="76"/>
      <c r="EM187" s="5"/>
      <c r="EN187" s="16"/>
      <c r="EO187" s="76"/>
      <c r="EP187" s="5"/>
      <c r="EQ187" s="16"/>
      <c r="ER187" s="59"/>
      <c r="ES187" s="5"/>
      <c r="ET187" s="16"/>
      <c r="EU187" s="59"/>
      <c r="EV187" s="5"/>
      <c r="EW187" s="16"/>
      <c r="EX187" s="59"/>
      <c r="EY187" s="5"/>
      <c r="EZ187" s="16"/>
      <c r="FA187" s="59"/>
      <c r="FB187" s="5"/>
      <c r="FC187" s="16"/>
      <c r="FD187" s="76"/>
      <c r="FE187" s="5"/>
      <c r="FF187" s="16"/>
      <c r="FG187" s="76"/>
      <c r="FH187" s="5"/>
      <c r="FI187" s="16"/>
      <c r="FJ187" s="76"/>
      <c r="FK187" s="5"/>
      <c r="FL187" s="16"/>
      <c r="FM187" s="76"/>
      <c r="FN187" s="5"/>
      <c r="FO187" s="16"/>
      <c r="FP187" s="76"/>
      <c r="FQ187" s="5"/>
      <c r="FR187" s="16"/>
      <c r="FS187" s="76"/>
      <c r="FT187" s="5"/>
      <c r="FU187" s="16"/>
      <c r="FV187" s="76"/>
      <c r="FW187" s="5"/>
      <c r="FX187" s="16"/>
      <c r="FY187" s="76"/>
      <c r="FZ187" s="5"/>
      <c r="GA187" s="16"/>
      <c r="GB187" s="76"/>
      <c r="GC187" s="5"/>
      <c r="GD187" s="16"/>
      <c r="GE187" s="76"/>
      <c r="GF187" s="5"/>
      <c r="GG187" s="16"/>
      <c r="GH187" s="76"/>
      <c r="GI187" s="5"/>
      <c r="GJ187" s="16"/>
      <c r="GK187" s="76"/>
      <c r="GL187" s="5"/>
      <c r="GM187" s="16"/>
      <c r="GN187" s="76"/>
      <c r="GO187" s="5"/>
      <c r="GP187" s="16"/>
      <c r="GQ187" s="76"/>
      <c r="GR187" s="5"/>
      <c r="GS187" s="16"/>
      <c r="GT187" s="76"/>
      <c r="GU187" s="5"/>
      <c r="GV187" s="16"/>
      <c r="GW187" s="76"/>
      <c r="GX187" s="5"/>
      <c r="GY187" s="16"/>
      <c r="GZ187" s="76"/>
      <c r="HA187" s="5"/>
      <c r="HB187" s="16"/>
      <c r="HC187" s="76"/>
      <c r="HD187" s="5"/>
      <c r="HE187" s="16"/>
      <c r="HF187" s="76"/>
      <c r="HG187" s="5"/>
      <c r="HH187" s="16"/>
      <c r="HI187" s="76"/>
      <c r="HJ187" s="5"/>
      <c r="HK187" s="16"/>
      <c r="HL187" s="76"/>
      <c r="HM187" s="5"/>
      <c r="HN187" s="16"/>
      <c r="HO187" s="76"/>
      <c r="HP187" s="5"/>
      <c r="HQ187" s="16"/>
      <c r="HR187" s="76"/>
      <c r="HS187" s="5"/>
      <c r="HT187" s="16"/>
      <c r="HU187" s="76"/>
      <c r="HV187" s="5"/>
      <c r="HW187" s="16"/>
      <c r="HX187" s="76"/>
      <c r="HY187" s="5"/>
      <c r="HZ187" s="16"/>
      <c r="IA187" s="76"/>
      <c r="IB187" s="5"/>
      <c r="IC187" s="16"/>
      <c r="ID187" s="76"/>
      <c r="IE187" s="5"/>
      <c r="IF187" s="16"/>
      <c r="IG187" s="76"/>
      <c r="IH187" s="5"/>
      <c r="II187" s="16"/>
      <c r="IJ187" s="76"/>
      <c r="IK187" s="5"/>
      <c r="IL187" s="16"/>
      <c r="IM187" s="76"/>
      <c r="IN187" s="5"/>
      <c r="IO187" s="16"/>
      <c r="IP187" s="76"/>
      <c r="IQ187" s="5"/>
      <c r="IR187" s="16"/>
      <c r="IS187" s="76"/>
      <c r="IT187" s="5"/>
      <c r="IU187" s="16"/>
      <c r="IV187" s="76"/>
      <c r="IW187" s="5"/>
      <c r="IX187" s="16"/>
      <c r="IY187" s="76"/>
      <c r="IZ187" s="5"/>
      <c r="JA187" s="16"/>
      <c r="JB187" s="76"/>
      <c r="JC187" s="5"/>
      <c r="JD187" s="16"/>
      <c r="JE187" s="76"/>
      <c r="JF187" s="5"/>
      <c r="JG187" s="16"/>
      <c r="JH187" s="76"/>
      <c r="JI187" s="5"/>
      <c r="JJ187" s="16"/>
      <c r="JK187" s="76"/>
      <c r="JL187" s="5"/>
      <c r="JM187" s="16"/>
      <c r="JN187" s="76"/>
      <c r="JO187" s="5"/>
      <c r="JP187" s="16"/>
      <c r="JQ187" s="76"/>
      <c r="JR187" s="5"/>
      <c r="JS187" s="16"/>
      <c r="JT187" s="76"/>
      <c r="JU187" s="5"/>
      <c r="JV187" s="16"/>
      <c r="JW187" s="76"/>
      <c r="JX187" s="5"/>
      <c r="JY187" s="16"/>
      <c r="JZ187" s="76"/>
      <c r="KA187" s="5"/>
      <c r="KB187" s="16"/>
      <c r="KC187" s="76"/>
      <c r="KD187" s="5"/>
      <c r="KE187" s="16"/>
      <c r="KF187" s="76"/>
      <c r="KG187" s="5"/>
      <c r="KH187" s="16"/>
      <c r="KI187" s="76"/>
      <c r="KJ187" s="5"/>
      <c r="KK187" s="16"/>
      <c r="KL187" s="59"/>
      <c r="KM187" s="5"/>
      <c r="KN187" s="16"/>
      <c r="KO187" s="59"/>
      <c r="KP187" s="5"/>
      <c r="KQ187" s="5"/>
      <c r="KR187" s="16"/>
      <c r="KS187" s="59"/>
      <c r="KT187" s="5"/>
      <c r="KU187" s="16"/>
      <c r="KV187" s="59"/>
    </row>
    <row r="188" spans="1:308" ht="10.5" x14ac:dyDescent="0.25">
      <c r="A188" s="29"/>
      <c r="B188" s="13"/>
      <c r="C188" s="16"/>
      <c r="D188" s="59"/>
      <c r="E188" s="5"/>
      <c r="F188" s="16"/>
      <c r="G188" s="59"/>
      <c r="H188" s="5"/>
      <c r="I188" s="16"/>
      <c r="J188" s="59"/>
      <c r="K188" s="5"/>
      <c r="L188" s="16"/>
      <c r="M188" s="59"/>
      <c r="N188" s="5"/>
      <c r="O188" s="16"/>
      <c r="P188" s="59"/>
      <c r="Q188" s="5"/>
      <c r="R188" s="16"/>
      <c r="S188" s="59"/>
      <c r="T188" s="5"/>
      <c r="U188" s="16"/>
      <c r="V188" s="59"/>
      <c r="W188" s="5"/>
      <c r="X188" s="16"/>
      <c r="Y188" s="59"/>
      <c r="Z188" s="5"/>
      <c r="AA188" s="16"/>
      <c r="AB188" s="59"/>
      <c r="AC188" s="5"/>
      <c r="AD188" s="16"/>
      <c r="AE188" s="59"/>
      <c r="AF188" s="5"/>
      <c r="AG188" s="16"/>
      <c r="AH188" s="59"/>
      <c r="AI188" s="5"/>
      <c r="AJ188" s="16"/>
      <c r="AK188" s="59"/>
      <c r="AL188" s="5"/>
      <c r="AM188" s="16"/>
      <c r="AN188" s="59"/>
      <c r="AO188" s="5"/>
      <c r="AP188" s="16"/>
      <c r="AQ188" s="59"/>
      <c r="AR188" s="5"/>
      <c r="AS188" s="16"/>
      <c r="AT188" s="59"/>
      <c r="AU188" s="5"/>
      <c r="AV188" s="16"/>
      <c r="AW188" s="59"/>
      <c r="AX188" s="5"/>
      <c r="AY188" s="16"/>
      <c r="AZ188" s="59"/>
      <c r="BA188" s="5"/>
      <c r="BB188" s="16"/>
      <c r="BC188" s="59"/>
      <c r="BD188" s="13"/>
      <c r="BE188" s="16"/>
      <c r="BF188" s="59"/>
      <c r="BG188" s="5"/>
      <c r="BH188" s="16"/>
      <c r="BI188" s="59"/>
      <c r="BJ188" s="5"/>
      <c r="BK188" s="16"/>
      <c r="BL188" s="59"/>
      <c r="BM188" s="5"/>
      <c r="BN188" s="16"/>
      <c r="BO188" s="59"/>
      <c r="BP188" s="5"/>
      <c r="BQ188" s="16"/>
      <c r="BR188" s="59"/>
      <c r="BS188" s="5"/>
      <c r="BT188" s="16"/>
      <c r="BU188" s="59"/>
      <c r="BV188" s="5"/>
      <c r="BW188" s="16"/>
      <c r="BX188" s="59"/>
      <c r="BY188" s="5"/>
      <c r="BZ188" s="16"/>
      <c r="CA188" s="59"/>
      <c r="CB188" s="5"/>
      <c r="CC188" s="16"/>
      <c r="CD188" s="59"/>
      <c r="CE188" s="5"/>
      <c r="CF188" s="16"/>
      <c r="CG188" s="59"/>
      <c r="CH188" s="5"/>
      <c r="CI188" s="16"/>
      <c r="CJ188" s="59"/>
      <c r="CK188" s="5"/>
      <c r="CL188" s="16"/>
      <c r="CM188" s="59"/>
      <c r="CN188" s="5"/>
      <c r="CO188" s="16"/>
      <c r="CP188" s="59"/>
      <c r="CQ188" s="13"/>
      <c r="CR188" s="16"/>
      <c r="CS188" s="59"/>
      <c r="CT188" s="5"/>
      <c r="CU188" s="16"/>
      <c r="CV188" s="59"/>
      <c r="CW188" s="5"/>
      <c r="CX188" s="16"/>
      <c r="CY188" s="59"/>
      <c r="CZ188" s="5"/>
      <c r="DA188" s="16"/>
      <c r="DB188" s="59"/>
      <c r="DC188" s="5"/>
      <c r="DD188" s="16"/>
      <c r="DE188" s="59"/>
      <c r="DF188" s="5"/>
      <c r="DG188" s="16"/>
      <c r="DH188" s="59"/>
      <c r="DI188" s="5"/>
      <c r="DJ188" s="16"/>
      <c r="DK188" s="59"/>
      <c r="DL188" s="5"/>
      <c r="DM188" s="16"/>
      <c r="DN188" s="59"/>
      <c r="DO188" s="5"/>
      <c r="DP188" s="16"/>
      <c r="DQ188" s="59"/>
      <c r="DR188" s="5"/>
      <c r="DS188" s="16"/>
      <c r="DT188" s="59"/>
      <c r="DU188" s="5"/>
      <c r="DV188" s="16"/>
      <c r="DW188" s="59"/>
      <c r="DX188" s="5"/>
      <c r="DY188" s="16"/>
      <c r="DZ188" s="59"/>
      <c r="EA188" s="5"/>
      <c r="EB188" s="16"/>
      <c r="EC188" s="59"/>
      <c r="ED188" s="5"/>
      <c r="EE188" s="16"/>
      <c r="EF188" s="59"/>
      <c r="EG188" s="5"/>
      <c r="EH188" s="16"/>
      <c r="EI188" s="59"/>
      <c r="EJ188" s="5"/>
      <c r="EK188" s="16"/>
      <c r="EL188" s="76"/>
      <c r="EM188" s="5"/>
      <c r="EN188" s="16"/>
      <c r="EO188" s="76"/>
      <c r="EP188" s="5"/>
      <c r="EQ188" s="16"/>
      <c r="ER188" s="59"/>
      <c r="ES188" s="5"/>
      <c r="ET188" s="16"/>
      <c r="EU188" s="59"/>
      <c r="EV188" s="5"/>
      <c r="EW188" s="16"/>
      <c r="EX188" s="59"/>
      <c r="EY188" s="5"/>
      <c r="EZ188" s="16"/>
      <c r="FA188" s="59"/>
      <c r="FB188" s="5"/>
      <c r="FC188" s="16"/>
      <c r="FD188" s="76"/>
      <c r="FE188" s="5"/>
      <c r="FF188" s="16"/>
      <c r="FG188" s="76"/>
      <c r="FH188" s="5"/>
      <c r="FI188" s="16"/>
      <c r="FJ188" s="76"/>
      <c r="FK188" s="5"/>
      <c r="FL188" s="16"/>
      <c r="FM188" s="76"/>
      <c r="FN188" s="5"/>
      <c r="FO188" s="16"/>
      <c r="FP188" s="76"/>
      <c r="FQ188" s="5"/>
      <c r="FR188" s="16"/>
      <c r="FS188" s="76"/>
      <c r="FT188" s="5"/>
      <c r="FU188" s="16"/>
      <c r="FV188" s="76"/>
      <c r="FW188" s="5"/>
      <c r="FX188" s="16"/>
      <c r="FY188" s="76"/>
      <c r="FZ188" s="5"/>
      <c r="GA188" s="16"/>
      <c r="GB188" s="76"/>
      <c r="GC188" s="5"/>
      <c r="GD188" s="16"/>
      <c r="GE188" s="76"/>
      <c r="GF188" s="5"/>
      <c r="GG188" s="16"/>
      <c r="GH188" s="76"/>
      <c r="GI188" s="5"/>
      <c r="GJ188" s="16"/>
      <c r="GK188" s="76"/>
      <c r="GL188" s="5"/>
      <c r="GM188" s="16"/>
      <c r="GN188" s="76"/>
      <c r="GO188" s="5"/>
      <c r="GP188" s="16"/>
      <c r="GQ188" s="76"/>
      <c r="GR188" s="5"/>
      <c r="GS188" s="16"/>
      <c r="GT188" s="76"/>
      <c r="GU188" s="5"/>
      <c r="GV188" s="16"/>
      <c r="GW188" s="76"/>
      <c r="GX188" s="5"/>
      <c r="GY188" s="16"/>
      <c r="GZ188" s="76"/>
      <c r="HA188" s="5"/>
      <c r="HB188" s="16"/>
      <c r="HC188" s="76"/>
      <c r="HD188" s="5"/>
      <c r="HE188" s="16"/>
      <c r="HF188" s="76"/>
      <c r="HG188" s="5"/>
      <c r="HH188" s="16"/>
      <c r="HI188" s="76"/>
      <c r="HJ188" s="5"/>
      <c r="HK188" s="16"/>
      <c r="HL188" s="76"/>
      <c r="HM188" s="5"/>
      <c r="HN188" s="16"/>
      <c r="HO188" s="76"/>
      <c r="HP188" s="5"/>
      <c r="HQ188" s="16"/>
      <c r="HR188" s="76"/>
      <c r="HS188" s="5"/>
      <c r="HT188" s="16"/>
      <c r="HU188" s="76"/>
      <c r="HV188" s="5"/>
      <c r="HW188" s="16"/>
      <c r="HX188" s="76"/>
      <c r="HY188" s="5"/>
      <c r="HZ188" s="16"/>
      <c r="IA188" s="76"/>
      <c r="IB188" s="5"/>
      <c r="IC188" s="16"/>
      <c r="ID188" s="76"/>
      <c r="IE188" s="5"/>
      <c r="IF188" s="16"/>
      <c r="IG188" s="76"/>
      <c r="IH188" s="5"/>
      <c r="II188" s="16"/>
      <c r="IJ188" s="76"/>
      <c r="IK188" s="5"/>
      <c r="IL188" s="16"/>
      <c r="IM188" s="76"/>
      <c r="IN188" s="5"/>
      <c r="IO188" s="16"/>
      <c r="IP188" s="76"/>
      <c r="IQ188" s="5"/>
      <c r="IR188" s="16"/>
      <c r="IS188" s="76"/>
      <c r="IT188" s="5"/>
      <c r="IU188" s="16"/>
      <c r="IV188" s="76"/>
      <c r="IW188" s="5"/>
      <c r="IX188" s="16"/>
      <c r="IY188" s="76"/>
      <c r="IZ188" s="5"/>
      <c r="JA188" s="16"/>
      <c r="JB188" s="76"/>
      <c r="JC188" s="5"/>
      <c r="JD188" s="16"/>
      <c r="JE188" s="76"/>
      <c r="JF188" s="5"/>
      <c r="JG188" s="16"/>
      <c r="JH188" s="76"/>
      <c r="JI188" s="5"/>
      <c r="JJ188" s="16"/>
      <c r="JK188" s="76"/>
      <c r="JL188" s="5"/>
      <c r="JM188" s="16"/>
      <c r="JN188" s="76"/>
      <c r="JO188" s="5"/>
      <c r="JP188" s="16"/>
      <c r="JQ188" s="76"/>
      <c r="JR188" s="5"/>
      <c r="JS188" s="16"/>
      <c r="JT188" s="76"/>
      <c r="JU188" s="5"/>
      <c r="JV188" s="16"/>
      <c r="JW188" s="76"/>
      <c r="JX188" s="5"/>
      <c r="JY188" s="16"/>
      <c r="JZ188" s="76"/>
      <c r="KA188" s="5"/>
      <c r="KB188" s="16"/>
      <c r="KC188" s="76"/>
      <c r="KD188" s="5"/>
      <c r="KE188" s="16"/>
      <c r="KF188" s="76"/>
      <c r="KG188" s="5"/>
      <c r="KH188" s="16"/>
      <c r="KI188" s="76"/>
      <c r="KJ188" s="5"/>
      <c r="KK188" s="16"/>
      <c r="KL188" s="59"/>
      <c r="KM188" s="5"/>
      <c r="KN188" s="16"/>
      <c r="KO188" s="59"/>
      <c r="KP188" s="5"/>
      <c r="KQ188" s="5"/>
      <c r="KR188" s="16"/>
      <c r="KS188" s="59"/>
      <c r="KT188" s="5"/>
      <c r="KU188" s="16"/>
      <c r="KV188" s="59"/>
    </row>
    <row r="189" spans="1:308" ht="10.5" x14ac:dyDescent="0.25">
      <c r="A189" s="29"/>
      <c r="B189" s="13"/>
      <c r="C189" s="16"/>
      <c r="D189" s="59"/>
      <c r="E189" s="5"/>
      <c r="F189" s="16"/>
      <c r="G189" s="59"/>
      <c r="H189" s="5"/>
      <c r="I189" s="16"/>
      <c r="J189" s="59"/>
      <c r="K189" s="5"/>
      <c r="L189" s="16"/>
      <c r="M189" s="59"/>
      <c r="N189" s="5"/>
      <c r="O189" s="16"/>
      <c r="P189" s="59"/>
      <c r="Q189" s="5"/>
      <c r="R189" s="16"/>
      <c r="S189" s="59"/>
      <c r="T189" s="5"/>
      <c r="U189" s="16"/>
      <c r="V189" s="59"/>
      <c r="W189" s="5"/>
      <c r="X189" s="16"/>
      <c r="Y189" s="59"/>
      <c r="Z189" s="5"/>
      <c r="AA189" s="16"/>
      <c r="AB189" s="59"/>
      <c r="AC189" s="5"/>
      <c r="AD189" s="16"/>
      <c r="AE189" s="59"/>
      <c r="AF189" s="5"/>
      <c r="AG189" s="16"/>
      <c r="AH189" s="59"/>
      <c r="AI189" s="5"/>
      <c r="AJ189" s="16"/>
      <c r="AK189" s="59"/>
      <c r="AL189" s="5"/>
      <c r="AM189" s="16"/>
      <c r="AN189" s="59"/>
      <c r="AO189" s="5"/>
      <c r="AP189" s="16"/>
      <c r="AQ189" s="59"/>
      <c r="AR189" s="5"/>
      <c r="AS189" s="16"/>
      <c r="AT189" s="59"/>
      <c r="AU189" s="5"/>
      <c r="AV189" s="16"/>
      <c r="AW189" s="59"/>
      <c r="AX189" s="5"/>
      <c r="AY189" s="16"/>
      <c r="AZ189" s="59"/>
      <c r="BA189" s="5"/>
      <c r="BB189" s="16"/>
      <c r="BC189" s="59"/>
      <c r="BD189" s="13"/>
      <c r="BE189" s="16"/>
      <c r="BF189" s="59"/>
      <c r="BG189" s="5"/>
      <c r="BH189" s="16"/>
      <c r="BI189" s="59"/>
      <c r="BJ189" s="5"/>
      <c r="BK189" s="16"/>
      <c r="BL189" s="59"/>
      <c r="BM189" s="5"/>
      <c r="BN189" s="16"/>
      <c r="BO189" s="59"/>
      <c r="BP189" s="5"/>
      <c r="BQ189" s="16"/>
      <c r="BR189" s="59"/>
      <c r="BS189" s="5"/>
      <c r="BT189" s="16"/>
      <c r="BU189" s="59"/>
      <c r="BV189" s="5"/>
      <c r="BW189" s="16"/>
      <c r="BX189" s="59"/>
      <c r="BY189" s="5"/>
      <c r="BZ189" s="16"/>
      <c r="CA189" s="59"/>
      <c r="CB189" s="5"/>
      <c r="CC189" s="16"/>
      <c r="CD189" s="59"/>
      <c r="CE189" s="5"/>
      <c r="CF189" s="16"/>
      <c r="CG189" s="59"/>
      <c r="CH189" s="5"/>
      <c r="CI189" s="16"/>
      <c r="CJ189" s="59"/>
      <c r="CK189" s="5"/>
      <c r="CL189" s="16"/>
      <c r="CM189" s="59"/>
      <c r="CN189" s="5"/>
      <c r="CO189" s="16"/>
      <c r="CP189" s="59"/>
      <c r="CQ189" s="13"/>
      <c r="CR189" s="16"/>
      <c r="CS189" s="59"/>
      <c r="CT189" s="5"/>
      <c r="CU189" s="16"/>
      <c r="CV189" s="59"/>
      <c r="CW189" s="5"/>
      <c r="CX189" s="16"/>
      <c r="CY189" s="59"/>
      <c r="CZ189" s="5"/>
      <c r="DA189" s="16"/>
      <c r="DB189" s="59"/>
      <c r="DC189" s="5"/>
      <c r="DD189" s="16"/>
      <c r="DE189" s="59"/>
      <c r="DF189" s="5"/>
      <c r="DG189" s="16"/>
      <c r="DH189" s="59"/>
      <c r="DI189" s="5"/>
      <c r="DJ189" s="16"/>
      <c r="DK189" s="59"/>
      <c r="DL189" s="5"/>
      <c r="DM189" s="16"/>
      <c r="DN189" s="59"/>
      <c r="DO189" s="5"/>
      <c r="DP189" s="16"/>
      <c r="DQ189" s="59"/>
      <c r="DR189" s="5"/>
      <c r="DS189" s="16"/>
      <c r="DT189" s="59"/>
      <c r="DU189" s="5"/>
      <c r="DV189" s="16"/>
      <c r="DW189" s="59"/>
      <c r="DX189" s="5"/>
      <c r="DY189" s="16"/>
      <c r="DZ189" s="59"/>
      <c r="EA189" s="5"/>
      <c r="EB189" s="16"/>
      <c r="EC189" s="59"/>
      <c r="ED189" s="5"/>
      <c r="EE189" s="16"/>
      <c r="EF189" s="59"/>
      <c r="EG189" s="5"/>
      <c r="EH189" s="16"/>
      <c r="EI189" s="59"/>
      <c r="EJ189" s="5"/>
      <c r="EK189" s="16"/>
      <c r="EL189" s="76"/>
      <c r="EM189" s="5"/>
      <c r="EN189" s="16"/>
      <c r="EO189" s="76"/>
      <c r="EP189" s="5"/>
      <c r="EQ189" s="16"/>
      <c r="ER189" s="59"/>
      <c r="ES189" s="5"/>
      <c r="ET189" s="16"/>
      <c r="EU189" s="59"/>
      <c r="EV189" s="5"/>
      <c r="EW189" s="16"/>
      <c r="EX189" s="59"/>
      <c r="EY189" s="5"/>
      <c r="EZ189" s="16"/>
      <c r="FA189" s="59"/>
      <c r="FB189" s="5"/>
      <c r="FC189" s="16"/>
      <c r="FD189" s="76"/>
      <c r="FE189" s="5"/>
      <c r="FF189" s="16"/>
      <c r="FG189" s="76"/>
      <c r="FH189" s="5"/>
      <c r="FI189" s="16"/>
      <c r="FJ189" s="76"/>
      <c r="FK189" s="5"/>
      <c r="FL189" s="16"/>
      <c r="FM189" s="76"/>
      <c r="FN189" s="5"/>
      <c r="FO189" s="16"/>
      <c r="FP189" s="76"/>
      <c r="FQ189" s="5"/>
      <c r="FR189" s="16"/>
      <c r="FS189" s="76"/>
      <c r="FT189" s="5"/>
      <c r="FU189" s="16"/>
      <c r="FV189" s="76"/>
      <c r="FW189" s="5"/>
      <c r="FX189" s="16"/>
      <c r="FY189" s="76"/>
      <c r="FZ189" s="5"/>
      <c r="GA189" s="16"/>
      <c r="GB189" s="76"/>
      <c r="GC189" s="5"/>
      <c r="GD189" s="16"/>
      <c r="GE189" s="76"/>
      <c r="GF189" s="5"/>
      <c r="GG189" s="16"/>
      <c r="GH189" s="76"/>
      <c r="GI189" s="5"/>
      <c r="GJ189" s="16"/>
      <c r="GK189" s="76"/>
      <c r="GL189" s="5"/>
      <c r="GM189" s="16"/>
      <c r="GN189" s="76"/>
      <c r="GO189" s="5"/>
      <c r="GP189" s="16"/>
      <c r="GQ189" s="76"/>
      <c r="GR189" s="5"/>
      <c r="GS189" s="16"/>
      <c r="GT189" s="76"/>
      <c r="GU189" s="5"/>
      <c r="GV189" s="16"/>
      <c r="GW189" s="76"/>
      <c r="GX189" s="5"/>
      <c r="GY189" s="16"/>
      <c r="GZ189" s="76"/>
      <c r="HA189" s="5"/>
      <c r="HB189" s="16"/>
      <c r="HC189" s="76"/>
      <c r="HD189" s="5"/>
      <c r="HE189" s="16"/>
      <c r="HF189" s="76"/>
      <c r="HG189" s="5"/>
      <c r="HH189" s="16"/>
      <c r="HI189" s="76"/>
      <c r="HJ189" s="5"/>
      <c r="HK189" s="16"/>
      <c r="HL189" s="76"/>
      <c r="HM189" s="5"/>
      <c r="HN189" s="16"/>
      <c r="HO189" s="76"/>
      <c r="HP189" s="5"/>
      <c r="HQ189" s="16"/>
      <c r="HR189" s="76"/>
      <c r="HS189" s="5"/>
      <c r="HT189" s="16"/>
      <c r="HU189" s="76"/>
      <c r="HV189" s="5"/>
      <c r="HW189" s="16"/>
      <c r="HX189" s="76"/>
      <c r="HY189" s="5"/>
      <c r="HZ189" s="16"/>
      <c r="IA189" s="76"/>
      <c r="IB189" s="5"/>
      <c r="IC189" s="16"/>
      <c r="ID189" s="76"/>
      <c r="IE189" s="5"/>
      <c r="IF189" s="16"/>
      <c r="IG189" s="76"/>
      <c r="IH189" s="5"/>
      <c r="II189" s="16"/>
      <c r="IJ189" s="76"/>
      <c r="IK189" s="5"/>
      <c r="IL189" s="16"/>
      <c r="IM189" s="76"/>
      <c r="IN189" s="5"/>
      <c r="IO189" s="16"/>
      <c r="IP189" s="76"/>
      <c r="IQ189" s="5"/>
      <c r="IR189" s="16"/>
      <c r="IS189" s="76"/>
      <c r="IT189" s="5"/>
      <c r="IU189" s="16"/>
      <c r="IV189" s="76"/>
      <c r="IW189" s="5"/>
      <c r="IX189" s="16"/>
      <c r="IY189" s="76"/>
      <c r="IZ189" s="5"/>
      <c r="JA189" s="16"/>
      <c r="JB189" s="76"/>
      <c r="JC189" s="5"/>
      <c r="JD189" s="16"/>
      <c r="JE189" s="76"/>
      <c r="JF189" s="5"/>
      <c r="JG189" s="16"/>
      <c r="JH189" s="76"/>
      <c r="JI189" s="5"/>
      <c r="JJ189" s="16"/>
      <c r="JK189" s="76"/>
      <c r="JL189" s="5"/>
      <c r="JM189" s="16"/>
      <c r="JN189" s="76"/>
      <c r="JO189" s="5"/>
      <c r="JP189" s="16"/>
      <c r="JQ189" s="76"/>
      <c r="JR189" s="5"/>
      <c r="JS189" s="16"/>
      <c r="JT189" s="76"/>
      <c r="JU189" s="5"/>
      <c r="JV189" s="16"/>
      <c r="JW189" s="76"/>
      <c r="JX189" s="5"/>
      <c r="JY189" s="16"/>
      <c r="JZ189" s="76"/>
      <c r="KA189" s="5"/>
      <c r="KB189" s="16"/>
      <c r="KC189" s="76"/>
      <c r="KD189" s="5"/>
      <c r="KE189" s="16"/>
      <c r="KF189" s="76"/>
      <c r="KG189" s="5"/>
      <c r="KH189" s="16"/>
      <c r="KI189" s="76"/>
      <c r="KJ189" s="5"/>
      <c r="KK189" s="16"/>
      <c r="KL189" s="59"/>
      <c r="KM189" s="5"/>
      <c r="KN189" s="16"/>
      <c r="KO189" s="59"/>
      <c r="KP189" s="5"/>
      <c r="KQ189" s="5"/>
      <c r="KR189" s="16"/>
      <c r="KS189" s="59"/>
      <c r="KT189" s="5"/>
      <c r="KU189" s="16"/>
      <c r="KV189" s="59"/>
    </row>
    <row r="190" spans="1:308" ht="10.5" x14ac:dyDescent="0.25">
      <c r="A190" s="29"/>
      <c r="B190" s="13"/>
      <c r="C190" s="16"/>
      <c r="D190" s="59"/>
      <c r="E190" s="5"/>
      <c r="F190" s="16"/>
      <c r="G190" s="59"/>
      <c r="H190" s="5"/>
      <c r="I190" s="16"/>
      <c r="J190" s="59"/>
      <c r="K190" s="5"/>
      <c r="L190" s="16"/>
      <c r="M190" s="59"/>
      <c r="N190" s="5"/>
      <c r="O190" s="16"/>
      <c r="P190" s="59"/>
      <c r="Q190" s="5"/>
      <c r="R190" s="16"/>
      <c r="S190" s="59"/>
      <c r="T190" s="5"/>
      <c r="U190" s="16"/>
      <c r="V190" s="59"/>
      <c r="W190" s="5"/>
      <c r="X190" s="16"/>
      <c r="Y190" s="59"/>
      <c r="Z190" s="5"/>
      <c r="AA190" s="16"/>
      <c r="AB190" s="59"/>
      <c r="AC190" s="5"/>
      <c r="AD190" s="16"/>
      <c r="AE190" s="59"/>
      <c r="AF190" s="5"/>
      <c r="AG190" s="16"/>
      <c r="AH190" s="59"/>
      <c r="AI190" s="5"/>
      <c r="AJ190" s="16"/>
      <c r="AK190" s="59"/>
      <c r="AL190" s="5"/>
      <c r="AM190" s="16"/>
      <c r="AN190" s="59"/>
      <c r="AO190" s="5"/>
      <c r="AP190" s="16"/>
      <c r="AQ190" s="59"/>
      <c r="AR190" s="5"/>
      <c r="AS190" s="16"/>
      <c r="AT190" s="59"/>
      <c r="AU190" s="5"/>
      <c r="AV190" s="16"/>
      <c r="AW190" s="59"/>
      <c r="AX190" s="5"/>
      <c r="AY190" s="16"/>
      <c r="AZ190" s="59"/>
      <c r="BA190" s="5"/>
      <c r="BB190" s="16"/>
      <c r="BC190" s="59"/>
      <c r="BD190" s="13"/>
      <c r="BE190" s="16"/>
      <c r="BF190" s="59"/>
      <c r="BG190" s="5"/>
      <c r="BH190" s="16"/>
      <c r="BI190" s="59"/>
      <c r="BJ190" s="5"/>
      <c r="BK190" s="16"/>
      <c r="BL190" s="59"/>
      <c r="BM190" s="5"/>
      <c r="BN190" s="16"/>
      <c r="BO190" s="59"/>
      <c r="BP190" s="5"/>
      <c r="BQ190" s="16"/>
      <c r="BR190" s="59"/>
      <c r="BS190" s="5"/>
      <c r="BT190" s="16"/>
      <c r="BU190" s="59"/>
      <c r="BV190" s="5"/>
      <c r="BW190" s="16"/>
      <c r="BX190" s="59"/>
      <c r="BY190" s="5"/>
      <c r="BZ190" s="16"/>
      <c r="CA190" s="59"/>
      <c r="CB190" s="5"/>
      <c r="CC190" s="16"/>
      <c r="CD190" s="59"/>
      <c r="CE190" s="5"/>
      <c r="CF190" s="16"/>
      <c r="CG190" s="59"/>
      <c r="CH190" s="5"/>
      <c r="CI190" s="16"/>
      <c r="CJ190" s="59"/>
      <c r="CK190" s="5"/>
      <c r="CL190" s="16"/>
      <c r="CM190" s="59"/>
      <c r="CN190" s="5"/>
      <c r="CO190" s="16"/>
      <c r="CP190" s="59"/>
      <c r="CQ190" s="13"/>
      <c r="CR190" s="16"/>
      <c r="CS190" s="59"/>
      <c r="CT190" s="5"/>
      <c r="CU190" s="16"/>
      <c r="CV190" s="59"/>
      <c r="CW190" s="5"/>
      <c r="CX190" s="16"/>
      <c r="CY190" s="59"/>
      <c r="CZ190" s="5"/>
      <c r="DA190" s="16"/>
      <c r="DB190" s="59"/>
      <c r="DC190" s="5"/>
      <c r="DD190" s="16"/>
      <c r="DE190" s="59"/>
      <c r="DF190" s="5"/>
      <c r="DG190" s="16"/>
      <c r="DH190" s="59"/>
      <c r="DI190" s="5"/>
      <c r="DJ190" s="16"/>
      <c r="DK190" s="59"/>
      <c r="DL190" s="5"/>
      <c r="DM190" s="16"/>
      <c r="DN190" s="59"/>
      <c r="DO190" s="5"/>
      <c r="DP190" s="16"/>
      <c r="DQ190" s="59"/>
      <c r="DR190" s="5"/>
      <c r="DS190" s="16"/>
      <c r="DT190" s="59"/>
      <c r="DU190" s="5"/>
      <c r="DV190" s="16"/>
      <c r="DW190" s="59"/>
      <c r="DX190" s="5"/>
      <c r="DY190" s="16"/>
      <c r="DZ190" s="59"/>
      <c r="EA190" s="5"/>
      <c r="EB190" s="16"/>
      <c r="EC190" s="59"/>
      <c r="ED190" s="5"/>
      <c r="EE190" s="16"/>
      <c r="EF190" s="59"/>
      <c r="EG190" s="5"/>
      <c r="EH190" s="16"/>
      <c r="EI190" s="59"/>
      <c r="EJ190" s="5"/>
      <c r="EK190" s="16"/>
      <c r="EL190" s="76"/>
      <c r="EM190" s="5"/>
      <c r="EN190" s="16"/>
      <c r="EO190" s="76"/>
      <c r="EP190" s="5"/>
      <c r="EQ190" s="16"/>
      <c r="ER190" s="59"/>
      <c r="ES190" s="5"/>
      <c r="ET190" s="16"/>
      <c r="EU190" s="59"/>
      <c r="EV190" s="5"/>
      <c r="EW190" s="16"/>
      <c r="EX190" s="59"/>
      <c r="EY190" s="5"/>
      <c r="EZ190" s="16"/>
      <c r="FA190" s="59"/>
      <c r="FB190" s="5"/>
      <c r="FC190" s="16"/>
      <c r="FD190" s="76"/>
      <c r="FE190" s="5"/>
      <c r="FF190" s="16"/>
      <c r="FG190" s="76"/>
      <c r="FH190" s="5"/>
      <c r="FI190" s="16"/>
      <c r="FJ190" s="76"/>
      <c r="FK190" s="5"/>
      <c r="FL190" s="16"/>
      <c r="FM190" s="76"/>
      <c r="FN190" s="5"/>
      <c r="FO190" s="16"/>
      <c r="FP190" s="76"/>
      <c r="FQ190" s="5"/>
      <c r="FR190" s="16"/>
      <c r="FS190" s="76"/>
      <c r="FT190" s="5"/>
      <c r="FU190" s="16"/>
      <c r="FV190" s="76"/>
      <c r="FW190" s="5"/>
      <c r="FX190" s="16"/>
      <c r="FY190" s="76"/>
      <c r="FZ190" s="5"/>
      <c r="GA190" s="16"/>
      <c r="GB190" s="76"/>
      <c r="GC190" s="5"/>
      <c r="GD190" s="16"/>
      <c r="GE190" s="76"/>
      <c r="GF190" s="5"/>
      <c r="GG190" s="16"/>
      <c r="GH190" s="76"/>
      <c r="GI190" s="5"/>
      <c r="GJ190" s="16"/>
      <c r="GK190" s="76"/>
      <c r="GL190" s="5"/>
      <c r="GM190" s="16"/>
      <c r="GN190" s="76"/>
      <c r="GO190" s="5"/>
      <c r="GP190" s="16"/>
      <c r="GQ190" s="76"/>
      <c r="GR190" s="5"/>
      <c r="GS190" s="16"/>
      <c r="GT190" s="76"/>
      <c r="GU190" s="5"/>
      <c r="GV190" s="16"/>
      <c r="GW190" s="76"/>
      <c r="GX190" s="5"/>
      <c r="GY190" s="16"/>
      <c r="GZ190" s="76"/>
      <c r="HA190" s="5"/>
      <c r="HB190" s="16"/>
      <c r="HC190" s="76"/>
      <c r="HD190" s="5"/>
      <c r="HE190" s="16"/>
      <c r="HF190" s="76"/>
      <c r="HG190" s="5"/>
      <c r="HH190" s="16"/>
      <c r="HI190" s="76"/>
      <c r="HJ190" s="5"/>
      <c r="HK190" s="16"/>
      <c r="HL190" s="76"/>
      <c r="HM190" s="5"/>
      <c r="HN190" s="16"/>
      <c r="HO190" s="76"/>
      <c r="HP190" s="5"/>
      <c r="HQ190" s="16"/>
      <c r="HR190" s="76"/>
      <c r="HS190" s="5"/>
      <c r="HT190" s="16"/>
      <c r="HU190" s="76"/>
      <c r="HV190" s="5"/>
      <c r="HW190" s="16"/>
      <c r="HX190" s="76"/>
      <c r="HY190" s="5"/>
      <c r="HZ190" s="16"/>
      <c r="IA190" s="76"/>
      <c r="IB190" s="5"/>
      <c r="IC190" s="16"/>
      <c r="ID190" s="76"/>
      <c r="IE190" s="5"/>
      <c r="IF190" s="16"/>
      <c r="IG190" s="76"/>
      <c r="IH190" s="5"/>
      <c r="II190" s="16"/>
      <c r="IJ190" s="76"/>
      <c r="IK190" s="5"/>
      <c r="IL190" s="16"/>
      <c r="IM190" s="76"/>
      <c r="IN190" s="5"/>
      <c r="IO190" s="16"/>
      <c r="IP190" s="76"/>
      <c r="IQ190" s="5"/>
      <c r="IR190" s="16"/>
      <c r="IS190" s="76"/>
      <c r="IT190" s="5"/>
      <c r="IU190" s="16"/>
      <c r="IV190" s="76"/>
      <c r="IW190" s="5"/>
      <c r="IX190" s="16"/>
      <c r="IY190" s="76"/>
      <c r="IZ190" s="5"/>
      <c r="JA190" s="16"/>
      <c r="JB190" s="76"/>
      <c r="JC190" s="5"/>
      <c r="JD190" s="16"/>
      <c r="JE190" s="76"/>
      <c r="JF190" s="5"/>
      <c r="JG190" s="16"/>
      <c r="JH190" s="76"/>
      <c r="JI190" s="5"/>
      <c r="JJ190" s="16"/>
      <c r="JK190" s="76"/>
      <c r="JL190" s="5"/>
      <c r="JM190" s="16"/>
      <c r="JN190" s="76"/>
      <c r="JO190" s="5"/>
      <c r="JP190" s="16"/>
      <c r="JQ190" s="76"/>
      <c r="JR190" s="5"/>
      <c r="JS190" s="16"/>
      <c r="JT190" s="76"/>
      <c r="JU190" s="5"/>
      <c r="JV190" s="16"/>
      <c r="JW190" s="76"/>
      <c r="JX190" s="5"/>
      <c r="JY190" s="16"/>
      <c r="JZ190" s="76"/>
      <c r="KA190" s="5"/>
      <c r="KB190" s="16"/>
      <c r="KC190" s="76"/>
      <c r="KD190" s="5"/>
      <c r="KE190" s="16"/>
      <c r="KF190" s="76"/>
      <c r="KG190" s="5"/>
      <c r="KH190" s="16"/>
      <c r="KI190" s="76"/>
      <c r="KJ190" s="5"/>
      <c r="KK190" s="16"/>
      <c r="KL190" s="59"/>
      <c r="KM190" s="5"/>
      <c r="KN190" s="16"/>
      <c r="KO190" s="59"/>
      <c r="KP190" s="5"/>
      <c r="KQ190" s="5"/>
      <c r="KR190" s="16"/>
      <c r="KS190" s="59"/>
      <c r="KT190" s="5"/>
      <c r="KU190" s="16"/>
      <c r="KV190" s="59"/>
    </row>
    <row r="191" spans="1:308" ht="10.5" x14ac:dyDescent="0.25">
      <c r="A191" s="29"/>
      <c r="B191" s="13"/>
      <c r="C191" s="16"/>
      <c r="D191" s="59"/>
      <c r="E191" s="5"/>
      <c r="F191" s="16"/>
      <c r="G191" s="59"/>
      <c r="H191" s="5"/>
      <c r="I191" s="16"/>
      <c r="J191" s="59"/>
      <c r="K191" s="5"/>
      <c r="L191" s="16"/>
      <c r="M191" s="59"/>
      <c r="N191" s="5"/>
      <c r="O191" s="16"/>
      <c r="P191" s="59"/>
      <c r="Q191" s="5"/>
      <c r="R191" s="16"/>
      <c r="S191" s="59"/>
      <c r="T191" s="5"/>
      <c r="U191" s="16"/>
      <c r="V191" s="59"/>
      <c r="W191" s="5"/>
      <c r="X191" s="16"/>
      <c r="Y191" s="59"/>
      <c r="Z191" s="5"/>
      <c r="AA191" s="16"/>
      <c r="AB191" s="59"/>
      <c r="AC191" s="5"/>
      <c r="AD191" s="16"/>
      <c r="AE191" s="59"/>
      <c r="AF191" s="5"/>
      <c r="AG191" s="16"/>
      <c r="AH191" s="59"/>
      <c r="AI191" s="5"/>
      <c r="AJ191" s="16"/>
      <c r="AK191" s="59"/>
      <c r="AL191" s="5"/>
      <c r="AM191" s="16"/>
      <c r="AN191" s="59"/>
      <c r="AO191" s="5"/>
      <c r="AP191" s="16"/>
      <c r="AQ191" s="59"/>
      <c r="AR191" s="5"/>
      <c r="AS191" s="16"/>
      <c r="AT191" s="59"/>
      <c r="AU191" s="5"/>
      <c r="AV191" s="16"/>
      <c r="AW191" s="59"/>
      <c r="AX191" s="5"/>
      <c r="AY191" s="16"/>
      <c r="AZ191" s="59"/>
      <c r="BA191" s="5"/>
      <c r="BB191" s="16"/>
      <c r="BC191" s="59"/>
      <c r="BD191" s="13"/>
      <c r="BE191" s="16"/>
      <c r="BF191" s="59"/>
      <c r="BG191" s="5"/>
      <c r="BH191" s="16"/>
      <c r="BI191" s="59"/>
      <c r="BJ191" s="5"/>
      <c r="BK191" s="16"/>
      <c r="BL191" s="59"/>
      <c r="BM191" s="5"/>
      <c r="BN191" s="16"/>
      <c r="BO191" s="59"/>
      <c r="BP191" s="5"/>
      <c r="BQ191" s="16"/>
      <c r="BR191" s="59"/>
      <c r="BS191" s="5"/>
      <c r="BT191" s="16"/>
      <c r="BU191" s="59"/>
      <c r="BV191" s="5"/>
      <c r="BW191" s="16"/>
      <c r="BX191" s="59"/>
      <c r="BY191" s="5"/>
      <c r="BZ191" s="16"/>
      <c r="CA191" s="59"/>
      <c r="CB191" s="5"/>
      <c r="CC191" s="16"/>
      <c r="CD191" s="59"/>
      <c r="CE191" s="5"/>
      <c r="CF191" s="16"/>
      <c r="CG191" s="59"/>
      <c r="CH191" s="5"/>
      <c r="CI191" s="16"/>
      <c r="CJ191" s="59"/>
      <c r="CK191" s="5"/>
      <c r="CL191" s="16"/>
      <c r="CM191" s="59"/>
      <c r="CN191" s="5"/>
      <c r="CO191" s="16"/>
      <c r="CP191" s="59"/>
      <c r="CQ191" s="13"/>
      <c r="CR191" s="16"/>
      <c r="CS191" s="59"/>
      <c r="CT191" s="5"/>
      <c r="CU191" s="16"/>
      <c r="CV191" s="59"/>
      <c r="CW191" s="5"/>
      <c r="CX191" s="16"/>
      <c r="CY191" s="59"/>
      <c r="CZ191" s="5"/>
      <c r="DA191" s="16"/>
      <c r="DB191" s="59"/>
      <c r="DC191" s="5"/>
      <c r="DD191" s="16"/>
      <c r="DE191" s="59"/>
      <c r="DF191" s="5"/>
      <c r="DG191" s="16"/>
      <c r="DH191" s="59"/>
      <c r="DI191" s="5"/>
      <c r="DJ191" s="16"/>
      <c r="DK191" s="59"/>
      <c r="DL191" s="5"/>
      <c r="DM191" s="16"/>
      <c r="DN191" s="59"/>
      <c r="DO191" s="5"/>
      <c r="DP191" s="16"/>
      <c r="DQ191" s="59"/>
      <c r="DR191" s="5"/>
      <c r="DS191" s="16"/>
      <c r="DT191" s="59"/>
      <c r="DU191" s="5"/>
      <c r="DV191" s="16"/>
      <c r="DW191" s="59"/>
      <c r="DX191" s="5"/>
      <c r="DY191" s="16"/>
      <c r="DZ191" s="59"/>
      <c r="EA191" s="5"/>
      <c r="EB191" s="16"/>
      <c r="EC191" s="59"/>
      <c r="ED191" s="5"/>
      <c r="EE191" s="16"/>
      <c r="EF191" s="59"/>
      <c r="EG191" s="5"/>
      <c r="EH191" s="16"/>
      <c r="EI191" s="59"/>
      <c r="EJ191" s="5"/>
      <c r="EK191" s="16"/>
      <c r="EL191" s="76"/>
      <c r="EM191" s="5"/>
      <c r="EN191" s="16"/>
      <c r="EO191" s="76"/>
      <c r="EP191" s="5"/>
      <c r="EQ191" s="16"/>
      <c r="ER191" s="59"/>
      <c r="ES191" s="5"/>
      <c r="ET191" s="16"/>
      <c r="EU191" s="59"/>
      <c r="EV191" s="5"/>
      <c r="EW191" s="16"/>
      <c r="EX191" s="59"/>
      <c r="EY191" s="5"/>
      <c r="EZ191" s="16"/>
      <c r="FA191" s="59"/>
      <c r="FB191" s="5"/>
      <c r="FC191" s="16"/>
      <c r="FD191" s="76"/>
      <c r="FE191" s="5"/>
      <c r="FF191" s="16"/>
      <c r="FG191" s="76"/>
      <c r="FH191" s="5"/>
      <c r="FI191" s="16"/>
      <c r="FJ191" s="76"/>
      <c r="FK191" s="5"/>
      <c r="FL191" s="16"/>
      <c r="FM191" s="76"/>
      <c r="FN191" s="5"/>
      <c r="FO191" s="16"/>
      <c r="FP191" s="76"/>
      <c r="FQ191" s="5"/>
      <c r="FR191" s="16"/>
      <c r="FS191" s="76"/>
      <c r="FT191" s="5"/>
      <c r="FU191" s="16"/>
      <c r="FV191" s="76"/>
      <c r="FW191" s="5"/>
      <c r="FX191" s="16"/>
      <c r="FY191" s="76"/>
      <c r="FZ191" s="5"/>
      <c r="GA191" s="16"/>
      <c r="GB191" s="76"/>
      <c r="GC191" s="5"/>
      <c r="GD191" s="16"/>
      <c r="GE191" s="76"/>
      <c r="GF191" s="5"/>
      <c r="GG191" s="16"/>
      <c r="GH191" s="76"/>
      <c r="GI191" s="5"/>
      <c r="GJ191" s="16"/>
      <c r="GK191" s="76"/>
      <c r="GL191" s="5"/>
      <c r="GM191" s="16"/>
      <c r="GN191" s="76"/>
      <c r="GO191" s="5"/>
      <c r="GP191" s="16"/>
      <c r="GQ191" s="76"/>
      <c r="GR191" s="5"/>
      <c r="GS191" s="16"/>
      <c r="GT191" s="76"/>
      <c r="GU191" s="5"/>
      <c r="GV191" s="16"/>
      <c r="GW191" s="76"/>
      <c r="GX191" s="5"/>
      <c r="GY191" s="16"/>
      <c r="GZ191" s="76"/>
      <c r="HA191" s="5"/>
      <c r="HB191" s="16"/>
      <c r="HC191" s="76"/>
      <c r="HD191" s="5"/>
      <c r="HE191" s="16"/>
      <c r="HF191" s="76"/>
      <c r="HG191" s="5"/>
      <c r="HH191" s="16"/>
      <c r="HI191" s="76"/>
      <c r="HJ191" s="5"/>
      <c r="HK191" s="16"/>
      <c r="HL191" s="76"/>
      <c r="HM191" s="5"/>
      <c r="HN191" s="16"/>
      <c r="HO191" s="76"/>
      <c r="HP191" s="5"/>
      <c r="HQ191" s="16"/>
      <c r="HR191" s="76"/>
      <c r="HS191" s="5"/>
      <c r="HT191" s="16"/>
      <c r="HU191" s="76"/>
      <c r="HV191" s="5"/>
      <c r="HW191" s="16"/>
      <c r="HX191" s="76"/>
      <c r="HY191" s="5"/>
      <c r="HZ191" s="16"/>
      <c r="IA191" s="76"/>
      <c r="IB191" s="5"/>
      <c r="IC191" s="16"/>
      <c r="ID191" s="76"/>
      <c r="IE191" s="5"/>
      <c r="IF191" s="16"/>
      <c r="IG191" s="76"/>
      <c r="IH191" s="5"/>
      <c r="II191" s="16"/>
      <c r="IJ191" s="76"/>
      <c r="IK191" s="5"/>
      <c r="IL191" s="16"/>
      <c r="IM191" s="76"/>
      <c r="IN191" s="5"/>
      <c r="IO191" s="16"/>
      <c r="IP191" s="76"/>
      <c r="IQ191" s="5"/>
      <c r="IR191" s="16"/>
      <c r="IS191" s="76"/>
      <c r="IT191" s="5"/>
      <c r="IU191" s="16"/>
      <c r="IV191" s="76"/>
      <c r="IW191" s="5"/>
      <c r="IX191" s="16"/>
      <c r="IY191" s="76"/>
      <c r="IZ191" s="5"/>
      <c r="JA191" s="16"/>
      <c r="JB191" s="76"/>
      <c r="JC191" s="5"/>
      <c r="JD191" s="16"/>
      <c r="JE191" s="76"/>
      <c r="JF191" s="5"/>
      <c r="JG191" s="16"/>
      <c r="JH191" s="76"/>
      <c r="JI191" s="5"/>
      <c r="JJ191" s="16"/>
      <c r="JK191" s="76"/>
      <c r="JL191" s="5"/>
      <c r="JM191" s="16"/>
      <c r="JN191" s="76"/>
      <c r="JO191" s="5"/>
      <c r="JP191" s="16"/>
      <c r="JQ191" s="76"/>
      <c r="JR191" s="5"/>
      <c r="JS191" s="16"/>
      <c r="JT191" s="76"/>
      <c r="JU191" s="5"/>
      <c r="JV191" s="16"/>
      <c r="JW191" s="76"/>
      <c r="JX191" s="5"/>
      <c r="JY191" s="16"/>
      <c r="JZ191" s="76"/>
      <c r="KA191" s="5"/>
      <c r="KB191" s="16"/>
      <c r="KC191" s="76"/>
      <c r="KD191" s="5"/>
      <c r="KE191" s="16"/>
      <c r="KF191" s="76"/>
      <c r="KG191" s="5"/>
      <c r="KH191" s="16"/>
      <c r="KI191" s="76"/>
      <c r="KJ191" s="5"/>
      <c r="KK191" s="16"/>
      <c r="KL191" s="59"/>
      <c r="KM191" s="5"/>
      <c r="KN191" s="16"/>
      <c r="KO191" s="59"/>
      <c r="KP191" s="5"/>
      <c r="KQ191" s="5"/>
      <c r="KR191" s="16"/>
      <c r="KS191" s="59"/>
      <c r="KT191" s="5"/>
      <c r="KU191" s="16"/>
      <c r="KV191" s="59"/>
    </row>
    <row r="192" spans="1:308" ht="10.5" x14ac:dyDescent="0.25">
      <c r="A192" s="29"/>
      <c r="B192" s="13"/>
      <c r="C192" s="16"/>
      <c r="D192" s="59"/>
      <c r="E192" s="5"/>
      <c r="F192" s="16"/>
      <c r="G192" s="59"/>
      <c r="H192" s="5"/>
      <c r="I192" s="16"/>
      <c r="J192" s="59"/>
      <c r="K192" s="5"/>
      <c r="L192" s="16"/>
      <c r="M192" s="59"/>
      <c r="N192" s="5"/>
      <c r="O192" s="16"/>
      <c r="P192" s="59"/>
      <c r="Q192" s="5"/>
      <c r="R192" s="16"/>
      <c r="S192" s="59"/>
      <c r="T192" s="5"/>
      <c r="U192" s="16"/>
      <c r="V192" s="59"/>
      <c r="W192" s="5"/>
      <c r="X192" s="16"/>
      <c r="Y192" s="59"/>
      <c r="Z192" s="5"/>
      <c r="AA192" s="16"/>
      <c r="AB192" s="59"/>
      <c r="AC192" s="5"/>
      <c r="AD192" s="16"/>
      <c r="AE192" s="59"/>
      <c r="AF192" s="5"/>
      <c r="AG192" s="16"/>
      <c r="AH192" s="59"/>
      <c r="AI192" s="5"/>
      <c r="AJ192" s="16"/>
      <c r="AK192" s="59"/>
      <c r="AL192" s="5"/>
      <c r="AM192" s="16"/>
      <c r="AN192" s="59"/>
      <c r="AO192" s="5"/>
      <c r="AP192" s="16"/>
      <c r="AQ192" s="59"/>
      <c r="AR192" s="5"/>
      <c r="AS192" s="16"/>
      <c r="AT192" s="59"/>
      <c r="AU192" s="5"/>
      <c r="AV192" s="16"/>
      <c r="AW192" s="59"/>
      <c r="AX192" s="5"/>
      <c r="AY192" s="16"/>
      <c r="AZ192" s="59"/>
      <c r="BA192" s="5"/>
      <c r="BB192" s="16"/>
      <c r="BC192" s="59"/>
      <c r="BD192" s="13"/>
      <c r="BE192" s="16"/>
      <c r="BF192" s="59"/>
      <c r="BG192" s="5"/>
      <c r="BH192" s="16"/>
      <c r="BI192" s="59"/>
      <c r="BJ192" s="5"/>
      <c r="BK192" s="16"/>
      <c r="BL192" s="59"/>
      <c r="BM192" s="5"/>
      <c r="BN192" s="16"/>
      <c r="BO192" s="59"/>
      <c r="BP192" s="5"/>
      <c r="BQ192" s="16"/>
      <c r="BR192" s="59"/>
      <c r="BS192" s="5"/>
      <c r="BT192" s="16"/>
      <c r="BU192" s="59"/>
      <c r="BV192" s="5"/>
      <c r="BW192" s="16"/>
      <c r="BX192" s="59"/>
      <c r="BY192" s="5"/>
      <c r="BZ192" s="16"/>
      <c r="CA192" s="59"/>
      <c r="CB192" s="5"/>
      <c r="CC192" s="16"/>
      <c r="CD192" s="59"/>
      <c r="CE192" s="5"/>
      <c r="CF192" s="16"/>
      <c r="CG192" s="59"/>
      <c r="CH192" s="5"/>
      <c r="CI192" s="16"/>
      <c r="CJ192" s="59"/>
      <c r="CK192" s="5"/>
      <c r="CL192" s="16"/>
      <c r="CM192" s="59"/>
      <c r="CN192" s="5"/>
      <c r="CO192" s="16"/>
      <c r="CP192" s="59"/>
      <c r="CQ192" s="13"/>
      <c r="CR192" s="16"/>
      <c r="CS192" s="59"/>
      <c r="CT192" s="5"/>
      <c r="CU192" s="16"/>
      <c r="CV192" s="59"/>
      <c r="CW192" s="5"/>
      <c r="CX192" s="16"/>
      <c r="CY192" s="59"/>
      <c r="CZ192" s="5"/>
      <c r="DA192" s="16"/>
      <c r="DB192" s="59"/>
      <c r="DC192" s="5"/>
      <c r="DD192" s="16"/>
      <c r="DE192" s="59"/>
      <c r="DF192" s="5"/>
      <c r="DG192" s="16"/>
      <c r="DH192" s="59"/>
      <c r="DI192" s="5"/>
      <c r="DJ192" s="16"/>
      <c r="DK192" s="59"/>
      <c r="DL192" s="5"/>
      <c r="DM192" s="16"/>
      <c r="DN192" s="59"/>
      <c r="DO192" s="5"/>
      <c r="DP192" s="16"/>
      <c r="DQ192" s="59"/>
      <c r="DR192" s="5"/>
      <c r="DS192" s="16"/>
      <c r="DT192" s="59"/>
      <c r="DU192" s="5"/>
      <c r="DV192" s="16"/>
      <c r="DW192" s="59"/>
      <c r="DX192" s="5"/>
      <c r="DY192" s="16"/>
      <c r="DZ192" s="59"/>
      <c r="EA192" s="5"/>
      <c r="EB192" s="16"/>
      <c r="EC192" s="59"/>
      <c r="ED192" s="5"/>
      <c r="EE192" s="16"/>
      <c r="EF192" s="59"/>
      <c r="EG192" s="5"/>
      <c r="EH192" s="16"/>
      <c r="EI192" s="59"/>
      <c r="EJ192" s="5"/>
      <c r="EK192" s="16"/>
      <c r="EL192" s="76"/>
      <c r="EM192" s="5"/>
      <c r="EN192" s="16"/>
      <c r="EO192" s="76"/>
      <c r="EP192" s="5"/>
      <c r="EQ192" s="16"/>
      <c r="ER192" s="59"/>
      <c r="ES192" s="5"/>
      <c r="ET192" s="16"/>
      <c r="EU192" s="59"/>
      <c r="EV192" s="5"/>
      <c r="EW192" s="16"/>
      <c r="EX192" s="59"/>
      <c r="EY192" s="5"/>
      <c r="EZ192" s="16"/>
      <c r="FA192" s="59"/>
      <c r="FB192" s="5"/>
      <c r="FC192" s="16"/>
      <c r="FD192" s="76"/>
      <c r="FE192" s="5"/>
      <c r="FF192" s="16"/>
      <c r="FG192" s="76"/>
      <c r="FH192" s="5"/>
      <c r="FI192" s="16"/>
      <c r="FJ192" s="76"/>
      <c r="FK192" s="5"/>
      <c r="FL192" s="16"/>
      <c r="FM192" s="76"/>
      <c r="FN192" s="5"/>
      <c r="FO192" s="16"/>
      <c r="FP192" s="76"/>
      <c r="FQ192" s="5"/>
      <c r="FR192" s="16"/>
      <c r="FS192" s="76"/>
      <c r="FT192" s="5"/>
      <c r="FU192" s="16"/>
      <c r="FV192" s="76"/>
      <c r="FW192" s="5"/>
      <c r="FX192" s="16"/>
      <c r="FY192" s="76"/>
      <c r="FZ192" s="5"/>
      <c r="GA192" s="16"/>
      <c r="GB192" s="76"/>
      <c r="GC192" s="5"/>
      <c r="GD192" s="16"/>
      <c r="GE192" s="76"/>
      <c r="GF192" s="5"/>
      <c r="GG192" s="16"/>
      <c r="GH192" s="76"/>
      <c r="GI192" s="5"/>
      <c r="GJ192" s="16"/>
      <c r="GK192" s="76"/>
      <c r="GL192" s="5"/>
      <c r="GM192" s="16"/>
      <c r="GN192" s="76"/>
      <c r="GO192" s="5"/>
      <c r="GP192" s="16"/>
      <c r="GQ192" s="76"/>
      <c r="GR192" s="5"/>
      <c r="GS192" s="16"/>
      <c r="GT192" s="76"/>
      <c r="GU192" s="5"/>
      <c r="GV192" s="16"/>
      <c r="GW192" s="76"/>
      <c r="GX192" s="5"/>
      <c r="GY192" s="16"/>
      <c r="GZ192" s="76"/>
      <c r="HA192" s="5"/>
      <c r="HB192" s="16"/>
      <c r="HC192" s="76"/>
      <c r="HD192" s="5"/>
      <c r="HE192" s="16"/>
      <c r="HF192" s="76"/>
      <c r="HG192" s="5"/>
      <c r="HH192" s="16"/>
      <c r="HI192" s="76"/>
      <c r="HJ192" s="5"/>
      <c r="HK192" s="16"/>
      <c r="HL192" s="76"/>
      <c r="HM192" s="5"/>
      <c r="HN192" s="16"/>
      <c r="HO192" s="76"/>
      <c r="HP192" s="5"/>
      <c r="HQ192" s="16"/>
      <c r="HR192" s="76"/>
      <c r="HS192" s="5"/>
      <c r="HT192" s="16"/>
      <c r="HU192" s="76"/>
      <c r="HV192" s="5"/>
      <c r="HW192" s="16"/>
      <c r="HX192" s="76"/>
      <c r="HY192" s="5"/>
      <c r="HZ192" s="16"/>
      <c r="IA192" s="76"/>
      <c r="IB192" s="5"/>
      <c r="IC192" s="16"/>
      <c r="ID192" s="76"/>
      <c r="IE192" s="5"/>
      <c r="IF192" s="16"/>
      <c r="IG192" s="76"/>
      <c r="IH192" s="5"/>
      <c r="II192" s="16"/>
      <c r="IJ192" s="76"/>
      <c r="IK192" s="5"/>
      <c r="IL192" s="16"/>
      <c r="IM192" s="76"/>
      <c r="IN192" s="5"/>
      <c r="IO192" s="16"/>
      <c r="IP192" s="76"/>
      <c r="IQ192" s="5"/>
      <c r="IR192" s="16"/>
      <c r="IS192" s="76"/>
      <c r="IT192" s="5"/>
      <c r="IU192" s="16"/>
      <c r="IV192" s="76"/>
      <c r="IW192" s="5"/>
      <c r="IX192" s="16"/>
      <c r="IY192" s="76"/>
      <c r="IZ192" s="5"/>
      <c r="JA192" s="16"/>
      <c r="JB192" s="76"/>
      <c r="JC192" s="5"/>
      <c r="JD192" s="16"/>
      <c r="JE192" s="76"/>
      <c r="JF192" s="5"/>
      <c r="JG192" s="16"/>
      <c r="JH192" s="76"/>
      <c r="JI192" s="5"/>
      <c r="JJ192" s="16"/>
      <c r="JK192" s="76"/>
      <c r="JL192" s="5"/>
      <c r="JM192" s="16"/>
      <c r="JN192" s="76"/>
      <c r="JO192" s="5"/>
      <c r="JP192" s="16"/>
      <c r="JQ192" s="76"/>
      <c r="JR192" s="5"/>
      <c r="JS192" s="16"/>
      <c r="JT192" s="76"/>
      <c r="JU192" s="5"/>
      <c r="JV192" s="16"/>
      <c r="JW192" s="76"/>
      <c r="JX192" s="5"/>
      <c r="JY192" s="16"/>
      <c r="JZ192" s="76"/>
      <c r="KA192" s="5"/>
      <c r="KB192" s="16"/>
      <c r="KC192" s="76"/>
      <c r="KD192" s="5"/>
      <c r="KE192" s="16"/>
      <c r="KF192" s="76"/>
      <c r="KG192" s="5"/>
      <c r="KH192" s="16"/>
      <c r="KI192" s="76"/>
      <c r="KJ192" s="5"/>
      <c r="KK192" s="16"/>
      <c r="KL192" s="59"/>
      <c r="KM192" s="5"/>
      <c r="KN192" s="16"/>
      <c r="KO192" s="59"/>
      <c r="KP192" s="5"/>
      <c r="KQ192" s="5"/>
      <c r="KR192" s="16"/>
      <c r="KS192" s="59"/>
      <c r="KT192" s="5"/>
      <c r="KU192" s="16"/>
      <c r="KV192" s="59"/>
    </row>
    <row r="193" spans="1:308" ht="10.5" x14ac:dyDescent="0.25">
      <c r="A193" s="29"/>
      <c r="B193" s="13"/>
      <c r="C193" s="16"/>
      <c r="D193" s="59"/>
      <c r="E193" s="5"/>
      <c r="F193" s="16"/>
      <c r="G193" s="59"/>
      <c r="H193" s="5"/>
      <c r="I193" s="16"/>
      <c r="J193" s="59"/>
      <c r="K193" s="5"/>
      <c r="L193" s="16"/>
      <c r="M193" s="59"/>
      <c r="N193" s="5"/>
      <c r="O193" s="16"/>
      <c r="P193" s="59"/>
      <c r="Q193" s="5"/>
      <c r="R193" s="16"/>
      <c r="S193" s="59"/>
      <c r="T193" s="5"/>
      <c r="U193" s="16"/>
      <c r="V193" s="59"/>
      <c r="W193" s="5"/>
      <c r="X193" s="16"/>
      <c r="Y193" s="59"/>
      <c r="Z193" s="5"/>
      <c r="AA193" s="16"/>
      <c r="AB193" s="59"/>
      <c r="AC193" s="5"/>
      <c r="AD193" s="16"/>
      <c r="AE193" s="59"/>
      <c r="AF193" s="5"/>
      <c r="AG193" s="16"/>
      <c r="AH193" s="59"/>
      <c r="AI193" s="5"/>
      <c r="AJ193" s="16"/>
      <c r="AK193" s="59"/>
      <c r="AL193" s="5"/>
      <c r="AM193" s="16"/>
      <c r="AN193" s="59"/>
      <c r="AO193" s="5"/>
      <c r="AP193" s="16"/>
      <c r="AQ193" s="59"/>
      <c r="AR193" s="5"/>
      <c r="AS193" s="16"/>
      <c r="AT193" s="59"/>
      <c r="AU193" s="5"/>
      <c r="AV193" s="16"/>
      <c r="AW193" s="59"/>
      <c r="AX193" s="5"/>
      <c r="AY193" s="16"/>
      <c r="AZ193" s="59"/>
      <c r="BA193" s="5"/>
      <c r="BB193" s="16"/>
      <c r="BC193" s="59"/>
      <c r="BD193" s="13"/>
      <c r="BE193" s="16"/>
      <c r="BF193" s="59"/>
      <c r="BG193" s="5"/>
      <c r="BH193" s="16"/>
      <c r="BI193" s="59"/>
      <c r="BJ193" s="5"/>
      <c r="BK193" s="16"/>
      <c r="BL193" s="59"/>
      <c r="BM193" s="5"/>
      <c r="BN193" s="16"/>
      <c r="BO193" s="59"/>
      <c r="BP193" s="5"/>
      <c r="BQ193" s="16"/>
      <c r="BR193" s="59"/>
      <c r="BS193" s="5"/>
      <c r="BT193" s="16"/>
      <c r="BU193" s="59"/>
      <c r="BV193" s="5"/>
      <c r="BW193" s="16"/>
      <c r="BX193" s="59"/>
      <c r="BY193" s="5"/>
      <c r="BZ193" s="16"/>
      <c r="CA193" s="59"/>
      <c r="CB193" s="5"/>
      <c r="CC193" s="16"/>
      <c r="CD193" s="59"/>
      <c r="CE193" s="5"/>
      <c r="CF193" s="16"/>
      <c r="CG193" s="59"/>
      <c r="CH193" s="5"/>
      <c r="CI193" s="16"/>
      <c r="CJ193" s="59"/>
      <c r="CK193" s="5"/>
      <c r="CL193" s="16"/>
      <c r="CM193" s="59"/>
      <c r="CN193" s="5"/>
      <c r="CO193" s="16"/>
      <c r="CP193" s="59"/>
      <c r="CQ193" s="13"/>
      <c r="CR193" s="16"/>
      <c r="CS193" s="59"/>
      <c r="CT193" s="5"/>
      <c r="CU193" s="16"/>
      <c r="CV193" s="59"/>
      <c r="CW193" s="5"/>
      <c r="CX193" s="16"/>
      <c r="CY193" s="59"/>
      <c r="CZ193" s="5"/>
      <c r="DA193" s="16"/>
      <c r="DB193" s="59"/>
      <c r="DC193" s="5"/>
      <c r="DD193" s="16"/>
      <c r="DE193" s="59"/>
      <c r="DF193" s="5"/>
      <c r="DG193" s="16"/>
      <c r="DH193" s="59"/>
      <c r="DI193" s="5"/>
      <c r="DJ193" s="16"/>
      <c r="DK193" s="59"/>
      <c r="DL193" s="5"/>
      <c r="DM193" s="16"/>
      <c r="DN193" s="59"/>
      <c r="DO193" s="5"/>
      <c r="DP193" s="16"/>
      <c r="DQ193" s="59"/>
      <c r="DR193" s="5"/>
      <c r="DS193" s="16"/>
      <c r="DT193" s="59"/>
      <c r="DU193" s="5"/>
      <c r="DV193" s="16"/>
      <c r="DW193" s="59"/>
      <c r="DX193" s="5"/>
      <c r="DY193" s="16"/>
      <c r="DZ193" s="59"/>
      <c r="EA193" s="5"/>
      <c r="EB193" s="16"/>
      <c r="EC193" s="59"/>
      <c r="ED193" s="5"/>
      <c r="EE193" s="16"/>
      <c r="EF193" s="59"/>
      <c r="EG193" s="5"/>
      <c r="EH193" s="16"/>
      <c r="EI193" s="59"/>
      <c r="EJ193" s="5"/>
      <c r="EK193" s="16"/>
      <c r="EL193" s="76"/>
      <c r="EM193" s="5"/>
      <c r="EN193" s="16"/>
      <c r="EO193" s="76"/>
      <c r="EP193" s="5"/>
      <c r="EQ193" s="16"/>
      <c r="ER193" s="59"/>
      <c r="ES193" s="5"/>
      <c r="ET193" s="16"/>
      <c r="EU193" s="59"/>
      <c r="EV193" s="5"/>
      <c r="EW193" s="16"/>
      <c r="EX193" s="59"/>
      <c r="EY193" s="5"/>
      <c r="EZ193" s="16"/>
      <c r="FA193" s="59"/>
      <c r="FB193" s="5"/>
      <c r="FC193" s="16"/>
      <c r="FD193" s="76"/>
      <c r="FE193" s="5"/>
      <c r="FF193" s="16"/>
      <c r="FG193" s="76"/>
      <c r="FH193" s="5"/>
      <c r="FI193" s="16"/>
      <c r="FJ193" s="76"/>
      <c r="FK193" s="5"/>
      <c r="FL193" s="16"/>
      <c r="FM193" s="76"/>
      <c r="FN193" s="5"/>
      <c r="FO193" s="16"/>
      <c r="FP193" s="76"/>
      <c r="FQ193" s="5"/>
      <c r="FR193" s="16"/>
      <c r="FS193" s="76"/>
      <c r="FT193" s="5"/>
      <c r="FU193" s="16"/>
      <c r="FV193" s="76"/>
      <c r="FW193" s="5"/>
      <c r="FX193" s="16"/>
      <c r="FY193" s="76"/>
      <c r="FZ193" s="5"/>
      <c r="GA193" s="16"/>
      <c r="GB193" s="76"/>
      <c r="GC193" s="5"/>
      <c r="GD193" s="16"/>
      <c r="GE193" s="76"/>
      <c r="GF193" s="5"/>
      <c r="GG193" s="16"/>
      <c r="GH193" s="76"/>
      <c r="GI193" s="5"/>
      <c r="GJ193" s="16"/>
      <c r="GK193" s="76"/>
      <c r="GL193" s="5"/>
      <c r="GM193" s="16"/>
      <c r="GN193" s="76"/>
      <c r="GO193" s="5"/>
      <c r="GP193" s="16"/>
      <c r="GQ193" s="76"/>
      <c r="GR193" s="5"/>
      <c r="GS193" s="16"/>
      <c r="GT193" s="76"/>
      <c r="GU193" s="5"/>
      <c r="GV193" s="16"/>
      <c r="GW193" s="76"/>
      <c r="GX193" s="5"/>
      <c r="GY193" s="16"/>
      <c r="GZ193" s="76"/>
      <c r="HA193" s="5"/>
      <c r="HB193" s="16"/>
      <c r="HC193" s="76"/>
      <c r="HD193" s="5"/>
      <c r="HE193" s="16"/>
      <c r="HF193" s="76"/>
      <c r="HG193" s="5"/>
      <c r="HH193" s="16"/>
      <c r="HI193" s="76"/>
      <c r="HJ193" s="5"/>
      <c r="HK193" s="16"/>
      <c r="HL193" s="76"/>
      <c r="HM193" s="5"/>
      <c r="HN193" s="16"/>
      <c r="HO193" s="76"/>
      <c r="HP193" s="5"/>
      <c r="HQ193" s="16"/>
      <c r="HR193" s="76"/>
      <c r="HS193" s="5"/>
      <c r="HT193" s="16"/>
      <c r="HU193" s="76"/>
      <c r="HV193" s="5"/>
      <c r="HW193" s="16"/>
      <c r="HX193" s="76"/>
      <c r="HY193" s="5"/>
      <c r="HZ193" s="16"/>
      <c r="IA193" s="76"/>
      <c r="IB193" s="5"/>
      <c r="IC193" s="16"/>
      <c r="ID193" s="76"/>
      <c r="IE193" s="5"/>
      <c r="IF193" s="16"/>
      <c r="IG193" s="76"/>
      <c r="IH193" s="5"/>
      <c r="II193" s="16"/>
      <c r="IJ193" s="76"/>
      <c r="IK193" s="5"/>
      <c r="IL193" s="16"/>
      <c r="IM193" s="76"/>
      <c r="IN193" s="5"/>
      <c r="IO193" s="16"/>
      <c r="IP193" s="76"/>
      <c r="IQ193" s="5"/>
      <c r="IR193" s="16"/>
      <c r="IS193" s="76"/>
      <c r="IT193" s="5"/>
      <c r="IU193" s="16"/>
      <c r="IV193" s="76"/>
      <c r="IW193" s="5"/>
      <c r="IX193" s="16"/>
      <c r="IY193" s="76"/>
      <c r="IZ193" s="5"/>
      <c r="JA193" s="16"/>
      <c r="JB193" s="76"/>
      <c r="JC193" s="5"/>
      <c r="JD193" s="16"/>
      <c r="JE193" s="76"/>
      <c r="JF193" s="5"/>
      <c r="JG193" s="16"/>
      <c r="JH193" s="76"/>
      <c r="JI193" s="5"/>
      <c r="JJ193" s="16"/>
      <c r="JK193" s="76"/>
      <c r="JL193" s="5"/>
      <c r="JM193" s="16"/>
      <c r="JN193" s="76"/>
      <c r="JO193" s="5"/>
      <c r="JP193" s="16"/>
      <c r="JQ193" s="76"/>
      <c r="JR193" s="5"/>
      <c r="JS193" s="16"/>
      <c r="JT193" s="76"/>
      <c r="JU193" s="5"/>
      <c r="JV193" s="16"/>
      <c r="JW193" s="76"/>
      <c r="JX193" s="5"/>
      <c r="JY193" s="16"/>
      <c r="JZ193" s="76"/>
      <c r="KA193" s="5"/>
      <c r="KB193" s="16"/>
      <c r="KC193" s="76"/>
      <c r="KD193" s="5"/>
      <c r="KE193" s="16"/>
      <c r="KF193" s="76"/>
      <c r="KG193" s="5"/>
      <c r="KH193" s="16"/>
      <c r="KI193" s="76"/>
      <c r="KJ193" s="5"/>
      <c r="KK193" s="16"/>
      <c r="KL193" s="59"/>
      <c r="KM193" s="5"/>
      <c r="KN193" s="16"/>
      <c r="KO193" s="59"/>
      <c r="KP193" s="5"/>
      <c r="KQ193" s="5"/>
      <c r="KR193" s="16"/>
      <c r="KS193" s="59"/>
      <c r="KT193" s="5"/>
      <c r="KU193" s="16"/>
      <c r="KV193" s="59"/>
    </row>
    <row r="194" spans="1:308" ht="10.5" x14ac:dyDescent="0.25">
      <c r="A194" s="29"/>
      <c r="B194" s="13"/>
      <c r="C194" s="16"/>
      <c r="D194" s="59"/>
      <c r="E194" s="5"/>
      <c r="F194" s="16"/>
      <c r="G194" s="59"/>
      <c r="H194" s="5"/>
      <c r="I194" s="16"/>
      <c r="J194" s="59"/>
      <c r="K194" s="5"/>
      <c r="L194" s="16"/>
      <c r="M194" s="59"/>
      <c r="N194" s="5"/>
      <c r="O194" s="16"/>
      <c r="P194" s="59"/>
      <c r="Q194" s="5"/>
      <c r="R194" s="16"/>
      <c r="S194" s="59"/>
      <c r="T194" s="5"/>
      <c r="U194" s="16"/>
      <c r="V194" s="59"/>
      <c r="W194" s="5"/>
      <c r="X194" s="16"/>
      <c r="Y194" s="59"/>
      <c r="Z194" s="5"/>
      <c r="AA194" s="16"/>
      <c r="AB194" s="59"/>
      <c r="AC194" s="5"/>
      <c r="AD194" s="16"/>
      <c r="AE194" s="59"/>
      <c r="AF194" s="5"/>
      <c r="AG194" s="16"/>
      <c r="AH194" s="59"/>
      <c r="AI194" s="5"/>
      <c r="AJ194" s="16"/>
      <c r="AK194" s="59"/>
      <c r="AL194" s="5"/>
      <c r="AM194" s="16"/>
      <c r="AN194" s="59"/>
      <c r="AO194" s="5"/>
      <c r="AP194" s="16"/>
      <c r="AQ194" s="59"/>
      <c r="AR194" s="5"/>
      <c r="AS194" s="16"/>
      <c r="AT194" s="59"/>
      <c r="AU194" s="5"/>
      <c r="AV194" s="16"/>
      <c r="AW194" s="59"/>
      <c r="AX194" s="5"/>
      <c r="AY194" s="16"/>
      <c r="AZ194" s="59"/>
      <c r="BA194" s="5"/>
      <c r="BB194" s="16"/>
      <c r="BC194" s="59"/>
      <c r="BD194" s="13"/>
      <c r="BE194" s="16"/>
      <c r="BF194" s="59"/>
      <c r="BG194" s="5"/>
      <c r="BH194" s="16"/>
      <c r="BI194" s="59"/>
      <c r="BJ194" s="5"/>
      <c r="BK194" s="16"/>
      <c r="BL194" s="59"/>
      <c r="BM194" s="5"/>
      <c r="BN194" s="16"/>
      <c r="BO194" s="59"/>
      <c r="BP194" s="5"/>
      <c r="BQ194" s="16"/>
      <c r="BR194" s="59"/>
      <c r="BS194" s="5"/>
      <c r="BT194" s="16"/>
      <c r="BU194" s="59"/>
      <c r="BV194" s="5"/>
      <c r="BW194" s="16"/>
      <c r="BX194" s="59"/>
      <c r="BY194" s="5"/>
      <c r="BZ194" s="16"/>
      <c r="CA194" s="59"/>
      <c r="CB194" s="5"/>
      <c r="CC194" s="16"/>
      <c r="CD194" s="59"/>
      <c r="CE194" s="5"/>
      <c r="CF194" s="16"/>
      <c r="CG194" s="59"/>
      <c r="CH194" s="5"/>
      <c r="CI194" s="16"/>
      <c r="CJ194" s="59"/>
      <c r="CK194" s="5"/>
      <c r="CL194" s="16"/>
      <c r="CM194" s="59"/>
      <c r="CN194" s="5"/>
      <c r="CO194" s="16"/>
      <c r="CP194" s="59"/>
      <c r="CQ194" s="13"/>
      <c r="CR194" s="16"/>
      <c r="CS194" s="59"/>
      <c r="CT194" s="5"/>
      <c r="CU194" s="16"/>
      <c r="CV194" s="59"/>
      <c r="CW194" s="5"/>
      <c r="CX194" s="16"/>
      <c r="CY194" s="59"/>
      <c r="CZ194" s="5"/>
      <c r="DA194" s="16"/>
      <c r="DB194" s="59"/>
      <c r="DC194" s="5"/>
      <c r="DD194" s="16"/>
      <c r="DE194" s="59"/>
      <c r="DF194" s="5"/>
      <c r="DG194" s="16"/>
      <c r="DH194" s="59"/>
      <c r="DI194" s="5"/>
      <c r="DJ194" s="16"/>
      <c r="DK194" s="59"/>
      <c r="DL194" s="5"/>
      <c r="DM194" s="16"/>
      <c r="DN194" s="59"/>
      <c r="DO194" s="5"/>
      <c r="DP194" s="16"/>
      <c r="DQ194" s="59"/>
      <c r="DR194" s="5"/>
      <c r="DS194" s="16"/>
      <c r="DT194" s="59"/>
      <c r="DU194" s="5"/>
      <c r="DV194" s="16"/>
      <c r="DW194" s="59"/>
      <c r="DX194" s="5"/>
      <c r="DY194" s="16"/>
      <c r="DZ194" s="59"/>
      <c r="EA194" s="5"/>
      <c r="EB194" s="16"/>
      <c r="EC194" s="59"/>
      <c r="ED194" s="5"/>
      <c r="EE194" s="16"/>
      <c r="EF194" s="59"/>
      <c r="EG194" s="5"/>
      <c r="EH194" s="16"/>
      <c r="EI194" s="59"/>
      <c r="EJ194" s="5"/>
      <c r="EK194" s="16"/>
      <c r="EL194" s="76"/>
      <c r="EM194" s="5"/>
      <c r="EN194" s="16"/>
      <c r="EO194" s="76"/>
      <c r="EP194" s="5"/>
      <c r="EQ194" s="16"/>
      <c r="ER194" s="59"/>
      <c r="ES194" s="5"/>
      <c r="ET194" s="16"/>
      <c r="EU194" s="59"/>
      <c r="EV194" s="5"/>
      <c r="EW194" s="16"/>
      <c r="EX194" s="59"/>
      <c r="EY194" s="5"/>
      <c r="EZ194" s="16"/>
      <c r="FA194" s="59"/>
      <c r="FB194" s="5"/>
      <c r="FC194" s="16"/>
      <c r="FD194" s="76"/>
      <c r="FE194" s="5"/>
      <c r="FF194" s="16"/>
      <c r="FG194" s="76"/>
      <c r="FH194" s="5"/>
      <c r="FI194" s="16"/>
      <c r="FJ194" s="76"/>
      <c r="FK194" s="5"/>
      <c r="FL194" s="16"/>
      <c r="FM194" s="76"/>
      <c r="FN194" s="5"/>
      <c r="FO194" s="16"/>
      <c r="FP194" s="76"/>
      <c r="FQ194" s="5"/>
      <c r="FR194" s="16"/>
      <c r="FS194" s="76"/>
      <c r="FT194" s="5"/>
      <c r="FU194" s="16"/>
      <c r="FV194" s="76"/>
      <c r="FW194" s="5"/>
      <c r="FX194" s="16"/>
      <c r="FY194" s="76"/>
      <c r="FZ194" s="5"/>
      <c r="GA194" s="16"/>
      <c r="GB194" s="76"/>
      <c r="GC194" s="5"/>
      <c r="GD194" s="16"/>
      <c r="GE194" s="76"/>
      <c r="GF194" s="5"/>
      <c r="GG194" s="16"/>
      <c r="GH194" s="76"/>
      <c r="GI194" s="5"/>
      <c r="GJ194" s="16"/>
      <c r="GK194" s="76"/>
      <c r="GL194" s="5"/>
      <c r="GM194" s="16"/>
      <c r="GN194" s="76"/>
      <c r="GO194" s="5"/>
      <c r="GP194" s="16"/>
      <c r="GQ194" s="76"/>
      <c r="GR194" s="5"/>
      <c r="GS194" s="16"/>
      <c r="GT194" s="76"/>
      <c r="GU194" s="5"/>
      <c r="GV194" s="16"/>
      <c r="GW194" s="76"/>
      <c r="GX194" s="5"/>
      <c r="GY194" s="16"/>
      <c r="GZ194" s="76"/>
      <c r="HA194" s="5"/>
      <c r="HB194" s="16"/>
      <c r="HC194" s="76"/>
      <c r="HD194" s="5"/>
      <c r="HE194" s="16"/>
      <c r="HF194" s="76"/>
      <c r="HG194" s="5"/>
      <c r="HH194" s="16"/>
      <c r="HI194" s="76"/>
      <c r="HJ194" s="5"/>
      <c r="HK194" s="16"/>
      <c r="HL194" s="76"/>
      <c r="HM194" s="5"/>
      <c r="HN194" s="16"/>
      <c r="HO194" s="76"/>
      <c r="HP194" s="5"/>
      <c r="HQ194" s="16"/>
      <c r="HR194" s="76"/>
      <c r="HS194" s="5"/>
      <c r="HT194" s="16"/>
      <c r="HU194" s="76"/>
      <c r="HV194" s="5"/>
      <c r="HW194" s="16"/>
      <c r="HX194" s="76"/>
      <c r="HY194" s="5"/>
      <c r="HZ194" s="16"/>
      <c r="IA194" s="76"/>
      <c r="IB194" s="5"/>
      <c r="IC194" s="16"/>
      <c r="ID194" s="76"/>
      <c r="IE194" s="5"/>
      <c r="IF194" s="16"/>
      <c r="IG194" s="76"/>
      <c r="IH194" s="5"/>
      <c r="II194" s="16"/>
      <c r="IJ194" s="76"/>
      <c r="IK194" s="5"/>
      <c r="IL194" s="16"/>
      <c r="IM194" s="76"/>
      <c r="IN194" s="5"/>
      <c r="IO194" s="16"/>
      <c r="IP194" s="76"/>
      <c r="IQ194" s="5"/>
      <c r="IR194" s="16"/>
      <c r="IS194" s="76"/>
      <c r="IT194" s="5"/>
      <c r="IU194" s="16"/>
      <c r="IV194" s="76"/>
      <c r="IW194" s="5"/>
      <c r="IX194" s="16"/>
      <c r="IY194" s="76"/>
      <c r="IZ194" s="5"/>
      <c r="JA194" s="16"/>
      <c r="JB194" s="76"/>
      <c r="JC194" s="5"/>
      <c r="JD194" s="16"/>
      <c r="JE194" s="76"/>
      <c r="JF194" s="5"/>
      <c r="JG194" s="16"/>
      <c r="JH194" s="76"/>
      <c r="JI194" s="5"/>
      <c r="JJ194" s="16"/>
      <c r="JK194" s="76"/>
      <c r="JL194" s="5"/>
      <c r="JM194" s="16"/>
      <c r="JN194" s="76"/>
      <c r="JO194" s="5"/>
      <c r="JP194" s="16"/>
      <c r="JQ194" s="76"/>
      <c r="JR194" s="5"/>
      <c r="JS194" s="16"/>
      <c r="JT194" s="76"/>
      <c r="JU194" s="5"/>
      <c r="JV194" s="16"/>
      <c r="JW194" s="76"/>
      <c r="JX194" s="5"/>
      <c r="JY194" s="16"/>
      <c r="JZ194" s="76"/>
      <c r="KA194" s="5"/>
      <c r="KB194" s="16"/>
      <c r="KC194" s="76"/>
      <c r="KD194" s="5"/>
      <c r="KE194" s="16"/>
      <c r="KF194" s="76"/>
      <c r="KG194" s="5"/>
      <c r="KH194" s="16"/>
      <c r="KI194" s="76"/>
      <c r="KJ194" s="5"/>
      <c r="KK194" s="16"/>
      <c r="KL194" s="59"/>
      <c r="KM194" s="5"/>
      <c r="KN194" s="16"/>
      <c r="KO194" s="59"/>
      <c r="KP194" s="5"/>
      <c r="KQ194" s="5"/>
      <c r="KR194" s="16"/>
      <c r="KS194" s="59"/>
      <c r="KT194" s="5"/>
      <c r="KU194" s="16"/>
      <c r="KV194" s="59"/>
    </row>
    <row r="195" spans="1:308" ht="10.5" x14ac:dyDescent="0.25">
      <c r="A195" s="29"/>
      <c r="B195" s="13"/>
      <c r="C195" s="16"/>
      <c r="D195" s="59"/>
      <c r="E195" s="5"/>
      <c r="F195" s="16"/>
      <c r="G195" s="59"/>
      <c r="H195" s="5"/>
      <c r="I195" s="16"/>
      <c r="J195" s="59"/>
      <c r="K195" s="5"/>
      <c r="L195" s="16"/>
      <c r="M195" s="59"/>
      <c r="N195" s="5"/>
      <c r="O195" s="16"/>
      <c r="P195" s="59"/>
      <c r="Q195" s="5"/>
      <c r="R195" s="16"/>
      <c r="S195" s="59"/>
      <c r="T195" s="5"/>
      <c r="U195" s="16"/>
      <c r="V195" s="59"/>
      <c r="W195" s="5"/>
      <c r="X195" s="16"/>
      <c r="Y195" s="59"/>
      <c r="Z195" s="5"/>
      <c r="AA195" s="16"/>
      <c r="AB195" s="59"/>
      <c r="AC195" s="5"/>
      <c r="AD195" s="16"/>
      <c r="AE195" s="59"/>
      <c r="AF195" s="5"/>
      <c r="AG195" s="16"/>
      <c r="AH195" s="59"/>
      <c r="AI195" s="5"/>
      <c r="AJ195" s="16"/>
      <c r="AK195" s="59"/>
      <c r="AL195" s="5"/>
      <c r="AM195" s="16"/>
      <c r="AN195" s="59"/>
      <c r="AO195" s="5"/>
      <c r="AP195" s="16"/>
      <c r="AQ195" s="59"/>
      <c r="AR195" s="5"/>
      <c r="AS195" s="16"/>
      <c r="AT195" s="59"/>
      <c r="AU195" s="5"/>
      <c r="AV195" s="16"/>
      <c r="AW195" s="59"/>
      <c r="AX195" s="5"/>
      <c r="AY195" s="16"/>
      <c r="AZ195" s="59"/>
      <c r="BA195" s="5"/>
      <c r="BB195" s="16"/>
      <c r="BC195" s="59"/>
      <c r="BD195" s="13"/>
      <c r="BE195" s="16"/>
      <c r="BF195" s="59"/>
      <c r="BG195" s="5"/>
      <c r="BH195" s="16"/>
      <c r="BI195" s="59"/>
      <c r="BJ195" s="5"/>
      <c r="BK195" s="16"/>
      <c r="BL195" s="59"/>
      <c r="BM195" s="5"/>
      <c r="BN195" s="16"/>
      <c r="BO195" s="59"/>
      <c r="BP195" s="5"/>
      <c r="BQ195" s="16"/>
      <c r="BR195" s="59"/>
      <c r="BS195" s="5"/>
      <c r="BT195" s="16"/>
      <c r="BU195" s="59"/>
      <c r="BV195" s="5"/>
      <c r="BW195" s="16"/>
      <c r="BX195" s="59"/>
      <c r="BY195" s="5"/>
      <c r="BZ195" s="16"/>
      <c r="CA195" s="59"/>
      <c r="CB195" s="5"/>
      <c r="CC195" s="16"/>
      <c r="CD195" s="59"/>
      <c r="CE195" s="5"/>
      <c r="CF195" s="16"/>
      <c r="CG195" s="59"/>
      <c r="CH195" s="5"/>
      <c r="CI195" s="16"/>
      <c r="CJ195" s="59"/>
      <c r="CK195" s="5"/>
      <c r="CL195" s="16"/>
      <c r="CM195" s="59"/>
      <c r="CN195" s="5"/>
      <c r="CO195" s="16"/>
      <c r="CP195" s="59"/>
      <c r="CQ195" s="13"/>
      <c r="CR195" s="16"/>
      <c r="CS195" s="59"/>
      <c r="CT195" s="5"/>
      <c r="CU195" s="16"/>
      <c r="CV195" s="59"/>
      <c r="CW195" s="5"/>
      <c r="CX195" s="16"/>
      <c r="CY195" s="59"/>
      <c r="CZ195" s="5"/>
      <c r="DA195" s="16"/>
      <c r="DB195" s="59"/>
      <c r="DC195" s="5"/>
      <c r="DD195" s="16"/>
      <c r="DE195" s="59"/>
      <c r="DF195" s="5"/>
      <c r="DG195" s="16"/>
      <c r="DH195" s="59"/>
      <c r="DI195" s="5"/>
      <c r="DJ195" s="16"/>
      <c r="DK195" s="59"/>
      <c r="DL195" s="5"/>
      <c r="DM195" s="16"/>
      <c r="DN195" s="59"/>
      <c r="DO195" s="5"/>
      <c r="DP195" s="16"/>
      <c r="DQ195" s="59"/>
      <c r="DR195" s="5"/>
      <c r="DS195" s="16"/>
      <c r="DT195" s="59"/>
      <c r="DU195" s="5"/>
      <c r="DV195" s="16"/>
      <c r="DW195" s="59"/>
      <c r="DX195" s="5"/>
      <c r="DY195" s="16"/>
      <c r="DZ195" s="59"/>
      <c r="EA195" s="5"/>
      <c r="EB195" s="16"/>
      <c r="EC195" s="59"/>
      <c r="ED195" s="5"/>
      <c r="EE195" s="16"/>
      <c r="EF195" s="59"/>
      <c r="EG195" s="5"/>
      <c r="EH195" s="16"/>
      <c r="EI195" s="59"/>
      <c r="EJ195" s="5"/>
      <c r="EK195" s="16"/>
      <c r="EL195" s="76"/>
      <c r="EM195" s="5"/>
      <c r="EN195" s="16"/>
      <c r="EO195" s="76"/>
      <c r="EP195" s="5"/>
      <c r="EQ195" s="16"/>
      <c r="ER195" s="59"/>
      <c r="ES195" s="5"/>
      <c r="ET195" s="16"/>
      <c r="EU195" s="59"/>
      <c r="EV195" s="5"/>
      <c r="EW195" s="16"/>
      <c r="EX195" s="59"/>
      <c r="EY195" s="5"/>
      <c r="EZ195" s="16"/>
      <c r="FA195" s="59"/>
      <c r="FB195" s="5"/>
      <c r="FC195" s="16"/>
      <c r="FD195" s="76"/>
      <c r="FE195" s="5"/>
      <c r="FF195" s="16"/>
      <c r="FG195" s="76"/>
      <c r="FH195" s="5"/>
      <c r="FI195" s="16"/>
      <c r="FJ195" s="76"/>
      <c r="FK195" s="5"/>
      <c r="FL195" s="16"/>
      <c r="FM195" s="76"/>
      <c r="FN195" s="5"/>
      <c r="FO195" s="16"/>
      <c r="FP195" s="76"/>
      <c r="FQ195" s="5"/>
      <c r="FR195" s="16"/>
      <c r="FS195" s="76"/>
      <c r="FT195" s="5"/>
      <c r="FU195" s="16"/>
      <c r="FV195" s="76"/>
      <c r="FW195" s="5"/>
      <c r="FX195" s="16"/>
      <c r="FY195" s="76"/>
      <c r="FZ195" s="5"/>
      <c r="GA195" s="16"/>
      <c r="GB195" s="76"/>
      <c r="GC195" s="5"/>
      <c r="GD195" s="16"/>
      <c r="GE195" s="76"/>
      <c r="GF195" s="5"/>
      <c r="GG195" s="16"/>
      <c r="GH195" s="76"/>
      <c r="GI195" s="5"/>
      <c r="GJ195" s="16"/>
      <c r="GK195" s="76"/>
      <c r="GL195" s="5"/>
      <c r="GM195" s="16"/>
      <c r="GN195" s="76"/>
      <c r="GO195" s="5"/>
      <c r="GP195" s="16"/>
      <c r="GQ195" s="76"/>
      <c r="GR195" s="5"/>
      <c r="GS195" s="16"/>
      <c r="GT195" s="76"/>
      <c r="GU195" s="5"/>
      <c r="GV195" s="16"/>
      <c r="GW195" s="76"/>
      <c r="GX195" s="5"/>
      <c r="GY195" s="16"/>
      <c r="GZ195" s="76"/>
      <c r="HA195" s="5"/>
      <c r="HB195" s="16"/>
      <c r="HC195" s="76"/>
      <c r="HD195" s="5"/>
      <c r="HE195" s="16"/>
      <c r="HF195" s="76"/>
      <c r="HG195" s="5"/>
      <c r="HH195" s="16"/>
      <c r="HI195" s="76"/>
      <c r="HJ195" s="5"/>
      <c r="HK195" s="16"/>
      <c r="HL195" s="76"/>
      <c r="HM195" s="5"/>
      <c r="HN195" s="16"/>
      <c r="HO195" s="76"/>
      <c r="HP195" s="5"/>
      <c r="HQ195" s="16"/>
      <c r="HR195" s="76"/>
      <c r="HS195" s="5"/>
      <c r="HT195" s="16"/>
      <c r="HU195" s="76"/>
      <c r="HV195" s="5"/>
      <c r="HW195" s="16"/>
      <c r="HX195" s="76"/>
      <c r="HY195" s="5"/>
      <c r="HZ195" s="16"/>
      <c r="IA195" s="76"/>
      <c r="IB195" s="5"/>
      <c r="IC195" s="16"/>
      <c r="ID195" s="76"/>
      <c r="IE195" s="5"/>
      <c r="IF195" s="16"/>
      <c r="IG195" s="76"/>
      <c r="IH195" s="5"/>
      <c r="II195" s="16"/>
      <c r="IJ195" s="76"/>
      <c r="IK195" s="5"/>
      <c r="IL195" s="16"/>
      <c r="IM195" s="76"/>
      <c r="IN195" s="5"/>
      <c r="IO195" s="16"/>
      <c r="IP195" s="76"/>
      <c r="IQ195" s="5"/>
      <c r="IR195" s="16"/>
      <c r="IS195" s="76"/>
      <c r="IT195" s="5"/>
      <c r="IU195" s="16"/>
      <c r="IV195" s="76"/>
      <c r="IW195" s="5"/>
      <c r="IX195" s="16"/>
      <c r="IY195" s="76"/>
      <c r="IZ195" s="5"/>
      <c r="JA195" s="16"/>
      <c r="JB195" s="76"/>
      <c r="JC195" s="5"/>
      <c r="JD195" s="16"/>
      <c r="JE195" s="76"/>
      <c r="JF195" s="5"/>
      <c r="JG195" s="16"/>
      <c r="JH195" s="76"/>
      <c r="JI195" s="5"/>
      <c r="JJ195" s="16"/>
      <c r="JK195" s="76"/>
      <c r="JL195" s="5"/>
      <c r="JM195" s="16"/>
      <c r="JN195" s="76"/>
      <c r="JO195" s="5"/>
      <c r="JP195" s="16"/>
      <c r="JQ195" s="76"/>
      <c r="JR195" s="5"/>
      <c r="JS195" s="16"/>
      <c r="JT195" s="76"/>
      <c r="JU195" s="5"/>
      <c r="JV195" s="16"/>
      <c r="JW195" s="76"/>
      <c r="JX195" s="5"/>
      <c r="JY195" s="16"/>
      <c r="JZ195" s="76"/>
      <c r="KA195" s="5"/>
      <c r="KB195" s="16"/>
      <c r="KC195" s="76"/>
      <c r="KD195" s="5"/>
      <c r="KE195" s="16"/>
      <c r="KF195" s="76"/>
      <c r="KG195" s="5"/>
      <c r="KH195" s="16"/>
      <c r="KI195" s="76"/>
      <c r="KJ195" s="5"/>
      <c r="KK195" s="16"/>
      <c r="KL195" s="59"/>
      <c r="KM195" s="5"/>
      <c r="KN195" s="16"/>
      <c r="KO195" s="59"/>
      <c r="KP195" s="5"/>
      <c r="KQ195" s="5"/>
      <c r="KR195" s="16"/>
      <c r="KS195" s="59"/>
      <c r="KT195" s="5"/>
      <c r="KU195" s="16"/>
      <c r="KV195" s="59"/>
    </row>
    <row r="196" spans="1:308" ht="10.5" x14ac:dyDescent="0.25">
      <c r="A196" s="29"/>
      <c r="B196" s="13"/>
      <c r="C196" s="16"/>
      <c r="D196" s="59"/>
      <c r="E196" s="5"/>
      <c r="F196" s="16"/>
      <c r="G196" s="59"/>
      <c r="H196" s="5"/>
      <c r="I196" s="16"/>
      <c r="J196" s="59"/>
      <c r="K196" s="5"/>
      <c r="L196" s="16"/>
      <c r="M196" s="59"/>
      <c r="N196" s="5"/>
      <c r="O196" s="16"/>
      <c r="P196" s="59"/>
      <c r="Q196" s="5"/>
      <c r="R196" s="16"/>
      <c r="S196" s="59"/>
      <c r="T196" s="5"/>
      <c r="U196" s="16"/>
      <c r="V196" s="59"/>
      <c r="W196" s="5"/>
      <c r="X196" s="16"/>
      <c r="Y196" s="59"/>
      <c r="Z196" s="5"/>
      <c r="AA196" s="16"/>
      <c r="AB196" s="59"/>
      <c r="AC196" s="5"/>
      <c r="AD196" s="16"/>
      <c r="AE196" s="59"/>
      <c r="AF196" s="5"/>
      <c r="AG196" s="16"/>
      <c r="AH196" s="59"/>
      <c r="AI196" s="5"/>
      <c r="AJ196" s="16"/>
      <c r="AK196" s="59"/>
      <c r="AL196" s="5"/>
      <c r="AM196" s="16"/>
      <c r="AN196" s="59"/>
      <c r="AO196" s="5"/>
      <c r="AP196" s="16"/>
      <c r="AQ196" s="59"/>
      <c r="AR196" s="5"/>
      <c r="AS196" s="16"/>
      <c r="AT196" s="59"/>
      <c r="AU196" s="5"/>
      <c r="AV196" s="16"/>
      <c r="AW196" s="59"/>
      <c r="AX196" s="5"/>
      <c r="AY196" s="16"/>
      <c r="AZ196" s="59"/>
      <c r="BA196" s="5"/>
      <c r="BB196" s="16"/>
      <c r="BC196" s="59"/>
      <c r="BD196" s="13"/>
      <c r="BE196" s="16"/>
      <c r="BF196" s="59"/>
      <c r="BG196" s="5"/>
      <c r="BH196" s="16"/>
      <c r="BI196" s="59"/>
      <c r="BJ196" s="5"/>
      <c r="BK196" s="16"/>
      <c r="BL196" s="59"/>
      <c r="BM196" s="5"/>
      <c r="BN196" s="16"/>
      <c r="BO196" s="59"/>
      <c r="BP196" s="5"/>
      <c r="BQ196" s="16"/>
      <c r="BR196" s="59"/>
      <c r="BS196" s="5"/>
      <c r="BT196" s="16"/>
      <c r="BU196" s="59"/>
      <c r="BV196" s="5"/>
      <c r="BW196" s="16"/>
      <c r="BX196" s="59"/>
      <c r="BY196" s="5"/>
      <c r="BZ196" s="16"/>
      <c r="CA196" s="59"/>
      <c r="CB196" s="5"/>
      <c r="CC196" s="16"/>
      <c r="CD196" s="59"/>
      <c r="CE196" s="5"/>
      <c r="CF196" s="16"/>
      <c r="CG196" s="59"/>
      <c r="CH196" s="5"/>
      <c r="CI196" s="16"/>
      <c r="CJ196" s="59"/>
      <c r="CK196" s="5"/>
      <c r="CL196" s="16"/>
      <c r="CM196" s="59"/>
      <c r="CN196" s="5"/>
      <c r="CO196" s="16"/>
      <c r="CP196" s="59"/>
      <c r="CQ196" s="13"/>
      <c r="CR196" s="16"/>
      <c r="CS196" s="59"/>
      <c r="CT196" s="5"/>
      <c r="CU196" s="16"/>
      <c r="CV196" s="59"/>
      <c r="CW196" s="5"/>
      <c r="CX196" s="16"/>
      <c r="CY196" s="59"/>
      <c r="CZ196" s="5"/>
      <c r="DA196" s="16"/>
      <c r="DB196" s="59"/>
      <c r="DC196" s="5"/>
      <c r="DD196" s="16"/>
      <c r="DE196" s="59"/>
      <c r="DF196" s="5"/>
      <c r="DG196" s="16"/>
      <c r="DH196" s="59"/>
      <c r="DI196" s="5"/>
      <c r="DJ196" s="16"/>
      <c r="DK196" s="59"/>
      <c r="DL196" s="5"/>
      <c r="DM196" s="16"/>
      <c r="DN196" s="59"/>
      <c r="DO196" s="5"/>
      <c r="DP196" s="16"/>
      <c r="DQ196" s="59"/>
      <c r="DR196" s="5"/>
      <c r="DS196" s="16"/>
      <c r="DT196" s="59"/>
      <c r="DU196" s="5"/>
      <c r="DV196" s="16"/>
      <c r="DW196" s="59"/>
      <c r="DX196" s="5"/>
      <c r="DY196" s="16"/>
      <c r="DZ196" s="59"/>
      <c r="EA196" s="5"/>
      <c r="EB196" s="16"/>
      <c r="EC196" s="59"/>
      <c r="ED196" s="5"/>
      <c r="EE196" s="16"/>
      <c r="EF196" s="59"/>
      <c r="EG196" s="5"/>
      <c r="EH196" s="16"/>
      <c r="EI196" s="59"/>
      <c r="EJ196" s="5"/>
      <c r="EK196" s="16"/>
      <c r="EL196" s="76"/>
      <c r="EM196" s="5"/>
      <c r="EN196" s="16"/>
      <c r="EO196" s="76"/>
      <c r="EP196" s="5"/>
      <c r="EQ196" s="16"/>
      <c r="ER196" s="59"/>
      <c r="ES196" s="5"/>
      <c r="ET196" s="16"/>
      <c r="EU196" s="59"/>
      <c r="EV196" s="5"/>
      <c r="EW196" s="16"/>
      <c r="EX196" s="59"/>
      <c r="EY196" s="5"/>
      <c r="EZ196" s="16"/>
      <c r="FA196" s="59"/>
      <c r="FB196" s="5"/>
      <c r="FC196" s="16"/>
      <c r="FD196" s="76"/>
      <c r="FE196" s="5"/>
      <c r="FF196" s="16"/>
      <c r="FG196" s="76"/>
      <c r="FH196" s="5"/>
      <c r="FI196" s="16"/>
      <c r="FJ196" s="76"/>
      <c r="FK196" s="5"/>
      <c r="FL196" s="16"/>
      <c r="FM196" s="76"/>
      <c r="FN196" s="5"/>
      <c r="FO196" s="16"/>
      <c r="FP196" s="76"/>
      <c r="FQ196" s="5"/>
      <c r="FR196" s="16"/>
      <c r="FS196" s="76"/>
      <c r="FT196" s="5"/>
      <c r="FU196" s="16"/>
      <c r="FV196" s="76"/>
      <c r="FW196" s="5"/>
      <c r="FX196" s="16"/>
      <c r="FY196" s="76"/>
      <c r="FZ196" s="5"/>
      <c r="GA196" s="16"/>
      <c r="GB196" s="76"/>
      <c r="GC196" s="5"/>
      <c r="GD196" s="16"/>
      <c r="GE196" s="76"/>
      <c r="GF196" s="5"/>
      <c r="GG196" s="16"/>
      <c r="GH196" s="76"/>
      <c r="GI196" s="5"/>
      <c r="GJ196" s="16"/>
      <c r="GK196" s="76"/>
      <c r="GL196" s="5"/>
      <c r="GM196" s="16"/>
      <c r="GN196" s="76"/>
      <c r="GO196" s="5"/>
      <c r="GP196" s="16"/>
      <c r="GQ196" s="76"/>
      <c r="GR196" s="5"/>
      <c r="GS196" s="16"/>
      <c r="GT196" s="76"/>
      <c r="GU196" s="5"/>
      <c r="GV196" s="16"/>
      <c r="GW196" s="76"/>
      <c r="GX196" s="5"/>
      <c r="GY196" s="16"/>
      <c r="GZ196" s="76"/>
      <c r="HA196" s="5"/>
      <c r="HB196" s="16"/>
      <c r="HC196" s="76"/>
      <c r="HD196" s="5"/>
      <c r="HE196" s="16"/>
      <c r="HF196" s="76"/>
      <c r="HG196" s="5"/>
      <c r="HH196" s="16"/>
      <c r="HI196" s="76"/>
      <c r="HJ196" s="5"/>
      <c r="HK196" s="16"/>
      <c r="HL196" s="76"/>
      <c r="HM196" s="5"/>
      <c r="HN196" s="16"/>
      <c r="HO196" s="76"/>
      <c r="HP196" s="5"/>
      <c r="HQ196" s="16"/>
      <c r="HR196" s="76"/>
      <c r="HS196" s="5"/>
      <c r="HT196" s="16"/>
      <c r="HU196" s="76"/>
      <c r="HV196" s="5"/>
      <c r="HW196" s="16"/>
      <c r="HX196" s="76"/>
      <c r="HY196" s="5"/>
      <c r="HZ196" s="16"/>
      <c r="IA196" s="76"/>
      <c r="IB196" s="5"/>
      <c r="IC196" s="16"/>
      <c r="ID196" s="76"/>
      <c r="IE196" s="5"/>
      <c r="IF196" s="16"/>
      <c r="IG196" s="76"/>
      <c r="IH196" s="5"/>
      <c r="II196" s="16"/>
      <c r="IJ196" s="76"/>
      <c r="IK196" s="5"/>
      <c r="IL196" s="16"/>
      <c r="IM196" s="76"/>
      <c r="IN196" s="5"/>
      <c r="IO196" s="16"/>
      <c r="IP196" s="76"/>
      <c r="IQ196" s="5"/>
      <c r="IR196" s="16"/>
      <c r="IS196" s="76"/>
      <c r="IT196" s="5"/>
      <c r="IU196" s="16"/>
      <c r="IV196" s="76"/>
      <c r="IW196" s="5"/>
      <c r="IX196" s="16"/>
      <c r="IY196" s="76"/>
      <c r="IZ196" s="5"/>
      <c r="JA196" s="16"/>
      <c r="JB196" s="76"/>
      <c r="JC196" s="5"/>
      <c r="JD196" s="16"/>
      <c r="JE196" s="76"/>
      <c r="JF196" s="5"/>
      <c r="JG196" s="16"/>
      <c r="JH196" s="76"/>
      <c r="JI196" s="5"/>
      <c r="JJ196" s="16"/>
      <c r="JK196" s="76"/>
      <c r="JL196" s="5"/>
      <c r="JM196" s="16"/>
      <c r="JN196" s="76"/>
      <c r="JO196" s="5"/>
      <c r="JP196" s="16"/>
      <c r="JQ196" s="76"/>
      <c r="JR196" s="5"/>
      <c r="JS196" s="16"/>
      <c r="JT196" s="76"/>
      <c r="JU196" s="5"/>
      <c r="JV196" s="16"/>
      <c r="JW196" s="76"/>
      <c r="JX196" s="5"/>
      <c r="JY196" s="16"/>
      <c r="JZ196" s="76"/>
      <c r="KA196" s="5"/>
      <c r="KB196" s="16"/>
      <c r="KC196" s="76"/>
      <c r="KD196" s="5"/>
      <c r="KE196" s="16"/>
      <c r="KF196" s="76"/>
      <c r="KG196" s="5"/>
      <c r="KH196" s="16"/>
      <c r="KI196" s="76"/>
      <c r="KJ196" s="5"/>
      <c r="KK196" s="16"/>
      <c r="KL196" s="59"/>
      <c r="KM196" s="5"/>
      <c r="KN196" s="16"/>
      <c r="KO196" s="59"/>
      <c r="KP196" s="5"/>
      <c r="KQ196" s="5"/>
      <c r="KR196" s="16"/>
      <c r="KS196" s="59"/>
      <c r="KT196" s="5"/>
      <c r="KU196" s="16"/>
      <c r="KV196" s="59"/>
    </row>
    <row r="197" spans="1:308" ht="10.5" x14ac:dyDescent="0.25">
      <c r="A197" s="29"/>
      <c r="B197" s="13"/>
      <c r="C197" s="16"/>
      <c r="D197" s="59"/>
      <c r="E197" s="5"/>
      <c r="F197" s="16"/>
      <c r="G197" s="59"/>
      <c r="H197" s="5"/>
      <c r="I197" s="16"/>
      <c r="J197" s="59"/>
      <c r="K197" s="5"/>
      <c r="L197" s="16"/>
      <c r="M197" s="59"/>
      <c r="N197" s="5"/>
      <c r="O197" s="16"/>
      <c r="P197" s="59"/>
      <c r="Q197" s="5"/>
      <c r="R197" s="16"/>
      <c r="S197" s="59"/>
      <c r="T197" s="5"/>
      <c r="U197" s="16"/>
      <c r="V197" s="59"/>
      <c r="W197" s="5"/>
      <c r="X197" s="16"/>
      <c r="Y197" s="59"/>
      <c r="Z197" s="5"/>
      <c r="AA197" s="16"/>
      <c r="AB197" s="59"/>
      <c r="AC197" s="5"/>
      <c r="AD197" s="16"/>
      <c r="AE197" s="59"/>
      <c r="AF197" s="5"/>
      <c r="AG197" s="16"/>
      <c r="AH197" s="59"/>
      <c r="AI197" s="5"/>
      <c r="AJ197" s="16"/>
      <c r="AK197" s="59"/>
      <c r="AL197" s="5"/>
      <c r="AM197" s="16"/>
      <c r="AN197" s="59"/>
      <c r="AO197" s="5"/>
      <c r="AP197" s="16"/>
      <c r="AQ197" s="59"/>
      <c r="AR197" s="5"/>
      <c r="AS197" s="16"/>
      <c r="AT197" s="59"/>
      <c r="AU197" s="5"/>
      <c r="AV197" s="16"/>
      <c r="AW197" s="59"/>
      <c r="AX197" s="5"/>
      <c r="AY197" s="16"/>
      <c r="AZ197" s="59"/>
      <c r="BA197" s="5"/>
      <c r="BB197" s="16"/>
      <c r="BC197" s="59"/>
      <c r="BD197" s="13"/>
      <c r="BE197" s="16"/>
      <c r="BF197" s="59"/>
      <c r="BG197" s="5"/>
      <c r="BH197" s="16"/>
      <c r="BI197" s="59"/>
      <c r="BJ197" s="5"/>
      <c r="BK197" s="16"/>
      <c r="BL197" s="59"/>
      <c r="BM197" s="5"/>
      <c r="BN197" s="16"/>
      <c r="BO197" s="59"/>
      <c r="BP197" s="5"/>
      <c r="BQ197" s="16"/>
      <c r="BR197" s="59"/>
      <c r="BS197" s="5"/>
      <c r="BT197" s="16"/>
      <c r="BU197" s="59"/>
      <c r="BV197" s="5"/>
      <c r="BW197" s="16"/>
      <c r="BX197" s="59"/>
      <c r="BY197" s="5"/>
      <c r="BZ197" s="16"/>
      <c r="CA197" s="59"/>
      <c r="CB197" s="5"/>
      <c r="CC197" s="16"/>
      <c r="CD197" s="59"/>
      <c r="CE197" s="5"/>
      <c r="CF197" s="16"/>
      <c r="CG197" s="59"/>
      <c r="CH197" s="5"/>
      <c r="CI197" s="16"/>
      <c r="CJ197" s="59"/>
      <c r="CK197" s="5"/>
      <c r="CL197" s="16"/>
      <c r="CM197" s="59"/>
      <c r="CN197" s="5"/>
      <c r="CO197" s="16"/>
      <c r="CP197" s="59"/>
      <c r="CQ197" s="13"/>
      <c r="CR197" s="16"/>
      <c r="CS197" s="59"/>
      <c r="CT197" s="5"/>
      <c r="CU197" s="16"/>
      <c r="CV197" s="59"/>
      <c r="CW197" s="5"/>
      <c r="CX197" s="16"/>
      <c r="CY197" s="59"/>
      <c r="CZ197" s="5"/>
      <c r="DA197" s="16"/>
      <c r="DB197" s="59"/>
      <c r="DC197" s="5"/>
      <c r="DD197" s="16"/>
      <c r="DE197" s="59"/>
      <c r="DF197" s="5"/>
      <c r="DG197" s="16"/>
      <c r="DH197" s="59"/>
      <c r="DI197" s="5"/>
      <c r="DJ197" s="16"/>
      <c r="DK197" s="59"/>
      <c r="DL197" s="5"/>
      <c r="DM197" s="16"/>
      <c r="DN197" s="59"/>
      <c r="DO197" s="5"/>
      <c r="DP197" s="16"/>
      <c r="DQ197" s="59"/>
      <c r="DR197" s="5"/>
      <c r="DS197" s="16"/>
      <c r="DT197" s="59"/>
      <c r="DU197" s="5"/>
      <c r="DV197" s="16"/>
      <c r="DW197" s="59"/>
      <c r="DX197" s="5"/>
      <c r="DY197" s="16"/>
      <c r="DZ197" s="59"/>
      <c r="EA197" s="5"/>
      <c r="EB197" s="16"/>
      <c r="EC197" s="59"/>
      <c r="ED197" s="5"/>
      <c r="EE197" s="16"/>
      <c r="EF197" s="59"/>
      <c r="EG197" s="5"/>
      <c r="EH197" s="16"/>
      <c r="EI197" s="59"/>
      <c r="EJ197" s="5"/>
      <c r="EK197" s="16"/>
      <c r="EL197" s="76"/>
      <c r="EM197" s="5"/>
      <c r="EN197" s="16"/>
      <c r="EO197" s="76"/>
      <c r="EP197" s="5"/>
      <c r="EQ197" s="16"/>
      <c r="ER197" s="59"/>
      <c r="ES197" s="5"/>
      <c r="ET197" s="16"/>
      <c r="EU197" s="59"/>
      <c r="EV197" s="5"/>
      <c r="EW197" s="16"/>
      <c r="EX197" s="59"/>
      <c r="EY197" s="5"/>
      <c r="EZ197" s="16"/>
      <c r="FA197" s="59"/>
      <c r="FB197" s="5"/>
      <c r="FC197" s="16"/>
      <c r="FD197" s="76"/>
      <c r="FE197" s="5"/>
      <c r="FF197" s="16"/>
      <c r="FG197" s="76"/>
      <c r="FH197" s="5"/>
      <c r="FI197" s="16"/>
      <c r="FJ197" s="76"/>
      <c r="FK197" s="5"/>
      <c r="FL197" s="16"/>
      <c r="FM197" s="76"/>
      <c r="FN197" s="5"/>
      <c r="FO197" s="16"/>
      <c r="FP197" s="76"/>
      <c r="FQ197" s="5"/>
      <c r="FR197" s="16"/>
      <c r="FS197" s="76"/>
      <c r="FT197" s="5"/>
      <c r="FU197" s="16"/>
      <c r="FV197" s="76"/>
      <c r="FW197" s="5"/>
      <c r="FX197" s="16"/>
      <c r="FY197" s="76"/>
      <c r="FZ197" s="5"/>
      <c r="GA197" s="16"/>
      <c r="GB197" s="76"/>
      <c r="GC197" s="5"/>
      <c r="GD197" s="16"/>
      <c r="GE197" s="76"/>
      <c r="GF197" s="5"/>
      <c r="GG197" s="16"/>
      <c r="GH197" s="76"/>
      <c r="GI197" s="5"/>
      <c r="GJ197" s="16"/>
      <c r="GK197" s="76"/>
      <c r="GL197" s="5"/>
      <c r="GM197" s="16"/>
      <c r="GN197" s="76"/>
      <c r="GO197" s="5"/>
      <c r="GP197" s="16"/>
      <c r="GQ197" s="76"/>
      <c r="GR197" s="5"/>
      <c r="GS197" s="16"/>
      <c r="GT197" s="76"/>
      <c r="GU197" s="5"/>
      <c r="GV197" s="16"/>
      <c r="GW197" s="76"/>
      <c r="GX197" s="5"/>
      <c r="GY197" s="16"/>
      <c r="GZ197" s="76"/>
      <c r="HA197" s="5"/>
      <c r="HB197" s="16"/>
      <c r="HC197" s="76"/>
      <c r="HD197" s="5"/>
      <c r="HE197" s="16"/>
      <c r="HF197" s="76"/>
      <c r="HG197" s="5"/>
      <c r="HH197" s="16"/>
      <c r="HI197" s="76"/>
      <c r="HJ197" s="5"/>
      <c r="HK197" s="16"/>
      <c r="HL197" s="76"/>
      <c r="HM197" s="5"/>
      <c r="HN197" s="16"/>
      <c r="HO197" s="76"/>
      <c r="HP197" s="5"/>
      <c r="HQ197" s="16"/>
      <c r="HR197" s="76"/>
      <c r="HS197" s="5"/>
      <c r="HT197" s="16"/>
      <c r="HU197" s="76"/>
      <c r="HV197" s="5"/>
      <c r="HW197" s="16"/>
      <c r="HX197" s="76"/>
      <c r="HY197" s="5"/>
      <c r="HZ197" s="16"/>
      <c r="IA197" s="76"/>
      <c r="IB197" s="5"/>
      <c r="IC197" s="16"/>
      <c r="ID197" s="76"/>
      <c r="IE197" s="5"/>
      <c r="IF197" s="16"/>
      <c r="IG197" s="76"/>
      <c r="IH197" s="5"/>
      <c r="II197" s="16"/>
      <c r="IJ197" s="76"/>
      <c r="IK197" s="5"/>
      <c r="IL197" s="16"/>
      <c r="IM197" s="76"/>
      <c r="IN197" s="5"/>
      <c r="IO197" s="16"/>
      <c r="IP197" s="76"/>
      <c r="IQ197" s="5"/>
      <c r="IR197" s="16"/>
      <c r="IS197" s="76"/>
      <c r="IT197" s="5"/>
      <c r="IU197" s="16"/>
      <c r="IV197" s="76"/>
      <c r="IW197" s="5"/>
      <c r="IX197" s="16"/>
      <c r="IY197" s="76"/>
      <c r="IZ197" s="5"/>
      <c r="JA197" s="16"/>
      <c r="JB197" s="76"/>
      <c r="JC197" s="5"/>
      <c r="JD197" s="16"/>
      <c r="JE197" s="76"/>
      <c r="JF197" s="5"/>
      <c r="JG197" s="16"/>
      <c r="JH197" s="76"/>
      <c r="JI197" s="5"/>
      <c r="JJ197" s="16"/>
      <c r="JK197" s="76"/>
      <c r="JL197" s="5"/>
      <c r="JM197" s="16"/>
      <c r="JN197" s="76"/>
      <c r="JO197" s="5"/>
      <c r="JP197" s="16"/>
      <c r="JQ197" s="76"/>
      <c r="JR197" s="5"/>
      <c r="JS197" s="16"/>
      <c r="JT197" s="76"/>
      <c r="JU197" s="5"/>
      <c r="JV197" s="16"/>
      <c r="JW197" s="76"/>
      <c r="JX197" s="5"/>
      <c r="JY197" s="16"/>
      <c r="JZ197" s="76"/>
      <c r="KA197" s="5"/>
      <c r="KB197" s="16"/>
      <c r="KC197" s="76"/>
      <c r="KD197" s="5"/>
      <c r="KE197" s="16"/>
      <c r="KF197" s="76"/>
      <c r="KG197" s="5"/>
      <c r="KH197" s="16"/>
      <c r="KI197" s="76"/>
      <c r="KJ197" s="5"/>
      <c r="KK197" s="16"/>
      <c r="KL197" s="59"/>
      <c r="KM197" s="5"/>
      <c r="KN197" s="16"/>
      <c r="KO197" s="59"/>
      <c r="KP197" s="5"/>
      <c r="KQ197" s="5"/>
      <c r="KR197" s="16"/>
      <c r="KS197" s="59"/>
      <c r="KT197" s="5"/>
      <c r="KU197" s="16"/>
      <c r="KV197" s="59"/>
    </row>
    <row r="198" spans="1:308" ht="10.5" x14ac:dyDescent="0.25">
      <c r="A198" s="29"/>
      <c r="B198" s="13"/>
      <c r="C198" s="16"/>
      <c r="D198" s="59"/>
      <c r="E198" s="5"/>
      <c r="F198" s="16"/>
      <c r="G198" s="59"/>
      <c r="H198" s="5"/>
      <c r="I198" s="16"/>
      <c r="J198" s="59"/>
      <c r="K198" s="5"/>
      <c r="L198" s="16"/>
      <c r="M198" s="59"/>
      <c r="N198" s="5"/>
      <c r="O198" s="16"/>
      <c r="P198" s="59"/>
      <c r="Q198" s="5"/>
      <c r="R198" s="16"/>
      <c r="S198" s="59"/>
      <c r="T198" s="5"/>
      <c r="U198" s="16"/>
      <c r="V198" s="59"/>
      <c r="W198" s="5"/>
      <c r="X198" s="16"/>
      <c r="Y198" s="59"/>
      <c r="Z198" s="5"/>
      <c r="AA198" s="16"/>
      <c r="AB198" s="59"/>
      <c r="AC198" s="5"/>
      <c r="AD198" s="16"/>
      <c r="AE198" s="59"/>
      <c r="AF198" s="5"/>
      <c r="AG198" s="16"/>
      <c r="AH198" s="59"/>
      <c r="AI198" s="5"/>
      <c r="AJ198" s="16"/>
      <c r="AK198" s="59"/>
      <c r="AL198" s="5"/>
      <c r="AM198" s="16"/>
      <c r="AN198" s="59"/>
      <c r="AO198" s="5"/>
      <c r="AP198" s="16"/>
      <c r="AQ198" s="59"/>
      <c r="AR198" s="5"/>
      <c r="AS198" s="16"/>
      <c r="AT198" s="59"/>
      <c r="AU198" s="5"/>
      <c r="AV198" s="16"/>
      <c r="AW198" s="59"/>
      <c r="AX198" s="5"/>
      <c r="AY198" s="16"/>
      <c r="AZ198" s="59"/>
      <c r="BA198" s="5"/>
      <c r="BB198" s="16"/>
      <c r="BC198" s="59"/>
      <c r="BD198" s="13"/>
      <c r="BE198" s="16"/>
      <c r="BF198" s="59"/>
      <c r="BG198" s="5"/>
      <c r="BH198" s="16"/>
      <c r="BI198" s="59"/>
      <c r="BJ198" s="5"/>
      <c r="BK198" s="16"/>
      <c r="BL198" s="59"/>
      <c r="BM198" s="5"/>
      <c r="BN198" s="16"/>
      <c r="BO198" s="59"/>
      <c r="BP198" s="5"/>
      <c r="BQ198" s="16"/>
      <c r="BR198" s="59"/>
      <c r="BS198" s="5"/>
      <c r="BT198" s="16"/>
      <c r="BU198" s="59"/>
      <c r="BV198" s="5"/>
      <c r="BW198" s="16"/>
      <c r="BX198" s="59"/>
      <c r="BY198" s="5"/>
      <c r="BZ198" s="16"/>
      <c r="CA198" s="59"/>
      <c r="CB198" s="5"/>
      <c r="CC198" s="16"/>
      <c r="CD198" s="59"/>
      <c r="CE198" s="5"/>
      <c r="CF198" s="16"/>
      <c r="CG198" s="59"/>
      <c r="CH198" s="5"/>
      <c r="CI198" s="16"/>
      <c r="CJ198" s="59"/>
      <c r="CK198" s="5"/>
      <c r="CL198" s="16"/>
      <c r="CM198" s="59"/>
      <c r="CN198" s="5"/>
      <c r="CO198" s="16"/>
      <c r="CP198" s="59"/>
      <c r="CQ198" s="13"/>
      <c r="CR198" s="16"/>
      <c r="CS198" s="59"/>
      <c r="CT198" s="5"/>
      <c r="CU198" s="16"/>
      <c r="CV198" s="59"/>
      <c r="CW198" s="5"/>
      <c r="CX198" s="16"/>
      <c r="CY198" s="59"/>
      <c r="CZ198" s="5"/>
      <c r="DA198" s="16"/>
      <c r="DB198" s="59"/>
      <c r="DC198" s="5"/>
      <c r="DD198" s="16"/>
      <c r="DE198" s="59"/>
      <c r="DF198" s="5"/>
      <c r="DG198" s="16"/>
      <c r="DH198" s="59"/>
      <c r="DI198" s="5"/>
      <c r="DJ198" s="16"/>
      <c r="DK198" s="59"/>
      <c r="DL198" s="5"/>
      <c r="DM198" s="16"/>
      <c r="DN198" s="59"/>
      <c r="DO198" s="5"/>
      <c r="DP198" s="16"/>
      <c r="DQ198" s="59"/>
      <c r="DR198" s="5"/>
      <c r="DS198" s="16"/>
      <c r="DT198" s="59"/>
      <c r="DU198" s="5"/>
      <c r="DV198" s="16"/>
      <c r="DW198" s="59"/>
      <c r="DX198" s="5"/>
      <c r="DY198" s="16"/>
      <c r="DZ198" s="59"/>
      <c r="EA198" s="5"/>
      <c r="EB198" s="16"/>
      <c r="EC198" s="59"/>
      <c r="ED198" s="5"/>
      <c r="EE198" s="16"/>
      <c r="EF198" s="59"/>
      <c r="EG198" s="5"/>
      <c r="EH198" s="16"/>
      <c r="EI198" s="59"/>
      <c r="EJ198" s="5"/>
      <c r="EK198" s="16"/>
      <c r="EL198" s="76"/>
      <c r="EM198" s="5"/>
      <c r="EN198" s="16"/>
      <c r="EO198" s="76"/>
      <c r="EP198" s="5"/>
      <c r="EQ198" s="16"/>
      <c r="ER198" s="59"/>
      <c r="ES198" s="5"/>
      <c r="ET198" s="16"/>
      <c r="EU198" s="59"/>
      <c r="EV198" s="5"/>
      <c r="EW198" s="16"/>
      <c r="EX198" s="59"/>
      <c r="EY198" s="5"/>
      <c r="EZ198" s="16"/>
      <c r="FA198" s="59"/>
      <c r="FB198" s="5"/>
      <c r="FC198" s="16"/>
      <c r="FD198" s="76"/>
      <c r="FE198" s="5"/>
      <c r="FF198" s="16"/>
      <c r="FG198" s="76"/>
      <c r="FH198" s="5"/>
      <c r="FI198" s="16"/>
      <c r="FJ198" s="76"/>
      <c r="FK198" s="5"/>
      <c r="FL198" s="16"/>
      <c r="FM198" s="76"/>
      <c r="FN198" s="5"/>
      <c r="FO198" s="16"/>
      <c r="FP198" s="76"/>
      <c r="FQ198" s="5"/>
      <c r="FR198" s="16"/>
      <c r="FS198" s="76"/>
      <c r="FT198" s="5"/>
      <c r="FU198" s="16"/>
      <c r="FV198" s="76"/>
      <c r="FW198" s="5"/>
      <c r="FX198" s="16"/>
      <c r="FY198" s="76"/>
      <c r="FZ198" s="5"/>
      <c r="GA198" s="16"/>
      <c r="GB198" s="76"/>
      <c r="GC198" s="5"/>
      <c r="GD198" s="16"/>
      <c r="GE198" s="76"/>
      <c r="GF198" s="5"/>
      <c r="GG198" s="16"/>
      <c r="GH198" s="76"/>
      <c r="GI198" s="5"/>
      <c r="GJ198" s="16"/>
      <c r="GK198" s="76"/>
      <c r="GL198" s="5"/>
      <c r="GM198" s="16"/>
      <c r="GN198" s="76"/>
      <c r="GO198" s="5"/>
      <c r="GP198" s="16"/>
      <c r="GQ198" s="76"/>
      <c r="GR198" s="5"/>
      <c r="GS198" s="16"/>
      <c r="GT198" s="76"/>
      <c r="GU198" s="5"/>
      <c r="GV198" s="16"/>
      <c r="GW198" s="76"/>
      <c r="GX198" s="5"/>
      <c r="GY198" s="16"/>
      <c r="GZ198" s="76"/>
      <c r="HA198" s="5"/>
      <c r="HB198" s="16"/>
      <c r="HC198" s="76"/>
      <c r="HD198" s="5"/>
      <c r="HE198" s="16"/>
      <c r="HF198" s="76"/>
      <c r="HG198" s="5"/>
      <c r="HH198" s="16"/>
      <c r="HI198" s="76"/>
      <c r="HJ198" s="5"/>
      <c r="HK198" s="16"/>
      <c r="HL198" s="76"/>
      <c r="HM198" s="5"/>
      <c r="HN198" s="16"/>
      <c r="HO198" s="76"/>
      <c r="HP198" s="5"/>
      <c r="HQ198" s="16"/>
      <c r="HR198" s="76"/>
      <c r="HS198" s="5"/>
      <c r="HT198" s="16"/>
      <c r="HU198" s="76"/>
      <c r="HV198" s="5"/>
      <c r="HW198" s="16"/>
      <c r="HX198" s="76"/>
      <c r="HY198" s="5"/>
      <c r="HZ198" s="16"/>
      <c r="IA198" s="76"/>
      <c r="IB198" s="5"/>
      <c r="IC198" s="16"/>
      <c r="ID198" s="76"/>
      <c r="IE198" s="5"/>
      <c r="IF198" s="16"/>
      <c r="IG198" s="76"/>
      <c r="IH198" s="5"/>
      <c r="II198" s="16"/>
      <c r="IJ198" s="76"/>
      <c r="IK198" s="5"/>
      <c r="IL198" s="16"/>
      <c r="IM198" s="76"/>
      <c r="IN198" s="5"/>
      <c r="IO198" s="16"/>
      <c r="IP198" s="76"/>
      <c r="IQ198" s="5"/>
      <c r="IR198" s="16"/>
      <c r="IS198" s="76"/>
      <c r="IT198" s="5"/>
      <c r="IU198" s="16"/>
      <c r="IV198" s="76"/>
      <c r="IW198" s="5"/>
      <c r="IX198" s="16"/>
      <c r="IY198" s="76"/>
      <c r="IZ198" s="5"/>
      <c r="JA198" s="16"/>
      <c r="JB198" s="76"/>
      <c r="JC198" s="5"/>
      <c r="JD198" s="16"/>
      <c r="JE198" s="76"/>
      <c r="JF198" s="5"/>
      <c r="JG198" s="16"/>
      <c r="JH198" s="76"/>
      <c r="JI198" s="5"/>
      <c r="JJ198" s="16"/>
      <c r="JK198" s="76"/>
      <c r="JL198" s="5"/>
      <c r="JM198" s="16"/>
      <c r="JN198" s="76"/>
      <c r="JO198" s="5"/>
      <c r="JP198" s="16"/>
      <c r="JQ198" s="76"/>
      <c r="JR198" s="5"/>
      <c r="JS198" s="16"/>
      <c r="JT198" s="76"/>
      <c r="JU198" s="5"/>
      <c r="JV198" s="16"/>
      <c r="JW198" s="76"/>
      <c r="JX198" s="5"/>
      <c r="JY198" s="16"/>
      <c r="JZ198" s="76"/>
      <c r="KA198" s="5"/>
      <c r="KB198" s="16"/>
      <c r="KC198" s="76"/>
      <c r="KD198" s="5"/>
      <c r="KE198" s="16"/>
      <c r="KF198" s="76"/>
      <c r="KG198" s="5"/>
      <c r="KH198" s="16"/>
      <c r="KI198" s="76"/>
      <c r="KJ198" s="5"/>
      <c r="KK198" s="16"/>
      <c r="KL198" s="59"/>
      <c r="KM198" s="5"/>
      <c r="KN198" s="16"/>
      <c r="KO198" s="59"/>
      <c r="KP198" s="5"/>
      <c r="KQ198" s="5"/>
      <c r="KR198" s="16"/>
      <c r="KS198" s="59"/>
      <c r="KT198" s="5"/>
      <c r="KU198" s="16"/>
      <c r="KV198" s="59"/>
    </row>
    <row r="199" spans="1:308" ht="10.5" x14ac:dyDescent="0.25">
      <c r="A199" s="29"/>
      <c r="B199" s="13"/>
      <c r="C199" s="16"/>
      <c r="D199" s="59"/>
      <c r="E199" s="5"/>
      <c r="F199" s="16"/>
      <c r="G199" s="59"/>
      <c r="H199" s="5"/>
      <c r="I199" s="16"/>
      <c r="J199" s="59"/>
      <c r="K199" s="5"/>
      <c r="L199" s="16"/>
      <c r="M199" s="59"/>
      <c r="N199" s="5"/>
      <c r="O199" s="16"/>
      <c r="P199" s="59"/>
      <c r="Q199" s="5"/>
      <c r="R199" s="16"/>
      <c r="S199" s="59"/>
      <c r="T199" s="5"/>
      <c r="U199" s="16"/>
      <c r="V199" s="59"/>
      <c r="W199" s="5"/>
      <c r="X199" s="16"/>
      <c r="Y199" s="59"/>
      <c r="Z199" s="5"/>
      <c r="AA199" s="16"/>
      <c r="AB199" s="59"/>
      <c r="AC199" s="5"/>
      <c r="AD199" s="16"/>
      <c r="AE199" s="59"/>
      <c r="AF199" s="5"/>
      <c r="AG199" s="16"/>
      <c r="AH199" s="59"/>
      <c r="AI199" s="5"/>
      <c r="AJ199" s="16"/>
      <c r="AK199" s="59"/>
      <c r="AL199" s="5"/>
      <c r="AM199" s="16"/>
      <c r="AN199" s="59"/>
      <c r="AO199" s="5"/>
      <c r="AP199" s="16"/>
      <c r="AQ199" s="59"/>
      <c r="AR199" s="5"/>
      <c r="AS199" s="16"/>
      <c r="AT199" s="59"/>
      <c r="AU199" s="5"/>
      <c r="AV199" s="16"/>
      <c r="AW199" s="59"/>
      <c r="AX199" s="5"/>
      <c r="AY199" s="16"/>
      <c r="AZ199" s="59"/>
      <c r="BA199" s="5"/>
      <c r="BB199" s="16"/>
      <c r="BC199" s="59"/>
      <c r="BD199" s="13"/>
      <c r="BE199" s="16"/>
      <c r="BF199" s="59"/>
      <c r="BG199" s="5"/>
      <c r="BH199" s="16"/>
      <c r="BI199" s="59"/>
      <c r="BJ199" s="5"/>
      <c r="BK199" s="16"/>
      <c r="BL199" s="59"/>
      <c r="BM199" s="5"/>
      <c r="BN199" s="16"/>
      <c r="BO199" s="59"/>
      <c r="BP199" s="5"/>
      <c r="BQ199" s="16"/>
      <c r="BR199" s="59"/>
      <c r="BS199" s="5"/>
      <c r="BT199" s="16"/>
      <c r="BU199" s="59"/>
      <c r="BV199" s="5"/>
      <c r="BW199" s="16"/>
      <c r="BX199" s="59"/>
      <c r="BY199" s="5"/>
      <c r="BZ199" s="16"/>
      <c r="CA199" s="59"/>
      <c r="CB199" s="5"/>
      <c r="CC199" s="16"/>
      <c r="CD199" s="59"/>
      <c r="CE199" s="5"/>
      <c r="CF199" s="16"/>
      <c r="CG199" s="59"/>
      <c r="CH199" s="5"/>
      <c r="CI199" s="16"/>
      <c r="CJ199" s="59"/>
      <c r="CK199" s="5"/>
      <c r="CL199" s="16"/>
      <c r="CM199" s="59"/>
      <c r="CN199" s="5"/>
      <c r="CO199" s="16"/>
      <c r="CP199" s="59"/>
      <c r="CQ199" s="13"/>
      <c r="CR199" s="16"/>
      <c r="CS199" s="59"/>
      <c r="CT199" s="5"/>
      <c r="CU199" s="16"/>
      <c r="CV199" s="59"/>
      <c r="CW199" s="5"/>
      <c r="CX199" s="16"/>
      <c r="CY199" s="59"/>
      <c r="CZ199" s="5"/>
      <c r="DA199" s="16"/>
      <c r="DB199" s="59"/>
      <c r="DC199" s="5"/>
      <c r="DD199" s="16"/>
      <c r="DE199" s="59"/>
      <c r="DF199" s="5"/>
      <c r="DG199" s="16"/>
      <c r="DH199" s="59"/>
      <c r="DI199" s="5"/>
      <c r="DJ199" s="16"/>
      <c r="DK199" s="59"/>
      <c r="DL199" s="5"/>
      <c r="DM199" s="16"/>
      <c r="DN199" s="59"/>
      <c r="DO199" s="5"/>
      <c r="DP199" s="16"/>
      <c r="DQ199" s="59"/>
      <c r="DR199" s="5"/>
      <c r="DS199" s="16"/>
      <c r="DT199" s="59"/>
      <c r="DU199" s="5"/>
      <c r="DV199" s="16"/>
      <c r="DW199" s="59"/>
      <c r="DX199" s="5"/>
      <c r="DY199" s="16"/>
      <c r="DZ199" s="59"/>
      <c r="EA199" s="5"/>
      <c r="EB199" s="16"/>
      <c r="EC199" s="59"/>
      <c r="ED199" s="5"/>
      <c r="EE199" s="16"/>
      <c r="EF199" s="59"/>
      <c r="EG199" s="5"/>
      <c r="EH199" s="16"/>
      <c r="EI199" s="59"/>
      <c r="EJ199" s="5"/>
      <c r="EK199" s="16"/>
      <c r="EL199" s="76"/>
      <c r="EM199" s="5"/>
      <c r="EN199" s="16"/>
      <c r="EO199" s="76"/>
      <c r="EP199" s="5"/>
      <c r="EQ199" s="16"/>
      <c r="ER199" s="59"/>
      <c r="ES199" s="5"/>
      <c r="ET199" s="16"/>
      <c r="EU199" s="59"/>
      <c r="EV199" s="5"/>
      <c r="EW199" s="16"/>
      <c r="EX199" s="59"/>
      <c r="EY199" s="5"/>
      <c r="EZ199" s="16"/>
      <c r="FA199" s="59"/>
      <c r="FB199" s="5"/>
      <c r="FC199" s="16"/>
      <c r="FD199" s="76"/>
      <c r="FE199" s="5"/>
      <c r="FF199" s="16"/>
      <c r="FG199" s="76"/>
      <c r="FH199" s="5"/>
      <c r="FI199" s="16"/>
      <c r="FJ199" s="76"/>
      <c r="FK199" s="5"/>
      <c r="FL199" s="16"/>
      <c r="FM199" s="76"/>
      <c r="FN199" s="5"/>
      <c r="FO199" s="16"/>
      <c r="FP199" s="76"/>
      <c r="FQ199" s="5"/>
      <c r="FR199" s="16"/>
      <c r="FS199" s="76"/>
      <c r="FT199" s="5"/>
      <c r="FU199" s="16"/>
      <c r="FV199" s="76"/>
      <c r="FW199" s="5"/>
      <c r="FX199" s="16"/>
      <c r="FY199" s="76"/>
      <c r="FZ199" s="5"/>
      <c r="GA199" s="16"/>
      <c r="GB199" s="76"/>
      <c r="GC199" s="5"/>
      <c r="GD199" s="16"/>
      <c r="GE199" s="76"/>
      <c r="GF199" s="5"/>
      <c r="GG199" s="16"/>
      <c r="GH199" s="76"/>
      <c r="GI199" s="5"/>
      <c r="GJ199" s="16"/>
      <c r="GK199" s="76"/>
      <c r="GL199" s="5"/>
      <c r="GM199" s="16"/>
      <c r="GN199" s="76"/>
      <c r="GO199" s="5"/>
      <c r="GP199" s="16"/>
      <c r="GQ199" s="76"/>
      <c r="GR199" s="5"/>
      <c r="GS199" s="16"/>
      <c r="GT199" s="76"/>
      <c r="GU199" s="5"/>
      <c r="GV199" s="16"/>
      <c r="GW199" s="76"/>
      <c r="GX199" s="5"/>
      <c r="GY199" s="16"/>
      <c r="GZ199" s="76"/>
      <c r="HA199" s="5"/>
      <c r="HB199" s="16"/>
      <c r="HC199" s="76"/>
      <c r="HD199" s="5"/>
      <c r="HE199" s="16"/>
      <c r="HF199" s="76"/>
      <c r="HG199" s="5"/>
      <c r="HH199" s="16"/>
      <c r="HI199" s="76"/>
      <c r="HJ199" s="5"/>
      <c r="HK199" s="16"/>
      <c r="HL199" s="76"/>
      <c r="HM199" s="5"/>
      <c r="HN199" s="16"/>
      <c r="HO199" s="76"/>
      <c r="HP199" s="5"/>
      <c r="HQ199" s="16"/>
      <c r="HR199" s="76"/>
      <c r="HS199" s="5"/>
      <c r="HT199" s="16"/>
      <c r="HU199" s="76"/>
      <c r="HV199" s="5"/>
      <c r="HW199" s="16"/>
      <c r="HX199" s="76"/>
      <c r="HY199" s="5"/>
      <c r="HZ199" s="16"/>
      <c r="IA199" s="76"/>
      <c r="IB199" s="5"/>
      <c r="IC199" s="16"/>
      <c r="ID199" s="76"/>
      <c r="IE199" s="5"/>
      <c r="IF199" s="16"/>
      <c r="IG199" s="76"/>
      <c r="IH199" s="5"/>
      <c r="II199" s="16"/>
      <c r="IJ199" s="76"/>
      <c r="IK199" s="5"/>
      <c r="IL199" s="16"/>
      <c r="IM199" s="76"/>
      <c r="IN199" s="5"/>
      <c r="IO199" s="16"/>
      <c r="IP199" s="76"/>
      <c r="IQ199" s="5"/>
      <c r="IR199" s="16"/>
      <c r="IS199" s="76"/>
      <c r="IT199" s="5"/>
      <c r="IU199" s="16"/>
      <c r="IV199" s="76"/>
      <c r="IW199" s="5"/>
      <c r="IX199" s="16"/>
      <c r="IY199" s="76"/>
      <c r="IZ199" s="5"/>
      <c r="JA199" s="16"/>
      <c r="JB199" s="76"/>
      <c r="JC199" s="5"/>
      <c r="JD199" s="16"/>
      <c r="JE199" s="76"/>
      <c r="JF199" s="5"/>
      <c r="JG199" s="16"/>
      <c r="JH199" s="76"/>
      <c r="JI199" s="5"/>
      <c r="JJ199" s="16"/>
      <c r="JK199" s="76"/>
      <c r="JL199" s="5"/>
      <c r="JM199" s="16"/>
      <c r="JN199" s="76"/>
      <c r="JO199" s="5"/>
      <c r="JP199" s="16"/>
      <c r="JQ199" s="76"/>
      <c r="JR199" s="5"/>
      <c r="JS199" s="16"/>
      <c r="JT199" s="76"/>
      <c r="JU199" s="5"/>
      <c r="JV199" s="16"/>
      <c r="JW199" s="76"/>
      <c r="JX199" s="5"/>
      <c r="JY199" s="16"/>
      <c r="JZ199" s="76"/>
      <c r="KA199" s="5"/>
      <c r="KB199" s="16"/>
      <c r="KC199" s="76"/>
      <c r="KD199" s="5"/>
      <c r="KE199" s="16"/>
      <c r="KF199" s="76"/>
      <c r="KG199" s="5"/>
      <c r="KH199" s="16"/>
      <c r="KI199" s="76"/>
      <c r="KJ199" s="5"/>
      <c r="KK199" s="16"/>
      <c r="KL199" s="59"/>
      <c r="KM199" s="5"/>
      <c r="KN199" s="16"/>
      <c r="KO199" s="59"/>
      <c r="KP199" s="5"/>
      <c r="KQ199" s="5"/>
      <c r="KR199" s="16"/>
      <c r="KS199" s="59"/>
      <c r="KT199" s="5"/>
      <c r="KU199" s="16"/>
      <c r="KV199" s="59"/>
    </row>
    <row r="200" spans="1:308" ht="10.5" x14ac:dyDescent="0.25">
      <c r="A200" s="29"/>
      <c r="B200" s="13"/>
      <c r="C200" s="16"/>
      <c r="D200" s="59"/>
      <c r="E200" s="5"/>
      <c r="F200" s="16"/>
      <c r="G200" s="59"/>
      <c r="H200" s="5"/>
      <c r="I200" s="16"/>
      <c r="J200" s="59"/>
      <c r="K200" s="5"/>
      <c r="L200" s="16"/>
      <c r="M200" s="59"/>
      <c r="N200" s="5"/>
      <c r="O200" s="16"/>
      <c r="P200" s="59"/>
      <c r="Q200" s="5"/>
      <c r="R200" s="16"/>
      <c r="S200" s="59"/>
      <c r="T200" s="5"/>
      <c r="U200" s="16"/>
      <c r="V200" s="59"/>
      <c r="W200" s="5"/>
      <c r="X200" s="16"/>
      <c r="Y200" s="59"/>
      <c r="Z200" s="5"/>
      <c r="AA200" s="16"/>
      <c r="AB200" s="59"/>
      <c r="AC200" s="5"/>
      <c r="AD200" s="16"/>
      <c r="AE200" s="59"/>
      <c r="AF200" s="5"/>
      <c r="AG200" s="16"/>
      <c r="AH200" s="59"/>
      <c r="AI200" s="5"/>
      <c r="AJ200" s="16"/>
      <c r="AK200" s="59"/>
      <c r="AL200" s="5"/>
      <c r="AM200" s="16"/>
      <c r="AN200" s="59"/>
      <c r="AO200" s="5"/>
      <c r="AP200" s="16"/>
      <c r="AQ200" s="59"/>
      <c r="AR200" s="5"/>
      <c r="AS200" s="16"/>
      <c r="AT200" s="59"/>
      <c r="AU200" s="5"/>
      <c r="AV200" s="16"/>
      <c r="AW200" s="59"/>
      <c r="AX200" s="5"/>
      <c r="AY200" s="16"/>
      <c r="AZ200" s="59"/>
      <c r="BA200" s="5"/>
      <c r="BB200" s="16"/>
      <c r="BC200" s="59"/>
      <c r="BD200" s="13"/>
      <c r="BE200" s="16"/>
      <c r="BF200" s="59"/>
      <c r="BG200" s="5"/>
      <c r="BH200" s="16"/>
      <c r="BI200" s="59"/>
      <c r="BJ200" s="5"/>
      <c r="BK200" s="16"/>
      <c r="BL200" s="59"/>
      <c r="BM200" s="5"/>
      <c r="BN200" s="16"/>
      <c r="BO200" s="59"/>
      <c r="BP200" s="5"/>
      <c r="BQ200" s="16"/>
      <c r="BR200" s="59"/>
      <c r="BS200" s="5"/>
      <c r="BT200" s="16"/>
      <c r="BU200" s="59"/>
      <c r="BV200" s="5"/>
      <c r="BW200" s="16"/>
      <c r="BX200" s="59"/>
      <c r="BY200" s="5"/>
      <c r="BZ200" s="16"/>
      <c r="CA200" s="59"/>
      <c r="CB200" s="5"/>
      <c r="CC200" s="16"/>
      <c r="CD200" s="59"/>
      <c r="CE200" s="5"/>
      <c r="CF200" s="16"/>
      <c r="CG200" s="59"/>
      <c r="CH200" s="5"/>
      <c r="CI200" s="16"/>
      <c r="CJ200" s="59"/>
      <c r="CK200" s="5"/>
      <c r="CL200" s="16"/>
      <c r="CM200" s="59"/>
      <c r="CN200" s="5"/>
      <c r="CO200" s="16"/>
      <c r="CP200" s="59"/>
      <c r="CQ200" s="13"/>
      <c r="CR200" s="16"/>
      <c r="CS200" s="59"/>
      <c r="CT200" s="5"/>
      <c r="CU200" s="16"/>
      <c r="CV200" s="59"/>
      <c r="CW200" s="5"/>
      <c r="CX200" s="16"/>
      <c r="CY200" s="59"/>
      <c r="CZ200" s="5"/>
      <c r="DA200" s="16"/>
      <c r="DB200" s="59"/>
      <c r="DC200" s="5"/>
      <c r="DD200" s="16"/>
      <c r="DE200" s="59"/>
      <c r="DF200" s="5"/>
      <c r="DG200" s="16"/>
      <c r="DH200" s="59"/>
      <c r="DI200" s="5"/>
      <c r="DJ200" s="16"/>
      <c r="DK200" s="59"/>
      <c r="DL200" s="5"/>
      <c r="DM200" s="16"/>
      <c r="DN200" s="59"/>
      <c r="DO200" s="5"/>
      <c r="DP200" s="16"/>
      <c r="DQ200" s="59"/>
      <c r="DR200" s="5"/>
      <c r="DS200" s="16"/>
      <c r="DT200" s="59"/>
      <c r="DU200" s="5"/>
      <c r="DV200" s="16"/>
      <c r="DW200" s="59"/>
      <c r="DX200" s="5"/>
      <c r="DY200" s="16"/>
      <c r="DZ200" s="59"/>
      <c r="EA200" s="5"/>
      <c r="EB200" s="16"/>
      <c r="EC200" s="59"/>
      <c r="ED200" s="5"/>
      <c r="EE200" s="16"/>
      <c r="EF200" s="59"/>
      <c r="EG200" s="5"/>
      <c r="EH200" s="16"/>
      <c r="EI200" s="59"/>
      <c r="EJ200" s="5"/>
      <c r="EK200" s="16"/>
      <c r="EL200" s="76"/>
      <c r="EM200" s="5"/>
      <c r="EN200" s="16"/>
      <c r="EO200" s="76"/>
      <c r="EP200" s="5"/>
      <c r="EQ200" s="16"/>
      <c r="ER200" s="59"/>
      <c r="ES200" s="5"/>
      <c r="ET200" s="16"/>
      <c r="EU200" s="59"/>
      <c r="EV200" s="5"/>
      <c r="EW200" s="16"/>
      <c r="EX200" s="59"/>
      <c r="EY200" s="5"/>
      <c r="EZ200" s="16"/>
      <c r="FA200" s="59"/>
      <c r="FB200" s="5"/>
      <c r="FC200" s="16"/>
      <c r="FD200" s="76"/>
      <c r="FE200" s="5"/>
      <c r="FF200" s="16"/>
      <c r="FG200" s="76"/>
      <c r="FH200" s="5"/>
      <c r="FI200" s="16"/>
      <c r="FJ200" s="76"/>
      <c r="FK200" s="5"/>
      <c r="FL200" s="16"/>
      <c r="FM200" s="76"/>
      <c r="FN200" s="5"/>
      <c r="FO200" s="16"/>
      <c r="FP200" s="76"/>
      <c r="FQ200" s="5"/>
      <c r="FR200" s="16"/>
      <c r="FS200" s="76"/>
      <c r="FT200" s="5"/>
      <c r="FU200" s="16"/>
      <c r="FV200" s="76"/>
      <c r="FW200" s="5"/>
      <c r="FX200" s="16"/>
      <c r="FY200" s="76"/>
      <c r="FZ200" s="5"/>
      <c r="GA200" s="16"/>
      <c r="GB200" s="76"/>
      <c r="GC200" s="5"/>
      <c r="GD200" s="16"/>
      <c r="GE200" s="76"/>
      <c r="GF200" s="5"/>
      <c r="GG200" s="16"/>
      <c r="GH200" s="76"/>
      <c r="GI200" s="5"/>
      <c r="GJ200" s="16"/>
      <c r="GK200" s="76"/>
      <c r="GL200" s="5"/>
      <c r="GM200" s="16"/>
      <c r="GN200" s="76"/>
      <c r="GO200" s="5"/>
      <c r="GP200" s="16"/>
      <c r="GQ200" s="76"/>
      <c r="GR200" s="5"/>
      <c r="GS200" s="16"/>
      <c r="GT200" s="76"/>
      <c r="GU200" s="5"/>
      <c r="GV200" s="16"/>
      <c r="GW200" s="76"/>
      <c r="GX200" s="5"/>
      <c r="GY200" s="16"/>
      <c r="GZ200" s="76"/>
      <c r="HA200" s="5"/>
      <c r="HB200" s="16"/>
      <c r="HC200" s="76"/>
      <c r="HD200" s="5"/>
      <c r="HE200" s="16"/>
      <c r="HF200" s="76"/>
      <c r="HG200" s="5"/>
      <c r="HH200" s="16"/>
      <c r="HI200" s="76"/>
      <c r="HJ200" s="5"/>
      <c r="HK200" s="16"/>
      <c r="HL200" s="76"/>
      <c r="HM200" s="5"/>
      <c r="HN200" s="16"/>
      <c r="HO200" s="76"/>
      <c r="HP200" s="5"/>
      <c r="HQ200" s="16"/>
      <c r="HR200" s="76"/>
      <c r="HS200" s="5"/>
      <c r="HT200" s="16"/>
      <c r="HU200" s="76"/>
      <c r="HV200" s="5"/>
      <c r="HW200" s="16"/>
      <c r="HX200" s="76"/>
      <c r="HY200" s="5"/>
      <c r="HZ200" s="16"/>
      <c r="IA200" s="76"/>
      <c r="IB200" s="5"/>
      <c r="IC200" s="16"/>
      <c r="ID200" s="76"/>
      <c r="IE200" s="5"/>
      <c r="IF200" s="16"/>
      <c r="IG200" s="76"/>
      <c r="IH200" s="5"/>
      <c r="II200" s="16"/>
      <c r="IJ200" s="76"/>
      <c r="IK200" s="5"/>
      <c r="IL200" s="16"/>
      <c r="IM200" s="76"/>
      <c r="IN200" s="5"/>
      <c r="IO200" s="16"/>
      <c r="IP200" s="76"/>
      <c r="IQ200" s="5"/>
      <c r="IR200" s="16"/>
      <c r="IS200" s="76"/>
      <c r="IT200" s="5"/>
      <c r="IU200" s="16"/>
      <c r="IV200" s="76"/>
      <c r="IW200" s="5"/>
      <c r="IX200" s="16"/>
      <c r="IY200" s="76"/>
      <c r="IZ200" s="5"/>
      <c r="JA200" s="16"/>
      <c r="JB200" s="76"/>
      <c r="JC200" s="5"/>
      <c r="JD200" s="16"/>
      <c r="JE200" s="76"/>
      <c r="JF200" s="5"/>
      <c r="JG200" s="16"/>
      <c r="JH200" s="76"/>
      <c r="JI200" s="5"/>
      <c r="JJ200" s="16"/>
      <c r="JK200" s="76"/>
      <c r="JL200" s="5"/>
      <c r="JM200" s="16"/>
      <c r="JN200" s="76"/>
      <c r="JO200" s="5"/>
      <c r="JP200" s="16"/>
      <c r="JQ200" s="76"/>
      <c r="JR200" s="5"/>
      <c r="JS200" s="16"/>
      <c r="JT200" s="76"/>
      <c r="JU200" s="5"/>
      <c r="JV200" s="16"/>
      <c r="JW200" s="76"/>
      <c r="JX200" s="5"/>
      <c r="JY200" s="16"/>
      <c r="JZ200" s="76"/>
      <c r="KA200" s="5"/>
      <c r="KB200" s="16"/>
      <c r="KC200" s="76"/>
      <c r="KD200" s="5"/>
      <c r="KE200" s="16"/>
      <c r="KF200" s="76"/>
      <c r="KG200" s="5"/>
      <c r="KH200" s="16"/>
      <c r="KI200" s="76"/>
      <c r="KJ200" s="5"/>
      <c r="KK200" s="16"/>
      <c r="KL200" s="59"/>
      <c r="KM200" s="5"/>
      <c r="KN200" s="16"/>
      <c r="KO200" s="59"/>
      <c r="KP200" s="5"/>
      <c r="KQ200" s="5"/>
      <c r="KR200" s="16"/>
      <c r="KS200" s="59"/>
      <c r="KT200" s="5"/>
      <c r="KU200" s="16"/>
      <c r="KV200" s="59"/>
    </row>
    <row r="201" spans="1:308" ht="10.5" x14ac:dyDescent="0.25">
      <c r="A201" s="29"/>
      <c r="B201" s="13"/>
      <c r="C201" s="16"/>
      <c r="D201" s="59"/>
      <c r="E201" s="5"/>
      <c r="F201" s="16"/>
      <c r="G201" s="59"/>
      <c r="H201" s="5"/>
      <c r="I201" s="16"/>
      <c r="J201" s="59"/>
      <c r="K201" s="5"/>
      <c r="L201" s="16"/>
      <c r="M201" s="59"/>
      <c r="N201" s="5"/>
      <c r="O201" s="16"/>
      <c r="P201" s="59"/>
      <c r="Q201" s="5"/>
      <c r="R201" s="16"/>
      <c r="S201" s="59"/>
      <c r="T201" s="5"/>
      <c r="U201" s="16"/>
      <c r="V201" s="59"/>
      <c r="W201" s="5"/>
      <c r="X201" s="16"/>
      <c r="Y201" s="59"/>
      <c r="Z201" s="5"/>
      <c r="AA201" s="16"/>
      <c r="AB201" s="59"/>
      <c r="AC201" s="5"/>
      <c r="AD201" s="16"/>
      <c r="AE201" s="59"/>
      <c r="AF201" s="5"/>
      <c r="AG201" s="16"/>
      <c r="AH201" s="59"/>
      <c r="AI201" s="5"/>
      <c r="AJ201" s="16"/>
      <c r="AK201" s="59"/>
      <c r="AL201" s="5"/>
      <c r="AM201" s="16"/>
      <c r="AN201" s="59"/>
      <c r="AO201" s="5"/>
      <c r="AP201" s="16"/>
      <c r="AQ201" s="59"/>
      <c r="AR201" s="5"/>
      <c r="AS201" s="16"/>
      <c r="AT201" s="59"/>
      <c r="AU201" s="5"/>
      <c r="AV201" s="16"/>
      <c r="AW201" s="59"/>
      <c r="AX201" s="5"/>
      <c r="AY201" s="16"/>
      <c r="AZ201" s="59"/>
      <c r="BA201" s="5"/>
      <c r="BB201" s="16"/>
      <c r="BC201" s="59"/>
      <c r="BD201" s="13"/>
      <c r="BE201" s="16"/>
      <c r="BF201" s="59"/>
      <c r="BG201" s="5"/>
      <c r="BH201" s="16"/>
      <c r="BI201" s="59"/>
      <c r="BJ201" s="5"/>
      <c r="BK201" s="16"/>
      <c r="BL201" s="59"/>
      <c r="BM201" s="5"/>
      <c r="BN201" s="16"/>
      <c r="BO201" s="59"/>
      <c r="BP201" s="5"/>
      <c r="BQ201" s="16"/>
      <c r="BR201" s="59"/>
      <c r="BS201" s="5"/>
      <c r="BT201" s="16"/>
      <c r="BU201" s="59"/>
      <c r="BV201" s="5"/>
      <c r="BW201" s="16"/>
      <c r="BX201" s="59"/>
      <c r="BY201" s="5"/>
      <c r="BZ201" s="16"/>
      <c r="CA201" s="59"/>
      <c r="CB201" s="5"/>
      <c r="CC201" s="16"/>
      <c r="CD201" s="59"/>
      <c r="CE201" s="5"/>
      <c r="CF201" s="16"/>
      <c r="CG201" s="59"/>
      <c r="CH201" s="5"/>
      <c r="CI201" s="16"/>
      <c r="CJ201" s="59"/>
      <c r="CK201" s="5"/>
      <c r="CL201" s="16"/>
      <c r="CM201" s="59"/>
      <c r="CN201" s="5"/>
      <c r="CO201" s="16"/>
      <c r="CP201" s="59"/>
      <c r="CQ201" s="13"/>
      <c r="CR201" s="16"/>
      <c r="CS201" s="59"/>
      <c r="CT201" s="5"/>
      <c r="CU201" s="16"/>
      <c r="CV201" s="59"/>
      <c r="CW201" s="5"/>
      <c r="CX201" s="16"/>
      <c r="CY201" s="59"/>
      <c r="CZ201" s="5"/>
      <c r="DA201" s="16"/>
      <c r="DB201" s="59"/>
      <c r="DC201" s="5"/>
      <c r="DD201" s="16"/>
      <c r="DE201" s="59"/>
      <c r="DF201" s="5"/>
      <c r="DG201" s="16"/>
      <c r="DH201" s="59"/>
      <c r="DI201" s="5"/>
      <c r="DJ201" s="16"/>
      <c r="DK201" s="59"/>
      <c r="DL201" s="5"/>
      <c r="DM201" s="16"/>
      <c r="DN201" s="59"/>
      <c r="DO201" s="5"/>
      <c r="DP201" s="16"/>
      <c r="DQ201" s="59"/>
      <c r="DR201" s="5"/>
      <c r="DS201" s="16"/>
      <c r="DT201" s="59"/>
      <c r="DU201" s="5"/>
      <c r="DV201" s="16"/>
      <c r="DW201" s="59"/>
      <c r="DX201" s="5"/>
      <c r="DY201" s="16"/>
      <c r="DZ201" s="59"/>
      <c r="EA201" s="5"/>
      <c r="EB201" s="16"/>
      <c r="EC201" s="59"/>
      <c r="ED201" s="5"/>
      <c r="EE201" s="16"/>
      <c r="EF201" s="59"/>
      <c r="EG201" s="5"/>
      <c r="EH201" s="16"/>
      <c r="EI201" s="59"/>
      <c r="EJ201" s="5"/>
      <c r="EK201" s="16"/>
      <c r="EL201" s="76"/>
      <c r="EM201" s="5"/>
      <c r="EN201" s="16"/>
      <c r="EO201" s="76"/>
      <c r="EP201" s="5"/>
      <c r="EQ201" s="16"/>
      <c r="ER201" s="59"/>
      <c r="ES201" s="5"/>
      <c r="ET201" s="16"/>
      <c r="EU201" s="59"/>
      <c r="EV201" s="5"/>
      <c r="EW201" s="16"/>
      <c r="EX201" s="59"/>
      <c r="EY201" s="5"/>
      <c r="EZ201" s="16"/>
      <c r="FA201" s="59"/>
      <c r="FB201" s="5"/>
      <c r="FC201" s="16"/>
      <c r="FD201" s="76"/>
      <c r="FE201" s="5"/>
      <c r="FF201" s="16"/>
      <c r="FG201" s="76"/>
      <c r="FH201" s="5"/>
      <c r="FI201" s="16"/>
      <c r="FJ201" s="76"/>
      <c r="FK201" s="5"/>
      <c r="FL201" s="16"/>
      <c r="FM201" s="76"/>
      <c r="FN201" s="5"/>
      <c r="FO201" s="16"/>
      <c r="FP201" s="76"/>
      <c r="FQ201" s="5"/>
      <c r="FR201" s="16"/>
      <c r="FS201" s="76"/>
      <c r="FT201" s="5"/>
      <c r="FU201" s="16"/>
      <c r="FV201" s="76"/>
      <c r="FW201" s="5"/>
      <c r="FX201" s="16"/>
      <c r="FY201" s="76"/>
      <c r="FZ201" s="5"/>
      <c r="GA201" s="16"/>
      <c r="GB201" s="76"/>
      <c r="GC201" s="5"/>
      <c r="GD201" s="16"/>
      <c r="GE201" s="76"/>
      <c r="GF201" s="5"/>
      <c r="GG201" s="16"/>
      <c r="GH201" s="76"/>
      <c r="GI201" s="5"/>
      <c r="GJ201" s="16"/>
      <c r="GK201" s="76"/>
      <c r="GL201" s="5"/>
      <c r="GM201" s="16"/>
      <c r="GN201" s="76"/>
      <c r="GO201" s="5"/>
      <c r="GP201" s="16"/>
      <c r="GQ201" s="76"/>
      <c r="GR201" s="5"/>
      <c r="GS201" s="16"/>
      <c r="GT201" s="76"/>
      <c r="GU201" s="5"/>
      <c r="GV201" s="16"/>
      <c r="GW201" s="76"/>
      <c r="GX201" s="5"/>
      <c r="GY201" s="16"/>
      <c r="GZ201" s="76"/>
      <c r="HA201" s="5"/>
      <c r="HB201" s="16"/>
      <c r="HC201" s="76"/>
      <c r="HD201" s="5"/>
      <c r="HE201" s="16"/>
      <c r="HF201" s="76"/>
      <c r="HG201" s="5"/>
      <c r="HH201" s="16"/>
      <c r="HI201" s="76"/>
      <c r="HJ201" s="5"/>
      <c r="HK201" s="16"/>
      <c r="HL201" s="76"/>
      <c r="HM201" s="5"/>
      <c r="HN201" s="16"/>
      <c r="HO201" s="76"/>
      <c r="HP201" s="5"/>
      <c r="HQ201" s="16"/>
      <c r="HR201" s="76"/>
      <c r="HS201" s="5"/>
      <c r="HT201" s="16"/>
      <c r="HU201" s="76"/>
      <c r="HV201" s="5"/>
      <c r="HW201" s="16"/>
      <c r="HX201" s="76"/>
      <c r="HY201" s="5"/>
      <c r="HZ201" s="16"/>
      <c r="IA201" s="76"/>
      <c r="IB201" s="5"/>
      <c r="IC201" s="16"/>
      <c r="ID201" s="76"/>
      <c r="IE201" s="5"/>
      <c r="IF201" s="16"/>
      <c r="IG201" s="76"/>
      <c r="IH201" s="5"/>
      <c r="II201" s="16"/>
      <c r="IJ201" s="76"/>
      <c r="IK201" s="5"/>
      <c r="IL201" s="16"/>
      <c r="IM201" s="76"/>
      <c r="IN201" s="5"/>
      <c r="IO201" s="16"/>
      <c r="IP201" s="76"/>
      <c r="IQ201" s="5"/>
      <c r="IR201" s="16"/>
      <c r="IS201" s="76"/>
      <c r="IT201" s="5"/>
      <c r="IU201" s="16"/>
      <c r="IV201" s="76"/>
      <c r="IW201" s="5"/>
      <c r="IX201" s="16"/>
      <c r="IY201" s="76"/>
      <c r="IZ201" s="5"/>
      <c r="JA201" s="16"/>
      <c r="JB201" s="76"/>
      <c r="JC201" s="5"/>
      <c r="JD201" s="16"/>
      <c r="JE201" s="76"/>
      <c r="JF201" s="5"/>
      <c r="JG201" s="16"/>
      <c r="JH201" s="76"/>
      <c r="JI201" s="5"/>
      <c r="JJ201" s="16"/>
      <c r="JK201" s="76"/>
      <c r="JL201" s="5"/>
      <c r="JM201" s="16"/>
      <c r="JN201" s="76"/>
      <c r="JO201" s="5"/>
      <c r="JP201" s="16"/>
      <c r="JQ201" s="76"/>
      <c r="JR201" s="5"/>
      <c r="JS201" s="16"/>
      <c r="JT201" s="76"/>
      <c r="JU201" s="5"/>
      <c r="JV201" s="16"/>
      <c r="JW201" s="76"/>
      <c r="JX201" s="5"/>
      <c r="JY201" s="16"/>
      <c r="JZ201" s="76"/>
      <c r="KA201" s="5"/>
      <c r="KB201" s="16"/>
      <c r="KC201" s="76"/>
      <c r="KD201" s="5"/>
      <c r="KE201" s="16"/>
      <c r="KF201" s="76"/>
      <c r="KG201" s="5"/>
      <c r="KH201" s="16"/>
      <c r="KI201" s="76"/>
      <c r="KJ201" s="5"/>
      <c r="KK201" s="16"/>
      <c r="KL201" s="59"/>
      <c r="KM201" s="5"/>
      <c r="KN201" s="16"/>
      <c r="KO201" s="59"/>
      <c r="KP201" s="5"/>
      <c r="KQ201" s="5"/>
      <c r="KR201" s="16"/>
      <c r="KS201" s="59"/>
      <c r="KT201" s="5"/>
      <c r="KU201" s="16"/>
      <c r="KV201" s="59"/>
    </row>
    <row r="202" spans="1:308" ht="10.5" x14ac:dyDescent="0.25">
      <c r="A202" s="29"/>
      <c r="B202" s="13"/>
      <c r="C202" s="16"/>
      <c r="D202" s="59"/>
      <c r="E202" s="5"/>
      <c r="F202" s="16"/>
      <c r="G202" s="59"/>
      <c r="H202" s="5"/>
      <c r="I202" s="16"/>
      <c r="J202" s="59"/>
      <c r="K202" s="5"/>
      <c r="L202" s="16"/>
      <c r="M202" s="59"/>
      <c r="N202" s="5"/>
      <c r="O202" s="16"/>
      <c r="P202" s="59"/>
      <c r="Q202" s="5"/>
      <c r="R202" s="16"/>
      <c r="S202" s="59"/>
      <c r="T202" s="5"/>
      <c r="U202" s="16"/>
      <c r="V202" s="59"/>
      <c r="W202" s="5"/>
      <c r="X202" s="16"/>
      <c r="Y202" s="59"/>
      <c r="Z202" s="5"/>
      <c r="AA202" s="16"/>
      <c r="AB202" s="59"/>
      <c r="AC202" s="5"/>
      <c r="AD202" s="16"/>
      <c r="AE202" s="59"/>
      <c r="AF202" s="5"/>
      <c r="AG202" s="16"/>
      <c r="AH202" s="59"/>
      <c r="AI202" s="5"/>
      <c r="AJ202" s="16"/>
      <c r="AK202" s="59"/>
      <c r="AL202" s="5"/>
      <c r="AM202" s="16"/>
      <c r="AN202" s="59"/>
      <c r="AO202" s="5"/>
      <c r="AP202" s="16"/>
      <c r="AQ202" s="59"/>
      <c r="AR202" s="5"/>
      <c r="AS202" s="16"/>
      <c r="AT202" s="59"/>
      <c r="AU202" s="5"/>
      <c r="AV202" s="16"/>
      <c r="AW202" s="59"/>
      <c r="AX202" s="5"/>
      <c r="AY202" s="16"/>
      <c r="AZ202" s="59"/>
      <c r="BA202" s="5"/>
      <c r="BB202" s="16"/>
      <c r="BC202" s="59"/>
      <c r="BD202" s="13"/>
      <c r="BE202" s="16"/>
      <c r="BF202" s="59"/>
      <c r="BG202" s="5"/>
      <c r="BH202" s="16"/>
      <c r="BI202" s="59"/>
      <c r="BJ202" s="5"/>
      <c r="BK202" s="16"/>
      <c r="BL202" s="59"/>
      <c r="BM202" s="5"/>
      <c r="BN202" s="16"/>
      <c r="BO202" s="59"/>
      <c r="BP202" s="5"/>
      <c r="BQ202" s="16"/>
      <c r="BR202" s="59"/>
      <c r="BS202" s="5"/>
      <c r="BT202" s="16"/>
      <c r="BU202" s="59"/>
      <c r="BV202" s="5"/>
      <c r="BW202" s="16"/>
      <c r="BX202" s="59"/>
      <c r="BY202" s="5"/>
      <c r="BZ202" s="16"/>
      <c r="CA202" s="59"/>
      <c r="CB202" s="5"/>
      <c r="CC202" s="16"/>
      <c r="CD202" s="59"/>
      <c r="CE202" s="5"/>
      <c r="CF202" s="16"/>
      <c r="CG202" s="59"/>
      <c r="CH202" s="5"/>
      <c r="CI202" s="16"/>
      <c r="CJ202" s="59"/>
      <c r="CK202" s="5"/>
      <c r="CL202" s="16"/>
      <c r="CM202" s="59"/>
      <c r="CN202" s="5"/>
      <c r="CO202" s="16"/>
      <c r="CP202" s="59"/>
      <c r="CQ202" s="13"/>
      <c r="CR202" s="16"/>
      <c r="CS202" s="59"/>
      <c r="CT202" s="5"/>
      <c r="CU202" s="16"/>
      <c r="CV202" s="59"/>
      <c r="CW202" s="5"/>
      <c r="CX202" s="16"/>
      <c r="CY202" s="59"/>
      <c r="CZ202" s="5"/>
      <c r="DA202" s="16"/>
      <c r="DB202" s="59"/>
      <c r="DC202" s="5"/>
      <c r="DD202" s="16"/>
      <c r="DE202" s="59"/>
      <c r="DF202" s="5"/>
      <c r="DG202" s="16"/>
      <c r="DH202" s="59"/>
      <c r="DI202" s="5"/>
      <c r="DJ202" s="16"/>
      <c r="DK202" s="59"/>
      <c r="DL202" s="5"/>
      <c r="DM202" s="16"/>
      <c r="DN202" s="59"/>
      <c r="DO202" s="5"/>
      <c r="DP202" s="16"/>
      <c r="DQ202" s="59"/>
      <c r="DR202" s="5"/>
      <c r="DS202" s="16"/>
      <c r="DT202" s="59"/>
      <c r="DU202" s="5"/>
      <c r="DV202" s="16"/>
      <c r="DW202" s="59"/>
      <c r="DX202" s="5"/>
      <c r="DY202" s="16"/>
      <c r="DZ202" s="59"/>
      <c r="EA202" s="5"/>
      <c r="EB202" s="16"/>
      <c r="EC202" s="59"/>
      <c r="ED202" s="5"/>
      <c r="EE202" s="16"/>
      <c r="EF202" s="59"/>
      <c r="EG202" s="5"/>
      <c r="EH202" s="16"/>
      <c r="EI202" s="59"/>
      <c r="EJ202" s="5"/>
      <c r="EK202" s="16"/>
      <c r="EL202" s="76"/>
      <c r="EM202" s="5"/>
      <c r="EN202" s="16"/>
      <c r="EO202" s="76"/>
      <c r="EP202" s="5"/>
      <c r="EQ202" s="16"/>
      <c r="ER202" s="59"/>
      <c r="ES202" s="5"/>
      <c r="ET202" s="16"/>
      <c r="EU202" s="59"/>
      <c r="EV202" s="5"/>
      <c r="EW202" s="16"/>
      <c r="EX202" s="59"/>
      <c r="EY202" s="5"/>
      <c r="EZ202" s="16"/>
      <c r="FA202" s="59"/>
      <c r="FB202" s="5"/>
      <c r="FC202" s="16"/>
      <c r="FD202" s="76"/>
      <c r="FE202" s="5"/>
      <c r="FF202" s="16"/>
      <c r="FG202" s="76"/>
      <c r="FH202" s="5"/>
      <c r="FI202" s="16"/>
      <c r="FJ202" s="76"/>
      <c r="FK202" s="5"/>
      <c r="FL202" s="16"/>
      <c r="FM202" s="76"/>
      <c r="FN202" s="5"/>
      <c r="FO202" s="16"/>
      <c r="FP202" s="76"/>
      <c r="FQ202" s="5"/>
      <c r="FR202" s="16"/>
      <c r="FS202" s="76"/>
      <c r="FT202" s="5"/>
      <c r="FU202" s="16"/>
      <c r="FV202" s="76"/>
      <c r="FW202" s="5"/>
      <c r="FX202" s="16"/>
      <c r="FY202" s="76"/>
      <c r="FZ202" s="5"/>
      <c r="GA202" s="16"/>
      <c r="GB202" s="76"/>
      <c r="GC202" s="5"/>
      <c r="GD202" s="16"/>
      <c r="GE202" s="76"/>
      <c r="GF202" s="5"/>
      <c r="GG202" s="16"/>
      <c r="GH202" s="76"/>
      <c r="GI202" s="5"/>
      <c r="GJ202" s="16"/>
      <c r="GK202" s="76"/>
      <c r="GL202" s="5"/>
      <c r="GM202" s="16"/>
      <c r="GN202" s="76"/>
      <c r="GO202" s="5"/>
      <c r="GP202" s="16"/>
      <c r="GQ202" s="76"/>
      <c r="GR202" s="5"/>
      <c r="GS202" s="16"/>
      <c r="GT202" s="76"/>
      <c r="GU202" s="5"/>
      <c r="GV202" s="16"/>
      <c r="GW202" s="76"/>
      <c r="GX202" s="5"/>
      <c r="GY202" s="16"/>
      <c r="GZ202" s="76"/>
      <c r="HA202" s="5"/>
      <c r="HB202" s="16"/>
      <c r="HC202" s="76"/>
      <c r="HD202" s="5"/>
      <c r="HE202" s="16"/>
      <c r="HF202" s="76"/>
      <c r="HG202" s="5"/>
      <c r="HH202" s="16"/>
      <c r="HI202" s="76"/>
      <c r="HJ202" s="5"/>
      <c r="HK202" s="16"/>
      <c r="HL202" s="76"/>
      <c r="HM202" s="5"/>
      <c r="HN202" s="16"/>
      <c r="HO202" s="76"/>
      <c r="HP202" s="5"/>
      <c r="HQ202" s="16"/>
      <c r="HR202" s="76"/>
      <c r="HS202" s="5"/>
      <c r="HT202" s="16"/>
      <c r="HU202" s="76"/>
      <c r="HV202" s="5"/>
      <c r="HW202" s="16"/>
      <c r="HX202" s="76"/>
      <c r="HY202" s="5"/>
      <c r="HZ202" s="16"/>
      <c r="IA202" s="76"/>
      <c r="IB202" s="5"/>
      <c r="IC202" s="16"/>
      <c r="ID202" s="76"/>
      <c r="IE202" s="5"/>
      <c r="IF202" s="16"/>
      <c r="IG202" s="76"/>
      <c r="IH202" s="5"/>
      <c r="II202" s="16"/>
      <c r="IJ202" s="76"/>
      <c r="IK202" s="5"/>
      <c r="IL202" s="16"/>
      <c r="IM202" s="76"/>
      <c r="IN202" s="5"/>
      <c r="IO202" s="16"/>
      <c r="IP202" s="76"/>
      <c r="IQ202" s="5"/>
      <c r="IR202" s="16"/>
      <c r="IS202" s="76"/>
      <c r="IT202" s="5"/>
      <c r="IU202" s="16"/>
      <c r="IV202" s="76"/>
      <c r="IW202" s="5"/>
      <c r="IX202" s="16"/>
      <c r="IY202" s="76"/>
      <c r="IZ202" s="5"/>
      <c r="JA202" s="16"/>
      <c r="JB202" s="76"/>
      <c r="JC202" s="5"/>
      <c r="JD202" s="16"/>
      <c r="JE202" s="76"/>
      <c r="JF202" s="5"/>
      <c r="JG202" s="16"/>
      <c r="JH202" s="76"/>
      <c r="JI202" s="5"/>
      <c r="JJ202" s="16"/>
      <c r="JK202" s="76"/>
      <c r="JL202" s="5"/>
      <c r="JM202" s="16"/>
      <c r="JN202" s="76"/>
      <c r="JO202" s="5"/>
      <c r="JP202" s="16"/>
      <c r="JQ202" s="76"/>
      <c r="JR202" s="5"/>
      <c r="JS202" s="16"/>
      <c r="JT202" s="76"/>
      <c r="JU202" s="5"/>
      <c r="JV202" s="16"/>
      <c r="JW202" s="76"/>
      <c r="JX202" s="5"/>
      <c r="JY202" s="16"/>
      <c r="JZ202" s="76"/>
      <c r="KA202" s="5"/>
      <c r="KB202" s="16"/>
      <c r="KC202" s="76"/>
      <c r="KD202" s="5"/>
      <c r="KE202" s="16"/>
      <c r="KF202" s="76"/>
      <c r="KG202" s="5"/>
      <c r="KH202" s="16"/>
      <c r="KI202" s="76"/>
      <c r="KJ202" s="5"/>
      <c r="KK202" s="16"/>
      <c r="KL202" s="59"/>
      <c r="KM202" s="5"/>
      <c r="KN202" s="16"/>
      <c r="KO202" s="59"/>
      <c r="KP202" s="5"/>
      <c r="KQ202" s="5"/>
      <c r="KR202" s="16"/>
      <c r="KS202" s="59"/>
      <c r="KT202" s="5"/>
      <c r="KU202" s="16"/>
      <c r="KV202" s="59"/>
    </row>
    <row r="203" spans="1:308" ht="10.5" x14ac:dyDescent="0.25">
      <c r="A203" s="29"/>
      <c r="B203" s="13"/>
      <c r="C203" s="16"/>
      <c r="D203" s="59"/>
      <c r="E203" s="5"/>
      <c r="F203" s="16"/>
      <c r="G203" s="59"/>
      <c r="H203" s="5"/>
      <c r="I203" s="16"/>
      <c r="J203" s="59"/>
      <c r="K203" s="5"/>
      <c r="L203" s="16"/>
      <c r="M203" s="59"/>
      <c r="N203" s="5"/>
      <c r="O203" s="16"/>
      <c r="P203" s="59"/>
      <c r="Q203" s="5"/>
      <c r="R203" s="16"/>
      <c r="S203" s="59"/>
      <c r="T203" s="5"/>
      <c r="U203" s="16"/>
      <c r="V203" s="59"/>
      <c r="W203" s="5"/>
      <c r="X203" s="16"/>
      <c r="Y203" s="59"/>
      <c r="Z203" s="5"/>
      <c r="AA203" s="16"/>
      <c r="AB203" s="59"/>
      <c r="AC203" s="5"/>
      <c r="AD203" s="16"/>
      <c r="AE203" s="59"/>
      <c r="AF203" s="5"/>
      <c r="AG203" s="16"/>
      <c r="AH203" s="59"/>
      <c r="AI203" s="5"/>
      <c r="AJ203" s="16"/>
      <c r="AK203" s="59"/>
      <c r="AL203" s="5"/>
      <c r="AM203" s="16"/>
      <c r="AN203" s="59"/>
      <c r="AO203" s="5"/>
      <c r="AP203" s="16"/>
      <c r="AQ203" s="59"/>
      <c r="AR203" s="5"/>
      <c r="AS203" s="16"/>
      <c r="AT203" s="59"/>
      <c r="AU203" s="5"/>
      <c r="AV203" s="16"/>
      <c r="AW203" s="59"/>
      <c r="AX203" s="5"/>
      <c r="AY203" s="16"/>
      <c r="AZ203" s="59"/>
      <c r="BA203" s="5"/>
      <c r="BB203" s="16"/>
      <c r="BC203" s="59"/>
      <c r="BD203" s="13"/>
      <c r="BE203" s="16"/>
      <c r="BF203" s="59"/>
      <c r="BG203" s="5"/>
      <c r="BH203" s="16"/>
      <c r="BI203" s="59"/>
      <c r="BJ203" s="5"/>
      <c r="BK203" s="16"/>
      <c r="BL203" s="59"/>
      <c r="BM203" s="5"/>
      <c r="BN203" s="16"/>
      <c r="BO203" s="59"/>
      <c r="BP203" s="5"/>
      <c r="BQ203" s="16"/>
      <c r="BR203" s="59"/>
      <c r="BS203" s="5"/>
      <c r="BT203" s="16"/>
      <c r="BU203" s="59"/>
      <c r="BV203" s="5"/>
      <c r="BW203" s="16"/>
      <c r="BX203" s="59"/>
      <c r="BY203" s="5"/>
      <c r="BZ203" s="16"/>
      <c r="CA203" s="59"/>
      <c r="CB203" s="5"/>
      <c r="CC203" s="16"/>
      <c r="CD203" s="59"/>
      <c r="CE203" s="5"/>
      <c r="CF203" s="16"/>
      <c r="CG203" s="59"/>
      <c r="CH203" s="5"/>
      <c r="CI203" s="16"/>
      <c r="CJ203" s="59"/>
      <c r="CK203" s="5"/>
      <c r="CL203" s="16"/>
      <c r="CM203" s="59"/>
      <c r="CN203" s="5"/>
      <c r="CO203" s="16"/>
      <c r="CP203" s="59"/>
      <c r="CQ203" s="13"/>
      <c r="CR203" s="16"/>
      <c r="CS203" s="59"/>
      <c r="CT203" s="5"/>
      <c r="CU203" s="16"/>
      <c r="CV203" s="59"/>
      <c r="CW203" s="5"/>
      <c r="CX203" s="16"/>
      <c r="CY203" s="59"/>
      <c r="CZ203" s="5"/>
      <c r="DA203" s="16"/>
      <c r="DB203" s="59"/>
      <c r="DC203" s="5"/>
      <c r="DD203" s="16"/>
      <c r="DE203" s="59"/>
      <c r="DF203" s="5"/>
      <c r="DG203" s="16"/>
      <c r="DH203" s="59"/>
      <c r="DI203" s="5"/>
      <c r="DJ203" s="16"/>
      <c r="DK203" s="59"/>
      <c r="DL203" s="5"/>
      <c r="DM203" s="16"/>
      <c r="DN203" s="59"/>
      <c r="DO203" s="5"/>
      <c r="DP203" s="16"/>
      <c r="DQ203" s="59"/>
      <c r="DR203" s="5"/>
      <c r="DS203" s="16"/>
      <c r="DT203" s="59"/>
      <c r="DU203" s="5"/>
      <c r="DV203" s="16"/>
      <c r="DW203" s="59"/>
      <c r="DX203" s="5"/>
      <c r="DY203" s="16"/>
      <c r="DZ203" s="59"/>
      <c r="EA203" s="5"/>
      <c r="EB203" s="16"/>
      <c r="EC203" s="59"/>
      <c r="ED203" s="5"/>
      <c r="EE203" s="16"/>
      <c r="EF203" s="59"/>
      <c r="EG203" s="5"/>
      <c r="EH203" s="16"/>
      <c r="EI203" s="59"/>
      <c r="EJ203" s="5"/>
      <c r="EK203" s="16"/>
      <c r="EL203" s="76"/>
      <c r="EM203" s="5"/>
      <c r="EN203" s="16"/>
      <c r="EO203" s="76"/>
      <c r="EP203" s="5"/>
      <c r="EQ203" s="16"/>
      <c r="ER203" s="59"/>
      <c r="ES203" s="5"/>
      <c r="ET203" s="16"/>
      <c r="EU203" s="59"/>
      <c r="EV203" s="5"/>
      <c r="EW203" s="16"/>
      <c r="EX203" s="59"/>
      <c r="EY203" s="5"/>
      <c r="EZ203" s="16"/>
      <c r="FA203" s="59"/>
      <c r="FB203" s="5"/>
      <c r="FC203" s="16"/>
      <c r="FD203" s="76"/>
      <c r="FE203" s="5"/>
      <c r="FF203" s="16"/>
      <c r="FG203" s="76"/>
      <c r="FH203" s="5"/>
      <c r="FI203" s="16"/>
      <c r="FJ203" s="76"/>
      <c r="FK203" s="5"/>
      <c r="FL203" s="16"/>
      <c r="FM203" s="76"/>
      <c r="FN203" s="5"/>
      <c r="FO203" s="16"/>
      <c r="FP203" s="76"/>
      <c r="FQ203" s="5"/>
      <c r="FR203" s="16"/>
      <c r="FS203" s="76"/>
      <c r="FT203" s="5"/>
      <c r="FU203" s="16"/>
      <c r="FV203" s="76"/>
      <c r="FW203" s="5"/>
      <c r="FX203" s="16"/>
      <c r="FY203" s="76"/>
      <c r="FZ203" s="5"/>
      <c r="GA203" s="16"/>
      <c r="GB203" s="76"/>
      <c r="GC203" s="5"/>
      <c r="GD203" s="16"/>
      <c r="GE203" s="76"/>
      <c r="GF203" s="5"/>
      <c r="GG203" s="16"/>
      <c r="GH203" s="76"/>
      <c r="GI203" s="5"/>
      <c r="GJ203" s="16"/>
      <c r="GK203" s="76"/>
      <c r="GL203" s="5"/>
      <c r="GM203" s="16"/>
      <c r="GN203" s="76"/>
      <c r="GO203" s="5"/>
      <c r="GP203" s="16"/>
      <c r="GQ203" s="76"/>
      <c r="GR203" s="5"/>
      <c r="GS203" s="16"/>
      <c r="GT203" s="76"/>
      <c r="GU203" s="5"/>
      <c r="GV203" s="16"/>
      <c r="GW203" s="76"/>
      <c r="GX203" s="5"/>
      <c r="GY203" s="16"/>
      <c r="GZ203" s="76"/>
      <c r="HA203" s="5"/>
      <c r="HB203" s="16"/>
      <c r="HC203" s="76"/>
      <c r="HD203" s="5"/>
      <c r="HE203" s="16"/>
      <c r="HF203" s="76"/>
      <c r="HG203" s="5"/>
      <c r="HH203" s="16"/>
      <c r="HI203" s="76"/>
      <c r="HJ203" s="5"/>
      <c r="HK203" s="16"/>
      <c r="HL203" s="76"/>
      <c r="HM203" s="5"/>
      <c r="HN203" s="16"/>
      <c r="HO203" s="76"/>
      <c r="HP203" s="5"/>
      <c r="HQ203" s="16"/>
      <c r="HR203" s="76"/>
      <c r="HS203" s="5"/>
      <c r="HT203" s="16"/>
      <c r="HU203" s="76"/>
      <c r="HV203" s="5"/>
      <c r="HW203" s="16"/>
      <c r="HX203" s="76"/>
      <c r="HY203" s="5"/>
      <c r="HZ203" s="16"/>
      <c r="IA203" s="76"/>
      <c r="IB203" s="5"/>
      <c r="IC203" s="16"/>
      <c r="ID203" s="76"/>
      <c r="IE203" s="5"/>
      <c r="IF203" s="16"/>
      <c r="IG203" s="76"/>
      <c r="IH203" s="5"/>
      <c r="II203" s="16"/>
      <c r="IJ203" s="76"/>
      <c r="IK203" s="5"/>
      <c r="IL203" s="16"/>
      <c r="IM203" s="76"/>
      <c r="IN203" s="5"/>
      <c r="IO203" s="16"/>
      <c r="IP203" s="76"/>
      <c r="IQ203" s="5"/>
      <c r="IR203" s="16"/>
      <c r="IS203" s="76"/>
      <c r="IT203" s="5"/>
      <c r="IU203" s="16"/>
      <c r="IV203" s="76"/>
      <c r="IW203" s="5"/>
      <c r="IX203" s="16"/>
      <c r="IY203" s="76"/>
      <c r="IZ203" s="5"/>
      <c r="JA203" s="16"/>
      <c r="JB203" s="76"/>
      <c r="JC203" s="5"/>
      <c r="JD203" s="16"/>
      <c r="JE203" s="76"/>
      <c r="JF203" s="5"/>
      <c r="JG203" s="16"/>
      <c r="JH203" s="76"/>
      <c r="JI203" s="5"/>
      <c r="JJ203" s="16"/>
      <c r="JK203" s="76"/>
      <c r="JL203" s="5"/>
      <c r="JM203" s="16"/>
      <c r="JN203" s="76"/>
      <c r="JO203" s="5"/>
      <c r="JP203" s="16"/>
      <c r="JQ203" s="76"/>
      <c r="JR203" s="5"/>
      <c r="JS203" s="16"/>
      <c r="JT203" s="76"/>
      <c r="JU203" s="5"/>
      <c r="JV203" s="16"/>
      <c r="JW203" s="76"/>
      <c r="JX203" s="5"/>
      <c r="JY203" s="16"/>
      <c r="JZ203" s="76"/>
      <c r="KA203" s="5"/>
      <c r="KB203" s="16"/>
      <c r="KC203" s="76"/>
      <c r="KD203" s="5"/>
      <c r="KE203" s="16"/>
      <c r="KF203" s="76"/>
      <c r="KG203" s="5"/>
      <c r="KH203" s="16"/>
      <c r="KI203" s="76"/>
      <c r="KJ203" s="5"/>
      <c r="KK203" s="16"/>
      <c r="KL203" s="59"/>
      <c r="KM203" s="5"/>
      <c r="KN203" s="16"/>
      <c r="KO203" s="59"/>
      <c r="KP203" s="5"/>
      <c r="KQ203" s="5"/>
      <c r="KR203" s="16"/>
      <c r="KS203" s="59"/>
      <c r="KT203" s="5"/>
      <c r="KU203" s="16"/>
      <c r="KV203" s="59"/>
    </row>
    <row r="204" spans="1:308" ht="10.5" x14ac:dyDescent="0.25">
      <c r="A204" s="29"/>
      <c r="B204" s="13"/>
      <c r="C204" s="16"/>
      <c r="D204" s="59"/>
      <c r="E204" s="5"/>
      <c r="F204" s="16"/>
      <c r="G204" s="59"/>
      <c r="H204" s="5"/>
      <c r="I204" s="16"/>
      <c r="J204" s="59"/>
      <c r="K204" s="5"/>
      <c r="L204" s="16"/>
      <c r="M204" s="59"/>
      <c r="N204" s="5"/>
      <c r="O204" s="16"/>
      <c r="P204" s="59"/>
      <c r="Q204" s="5"/>
      <c r="R204" s="16"/>
      <c r="S204" s="59"/>
      <c r="T204" s="5"/>
      <c r="U204" s="16"/>
      <c r="V204" s="59"/>
      <c r="W204" s="5"/>
      <c r="X204" s="16"/>
      <c r="Y204" s="59"/>
      <c r="Z204" s="5"/>
      <c r="AA204" s="16"/>
      <c r="AB204" s="59"/>
      <c r="AC204" s="5"/>
      <c r="AD204" s="16"/>
      <c r="AE204" s="59"/>
      <c r="AF204" s="5"/>
      <c r="AG204" s="16"/>
      <c r="AH204" s="59"/>
      <c r="AI204" s="5"/>
      <c r="AJ204" s="16"/>
      <c r="AK204" s="59"/>
      <c r="AL204" s="5"/>
      <c r="AM204" s="16"/>
      <c r="AN204" s="59"/>
      <c r="AO204" s="5"/>
      <c r="AP204" s="16"/>
      <c r="AQ204" s="59"/>
      <c r="AR204" s="5"/>
      <c r="AS204" s="16"/>
      <c r="AT204" s="59"/>
      <c r="AU204" s="5"/>
      <c r="AV204" s="16"/>
      <c r="AW204" s="59"/>
      <c r="AX204" s="5"/>
      <c r="AY204" s="16"/>
      <c r="AZ204" s="59"/>
      <c r="BA204" s="5"/>
      <c r="BB204" s="16"/>
      <c r="BC204" s="59"/>
      <c r="BD204" s="13"/>
      <c r="BE204" s="16"/>
      <c r="BF204" s="59"/>
      <c r="BG204" s="5"/>
      <c r="BH204" s="16"/>
      <c r="BI204" s="59"/>
      <c r="BJ204" s="5"/>
      <c r="BK204" s="16"/>
      <c r="BL204" s="59"/>
      <c r="BM204" s="5"/>
      <c r="BN204" s="16"/>
      <c r="BO204" s="59"/>
      <c r="BP204" s="5"/>
      <c r="BQ204" s="16"/>
      <c r="BR204" s="59"/>
      <c r="BS204" s="5"/>
      <c r="BT204" s="16"/>
      <c r="BU204" s="59"/>
      <c r="BV204" s="5"/>
      <c r="BW204" s="16"/>
      <c r="BX204" s="59"/>
      <c r="BY204" s="5"/>
      <c r="BZ204" s="16"/>
      <c r="CA204" s="59"/>
      <c r="CB204" s="5"/>
      <c r="CC204" s="16"/>
      <c r="CD204" s="59"/>
      <c r="CE204" s="5"/>
      <c r="CF204" s="16"/>
      <c r="CG204" s="59"/>
      <c r="CH204" s="5"/>
      <c r="CI204" s="16"/>
      <c r="CJ204" s="59"/>
      <c r="CK204" s="5"/>
      <c r="CL204" s="16"/>
      <c r="CM204" s="59"/>
      <c r="CN204" s="5"/>
      <c r="CO204" s="16"/>
      <c r="CP204" s="59"/>
      <c r="CQ204" s="13"/>
      <c r="CR204" s="16"/>
      <c r="CS204" s="59"/>
      <c r="CT204" s="5"/>
      <c r="CU204" s="16"/>
      <c r="CV204" s="59"/>
      <c r="CW204" s="5"/>
      <c r="CX204" s="16"/>
      <c r="CY204" s="59"/>
      <c r="CZ204" s="5"/>
      <c r="DA204" s="16"/>
      <c r="DB204" s="59"/>
      <c r="DC204" s="5"/>
      <c r="DD204" s="16"/>
      <c r="DE204" s="59"/>
      <c r="DF204" s="5"/>
      <c r="DG204" s="16"/>
      <c r="DH204" s="59"/>
      <c r="DI204" s="5"/>
      <c r="DJ204" s="16"/>
      <c r="DK204" s="59"/>
      <c r="DL204" s="5"/>
      <c r="DM204" s="16"/>
      <c r="DN204" s="59"/>
      <c r="DO204" s="5"/>
      <c r="DP204" s="16"/>
      <c r="DQ204" s="59"/>
      <c r="DR204" s="5"/>
      <c r="DS204" s="16"/>
      <c r="DT204" s="59"/>
      <c r="DU204" s="5"/>
      <c r="DV204" s="16"/>
      <c r="DW204" s="59"/>
      <c r="DX204" s="5"/>
      <c r="DY204" s="16"/>
      <c r="DZ204" s="59"/>
      <c r="EA204" s="5"/>
      <c r="EB204" s="16"/>
      <c r="EC204" s="59"/>
      <c r="ED204" s="5"/>
      <c r="EE204" s="16"/>
      <c r="EF204" s="59"/>
      <c r="EG204" s="5"/>
      <c r="EH204" s="16"/>
      <c r="EI204" s="59"/>
      <c r="EJ204" s="5"/>
      <c r="EK204" s="16"/>
      <c r="EL204" s="76"/>
      <c r="EM204" s="5"/>
      <c r="EN204" s="16"/>
      <c r="EO204" s="76"/>
      <c r="EP204" s="5"/>
      <c r="EQ204" s="16"/>
      <c r="ER204" s="59"/>
      <c r="ES204" s="5"/>
      <c r="ET204" s="16"/>
      <c r="EU204" s="59"/>
      <c r="EV204" s="5"/>
      <c r="EW204" s="16"/>
      <c r="EX204" s="59"/>
      <c r="EY204" s="5"/>
      <c r="EZ204" s="16"/>
      <c r="FA204" s="59"/>
      <c r="FB204" s="5"/>
      <c r="FC204" s="16"/>
      <c r="FD204" s="76"/>
      <c r="FE204" s="5"/>
      <c r="FF204" s="16"/>
      <c r="FG204" s="76"/>
      <c r="FH204" s="5"/>
      <c r="FI204" s="16"/>
      <c r="FJ204" s="76"/>
      <c r="FK204" s="5"/>
      <c r="FL204" s="16"/>
      <c r="FM204" s="76"/>
      <c r="FN204" s="5"/>
      <c r="FO204" s="16"/>
      <c r="FP204" s="76"/>
      <c r="FQ204" s="5"/>
      <c r="FR204" s="16"/>
      <c r="FS204" s="76"/>
      <c r="FT204" s="5"/>
      <c r="FU204" s="16"/>
      <c r="FV204" s="76"/>
      <c r="FW204" s="5"/>
      <c r="FX204" s="16"/>
      <c r="FY204" s="76"/>
      <c r="FZ204" s="5"/>
      <c r="GA204" s="16"/>
      <c r="GB204" s="76"/>
      <c r="GC204" s="5"/>
      <c r="GD204" s="16"/>
      <c r="GE204" s="76"/>
      <c r="GF204" s="5"/>
      <c r="GG204" s="16"/>
      <c r="GH204" s="76"/>
      <c r="GI204" s="5"/>
      <c r="GJ204" s="16"/>
      <c r="GK204" s="76"/>
      <c r="GL204" s="5"/>
      <c r="GM204" s="16"/>
      <c r="GN204" s="76"/>
      <c r="GO204" s="5"/>
      <c r="GP204" s="16"/>
      <c r="GQ204" s="76"/>
      <c r="GR204" s="5"/>
      <c r="GS204" s="16"/>
      <c r="GT204" s="76"/>
      <c r="GU204" s="5"/>
      <c r="GV204" s="16"/>
      <c r="GW204" s="76"/>
      <c r="GX204" s="5"/>
      <c r="GY204" s="16"/>
      <c r="GZ204" s="76"/>
      <c r="HA204" s="5"/>
      <c r="HB204" s="16"/>
      <c r="HC204" s="76"/>
      <c r="HD204" s="5"/>
      <c r="HE204" s="16"/>
      <c r="HF204" s="76"/>
      <c r="HG204" s="5"/>
      <c r="HH204" s="16"/>
      <c r="HI204" s="76"/>
      <c r="HJ204" s="5"/>
      <c r="HK204" s="16"/>
      <c r="HL204" s="76"/>
      <c r="HM204" s="5"/>
      <c r="HN204" s="16"/>
      <c r="HO204" s="76"/>
      <c r="HP204" s="5"/>
      <c r="HQ204" s="16"/>
      <c r="HR204" s="76"/>
      <c r="HS204" s="5"/>
      <c r="HT204" s="16"/>
      <c r="HU204" s="76"/>
      <c r="HV204" s="5"/>
      <c r="HW204" s="16"/>
      <c r="HX204" s="76"/>
      <c r="HY204" s="5"/>
      <c r="HZ204" s="16"/>
      <c r="IA204" s="76"/>
      <c r="IB204" s="5"/>
      <c r="IC204" s="16"/>
      <c r="ID204" s="76"/>
      <c r="IE204" s="5"/>
      <c r="IF204" s="16"/>
      <c r="IG204" s="76"/>
      <c r="IH204" s="5"/>
      <c r="II204" s="16"/>
      <c r="IJ204" s="76"/>
      <c r="IK204" s="5"/>
      <c r="IL204" s="16"/>
      <c r="IM204" s="76"/>
      <c r="IN204" s="5"/>
      <c r="IO204" s="16"/>
      <c r="IP204" s="76"/>
      <c r="IQ204" s="5"/>
      <c r="IR204" s="16"/>
      <c r="IS204" s="76"/>
      <c r="IT204" s="5"/>
      <c r="IU204" s="16"/>
      <c r="IV204" s="76"/>
      <c r="IW204" s="5"/>
      <c r="IX204" s="16"/>
      <c r="IY204" s="76"/>
      <c r="IZ204" s="5"/>
      <c r="JA204" s="16"/>
      <c r="JB204" s="76"/>
      <c r="JC204" s="5"/>
      <c r="JD204" s="16"/>
      <c r="JE204" s="76"/>
      <c r="JF204" s="5"/>
      <c r="JG204" s="16"/>
      <c r="JH204" s="76"/>
      <c r="JI204" s="5"/>
      <c r="JJ204" s="16"/>
      <c r="JK204" s="76"/>
      <c r="JL204" s="5"/>
      <c r="JM204" s="16"/>
      <c r="JN204" s="76"/>
      <c r="JO204" s="5"/>
      <c r="JP204" s="16"/>
      <c r="JQ204" s="76"/>
      <c r="JR204" s="5"/>
      <c r="JS204" s="16"/>
      <c r="JT204" s="76"/>
      <c r="JU204" s="5"/>
      <c r="JV204" s="16"/>
      <c r="JW204" s="76"/>
      <c r="JX204" s="5"/>
      <c r="JY204" s="16"/>
      <c r="JZ204" s="76"/>
      <c r="KA204" s="5"/>
      <c r="KB204" s="16"/>
      <c r="KC204" s="76"/>
      <c r="KD204" s="5"/>
      <c r="KE204" s="16"/>
      <c r="KF204" s="76"/>
      <c r="KG204" s="5"/>
      <c r="KH204" s="16"/>
      <c r="KI204" s="76"/>
      <c r="KJ204" s="5"/>
      <c r="KK204" s="16"/>
      <c r="KL204" s="59"/>
      <c r="KM204" s="5"/>
      <c r="KN204" s="16"/>
      <c r="KO204" s="59"/>
      <c r="KP204" s="5"/>
      <c r="KQ204" s="5"/>
      <c r="KR204" s="16"/>
      <c r="KS204" s="59"/>
      <c r="KT204" s="5"/>
      <c r="KU204" s="16"/>
      <c r="KV204" s="59"/>
    </row>
    <row r="205" spans="1:308" ht="10.5" x14ac:dyDescent="0.25">
      <c r="A205" s="29"/>
      <c r="B205" s="13"/>
      <c r="C205" s="16"/>
      <c r="D205" s="59"/>
      <c r="E205" s="5"/>
      <c r="F205" s="16"/>
      <c r="G205" s="59"/>
      <c r="H205" s="5"/>
      <c r="I205" s="16"/>
      <c r="J205" s="59"/>
      <c r="K205" s="5"/>
      <c r="L205" s="16"/>
      <c r="M205" s="59"/>
      <c r="N205" s="5"/>
      <c r="O205" s="16"/>
      <c r="P205" s="59"/>
      <c r="Q205" s="5"/>
      <c r="R205" s="16"/>
      <c r="S205" s="59"/>
      <c r="T205" s="5"/>
      <c r="U205" s="16"/>
      <c r="V205" s="59"/>
      <c r="W205" s="5"/>
      <c r="X205" s="16"/>
      <c r="Y205" s="59"/>
      <c r="Z205" s="5"/>
      <c r="AA205" s="16"/>
      <c r="AB205" s="59"/>
      <c r="AC205" s="5"/>
      <c r="AD205" s="16"/>
      <c r="AE205" s="59"/>
      <c r="AF205" s="5"/>
      <c r="AG205" s="16"/>
      <c r="AH205" s="59"/>
      <c r="AI205" s="5"/>
      <c r="AJ205" s="16"/>
      <c r="AK205" s="59"/>
      <c r="AL205" s="5"/>
      <c r="AM205" s="16"/>
      <c r="AN205" s="59"/>
      <c r="AO205" s="5"/>
      <c r="AP205" s="16"/>
      <c r="AQ205" s="59"/>
      <c r="AR205" s="5"/>
      <c r="AS205" s="16"/>
      <c r="AT205" s="59"/>
      <c r="AU205" s="5"/>
      <c r="AV205" s="16"/>
      <c r="AW205" s="59"/>
      <c r="AX205" s="5"/>
      <c r="AY205" s="16"/>
      <c r="AZ205" s="59"/>
      <c r="BA205" s="5"/>
      <c r="BB205" s="16"/>
      <c r="BC205" s="59"/>
      <c r="BD205" s="13"/>
      <c r="BE205" s="16"/>
      <c r="BF205" s="59"/>
      <c r="BG205" s="5"/>
      <c r="BH205" s="16"/>
      <c r="BI205" s="59"/>
      <c r="BJ205" s="5"/>
      <c r="BK205" s="16"/>
      <c r="BL205" s="59"/>
      <c r="BM205" s="5"/>
      <c r="BN205" s="16"/>
      <c r="BO205" s="59"/>
      <c r="BP205" s="5"/>
      <c r="BQ205" s="16"/>
      <c r="BR205" s="59"/>
      <c r="BS205" s="5"/>
      <c r="BT205" s="16"/>
      <c r="BU205" s="59"/>
      <c r="BV205" s="5"/>
      <c r="BW205" s="16"/>
      <c r="BX205" s="59"/>
      <c r="BY205" s="5"/>
      <c r="BZ205" s="16"/>
      <c r="CA205" s="59"/>
      <c r="CB205" s="5"/>
      <c r="CC205" s="16"/>
      <c r="CD205" s="59"/>
      <c r="CE205" s="5"/>
      <c r="CF205" s="16"/>
      <c r="CG205" s="59"/>
      <c r="CH205" s="5"/>
      <c r="CI205" s="16"/>
      <c r="CJ205" s="59"/>
      <c r="CK205" s="5"/>
      <c r="CL205" s="16"/>
      <c r="CM205" s="59"/>
      <c r="CN205" s="5"/>
      <c r="CO205" s="16"/>
      <c r="CP205" s="59"/>
      <c r="CQ205" s="13"/>
      <c r="CR205" s="16"/>
      <c r="CS205" s="59"/>
      <c r="CT205" s="5"/>
      <c r="CU205" s="16"/>
      <c r="CV205" s="59"/>
      <c r="CW205" s="5"/>
      <c r="CX205" s="16"/>
      <c r="CY205" s="59"/>
      <c r="CZ205" s="5"/>
      <c r="DA205" s="16"/>
      <c r="DB205" s="59"/>
      <c r="DC205" s="5"/>
      <c r="DD205" s="16"/>
      <c r="DE205" s="59"/>
      <c r="DF205" s="5"/>
      <c r="DG205" s="16"/>
      <c r="DH205" s="59"/>
      <c r="DI205" s="5"/>
      <c r="DJ205" s="16"/>
      <c r="DK205" s="59"/>
      <c r="DL205" s="5"/>
      <c r="DM205" s="16"/>
      <c r="DN205" s="59"/>
      <c r="DO205" s="5"/>
      <c r="DP205" s="16"/>
      <c r="DQ205" s="59"/>
      <c r="DR205" s="5"/>
      <c r="DS205" s="16"/>
      <c r="DT205" s="59"/>
      <c r="DU205" s="5"/>
      <c r="DV205" s="16"/>
      <c r="DW205" s="59"/>
      <c r="DX205" s="5"/>
      <c r="DY205" s="16"/>
      <c r="DZ205" s="59"/>
      <c r="EA205" s="5"/>
      <c r="EB205" s="16"/>
      <c r="EC205" s="59"/>
      <c r="ED205" s="5"/>
      <c r="EE205" s="16"/>
      <c r="EF205" s="59"/>
      <c r="EG205" s="5"/>
      <c r="EH205" s="16"/>
      <c r="EI205" s="59"/>
      <c r="EJ205" s="5"/>
      <c r="EK205" s="16"/>
      <c r="EL205" s="76"/>
      <c r="EM205" s="5"/>
      <c r="EN205" s="16"/>
      <c r="EO205" s="76"/>
      <c r="EP205" s="5"/>
      <c r="EQ205" s="16"/>
      <c r="ER205" s="59"/>
      <c r="ES205" s="5"/>
      <c r="ET205" s="16"/>
      <c r="EU205" s="59"/>
      <c r="EV205" s="5"/>
      <c r="EW205" s="16"/>
      <c r="EX205" s="59"/>
      <c r="EY205" s="5"/>
      <c r="EZ205" s="16"/>
      <c r="FA205" s="59"/>
      <c r="FB205" s="5"/>
      <c r="FC205" s="16"/>
      <c r="FD205" s="76"/>
      <c r="FE205" s="5"/>
      <c r="FF205" s="16"/>
      <c r="FG205" s="76"/>
      <c r="FH205" s="5"/>
      <c r="FI205" s="16"/>
      <c r="FJ205" s="76"/>
      <c r="FK205" s="5"/>
      <c r="FL205" s="16"/>
      <c r="FM205" s="76"/>
      <c r="FN205" s="5"/>
      <c r="FO205" s="16"/>
      <c r="FP205" s="76"/>
      <c r="FQ205" s="5"/>
      <c r="FR205" s="16"/>
      <c r="FS205" s="76"/>
      <c r="FT205" s="5"/>
      <c r="FU205" s="16"/>
      <c r="FV205" s="76"/>
      <c r="FW205" s="5"/>
      <c r="FX205" s="16"/>
      <c r="FY205" s="76"/>
      <c r="FZ205" s="5"/>
      <c r="GA205" s="16"/>
      <c r="GB205" s="76"/>
      <c r="GC205" s="5"/>
      <c r="GD205" s="16"/>
      <c r="GE205" s="76"/>
      <c r="GF205" s="5"/>
      <c r="GG205" s="16"/>
      <c r="GH205" s="76"/>
      <c r="GI205" s="5"/>
      <c r="GJ205" s="16"/>
      <c r="GK205" s="76"/>
      <c r="GL205" s="5"/>
      <c r="GM205" s="16"/>
      <c r="GN205" s="76"/>
      <c r="GO205" s="5"/>
      <c r="GP205" s="16"/>
      <c r="GQ205" s="76"/>
      <c r="GR205" s="5"/>
      <c r="GS205" s="16"/>
      <c r="GT205" s="76"/>
      <c r="GU205" s="5"/>
      <c r="GV205" s="16"/>
      <c r="GW205" s="76"/>
      <c r="GX205" s="5"/>
      <c r="GY205" s="16"/>
      <c r="GZ205" s="76"/>
      <c r="HA205" s="5"/>
      <c r="HB205" s="16"/>
      <c r="HC205" s="76"/>
      <c r="HD205" s="5"/>
      <c r="HE205" s="16"/>
      <c r="HF205" s="76"/>
      <c r="HG205" s="5"/>
      <c r="HH205" s="16"/>
      <c r="HI205" s="76"/>
      <c r="HJ205" s="5"/>
      <c r="HK205" s="16"/>
      <c r="HL205" s="76"/>
      <c r="HM205" s="5"/>
      <c r="HN205" s="16"/>
      <c r="HO205" s="76"/>
      <c r="HP205" s="5"/>
      <c r="HQ205" s="16"/>
      <c r="HR205" s="76"/>
      <c r="HS205" s="5"/>
      <c r="HT205" s="16"/>
      <c r="HU205" s="76"/>
      <c r="HV205" s="5"/>
      <c r="HW205" s="16"/>
      <c r="HX205" s="76"/>
      <c r="HY205" s="5"/>
      <c r="HZ205" s="16"/>
      <c r="IA205" s="76"/>
      <c r="IB205" s="5"/>
      <c r="IC205" s="16"/>
      <c r="ID205" s="76"/>
      <c r="IE205" s="5"/>
      <c r="IF205" s="16"/>
      <c r="IG205" s="76"/>
      <c r="IH205" s="5"/>
      <c r="II205" s="16"/>
      <c r="IJ205" s="76"/>
      <c r="IK205" s="5"/>
      <c r="IL205" s="16"/>
      <c r="IM205" s="76"/>
      <c r="IN205" s="5"/>
      <c r="IO205" s="16"/>
      <c r="IP205" s="76"/>
      <c r="IQ205" s="5"/>
      <c r="IR205" s="16"/>
      <c r="IS205" s="76"/>
      <c r="IT205" s="5"/>
      <c r="IU205" s="16"/>
      <c r="IV205" s="76"/>
      <c r="IW205" s="5"/>
      <c r="IX205" s="16"/>
      <c r="IY205" s="76"/>
      <c r="IZ205" s="5"/>
      <c r="JA205" s="16"/>
      <c r="JB205" s="76"/>
      <c r="JC205" s="5"/>
      <c r="JD205" s="16"/>
      <c r="JE205" s="76"/>
      <c r="JF205" s="5"/>
      <c r="JG205" s="16"/>
      <c r="JH205" s="76"/>
      <c r="JI205" s="5"/>
      <c r="JJ205" s="16"/>
      <c r="JK205" s="76"/>
      <c r="JL205" s="5"/>
      <c r="JM205" s="16"/>
      <c r="JN205" s="76"/>
      <c r="JO205" s="5"/>
      <c r="JP205" s="16"/>
      <c r="JQ205" s="76"/>
      <c r="JR205" s="5"/>
      <c r="JS205" s="16"/>
      <c r="JT205" s="76"/>
      <c r="JU205" s="5"/>
      <c r="JV205" s="16"/>
      <c r="JW205" s="76"/>
      <c r="JX205" s="5"/>
      <c r="JY205" s="16"/>
      <c r="JZ205" s="76"/>
      <c r="KA205" s="5"/>
      <c r="KB205" s="16"/>
      <c r="KC205" s="76"/>
      <c r="KD205" s="5"/>
      <c r="KE205" s="16"/>
      <c r="KF205" s="76"/>
      <c r="KG205" s="5"/>
      <c r="KH205" s="16"/>
      <c r="KI205" s="76"/>
      <c r="KJ205" s="5"/>
      <c r="KK205" s="16"/>
      <c r="KL205" s="59"/>
      <c r="KM205" s="5"/>
      <c r="KN205" s="16"/>
      <c r="KO205" s="59"/>
      <c r="KP205" s="5"/>
      <c r="KQ205" s="5"/>
      <c r="KR205" s="16"/>
      <c r="KS205" s="59"/>
      <c r="KT205" s="5"/>
      <c r="KU205" s="16"/>
      <c r="KV205" s="59"/>
    </row>
    <row r="206" spans="1:308" ht="10.5" x14ac:dyDescent="0.25">
      <c r="A206" s="29"/>
      <c r="B206" s="13"/>
      <c r="C206" s="16"/>
      <c r="D206" s="59"/>
      <c r="E206" s="5"/>
      <c r="F206" s="16"/>
      <c r="G206" s="59"/>
      <c r="H206" s="5"/>
      <c r="I206" s="16"/>
      <c r="J206" s="59"/>
      <c r="K206" s="5"/>
      <c r="L206" s="16"/>
      <c r="M206" s="59"/>
      <c r="N206" s="5"/>
      <c r="O206" s="16"/>
      <c r="P206" s="59"/>
      <c r="Q206" s="5"/>
      <c r="R206" s="16"/>
      <c r="S206" s="59"/>
      <c r="T206" s="5"/>
      <c r="U206" s="16"/>
      <c r="V206" s="59"/>
      <c r="W206" s="5"/>
      <c r="X206" s="16"/>
      <c r="Y206" s="59"/>
      <c r="Z206" s="5"/>
      <c r="AA206" s="16"/>
      <c r="AB206" s="59"/>
      <c r="AC206" s="5"/>
      <c r="AD206" s="16"/>
      <c r="AE206" s="59"/>
      <c r="AF206" s="5"/>
      <c r="AG206" s="16"/>
      <c r="AH206" s="59"/>
      <c r="AI206" s="5"/>
      <c r="AJ206" s="16"/>
      <c r="AK206" s="59"/>
      <c r="AL206" s="5"/>
      <c r="AM206" s="16"/>
      <c r="AN206" s="59"/>
      <c r="AO206" s="5"/>
      <c r="AP206" s="16"/>
      <c r="AQ206" s="59"/>
      <c r="AR206" s="5"/>
      <c r="AS206" s="16"/>
      <c r="AT206" s="59"/>
      <c r="AU206" s="5"/>
      <c r="AV206" s="16"/>
      <c r="AW206" s="59"/>
      <c r="AX206" s="5"/>
      <c r="AY206" s="16"/>
      <c r="AZ206" s="59"/>
      <c r="BA206" s="5"/>
      <c r="BB206" s="16"/>
      <c r="BC206" s="59"/>
      <c r="BD206" s="13"/>
      <c r="BE206" s="16"/>
      <c r="BF206" s="59"/>
      <c r="BG206" s="5"/>
      <c r="BH206" s="16"/>
      <c r="BI206" s="59"/>
      <c r="BJ206" s="5"/>
      <c r="BK206" s="16"/>
      <c r="BL206" s="59"/>
      <c r="BM206" s="5"/>
      <c r="BN206" s="16"/>
      <c r="BO206" s="59"/>
      <c r="BP206" s="5"/>
      <c r="BQ206" s="16"/>
      <c r="BR206" s="59"/>
      <c r="BS206" s="5"/>
      <c r="BT206" s="16"/>
      <c r="BU206" s="59"/>
      <c r="BV206" s="5"/>
      <c r="BW206" s="16"/>
      <c r="BX206" s="59"/>
      <c r="BY206" s="5"/>
      <c r="BZ206" s="16"/>
      <c r="CA206" s="59"/>
      <c r="CB206" s="5"/>
      <c r="CC206" s="16"/>
      <c r="CD206" s="59"/>
      <c r="CE206" s="5"/>
      <c r="CF206" s="16"/>
      <c r="CG206" s="59"/>
      <c r="CH206" s="5"/>
      <c r="CI206" s="16"/>
      <c r="CJ206" s="59"/>
      <c r="CK206" s="5"/>
      <c r="CL206" s="16"/>
      <c r="CM206" s="59"/>
      <c r="CN206" s="5"/>
      <c r="CO206" s="16"/>
      <c r="CP206" s="59"/>
      <c r="CQ206" s="13"/>
      <c r="CR206" s="16"/>
      <c r="CS206" s="59"/>
      <c r="CT206" s="5"/>
      <c r="CU206" s="16"/>
      <c r="CV206" s="59"/>
      <c r="CW206" s="5"/>
      <c r="CX206" s="16"/>
      <c r="CY206" s="59"/>
      <c r="CZ206" s="5"/>
      <c r="DA206" s="16"/>
      <c r="DB206" s="59"/>
      <c r="DC206" s="5"/>
      <c r="DD206" s="16"/>
      <c r="DE206" s="59"/>
      <c r="DF206" s="5"/>
      <c r="DG206" s="16"/>
      <c r="DH206" s="59"/>
      <c r="DI206" s="5"/>
      <c r="DJ206" s="16"/>
      <c r="DK206" s="59"/>
      <c r="DL206" s="5"/>
      <c r="DM206" s="16"/>
      <c r="DN206" s="59"/>
      <c r="DO206" s="5"/>
      <c r="DP206" s="16"/>
      <c r="DQ206" s="59"/>
      <c r="DR206" s="5"/>
      <c r="DS206" s="16"/>
      <c r="DT206" s="59"/>
      <c r="DU206" s="5"/>
      <c r="DV206" s="16"/>
      <c r="DW206" s="59"/>
      <c r="DX206" s="5"/>
      <c r="DY206" s="16"/>
      <c r="DZ206" s="59"/>
      <c r="EA206" s="5"/>
      <c r="EB206" s="16"/>
      <c r="EC206" s="59"/>
      <c r="ED206" s="5"/>
      <c r="EE206" s="16"/>
      <c r="EF206" s="59"/>
      <c r="EG206" s="5"/>
      <c r="EH206" s="16"/>
      <c r="EI206" s="59"/>
      <c r="EJ206" s="5"/>
      <c r="EK206" s="16"/>
      <c r="EL206" s="76"/>
      <c r="EM206" s="5"/>
      <c r="EN206" s="16"/>
      <c r="EO206" s="76"/>
      <c r="EP206" s="5"/>
      <c r="EQ206" s="16"/>
      <c r="ER206" s="59"/>
      <c r="ES206" s="5"/>
      <c r="ET206" s="16"/>
      <c r="EU206" s="59"/>
      <c r="EV206" s="5"/>
      <c r="EW206" s="16"/>
      <c r="EX206" s="59"/>
      <c r="EY206" s="5"/>
      <c r="EZ206" s="16"/>
      <c r="FA206" s="59"/>
      <c r="FB206" s="5"/>
      <c r="FC206" s="16"/>
      <c r="FD206" s="76"/>
      <c r="FE206" s="5"/>
      <c r="FF206" s="16"/>
      <c r="FG206" s="76"/>
      <c r="FH206" s="5"/>
      <c r="FI206" s="16"/>
      <c r="FJ206" s="76"/>
      <c r="FK206" s="5"/>
      <c r="FL206" s="16"/>
      <c r="FM206" s="76"/>
      <c r="FN206" s="5"/>
      <c r="FO206" s="16"/>
      <c r="FP206" s="76"/>
      <c r="FQ206" s="5"/>
      <c r="FR206" s="16"/>
      <c r="FS206" s="76"/>
      <c r="FT206" s="5"/>
      <c r="FU206" s="16"/>
      <c r="FV206" s="76"/>
      <c r="FW206" s="5"/>
      <c r="FX206" s="16"/>
      <c r="FY206" s="76"/>
      <c r="FZ206" s="5"/>
      <c r="GA206" s="16"/>
      <c r="GB206" s="76"/>
      <c r="GC206" s="5"/>
      <c r="GD206" s="16"/>
      <c r="GE206" s="76"/>
      <c r="GF206" s="5"/>
      <c r="GG206" s="16"/>
      <c r="GH206" s="76"/>
      <c r="GI206" s="5"/>
      <c r="GJ206" s="16"/>
      <c r="GK206" s="76"/>
      <c r="GL206" s="5"/>
      <c r="GM206" s="16"/>
      <c r="GN206" s="76"/>
      <c r="GO206" s="5"/>
      <c r="GP206" s="16"/>
      <c r="GQ206" s="76"/>
      <c r="GR206" s="5"/>
      <c r="GS206" s="16"/>
      <c r="GT206" s="76"/>
      <c r="GU206" s="5"/>
      <c r="GV206" s="16"/>
      <c r="GW206" s="76"/>
      <c r="GX206" s="5"/>
      <c r="GY206" s="16"/>
      <c r="GZ206" s="76"/>
      <c r="HA206" s="5"/>
      <c r="HB206" s="16"/>
      <c r="HC206" s="76"/>
      <c r="HD206" s="5"/>
      <c r="HE206" s="16"/>
      <c r="HF206" s="76"/>
      <c r="HG206" s="5"/>
      <c r="HH206" s="16"/>
      <c r="HI206" s="76"/>
      <c r="HJ206" s="5"/>
      <c r="HK206" s="16"/>
      <c r="HL206" s="76"/>
      <c r="HM206" s="5"/>
      <c r="HN206" s="16"/>
      <c r="HO206" s="76"/>
      <c r="HP206" s="5"/>
      <c r="HQ206" s="16"/>
      <c r="HR206" s="76"/>
      <c r="HS206" s="5"/>
      <c r="HT206" s="16"/>
      <c r="HU206" s="76"/>
      <c r="HV206" s="5"/>
      <c r="HW206" s="16"/>
      <c r="HX206" s="76"/>
      <c r="HY206" s="5"/>
      <c r="HZ206" s="16"/>
      <c r="IA206" s="76"/>
      <c r="IB206" s="5"/>
      <c r="IC206" s="16"/>
      <c r="ID206" s="76"/>
      <c r="IE206" s="5"/>
      <c r="IF206" s="16"/>
      <c r="IG206" s="76"/>
      <c r="IH206" s="5"/>
      <c r="II206" s="16"/>
      <c r="IJ206" s="76"/>
      <c r="IK206" s="5"/>
      <c r="IL206" s="16"/>
      <c r="IM206" s="76"/>
      <c r="IN206" s="5"/>
      <c r="IO206" s="16"/>
      <c r="IP206" s="76"/>
      <c r="IQ206" s="5"/>
      <c r="IR206" s="16"/>
      <c r="IS206" s="76"/>
      <c r="IT206" s="5"/>
      <c r="IU206" s="16"/>
      <c r="IV206" s="76"/>
      <c r="IW206" s="5"/>
      <c r="IX206" s="16"/>
      <c r="IY206" s="76"/>
      <c r="IZ206" s="5"/>
      <c r="JA206" s="16"/>
      <c r="JB206" s="76"/>
      <c r="JC206" s="5"/>
      <c r="JD206" s="16"/>
      <c r="JE206" s="76"/>
      <c r="JF206" s="5"/>
      <c r="JG206" s="16"/>
      <c r="JH206" s="76"/>
      <c r="JI206" s="5"/>
      <c r="JJ206" s="16"/>
      <c r="JK206" s="76"/>
      <c r="JL206" s="5"/>
      <c r="JM206" s="16"/>
      <c r="JN206" s="76"/>
      <c r="JO206" s="5"/>
      <c r="JP206" s="16"/>
      <c r="JQ206" s="76"/>
      <c r="JR206" s="5"/>
      <c r="JS206" s="16"/>
      <c r="JT206" s="76"/>
      <c r="JU206" s="5"/>
      <c r="JV206" s="16"/>
      <c r="JW206" s="76"/>
      <c r="JX206" s="5"/>
      <c r="JY206" s="16"/>
      <c r="JZ206" s="76"/>
      <c r="KA206" s="5"/>
      <c r="KB206" s="16"/>
      <c r="KC206" s="76"/>
      <c r="KD206" s="5"/>
      <c r="KE206" s="16"/>
      <c r="KF206" s="76"/>
      <c r="KG206" s="5"/>
      <c r="KH206" s="16"/>
      <c r="KI206" s="76"/>
      <c r="KJ206" s="5"/>
      <c r="KK206" s="16"/>
      <c r="KL206" s="59"/>
      <c r="KM206" s="5"/>
      <c r="KN206" s="16"/>
      <c r="KO206" s="59"/>
      <c r="KP206" s="5"/>
      <c r="KQ206" s="5"/>
      <c r="KR206" s="16"/>
      <c r="KS206" s="59"/>
      <c r="KT206" s="5"/>
      <c r="KU206" s="16"/>
      <c r="KV206" s="59"/>
    </row>
    <row r="207" spans="1:308" ht="10.5" x14ac:dyDescent="0.25">
      <c r="A207" s="29"/>
      <c r="B207" s="13"/>
      <c r="C207" s="16"/>
      <c r="D207" s="59"/>
      <c r="E207" s="5"/>
      <c r="F207" s="16"/>
      <c r="G207" s="59"/>
      <c r="H207" s="5"/>
      <c r="I207" s="16"/>
      <c r="J207" s="59"/>
      <c r="K207" s="5"/>
      <c r="L207" s="16"/>
      <c r="M207" s="59"/>
      <c r="N207" s="5"/>
      <c r="O207" s="16"/>
      <c r="P207" s="59"/>
      <c r="Q207" s="5"/>
      <c r="R207" s="16"/>
      <c r="S207" s="59"/>
      <c r="T207" s="5"/>
      <c r="U207" s="16"/>
      <c r="V207" s="59"/>
      <c r="W207" s="5"/>
      <c r="X207" s="16"/>
      <c r="Y207" s="59"/>
      <c r="Z207" s="5"/>
      <c r="AA207" s="16"/>
      <c r="AB207" s="59"/>
      <c r="AC207" s="5"/>
      <c r="AD207" s="16"/>
      <c r="AE207" s="59"/>
      <c r="AF207" s="5"/>
      <c r="AG207" s="16"/>
      <c r="AH207" s="59"/>
      <c r="AI207" s="5"/>
      <c r="AJ207" s="16"/>
      <c r="AK207" s="59"/>
      <c r="AL207" s="5"/>
      <c r="AM207" s="16"/>
      <c r="AN207" s="59"/>
      <c r="AO207" s="5"/>
      <c r="AP207" s="16"/>
      <c r="AQ207" s="59"/>
      <c r="AR207" s="5"/>
      <c r="AS207" s="16"/>
      <c r="AT207" s="59"/>
      <c r="AU207" s="5"/>
      <c r="AV207" s="16"/>
      <c r="AW207" s="59"/>
      <c r="AX207" s="5"/>
      <c r="AY207" s="16"/>
      <c r="AZ207" s="59"/>
      <c r="BA207" s="5"/>
      <c r="BB207" s="16"/>
      <c r="BC207" s="59"/>
      <c r="BD207" s="13"/>
      <c r="BE207" s="16"/>
      <c r="BF207" s="59"/>
      <c r="BG207" s="5"/>
      <c r="BH207" s="16"/>
      <c r="BI207" s="59"/>
      <c r="BJ207" s="5"/>
      <c r="BK207" s="16"/>
      <c r="BL207" s="59"/>
      <c r="BM207" s="5"/>
      <c r="BN207" s="16"/>
      <c r="BO207" s="59"/>
      <c r="BP207" s="5"/>
      <c r="BQ207" s="16"/>
      <c r="BR207" s="59"/>
      <c r="BS207" s="5"/>
      <c r="BT207" s="16"/>
      <c r="BU207" s="59"/>
      <c r="BV207" s="5"/>
      <c r="BW207" s="16"/>
      <c r="BX207" s="59"/>
      <c r="BY207" s="5"/>
      <c r="BZ207" s="16"/>
      <c r="CA207" s="59"/>
      <c r="CB207" s="5"/>
      <c r="CC207" s="16"/>
      <c r="CD207" s="59"/>
      <c r="CE207" s="5"/>
      <c r="CF207" s="16"/>
      <c r="CG207" s="59"/>
      <c r="CH207" s="5"/>
      <c r="CI207" s="16"/>
      <c r="CJ207" s="59"/>
      <c r="CK207" s="5"/>
      <c r="CL207" s="16"/>
      <c r="CM207" s="59"/>
      <c r="CN207" s="5"/>
      <c r="CO207" s="16"/>
      <c r="CP207" s="59"/>
      <c r="CQ207" s="13"/>
      <c r="CR207" s="16"/>
      <c r="CS207" s="59"/>
      <c r="CT207" s="5"/>
      <c r="CU207" s="16"/>
      <c r="CV207" s="59"/>
      <c r="CW207" s="5"/>
      <c r="CX207" s="16"/>
      <c r="CY207" s="59"/>
      <c r="CZ207" s="5"/>
      <c r="DA207" s="16"/>
      <c r="DB207" s="59"/>
      <c r="DC207" s="5"/>
      <c r="DD207" s="16"/>
      <c r="DE207" s="59"/>
      <c r="DF207" s="5"/>
      <c r="DG207" s="16"/>
      <c r="DH207" s="59"/>
      <c r="DI207" s="5"/>
      <c r="DJ207" s="16"/>
      <c r="DK207" s="59"/>
      <c r="DL207" s="5"/>
      <c r="DM207" s="16"/>
      <c r="DN207" s="59"/>
      <c r="DO207" s="5"/>
      <c r="DP207" s="16"/>
      <c r="DQ207" s="59"/>
      <c r="DR207" s="5"/>
      <c r="DS207" s="16"/>
      <c r="DT207" s="59"/>
      <c r="DU207" s="5"/>
      <c r="DV207" s="16"/>
      <c r="DW207" s="59"/>
      <c r="DX207" s="5"/>
      <c r="DY207" s="16"/>
      <c r="DZ207" s="59"/>
      <c r="EA207" s="5"/>
      <c r="EB207" s="16"/>
      <c r="EC207" s="59"/>
      <c r="ED207" s="5"/>
      <c r="EE207" s="16"/>
      <c r="EF207" s="59"/>
      <c r="EG207" s="5"/>
      <c r="EH207" s="16"/>
      <c r="EI207" s="59"/>
      <c r="EJ207" s="5"/>
      <c r="EK207" s="16"/>
      <c r="EL207" s="76"/>
      <c r="EM207" s="5"/>
      <c r="EN207" s="16"/>
      <c r="EO207" s="76"/>
      <c r="EP207" s="5"/>
      <c r="EQ207" s="16"/>
      <c r="ER207" s="59"/>
      <c r="ES207" s="5"/>
      <c r="ET207" s="16"/>
      <c r="EU207" s="59"/>
      <c r="EV207" s="5"/>
      <c r="EW207" s="16"/>
      <c r="EX207" s="59"/>
      <c r="EY207" s="5"/>
      <c r="EZ207" s="16"/>
      <c r="FA207" s="59"/>
      <c r="FB207" s="5"/>
      <c r="FC207" s="16"/>
      <c r="FD207" s="76"/>
      <c r="FE207" s="5"/>
      <c r="FF207" s="16"/>
      <c r="FG207" s="76"/>
      <c r="FH207" s="5"/>
      <c r="FI207" s="16"/>
      <c r="FJ207" s="76"/>
      <c r="FK207" s="5"/>
      <c r="FL207" s="16"/>
      <c r="FM207" s="76"/>
      <c r="FN207" s="5"/>
      <c r="FO207" s="16"/>
      <c r="FP207" s="76"/>
      <c r="FQ207" s="5"/>
      <c r="FR207" s="16"/>
      <c r="FS207" s="76"/>
      <c r="FT207" s="5"/>
      <c r="FU207" s="16"/>
      <c r="FV207" s="76"/>
      <c r="FW207" s="5"/>
      <c r="FX207" s="16"/>
      <c r="FY207" s="76"/>
      <c r="FZ207" s="5"/>
      <c r="GA207" s="16"/>
      <c r="GB207" s="76"/>
      <c r="GC207" s="5"/>
      <c r="GD207" s="16"/>
      <c r="GE207" s="76"/>
      <c r="GF207" s="5"/>
      <c r="GG207" s="16"/>
      <c r="GH207" s="76"/>
      <c r="GI207" s="5"/>
      <c r="GJ207" s="16"/>
      <c r="GK207" s="76"/>
      <c r="GL207" s="5"/>
      <c r="GM207" s="16"/>
      <c r="GN207" s="76"/>
      <c r="GO207" s="5"/>
      <c r="GP207" s="16"/>
      <c r="GQ207" s="76"/>
      <c r="GR207" s="5"/>
      <c r="GS207" s="16"/>
      <c r="GT207" s="76"/>
      <c r="GU207" s="5"/>
      <c r="GV207" s="16"/>
      <c r="GW207" s="76"/>
      <c r="GX207" s="5"/>
      <c r="GY207" s="16"/>
      <c r="GZ207" s="76"/>
      <c r="HA207" s="5"/>
      <c r="HB207" s="16"/>
      <c r="HC207" s="76"/>
      <c r="HD207" s="5"/>
      <c r="HE207" s="16"/>
      <c r="HF207" s="76"/>
      <c r="HG207" s="5"/>
      <c r="HH207" s="16"/>
      <c r="HI207" s="76"/>
      <c r="HJ207" s="5"/>
      <c r="HK207" s="16"/>
      <c r="HL207" s="76"/>
      <c r="HM207" s="5"/>
      <c r="HN207" s="16"/>
      <c r="HO207" s="76"/>
      <c r="HP207" s="5"/>
      <c r="HQ207" s="16"/>
      <c r="HR207" s="76"/>
      <c r="HS207" s="5"/>
      <c r="HT207" s="16"/>
      <c r="HU207" s="76"/>
      <c r="HV207" s="5"/>
      <c r="HW207" s="16"/>
      <c r="HX207" s="76"/>
      <c r="HY207" s="5"/>
      <c r="HZ207" s="16"/>
      <c r="IA207" s="76"/>
      <c r="IB207" s="5"/>
      <c r="IC207" s="16"/>
      <c r="ID207" s="76"/>
      <c r="IE207" s="5"/>
      <c r="IF207" s="16"/>
      <c r="IG207" s="76"/>
      <c r="IH207" s="5"/>
      <c r="II207" s="16"/>
      <c r="IJ207" s="76"/>
      <c r="IK207" s="5"/>
      <c r="IL207" s="16"/>
      <c r="IM207" s="76"/>
      <c r="IN207" s="5"/>
      <c r="IO207" s="16"/>
      <c r="IP207" s="76"/>
      <c r="IQ207" s="5"/>
      <c r="IR207" s="16"/>
      <c r="IS207" s="76"/>
      <c r="IT207" s="5"/>
      <c r="IU207" s="16"/>
      <c r="IV207" s="76"/>
      <c r="IW207" s="5"/>
      <c r="IX207" s="16"/>
      <c r="IY207" s="76"/>
      <c r="IZ207" s="5"/>
      <c r="JA207" s="16"/>
      <c r="JB207" s="76"/>
      <c r="JC207" s="5"/>
      <c r="JD207" s="16"/>
      <c r="JE207" s="76"/>
      <c r="JF207" s="5"/>
      <c r="JG207" s="16"/>
      <c r="JH207" s="76"/>
      <c r="JI207" s="5"/>
      <c r="JJ207" s="16"/>
      <c r="JK207" s="76"/>
      <c r="JL207" s="5"/>
      <c r="JM207" s="16"/>
      <c r="JN207" s="76"/>
      <c r="JO207" s="5"/>
      <c r="JP207" s="16"/>
      <c r="JQ207" s="76"/>
      <c r="JR207" s="5"/>
      <c r="JS207" s="16"/>
      <c r="JT207" s="76"/>
      <c r="JU207" s="5"/>
      <c r="JV207" s="16"/>
      <c r="JW207" s="76"/>
      <c r="JX207" s="5"/>
      <c r="JY207" s="16"/>
      <c r="JZ207" s="76"/>
      <c r="KA207" s="5"/>
      <c r="KB207" s="16"/>
      <c r="KC207" s="76"/>
      <c r="KD207" s="5"/>
      <c r="KE207" s="16"/>
      <c r="KF207" s="76"/>
      <c r="KG207" s="5"/>
      <c r="KH207" s="16"/>
      <c r="KI207" s="76"/>
      <c r="KJ207" s="5"/>
      <c r="KK207" s="16"/>
      <c r="KL207" s="59"/>
      <c r="KM207" s="5"/>
      <c r="KN207" s="16"/>
      <c r="KO207" s="59"/>
      <c r="KP207" s="5"/>
      <c r="KQ207" s="5"/>
      <c r="KR207" s="16"/>
      <c r="KS207" s="59"/>
      <c r="KT207" s="5"/>
      <c r="KU207" s="16"/>
      <c r="KV207" s="59"/>
    </row>
    <row r="208" spans="1:308" ht="10.5" x14ac:dyDescent="0.25">
      <c r="A208" s="29"/>
      <c r="B208" s="13"/>
      <c r="C208" s="16"/>
      <c r="D208" s="59"/>
      <c r="E208" s="5"/>
      <c r="F208" s="16"/>
      <c r="G208" s="59"/>
      <c r="H208" s="5"/>
      <c r="I208" s="16"/>
      <c r="J208" s="59"/>
      <c r="K208" s="5"/>
      <c r="L208" s="16"/>
      <c r="M208" s="59"/>
      <c r="N208" s="5"/>
      <c r="O208" s="16"/>
      <c r="P208" s="59"/>
      <c r="Q208" s="5"/>
      <c r="R208" s="16"/>
      <c r="S208" s="59"/>
      <c r="T208" s="5"/>
      <c r="U208" s="16"/>
      <c r="V208" s="59"/>
      <c r="W208" s="5"/>
      <c r="X208" s="16"/>
      <c r="Y208" s="59"/>
      <c r="Z208" s="5"/>
      <c r="AA208" s="16"/>
      <c r="AB208" s="59"/>
      <c r="AC208" s="5"/>
      <c r="AD208" s="16"/>
      <c r="AE208" s="59"/>
      <c r="AF208" s="5"/>
      <c r="AG208" s="16"/>
      <c r="AH208" s="59"/>
      <c r="AI208" s="5"/>
      <c r="AJ208" s="16"/>
      <c r="AK208" s="59"/>
      <c r="AL208" s="5"/>
      <c r="AM208" s="16"/>
      <c r="AN208" s="59"/>
      <c r="AO208" s="5"/>
      <c r="AP208" s="16"/>
      <c r="AQ208" s="59"/>
      <c r="AR208" s="5"/>
      <c r="AS208" s="16"/>
      <c r="AT208" s="59"/>
      <c r="AU208" s="5"/>
      <c r="AV208" s="16"/>
      <c r="AW208" s="59"/>
      <c r="AX208" s="5"/>
      <c r="AY208" s="16"/>
      <c r="AZ208" s="59"/>
      <c r="BA208" s="5"/>
      <c r="BB208" s="16"/>
      <c r="BC208" s="59"/>
      <c r="BD208" s="13"/>
      <c r="BE208" s="16"/>
      <c r="BF208" s="59"/>
      <c r="BG208" s="5"/>
      <c r="BH208" s="16"/>
      <c r="BI208" s="59"/>
      <c r="BJ208" s="5"/>
      <c r="BK208" s="16"/>
      <c r="BL208" s="59"/>
      <c r="BM208" s="5"/>
      <c r="BN208" s="16"/>
      <c r="BO208" s="59"/>
      <c r="BP208" s="5"/>
      <c r="BQ208" s="16"/>
      <c r="BR208" s="59"/>
      <c r="BS208" s="5"/>
      <c r="BT208" s="16"/>
      <c r="BU208" s="59"/>
      <c r="BV208" s="5"/>
      <c r="BW208" s="16"/>
      <c r="BX208" s="59"/>
      <c r="BY208" s="5"/>
      <c r="BZ208" s="16"/>
      <c r="CA208" s="59"/>
      <c r="CB208" s="5"/>
      <c r="CC208" s="16"/>
      <c r="CD208" s="59"/>
      <c r="CE208" s="5"/>
      <c r="CF208" s="16"/>
      <c r="CG208" s="59"/>
      <c r="CH208" s="5"/>
      <c r="CI208" s="16"/>
      <c r="CJ208" s="59"/>
      <c r="CK208" s="5"/>
      <c r="CL208" s="16"/>
      <c r="CM208" s="59"/>
      <c r="CN208" s="5"/>
      <c r="CO208" s="16"/>
      <c r="CP208" s="59"/>
      <c r="CQ208" s="13"/>
      <c r="CR208" s="16"/>
      <c r="CS208" s="59"/>
      <c r="CT208" s="5"/>
      <c r="CU208" s="16"/>
      <c r="CV208" s="59"/>
      <c r="CW208" s="5"/>
      <c r="CX208" s="16"/>
      <c r="CY208" s="59"/>
      <c r="CZ208" s="5"/>
      <c r="DA208" s="16"/>
      <c r="DB208" s="59"/>
      <c r="DC208" s="5"/>
      <c r="DD208" s="16"/>
      <c r="DE208" s="59"/>
      <c r="DF208" s="5"/>
      <c r="DG208" s="16"/>
      <c r="DH208" s="59"/>
      <c r="DI208" s="5"/>
      <c r="DJ208" s="16"/>
      <c r="DK208" s="59"/>
      <c r="DL208" s="5"/>
      <c r="DM208" s="16"/>
      <c r="DN208" s="59"/>
      <c r="DO208" s="5"/>
      <c r="DP208" s="16"/>
      <c r="DQ208" s="59"/>
      <c r="DR208" s="5"/>
      <c r="DS208" s="16"/>
      <c r="DT208" s="59"/>
      <c r="DU208" s="5"/>
      <c r="DV208" s="16"/>
      <c r="DW208" s="59"/>
      <c r="DX208" s="5"/>
      <c r="DY208" s="16"/>
      <c r="DZ208" s="59"/>
      <c r="EA208" s="5"/>
      <c r="EB208" s="16"/>
      <c r="EC208" s="59"/>
      <c r="ED208" s="5"/>
      <c r="EE208" s="16"/>
      <c r="EF208" s="59"/>
      <c r="EG208" s="5"/>
      <c r="EH208" s="16"/>
      <c r="EI208" s="59"/>
      <c r="EJ208" s="5"/>
      <c r="EK208" s="16"/>
      <c r="EL208" s="76"/>
      <c r="EM208" s="5"/>
      <c r="EN208" s="16"/>
      <c r="EO208" s="76"/>
      <c r="EP208" s="5"/>
      <c r="EQ208" s="16"/>
      <c r="ER208" s="59"/>
      <c r="ES208" s="5"/>
      <c r="ET208" s="16"/>
      <c r="EU208" s="59"/>
      <c r="EV208" s="5"/>
      <c r="EW208" s="16"/>
      <c r="EX208" s="59"/>
      <c r="EY208" s="5"/>
      <c r="EZ208" s="16"/>
      <c r="FA208" s="59"/>
      <c r="FB208" s="5"/>
      <c r="FC208" s="16"/>
      <c r="FD208" s="76"/>
      <c r="FE208" s="5"/>
      <c r="FF208" s="16"/>
      <c r="FG208" s="76"/>
      <c r="FH208" s="5"/>
      <c r="FI208" s="16"/>
      <c r="FJ208" s="76"/>
      <c r="FK208" s="5"/>
      <c r="FL208" s="16"/>
      <c r="FM208" s="76"/>
      <c r="FN208" s="5"/>
      <c r="FO208" s="16"/>
      <c r="FP208" s="76"/>
      <c r="FQ208" s="5"/>
      <c r="FR208" s="16"/>
      <c r="FS208" s="76"/>
      <c r="FT208" s="5"/>
      <c r="FU208" s="16"/>
      <c r="FV208" s="76"/>
      <c r="FW208" s="5"/>
      <c r="FX208" s="16"/>
      <c r="FY208" s="76"/>
      <c r="FZ208" s="5"/>
      <c r="GA208" s="16"/>
      <c r="GB208" s="76"/>
      <c r="GC208" s="5"/>
      <c r="GD208" s="16"/>
      <c r="GE208" s="76"/>
      <c r="GF208" s="5"/>
      <c r="GG208" s="16"/>
      <c r="GH208" s="76"/>
      <c r="GI208" s="5"/>
      <c r="GJ208" s="16"/>
      <c r="GK208" s="76"/>
      <c r="GL208" s="5"/>
      <c r="GM208" s="16"/>
      <c r="GN208" s="76"/>
      <c r="GO208" s="5"/>
      <c r="GP208" s="16"/>
      <c r="GQ208" s="76"/>
      <c r="GR208" s="5"/>
      <c r="GS208" s="16"/>
      <c r="GT208" s="76"/>
      <c r="GU208" s="5"/>
      <c r="GV208" s="16"/>
      <c r="GW208" s="76"/>
      <c r="GX208" s="5"/>
      <c r="GY208" s="16"/>
      <c r="GZ208" s="76"/>
      <c r="HA208" s="5"/>
      <c r="HB208" s="16"/>
      <c r="HC208" s="76"/>
      <c r="HD208" s="5"/>
      <c r="HE208" s="16"/>
      <c r="HF208" s="76"/>
      <c r="HG208" s="5"/>
      <c r="HH208" s="16"/>
      <c r="HI208" s="76"/>
      <c r="HJ208" s="5"/>
      <c r="HK208" s="16"/>
      <c r="HL208" s="76"/>
      <c r="HM208" s="5"/>
      <c r="HN208" s="16"/>
      <c r="HO208" s="76"/>
      <c r="HP208" s="5"/>
      <c r="HQ208" s="16"/>
      <c r="HR208" s="76"/>
      <c r="HS208" s="5"/>
      <c r="HT208" s="16"/>
      <c r="HU208" s="76"/>
      <c r="HV208" s="5"/>
      <c r="HW208" s="16"/>
      <c r="HX208" s="76"/>
      <c r="HY208" s="5"/>
      <c r="HZ208" s="16"/>
      <c r="IA208" s="76"/>
      <c r="IB208" s="5"/>
      <c r="IC208" s="16"/>
      <c r="ID208" s="76"/>
      <c r="IE208" s="5"/>
      <c r="IF208" s="16"/>
      <c r="IG208" s="76"/>
      <c r="IH208" s="5"/>
      <c r="II208" s="16"/>
      <c r="IJ208" s="76"/>
      <c r="IK208" s="5"/>
      <c r="IL208" s="16"/>
      <c r="IM208" s="76"/>
      <c r="IN208" s="5"/>
      <c r="IO208" s="16"/>
      <c r="IP208" s="76"/>
      <c r="IQ208" s="5"/>
      <c r="IR208" s="16"/>
      <c r="IS208" s="76"/>
      <c r="IT208" s="5"/>
      <c r="IU208" s="16"/>
      <c r="IV208" s="76"/>
      <c r="IW208" s="5"/>
      <c r="IX208" s="16"/>
      <c r="IY208" s="76"/>
      <c r="IZ208" s="5"/>
      <c r="JA208" s="16"/>
      <c r="JB208" s="76"/>
      <c r="JC208" s="5"/>
      <c r="JD208" s="16"/>
      <c r="JE208" s="76"/>
      <c r="JF208" s="5"/>
      <c r="JG208" s="16"/>
      <c r="JH208" s="76"/>
      <c r="JI208" s="5"/>
      <c r="JJ208" s="16"/>
      <c r="JK208" s="76"/>
      <c r="JL208" s="5"/>
      <c r="JM208" s="16"/>
      <c r="JN208" s="76"/>
      <c r="JO208" s="5"/>
      <c r="JP208" s="16"/>
      <c r="JQ208" s="76"/>
      <c r="JR208" s="5"/>
      <c r="JS208" s="16"/>
      <c r="JT208" s="76"/>
      <c r="JU208" s="5"/>
      <c r="JV208" s="16"/>
      <c r="JW208" s="76"/>
      <c r="JX208" s="5"/>
      <c r="JY208" s="16"/>
      <c r="JZ208" s="76"/>
      <c r="KA208" s="5"/>
      <c r="KB208" s="16"/>
      <c r="KC208" s="76"/>
      <c r="KD208" s="5"/>
      <c r="KE208" s="16"/>
      <c r="KF208" s="76"/>
      <c r="KG208" s="5"/>
      <c r="KH208" s="16"/>
      <c r="KI208" s="76"/>
      <c r="KJ208" s="5"/>
      <c r="KK208" s="16"/>
      <c r="KL208" s="59"/>
      <c r="KM208" s="5"/>
      <c r="KN208" s="16"/>
      <c r="KO208" s="59"/>
      <c r="KP208" s="5"/>
      <c r="KQ208" s="5"/>
      <c r="KR208" s="16"/>
      <c r="KS208" s="59"/>
      <c r="KT208" s="5"/>
      <c r="KU208" s="16"/>
      <c r="KV208" s="59"/>
    </row>
    <row r="209" spans="1:308" ht="10.5" x14ac:dyDescent="0.25">
      <c r="A209" s="29"/>
      <c r="B209" s="13"/>
      <c r="C209" s="16"/>
      <c r="D209" s="59"/>
      <c r="E209" s="5"/>
      <c r="F209" s="16"/>
      <c r="G209" s="59"/>
      <c r="H209" s="5"/>
      <c r="I209" s="16"/>
      <c r="J209" s="59"/>
      <c r="K209" s="5"/>
      <c r="L209" s="16"/>
      <c r="M209" s="59"/>
      <c r="N209" s="5"/>
      <c r="O209" s="16"/>
      <c r="P209" s="59"/>
      <c r="Q209" s="5"/>
      <c r="R209" s="16"/>
      <c r="S209" s="59"/>
      <c r="T209" s="5"/>
      <c r="U209" s="16"/>
      <c r="V209" s="59"/>
      <c r="W209" s="5"/>
      <c r="X209" s="16"/>
      <c r="Y209" s="59"/>
      <c r="Z209" s="5"/>
      <c r="AA209" s="16"/>
      <c r="AB209" s="59"/>
      <c r="AC209" s="5"/>
      <c r="AD209" s="16"/>
      <c r="AE209" s="59"/>
      <c r="AF209" s="5"/>
      <c r="AG209" s="16"/>
      <c r="AH209" s="59"/>
      <c r="AI209" s="5"/>
      <c r="AJ209" s="16"/>
      <c r="AK209" s="59"/>
      <c r="AL209" s="5"/>
      <c r="AM209" s="16"/>
      <c r="AN209" s="59"/>
      <c r="AO209" s="5"/>
      <c r="AP209" s="16"/>
      <c r="AQ209" s="59"/>
      <c r="AR209" s="5"/>
      <c r="AS209" s="16"/>
      <c r="AT209" s="59"/>
      <c r="AU209" s="5"/>
      <c r="AV209" s="16"/>
      <c r="AW209" s="59"/>
      <c r="AX209" s="5"/>
      <c r="AY209" s="16"/>
      <c r="AZ209" s="59"/>
      <c r="BA209" s="5"/>
      <c r="BB209" s="16"/>
      <c r="BC209" s="59"/>
      <c r="BD209" s="13"/>
      <c r="BE209" s="16"/>
      <c r="BF209" s="59"/>
      <c r="BG209" s="5"/>
      <c r="BH209" s="16"/>
      <c r="BI209" s="59"/>
      <c r="BJ209" s="5"/>
      <c r="BK209" s="16"/>
      <c r="BL209" s="59"/>
      <c r="BM209" s="5"/>
      <c r="BN209" s="16"/>
      <c r="BO209" s="59"/>
      <c r="BP209" s="5"/>
      <c r="BQ209" s="16"/>
      <c r="BR209" s="59"/>
      <c r="BS209" s="5"/>
      <c r="BT209" s="16"/>
      <c r="BU209" s="59"/>
      <c r="BV209" s="5"/>
      <c r="BW209" s="16"/>
      <c r="BX209" s="59"/>
      <c r="BY209" s="5"/>
      <c r="BZ209" s="16"/>
      <c r="CA209" s="59"/>
      <c r="CB209" s="5"/>
      <c r="CC209" s="16"/>
      <c r="CD209" s="59"/>
      <c r="CE209" s="5"/>
      <c r="CF209" s="16"/>
      <c r="CG209" s="59"/>
      <c r="CH209" s="5"/>
      <c r="CI209" s="16"/>
      <c r="CJ209" s="59"/>
      <c r="CK209" s="5"/>
      <c r="CL209" s="16"/>
      <c r="CM209" s="59"/>
      <c r="CN209" s="5"/>
      <c r="CO209" s="16"/>
      <c r="CP209" s="59"/>
      <c r="CQ209" s="13"/>
      <c r="CR209" s="16"/>
      <c r="CS209" s="59"/>
      <c r="CT209" s="5"/>
      <c r="CU209" s="16"/>
      <c r="CV209" s="59"/>
      <c r="CW209" s="5"/>
      <c r="CX209" s="16"/>
      <c r="CY209" s="59"/>
      <c r="CZ209" s="5"/>
      <c r="DA209" s="16"/>
      <c r="DB209" s="59"/>
      <c r="DC209" s="5"/>
      <c r="DD209" s="16"/>
      <c r="DE209" s="59"/>
      <c r="DF209" s="5"/>
      <c r="DG209" s="16"/>
      <c r="DH209" s="59"/>
      <c r="DI209" s="5"/>
      <c r="DJ209" s="16"/>
      <c r="DK209" s="59"/>
      <c r="DL209" s="5"/>
      <c r="DM209" s="16"/>
      <c r="DN209" s="59"/>
      <c r="DO209" s="5"/>
      <c r="DP209" s="16"/>
      <c r="DQ209" s="59"/>
      <c r="DR209" s="5"/>
      <c r="DS209" s="16"/>
      <c r="DT209" s="59"/>
      <c r="DU209" s="5"/>
      <c r="DV209" s="16"/>
      <c r="DW209" s="59"/>
      <c r="DX209" s="5"/>
      <c r="DY209" s="16"/>
      <c r="DZ209" s="59"/>
      <c r="EA209" s="5"/>
      <c r="EB209" s="16"/>
      <c r="EC209" s="59"/>
      <c r="ED209" s="5"/>
      <c r="EE209" s="16"/>
      <c r="EF209" s="59"/>
      <c r="EG209" s="5"/>
      <c r="EH209" s="16"/>
      <c r="EI209" s="59"/>
      <c r="EJ209" s="5"/>
      <c r="EK209" s="16"/>
      <c r="EL209" s="76"/>
      <c r="EM209" s="5"/>
      <c r="EN209" s="16"/>
      <c r="EO209" s="76"/>
      <c r="EP209" s="5"/>
      <c r="EQ209" s="16"/>
      <c r="ER209" s="59"/>
      <c r="ES209" s="5"/>
      <c r="ET209" s="16"/>
      <c r="EU209" s="59"/>
      <c r="EV209" s="5"/>
      <c r="EW209" s="16"/>
      <c r="EX209" s="59"/>
      <c r="EY209" s="5"/>
      <c r="EZ209" s="16"/>
      <c r="FA209" s="59"/>
      <c r="FB209" s="5"/>
      <c r="FC209" s="16"/>
      <c r="FD209" s="76"/>
      <c r="FE209" s="5"/>
      <c r="FF209" s="16"/>
      <c r="FG209" s="76"/>
      <c r="FH209" s="5"/>
      <c r="FI209" s="16"/>
      <c r="FJ209" s="76"/>
      <c r="FK209" s="5"/>
      <c r="FL209" s="16"/>
      <c r="FM209" s="76"/>
      <c r="FN209" s="5"/>
      <c r="FO209" s="16"/>
      <c r="FP209" s="76"/>
      <c r="FQ209" s="5"/>
      <c r="FR209" s="16"/>
      <c r="FS209" s="76"/>
      <c r="FT209" s="5"/>
      <c r="FU209" s="16"/>
      <c r="FV209" s="76"/>
      <c r="FW209" s="5"/>
      <c r="FX209" s="16"/>
      <c r="FY209" s="76"/>
      <c r="FZ209" s="5"/>
      <c r="GA209" s="16"/>
      <c r="GB209" s="76"/>
      <c r="GC209" s="5"/>
      <c r="GD209" s="16"/>
      <c r="GE209" s="76"/>
      <c r="GF209" s="5"/>
      <c r="GG209" s="16"/>
      <c r="GH209" s="76"/>
      <c r="GI209" s="5"/>
      <c r="GJ209" s="16"/>
      <c r="GK209" s="76"/>
      <c r="GL209" s="5"/>
      <c r="GM209" s="16"/>
      <c r="GN209" s="76"/>
      <c r="GO209" s="5"/>
      <c r="GP209" s="16"/>
      <c r="GQ209" s="76"/>
      <c r="GR209" s="5"/>
      <c r="GS209" s="16"/>
      <c r="GT209" s="76"/>
      <c r="GU209" s="5"/>
      <c r="GV209" s="16"/>
      <c r="GW209" s="76"/>
      <c r="GX209" s="5"/>
      <c r="GY209" s="16"/>
      <c r="GZ209" s="76"/>
      <c r="HA209" s="5"/>
      <c r="HB209" s="16"/>
      <c r="HC209" s="76"/>
      <c r="HD209" s="5"/>
      <c r="HE209" s="16"/>
      <c r="HF209" s="76"/>
      <c r="HG209" s="5"/>
      <c r="HH209" s="16"/>
      <c r="HI209" s="76"/>
      <c r="HJ209" s="5"/>
      <c r="HK209" s="16"/>
      <c r="HL209" s="76"/>
      <c r="HM209" s="5"/>
      <c r="HN209" s="16"/>
      <c r="HO209" s="76"/>
      <c r="HP209" s="5"/>
      <c r="HQ209" s="16"/>
      <c r="HR209" s="76"/>
      <c r="HS209" s="5"/>
      <c r="HT209" s="16"/>
      <c r="HU209" s="76"/>
      <c r="HV209" s="5"/>
      <c r="HW209" s="16"/>
      <c r="HX209" s="76"/>
      <c r="HY209" s="5"/>
      <c r="HZ209" s="16"/>
      <c r="IA209" s="76"/>
      <c r="IB209" s="5"/>
      <c r="IC209" s="16"/>
      <c r="ID209" s="76"/>
      <c r="IE209" s="5"/>
      <c r="IF209" s="16"/>
      <c r="IG209" s="76"/>
      <c r="IH209" s="5"/>
      <c r="II209" s="16"/>
      <c r="IJ209" s="76"/>
      <c r="IK209" s="5"/>
      <c r="IL209" s="16"/>
      <c r="IM209" s="76"/>
      <c r="IN209" s="5"/>
      <c r="IO209" s="16"/>
      <c r="IP209" s="76"/>
      <c r="IQ209" s="5"/>
      <c r="IR209" s="16"/>
      <c r="IS209" s="76"/>
      <c r="IT209" s="5"/>
      <c r="IU209" s="16"/>
      <c r="IV209" s="76"/>
      <c r="IW209" s="5"/>
      <c r="IX209" s="16"/>
      <c r="IY209" s="76"/>
      <c r="IZ209" s="5"/>
      <c r="JA209" s="16"/>
      <c r="JB209" s="76"/>
      <c r="JC209" s="5"/>
      <c r="JD209" s="16"/>
      <c r="JE209" s="76"/>
      <c r="JF209" s="5"/>
      <c r="JG209" s="16"/>
      <c r="JH209" s="76"/>
      <c r="JI209" s="5"/>
      <c r="JJ209" s="16"/>
      <c r="JK209" s="76"/>
      <c r="JL209" s="5"/>
      <c r="JM209" s="16"/>
      <c r="JN209" s="76"/>
      <c r="JO209" s="5"/>
      <c r="JP209" s="16"/>
      <c r="JQ209" s="76"/>
      <c r="JR209" s="5"/>
      <c r="JS209" s="16"/>
      <c r="JT209" s="76"/>
      <c r="JU209" s="5"/>
      <c r="JV209" s="16"/>
      <c r="JW209" s="76"/>
      <c r="JX209" s="5"/>
      <c r="JY209" s="16"/>
      <c r="JZ209" s="76"/>
      <c r="KA209" s="5"/>
      <c r="KB209" s="16"/>
      <c r="KC209" s="76"/>
      <c r="KD209" s="5"/>
      <c r="KE209" s="16"/>
      <c r="KF209" s="76"/>
      <c r="KG209" s="5"/>
      <c r="KH209" s="16"/>
      <c r="KI209" s="76"/>
      <c r="KJ209" s="5"/>
      <c r="KK209" s="16"/>
      <c r="KL209" s="59"/>
      <c r="KM209" s="5"/>
      <c r="KN209" s="16"/>
      <c r="KO209" s="59"/>
      <c r="KP209" s="5"/>
      <c r="KQ209" s="5"/>
      <c r="KR209" s="16"/>
      <c r="KS209" s="59"/>
      <c r="KT209" s="5"/>
      <c r="KU209" s="16"/>
      <c r="KV209" s="59"/>
    </row>
    <row r="210" spans="1:308" ht="10.5" x14ac:dyDescent="0.25">
      <c r="A210" s="29"/>
      <c r="B210" s="13"/>
      <c r="C210" s="16"/>
      <c r="D210" s="59"/>
      <c r="E210" s="5"/>
      <c r="F210" s="16"/>
      <c r="G210" s="59"/>
      <c r="H210" s="5"/>
      <c r="I210" s="16"/>
      <c r="J210" s="59"/>
      <c r="K210" s="5"/>
      <c r="L210" s="16"/>
      <c r="M210" s="59"/>
      <c r="N210" s="5"/>
      <c r="O210" s="16"/>
      <c r="P210" s="59"/>
      <c r="Q210" s="5"/>
      <c r="R210" s="16"/>
      <c r="S210" s="59"/>
      <c r="T210" s="5"/>
      <c r="U210" s="16"/>
      <c r="V210" s="59"/>
      <c r="W210" s="5"/>
      <c r="X210" s="16"/>
      <c r="Y210" s="59"/>
      <c r="Z210" s="5"/>
      <c r="AA210" s="16"/>
      <c r="AB210" s="59"/>
      <c r="AC210" s="5"/>
      <c r="AD210" s="16"/>
      <c r="AE210" s="59"/>
      <c r="AF210" s="5"/>
      <c r="AG210" s="16"/>
      <c r="AH210" s="59"/>
      <c r="AI210" s="5"/>
      <c r="AJ210" s="16"/>
      <c r="AK210" s="59"/>
      <c r="AL210" s="5"/>
      <c r="AM210" s="16"/>
      <c r="AN210" s="59"/>
      <c r="AO210" s="5"/>
      <c r="AP210" s="16"/>
      <c r="AQ210" s="59"/>
      <c r="AR210" s="5"/>
      <c r="AS210" s="16"/>
      <c r="AT210" s="59"/>
      <c r="AU210" s="5"/>
      <c r="AV210" s="16"/>
      <c r="AW210" s="59"/>
      <c r="AX210" s="5"/>
      <c r="AY210" s="16"/>
      <c r="AZ210" s="59"/>
      <c r="BA210" s="5"/>
      <c r="BB210" s="16"/>
      <c r="BC210" s="59"/>
      <c r="BD210" s="13"/>
      <c r="BE210" s="16"/>
      <c r="BF210" s="59"/>
      <c r="BG210" s="5"/>
      <c r="BH210" s="16"/>
      <c r="BI210" s="59"/>
      <c r="BJ210" s="5"/>
      <c r="BK210" s="16"/>
      <c r="BL210" s="59"/>
      <c r="BM210" s="5"/>
      <c r="BN210" s="16"/>
      <c r="BO210" s="59"/>
      <c r="BP210" s="5"/>
      <c r="BQ210" s="16"/>
      <c r="BR210" s="59"/>
      <c r="BS210" s="5"/>
      <c r="BT210" s="16"/>
      <c r="BU210" s="59"/>
      <c r="BV210" s="5"/>
      <c r="BW210" s="16"/>
      <c r="BX210" s="59"/>
      <c r="BY210" s="5"/>
      <c r="BZ210" s="16"/>
      <c r="CA210" s="59"/>
      <c r="CB210" s="5"/>
      <c r="CC210" s="16"/>
      <c r="CD210" s="59"/>
      <c r="CE210" s="5"/>
      <c r="CF210" s="16"/>
      <c r="CG210" s="59"/>
      <c r="CH210" s="5"/>
      <c r="CI210" s="16"/>
      <c r="CJ210" s="59"/>
      <c r="CK210" s="5"/>
      <c r="CL210" s="16"/>
      <c r="CM210" s="59"/>
      <c r="CN210" s="5"/>
      <c r="CO210" s="16"/>
      <c r="CP210" s="59"/>
      <c r="CQ210" s="13"/>
      <c r="CR210" s="16"/>
      <c r="CS210" s="59"/>
      <c r="CT210" s="5"/>
      <c r="CU210" s="16"/>
      <c r="CV210" s="59"/>
      <c r="CW210" s="5"/>
      <c r="CX210" s="16"/>
      <c r="CY210" s="59"/>
      <c r="CZ210" s="5"/>
      <c r="DA210" s="16"/>
      <c r="DB210" s="59"/>
      <c r="DC210" s="5"/>
      <c r="DD210" s="16"/>
      <c r="DE210" s="59"/>
      <c r="DF210" s="5"/>
      <c r="DG210" s="16"/>
      <c r="DH210" s="59"/>
      <c r="DI210" s="5"/>
      <c r="DJ210" s="16"/>
      <c r="DK210" s="59"/>
      <c r="DL210" s="5"/>
      <c r="DM210" s="16"/>
      <c r="DN210" s="59"/>
      <c r="DO210" s="5"/>
      <c r="DP210" s="16"/>
      <c r="DQ210" s="59"/>
      <c r="DR210" s="5"/>
      <c r="DS210" s="16"/>
      <c r="DT210" s="59"/>
      <c r="DU210" s="5"/>
      <c r="DV210" s="16"/>
      <c r="DW210" s="59"/>
      <c r="DX210" s="5"/>
      <c r="DY210" s="16"/>
      <c r="DZ210" s="59"/>
      <c r="EA210" s="5"/>
      <c r="EB210" s="16"/>
      <c r="EC210" s="59"/>
      <c r="ED210" s="5"/>
      <c r="EE210" s="16"/>
      <c r="EF210" s="59"/>
      <c r="EG210" s="5"/>
      <c r="EH210" s="16"/>
      <c r="EI210" s="59"/>
      <c r="EJ210" s="5"/>
      <c r="EK210" s="16"/>
      <c r="EL210" s="76"/>
      <c r="EM210" s="5"/>
      <c r="EN210" s="16"/>
      <c r="EO210" s="76"/>
      <c r="EP210" s="5"/>
      <c r="EQ210" s="16"/>
      <c r="ER210" s="59"/>
      <c r="ES210" s="5"/>
      <c r="ET210" s="16"/>
      <c r="EU210" s="59"/>
      <c r="EV210" s="5"/>
      <c r="EW210" s="16"/>
      <c r="EX210" s="59"/>
      <c r="EY210" s="5"/>
      <c r="EZ210" s="16"/>
      <c r="FA210" s="59"/>
      <c r="FB210" s="5"/>
      <c r="FC210" s="16"/>
      <c r="FD210" s="76"/>
      <c r="FE210" s="5"/>
      <c r="FF210" s="16"/>
      <c r="FG210" s="76"/>
      <c r="FH210" s="5"/>
      <c r="FI210" s="16"/>
      <c r="FJ210" s="76"/>
      <c r="FK210" s="5"/>
      <c r="FL210" s="16"/>
      <c r="FM210" s="76"/>
      <c r="FN210" s="5"/>
      <c r="FO210" s="16"/>
      <c r="FP210" s="76"/>
      <c r="FQ210" s="5"/>
      <c r="FR210" s="16"/>
      <c r="FS210" s="76"/>
      <c r="FT210" s="5"/>
      <c r="FU210" s="16"/>
      <c r="FV210" s="76"/>
      <c r="FW210" s="5"/>
      <c r="FX210" s="16"/>
      <c r="FY210" s="76"/>
      <c r="FZ210" s="5"/>
      <c r="GA210" s="16"/>
      <c r="GB210" s="76"/>
      <c r="GC210" s="5"/>
      <c r="GD210" s="16"/>
      <c r="GE210" s="76"/>
      <c r="GF210" s="5"/>
      <c r="GG210" s="16"/>
      <c r="GH210" s="76"/>
      <c r="GI210" s="5"/>
      <c r="GJ210" s="16"/>
      <c r="GK210" s="76"/>
      <c r="GL210" s="5"/>
      <c r="GM210" s="16"/>
      <c r="GN210" s="76"/>
      <c r="GO210" s="5"/>
      <c r="GP210" s="16"/>
      <c r="GQ210" s="76"/>
      <c r="GR210" s="5"/>
      <c r="GS210" s="16"/>
      <c r="GT210" s="76"/>
      <c r="GU210" s="5"/>
      <c r="GV210" s="16"/>
      <c r="GW210" s="76"/>
      <c r="GX210" s="5"/>
      <c r="GY210" s="16"/>
      <c r="GZ210" s="76"/>
      <c r="HA210" s="5"/>
      <c r="HB210" s="16"/>
      <c r="HC210" s="76"/>
      <c r="HD210" s="5"/>
      <c r="HE210" s="16"/>
      <c r="HF210" s="76"/>
      <c r="HG210" s="5"/>
      <c r="HH210" s="16"/>
      <c r="HI210" s="76"/>
      <c r="HJ210" s="5"/>
      <c r="HK210" s="16"/>
      <c r="HL210" s="76"/>
      <c r="HM210" s="5"/>
      <c r="HN210" s="16"/>
      <c r="HO210" s="76"/>
      <c r="HP210" s="5"/>
      <c r="HQ210" s="16"/>
      <c r="HR210" s="76"/>
      <c r="HS210" s="5"/>
      <c r="HT210" s="16"/>
      <c r="HU210" s="76"/>
      <c r="HV210" s="5"/>
      <c r="HW210" s="16"/>
      <c r="HX210" s="76"/>
      <c r="HY210" s="5"/>
      <c r="HZ210" s="16"/>
      <c r="IA210" s="76"/>
      <c r="IB210" s="5"/>
      <c r="IC210" s="16"/>
      <c r="ID210" s="76"/>
      <c r="IE210" s="5"/>
      <c r="IF210" s="16"/>
      <c r="IG210" s="76"/>
      <c r="IH210" s="5"/>
      <c r="II210" s="16"/>
      <c r="IJ210" s="76"/>
      <c r="IK210" s="5"/>
      <c r="IL210" s="16"/>
      <c r="IM210" s="76"/>
      <c r="IN210" s="5"/>
      <c r="IO210" s="16"/>
      <c r="IP210" s="76"/>
      <c r="IQ210" s="5"/>
      <c r="IR210" s="16"/>
      <c r="IS210" s="76"/>
      <c r="IT210" s="5"/>
      <c r="IU210" s="16"/>
      <c r="IV210" s="76"/>
      <c r="IW210" s="5"/>
      <c r="IX210" s="16"/>
      <c r="IY210" s="76"/>
      <c r="IZ210" s="5"/>
      <c r="JA210" s="16"/>
      <c r="JB210" s="76"/>
      <c r="JC210" s="5"/>
      <c r="JD210" s="16"/>
      <c r="JE210" s="76"/>
      <c r="JF210" s="5"/>
      <c r="JG210" s="16"/>
      <c r="JH210" s="76"/>
      <c r="JI210" s="5"/>
      <c r="JJ210" s="16"/>
      <c r="JK210" s="76"/>
      <c r="JL210" s="5"/>
      <c r="JM210" s="16"/>
      <c r="JN210" s="76"/>
      <c r="JO210" s="5"/>
      <c r="JP210" s="16"/>
      <c r="JQ210" s="76"/>
      <c r="JR210" s="5"/>
      <c r="JS210" s="16"/>
      <c r="JT210" s="76"/>
      <c r="JU210" s="5"/>
      <c r="JV210" s="16"/>
      <c r="JW210" s="76"/>
      <c r="JX210" s="5"/>
      <c r="JY210" s="16"/>
      <c r="JZ210" s="76"/>
      <c r="KA210" s="5"/>
      <c r="KB210" s="16"/>
      <c r="KC210" s="76"/>
      <c r="KD210" s="5"/>
      <c r="KE210" s="16"/>
      <c r="KF210" s="76"/>
      <c r="KG210" s="5"/>
      <c r="KH210" s="16"/>
      <c r="KI210" s="76"/>
      <c r="KJ210" s="5"/>
      <c r="KK210" s="16"/>
      <c r="KL210" s="59"/>
      <c r="KM210" s="5"/>
      <c r="KN210" s="16"/>
      <c r="KO210" s="59"/>
      <c r="KP210" s="5"/>
      <c r="KQ210" s="5"/>
      <c r="KR210" s="16"/>
      <c r="KS210" s="59"/>
      <c r="KT210" s="5"/>
      <c r="KU210" s="16"/>
      <c r="KV210" s="59"/>
    </row>
    <row r="211" spans="1:308" ht="10.5" x14ac:dyDescent="0.25">
      <c r="A211" s="29"/>
      <c r="B211" s="13"/>
      <c r="C211" s="16"/>
      <c r="D211" s="59"/>
      <c r="E211" s="5"/>
      <c r="F211" s="16"/>
      <c r="G211" s="59"/>
      <c r="H211" s="5"/>
      <c r="I211" s="16"/>
      <c r="J211" s="59"/>
      <c r="K211" s="5"/>
      <c r="L211" s="16"/>
      <c r="M211" s="59"/>
      <c r="N211" s="5"/>
      <c r="O211" s="16"/>
      <c r="P211" s="59"/>
      <c r="Q211" s="5"/>
      <c r="R211" s="16"/>
      <c r="S211" s="59"/>
      <c r="T211" s="5"/>
      <c r="U211" s="16"/>
      <c r="V211" s="59"/>
      <c r="W211" s="5"/>
      <c r="X211" s="16"/>
      <c r="Y211" s="59"/>
      <c r="Z211" s="5"/>
      <c r="AA211" s="16"/>
      <c r="AB211" s="59"/>
      <c r="AC211" s="5"/>
      <c r="AD211" s="16"/>
      <c r="AE211" s="59"/>
      <c r="AF211" s="5"/>
      <c r="AG211" s="16"/>
      <c r="AH211" s="59"/>
      <c r="AI211" s="5"/>
      <c r="AJ211" s="16"/>
      <c r="AK211" s="59"/>
      <c r="AL211" s="5"/>
      <c r="AM211" s="16"/>
      <c r="AN211" s="59"/>
      <c r="AO211" s="5"/>
      <c r="AP211" s="16"/>
      <c r="AQ211" s="59"/>
      <c r="AR211" s="5"/>
      <c r="AS211" s="16"/>
      <c r="AT211" s="59"/>
      <c r="AU211" s="5"/>
      <c r="AV211" s="16"/>
      <c r="AW211" s="59"/>
      <c r="AX211" s="5"/>
      <c r="AY211" s="16"/>
      <c r="AZ211" s="59"/>
      <c r="BA211" s="5"/>
      <c r="BB211" s="16"/>
      <c r="BC211" s="59"/>
      <c r="BD211" s="13"/>
      <c r="BE211" s="16"/>
      <c r="BF211" s="59"/>
      <c r="BG211" s="5"/>
      <c r="BH211" s="16"/>
      <c r="BI211" s="59"/>
      <c r="BJ211" s="5"/>
      <c r="BK211" s="16"/>
      <c r="BL211" s="59"/>
      <c r="BM211" s="5"/>
      <c r="BN211" s="16"/>
      <c r="BO211" s="59"/>
      <c r="BP211" s="5"/>
      <c r="BQ211" s="16"/>
      <c r="BR211" s="59"/>
      <c r="BS211" s="5"/>
      <c r="BT211" s="16"/>
      <c r="BU211" s="59"/>
      <c r="BV211" s="5"/>
      <c r="BW211" s="16"/>
      <c r="BX211" s="59"/>
      <c r="BY211" s="5"/>
      <c r="BZ211" s="16"/>
      <c r="CA211" s="59"/>
      <c r="CB211" s="5"/>
      <c r="CC211" s="16"/>
      <c r="CD211" s="59"/>
      <c r="CE211" s="5"/>
      <c r="CF211" s="16"/>
      <c r="CG211" s="59"/>
      <c r="CH211" s="5"/>
      <c r="CI211" s="16"/>
      <c r="CJ211" s="59"/>
      <c r="CK211" s="5"/>
      <c r="CL211" s="16"/>
      <c r="CM211" s="59"/>
      <c r="CN211" s="5"/>
      <c r="CO211" s="16"/>
      <c r="CP211" s="59"/>
      <c r="CQ211" s="13"/>
      <c r="CR211" s="16"/>
      <c r="CS211" s="59"/>
      <c r="CT211" s="5"/>
      <c r="CU211" s="16"/>
      <c r="CV211" s="59"/>
      <c r="CW211" s="5"/>
      <c r="CX211" s="16"/>
      <c r="CY211" s="59"/>
      <c r="CZ211" s="5"/>
      <c r="DA211" s="16"/>
      <c r="DB211" s="59"/>
      <c r="DC211" s="5"/>
      <c r="DD211" s="16"/>
      <c r="DE211" s="59"/>
      <c r="DF211" s="5"/>
      <c r="DG211" s="16"/>
      <c r="DH211" s="59"/>
      <c r="DI211" s="5"/>
      <c r="DJ211" s="16"/>
      <c r="DK211" s="59"/>
      <c r="DL211" s="5"/>
      <c r="DM211" s="16"/>
      <c r="DN211" s="59"/>
      <c r="DO211" s="5"/>
      <c r="DP211" s="16"/>
      <c r="DQ211" s="59"/>
      <c r="DR211" s="5"/>
      <c r="DS211" s="16"/>
      <c r="DT211" s="59"/>
      <c r="DU211" s="5"/>
      <c r="DV211" s="16"/>
      <c r="DW211" s="59"/>
      <c r="DX211" s="5"/>
      <c r="DY211" s="16"/>
      <c r="DZ211" s="59"/>
      <c r="EA211" s="5"/>
      <c r="EB211" s="16"/>
      <c r="EC211" s="59"/>
      <c r="ED211" s="5"/>
      <c r="EE211" s="16"/>
      <c r="EF211" s="59"/>
      <c r="EG211" s="5"/>
      <c r="EH211" s="16"/>
      <c r="EI211" s="59"/>
      <c r="EJ211" s="5"/>
      <c r="EK211" s="16"/>
      <c r="EL211" s="76"/>
      <c r="EM211" s="5"/>
      <c r="EN211" s="16"/>
      <c r="EO211" s="76"/>
      <c r="EP211" s="5"/>
      <c r="EQ211" s="16"/>
      <c r="ER211" s="59"/>
      <c r="ES211" s="5"/>
      <c r="ET211" s="16"/>
      <c r="EU211" s="59"/>
      <c r="EV211" s="5"/>
      <c r="EW211" s="16"/>
      <c r="EX211" s="59"/>
      <c r="EY211" s="5"/>
      <c r="EZ211" s="16"/>
      <c r="FA211" s="59"/>
      <c r="FB211" s="5"/>
      <c r="FC211" s="16"/>
      <c r="FD211" s="76"/>
      <c r="FE211" s="5"/>
      <c r="FF211" s="16"/>
      <c r="FG211" s="76"/>
      <c r="FH211" s="5"/>
      <c r="FI211" s="16"/>
      <c r="FJ211" s="76"/>
      <c r="FK211" s="5"/>
      <c r="FL211" s="16"/>
      <c r="FM211" s="76"/>
      <c r="FN211" s="5"/>
      <c r="FO211" s="16"/>
      <c r="FP211" s="76"/>
      <c r="FQ211" s="5"/>
      <c r="FR211" s="16"/>
      <c r="FS211" s="76"/>
      <c r="FT211" s="5"/>
      <c r="FU211" s="16"/>
      <c r="FV211" s="76"/>
      <c r="FW211" s="5"/>
      <c r="FX211" s="16"/>
      <c r="FY211" s="76"/>
      <c r="FZ211" s="5"/>
      <c r="GA211" s="16"/>
      <c r="GB211" s="76"/>
      <c r="GC211" s="5"/>
      <c r="GD211" s="16"/>
      <c r="GE211" s="76"/>
      <c r="GF211" s="5"/>
      <c r="GG211" s="16"/>
      <c r="GH211" s="76"/>
      <c r="GI211" s="5"/>
      <c r="GJ211" s="16"/>
      <c r="GK211" s="76"/>
      <c r="GL211" s="5"/>
      <c r="GM211" s="16"/>
      <c r="GN211" s="76"/>
      <c r="GO211" s="5"/>
      <c r="GP211" s="16"/>
      <c r="GQ211" s="76"/>
      <c r="GR211" s="5"/>
      <c r="GS211" s="16"/>
      <c r="GT211" s="76"/>
      <c r="GU211" s="5"/>
      <c r="GV211" s="16"/>
      <c r="GW211" s="76"/>
      <c r="GX211" s="5"/>
      <c r="GY211" s="16"/>
      <c r="GZ211" s="76"/>
      <c r="HA211" s="5"/>
      <c r="HB211" s="16"/>
      <c r="HC211" s="76"/>
      <c r="HD211" s="5"/>
      <c r="HE211" s="16"/>
      <c r="HF211" s="76"/>
      <c r="HG211" s="5"/>
      <c r="HH211" s="16"/>
      <c r="HI211" s="76"/>
      <c r="HJ211" s="5"/>
      <c r="HK211" s="16"/>
      <c r="HL211" s="76"/>
      <c r="HM211" s="5"/>
      <c r="HN211" s="16"/>
      <c r="HO211" s="76"/>
      <c r="HP211" s="5"/>
      <c r="HQ211" s="16"/>
      <c r="HR211" s="76"/>
      <c r="HS211" s="5"/>
      <c r="HT211" s="16"/>
      <c r="HU211" s="76"/>
      <c r="HV211" s="5"/>
      <c r="HW211" s="16"/>
      <c r="HX211" s="76"/>
      <c r="HY211" s="5"/>
      <c r="HZ211" s="16"/>
      <c r="IA211" s="76"/>
      <c r="IB211" s="5"/>
      <c r="IC211" s="16"/>
      <c r="ID211" s="76"/>
      <c r="IE211" s="5"/>
      <c r="IF211" s="16"/>
      <c r="IG211" s="76"/>
      <c r="IH211" s="5"/>
      <c r="II211" s="16"/>
      <c r="IJ211" s="76"/>
      <c r="IK211" s="5"/>
      <c r="IL211" s="16"/>
      <c r="IM211" s="76"/>
      <c r="IN211" s="5"/>
      <c r="IO211" s="16"/>
      <c r="IP211" s="76"/>
      <c r="IQ211" s="5"/>
      <c r="IR211" s="16"/>
      <c r="IS211" s="76"/>
      <c r="IT211" s="5"/>
      <c r="IU211" s="16"/>
      <c r="IV211" s="76"/>
      <c r="IW211" s="5"/>
      <c r="IX211" s="16"/>
      <c r="IY211" s="76"/>
      <c r="IZ211" s="5"/>
      <c r="JA211" s="16"/>
      <c r="JB211" s="76"/>
      <c r="JC211" s="5"/>
      <c r="JD211" s="16"/>
      <c r="JE211" s="76"/>
      <c r="JF211" s="5"/>
      <c r="JG211" s="16"/>
      <c r="JH211" s="76"/>
      <c r="JI211" s="5"/>
      <c r="JJ211" s="16"/>
      <c r="JK211" s="76"/>
      <c r="JL211" s="5"/>
      <c r="JM211" s="16"/>
      <c r="JN211" s="76"/>
      <c r="JO211" s="5"/>
      <c r="JP211" s="16"/>
      <c r="JQ211" s="76"/>
      <c r="JR211" s="5"/>
      <c r="JS211" s="16"/>
      <c r="JT211" s="76"/>
      <c r="JU211" s="5"/>
      <c r="JV211" s="16"/>
      <c r="JW211" s="76"/>
      <c r="JX211" s="5"/>
      <c r="JY211" s="16"/>
      <c r="JZ211" s="76"/>
      <c r="KA211" s="5"/>
      <c r="KB211" s="16"/>
      <c r="KC211" s="76"/>
      <c r="KD211" s="5"/>
      <c r="KE211" s="16"/>
      <c r="KF211" s="76"/>
      <c r="KG211" s="5"/>
      <c r="KH211" s="16"/>
      <c r="KI211" s="76"/>
      <c r="KJ211" s="5"/>
      <c r="KK211" s="16"/>
      <c r="KL211" s="59"/>
      <c r="KM211" s="5"/>
      <c r="KN211" s="16"/>
      <c r="KO211" s="59"/>
      <c r="KP211" s="5"/>
      <c r="KQ211" s="5"/>
      <c r="KR211" s="16"/>
      <c r="KS211" s="59"/>
      <c r="KT211" s="5"/>
      <c r="KU211" s="16"/>
      <c r="KV211" s="59"/>
    </row>
    <row r="212" spans="1:308" ht="10.5" x14ac:dyDescent="0.25">
      <c r="A212" s="29"/>
      <c r="B212" s="13"/>
      <c r="C212" s="16"/>
      <c r="D212" s="59"/>
      <c r="E212" s="5"/>
      <c r="F212" s="16"/>
      <c r="G212" s="59"/>
      <c r="H212" s="5"/>
      <c r="I212" s="16"/>
      <c r="J212" s="59"/>
      <c r="K212" s="5"/>
      <c r="L212" s="16"/>
      <c r="M212" s="59"/>
      <c r="N212" s="5"/>
      <c r="O212" s="16"/>
      <c r="P212" s="59"/>
      <c r="Q212" s="5"/>
      <c r="R212" s="16"/>
      <c r="S212" s="59"/>
      <c r="T212" s="5"/>
      <c r="U212" s="16"/>
      <c r="V212" s="59"/>
      <c r="W212" s="5"/>
      <c r="X212" s="16"/>
      <c r="Y212" s="59"/>
      <c r="Z212" s="5"/>
      <c r="AA212" s="16"/>
      <c r="AB212" s="59"/>
      <c r="AC212" s="5"/>
      <c r="AD212" s="16"/>
      <c r="AE212" s="59"/>
      <c r="AF212" s="5"/>
      <c r="AG212" s="16"/>
      <c r="AH212" s="59"/>
      <c r="AI212" s="5"/>
      <c r="AJ212" s="16"/>
      <c r="AK212" s="59"/>
      <c r="AL212" s="5"/>
      <c r="AM212" s="16"/>
      <c r="AN212" s="59"/>
      <c r="AO212" s="5"/>
      <c r="AP212" s="16"/>
      <c r="AQ212" s="59"/>
      <c r="AR212" s="5"/>
      <c r="AS212" s="16"/>
      <c r="AT212" s="59"/>
      <c r="AU212" s="5"/>
      <c r="AV212" s="16"/>
      <c r="AW212" s="59"/>
      <c r="AX212" s="5"/>
      <c r="AY212" s="16"/>
      <c r="AZ212" s="59"/>
      <c r="BA212" s="5"/>
      <c r="BB212" s="16"/>
      <c r="BC212" s="59"/>
      <c r="BD212" s="13"/>
      <c r="BE212" s="16"/>
      <c r="BF212" s="59"/>
      <c r="BG212" s="5"/>
      <c r="BH212" s="16"/>
      <c r="BI212" s="59"/>
      <c r="BJ212" s="5"/>
      <c r="BK212" s="16"/>
      <c r="BL212" s="59"/>
      <c r="BM212" s="5"/>
      <c r="BN212" s="16"/>
      <c r="BO212" s="59"/>
      <c r="BP212" s="5"/>
      <c r="BQ212" s="16"/>
      <c r="BR212" s="59"/>
      <c r="BS212" s="5"/>
      <c r="BT212" s="16"/>
      <c r="BU212" s="59"/>
      <c r="BV212" s="5"/>
      <c r="BW212" s="16"/>
      <c r="BX212" s="59"/>
      <c r="BY212" s="5"/>
      <c r="BZ212" s="16"/>
      <c r="CA212" s="59"/>
      <c r="CB212" s="5"/>
      <c r="CC212" s="16"/>
      <c r="CD212" s="59"/>
      <c r="CE212" s="5"/>
      <c r="CF212" s="16"/>
      <c r="CG212" s="59"/>
      <c r="CH212" s="5"/>
      <c r="CI212" s="16"/>
      <c r="CJ212" s="59"/>
      <c r="CK212" s="5"/>
      <c r="CL212" s="16"/>
      <c r="CM212" s="59"/>
      <c r="CN212" s="5"/>
      <c r="CO212" s="16"/>
      <c r="CP212" s="59"/>
      <c r="CQ212" s="13"/>
      <c r="CR212" s="16"/>
      <c r="CS212" s="59"/>
      <c r="CT212" s="5"/>
      <c r="CU212" s="16"/>
      <c r="CV212" s="59"/>
      <c r="CW212" s="5"/>
      <c r="CX212" s="16"/>
      <c r="CY212" s="59"/>
      <c r="CZ212" s="5"/>
      <c r="DA212" s="16"/>
      <c r="DB212" s="59"/>
      <c r="DC212" s="5"/>
      <c r="DD212" s="16"/>
      <c r="DE212" s="59"/>
      <c r="DF212" s="5"/>
      <c r="DG212" s="16"/>
      <c r="DH212" s="59"/>
      <c r="DI212" s="5"/>
      <c r="DJ212" s="16"/>
      <c r="DK212" s="59"/>
      <c r="DL212" s="5"/>
      <c r="DM212" s="16"/>
      <c r="DN212" s="59"/>
      <c r="DO212" s="5"/>
      <c r="DP212" s="16"/>
      <c r="DQ212" s="59"/>
      <c r="DR212" s="5"/>
      <c r="DS212" s="16"/>
      <c r="DT212" s="59"/>
      <c r="DU212" s="5"/>
      <c r="DV212" s="16"/>
      <c r="DW212" s="59"/>
      <c r="DX212" s="5"/>
      <c r="DY212" s="16"/>
      <c r="DZ212" s="59"/>
      <c r="EA212" s="5"/>
      <c r="EB212" s="16"/>
      <c r="EC212" s="59"/>
      <c r="ED212" s="5"/>
      <c r="EE212" s="16"/>
      <c r="EF212" s="59"/>
      <c r="EG212" s="5"/>
      <c r="EH212" s="16"/>
      <c r="EI212" s="59"/>
      <c r="EJ212" s="5"/>
      <c r="EK212" s="16"/>
      <c r="EL212" s="76"/>
      <c r="EM212" s="5"/>
      <c r="EN212" s="16"/>
      <c r="EO212" s="76"/>
      <c r="EP212" s="5"/>
      <c r="EQ212" s="16"/>
      <c r="ER212" s="59"/>
      <c r="ES212" s="5"/>
      <c r="ET212" s="16"/>
      <c r="EU212" s="59"/>
      <c r="EV212" s="5"/>
      <c r="EW212" s="16"/>
      <c r="EX212" s="59"/>
      <c r="EY212" s="5"/>
      <c r="EZ212" s="16"/>
      <c r="FA212" s="59"/>
      <c r="FB212" s="5"/>
      <c r="FC212" s="16"/>
      <c r="FD212" s="76"/>
      <c r="FE212" s="5"/>
      <c r="FF212" s="16"/>
      <c r="FG212" s="76"/>
      <c r="FH212" s="5"/>
      <c r="FI212" s="16"/>
      <c r="FJ212" s="76"/>
      <c r="FK212" s="5"/>
      <c r="FL212" s="16"/>
      <c r="FM212" s="76"/>
      <c r="FN212" s="5"/>
      <c r="FO212" s="16"/>
      <c r="FP212" s="76"/>
      <c r="FQ212" s="5"/>
      <c r="FR212" s="16"/>
      <c r="FS212" s="76"/>
      <c r="FT212" s="5"/>
      <c r="FU212" s="16"/>
      <c r="FV212" s="76"/>
      <c r="FW212" s="5"/>
      <c r="FX212" s="16"/>
      <c r="FY212" s="76"/>
      <c r="FZ212" s="5"/>
      <c r="GA212" s="16"/>
      <c r="GB212" s="76"/>
      <c r="GC212" s="5"/>
      <c r="GD212" s="16"/>
      <c r="GE212" s="76"/>
      <c r="GF212" s="5"/>
      <c r="GG212" s="16"/>
      <c r="GH212" s="76"/>
      <c r="GI212" s="5"/>
      <c r="GJ212" s="16"/>
      <c r="GK212" s="76"/>
      <c r="GL212" s="5"/>
      <c r="GM212" s="16"/>
      <c r="GN212" s="76"/>
      <c r="GO212" s="5"/>
      <c r="GP212" s="16"/>
      <c r="GQ212" s="76"/>
      <c r="GR212" s="5"/>
      <c r="GS212" s="16"/>
      <c r="GT212" s="76"/>
      <c r="GU212" s="5"/>
      <c r="GV212" s="16"/>
      <c r="GW212" s="76"/>
      <c r="GX212" s="5"/>
      <c r="GY212" s="16"/>
      <c r="GZ212" s="76"/>
      <c r="HA212" s="5"/>
      <c r="HB212" s="16"/>
      <c r="HC212" s="76"/>
      <c r="HD212" s="5"/>
      <c r="HE212" s="16"/>
      <c r="HF212" s="76"/>
      <c r="HG212" s="5"/>
      <c r="HH212" s="16"/>
      <c r="HI212" s="76"/>
      <c r="HJ212" s="5"/>
      <c r="HK212" s="16"/>
      <c r="HL212" s="76"/>
      <c r="HM212" s="5"/>
      <c r="HN212" s="16"/>
      <c r="HO212" s="76"/>
      <c r="HP212" s="5"/>
      <c r="HQ212" s="16"/>
      <c r="HR212" s="76"/>
      <c r="HS212" s="5"/>
      <c r="HT212" s="16"/>
      <c r="HU212" s="76"/>
      <c r="HV212" s="5"/>
      <c r="HW212" s="16"/>
      <c r="HX212" s="76"/>
      <c r="HY212" s="5"/>
      <c r="HZ212" s="16"/>
      <c r="IA212" s="76"/>
      <c r="IB212" s="5"/>
      <c r="IC212" s="16"/>
      <c r="ID212" s="76"/>
      <c r="IE212" s="5"/>
      <c r="IF212" s="16"/>
      <c r="IG212" s="76"/>
      <c r="IH212" s="5"/>
      <c r="II212" s="16"/>
      <c r="IJ212" s="76"/>
      <c r="IK212" s="5"/>
      <c r="IL212" s="16"/>
      <c r="IM212" s="76"/>
      <c r="IN212" s="5"/>
      <c r="IO212" s="16"/>
      <c r="IP212" s="76"/>
      <c r="IQ212" s="5"/>
      <c r="IR212" s="16"/>
      <c r="IS212" s="76"/>
      <c r="IT212" s="5"/>
      <c r="IU212" s="16"/>
      <c r="IV212" s="76"/>
      <c r="IW212" s="5"/>
      <c r="IX212" s="16"/>
      <c r="IY212" s="76"/>
      <c r="IZ212" s="5"/>
      <c r="JA212" s="16"/>
      <c r="JB212" s="76"/>
      <c r="JC212" s="5"/>
      <c r="JD212" s="16"/>
      <c r="JE212" s="76"/>
      <c r="JF212" s="5"/>
      <c r="JG212" s="16"/>
      <c r="JH212" s="76"/>
      <c r="JI212" s="5"/>
      <c r="JJ212" s="16"/>
      <c r="JK212" s="76"/>
      <c r="JL212" s="5"/>
      <c r="JM212" s="16"/>
      <c r="JN212" s="76"/>
      <c r="JO212" s="5"/>
      <c r="JP212" s="16"/>
      <c r="JQ212" s="76"/>
      <c r="JR212" s="5"/>
      <c r="JS212" s="16"/>
      <c r="JT212" s="76"/>
      <c r="JU212" s="5"/>
      <c r="JV212" s="16"/>
      <c r="JW212" s="76"/>
      <c r="JX212" s="5"/>
      <c r="JY212" s="16"/>
      <c r="JZ212" s="76"/>
      <c r="KA212" s="5"/>
      <c r="KB212" s="16"/>
      <c r="KC212" s="76"/>
      <c r="KD212" s="5"/>
      <c r="KE212" s="16"/>
      <c r="KF212" s="76"/>
      <c r="KG212" s="5"/>
      <c r="KH212" s="16"/>
      <c r="KI212" s="76"/>
      <c r="KJ212" s="5"/>
      <c r="KK212" s="16"/>
      <c r="KL212" s="59"/>
      <c r="KM212" s="5"/>
      <c r="KN212" s="16"/>
      <c r="KO212" s="59"/>
      <c r="KP212" s="5"/>
      <c r="KQ212" s="5"/>
      <c r="KR212" s="16"/>
      <c r="KS212" s="59"/>
      <c r="KT212" s="5"/>
      <c r="KU212" s="16"/>
      <c r="KV212" s="59"/>
    </row>
    <row r="213" spans="1:308" ht="10.5" x14ac:dyDescent="0.25">
      <c r="A213" s="29"/>
      <c r="B213" s="13"/>
      <c r="C213" s="16"/>
      <c r="D213" s="59"/>
      <c r="E213" s="5"/>
      <c r="F213" s="16"/>
      <c r="G213" s="59"/>
      <c r="H213" s="5"/>
      <c r="I213" s="16"/>
      <c r="J213" s="59"/>
      <c r="K213" s="5"/>
      <c r="L213" s="16"/>
      <c r="M213" s="59"/>
      <c r="N213" s="5"/>
      <c r="O213" s="16"/>
      <c r="P213" s="59"/>
      <c r="Q213" s="5"/>
      <c r="R213" s="16"/>
      <c r="S213" s="59"/>
      <c r="T213" s="5"/>
      <c r="U213" s="16"/>
      <c r="V213" s="59"/>
      <c r="W213" s="5"/>
      <c r="X213" s="16"/>
      <c r="Y213" s="59"/>
      <c r="Z213" s="5"/>
      <c r="AA213" s="16"/>
      <c r="AB213" s="59"/>
      <c r="AC213" s="5"/>
      <c r="AD213" s="16"/>
      <c r="AE213" s="59"/>
      <c r="AF213" s="5"/>
      <c r="AG213" s="16"/>
      <c r="AH213" s="59"/>
      <c r="AI213" s="5"/>
      <c r="AJ213" s="16"/>
      <c r="AK213" s="59"/>
      <c r="AL213" s="5"/>
      <c r="AM213" s="16"/>
      <c r="AN213" s="59"/>
      <c r="AO213" s="5"/>
      <c r="AP213" s="16"/>
      <c r="AQ213" s="59"/>
      <c r="AR213" s="5"/>
      <c r="AS213" s="16"/>
      <c r="AT213" s="59"/>
      <c r="AU213" s="5"/>
      <c r="AV213" s="16"/>
      <c r="AW213" s="59"/>
      <c r="AX213" s="5"/>
      <c r="AY213" s="16"/>
      <c r="AZ213" s="59"/>
      <c r="BA213" s="5"/>
      <c r="BB213" s="16"/>
      <c r="BC213" s="59"/>
      <c r="BD213" s="13"/>
      <c r="BE213" s="16"/>
      <c r="BF213" s="59"/>
      <c r="BG213" s="5"/>
      <c r="BH213" s="16"/>
      <c r="BI213" s="59"/>
      <c r="BJ213" s="5"/>
      <c r="BK213" s="16"/>
      <c r="BL213" s="59"/>
      <c r="BM213" s="5"/>
      <c r="BN213" s="16"/>
      <c r="BO213" s="59"/>
      <c r="BP213" s="5"/>
      <c r="BQ213" s="16"/>
      <c r="BR213" s="59"/>
      <c r="BS213" s="5"/>
      <c r="BT213" s="16"/>
      <c r="BU213" s="59"/>
      <c r="BV213" s="5"/>
      <c r="BW213" s="16"/>
      <c r="BX213" s="59"/>
      <c r="BY213" s="5"/>
      <c r="BZ213" s="16"/>
      <c r="CA213" s="59"/>
      <c r="CB213" s="5"/>
      <c r="CC213" s="16"/>
      <c r="CD213" s="59"/>
      <c r="CE213" s="5"/>
      <c r="CF213" s="16"/>
      <c r="CG213" s="59"/>
      <c r="CH213" s="5"/>
      <c r="CI213" s="16"/>
      <c r="CJ213" s="59"/>
      <c r="CK213" s="5"/>
      <c r="CL213" s="16"/>
      <c r="CM213" s="59"/>
      <c r="CN213" s="5"/>
      <c r="CO213" s="16"/>
      <c r="CP213" s="59"/>
      <c r="CQ213" s="13"/>
      <c r="CR213" s="16"/>
      <c r="CS213" s="59"/>
      <c r="CT213" s="5"/>
      <c r="CU213" s="16"/>
      <c r="CV213" s="59"/>
      <c r="CW213" s="5"/>
      <c r="CX213" s="16"/>
      <c r="CY213" s="59"/>
      <c r="CZ213" s="5"/>
      <c r="DA213" s="16"/>
      <c r="DB213" s="59"/>
      <c r="DC213" s="5"/>
      <c r="DD213" s="16"/>
      <c r="DE213" s="59"/>
      <c r="DF213" s="5"/>
      <c r="DG213" s="16"/>
      <c r="DH213" s="59"/>
      <c r="DI213" s="5"/>
      <c r="DJ213" s="16"/>
      <c r="DK213" s="59"/>
      <c r="DL213" s="5"/>
      <c r="DM213" s="16"/>
      <c r="DN213" s="59"/>
      <c r="DO213" s="5"/>
      <c r="DP213" s="16"/>
      <c r="DQ213" s="59"/>
      <c r="DR213" s="5"/>
      <c r="DS213" s="16"/>
      <c r="DT213" s="59"/>
      <c r="DU213" s="5"/>
      <c r="DV213" s="16"/>
      <c r="DW213" s="59"/>
      <c r="DX213" s="5"/>
      <c r="DY213" s="16"/>
      <c r="DZ213" s="59"/>
      <c r="EA213" s="5"/>
      <c r="EB213" s="16"/>
      <c r="EC213" s="59"/>
      <c r="ED213" s="5"/>
      <c r="EE213" s="16"/>
      <c r="EF213" s="59"/>
      <c r="EG213" s="5"/>
      <c r="EH213" s="16"/>
      <c r="EI213" s="59"/>
      <c r="EJ213" s="5"/>
      <c r="EK213" s="16"/>
      <c r="EL213" s="76"/>
      <c r="EM213" s="5"/>
      <c r="EN213" s="16"/>
      <c r="EO213" s="76"/>
      <c r="EP213" s="5"/>
      <c r="EQ213" s="16"/>
      <c r="ER213" s="59"/>
      <c r="ES213" s="5"/>
      <c r="ET213" s="16"/>
      <c r="EU213" s="59"/>
      <c r="EV213" s="5"/>
      <c r="EW213" s="16"/>
      <c r="EX213" s="59"/>
      <c r="EY213" s="5"/>
      <c r="EZ213" s="16"/>
      <c r="FA213" s="59"/>
      <c r="FB213" s="5"/>
      <c r="FC213" s="16"/>
      <c r="FD213" s="76"/>
      <c r="FE213" s="5"/>
      <c r="FF213" s="16"/>
      <c r="FG213" s="76"/>
      <c r="FH213" s="5"/>
      <c r="FI213" s="16"/>
      <c r="FJ213" s="76"/>
      <c r="FK213" s="5"/>
      <c r="FL213" s="16"/>
      <c r="FM213" s="76"/>
      <c r="FN213" s="5"/>
      <c r="FO213" s="16"/>
      <c r="FP213" s="76"/>
      <c r="FQ213" s="5"/>
      <c r="FR213" s="16"/>
      <c r="FS213" s="76"/>
      <c r="FT213" s="5"/>
      <c r="FU213" s="16"/>
      <c r="FV213" s="76"/>
      <c r="FW213" s="5"/>
      <c r="FX213" s="16"/>
      <c r="FY213" s="76"/>
      <c r="FZ213" s="5"/>
      <c r="GA213" s="16"/>
      <c r="GB213" s="76"/>
      <c r="GC213" s="5"/>
      <c r="GD213" s="16"/>
      <c r="GE213" s="76"/>
      <c r="GF213" s="5"/>
      <c r="GG213" s="16"/>
      <c r="GH213" s="76"/>
      <c r="GI213" s="5"/>
      <c r="GJ213" s="16"/>
      <c r="GK213" s="76"/>
      <c r="GL213" s="5"/>
      <c r="GM213" s="16"/>
      <c r="GN213" s="76"/>
      <c r="GO213" s="5"/>
      <c r="GP213" s="16"/>
      <c r="GQ213" s="76"/>
      <c r="GR213" s="5"/>
      <c r="GS213" s="16"/>
      <c r="GT213" s="76"/>
      <c r="GU213" s="5"/>
      <c r="GV213" s="16"/>
      <c r="GW213" s="76"/>
      <c r="GX213" s="5"/>
      <c r="GY213" s="16"/>
      <c r="GZ213" s="76"/>
      <c r="HA213" s="5"/>
      <c r="HB213" s="16"/>
      <c r="HC213" s="76"/>
      <c r="HD213" s="5"/>
      <c r="HE213" s="16"/>
      <c r="HF213" s="76"/>
      <c r="HG213" s="5"/>
      <c r="HH213" s="16"/>
      <c r="HI213" s="76"/>
      <c r="HJ213" s="5"/>
      <c r="HK213" s="16"/>
      <c r="HL213" s="76"/>
      <c r="HM213" s="5"/>
      <c r="HN213" s="16"/>
      <c r="HO213" s="76"/>
      <c r="HP213" s="5"/>
      <c r="HQ213" s="16"/>
      <c r="HR213" s="76"/>
      <c r="HS213" s="5"/>
      <c r="HT213" s="16"/>
      <c r="HU213" s="76"/>
      <c r="HV213" s="5"/>
      <c r="HW213" s="16"/>
      <c r="HX213" s="76"/>
      <c r="HY213" s="5"/>
      <c r="HZ213" s="16"/>
      <c r="IA213" s="76"/>
      <c r="IB213" s="5"/>
      <c r="IC213" s="16"/>
      <c r="ID213" s="76"/>
      <c r="IE213" s="5"/>
      <c r="IF213" s="16"/>
      <c r="IG213" s="76"/>
      <c r="IH213" s="5"/>
      <c r="II213" s="16"/>
      <c r="IJ213" s="76"/>
      <c r="IK213" s="5"/>
      <c r="IL213" s="16"/>
      <c r="IM213" s="76"/>
      <c r="IN213" s="5"/>
      <c r="IO213" s="16"/>
      <c r="IP213" s="76"/>
      <c r="IQ213" s="5"/>
      <c r="IR213" s="16"/>
      <c r="IS213" s="76"/>
      <c r="IT213" s="5"/>
      <c r="IU213" s="16"/>
      <c r="IV213" s="76"/>
      <c r="IW213" s="5"/>
      <c r="IX213" s="16"/>
      <c r="IY213" s="76"/>
      <c r="IZ213" s="5"/>
      <c r="JA213" s="16"/>
      <c r="JB213" s="76"/>
      <c r="JC213" s="5"/>
      <c r="JD213" s="16"/>
      <c r="JE213" s="76"/>
      <c r="JF213" s="5"/>
      <c r="JG213" s="16"/>
      <c r="JH213" s="76"/>
      <c r="JI213" s="5"/>
      <c r="JJ213" s="16"/>
      <c r="JK213" s="76"/>
      <c r="JL213" s="5"/>
      <c r="JM213" s="16"/>
      <c r="JN213" s="76"/>
      <c r="JO213" s="5"/>
      <c r="JP213" s="16"/>
      <c r="JQ213" s="76"/>
      <c r="JR213" s="5"/>
      <c r="JS213" s="16"/>
      <c r="JT213" s="76"/>
      <c r="JU213" s="5"/>
      <c r="JV213" s="16"/>
      <c r="JW213" s="76"/>
      <c r="JX213" s="5"/>
      <c r="JY213" s="16"/>
      <c r="JZ213" s="76"/>
      <c r="KA213" s="5"/>
      <c r="KB213" s="16"/>
      <c r="KC213" s="76"/>
      <c r="KD213" s="5"/>
      <c r="KE213" s="16"/>
      <c r="KF213" s="76"/>
      <c r="KG213" s="5"/>
      <c r="KH213" s="16"/>
      <c r="KI213" s="76"/>
      <c r="KJ213" s="5"/>
      <c r="KK213" s="16"/>
      <c r="KL213" s="59"/>
      <c r="KM213" s="5"/>
      <c r="KN213" s="16"/>
      <c r="KO213" s="59"/>
      <c r="KP213" s="5"/>
      <c r="KQ213" s="5"/>
      <c r="KR213" s="16"/>
      <c r="KS213" s="59"/>
      <c r="KT213" s="5"/>
      <c r="KU213" s="16"/>
      <c r="KV213" s="59"/>
    </row>
    <row r="214" spans="1:308" ht="10.5" x14ac:dyDescent="0.25">
      <c r="A214" s="29"/>
      <c r="B214" s="13"/>
      <c r="C214" s="16"/>
      <c r="D214" s="59"/>
      <c r="E214" s="5"/>
      <c r="F214" s="16"/>
      <c r="G214" s="59"/>
      <c r="H214" s="5"/>
      <c r="I214" s="16"/>
      <c r="J214" s="59"/>
      <c r="K214" s="5"/>
      <c r="L214" s="16"/>
      <c r="M214" s="59"/>
      <c r="N214" s="5"/>
      <c r="O214" s="16"/>
      <c r="P214" s="59"/>
      <c r="Q214" s="5"/>
      <c r="R214" s="16"/>
      <c r="S214" s="59"/>
      <c r="T214" s="5"/>
      <c r="U214" s="16"/>
      <c r="V214" s="59"/>
      <c r="W214" s="5"/>
      <c r="X214" s="16"/>
      <c r="Y214" s="59"/>
      <c r="Z214" s="5"/>
      <c r="AA214" s="16"/>
      <c r="AB214" s="59"/>
      <c r="AC214" s="5"/>
      <c r="AD214" s="16"/>
      <c r="AE214" s="59"/>
      <c r="AF214" s="5"/>
      <c r="AG214" s="16"/>
      <c r="AH214" s="59"/>
      <c r="AI214" s="5"/>
      <c r="AJ214" s="16"/>
      <c r="AK214" s="59"/>
      <c r="AL214" s="5"/>
      <c r="AM214" s="16"/>
      <c r="AN214" s="59"/>
      <c r="AO214" s="5"/>
      <c r="AP214" s="16"/>
      <c r="AQ214" s="59"/>
      <c r="AR214" s="5"/>
      <c r="AS214" s="16"/>
      <c r="AT214" s="59"/>
      <c r="AU214" s="5"/>
      <c r="AV214" s="16"/>
      <c r="AW214" s="59"/>
      <c r="AX214" s="5"/>
      <c r="AY214" s="16"/>
      <c r="AZ214" s="59"/>
      <c r="BA214" s="5"/>
      <c r="BB214" s="16"/>
      <c r="BC214" s="59"/>
      <c r="BD214" s="13"/>
      <c r="BE214" s="16"/>
      <c r="BF214" s="59"/>
      <c r="BG214" s="5"/>
      <c r="BH214" s="16"/>
      <c r="BI214" s="59"/>
      <c r="BJ214" s="5"/>
      <c r="BK214" s="16"/>
      <c r="BL214" s="59"/>
      <c r="BM214" s="5"/>
      <c r="BN214" s="16"/>
      <c r="BO214" s="59"/>
      <c r="BP214" s="5"/>
      <c r="BQ214" s="16"/>
      <c r="BR214" s="59"/>
      <c r="BS214" s="5"/>
      <c r="BT214" s="16"/>
      <c r="BU214" s="59"/>
      <c r="BV214" s="5"/>
      <c r="BW214" s="16"/>
      <c r="BX214" s="59"/>
      <c r="BY214" s="5"/>
      <c r="BZ214" s="16"/>
      <c r="CA214" s="59"/>
      <c r="CB214" s="5"/>
      <c r="CC214" s="16"/>
      <c r="CD214" s="59"/>
      <c r="CE214" s="5"/>
      <c r="CF214" s="16"/>
      <c r="CG214" s="59"/>
      <c r="CH214" s="5"/>
      <c r="CI214" s="16"/>
      <c r="CJ214" s="59"/>
      <c r="CK214" s="5"/>
      <c r="CL214" s="16"/>
      <c r="CM214" s="59"/>
      <c r="CN214" s="5"/>
      <c r="CO214" s="16"/>
      <c r="CP214" s="59"/>
      <c r="CQ214" s="13"/>
      <c r="CR214" s="16"/>
      <c r="CS214" s="59"/>
      <c r="CT214" s="5"/>
      <c r="CU214" s="16"/>
      <c r="CV214" s="59"/>
      <c r="CW214" s="5"/>
      <c r="CX214" s="16"/>
      <c r="CY214" s="59"/>
      <c r="CZ214" s="5"/>
      <c r="DA214" s="16"/>
      <c r="DB214" s="59"/>
      <c r="DC214" s="5"/>
      <c r="DD214" s="16"/>
      <c r="DE214" s="59"/>
      <c r="DF214" s="5"/>
      <c r="DG214" s="16"/>
      <c r="DH214" s="59"/>
      <c r="DI214" s="5"/>
      <c r="DJ214" s="16"/>
      <c r="DK214" s="59"/>
      <c r="DL214" s="5"/>
      <c r="DM214" s="16"/>
      <c r="DN214" s="59"/>
      <c r="DO214" s="5"/>
      <c r="DP214" s="16"/>
      <c r="DQ214" s="59"/>
      <c r="DR214" s="5"/>
      <c r="DS214" s="16"/>
      <c r="DT214" s="59"/>
      <c r="DU214" s="5"/>
      <c r="DV214" s="16"/>
      <c r="DW214" s="59"/>
      <c r="DX214" s="5"/>
      <c r="DY214" s="16"/>
      <c r="DZ214" s="59"/>
      <c r="EA214" s="5"/>
      <c r="EB214" s="16"/>
      <c r="EC214" s="59"/>
      <c r="ED214" s="5"/>
      <c r="EE214" s="16"/>
      <c r="EF214" s="59"/>
      <c r="EG214" s="5"/>
      <c r="EH214" s="16"/>
      <c r="EI214" s="59"/>
      <c r="EJ214" s="5"/>
      <c r="EK214" s="16"/>
      <c r="EL214" s="76"/>
      <c r="EM214" s="5"/>
      <c r="EN214" s="16"/>
      <c r="EO214" s="76"/>
      <c r="EP214" s="5"/>
      <c r="EQ214" s="16"/>
      <c r="ER214" s="59"/>
      <c r="ES214" s="5"/>
      <c r="ET214" s="16"/>
      <c r="EU214" s="59"/>
      <c r="EV214" s="5"/>
      <c r="EW214" s="16"/>
      <c r="EX214" s="59"/>
      <c r="EY214" s="5"/>
      <c r="EZ214" s="16"/>
      <c r="FA214" s="59"/>
      <c r="FB214" s="5"/>
      <c r="FC214" s="16"/>
      <c r="FD214" s="76"/>
      <c r="FE214" s="5"/>
      <c r="FF214" s="16"/>
      <c r="FG214" s="76"/>
      <c r="FH214" s="5"/>
      <c r="FI214" s="16"/>
      <c r="FJ214" s="76"/>
      <c r="FK214" s="5"/>
      <c r="FL214" s="16"/>
      <c r="FM214" s="76"/>
      <c r="FN214" s="5"/>
      <c r="FO214" s="16"/>
      <c r="FP214" s="76"/>
      <c r="FQ214" s="5"/>
      <c r="FR214" s="16"/>
      <c r="FS214" s="76"/>
      <c r="FT214" s="5"/>
      <c r="FU214" s="16"/>
      <c r="FV214" s="76"/>
      <c r="FW214" s="5"/>
      <c r="FX214" s="16"/>
      <c r="FY214" s="76"/>
      <c r="FZ214" s="5"/>
      <c r="GA214" s="16"/>
      <c r="GB214" s="76"/>
      <c r="GC214" s="5"/>
      <c r="GD214" s="16"/>
      <c r="GE214" s="76"/>
      <c r="GF214" s="5"/>
      <c r="GG214" s="16"/>
      <c r="GH214" s="76"/>
      <c r="GI214" s="5"/>
      <c r="GJ214" s="16"/>
      <c r="GK214" s="76"/>
      <c r="GL214" s="5"/>
      <c r="GM214" s="16"/>
      <c r="GN214" s="76"/>
      <c r="GO214" s="5"/>
      <c r="GP214" s="16"/>
      <c r="GQ214" s="76"/>
      <c r="GR214" s="5"/>
      <c r="GS214" s="16"/>
      <c r="GT214" s="76"/>
      <c r="GU214" s="5"/>
      <c r="GV214" s="16"/>
      <c r="GW214" s="76"/>
      <c r="GX214" s="5"/>
      <c r="GY214" s="16"/>
      <c r="GZ214" s="76"/>
      <c r="HA214" s="5"/>
      <c r="HB214" s="16"/>
      <c r="HC214" s="76"/>
      <c r="HD214" s="5"/>
      <c r="HE214" s="16"/>
      <c r="HF214" s="76"/>
      <c r="HG214" s="5"/>
      <c r="HH214" s="16"/>
      <c r="HI214" s="76"/>
      <c r="HJ214" s="5"/>
      <c r="HK214" s="16"/>
      <c r="HL214" s="76"/>
      <c r="HM214" s="5"/>
      <c r="HN214" s="16"/>
      <c r="HO214" s="76"/>
      <c r="HP214" s="5"/>
      <c r="HQ214" s="16"/>
      <c r="HR214" s="76"/>
      <c r="HS214" s="5"/>
      <c r="HT214" s="16"/>
      <c r="HU214" s="76"/>
      <c r="HV214" s="5"/>
      <c r="HW214" s="16"/>
      <c r="HX214" s="76"/>
      <c r="HY214" s="5"/>
      <c r="HZ214" s="16"/>
      <c r="IA214" s="76"/>
      <c r="IB214" s="5"/>
      <c r="IC214" s="16"/>
      <c r="ID214" s="76"/>
      <c r="IE214" s="5"/>
      <c r="IF214" s="16"/>
      <c r="IG214" s="76"/>
      <c r="IH214" s="5"/>
      <c r="II214" s="16"/>
      <c r="IJ214" s="76"/>
      <c r="IK214" s="5"/>
      <c r="IL214" s="16"/>
      <c r="IM214" s="76"/>
      <c r="IN214" s="5"/>
      <c r="IO214" s="16"/>
      <c r="IP214" s="76"/>
      <c r="IQ214" s="5"/>
      <c r="IR214" s="16"/>
      <c r="IS214" s="76"/>
      <c r="IT214" s="5"/>
      <c r="IU214" s="16"/>
      <c r="IV214" s="76"/>
      <c r="IW214" s="5"/>
      <c r="IX214" s="16"/>
      <c r="IY214" s="76"/>
      <c r="IZ214" s="5"/>
      <c r="JA214" s="16"/>
      <c r="JB214" s="76"/>
      <c r="JC214" s="5"/>
      <c r="JD214" s="16"/>
      <c r="JE214" s="76"/>
      <c r="JF214" s="5"/>
      <c r="JG214" s="16"/>
      <c r="JH214" s="76"/>
      <c r="JI214" s="5"/>
      <c r="JJ214" s="16"/>
      <c r="JK214" s="76"/>
      <c r="JL214" s="5"/>
      <c r="JM214" s="16"/>
      <c r="JN214" s="76"/>
      <c r="JO214" s="5"/>
      <c r="JP214" s="16"/>
      <c r="JQ214" s="76"/>
      <c r="JR214" s="5"/>
      <c r="JS214" s="16"/>
      <c r="JT214" s="76"/>
      <c r="JU214" s="5"/>
      <c r="JV214" s="16"/>
      <c r="JW214" s="76"/>
      <c r="JX214" s="5"/>
      <c r="JY214" s="16"/>
      <c r="JZ214" s="76"/>
      <c r="KA214" s="5"/>
      <c r="KB214" s="16"/>
      <c r="KC214" s="76"/>
      <c r="KD214" s="5"/>
      <c r="KE214" s="16"/>
      <c r="KF214" s="76"/>
      <c r="KG214" s="5"/>
      <c r="KH214" s="16"/>
      <c r="KI214" s="76"/>
      <c r="KJ214" s="5"/>
      <c r="KK214" s="16"/>
      <c r="KL214" s="59"/>
      <c r="KM214" s="5"/>
      <c r="KN214" s="16"/>
      <c r="KO214" s="59"/>
      <c r="KP214" s="5"/>
      <c r="KQ214" s="5"/>
      <c r="KR214" s="16"/>
      <c r="KS214" s="59"/>
      <c r="KT214" s="5"/>
      <c r="KU214" s="16"/>
      <c r="KV214" s="59"/>
    </row>
    <row r="215" spans="1:308" ht="10.5" x14ac:dyDescent="0.25">
      <c r="A215" s="29"/>
      <c r="B215" s="13"/>
      <c r="C215" s="16"/>
      <c r="D215" s="59"/>
      <c r="E215" s="5"/>
      <c r="F215" s="16"/>
      <c r="G215" s="59"/>
      <c r="H215" s="5"/>
      <c r="I215" s="16"/>
      <c r="J215" s="59"/>
      <c r="K215" s="5"/>
      <c r="L215" s="16"/>
      <c r="M215" s="59"/>
      <c r="N215" s="5"/>
      <c r="O215" s="16"/>
      <c r="P215" s="59"/>
      <c r="Q215" s="5"/>
      <c r="R215" s="16"/>
      <c r="S215" s="59"/>
      <c r="T215" s="5"/>
      <c r="U215" s="16"/>
      <c r="V215" s="59"/>
      <c r="W215" s="5"/>
      <c r="X215" s="16"/>
      <c r="Y215" s="59"/>
      <c r="Z215" s="5"/>
      <c r="AA215" s="16"/>
      <c r="AB215" s="59"/>
      <c r="AC215" s="5"/>
      <c r="AD215" s="16"/>
      <c r="AE215" s="59"/>
      <c r="AF215" s="5"/>
      <c r="AG215" s="16"/>
      <c r="AH215" s="59"/>
      <c r="AI215" s="5"/>
      <c r="AJ215" s="16"/>
      <c r="AK215" s="59"/>
      <c r="AL215" s="5"/>
      <c r="AM215" s="16"/>
      <c r="AN215" s="59"/>
      <c r="AO215" s="5"/>
      <c r="AP215" s="16"/>
      <c r="AQ215" s="59"/>
      <c r="AR215" s="5"/>
      <c r="AS215" s="16"/>
      <c r="AT215" s="59"/>
      <c r="AU215" s="5"/>
      <c r="AV215" s="16"/>
      <c r="AW215" s="59"/>
      <c r="AX215" s="5"/>
      <c r="AY215" s="16"/>
      <c r="AZ215" s="59"/>
      <c r="BA215" s="5"/>
      <c r="BB215" s="16"/>
      <c r="BC215" s="59"/>
      <c r="BD215" s="13"/>
      <c r="BE215" s="16"/>
      <c r="BF215" s="59"/>
      <c r="BG215" s="5"/>
      <c r="BH215" s="16"/>
      <c r="BI215" s="59"/>
      <c r="BJ215" s="5"/>
      <c r="BK215" s="16"/>
      <c r="BL215" s="59"/>
      <c r="BM215" s="5"/>
      <c r="BN215" s="16"/>
      <c r="BO215" s="59"/>
      <c r="BP215" s="5"/>
      <c r="BQ215" s="16"/>
      <c r="BR215" s="59"/>
      <c r="BS215" s="5"/>
      <c r="BT215" s="16"/>
      <c r="BU215" s="59"/>
      <c r="BV215" s="5"/>
      <c r="BW215" s="16"/>
      <c r="BX215" s="59"/>
      <c r="BY215" s="5"/>
      <c r="BZ215" s="16"/>
      <c r="CA215" s="59"/>
      <c r="CB215" s="5"/>
      <c r="CC215" s="16"/>
      <c r="CD215" s="59"/>
      <c r="CE215" s="5"/>
      <c r="CF215" s="16"/>
      <c r="CG215" s="59"/>
      <c r="CH215" s="5"/>
      <c r="CI215" s="16"/>
      <c r="CJ215" s="59"/>
      <c r="CK215" s="5"/>
      <c r="CL215" s="16"/>
      <c r="CM215" s="59"/>
      <c r="CN215" s="5"/>
      <c r="CO215" s="16"/>
      <c r="CP215" s="59"/>
      <c r="CQ215" s="13"/>
      <c r="CR215" s="16"/>
      <c r="CS215" s="59"/>
      <c r="CT215" s="5"/>
      <c r="CU215" s="16"/>
      <c r="CV215" s="59"/>
      <c r="CW215" s="5"/>
      <c r="CX215" s="16"/>
      <c r="CY215" s="59"/>
      <c r="CZ215" s="5"/>
      <c r="DA215" s="16"/>
      <c r="DB215" s="59"/>
      <c r="DC215" s="5"/>
      <c r="DD215" s="16"/>
      <c r="DE215" s="59"/>
      <c r="DF215" s="5"/>
      <c r="DG215" s="16"/>
      <c r="DH215" s="59"/>
      <c r="DI215" s="5"/>
      <c r="DJ215" s="16"/>
      <c r="DK215" s="59"/>
      <c r="DL215" s="5"/>
      <c r="DM215" s="16"/>
      <c r="DN215" s="59"/>
      <c r="DO215" s="5"/>
      <c r="DP215" s="16"/>
      <c r="DQ215" s="59"/>
      <c r="DR215" s="5"/>
      <c r="DS215" s="16"/>
      <c r="DT215" s="59"/>
      <c r="DU215" s="5"/>
      <c r="DV215" s="16"/>
      <c r="DW215" s="59"/>
      <c r="DX215" s="5"/>
      <c r="DY215" s="16"/>
      <c r="DZ215" s="59"/>
      <c r="EA215" s="5"/>
      <c r="EB215" s="16"/>
      <c r="EC215" s="59"/>
      <c r="ED215" s="5"/>
      <c r="EE215" s="16"/>
      <c r="EF215" s="59"/>
      <c r="EG215" s="5"/>
      <c r="EH215" s="16"/>
      <c r="EI215" s="59"/>
      <c r="EJ215" s="5"/>
      <c r="EK215" s="16"/>
      <c r="EL215" s="76"/>
      <c r="EM215" s="5"/>
      <c r="EN215" s="16"/>
      <c r="EO215" s="76"/>
      <c r="EP215" s="5"/>
      <c r="EQ215" s="16"/>
      <c r="ER215" s="59"/>
      <c r="ES215" s="5"/>
      <c r="ET215" s="16"/>
      <c r="EU215" s="59"/>
      <c r="EV215" s="5"/>
      <c r="EW215" s="16"/>
      <c r="EX215" s="59"/>
      <c r="EY215" s="5"/>
      <c r="EZ215" s="16"/>
      <c r="FA215" s="59"/>
      <c r="FB215" s="5"/>
      <c r="FC215" s="16"/>
      <c r="FD215" s="76"/>
      <c r="FE215" s="5"/>
      <c r="FF215" s="16"/>
      <c r="FG215" s="76"/>
      <c r="FH215" s="5"/>
      <c r="FI215" s="16"/>
      <c r="FJ215" s="76"/>
      <c r="FK215" s="5"/>
      <c r="FL215" s="16"/>
      <c r="FM215" s="76"/>
      <c r="FN215" s="5"/>
      <c r="FO215" s="16"/>
      <c r="FP215" s="76"/>
      <c r="FQ215" s="5"/>
      <c r="FR215" s="16"/>
      <c r="FS215" s="76"/>
      <c r="FT215" s="5"/>
      <c r="FU215" s="16"/>
      <c r="FV215" s="76"/>
      <c r="FW215" s="5"/>
      <c r="FX215" s="16"/>
      <c r="FY215" s="76"/>
      <c r="FZ215" s="5"/>
      <c r="GA215" s="16"/>
      <c r="GB215" s="76"/>
      <c r="GC215" s="5"/>
      <c r="GD215" s="16"/>
      <c r="GE215" s="76"/>
      <c r="GF215" s="5"/>
      <c r="GG215" s="16"/>
      <c r="GH215" s="76"/>
      <c r="GI215" s="5"/>
      <c r="GJ215" s="16"/>
      <c r="GK215" s="76"/>
      <c r="GL215" s="5"/>
      <c r="GM215" s="16"/>
      <c r="GN215" s="76"/>
      <c r="GO215" s="5"/>
      <c r="GP215" s="16"/>
      <c r="GQ215" s="76"/>
      <c r="GR215" s="5"/>
      <c r="GS215" s="16"/>
      <c r="GT215" s="76"/>
      <c r="GU215" s="5"/>
      <c r="GV215" s="16"/>
      <c r="GW215" s="76"/>
      <c r="GX215" s="5"/>
      <c r="GY215" s="16"/>
      <c r="GZ215" s="76"/>
      <c r="HA215" s="5"/>
      <c r="HB215" s="16"/>
      <c r="HC215" s="76"/>
      <c r="HD215" s="5"/>
      <c r="HE215" s="16"/>
      <c r="HF215" s="76"/>
      <c r="HG215" s="5"/>
      <c r="HH215" s="16"/>
      <c r="HI215" s="76"/>
      <c r="HJ215" s="5"/>
      <c r="HK215" s="16"/>
      <c r="HL215" s="76"/>
      <c r="HM215" s="5"/>
      <c r="HN215" s="16"/>
      <c r="HO215" s="76"/>
      <c r="HP215" s="5"/>
      <c r="HQ215" s="16"/>
      <c r="HR215" s="76"/>
      <c r="HS215" s="5"/>
      <c r="HT215" s="16"/>
      <c r="HU215" s="76"/>
      <c r="HV215" s="5"/>
      <c r="HW215" s="16"/>
      <c r="HX215" s="76"/>
      <c r="HY215" s="5"/>
      <c r="HZ215" s="16"/>
      <c r="IA215" s="76"/>
      <c r="IB215" s="5"/>
      <c r="IC215" s="16"/>
      <c r="ID215" s="76"/>
      <c r="IE215" s="5"/>
      <c r="IF215" s="16"/>
      <c r="IG215" s="76"/>
      <c r="IH215" s="5"/>
      <c r="II215" s="16"/>
      <c r="IJ215" s="76"/>
      <c r="IK215" s="5"/>
      <c r="IL215" s="16"/>
      <c r="IM215" s="76"/>
      <c r="IN215" s="5"/>
      <c r="IO215" s="16"/>
      <c r="IP215" s="76"/>
      <c r="IQ215" s="5"/>
      <c r="IR215" s="16"/>
      <c r="IS215" s="76"/>
      <c r="IT215" s="5"/>
      <c r="IU215" s="16"/>
      <c r="IV215" s="76"/>
      <c r="IW215" s="5"/>
      <c r="IX215" s="16"/>
      <c r="IY215" s="76"/>
      <c r="IZ215" s="5"/>
      <c r="JA215" s="16"/>
      <c r="JB215" s="76"/>
      <c r="JC215" s="5"/>
      <c r="JD215" s="16"/>
      <c r="JE215" s="76"/>
      <c r="JF215" s="5"/>
      <c r="JG215" s="16"/>
      <c r="JH215" s="76"/>
      <c r="JI215" s="5"/>
      <c r="JJ215" s="16"/>
      <c r="JK215" s="76"/>
      <c r="JL215" s="5"/>
      <c r="JM215" s="16"/>
      <c r="JN215" s="76"/>
      <c r="JO215" s="5"/>
      <c r="JP215" s="16"/>
      <c r="JQ215" s="76"/>
      <c r="JR215" s="5"/>
      <c r="JS215" s="16"/>
      <c r="JT215" s="76"/>
      <c r="JU215" s="5"/>
      <c r="JV215" s="16"/>
      <c r="JW215" s="76"/>
      <c r="JX215" s="5"/>
      <c r="JY215" s="16"/>
      <c r="JZ215" s="76"/>
      <c r="KA215" s="5"/>
      <c r="KB215" s="16"/>
      <c r="KC215" s="76"/>
      <c r="KD215" s="5"/>
      <c r="KE215" s="16"/>
      <c r="KF215" s="76"/>
      <c r="KG215" s="5"/>
      <c r="KH215" s="16"/>
      <c r="KI215" s="76"/>
      <c r="KJ215" s="5"/>
      <c r="KK215" s="16"/>
      <c r="KL215" s="59"/>
      <c r="KM215" s="5"/>
      <c r="KN215" s="16"/>
      <c r="KO215" s="59"/>
      <c r="KP215" s="5"/>
      <c r="KQ215" s="5"/>
      <c r="KR215" s="16"/>
      <c r="KS215" s="59"/>
      <c r="KT215" s="5"/>
      <c r="KU215" s="16"/>
      <c r="KV215" s="59"/>
    </row>
    <row r="216" spans="1:308" ht="10.5" x14ac:dyDescent="0.25">
      <c r="A216" s="29"/>
      <c r="B216" s="13"/>
      <c r="C216" s="16"/>
      <c r="D216" s="59"/>
      <c r="E216" s="5"/>
      <c r="F216" s="16"/>
      <c r="G216" s="59"/>
      <c r="H216" s="5"/>
      <c r="I216" s="16"/>
      <c r="J216" s="59"/>
      <c r="K216" s="5"/>
      <c r="L216" s="16"/>
      <c r="M216" s="59"/>
      <c r="N216" s="5"/>
      <c r="O216" s="16"/>
      <c r="P216" s="59"/>
      <c r="Q216" s="5"/>
      <c r="R216" s="16"/>
      <c r="S216" s="59"/>
      <c r="T216" s="5"/>
      <c r="U216" s="16"/>
      <c r="V216" s="59"/>
      <c r="W216" s="5"/>
      <c r="X216" s="16"/>
      <c r="Y216" s="59"/>
      <c r="Z216" s="5"/>
      <c r="AA216" s="16"/>
      <c r="AB216" s="59"/>
      <c r="AC216" s="5"/>
      <c r="AD216" s="16"/>
      <c r="AE216" s="59"/>
      <c r="AF216" s="5"/>
      <c r="AG216" s="16"/>
      <c r="AH216" s="59"/>
      <c r="AI216" s="5"/>
      <c r="AJ216" s="16"/>
      <c r="AK216" s="59"/>
      <c r="AL216" s="5"/>
      <c r="AM216" s="16"/>
      <c r="AN216" s="59"/>
      <c r="AO216" s="5"/>
      <c r="AP216" s="16"/>
      <c r="AQ216" s="59"/>
      <c r="AR216" s="5"/>
      <c r="AS216" s="16"/>
      <c r="AT216" s="59"/>
      <c r="AU216" s="5"/>
      <c r="AV216" s="16"/>
      <c r="AW216" s="59"/>
      <c r="AX216" s="5"/>
      <c r="AY216" s="16"/>
      <c r="AZ216" s="59"/>
      <c r="BA216" s="5"/>
      <c r="BB216" s="16"/>
      <c r="BC216" s="59"/>
      <c r="BD216" s="13"/>
      <c r="BE216" s="16"/>
      <c r="BF216" s="59"/>
      <c r="BG216" s="5"/>
      <c r="BH216" s="16"/>
      <c r="BI216" s="59"/>
      <c r="BJ216" s="5"/>
      <c r="BK216" s="16"/>
      <c r="BL216" s="59"/>
      <c r="BM216" s="5"/>
      <c r="BN216" s="16"/>
      <c r="BO216" s="59"/>
      <c r="BP216" s="5"/>
      <c r="BQ216" s="16"/>
      <c r="BR216" s="59"/>
      <c r="BS216" s="5"/>
      <c r="BT216" s="16"/>
      <c r="BU216" s="59"/>
      <c r="BV216" s="5"/>
      <c r="BW216" s="16"/>
      <c r="BX216" s="59"/>
      <c r="BY216" s="5"/>
      <c r="BZ216" s="16"/>
      <c r="CA216" s="59"/>
      <c r="CB216" s="5"/>
      <c r="CC216" s="16"/>
      <c r="CD216" s="59"/>
      <c r="CE216" s="5"/>
      <c r="CF216" s="16"/>
      <c r="CG216" s="59"/>
      <c r="CH216" s="5"/>
      <c r="CI216" s="16"/>
      <c r="CJ216" s="59"/>
      <c r="CK216" s="5"/>
      <c r="CL216" s="16"/>
      <c r="CM216" s="59"/>
      <c r="CN216" s="5"/>
      <c r="CO216" s="16"/>
      <c r="CP216" s="59"/>
      <c r="CQ216" s="13"/>
      <c r="CR216" s="16"/>
      <c r="CS216" s="59"/>
      <c r="CT216" s="5"/>
      <c r="CU216" s="16"/>
      <c r="CV216" s="59"/>
      <c r="CW216" s="5"/>
      <c r="CX216" s="16"/>
      <c r="CY216" s="59"/>
      <c r="CZ216" s="5"/>
      <c r="DA216" s="16"/>
      <c r="DB216" s="59"/>
      <c r="DC216" s="5"/>
      <c r="DD216" s="16"/>
      <c r="DE216" s="59"/>
      <c r="DF216" s="5"/>
      <c r="DG216" s="16"/>
      <c r="DH216" s="59"/>
      <c r="DI216" s="5"/>
      <c r="DJ216" s="16"/>
      <c r="DK216" s="59"/>
      <c r="DL216" s="5"/>
      <c r="DM216" s="16"/>
      <c r="DN216" s="59"/>
      <c r="DO216" s="5"/>
      <c r="DP216" s="16"/>
      <c r="DQ216" s="59"/>
      <c r="DR216" s="5"/>
      <c r="DS216" s="16"/>
      <c r="DT216" s="59"/>
      <c r="DU216" s="5"/>
      <c r="DV216" s="16"/>
      <c r="DW216" s="59"/>
      <c r="DX216" s="5"/>
      <c r="DY216" s="16"/>
      <c r="DZ216" s="59"/>
      <c r="EA216" s="5"/>
      <c r="EB216" s="16"/>
      <c r="EC216" s="59"/>
      <c r="ED216" s="5"/>
      <c r="EE216" s="16"/>
      <c r="EF216" s="59"/>
      <c r="EG216" s="5"/>
      <c r="EH216" s="16"/>
      <c r="EI216" s="59"/>
      <c r="EJ216" s="5"/>
      <c r="EK216" s="16"/>
      <c r="EL216" s="76"/>
      <c r="EM216" s="5"/>
      <c r="EN216" s="16"/>
      <c r="EO216" s="76"/>
      <c r="EP216" s="5"/>
      <c r="EQ216" s="16"/>
      <c r="ER216" s="59"/>
      <c r="ES216" s="5"/>
      <c r="ET216" s="16"/>
      <c r="EU216" s="59"/>
      <c r="EV216" s="5"/>
      <c r="EW216" s="16"/>
      <c r="EX216" s="59"/>
      <c r="EY216" s="5"/>
      <c r="EZ216" s="16"/>
      <c r="FA216" s="59"/>
      <c r="FB216" s="5"/>
      <c r="FC216" s="16"/>
      <c r="FD216" s="76"/>
      <c r="FE216" s="5"/>
      <c r="FF216" s="16"/>
      <c r="FG216" s="76"/>
      <c r="FH216" s="5"/>
      <c r="FI216" s="16"/>
      <c r="FJ216" s="76"/>
      <c r="FK216" s="5"/>
      <c r="FL216" s="16"/>
      <c r="FM216" s="76"/>
      <c r="FN216" s="5"/>
      <c r="FO216" s="16"/>
      <c r="FP216" s="76"/>
      <c r="FQ216" s="5"/>
      <c r="FR216" s="16"/>
      <c r="FS216" s="76"/>
      <c r="FT216" s="5"/>
      <c r="FU216" s="16"/>
      <c r="FV216" s="76"/>
      <c r="FW216" s="5"/>
      <c r="FX216" s="16"/>
      <c r="FY216" s="76"/>
      <c r="FZ216" s="5"/>
      <c r="GA216" s="16"/>
      <c r="GB216" s="76"/>
      <c r="GC216" s="5"/>
      <c r="GD216" s="16"/>
      <c r="GE216" s="76"/>
      <c r="GF216" s="5"/>
      <c r="GG216" s="16"/>
      <c r="GH216" s="76"/>
      <c r="GI216" s="5"/>
      <c r="GJ216" s="16"/>
      <c r="GK216" s="76"/>
      <c r="GL216" s="5"/>
      <c r="GM216" s="16"/>
      <c r="GN216" s="76"/>
      <c r="GO216" s="5"/>
      <c r="GP216" s="16"/>
      <c r="GQ216" s="76"/>
      <c r="GR216" s="5"/>
      <c r="GS216" s="16"/>
      <c r="GT216" s="76"/>
      <c r="GU216" s="5"/>
      <c r="GV216" s="16"/>
      <c r="GW216" s="76"/>
      <c r="GX216" s="5"/>
      <c r="GY216" s="16"/>
      <c r="GZ216" s="76"/>
      <c r="HA216" s="5"/>
      <c r="HB216" s="16"/>
      <c r="HC216" s="76"/>
      <c r="HD216" s="5"/>
      <c r="HE216" s="16"/>
      <c r="HF216" s="76"/>
      <c r="HG216" s="5"/>
      <c r="HH216" s="16"/>
      <c r="HI216" s="76"/>
      <c r="HJ216" s="5"/>
      <c r="HK216" s="16"/>
      <c r="HL216" s="76"/>
      <c r="HM216" s="5"/>
      <c r="HN216" s="16"/>
      <c r="HO216" s="76"/>
      <c r="HP216" s="5"/>
      <c r="HQ216" s="16"/>
      <c r="HR216" s="76"/>
      <c r="HS216" s="5"/>
      <c r="HT216" s="16"/>
      <c r="HU216" s="76"/>
      <c r="HV216" s="5"/>
      <c r="HW216" s="16"/>
      <c r="HX216" s="76"/>
      <c r="HY216" s="5"/>
      <c r="HZ216" s="16"/>
      <c r="IA216" s="76"/>
      <c r="IB216" s="5"/>
      <c r="IC216" s="16"/>
      <c r="ID216" s="76"/>
      <c r="IE216" s="5"/>
      <c r="IF216" s="16"/>
      <c r="IG216" s="76"/>
      <c r="IH216" s="5"/>
      <c r="II216" s="16"/>
      <c r="IJ216" s="76"/>
      <c r="IK216" s="5"/>
      <c r="IL216" s="16"/>
      <c r="IM216" s="76"/>
      <c r="IN216" s="5"/>
      <c r="IO216" s="16"/>
      <c r="IP216" s="76"/>
      <c r="IQ216" s="5"/>
      <c r="IR216" s="16"/>
      <c r="IS216" s="76"/>
      <c r="IT216" s="5"/>
      <c r="IU216" s="16"/>
      <c r="IV216" s="76"/>
      <c r="IW216" s="5"/>
      <c r="IX216" s="16"/>
      <c r="IY216" s="76"/>
      <c r="IZ216" s="5"/>
      <c r="JA216" s="16"/>
      <c r="JB216" s="76"/>
      <c r="JC216" s="5"/>
      <c r="JD216" s="16"/>
      <c r="JE216" s="76"/>
      <c r="JF216" s="5"/>
      <c r="JG216" s="16"/>
      <c r="JH216" s="76"/>
      <c r="JI216" s="5"/>
      <c r="JJ216" s="16"/>
      <c r="JK216" s="76"/>
      <c r="JL216" s="5"/>
      <c r="JM216" s="16"/>
      <c r="JN216" s="76"/>
      <c r="JO216" s="5"/>
      <c r="JP216" s="16"/>
      <c r="JQ216" s="76"/>
      <c r="JR216" s="5"/>
      <c r="JS216" s="16"/>
      <c r="JT216" s="76"/>
      <c r="JU216" s="5"/>
      <c r="JV216" s="16"/>
      <c r="JW216" s="76"/>
      <c r="JX216" s="5"/>
      <c r="JY216" s="16"/>
      <c r="JZ216" s="76"/>
      <c r="KA216" s="5"/>
      <c r="KB216" s="16"/>
      <c r="KC216" s="76"/>
      <c r="KD216" s="5"/>
      <c r="KE216" s="16"/>
      <c r="KF216" s="76"/>
      <c r="KG216" s="5"/>
      <c r="KH216" s="16"/>
      <c r="KI216" s="76"/>
      <c r="KJ216" s="5"/>
      <c r="KK216" s="16"/>
      <c r="KL216" s="59"/>
      <c r="KM216" s="5"/>
      <c r="KN216" s="16"/>
      <c r="KO216" s="59"/>
      <c r="KP216" s="5"/>
      <c r="KQ216" s="5"/>
      <c r="KR216" s="16"/>
      <c r="KS216" s="59"/>
      <c r="KT216" s="5"/>
      <c r="KU216" s="16"/>
      <c r="KV216" s="59"/>
    </row>
    <row r="217" spans="1:308" ht="10.5" x14ac:dyDescent="0.25">
      <c r="A217" s="29"/>
      <c r="B217" s="13"/>
      <c r="C217" s="16"/>
      <c r="D217" s="59"/>
      <c r="E217" s="5"/>
      <c r="F217" s="16"/>
      <c r="G217" s="59"/>
      <c r="H217" s="5"/>
      <c r="I217" s="16"/>
      <c r="J217" s="59"/>
      <c r="K217" s="5"/>
      <c r="L217" s="16"/>
      <c r="M217" s="59"/>
      <c r="N217" s="5"/>
      <c r="O217" s="16"/>
      <c r="P217" s="59"/>
      <c r="Q217" s="5"/>
      <c r="R217" s="16"/>
      <c r="S217" s="59"/>
      <c r="T217" s="5"/>
      <c r="U217" s="16"/>
      <c r="V217" s="59"/>
      <c r="W217" s="5"/>
      <c r="X217" s="16"/>
      <c r="Y217" s="59"/>
      <c r="Z217" s="5"/>
      <c r="AA217" s="16"/>
      <c r="AB217" s="59"/>
      <c r="AC217" s="5"/>
      <c r="AD217" s="16"/>
      <c r="AE217" s="59"/>
      <c r="AF217" s="5"/>
      <c r="AG217" s="16"/>
      <c r="AH217" s="59"/>
      <c r="AI217" s="5"/>
      <c r="AJ217" s="16"/>
      <c r="AK217" s="59"/>
      <c r="AL217" s="5"/>
      <c r="AM217" s="16"/>
      <c r="AN217" s="59"/>
      <c r="AO217" s="5"/>
      <c r="AP217" s="16"/>
      <c r="AQ217" s="59"/>
      <c r="AR217" s="5"/>
      <c r="AS217" s="16"/>
      <c r="AT217" s="59"/>
      <c r="AU217" s="5"/>
      <c r="AV217" s="16"/>
      <c r="AW217" s="59"/>
      <c r="AX217" s="5"/>
      <c r="AY217" s="16"/>
      <c r="AZ217" s="59"/>
      <c r="BA217" s="5"/>
      <c r="BB217" s="16"/>
      <c r="BC217" s="59"/>
      <c r="BD217" s="13"/>
      <c r="BE217" s="16"/>
      <c r="BF217" s="59"/>
      <c r="BG217" s="5"/>
      <c r="BH217" s="16"/>
      <c r="BI217" s="59"/>
      <c r="BJ217" s="5"/>
      <c r="BK217" s="16"/>
      <c r="BL217" s="59"/>
      <c r="BM217" s="5"/>
      <c r="BN217" s="16"/>
      <c r="BO217" s="59"/>
      <c r="BP217" s="5"/>
      <c r="BQ217" s="16"/>
      <c r="BR217" s="59"/>
      <c r="BS217" s="5"/>
      <c r="BT217" s="16"/>
      <c r="BU217" s="59"/>
      <c r="BV217" s="5"/>
      <c r="BW217" s="16"/>
      <c r="BX217" s="59"/>
      <c r="BY217" s="5"/>
      <c r="BZ217" s="16"/>
      <c r="CA217" s="59"/>
      <c r="CB217" s="5"/>
      <c r="CC217" s="16"/>
      <c r="CD217" s="59"/>
      <c r="CE217" s="5"/>
      <c r="CF217" s="16"/>
      <c r="CG217" s="59"/>
      <c r="CH217" s="5"/>
      <c r="CI217" s="16"/>
      <c r="CJ217" s="59"/>
      <c r="CK217" s="5"/>
      <c r="CL217" s="16"/>
      <c r="CM217" s="59"/>
      <c r="CN217" s="5"/>
      <c r="CO217" s="16"/>
      <c r="CP217" s="59"/>
      <c r="CQ217" s="13"/>
      <c r="CR217" s="16"/>
      <c r="CS217" s="59"/>
      <c r="CT217" s="5"/>
      <c r="CU217" s="16"/>
      <c r="CV217" s="59"/>
      <c r="CW217" s="5"/>
      <c r="CX217" s="16"/>
      <c r="CY217" s="59"/>
      <c r="CZ217" s="5"/>
      <c r="DA217" s="16"/>
      <c r="DB217" s="59"/>
      <c r="DC217" s="5"/>
      <c r="DD217" s="16"/>
      <c r="DE217" s="59"/>
      <c r="DF217" s="5"/>
      <c r="DG217" s="16"/>
      <c r="DH217" s="59"/>
      <c r="DI217" s="5"/>
      <c r="DJ217" s="16"/>
      <c r="DK217" s="59"/>
      <c r="DL217" s="5"/>
      <c r="DM217" s="16"/>
      <c r="DN217" s="59"/>
      <c r="DO217" s="5"/>
      <c r="DP217" s="16"/>
      <c r="DQ217" s="59"/>
      <c r="DR217" s="5"/>
      <c r="DS217" s="16"/>
      <c r="DT217" s="59"/>
      <c r="DU217" s="5"/>
      <c r="DV217" s="16"/>
      <c r="DW217" s="59"/>
      <c r="DX217" s="5"/>
      <c r="DY217" s="16"/>
      <c r="DZ217" s="59"/>
      <c r="EA217" s="5"/>
      <c r="EB217" s="16"/>
      <c r="EC217" s="59"/>
      <c r="ED217" s="5"/>
      <c r="EE217" s="16"/>
      <c r="EF217" s="59"/>
      <c r="EG217" s="5"/>
      <c r="EH217" s="16"/>
      <c r="EI217" s="59"/>
      <c r="EJ217" s="5"/>
      <c r="EK217" s="16"/>
      <c r="EL217" s="76"/>
      <c r="EM217" s="5"/>
      <c r="EN217" s="16"/>
      <c r="EO217" s="76"/>
      <c r="EP217" s="5"/>
      <c r="EQ217" s="16"/>
      <c r="ER217" s="59"/>
      <c r="ES217" s="5"/>
      <c r="ET217" s="16"/>
      <c r="EU217" s="59"/>
      <c r="EV217" s="5"/>
      <c r="EW217" s="16"/>
      <c r="EX217" s="59"/>
      <c r="EY217" s="5"/>
      <c r="EZ217" s="16"/>
      <c r="FA217" s="59"/>
      <c r="FB217" s="5"/>
      <c r="FC217" s="16"/>
      <c r="FD217" s="76"/>
      <c r="FE217" s="5"/>
      <c r="FF217" s="16"/>
      <c r="FG217" s="76"/>
      <c r="FH217" s="5"/>
      <c r="FI217" s="16"/>
      <c r="FJ217" s="76"/>
      <c r="FK217" s="5"/>
      <c r="FL217" s="16"/>
      <c r="FM217" s="76"/>
      <c r="FN217" s="5"/>
      <c r="FO217" s="16"/>
      <c r="FP217" s="76"/>
      <c r="FQ217" s="5"/>
      <c r="FR217" s="16"/>
      <c r="FS217" s="76"/>
      <c r="FT217" s="5"/>
      <c r="FU217" s="16"/>
      <c r="FV217" s="76"/>
      <c r="FW217" s="5"/>
      <c r="FX217" s="16"/>
      <c r="FY217" s="76"/>
      <c r="FZ217" s="5"/>
      <c r="GA217" s="16"/>
      <c r="GB217" s="76"/>
      <c r="GC217" s="5"/>
      <c r="GD217" s="16"/>
      <c r="GE217" s="76"/>
      <c r="GF217" s="5"/>
      <c r="GG217" s="16"/>
      <c r="GH217" s="76"/>
      <c r="GI217" s="5"/>
      <c r="GJ217" s="16"/>
      <c r="GK217" s="76"/>
      <c r="GL217" s="5"/>
      <c r="GM217" s="16"/>
      <c r="GN217" s="76"/>
      <c r="GO217" s="5"/>
      <c r="GP217" s="16"/>
      <c r="GQ217" s="76"/>
      <c r="GR217" s="5"/>
      <c r="GS217" s="16"/>
      <c r="GT217" s="76"/>
      <c r="GU217" s="5"/>
      <c r="GV217" s="16"/>
      <c r="GW217" s="76"/>
      <c r="GX217" s="5"/>
      <c r="GY217" s="16"/>
      <c r="GZ217" s="76"/>
      <c r="HA217" s="5"/>
      <c r="HB217" s="16"/>
      <c r="HC217" s="76"/>
      <c r="HD217" s="5"/>
      <c r="HE217" s="16"/>
      <c r="HF217" s="76"/>
      <c r="HG217" s="5"/>
      <c r="HH217" s="16"/>
      <c r="HI217" s="76"/>
      <c r="HJ217" s="5"/>
      <c r="HK217" s="16"/>
      <c r="HL217" s="76"/>
      <c r="HM217" s="5"/>
      <c r="HN217" s="16"/>
      <c r="HO217" s="76"/>
      <c r="HP217" s="5"/>
      <c r="HQ217" s="16"/>
      <c r="HR217" s="76"/>
      <c r="HS217" s="5"/>
      <c r="HT217" s="16"/>
      <c r="HU217" s="76"/>
      <c r="HV217" s="5"/>
      <c r="HW217" s="16"/>
      <c r="HX217" s="76"/>
      <c r="HY217" s="5"/>
      <c r="HZ217" s="16"/>
      <c r="IA217" s="76"/>
      <c r="IB217" s="5"/>
      <c r="IC217" s="16"/>
      <c r="ID217" s="76"/>
      <c r="IE217" s="5"/>
      <c r="IF217" s="16"/>
      <c r="IG217" s="76"/>
      <c r="IH217" s="5"/>
      <c r="II217" s="16"/>
      <c r="IJ217" s="76"/>
      <c r="IK217" s="5"/>
      <c r="IL217" s="16"/>
      <c r="IM217" s="76"/>
      <c r="IN217" s="5"/>
      <c r="IO217" s="16"/>
      <c r="IP217" s="76"/>
      <c r="IQ217" s="5"/>
      <c r="IR217" s="16"/>
      <c r="IS217" s="76"/>
      <c r="IT217" s="5"/>
      <c r="IU217" s="16"/>
      <c r="IV217" s="76"/>
      <c r="IW217" s="5"/>
      <c r="IX217" s="16"/>
      <c r="IY217" s="76"/>
      <c r="IZ217" s="5"/>
      <c r="JA217" s="16"/>
      <c r="JB217" s="76"/>
      <c r="JC217" s="5"/>
      <c r="JD217" s="16"/>
      <c r="JE217" s="76"/>
      <c r="JF217" s="5"/>
      <c r="JG217" s="16"/>
      <c r="JH217" s="76"/>
      <c r="JI217" s="5"/>
      <c r="JJ217" s="16"/>
      <c r="JK217" s="76"/>
      <c r="JL217" s="5"/>
      <c r="JM217" s="16"/>
      <c r="JN217" s="76"/>
      <c r="JO217" s="5"/>
      <c r="JP217" s="16"/>
      <c r="JQ217" s="76"/>
      <c r="JR217" s="5"/>
      <c r="JS217" s="16"/>
      <c r="JT217" s="76"/>
      <c r="JU217" s="5"/>
      <c r="JV217" s="16"/>
      <c r="JW217" s="76"/>
      <c r="JX217" s="5"/>
      <c r="JY217" s="16"/>
      <c r="JZ217" s="76"/>
      <c r="KA217" s="5"/>
      <c r="KB217" s="16"/>
      <c r="KC217" s="76"/>
      <c r="KD217" s="5"/>
      <c r="KE217" s="16"/>
      <c r="KF217" s="76"/>
      <c r="KG217" s="5"/>
      <c r="KH217" s="16"/>
      <c r="KI217" s="76"/>
      <c r="KJ217" s="5"/>
      <c r="KK217" s="16"/>
      <c r="KL217" s="59"/>
      <c r="KM217" s="5"/>
      <c r="KN217" s="16"/>
      <c r="KO217" s="59"/>
      <c r="KP217" s="5"/>
      <c r="KQ217" s="5"/>
      <c r="KR217" s="16"/>
      <c r="KS217" s="59"/>
      <c r="KT217" s="5"/>
      <c r="KU217" s="16"/>
      <c r="KV217" s="59"/>
    </row>
    <row r="218" spans="1:308" ht="10.5" x14ac:dyDescent="0.25">
      <c r="A218" s="29"/>
      <c r="B218" s="13"/>
      <c r="C218" s="16"/>
      <c r="D218" s="59"/>
      <c r="E218" s="5"/>
      <c r="F218" s="16"/>
      <c r="G218" s="59"/>
      <c r="H218" s="5"/>
      <c r="I218" s="16"/>
      <c r="J218" s="59"/>
      <c r="K218" s="5"/>
      <c r="L218" s="16"/>
      <c r="M218" s="59"/>
      <c r="N218" s="5"/>
      <c r="O218" s="16"/>
      <c r="P218" s="59"/>
      <c r="Q218" s="5"/>
      <c r="R218" s="16"/>
      <c r="S218" s="59"/>
      <c r="T218" s="5"/>
      <c r="U218" s="16"/>
      <c r="V218" s="59"/>
      <c r="W218" s="5"/>
      <c r="X218" s="16"/>
      <c r="Y218" s="59"/>
      <c r="Z218" s="5"/>
      <c r="AA218" s="16"/>
      <c r="AB218" s="59"/>
      <c r="AC218" s="5"/>
      <c r="AD218" s="16"/>
      <c r="AE218" s="59"/>
      <c r="AF218" s="5"/>
      <c r="AG218" s="16"/>
      <c r="AH218" s="59"/>
      <c r="AI218" s="5"/>
      <c r="AJ218" s="16"/>
      <c r="AK218" s="59"/>
      <c r="AL218" s="5"/>
      <c r="AM218" s="16"/>
      <c r="AN218" s="59"/>
      <c r="AO218" s="5"/>
      <c r="AP218" s="16"/>
      <c r="AQ218" s="59"/>
      <c r="AR218" s="5"/>
      <c r="AS218" s="16"/>
      <c r="AT218" s="59"/>
      <c r="AU218" s="5"/>
      <c r="AV218" s="16"/>
      <c r="AW218" s="59"/>
      <c r="AX218" s="5"/>
      <c r="AY218" s="16"/>
      <c r="AZ218" s="59"/>
      <c r="BA218" s="5"/>
      <c r="BB218" s="16"/>
      <c r="BC218" s="59"/>
      <c r="BD218" s="13"/>
      <c r="BE218" s="16"/>
      <c r="BF218" s="59"/>
      <c r="BG218" s="5"/>
      <c r="BH218" s="16"/>
      <c r="BI218" s="59"/>
      <c r="BJ218" s="5"/>
      <c r="BK218" s="16"/>
      <c r="BL218" s="59"/>
      <c r="BM218" s="5"/>
      <c r="BN218" s="16"/>
      <c r="BO218" s="59"/>
      <c r="BP218" s="5"/>
      <c r="BQ218" s="16"/>
      <c r="BR218" s="59"/>
      <c r="BS218" s="5"/>
      <c r="BT218" s="16"/>
      <c r="BU218" s="59"/>
      <c r="BV218" s="5"/>
      <c r="BW218" s="16"/>
      <c r="BX218" s="59"/>
      <c r="BY218" s="5"/>
      <c r="BZ218" s="16"/>
      <c r="CA218" s="59"/>
      <c r="CB218" s="5"/>
      <c r="CC218" s="16"/>
      <c r="CD218" s="59"/>
      <c r="CE218" s="5"/>
      <c r="CF218" s="16"/>
      <c r="CG218" s="59"/>
      <c r="CH218" s="5"/>
      <c r="CI218" s="16"/>
      <c r="CJ218" s="59"/>
      <c r="CK218" s="5"/>
      <c r="CL218" s="16"/>
      <c r="CM218" s="59"/>
      <c r="CN218" s="5"/>
      <c r="CO218" s="16"/>
      <c r="CP218" s="59"/>
      <c r="CQ218" s="13"/>
      <c r="CR218" s="16"/>
      <c r="CS218" s="59"/>
      <c r="CT218" s="5"/>
      <c r="CU218" s="16"/>
      <c r="CV218" s="59"/>
      <c r="CW218" s="5"/>
      <c r="CX218" s="16"/>
      <c r="CY218" s="59"/>
      <c r="CZ218" s="5"/>
      <c r="DA218" s="16"/>
      <c r="DB218" s="59"/>
      <c r="DC218" s="5"/>
      <c r="DD218" s="16"/>
      <c r="DE218" s="59"/>
      <c r="DF218" s="5"/>
      <c r="DG218" s="16"/>
      <c r="DH218" s="59"/>
      <c r="DI218" s="5"/>
      <c r="DJ218" s="16"/>
      <c r="DK218" s="59"/>
      <c r="DL218" s="5"/>
      <c r="DM218" s="16"/>
      <c r="DN218" s="59"/>
      <c r="DO218" s="5"/>
      <c r="DP218" s="16"/>
      <c r="DQ218" s="59"/>
      <c r="DR218" s="5"/>
      <c r="DS218" s="16"/>
      <c r="DT218" s="59"/>
      <c r="DU218" s="5"/>
      <c r="DV218" s="16"/>
      <c r="DW218" s="59"/>
      <c r="DX218" s="5"/>
      <c r="DY218" s="16"/>
      <c r="DZ218" s="59"/>
      <c r="EA218" s="5"/>
      <c r="EB218" s="16"/>
      <c r="EC218" s="59"/>
      <c r="ED218" s="5"/>
      <c r="EE218" s="16"/>
      <c r="EF218" s="59"/>
      <c r="EG218" s="5"/>
      <c r="EH218" s="16"/>
      <c r="EI218" s="59"/>
      <c r="EJ218" s="5"/>
      <c r="EK218" s="16"/>
      <c r="EL218" s="76"/>
      <c r="EM218" s="5"/>
      <c r="EN218" s="16"/>
      <c r="EO218" s="76"/>
      <c r="EP218" s="5"/>
      <c r="EQ218" s="16"/>
      <c r="ER218" s="59"/>
      <c r="ES218" s="5"/>
      <c r="ET218" s="16"/>
      <c r="EU218" s="59"/>
      <c r="EV218" s="5"/>
      <c r="EW218" s="16"/>
      <c r="EX218" s="59"/>
      <c r="EY218" s="5"/>
      <c r="EZ218" s="16"/>
      <c r="FA218" s="59"/>
      <c r="FB218" s="5"/>
      <c r="FC218" s="16"/>
      <c r="FD218" s="76"/>
      <c r="FE218" s="5"/>
      <c r="FF218" s="16"/>
      <c r="FG218" s="76"/>
      <c r="FH218" s="5"/>
      <c r="FI218" s="16"/>
      <c r="FJ218" s="76"/>
      <c r="FK218" s="5"/>
      <c r="FL218" s="16"/>
      <c r="FM218" s="76"/>
      <c r="FN218" s="5"/>
      <c r="FO218" s="16"/>
      <c r="FP218" s="76"/>
      <c r="FQ218" s="5"/>
      <c r="FR218" s="16"/>
      <c r="FS218" s="76"/>
      <c r="FT218" s="5"/>
      <c r="FU218" s="16"/>
      <c r="FV218" s="76"/>
      <c r="FW218" s="5"/>
      <c r="FX218" s="16"/>
      <c r="FY218" s="76"/>
      <c r="FZ218" s="5"/>
      <c r="GA218" s="16"/>
      <c r="GB218" s="76"/>
      <c r="GC218" s="5"/>
      <c r="GD218" s="16"/>
      <c r="GE218" s="76"/>
      <c r="GF218" s="5"/>
      <c r="GG218" s="16"/>
      <c r="GH218" s="76"/>
      <c r="GI218" s="5"/>
      <c r="GJ218" s="16"/>
      <c r="GK218" s="76"/>
      <c r="GL218" s="5"/>
      <c r="GM218" s="16"/>
      <c r="GN218" s="76"/>
      <c r="GO218" s="5"/>
      <c r="GP218" s="16"/>
      <c r="GQ218" s="76"/>
      <c r="GR218" s="5"/>
      <c r="GS218" s="16"/>
      <c r="GT218" s="76"/>
      <c r="GU218" s="5"/>
      <c r="GV218" s="16"/>
      <c r="GW218" s="76"/>
      <c r="GX218" s="5"/>
      <c r="GY218" s="16"/>
      <c r="GZ218" s="76"/>
      <c r="HA218" s="5"/>
      <c r="HB218" s="16"/>
      <c r="HC218" s="76"/>
      <c r="HD218" s="5"/>
      <c r="HE218" s="16"/>
      <c r="HF218" s="76"/>
      <c r="HG218" s="5"/>
      <c r="HH218" s="16"/>
      <c r="HI218" s="76"/>
      <c r="HJ218" s="5"/>
      <c r="HK218" s="16"/>
      <c r="HL218" s="76"/>
      <c r="HM218" s="5"/>
      <c r="HN218" s="16"/>
      <c r="HO218" s="76"/>
      <c r="HP218" s="5"/>
      <c r="HQ218" s="16"/>
      <c r="HR218" s="76"/>
      <c r="HS218" s="5"/>
      <c r="HT218" s="16"/>
      <c r="HU218" s="76"/>
      <c r="HV218" s="5"/>
      <c r="HW218" s="16"/>
      <c r="HX218" s="76"/>
      <c r="HY218" s="5"/>
      <c r="HZ218" s="16"/>
      <c r="IA218" s="76"/>
      <c r="IB218" s="5"/>
      <c r="IC218" s="16"/>
      <c r="ID218" s="76"/>
      <c r="IE218" s="5"/>
      <c r="IF218" s="16"/>
      <c r="IG218" s="76"/>
      <c r="IH218" s="5"/>
      <c r="II218" s="16"/>
      <c r="IJ218" s="76"/>
      <c r="IK218" s="5"/>
      <c r="IL218" s="16"/>
      <c r="IM218" s="76"/>
      <c r="IN218" s="5"/>
      <c r="IO218" s="16"/>
      <c r="IP218" s="76"/>
      <c r="IQ218" s="5"/>
      <c r="IR218" s="16"/>
      <c r="IS218" s="76"/>
      <c r="IT218" s="5"/>
      <c r="IU218" s="16"/>
      <c r="IV218" s="76"/>
      <c r="IW218" s="5"/>
      <c r="IX218" s="16"/>
      <c r="IY218" s="76"/>
      <c r="IZ218" s="5"/>
      <c r="JA218" s="16"/>
      <c r="JB218" s="76"/>
      <c r="JC218" s="5"/>
      <c r="JD218" s="16"/>
      <c r="JE218" s="76"/>
      <c r="JF218" s="5"/>
      <c r="JG218" s="16"/>
      <c r="JH218" s="76"/>
      <c r="JI218" s="5"/>
      <c r="JJ218" s="16"/>
      <c r="JK218" s="76"/>
      <c r="JL218" s="5"/>
      <c r="JM218" s="16"/>
      <c r="JN218" s="76"/>
      <c r="JO218" s="5"/>
      <c r="JP218" s="16"/>
      <c r="JQ218" s="76"/>
      <c r="JR218" s="5"/>
      <c r="JS218" s="16"/>
      <c r="JT218" s="76"/>
      <c r="JU218" s="5"/>
      <c r="JV218" s="16"/>
      <c r="JW218" s="76"/>
      <c r="JX218" s="5"/>
      <c r="JY218" s="16"/>
      <c r="JZ218" s="76"/>
      <c r="KA218" s="5"/>
      <c r="KB218" s="16"/>
      <c r="KC218" s="76"/>
      <c r="KD218" s="5"/>
      <c r="KE218" s="16"/>
      <c r="KF218" s="76"/>
      <c r="KG218" s="5"/>
      <c r="KH218" s="16"/>
      <c r="KI218" s="76"/>
      <c r="KJ218" s="5"/>
      <c r="KK218" s="16"/>
      <c r="KL218" s="59"/>
      <c r="KM218" s="5"/>
      <c r="KN218" s="16"/>
      <c r="KO218" s="59"/>
      <c r="KP218" s="5"/>
      <c r="KQ218" s="5"/>
      <c r="KR218" s="16"/>
      <c r="KS218" s="59"/>
      <c r="KT218" s="5"/>
      <c r="KU218" s="16"/>
      <c r="KV218" s="59"/>
    </row>
    <row r="219" spans="1:308" ht="10.5" x14ac:dyDescent="0.25">
      <c r="A219" s="29"/>
      <c r="B219" s="13"/>
      <c r="C219" s="16"/>
      <c r="D219" s="59"/>
      <c r="E219" s="5"/>
      <c r="F219" s="16"/>
      <c r="G219" s="59"/>
      <c r="H219" s="5"/>
      <c r="I219" s="16"/>
      <c r="J219" s="59"/>
      <c r="K219" s="5"/>
      <c r="L219" s="16"/>
      <c r="M219" s="59"/>
      <c r="N219" s="5"/>
      <c r="O219" s="16"/>
      <c r="P219" s="59"/>
      <c r="Q219" s="5"/>
      <c r="R219" s="16"/>
      <c r="S219" s="59"/>
      <c r="T219" s="5"/>
      <c r="U219" s="16"/>
      <c r="V219" s="59"/>
      <c r="W219" s="5"/>
      <c r="X219" s="16"/>
      <c r="Y219" s="59"/>
      <c r="Z219" s="5"/>
      <c r="AA219" s="16"/>
      <c r="AB219" s="59"/>
      <c r="AC219" s="5"/>
      <c r="AD219" s="16"/>
      <c r="AE219" s="59"/>
      <c r="AF219" s="5"/>
      <c r="AG219" s="16"/>
      <c r="AH219" s="59"/>
      <c r="AI219" s="5"/>
      <c r="AJ219" s="16"/>
      <c r="AK219" s="59"/>
      <c r="AL219" s="5"/>
      <c r="AM219" s="16"/>
      <c r="AN219" s="59"/>
      <c r="AO219" s="5"/>
      <c r="AP219" s="16"/>
      <c r="AQ219" s="59"/>
      <c r="AR219" s="5"/>
      <c r="AS219" s="16"/>
      <c r="AT219" s="59"/>
      <c r="AU219" s="5"/>
      <c r="AV219" s="16"/>
      <c r="AW219" s="59"/>
      <c r="AX219" s="5"/>
      <c r="AY219" s="16"/>
      <c r="AZ219" s="59"/>
      <c r="BA219" s="5"/>
      <c r="BB219" s="16"/>
      <c r="BC219" s="59"/>
      <c r="BD219" s="13"/>
      <c r="BE219" s="16"/>
      <c r="BF219" s="59"/>
      <c r="BG219" s="5"/>
      <c r="BH219" s="16"/>
      <c r="BI219" s="59"/>
      <c r="BJ219" s="5"/>
      <c r="BK219" s="16"/>
      <c r="BL219" s="59"/>
      <c r="BM219" s="5"/>
      <c r="BN219" s="16"/>
      <c r="BO219" s="59"/>
      <c r="BP219" s="5"/>
      <c r="BQ219" s="16"/>
      <c r="BR219" s="59"/>
      <c r="BS219" s="5"/>
      <c r="BT219" s="16"/>
      <c r="BU219" s="59"/>
      <c r="BV219" s="5"/>
      <c r="BW219" s="16"/>
      <c r="BX219" s="59"/>
      <c r="BY219" s="5"/>
      <c r="BZ219" s="16"/>
      <c r="CA219" s="59"/>
      <c r="CB219" s="5"/>
      <c r="CC219" s="16"/>
      <c r="CD219" s="59"/>
      <c r="CE219" s="5"/>
      <c r="CF219" s="16"/>
      <c r="CG219" s="59"/>
      <c r="CH219" s="5"/>
      <c r="CI219" s="16"/>
      <c r="CJ219" s="59"/>
      <c r="CK219" s="5"/>
      <c r="CL219" s="16"/>
      <c r="CM219" s="59"/>
      <c r="CN219" s="5"/>
      <c r="CO219" s="16"/>
      <c r="CP219" s="59"/>
      <c r="CQ219" s="13"/>
      <c r="CR219" s="16"/>
      <c r="CS219" s="59"/>
      <c r="CT219" s="5"/>
      <c r="CU219" s="16"/>
      <c r="CV219" s="59"/>
      <c r="CW219" s="5"/>
      <c r="CX219" s="16"/>
      <c r="CY219" s="59"/>
      <c r="CZ219" s="5"/>
      <c r="DA219" s="16"/>
      <c r="DB219" s="59"/>
      <c r="DC219" s="5"/>
      <c r="DD219" s="16"/>
      <c r="DE219" s="59"/>
      <c r="DF219" s="5"/>
      <c r="DG219" s="16"/>
      <c r="DH219" s="59"/>
      <c r="DI219" s="5"/>
      <c r="DJ219" s="16"/>
      <c r="DK219" s="59"/>
      <c r="DL219" s="5"/>
      <c r="DM219" s="16"/>
      <c r="DN219" s="59"/>
      <c r="DO219" s="5"/>
      <c r="DP219" s="16"/>
      <c r="DQ219" s="59"/>
      <c r="DR219" s="5"/>
      <c r="DS219" s="16"/>
      <c r="DT219" s="59"/>
      <c r="DU219" s="5"/>
      <c r="DV219" s="16"/>
      <c r="DW219" s="59"/>
      <c r="DX219" s="5"/>
      <c r="DY219" s="16"/>
      <c r="DZ219" s="59"/>
      <c r="EA219" s="5"/>
      <c r="EB219" s="16"/>
      <c r="EC219" s="59"/>
      <c r="ED219" s="5"/>
      <c r="EE219" s="16"/>
      <c r="EF219" s="59"/>
      <c r="EG219" s="5"/>
      <c r="EH219" s="16"/>
      <c r="EI219" s="59"/>
      <c r="EJ219" s="5"/>
      <c r="EK219" s="16"/>
      <c r="EL219" s="76"/>
      <c r="EM219" s="5"/>
      <c r="EN219" s="16"/>
      <c r="EO219" s="76"/>
      <c r="EP219" s="5"/>
      <c r="EQ219" s="16"/>
      <c r="ER219" s="59"/>
      <c r="ES219" s="5"/>
      <c r="ET219" s="16"/>
      <c r="EU219" s="59"/>
      <c r="EV219" s="5"/>
      <c r="EW219" s="16"/>
      <c r="EX219" s="59"/>
      <c r="EY219" s="5"/>
      <c r="EZ219" s="16"/>
      <c r="FA219" s="59"/>
      <c r="FB219" s="5"/>
      <c r="FC219" s="16"/>
      <c r="FD219" s="76"/>
      <c r="FE219" s="5"/>
      <c r="FF219" s="16"/>
      <c r="FG219" s="76"/>
      <c r="FH219" s="5"/>
      <c r="FI219" s="16"/>
      <c r="FJ219" s="76"/>
      <c r="FK219" s="5"/>
      <c r="FL219" s="16"/>
      <c r="FM219" s="76"/>
      <c r="FN219" s="5"/>
      <c r="FO219" s="16"/>
      <c r="FP219" s="76"/>
      <c r="FQ219" s="5"/>
      <c r="FR219" s="16"/>
      <c r="FS219" s="76"/>
      <c r="FT219" s="5"/>
      <c r="FU219" s="16"/>
      <c r="FV219" s="76"/>
      <c r="FW219" s="5"/>
      <c r="FX219" s="16"/>
      <c r="FY219" s="76"/>
      <c r="FZ219" s="5"/>
      <c r="GA219" s="16"/>
      <c r="GB219" s="76"/>
      <c r="GC219" s="5"/>
      <c r="GD219" s="16"/>
      <c r="GE219" s="76"/>
      <c r="GF219" s="5"/>
      <c r="GG219" s="16"/>
      <c r="GH219" s="76"/>
      <c r="GI219" s="5"/>
      <c r="GJ219" s="16"/>
      <c r="GK219" s="76"/>
      <c r="GL219" s="5"/>
      <c r="GM219" s="16"/>
      <c r="GN219" s="76"/>
      <c r="GO219" s="5"/>
      <c r="GP219" s="16"/>
      <c r="GQ219" s="76"/>
      <c r="GR219" s="5"/>
      <c r="GS219" s="16"/>
      <c r="GT219" s="76"/>
      <c r="GU219" s="5"/>
      <c r="GV219" s="16"/>
      <c r="GW219" s="76"/>
      <c r="GX219" s="5"/>
      <c r="GY219" s="16"/>
      <c r="GZ219" s="76"/>
      <c r="HA219" s="5"/>
      <c r="HB219" s="16"/>
      <c r="HC219" s="76"/>
      <c r="HD219" s="5"/>
      <c r="HE219" s="16"/>
      <c r="HF219" s="76"/>
      <c r="HG219" s="5"/>
      <c r="HH219" s="16"/>
      <c r="HI219" s="76"/>
      <c r="HJ219" s="5"/>
      <c r="HK219" s="16"/>
      <c r="HL219" s="76"/>
      <c r="HM219" s="5"/>
      <c r="HN219" s="16"/>
      <c r="HO219" s="76"/>
      <c r="HP219" s="5"/>
      <c r="HQ219" s="16"/>
      <c r="HR219" s="76"/>
      <c r="HS219" s="5"/>
      <c r="HT219" s="16"/>
      <c r="HU219" s="76"/>
      <c r="HV219" s="5"/>
      <c r="HW219" s="16"/>
      <c r="HX219" s="76"/>
      <c r="HY219" s="5"/>
      <c r="HZ219" s="16"/>
      <c r="IA219" s="76"/>
      <c r="IB219" s="5"/>
      <c r="IC219" s="16"/>
      <c r="ID219" s="76"/>
      <c r="IE219" s="5"/>
      <c r="IF219" s="16"/>
      <c r="IG219" s="76"/>
      <c r="IH219" s="5"/>
      <c r="II219" s="16"/>
      <c r="IJ219" s="76"/>
      <c r="IK219" s="5"/>
      <c r="IL219" s="16"/>
      <c r="IM219" s="76"/>
      <c r="IN219" s="5"/>
      <c r="IO219" s="16"/>
      <c r="IP219" s="76"/>
      <c r="IQ219" s="5"/>
      <c r="IR219" s="16"/>
      <c r="IS219" s="76"/>
      <c r="IT219" s="5"/>
      <c r="IU219" s="16"/>
      <c r="IV219" s="76"/>
      <c r="IW219" s="5"/>
      <c r="IX219" s="16"/>
      <c r="IY219" s="76"/>
      <c r="IZ219" s="5"/>
      <c r="JA219" s="16"/>
      <c r="JB219" s="76"/>
      <c r="JC219" s="5"/>
      <c r="JD219" s="16"/>
      <c r="JE219" s="76"/>
      <c r="JF219" s="5"/>
      <c r="JG219" s="16"/>
      <c r="JH219" s="76"/>
      <c r="JI219" s="5"/>
      <c r="JJ219" s="16"/>
      <c r="JK219" s="76"/>
      <c r="JL219" s="5"/>
      <c r="JM219" s="16"/>
      <c r="JN219" s="76"/>
      <c r="JO219" s="5"/>
      <c r="JP219" s="16"/>
      <c r="JQ219" s="76"/>
      <c r="JR219" s="5"/>
      <c r="JS219" s="16"/>
      <c r="JT219" s="76"/>
      <c r="JU219" s="5"/>
      <c r="JV219" s="16"/>
      <c r="JW219" s="76"/>
      <c r="JX219" s="5"/>
      <c r="JY219" s="16"/>
      <c r="JZ219" s="76"/>
      <c r="KA219" s="5"/>
      <c r="KB219" s="16"/>
      <c r="KC219" s="76"/>
      <c r="KD219" s="5"/>
      <c r="KE219" s="16"/>
      <c r="KF219" s="76"/>
      <c r="KG219" s="5"/>
      <c r="KH219" s="16"/>
      <c r="KI219" s="76"/>
      <c r="KJ219" s="5"/>
      <c r="KK219" s="16"/>
      <c r="KL219" s="59"/>
      <c r="KM219" s="5"/>
      <c r="KN219" s="16"/>
      <c r="KO219" s="59"/>
      <c r="KP219" s="5"/>
      <c r="KQ219" s="5"/>
      <c r="KR219" s="16"/>
      <c r="KS219" s="59"/>
      <c r="KT219" s="5"/>
      <c r="KU219" s="16"/>
      <c r="KV219" s="59"/>
    </row>
    <row r="220" spans="1:308" ht="10.5" x14ac:dyDescent="0.25">
      <c r="A220" s="29"/>
      <c r="B220" s="13"/>
      <c r="C220" s="16"/>
      <c r="D220" s="59"/>
      <c r="E220" s="5"/>
      <c r="F220" s="16"/>
      <c r="G220" s="59"/>
      <c r="H220" s="5"/>
      <c r="I220" s="16"/>
      <c r="J220" s="59"/>
      <c r="K220" s="5"/>
      <c r="L220" s="16"/>
      <c r="M220" s="59"/>
      <c r="N220" s="5"/>
      <c r="O220" s="16"/>
      <c r="P220" s="59"/>
      <c r="Q220" s="5"/>
      <c r="R220" s="16"/>
      <c r="S220" s="59"/>
      <c r="T220" s="5"/>
      <c r="U220" s="16"/>
      <c r="V220" s="59"/>
      <c r="W220" s="5"/>
      <c r="X220" s="16"/>
      <c r="Y220" s="59"/>
      <c r="Z220" s="5"/>
      <c r="AA220" s="16"/>
      <c r="AB220" s="59"/>
      <c r="AC220" s="5"/>
      <c r="AD220" s="16"/>
      <c r="AE220" s="59"/>
      <c r="AF220" s="5"/>
      <c r="AG220" s="16"/>
      <c r="AH220" s="59"/>
      <c r="AI220" s="5"/>
      <c r="AJ220" s="16"/>
      <c r="AK220" s="59"/>
      <c r="AL220" s="5"/>
      <c r="AM220" s="16"/>
      <c r="AN220" s="59"/>
      <c r="AO220" s="5"/>
      <c r="AP220" s="16"/>
      <c r="AQ220" s="59"/>
      <c r="AR220" s="5"/>
      <c r="AS220" s="16"/>
      <c r="AT220" s="59"/>
      <c r="AU220" s="5"/>
      <c r="AV220" s="16"/>
      <c r="AW220" s="59"/>
      <c r="AX220" s="5"/>
      <c r="AY220" s="16"/>
      <c r="AZ220" s="59"/>
      <c r="BA220" s="5"/>
      <c r="BB220" s="16"/>
      <c r="BC220" s="59"/>
      <c r="BD220" s="13"/>
      <c r="BE220" s="16"/>
      <c r="BF220" s="59"/>
      <c r="BG220" s="5"/>
      <c r="BH220" s="16"/>
      <c r="BI220" s="59"/>
      <c r="BJ220" s="5"/>
      <c r="BK220" s="16"/>
      <c r="BL220" s="59"/>
      <c r="BM220" s="5"/>
      <c r="BN220" s="16"/>
      <c r="BO220" s="59"/>
      <c r="BP220" s="5"/>
      <c r="BQ220" s="16"/>
      <c r="BR220" s="59"/>
      <c r="BS220" s="5"/>
      <c r="BT220" s="16"/>
      <c r="BU220" s="59"/>
      <c r="BV220" s="5"/>
      <c r="BW220" s="16"/>
      <c r="BX220" s="59"/>
      <c r="BY220" s="5"/>
      <c r="BZ220" s="16"/>
      <c r="CA220" s="59"/>
      <c r="CB220" s="5"/>
      <c r="CC220" s="16"/>
      <c r="CD220" s="59"/>
      <c r="CE220" s="5"/>
      <c r="CF220" s="16"/>
      <c r="CG220" s="59"/>
      <c r="CH220" s="5"/>
      <c r="CI220" s="16"/>
      <c r="CJ220" s="59"/>
      <c r="CK220" s="5"/>
      <c r="CL220" s="16"/>
      <c r="CM220" s="59"/>
      <c r="CN220" s="5"/>
      <c r="CO220" s="16"/>
      <c r="CP220" s="59"/>
      <c r="CQ220" s="13"/>
      <c r="CR220" s="16"/>
      <c r="CS220" s="59"/>
      <c r="CT220" s="5"/>
      <c r="CU220" s="16"/>
      <c r="CV220" s="59"/>
      <c r="CW220" s="5"/>
      <c r="CX220" s="16"/>
      <c r="CY220" s="59"/>
      <c r="CZ220" s="5"/>
      <c r="DA220" s="16"/>
      <c r="DB220" s="59"/>
      <c r="DC220" s="5"/>
      <c r="DD220" s="16"/>
      <c r="DE220" s="59"/>
      <c r="DF220" s="5"/>
      <c r="DG220" s="16"/>
      <c r="DH220" s="59"/>
      <c r="DI220" s="5"/>
      <c r="DJ220" s="16"/>
      <c r="DK220" s="59"/>
      <c r="DL220" s="5"/>
      <c r="DM220" s="16"/>
      <c r="DN220" s="59"/>
      <c r="DO220" s="5"/>
      <c r="DP220" s="16"/>
      <c r="DQ220" s="59"/>
      <c r="DR220" s="5"/>
      <c r="DS220" s="16"/>
      <c r="DT220" s="59"/>
      <c r="DU220" s="5"/>
      <c r="DV220" s="16"/>
      <c r="DW220" s="59"/>
      <c r="DX220" s="5"/>
      <c r="DY220" s="16"/>
      <c r="DZ220" s="59"/>
      <c r="EA220" s="5"/>
      <c r="EB220" s="16"/>
      <c r="EC220" s="59"/>
      <c r="ED220" s="5"/>
      <c r="EE220" s="16"/>
      <c r="EF220" s="59"/>
      <c r="EG220" s="5"/>
      <c r="EH220" s="16"/>
      <c r="EI220" s="59"/>
      <c r="EJ220" s="5"/>
      <c r="EK220" s="16"/>
      <c r="EL220" s="76"/>
      <c r="EM220" s="5"/>
      <c r="EN220" s="16"/>
      <c r="EO220" s="76"/>
      <c r="EP220" s="5"/>
      <c r="EQ220" s="16"/>
      <c r="ER220" s="59"/>
      <c r="ES220" s="5"/>
      <c r="ET220" s="16"/>
      <c r="EU220" s="59"/>
      <c r="EV220" s="5"/>
      <c r="EW220" s="16"/>
      <c r="EX220" s="59"/>
      <c r="EY220" s="5"/>
      <c r="EZ220" s="16"/>
      <c r="FA220" s="59"/>
      <c r="FB220" s="5"/>
      <c r="FC220" s="16"/>
      <c r="FD220" s="76"/>
      <c r="FE220" s="5"/>
      <c r="FF220" s="16"/>
      <c r="FG220" s="76"/>
      <c r="FH220" s="5"/>
      <c r="FI220" s="16"/>
      <c r="FJ220" s="76"/>
      <c r="FK220" s="5"/>
      <c r="FL220" s="16"/>
      <c r="FM220" s="76"/>
      <c r="FN220" s="5"/>
      <c r="FO220" s="16"/>
      <c r="FP220" s="76"/>
      <c r="FQ220" s="5"/>
      <c r="FR220" s="16"/>
      <c r="FS220" s="76"/>
      <c r="FT220" s="5"/>
      <c r="FU220" s="16"/>
      <c r="FV220" s="76"/>
      <c r="FW220" s="5"/>
      <c r="FX220" s="16"/>
      <c r="FY220" s="76"/>
      <c r="FZ220" s="5"/>
      <c r="GA220" s="16"/>
      <c r="GB220" s="76"/>
      <c r="GC220" s="5"/>
      <c r="GD220" s="16"/>
      <c r="GE220" s="76"/>
      <c r="GF220" s="5"/>
      <c r="GG220" s="16"/>
      <c r="GH220" s="76"/>
      <c r="GI220" s="5"/>
      <c r="GJ220" s="16"/>
      <c r="GK220" s="76"/>
      <c r="GL220" s="5"/>
      <c r="GM220" s="16"/>
      <c r="GN220" s="76"/>
      <c r="GO220" s="5"/>
      <c r="GP220" s="16"/>
      <c r="GQ220" s="76"/>
      <c r="GR220" s="5"/>
      <c r="GS220" s="16"/>
      <c r="GT220" s="76"/>
      <c r="GU220" s="5"/>
      <c r="GV220" s="16"/>
      <c r="GW220" s="76"/>
      <c r="GX220" s="5"/>
      <c r="GY220" s="16"/>
      <c r="GZ220" s="76"/>
      <c r="HA220" s="5"/>
      <c r="HB220" s="16"/>
      <c r="HC220" s="76"/>
      <c r="HD220" s="5"/>
      <c r="HE220" s="16"/>
      <c r="HF220" s="76"/>
      <c r="HG220" s="5"/>
      <c r="HH220" s="16"/>
      <c r="HI220" s="76"/>
      <c r="HJ220" s="5"/>
      <c r="HK220" s="16"/>
      <c r="HL220" s="76"/>
      <c r="HM220" s="5"/>
      <c r="HN220" s="16"/>
      <c r="HO220" s="76"/>
      <c r="HP220" s="5"/>
      <c r="HQ220" s="16"/>
      <c r="HR220" s="76"/>
      <c r="HS220" s="5"/>
      <c r="HT220" s="16"/>
      <c r="HU220" s="76"/>
      <c r="HV220" s="5"/>
      <c r="HW220" s="16"/>
      <c r="HX220" s="76"/>
      <c r="HY220" s="5"/>
      <c r="HZ220" s="16"/>
      <c r="IA220" s="76"/>
      <c r="IB220" s="5"/>
      <c r="IC220" s="16"/>
      <c r="ID220" s="76"/>
      <c r="IE220" s="5"/>
      <c r="IF220" s="16"/>
      <c r="IG220" s="76"/>
      <c r="IH220" s="5"/>
      <c r="II220" s="16"/>
      <c r="IJ220" s="76"/>
      <c r="IK220" s="5"/>
      <c r="IL220" s="16"/>
      <c r="IM220" s="76"/>
      <c r="IN220" s="5"/>
      <c r="IO220" s="16"/>
      <c r="IP220" s="76"/>
      <c r="IQ220" s="5"/>
      <c r="IR220" s="16"/>
      <c r="IS220" s="76"/>
      <c r="IT220" s="5"/>
      <c r="IU220" s="16"/>
      <c r="IV220" s="76"/>
      <c r="IW220" s="5"/>
      <c r="IX220" s="16"/>
      <c r="IY220" s="76"/>
      <c r="IZ220" s="5"/>
      <c r="JA220" s="16"/>
      <c r="JB220" s="76"/>
      <c r="JC220" s="5"/>
      <c r="JD220" s="16"/>
      <c r="JE220" s="76"/>
      <c r="JF220" s="5"/>
      <c r="JG220" s="16"/>
      <c r="JH220" s="76"/>
      <c r="JI220" s="5"/>
      <c r="JJ220" s="16"/>
      <c r="JK220" s="76"/>
      <c r="JL220" s="5"/>
      <c r="JM220" s="16"/>
      <c r="JN220" s="76"/>
      <c r="JO220" s="5"/>
      <c r="JP220" s="16"/>
      <c r="JQ220" s="76"/>
      <c r="JR220" s="5"/>
      <c r="JS220" s="16"/>
      <c r="JT220" s="76"/>
      <c r="JU220" s="5"/>
      <c r="JV220" s="16"/>
      <c r="JW220" s="76"/>
      <c r="JX220" s="5"/>
      <c r="JY220" s="16"/>
      <c r="JZ220" s="76"/>
      <c r="KA220" s="5"/>
      <c r="KB220" s="16"/>
      <c r="KC220" s="76"/>
      <c r="KD220" s="5"/>
      <c r="KE220" s="16"/>
      <c r="KF220" s="76"/>
      <c r="KG220" s="5"/>
      <c r="KH220" s="16"/>
      <c r="KI220" s="76"/>
      <c r="KJ220" s="5"/>
      <c r="KK220" s="16"/>
      <c r="KL220" s="59"/>
      <c r="KM220" s="5"/>
      <c r="KN220" s="16"/>
      <c r="KO220" s="59"/>
      <c r="KP220" s="5"/>
      <c r="KQ220" s="5"/>
      <c r="KR220" s="16"/>
      <c r="KS220" s="59"/>
      <c r="KT220" s="5"/>
      <c r="KU220" s="16"/>
      <c r="KV220" s="59"/>
    </row>
    <row r="221" spans="1:308" ht="10.5" x14ac:dyDescent="0.25">
      <c r="A221" s="29"/>
      <c r="B221" s="13"/>
      <c r="C221" s="16"/>
      <c r="D221" s="59"/>
      <c r="E221" s="5"/>
      <c r="F221" s="16"/>
      <c r="G221" s="59"/>
      <c r="H221" s="5"/>
      <c r="I221" s="16"/>
      <c r="J221" s="59"/>
      <c r="K221" s="5"/>
      <c r="L221" s="16"/>
      <c r="M221" s="59"/>
      <c r="N221" s="5"/>
      <c r="O221" s="16"/>
      <c r="P221" s="59"/>
      <c r="Q221" s="5"/>
      <c r="R221" s="16"/>
      <c r="S221" s="59"/>
      <c r="T221" s="5"/>
      <c r="U221" s="16"/>
      <c r="V221" s="59"/>
      <c r="W221" s="5"/>
      <c r="X221" s="16"/>
      <c r="Y221" s="59"/>
      <c r="Z221" s="5"/>
      <c r="AA221" s="16"/>
      <c r="AB221" s="59"/>
      <c r="AC221" s="5"/>
      <c r="AD221" s="16"/>
      <c r="AE221" s="59"/>
      <c r="AF221" s="5"/>
      <c r="AG221" s="16"/>
      <c r="AH221" s="59"/>
      <c r="AI221" s="5"/>
      <c r="AJ221" s="16"/>
      <c r="AK221" s="59"/>
      <c r="AL221" s="5"/>
      <c r="AM221" s="16"/>
      <c r="AN221" s="59"/>
      <c r="AO221" s="5"/>
      <c r="AP221" s="16"/>
      <c r="AQ221" s="59"/>
      <c r="AR221" s="5"/>
      <c r="AS221" s="16"/>
      <c r="AT221" s="59"/>
      <c r="AU221" s="5"/>
      <c r="AV221" s="16"/>
      <c r="AW221" s="59"/>
      <c r="AX221" s="5"/>
      <c r="AY221" s="16"/>
      <c r="AZ221" s="59"/>
      <c r="BA221" s="5"/>
      <c r="BB221" s="16"/>
      <c r="BC221" s="59"/>
      <c r="BD221" s="13"/>
      <c r="BE221" s="16"/>
      <c r="BF221" s="59"/>
      <c r="BG221" s="5"/>
      <c r="BH221" s="16"/>
      <c r="BI221" s="59"/>
      <c r="BJ221" s="5"/>
      <c r="BK221" s="16"/>
      <c r="BL221" s="59"/>
      <c r="BM221" s="5"/>
      <c r="BN221" s="16"/>
      <c r="BO221" s="59"/>
      <c r="BP221" s="5"/>
      <c r="BQ221" s="16"/>
      <c r="BR221" s="59"/>
      <c r="BS221" s="5"/>
      <c r="BT221" s="16"/>
      <c r="BU221" s="59"/>
      <c r="BV221" s="5"/>
      <c r="BW221" s="16"/>
      <c r="BX221" s="59"/>
      <c r="BY221" s="5"/>
      <c r="BZ221" s="16"/>
      <c r="CA221" s="59"/>
      <c r="CB221" s="5"/>
      <c r="CC221" s="16"/>
      <c r="CD221" s="59"/>
      <c r="CE221" s="5"/>
      <c r="CF221" s="16"/>
      <c r="CG221" s="59"/>
      <c r="CH221" s="5"/>
      <c r="CI221" s="16"/>
      <c r="CJ221" s="59"/>
      <c r="CK221" s="5"/>
      <c r="CL221" s="16"/>
      <c r="CM221" s="59"/>
      <c r="CN221" s="5"/>
      <c r="CO221" s="16"/>
      <c r="CP221" s="59"/>
      <c r="CQ221" s="13"/>
      <c r="CR221" s="16"/>
      <c r="CS221" s="59"/>
      <c r="CT221" s="5"/>
      <c r="CU221" s="16"/>
      <c r="CV221" s="59"/>
      <c r="CW221" s="5"/>
      <c r="CX221" s="16"/>
      <c r="CY221" s="59"/>
      <c r="CZ221" s="5"/>
      <c r="DA221" s="16"/>
      <c r="DB221" s="59"/>
      <c r="DC221" s="5"/>
      <c r="DD221" s="16"/>
      <c r="DE221" s="59"/>
      <c r="DF221" s="5"/>
      <c r="DG221" s="16"/>
      <c r="DH221" s="59"/>
      <c r="DI221" s="5"/>
      <c r="DJ221" s="16"/>
      <c r="DK221" s="59"/>
      <c r="DL221" s="5"/>
      <c r="DM221" s="16"/>
      <c r="DN221" s="59"/>
      <c r="DO221" s="5"/>
      <c r="DP221" s="16"/>
      <c r="DQ221" s="59"/>
      <c r="DR221" s="5"/>
      <c r="DS221" s="16"/>
      <c r="DT221" s="59"/>
      <c r="DU221" s="5"/>
      <c r="DV221" s="16"/>
      <c r="DW221" s="59"/>
      <c r="DX221" s="5"/>
      <c r="DY221" s="16"/>
      <c r="DZ221" s="59"/>
      <c r="EA221" s="5"/>
      <c r="EB221" s="16"/>
      <c r="EC221" s="59"/>
      <c r="ED221" s="5"/>
      <c r="EE221" s="16"/>
      <c r="EF221" s="59"/>
      <c r="EG221" s="5"/>
      <c r="EH221" s="16"/>
      <c r="EI221" s="59"/>
      <c r="EJ221" s="5"/>
      <c r="EK221" s="16"/>
      <c r="EL221" s="76"/>
      <c r="EM221" s="5"/>
      <c r="EN221" s="16"/>
      <c r="EO221" s="76"/>
      <c r="EP221" s="5"/>
      <c r="EQ221" s="16"/>
      <c r="ER221" s="59"/>
      <c r="ES221" s="5"/>
      <c r="ET221" s="16"/>
      <c r="EU221" s="59"/>
      <c r="EV221" s="5"/>
      <c r="EW221" s="16"/>
      <c r="EX221" s="59"/>
      <c r="EY221" s="5"/>
      <c r="EZ221" s="16"/>
      <c r="FA221" s="59"/>
      <c r="FB221" s="5"/>
      <c r="FC221" s="16"/>
      <c r="FD221" s="76"/>
      <c r="FE221" s="5"/>
      <c r="FF221" s="16"/>
      <c r="FG221" s="76"/>
      <c r="FH221" s="5"/>
      <c r="FI221" s="16"/>
      <c r="FJ221" s="76"/>
      <c r="FK221" s="5"/>
      <c r="FL221" s="16"/>
      <c r="FM221" s="76"/>
      <c r="FN221" s="5"/>
      <c r="FO221" s="16"/>
      <c r="FP221" s="76"/>
      <c r="FQ221" s="5"/>
      <c r="FR221" s="16"/>
      <c r="FS221" s="76"/>
      <c r="FT221" s="5"/>
      <c r="FU221" s="16"/>
      <c r="FV221" s="76"/>
      <c r="FW221" s="5"/>
      <c r="FX221" s="16"/>
      <c r="FY221" s="76"/>
      <c r="FZ221" s="5"/>
      <c r="GA221" s="16"/>
      <c r="GB221" s="76"/>
      <c r="GC221" s="5"/>
      <c r="GD221" s="16"/>
      <c r="GE221" s="76"/>
      <c r="GF221" s="5"/>
      <c r="GG221" s="16"/>
      <c r="GH221" s="76"/>
      <c r="GI221" s="5"/>
      <c r="GJ221" s="16"/>
      <c r="GK221" s="76"/>
      <c r="GL221" s="5"/>
      <c r="GM221" s="16"/>
      <c r="GN221" s="76"/>
      <c r="GO221" s="5"/>
      <c r="GP221" s="16"/>
      <c r="GQ221" s="76"/>
      <c r="GR221" s="5"/>
      <c r="GS221" s="16"/>
      <c r="GT221" s="76"/>
      <c r="GU221" s="5"/>
      <c r="GV221" s="16"/>
      <c r="GW221" s="76"/>
      <c r="GX221" s="5"/>
      <c r="GY221" s="16"/>
      <c r="GZ221" s="76"/>
      <c r="HA221" s="5"/>
      <c r="HB221" s="16"/>
      <c r="HC221" s="76"/>
      <c r="HD221" s="5"/>
      <c r="HE221" s="16"/>
      <c r="HF221" s="76"/>
      <c r="HG221" s="5"/>
      <c r="HH221" s="16"/>
      <c r="HI221" s="76"/>
      <c r="HJ221" s="5"/>
      <c r="HK221" s="16"/>
      <c r="HL221" s="76"/>
      <c r="HM221" s="5"/>
      <c r="HN221" s="16"/>
      <c r="HO221" s="76"/>
      <c r="HP221" s="5"/>
      <c r="HQ221" s="16"/>
      <c r="HR221" s="76"/>
      <c r="HS221" s="5"/>
      <c r="HT221" s="16"/>
      <c r="HU221" s="76"/>
      <c r="HV221" s="5"/>
      <c r="HW221" s="16"/>
      <c r="HX221" s="76"/>
      <c r="HY221" s="5"/>
      <c r="HZ221" s="16"/>
      <c r="IA221" s="76"/>
      <c r="IB221" s="5"/>
      <c r="IC221" s="16"/>
      <c r="ID221" s="76"/>
      <c r="IE221" s="5"/>
      <c r="IF221" s="16"/>
      <c r="IG221" s="76"/>
      <c r="IH221" s="5"/>
      <c r="II221" s="16"/>
      <c r="IJ221" s="76"/>
      <c r="IK221" s="5"/>
      <c r="IL221" s="16"/>
      <c r="IM221" s="76"/>
      <c r="IN221" s="5"/>
      <c r="IO221" s="16"/>
      <c r="IP221" s="76"/>
      <c r="IQ221" s="5"/>
      <c r="IR221" s="16"/>
      <c r="IS221" s="76"/>
      <c r="IT221" s="5"/>
      <c r="IU221" s="16"/>
      <c r="IV221" s="76"/>
      <c r="IW221" s="5"/>
      <c r="IX221" s="16"/>
      <c r="IY221" s="76"/>
      <c r="IZ221" s="5"/>
      <c r="JA221" s="16"/>
      <c r="JB221" s="76"/>
      <c r="JC221" s="5"/>
      <c r="JD221" s="16"/>
      <c r="JE221" s="76"/>
      <c r="JF221" s="5"/>
      <c r="JG221" s="16"/>
      <c r="JH221" s="76"/>
      <c r="JI221" s="5"/>
      <c r="JJ221" s="16"/>
      <c r="JK221" s="76"/>
      <c r="JL221" s="5"/>
      <c r="JM221" s="16"/>
      <c r="JN221" s="76"/>
      <c r="JO221" s="5"/>
      <c r="JP221" s="16"/>
      <c r="JQ221" s="76"/>
      <c r="JR221" s="5"/>
      <c r="JS221" s="16"/>
      <c r="JT221" s="76"/>
      <c r="JU221" s="5"/>
      <c r="JV221" s="16"/>
      <c r="JW221" s="76"/>
      <c r="JX221" s="5"/>
      <c r="JY221" s="16"/>
      <c r="JZ221" s="76"/>
      <c r="KA221" s="5"/>
      <c r="KB221" s="16"/>
      <c r="KC221" s="76"/>
      <c r="KD221" s="5"/>
      <c r="KE221" s="16"/>
      <c r="KF221" s="76"/>
      <c r="KG221" s="5"/>
      <c r="KH221" s="16"/>
      <c r="KI221" s="76"/>
      <c r="KJ221" s="5"/>
      <c r="KK221" s="16"/>
      <c r="KL221" s="59"/>
      <c r="KM221" s="5"/>
      <c r="KN221" s="16"/>
      <c r="KO221" s="59"/>
      <c r="KP221" s="5"/>
      <c r="KQ221" s="5"/>
      <c r="KR221" s="16"/>
      <c r="KS221" s="59"/>
      <c r="KT221" s="5"/>
      <c r="KU221" s="16"/>
      <c r="KV221" s="59"/>
    </row>
    <row r="222" spans="1:308" ht="10.5" x14ac:dyDescent="0.25">
      <c r="A222" s="29"/>
      <c r="B222" s="13"/>
      <c r="C222" s="16"/>
      <c r="D222" s="59"/>
      <c r="E222" s="5"/>
      <c r="F222" s="16"/>
      <c r="G222" s="59"/>
      <c r="H222" s="5"/>
      <c r="I222" s="16"/>
      <c r="J222" s="59"/>
      <c r="K222" s="5"/>
      <c r="L222" s="16"/>
      <c r="M222" s="59"/>
      <c r="N222" s="5"/>
      <c r="O222" s="16"/>
      <c r="P222" s="59"/>
      <c r="Q222" s="5"/>
      <c r="R222" s="16"/>
      <c r="S222" s="59"/>
      <c r="T222" s="5"/>
      <c r="U222" s="16"/>
      <c r="V222" s="59"/>
      <c r="W222" s="5"/>
      <c r="X222" s="16"/>
      <c r="Y222" s="59"/>
      <c r="Z222" s="5"/>
      <c r="AA222" s="16"/>
      <c r="AB222" s="59"/>
      <c r="AC222" s="5"/>
      <c r="AD222" s="16"/>
      <c r="AE222" s="59"/>
      <c r="AF222" s="5"/>
      <c r="AG222" s="16"/>
      <c r="AH222" s="59"/>
      <c r="AI222" s="5"/>
      <c r="AJ222" s="16"/>
      <c r="AK222" s="59"/>
      <c r="AL222" s="5"/>
      <c r="AM222" s="16"/>
      <c r="AN222" s="59"/>
      <c r="AO222" s="5"/>
      <c r="AP222" s="16"/>
      <c r="AQ222" s="59"/>
      <c r="AR222" s="5"/>
      <c r="AS222" s="16"/>
      <c r="AT222" s="59"/>
      <c r="AU222" s="5"/>
      <c r="AV222" s="16"/>
      <c r="AW222" s="59"/>
      <c r="AX222" s="5"/>
      <c r="AY222" s="16"/>
      <c r="AZ222" s="59"/>
      <c r="BA222" s="5"/>
      <c r="BB222" s="16"/>
      <c r="BC222" s="59"/>
      <c r="BD222" s="13"/>
      <c r="BE222" s="16"/>
      <c r="BF222" s="59"/>
      <c r="BG222" s="5"/>
      <c r="BH222" s="16"/>
      <c r="BI222" s="59"/>
      <c r="BJ222" s="5"/>
      <c r="BK222" s="16"/>
      <c r="BL222" s="59"/>
      <c r="BM222" s="5"/>
      <c r="BN222" s="16"/>
      <c r="BO222" s="59"/>
      <c r="BP222" s="5"/>
      <c r="BQ222" s="16"/>
      <c r="BR222" s="59"/>
      <c r="BS222" s="5"/>
      <c r="BT222" s="16"/>
      <c r="BU222" s="59"/>
      <c r="BV222" s="5"/>
      <c r="BW222" s="16"/>
      <c r="BX222" s="59"/>
      <c r="BY222" s="5"/>
      <c r="BZ222" s="16"/>
      <c r="CA222" s="59"/>
      <c r="CB222" s="5"/>
      <c r="CC222" s="16"/>
      <c r="CD222" s="59"/>
      <c r="CE222" s="5"/>
      <c r="CF222" s="16"/>
      <c r="CG222" s="59"/>
      <c r="CH222" s="5"/>
      <c r="CI222" s="16"/>
      <c r="CJ222" s="59"/>
      <c r="CK222" s="5"/>
      <c r="CL222" s="16"/>
      <c r="CM222" s="59"/>
      <c r="CN222" s="5"/>
      <c r="CO222" s="16"/>
      <c r="CP222" s="59"/>
      <c r="CQ222" s="13"/>
      <c r="CR222" s="16"/>
      <c r="CS222" s="59"/>
      <c r="CT222" s="5"/>
      <c r="CU222" s="16"/>
      <c r="CV222" s="59"/>
      <c r="CW222" s="5"/>
      <c r="CX222" s="16"/>
      <c r="CY222" s="59"/>
      <c r="CZ222" s="5"/>
      <c r="DA222" s="16"/>
      <c r="DB222" s="59"/>
      <c r="DC222" s="5"/>
      <c r="DD222" s="16"/>
      <c r="DE222" s="59"/>
      <c r="DF222" s="5"/>
      <c r="DG222" s="16"/>
      <c r="DH222" s="59"/>
      <c r="DI222" s="5"/>
      <c r="DJ222" s="16"/>
      <c r="DK222" s="59"/>
      <c r="DL222" s="5"/>
      <c r="DM222" s="16"/>
      <c r="DN222" s="59"/>
      <c r="DO222" s="5"/>
      <c r="DP222" s="16"/>
      <c r="DQ222" s="59"/>
      <c r="DR222" s="5"/>
      <c r="DS222" s="16"/>
      <c r="DT222" s="59"/>
      <c r="DU222" s="5"/>
      <c r="DV222" s="16"/>
      <c r="DW222" s="59"/>
      <c r="DX222" s="5"/>
      <c r="DY222" s="16"/>
      <c r="DZ222" s="59"/>
      <c r="EA222" s="5"/>
      <c r="EB222" s="16"/>
      <c r="EC222" s="59"/>
      <c r="ED222" s="5"/>
      <c r="EE222" s="16"/>
      <c r="EF222" s="59"/>
      <c r="EG222" s="5"/>
      <c r="EH222" s="16"/>
      <c r="EI222" s="59"/>
      <c r="EJ222" s="5"/>
      <c r="EK222" s="16"/>
      <c r="EL222" s="76"/>
      <c r="EM222" s="5"/>
      <c r="EN222" s="16"/>
      <c r="EO222" s="76"/>
      <c r="EP222" s="5"/>
      <c r="EQ222" s="16"/>
      <c r="ER222" s="59"/>
      <c r="ES222" s="5"/>
      <c r="ET222" s="16"/>
      <c r="EU222" s="59"/>
      <c r="EV222" s="5"/>
      <c r="EW222" s="16"/>
      <c r="EX222" s="59"/>
      <c r="EY222" s="5"/>
      <c r="EZ222" s="16"/>
      <c r="FA222" s="59"/>
      <c r="FB222" s="5"/>
      <c r="FC222" s="16"/>
      <c r="FD222" s="76"/>
      <c r="FE222" s="5"/>
      <c r="FF222" s="16"/>
      <c r="FG222" s="76"/>
      <c r="FH222" s="5"/>
      <c r="FI222" s="16"/>
      <c r="FJ222" s="76"/>
      <c r="FK222" s="5"/>
      <c r="FL222" s="16"/>
      <c r="FM222" s="76"/>
      <c r="FN222" s="5"/>
      <c r="FO222" s="16"/>
      <c r="FP222" s="76"/>
      <c r="FQ222" s="5"/>
      <c r="FR222" s="16"/>
      <c r="FS222" s="76"/>
      <c r="FT222" s="5"/>
      <c r="FU222" s="16"/>
      <c r="FV222" s="76"/>
      <c r="FW222" s="5"/>
      <c r="FX222" s="16"/>
      <c r="FY222" s="76"/>
      <c r="FZ222" s="5"/>
      <c r="GA222" s="16"/>
      <c r="GB222" s="76"/>
      <c r="GC222" s="5"/>
      <c r="GD222" s="16"/>
      <c r="GE222" s="76"/>
      <c r="GF222" s="5"/>
      <c r="GG222" s="16"/>
      <c r="GH222" s="76"/>
      <c r="GI222" s="5"/>
      <c r="GJ222" s="16"/>
      <c r="GK222" s="76"/>
      <c r="GL222" s="5"/>
      <c r="GM222" s="16"/>
      <c r="GN222" s="76"/>
      <c r="GO222" s="5"/>
      <c r="GP222" s="16"/>
      <c r="GQ222" s="76"/>
      <c r="GR222" s="5"/>
      <c r="GS222" s="16"/>
      <c r="GT222" s="76"/>
      <c r="GU222" s="5"/>
      <c r="GV222" s="16"/>
      <c r="GW222" s="76"/>
      <c r="GX222" s="5"/>
      <c r="GY222" s="16"/>
      <c r="GZ222" s="76"/>
      <c r="HA222" s="5"/>
      <c r="HB222" s="16"/>
      <c r="HC222" s="76"/>
      <c r="HD222" s="5"/>
      <c r="HE222" s="16"/>
      <c r="HF222" s="76"/>
      <c r="HG222" s="5"/>
      <c r="HH222" s="16"/>
      <c r="HI222" s="76"/>
      <c r="HJ222" s="5"/>
      <c r="HK222" s="16"/>
      <c r="HL222" s="76"/>
      <c r="HM222" s="5"/>
      <c r="HN222" s="16"/>
      <c r="HO222" s="76"/>
      <c r="HP222" s="5"/>
      <c r="HQ222" s="16"/>
      <c r="HR222" s="76"/>
      <c r="HS222" s="5"/>
      <c r="HT222" s="16"/>
      <c r="HU222" s="76"/>
      <c r="HV222" s="5"/>
      <c r="HW222" s="16"/>
      <c r="HX222" s="76"/>
      <c r="HY222" s="5"/>
      <c r="HZ222" s="16"/>
      <c r="IA222" s="76"/>
      <c r="IB222" s="5"/>
      <c r="IC222" s="16"/>
      <c r="ID222" s="76"/>
      <c r="IE222" s="5"/>
      <c r="IF222" s="16"/>
      <c r="IG222" s="76"/>
      <c r="IH222" s="5"/>
      <c r="II222" s="16"/>
      <c r="IJ222" s="76"/>
      <c r="IK222" s="5"/>
      <c r="IL222" s="16"/>
      <c r="IM222" s="76"/>
      <c r="IN222" s="5"/>
      <c r="IO222" s="16"/>
      <c r="IP222" s="76"/>
      <c r="IQ222" s="5"/>
      <c r="IR222" s="16"/>
      <c r="IS222" s="76"/>
      <c r="IT222" s="5"/>
      <c r="IU222" s="16"/>
      <c r="IV222" s="76"/>
      <c r="IW222" s="5"/>
      <c r="IX222" s="16"/>
      <c r="IY222" s="76"/>
      <c r="IZ222" s="5"/>
      <c r="JA222" s="16"/>
      <c r="JB222" s="76"/>
      <c r="JC222" s="5"/>
      <c r="JD222" s="16"/>
      <c r="JE222" s="76"/>
      <c r="JF222" s="5"/>
      <c r="JG222" s="16"/>
      <c r="JH222" s="76"/>
      <c r="JI222" s="5"/>
      <c r="JJ222" s="16"/>
      <c r="JK222" s="76"/>
      <c r="JL222" s="5"/>
      <c r="JM222" s="16"/>
      <c r="JN222" s="76"/>
      <c r="JO222" s="5"/>
      <c r="JP222" s="16"/>
      <c r="JQ222" s="76"/>
      <c r="JR222" s="5"/>
      <c r="JS222" s="16"/>
      <c r="JT222" s="76"/>
      <c r="JU222" s="5"/>
      <c r="JV222" s="16"/>
      <c r="JW222" s="76"/>
      <c r="JX222" s="5"/>
      <c r="JY222" s="16"/>
      <c r="JZ222" s="76"/>
      <c r="KA222" s="5"/>
      <c r="KB222" s="16"/>
      <c r="KC222" s="76"/>
      <c r="KD222" s="5"/>
      <c r="KE222" s="16"/>
      <c r="KF222" s="76"/>
      <c r="KG222" s="5"/>
      <c r="KH222" s="16"/>
      <c r="KI222" s="76"/>
      <c r="KJ222" s="5"/>
      <c r="KK222" s="16"/>
      <c r="KL222" s="59"/>
      <c r="KM222" s="5"/>
      <c r="KN222" s="16"/>
      <c r="KO222" s="59"/>
      <c r="KP222" s="5"/>
      <c r="KQ222" s="5"/>
      <c r="KR222" s="16"/>
      <c r="KS222" s="59"/>
      <c r="KT222" s="5"/>
      <c r="KU222" s="16"/>
      <c r="KV222" s="59"/>
    </row>
    <row r="223" spans="1:308" ht="10.5" x14ac:dyDescent="0.25">
      <c r="A223" s="29"/>
      <c r="B223" s="13"/>
      <c r="C223" s="16"/>
      <c r="D223" s="59"/>
      <c r="E223" s="5"/>
      <c r="F223" s="16"/>
      <c r="G223" s="59"/>
      <c r="H223" s="5"/>
      <c r="I223" s="16"/>
      <c r="J223" s="59"/>
      <c r="K223" s="5"/>
      <c r="L223" s="16"/>
      <c r="M223" s="59"/>
      <c r="N223" s="5"/>
      <c r="O223" s="16"/>
      <c r="P223" s="59"/>
      <c r="Q223" s="5"/>
      <c r="R223" s="16"/>
      <c r="S223" s="59"/>
      <c r="T223" s="5"/>
      <c r="U223" s="16"/>
      <c r="V223" s="59"/>
      <c r="W223" s="5"/>
      <c r="X223" s="16"/>
      <c r="Y223" s="59"/>
      <c r="Z223" s="5"/>
      <c r="AA223" s="16"/>
      <c r="AB223" s="59"/>
      <c r="AC223" s="5"/>
      <c r="AD223" s="16"/>
      <c r="AE223" s="59"/>
      <c r="AF223" s="5"/>
      <c r="AG223" s="16"/>
      <c r="AH223" s="59"/>
      <c r="AI223" s="5"/>
      <c r="AJ223" s="16"/>
      <c r="AK223" s="59"/>
      <c r="AL223" s="5"/>
      <c r="AM223" s="16"/>
      <c r="AN223" s="59"/>
      <c r="AO223" s="5"/>
      <c r="AP223" s="16"/>
      <c r="AQ223" s="59"/>
      <c r="AR223" s="5"/>
      <c r="AS223" s="16"/>
      <c r="AT223" s="59"/>
      <c r="AU223" s="5"/>
      <c r="AV223" s="16"/>
      <c r="AW223" s="59"/>
      <c r="AX223" s="5"/>
      <c r="AY223" s="16"/>
      <c r="AZ223" s="59"/>
      <c r="BA223" s="5"/>
      <c r="BB223" s="16"/>
      <c r="BC223" s="59"/>
      <c r="BD223" s="13"/>
      <c r="BE223" s="16"/>
      <c r="BF223" s="59"/>
      <c r="BG223" s="5"/>
      <c r="BH223" s="16"/>
      <c r="BI223" s="59"/>
      <c r="BJ223" s="5"/>
      <c r="BK223" s="16"/>
      <c r="BL223" s="59"/>
      <c r="BM223" s="5"/>
      <c r="BN223" s="16"/>
      <c r="BO223" s="59"/>
      <c r="BP223" s="5"/>
      <c r="BQ223" s="16"/>
      <c r="BR223" s="59"/>
      <c r="BS223" s="5"/>
      <c r="BT223" s="16"/>
      <c r="BU223" s="59"/>
      <c r="BV223" s="5"/>
      <c r="BW223" s="16"/>
      <c r="BX223" s="59"/>
      <c r="BY223" s="5"/>
      <c r="BZ223" s="16"/>
      <c r="CA223" s="59"/>
      <c r="CB223" s="5"/>
      <c r="CC223" s="16"/>
      <c r="CD223" s="59"/>
      <c r="CE223" s="5"/>
      <c r="CF223" s="16"/>
      <c r="CG223" s="59"/>
      <c r="CH223" s="5"/>
      <c r="CI223" s="16"/>
      <c r="CJ223" s="59"/>
      <c r="CK223" s="5"/>
      <c r="CL223" s="16"/>
      <c r="CM223" s="59"/>
      <c r="CN223" s="5"/>
      <c r="CO223" s="16"/>
      <c r="CP223" s="59"/>
      <c r="CQ223" s="13"/>
      <c r="CR223" s="16"/>
      <c r="CS223" s="59"/>
      <c r="CT223" s="5"/>
      <c r="CU223" s="16"/>
      <c r="CV223" s="59"/>
      <c r="CW223" s="5"/>
      <c r="CX223" s="16"/>
      <c r="CY223" s="59"/>
      <c r="CZ223" s="5"/>
      <c r="DA223" s="16"/>
      <c r="DB223" s="59"/>
      <c r="DC223" s="5"/>
      <c r="DD223" s="16"/>
      <c r="DE223" s="59"/>
      <c r="DF223" s="5"/>
      <c r="DG223" s="16"/>
      <c r="DH223" s="59"/>
      <c r="DI223" s="5"/>
      <c r="DJ223" s="16"/>
      <c r="DK223" s="59"/>
      <c r="DL223" s="5"/>
      <c r="DM223" s="16"/>
      <c r="DN223" s="59"/>
      <c r="DO223" s="5"/>
      <c r="DP223" s="16"/>
      <c r="DQ223" s="59"/>
      <c r="DR223" s="5"/>
      <c r="DS223" s="16"/>
      <c r="DT223" s="59"/>
      <c r="DU223" s="5"/>
      <c r="DV223" s="16"/>
      <c r="DW223" s="59"/>
      <c r="DX223" s="5"/>
      <c r="DY223" s="16"/>
      <c r="DZ223" s="59"/>
      <c r="EA223" s="5"/>
      <c r="EB223" s="16"/>
      <c r="EC223" s="59"/>
      <c r="ED223" s="5"/>
      <c r="EE223" s="16"/>
      <c r="EF223" s="59"/>
      <c r="EG223" s="5"/>
      <c r="EH223" s="16"/>
      <c r="EI223" s="59"/>
      <c r="EJ223" s="5"/>
      <c r="EK223" s="16"/>
      <c r="EL223" s="76"/>
      <c r="EM223" s="5"/>
      <c r="EN223" s="16"/>
      <c r="EO223" s="76"/>
      <c r="EP223" s="5"/>
      <c r="EQ223" s="16"/>
      <c r="ER223" s="59"/>
      <c r="ES223" s="5"/>
      <c r="ET223" s="16"/>
      <c r="EU223" s="59"/>
      <c r="EV223" s="5"/>
      <c r="EW223" s="16"/>
      <c r="EX223" s="59"/>
      <c r="EY223" s="5"/>
      <c r="EZ223" s="16"/>
      <c r="FA223" s="59"/>
      <c r="FB223" s="5"/>
      <c r="FC223" s="16"/>
      <c r="FD223" s="76"/>
      <c r="FE223" s="5"/>
      <c r="FF223" s="16"/>
      <c r="FG223" s="76"/>
      <c r="FH223" s="5"/>
      <c r="FI223" s="16"/>
      <c r="FJ223" s="76"/>
      <c r="FK223" s="5"/>
      <c r="FL223" s="16"/>
      <c r="FM223" s="76"/>
      <c r="FN223" s="5"/>
      <c r="FO223" s="16"/>
      <c r="FP223" s="76"/>
      <c r="FQ223" s="5"/>
      <c r="FR223" s="16"/>
      <c r="FS223" s="76"/>
      <c r="FT223" s="5"/>
      <c r="FU223" s="16"/>
      <c r="FV223" s="76"/>
      <c r="FW223" s="5"/>
      <c r="FX223" s="16"/>
      <c r="FY223" s="76"/>
      <c r="FZ223" s="5"/>
      <c r="GA223" s="16"/>
      <c r="GB223" s="76"/>
      <c r="GC223" s="5"/>
      <c r="GD223" s="16"/>
      <c r="GE223" s="76"/>
      <c r="GF223" s="5"/>
      <c r="GG223" s="16"/>
      <c r="GH223" s="76"/>
      <c r="GI223" s="5"/>
      <c r="GJ223" s="16"/>
      <c r="GK223" s="76"/>
      <c r="GL223" s="5"/>
      <c r="GM223" s="16"/>
      <c r="GN223" s="76"/>
      <c r="GO223" s="5"/>
      <c r="GP223" s="16"/>
      <c r="GQ223" s="76"/>
      <c r="GR223" s="5"/>
      <c r="GS223" s="16"/>
      <c r="GT223" s="76"/>
      <c r="GU223" s="5"/>
      <c r="GV223" s="16"/>
      <c r="GW223" s="76"/>
      <c r="GX223" s="5"/>
      <c r="GY223" s="16"/>
      <c r="GZ223" s="76"/>
      <c r="HA223" s="5"/>
      <c r="HB223" s="16"/>
      <c r="HC223" s="76"/>
      <c r="HD223" s="5"/>
      <c r="HE223" s="16"/>
      <c r="HF223" s="76"/>
      <c r="HG223" s="5"/>
      <c r="HH223" s="16"/>
      <c r="HI223" s="76"/>
      <c r="HJ223" s="5"/>
      <c r="HK223" s="16"/>
      <c r="HL223" s="76"/>
      <c r="HM223" s="5"/>
      <c r="HN223" s="16"/>
      <c r="HO223" s="76"/>
      <c r="HP223" s="5"/>
      <c r="HQ223" s="16"/>
      <c r="HR223" s="76"/>
      <c r="HS223" s="5"/>
      <c r="HT223" s="16"/>
      <c r="HU223" s="76"/>
      <c r="HV223" s="5"/>
      <c r="HW223" s="16"/>
      <c r="HX223" s="76"/>
      <c r="HY223" s="5"/>
      <c r="HZ223" s="16"/>
      <c r="IA223" s="76"/>
      <c r="IB223" s="5"/>
      <c r="IC223" s="16"/>
      <c r="ID223" s="76"/>
      <c r="IE223" s="5"/>
      <c r="IF223" s="16"/>
      <c r="IG223" s="76"/>
      <c r="IH223" s="5"/>
      <c r="II223" s="16"/>
      <c r="IJ223" s="76"/>
      <c r="IK223" s="5"/>
      <c r="IL223" s="16"/>
      <c r="IM223" s="76"/>
      <c r="IN223" s="5"/>
      <c r="IO223" s="16"/>
      <c r="IP223" s="76"/>
      <c r="IQ223" s="5"/>
      <c r="IR223" s="16"/>
      <c r="IS223" s="76"/>
      <c r="IT223" s="5"/>
      <c r="IU223" s="16"/>
      <c r="IV223" s="76"/>
      <c r="IW223" s="5"/>
      <c r="IX223" s="16"/>
      <c r="IY223" s="76"/>
      <c r="IZ223" s="5"/>
      <c r="JA223" s="16"/>
      <c r="JB223" s="76"/>
      <c r="JC223" s="5"/>
      <c r="JD223" s="16"/>
      <c r="JE223" s="76"/>
      <c r="JF223" s="5"/>
      <c r="JG223" s="16"/>
      <c r="JH223" s="76"/>
      <c r="JI223" s="5"/>
      <c r="JJ223" s="16"/>
      <c r="JK223" s="76"/>
      <c r="JL223" s="5"/>
      <c r="JM223" s="16"/>
      <c r="JN223" s="76"/>
      <c r="JO223" s="5"/>
      <c r="JP223" s="16"/>
      <c r="JQ223" s="76"/>
      <c r="JR223" s="5"/>
      <c r="JS223" s="16"/>
      <c r="JT223" s="76"/>
      <c r="JU223" s="5"/>
      <c r="JV223" s="16"/>
      <c r="JW223" s="76"/>
      <c r="JX223" s="5"/>
      <c r="JY223" s="16"/>
      <c r="JZ223" s="76"/>
      <c r="KA223" s="5"/>
      <c r="KB223" s="16"/>
      <c r="KC223" s="76"/>
      <c r="KD223" s="5"/>
      <c r="KE223" s="16"/>
      <c r="KF223" s="76"/>
      <c r="KG223" s="5"/>
      <c r="KH223" s="16"/>
      <c r="KI223" s="76"/>
      <c r="KJ223" s="5"/>
      <c r="KK223" s="16"/>
      <c r="KL223" s="59"/>
      <c r="KM223" s="5"/>
      <c r="KN223" s="16"/>
      <c r="KO223" s="59"/>
      <c r="KP223" s="5"/>
      <c r="KQ223" s="5"/>
      <c r="KR223" s="16"/>
      <c r="KS223" s="59"/>
      <c r="KT223" s="5"/>
      <c r="KU223" s="16"/>
      <c r="KV223" s="59"/>
    </row>
    <row r="224" spans="1:308" ht="10.5" x14ac:dyDescent="0.25">
      <c r="A224" s="29"/>
      <c r="B224" s="13"/>
      <c r="C224" s="16"/>
      <c r="D224" s="59"/>
      <c r="E224" s="5"/>
      <c r="F224" s="16"/>
      <c r="G224" s="59"/>
      <c r="H224" s="5"/>
      <c r="I224" s="16"/>
      <c r="J224" s="59"/>
      <c r="K224" s="5"/>
      <c r="L224" s="16"/>
      <c r="M224" s="59"/>
      <c r="N224" s="5"/>
      <c r="O224" s="16"/>
      <c r="P224" s="59"/>
      <c r="Q224" s="5"/>
      <c r="R224" s="16"/>
      <c r="S224" s="59"/>
      <c r="T224" s="5"/>
      <c r="U224" s="16"/>
      <c r="V224" s="59"/>
      <c r="W224" s="5"/>
      <c r="X224" s="16"/>
      <c r="Y224" s="59"/>
      <c r="Z224" s="5"/>
      <c r="AA224" s="16"/>
      <c r="AB224" s="59"/>
      <c r="AC224" s="5"/>
      <c r="AD224" s="16"/>
      <c r="AE224" s="59"/>
      <c r="AF224" s="5"/>
      <c r="AG224" s="16"/>
      <c r="AH224" s="59"/>
      <c r="AI224" s="5"/>
      <c r="AJ224" s="16"/>
      <c r="AK224" s="59"/>
      <c r="AL224" s="5"/>
      <c r="AM224" s="16"/>
      <c r="AN224" s="59"/>
      <c r="AO224" s="5"/>
      <c r="AP224" s="16"/>
      <c r="AQ224" s="59"/>
      <c r="AR224" s="5"/>
      <c r="AS224" s="16"/>
      <c r="AT224" s="59"/>
      <c r="AU224" s="5"/>
      <c r="AV224" s="16"/>
      <c r="AW224" s="59"/>
      <c r="AX224" s="5"/>
      <c r="AY224" s="16"/>
      <c r="AZ224" s="59"/>
      <c r="BA224" s="5"/>
      <c r="BB224" s="16"/>
      <c r="BC224" s="59"/>
      <c r="BD224" s="13"/>
      <c r="BE224" s="16"/>
      <c r="BF224" s="59"/>
      <c r="BG224" s="5"/>
      <c r="BH224" s="16"/>
      <c r="BI224" s="59"/>
      <c r="BJ224" s="5"/>
      <c r="BK224" s="16"/>
      <c r="BL224" s="59"/>
      <c r="BM224" s="5"/>
      <c r="BN224" s="16"/>
      <c r="BO224" s="59"/>
      <c r="BP224" s="5"/>
      <c r="BQ224" s="16"/>
      <c r="BR224" s="59"/>
      <c r="BS224" s="5"/>
      <c r="BT224" s="16"/>
      <c r="BU224" s="59"/>
      <c r="BV224" s="5"/>
      <c r="BW224" s="16"/>
      <c r="BX224" s="59"/>
      <c r="BY224" s="5"/>
      <c r="BZ224" s="16"/>
      <c r="CA224" s="59"/>
      <c r="CB224" s="5"/>
      <c r="CC224" s="16"/>
      <c r="CD224" s="59"/>
      <c r="CE224" s="5"/>
      <c r="CF224" s="16"/>
      <c r="CG224" s="59"/>
      <c r="CH224" s="5"/>
      <c r="CI224" s="16"/>
      <c r="CJ224" s="59"/>
      <c r="CK224" s="5"/>
      <c r="CL224" s="16"/>
      <c r="CM224" s="59"/>
      <c r="CN224" s="5"/>
      <c r="CO224" s="16"/>
      <c r="CP224" s="59"/>
      <c r="CQ224" s="13"/>
      <c r="CR224" s="16"/>
      <c r="CS224" s="59"/>
      <c r="CT224" s="5"/>
      <c r="CU224" s="16"/>
      <c r="CV224" s="59"/>
      <c r="CW224" s="5"/>
      <c r="CX224" s="16"/>
      <c r="CY224" s="59"/>
      <c r="CZ224" s="5"/>
      <c r="DA224" s="16"/>
      <c r="DB224" s="59"/>
      <c r="DC224" s="5"/>
      <c r="DD224" s="16"/>
      <c r="DE224" s="59"/>
      <c r="DF224" s="5"/>
      <c r="DG224" s="16"/>
      <c r="DH224" s="59"/>
      <c r="DI224" s="5"/>
      <c r="DJ224" s="16"/>
      <c r="DK224" s="59"/>
      <c r="DL224" s="5"/>
      <c r="DM224" s="16"/>
      <c r="DN224" s="59"/>
      <c r="DO224" s="5"/>
      <c r="DP224" s="16"/>
      <c r="DQ224" s="59"/>
      <c r="DR224" s="5"/>
      <c r="DS224" s="16"/>
      <c r="DT224" s="59"/>
      <c r="DU224" s="5"/>
      <c r="DV224" s="16"/>
      <c r="DW224" s="59"/>
      <c r="DX224" s="5"/>
      <c r="DY224" s="16"/>
      <c r="DZ224" s="59"/>
      <c r="EA224" s="5"/>
      <c r="EB224" s="16"/>
      <c r="EC224" s="59"/>
      <c r="ED224" s="5"/>
      <c r="EE224" s="16"/>
      <c r="EF224" s="59"/>
      <c r="EG224" s="5"/>
      <c r="EH224" s="16"/>
      <c r="EI224" s="59"/>
      <c r="EJ224" s="5"/>
      <c r="EK224" s="16"/>
      <c r="EL224" s="76"/>
      <c r="EM224" s="5"/>
      <c r="EN224" s="16"/>
      <c r="EO224" s="76"/>
      <c r="EP224" s="5"/>
      <c r="EQ224" s="16"/>
      <c r="ER224" s="59"/>
      <c r="ES224" s="5"/>
      <c r="ET224" s="16"/>
      <c r="EU224" s="59"/>
      <c r="EV224" s="5"/>
      <c r="EW224" s="16"/>
      <c r="EX224" s="59"/>
      <c r="EY224" s="5"/>
      <c r="EZ224" s="16"/>
      <c r="FA224" s="59"/>
      <c r="FB224" s="5"/>
      <c r="FC224" s="16"/>
      <c r="FD224" s="76"/>
      <c r="FE224" s="5"/>
      <c r="FF224" s="16"/>
      <c r="FG224" s="76"/>
      <c r="FH224" s="5"/>
      <c r="FI224" s="16"/>
      <c r="FJ224" s="76"/>
      <c r="FK224" s="5"/>
      <c r="FL224" s="16"/>
      <c r="FM224" s="76"/>
      <c r="FN224" s="5"/>
      <c r="FO224" s="16"/>
      <c r="FP224" s="76"/>
      <c r="FQ224" s="5"/>
      <c r="FR224" s="16"/>
      <c r="FS224" s="76"/>
      <c r="FT224" s="5"/>
      <c r="FU224" s="16"/>
      <c r="FV224" s="76"/>
      <c r="FW224" s="5"/>
      <c r="FX224" s="16"/>
      <c r="FY224" s="76"/>
      <c r="FZ224" s="5"/>
      <c r="GA224" s="16"/>
      <c r="GB224" s="76"/>
      <c r="GC224" s="5"/>
      <c r="GD224" s="16"/>
      <c r="GE224" s="76"/>
      <c r="GF224" s="5"/>
      <c r="GG224" s="16"/>
      <c r="GH224" s="76"/>
      <c r="GI224" s="5"/>
      <c r="GJ224" s="16"/>
      <c r="GK224" s="76"/>
      <c r="GL224" s="5"/>
      <c r="GM224" s="16"/>
      <c r="GN224" s="76"/>
      <c r="GO224" s="5"/>
      <c r="GP224" s="16"/>
      <c r="GQ224" s="76"/>
      <c r="GR224" s="5"/>
      <c r="GS224" s="16"/>
      <c r="GT224" s="76"/>
      <c r="GU224" s="5"/>
      <c r="GV224" s="16"/>
      <c r="GW224" s="76"/>
      <c r="GX224" s="5"/>
      <c r="GY224" s="16"/>
      <c r="GZ224" s="76"/>
      <c r="HA224" s="5"/>
      <c r="HB224" s="16"/>
      <c r="HC224" s="76"/>
      <c r="HD224" s="5"/>
      <c r="HE224" s="16"/>
      <c r="HF224" s="76"/>
      <c r="HG224" s="5"/>
      <c r="HH224" s="16"/>
      <c r="HI224" s="76"/>
      <c r="HJ224" s="5"/>
      <c r="HK224" s="16"/>
      <c r="HL224" s="76"/>
      <c r="HM224" s="5"/>
      <c r="HN224" s="16"/>
      <c r="HO224" s="76"/>
      <c r="HP224" s="5"/>
      <c r="HQ224" s="16"/>
      <c r="HR224" s="76"/>
      <c r="HS224" s="5"/>
      <c r="HT224" s="16"/>
      <c r="HU224" s="76"/>
      <c r="HV224" s="5"/>
      <c r="HW224" s="16"/>
      <c r="HX224" s="76"/>
      <c r="HY224" s="5"/>
      <c r="HZ224" s="16"/>
      <c r="IA224" s="76"/>
      <c r="IB224" s="5"/>
      <c r="IC224" s="16"/>
      <c r="ID224" s="76"/>
      <c r="IE224" s="5"/>
      <c r="IF224" s="16"/>
      <c r="IG224" s="76"/>
      <c r="IH224" s="5"/>
      <c r="II224" s="16"/>
      <c r="IJ224" s="76"/>
      <c r="IK224" s="5"/>
      <c r="IL224" s="16"/>
      <c r="IM224" s="76"/>
      <c r="IN224" s="5"/>
      <c r="IO224" s="16"/>
      <c r="IP224" s="76"/>
      <c r="IQ224" s="5"/>
      <c r="IR224" s="16"/>
      <c r="IS224" s="76"/>
      <c r="IT224" s="5"/>
      <c r="IU224" s="16"/>
      <c r="IV224" s="76"/>
      <c r="IW224" s="5"/>
      <c r="IX224" s="16"/>
      <c r="IY224" s="76"/>
      <c r="IZ224" s="5"/>
      <c r="JA224" s="16"/>
      <c r="JB224" s="76"/>
      <c r="JC224" s="5"/>
      <c r="JD224" s="16"/>
      <c r="JE224" s="76"/>
      <c r="JF224" s="5"/>
      <c r="JG224" s="16"/>
      <c r="JH224" s="76"/>
      <c r="JI224" s="5"/>
      <c r="JJ224" s="16"/>
      <c r="JK224" s="76"/>
      <c r="JL224" s="5"/>
      <c r="JM224" s="16"/>
      <c r="JN224" s="76"/>
      <c r="JO224" s="5"/>
      <c r="JP224" s="16"/>
      <c r="JQ224" s="76"/>
      <c r="JR224" s="5"/>
      <c r="JS224" s="16"/>
      <c r="JT224" s="76"/>
      <c r="JU224" s="5"/>
      <c r="JV224" s="16"/>
      <c r="JW224" s="76"/>
      <c r="JX224" s="5"/>
      <c r="JY224" s="16"/>
      <c r="JZ224" s="76"/>
      <c r="KA224" s="5"/>
      <c r="KB224" s="16"/>
      <c r="KC224" s="76"/>
      <c r="KD224" s="5"/>
      <c r="KE224" s="16"/>
      <c r="KF224" s="76"/>
      <c r="KG224" s="5"/>
      <c r="KH224" s="16"/>
      <c r="KI224" s="76"/>
      <c r="KJ224" s="5"/>
      <c r="KK224" s="16"/>
      <c r="KL224" s="59"/>
      <c r="KM224" s="5"/>
      <c r="KN224" s="16"/>
      <c r="KO224" s="59"/>
      <c r="KP224" s="5"/>
      <c r="KQ224" s="5"/>
      <c r="KR224" s="16"/>
      <c r="KS224" s="59"/>
      <c r="KT224" s="5"/>
      <c r="KU224" s="16"/>
      <c r="KV224" s="59"/>
    </row>
    <row r="225" spans="1:308" ht="10.5" x14ac:dyDescent="0.25">
      <c r="A225" s="29"/>
      <c r="B225" s="13"/>
      <c r="C225" s="16"/>
      <c r="D225" s="59"/>
      <c r="E225" s="5"/>
      <c r="F225" s="16"/>
      <c r="G225" s="59"/>
      <c r="H225" s="5"/>
      <c r="I225" s="16"/>
      <c r="J225" s="59"/>
      <c r="K225" s="5"/>
      <c r="L225" s="16"/>
      <c r="M225" s="59"/>
      <c r="N225" s="5"/>
      <c r="O225" s="16"/>
      <c r="P225" s="59"/>
      <c r="Q225" s="5"/>
      <c r="R225" s="16"/>
      <c r="S225" s="59"/>
      <c r="T225" s="5"/>
      <c r="U225" s="16"/>
      <c r="V225" s="59"/>
      <c r="W225" s="5"/>
      <c r="X225" s="16"/>
      <c r="Y225" s="59"/>
      <c r="Z225" s="5"/>
      <c r="AA225" s="16"/>
      <c r="AB225" s="59"/>
      <c r="AC225" s="5"/>
      <c r="AD225" s="16"/>
      <c r="AE225" s="59"/>
      <c r="AF225" s="5"/>
      <c r="AG225" s="16"/>
      <c r="AH225" s="59"/>
      <c r="AI225" s="5"/>
      <c r="AJ225" s="16"/>
      <c r="AK225" s="59"/>
      <c r="AL225" s="5"/>
      <c r="AM225" s="16"/>
      <c r="AN225" s="59"/>
      <c r="AO225" s="5"/>
      <c r="AP225" s="16"/>
      <c r="AQ225" s="59"/>
      <c r="AR225" s="5"/>
      <c r="AS225" s="16"/>
      <c r="AT225" s="59"/>
      <c r="AU225" s="5"/>
      <c r="AV225" s="16"/>
      <c r="AW225" s="59"/>
      <c r="AX225" s="5"/>
      <c r="AY225" s="16"/>
      <c r="AZ225" s="59"/>
      <c r="BA225" s="5"/>
      <c r="BB225" s="16"/>
      <c r="BC225" s="59"/>
      <c r="BD225" s="13"/>
      <c r="BE225" s="16"/>
      <c r="BF225" s="59"/>
      <c r="BG225" s="5"/>
      <c r="BH225" s="16"/>
      <c r="BI225" s="59"/>
      <c r="BJ225" s="5"/>
      <c r="BK225" s="16"/>
      <c r="BL225" s="59"/>
      <c r="BM225" s="5"/>
      <c r="BN225" s="16"/>
      <c r="BO225" s="59"/>
      <c r="BP225" s="5"/>
      <c r="BQ225" s="16"/>
      <c r="BR225" s="59"/>
      <c r="BS225" s="5"/>
      <c r="BT225" s="16"/>
      <c r="BU225" s="59"/>
      <c r="BV225" s="5"/>
      <c r="BW225" s="16"/>
      <c r="BX225" s="59"/>
      <c r="BY225" s="5"/>
      <c r="BZ225" s="16"/>
      <c r="CA225" s="59"/>
      <c r="CB225" s="5"/>
      <c r="CC225" s="16"/>
      <c r="CD225" s="59"/>
      <c r="CE225" s="5"/>
      <c r="CF225" s="16"/>
      <c r="CG225" s="59"/>
      <c r="CH225" s="5"/>
      <c r="CI225" s="16"/>
      <c r="CJ225" s="59"/>
      <c r="CK225" s="5"/>
      <c r="CL225" s="16"/>
      <c r="CM225" s="59"/>
      <c r="CN225" s="5"/>
      <c r="CO225" s="16"/>
      <c r="CP225" s="59"/>
      <c r="CQ225" s="13"/>
      <c r="CR225" s="16"/>
      <c r="CS225" s="59"/>
      <c r="CT225" s="5"/>
      <c r="CU225" s="16"/>
      <c r="CV225" s="59"/>
      <c r="CW225" s="5"/>
      <c r="CX225" s="16"/>
      <c r="CY225" s="59"/>
      <c r="CZ225" s="5"/>
      <c r="DA225" s="16"/>
      <c r="DB225" s="59"/>
      <c r="DC225" s="5"/>
      <c r="DD225" s="16"/>
      <c r="DE225" s="59"/>
      <c r="DF225" s="5"/>
      <c r="DG225" s="16"/>
      <c r="DH225" s="59"/>
      <c r="DI225" s="5"/>
      <c r="DJ225" s="16"/>
      <c r="DK225" s="59"/>
      <c r="DL225" s="5"/>
      <c r="DM225" s="16"/>
      <c r="DN225" s="59"/>
      <c r="DO225" s="5"/>
      <c r="DP225" s="16"/>
      <c r="DQ225" s="59"/>
      <c r="DR225" s="5"/>
      <c r="DS225" s="16"/>
      <c r="DT225" s="59"/>
      <c r="DU225" s="5"/>
      <c r="DV225" s="16"/>
      <c r="DW225" s="59"/>
      <c r="DX225" s="5"/>
      <c r="DY225" s="16"/>
      <c r="DZ225" s="59"/>
      <c r="EA225" s="5"/>
      <c r="EB225" s="16"/>
      <c r="EC225" s="59"/>
      <c r="ED225" s="5"/>
      <c r="EE225" s="16"/>
      <c r="EF225" s="59"/>
      <c r="EG225" s="5"/>
      <c r="EH225" s="16"/>
      <c r="EI225" s="59"/>
      <c r="EJ225" s="5"/>
      <c r="EK225" s="16"/>
      <c r="EL225" s="76"/>
      <c r="EM225" s="5"/>
      <c r="EN225" s="16"/>
      <c r="EO225" s="76"/>
      <c r="EP225" s="5"/>
      <c r="EQ225" s="16"/>
      <c r="ER225" s="59"/>
      <c r="ES225" s="5"/>
      <c r="ET225" s="16"/>
      <c r="EU225" s="59"/>
      <c r="EV225" s="5"/>
      <c r="EW225" s="16"/>
      <c r="EX225" s="59"/>
      <c r="EY225" s="5"/>
      <c r="EZ225" s="16"/>
      <c r="FA225" s="59"/>
      <c r="FB225" s="5"/>
      <c r="FC225" s="16"/>
      <c r="FD225" s="76"/>
      <c r="FE225" s="5"/>
      <c r="FF225" s="16"/>
      <c r="FG225" s="76"/>
      <c r="FH225" s="5"/>
      <c r="FI225" s="16"/>
      <c r="FJ225" s="76"/>
      <c r="FK225" s="5"/>
      <c r="FL225" s="16"/>
      <c r="FM225" s="76"/>
      <c r="FN225" s="5"/>
      <c r="FO225" s="16"/>
      <c r="FP225" s="76"/>
      <c r="FQ225" s="5"/>
      <c r="FR225" s="16"/>
      <c r="FS225" s="76"/>
      <c r="FT225" s="5"/>
      <c r="FU225" s="16"/>
      <c r="FV225" s="76"/>
      <c r="FW225" s="5"/>
      <c r="FX225" s="16"/>
      <c r="FY225" s="76"/>
      <c r="FZ225" s="5"/>
      <c r="GA225" s="16"/>
      <c r="GB225" s="76"/>
      <c r="GC225" s="5"/>
      <c r="GD225" s="16"/>
      <c r="GE225" s="76"/>
      <c r="GF225" s="5"/>
      <c r="GG225" s="16"/>
      <c r="GH225" s="76"/>
      <c r="GI225" s="5"/>
      <c r="GJ225" s="16"/>
      <c r="GK225" s="76"/>
      <c r="GL225" s="5"/>
      <c r="GM225" s="16"/>
      <c r="GN225" s="76"/>
      <c r="GO225" s="5"/>
      <c r="GP225" s="16"/>
      <c r="GQ225" s="76"/>
      <c r="GR225" s="5"/>
      <c r="GS225" s="16"/>
      <c r="GT225" s="76"/>
      <c r="GU225" s="5"/>
      <c r="GV225" s="16"/>
      <c r="GW225" s="76"/>
      <c r="GX225" s="5"/>
      <c r="GY225" s="16"/>
      <c r="GZ225" s="76"/>
      <c r="HA225" s="5"/>
      <c r="HB225" s="16"/>
      <c r="HC225" s="76"/>
      <c r="HD225" s="5"/>
      <c r="HE225" s="16"/>
      <c r="HF225" s="76"/>
      <c r="HG225" s="5"/>
      <c r="HH225" s="16"/>
      <c r="HI225" s="76"/>
      <c r="HJ225" s="5"/>
      <c r="HK225" s="16"/>
      <c r="HL225" s="76"/>
      <c r="HM225" s="5"/>
      <c r="HN225" s="16"/>
      <c r="HO225" s="76"/>
      <c r="HP225" s="5"/>
      <c r="HQ225" s="16"/>
      <c r="HR225" s="76"/>
      <c r="HS225" s="5"/>
      <c r="HT225" s="16"/>
      <c r="HU225" s="76"/>
      <c r="HV225" s="5"/>
      <c r="HW225" s="16"/>
      <c r="HX225" s="76"/>
      <c r="HY225" s="5"/>
      <c r="HZ225" s="16"/>
      <c r="IA225" s="76"/>
      <c r="IB225" s="5"/>
      <c r="IC225" s="16"/>
      <c r="ID225" s="76"/>
      <c r="IE225" s="5"/>
      <c r="IF225" s="16"/>
      <c r="IG225" s="76"/>
      <c r="IH225" s="5"/>
      <c r="II225" s="16"/>
      <c r="IJ225" s="76"/>
      <c r="IK225" s="5"/>
      <c r="IL225" s="16"/>
      <c r="IM225" s="76"/>
      <c r="IN225" s="5"/>
      <c r="IO225" s="16"/>
      <c r="IP225" s="76"/>
      <c r="IQ225" s="5"/>
      <c r="IR225" s="16"/>
      <c r="IS225" s="76"/>
      <c r="IT225" s="5"/>
      <c r="IU225" s="16"/>
      <c r="IV225" s="76"/>
      <c r="IW225" s="5"/>
      <c r="IX225" s="16"/>
      <c r="IY225" s="76"/>
      <c r="IZ225" s="5"/>
      <c r="JA225" s="16"/>
      <c r="JB225" s="76"/>
      <c r="JC225" s="5"/>
      <c r="JD225" s="16"/>
      <c r="JE225" s="76"/>
      <c r="JF225" s="5"/>
      <c r="JG225" s="16"/>
      <c r="JH225" s="76"/>
      <c r="JI225" s="5"/>
      <c r="JJ225" s="16"/>
      <c r="JK225" s="76"/>
      <c r="JL225" s="5"/>
      <c r="JM225" s="16"/>
      <c r="JN225" s="76"/>
      <c r="JO225" s="5"/>
      <c r="JP225" s="16"/>
      <c r="JQ225" s="76"/>
      <c r="JR225" s="5"/>
      <c r="JS225" s="16"/>
      <c r="JT225" s="76"/>
      <c r="JU225" s="5"/>
      <c r="JV225" s="16"/>
      <c r="JW225" s="76"/>
      <c r="JX225" s="5"/>
      <c r="JY225" s="16"/>
      <c r="JZ225" s="76"/>
      <c r="KA225" s="5"/>
      <c r="KB225" s="16"/>
      <c r="KC225" s="76"/>
      <c r="KD225" s="5"/>
      <c r="KE225" s="16"/>
      <c r="KF225" s="76"/>
      <c r="KG225" s="5"/>
      <c r="KH225" s="16"/>
      <c r="KI225" s="76"/>
      <c r="KJ225" s="5"/>
      <c r="KK225" s="16"/>
      <c r="KL225" s="59"/>
      <c r="KM225" s="5"/>
      <c r="KN225" s="16"/>
      <c r="KO225" s="59"/>
      <c r="KP225" s="5"/>
      <c r="KQ225" s="5"/>
      <c r="KR225" s="16"/>
      <c r="KS225" s="59"/>
      <c r="KT225" s="5"/>
      <c r="KU225" s="16"/>
      <c r="KV225" s="59"/>
    </row>
    <row r="226" spans="1:308" ht="11" thickBot="1" x14ac:dyDescent="0.3">
      <c r="A226" s="34"/>
      <c r="B226" s="14"/>
      <c r="C226" s="17"/>
      <c r="D226" s="60"/>
      <c r="E226" s="15"/>
      <c r="F226" s="17"/>
      <c r="G226" s="60"/>
      <c r="H226" s="15"/>
      <c r="I226" s="17"/>
      <c r="J226" s="60"/>
      <c r="K226" s="15"/>
      <c r="L226" s="17"/>
      <c r="M226" s="60"/>
      <c r="N226" s="15"/>
      <c r="O226" s="17"/>
      <c r="P226" s="60"/>
      <c r="Q226" s="15"/>
      <c r="R226" s="17"/>
      <c r="S226" s="60"/>
      <c r="T226" s="15"/>
      <c r="U226" s="17"/>
      <c r="V226" s="60"/>
      <c r="W226" s="15"/>
      <c r="X226" s="17"/>
      <c r="Y226" s="60"/>
      <c r="Z226" s="15"/>
      <c r="AA226" s="17"/>
      <c r="AB226" s="60"/>
      <c r="AC226" s="15"/>
      <c r="AD226" s="17"/>
      <c r="AE226" s="60"/>
      <c r="AF226" s="15"/>
      <c r="AG226" s="17"/>
      <c r="AH226" s="60"/>
      <c r="AI226" s="15"/>
      <c r="AJ226" s="17"/>
      <c r="AK226" s="60"/>
      <c r="AL226" s="15"/>
      <c r="AM226" s="17"/>
      <c r="AN226" s="60"/>
      <c r="AO226" s="15"/>
      <c r="AP226" s="17"/>
      <c r="AQ226" s="60"/>
      <c r="AR226" s="15"/>
      <c r="AS226" s="17"/>
      <c r="AT226" s="60"/>
      <c r="AU226" s="15"/>
      <c r="AV226" s="17"/>
      <c r="AW226" s="60"/>
      <c r="AX226" s="15"/>
      <c r="AY226" s="17"/>
      <c r="AZ226" s="60"/>
      <c r="BA226" s="15"/>
      <c r="BB226" s="17"/>
      <c r="BC226" s="60"/>
      <c r="BD226" s="14"/>
      <c r="BE226" s="17"/>
      <c r="BF226" s="60"/>
      <c r="BG226" s="15"/>
      <c r="BH226" s="17"/>
      <c r="BI226" s="60"/>
      <c r="BJ226" s="15"/>
      <c r="BK226" s="17"/>
      <c r="BL226" s="60"/>
      <c r="BM226" s="15"/>
      <c r="BN226" s="17"/>
      <c r="BO226" s="60"/>
      <c r="BP226" s="15"/>
      <c r="BQ226" s="17"/>
      <c r="BR226" s="60"/>
      <c r="BS226" s="15"/>
      <c r="BT226" s="17"/>
      <c r="BU226" s="60"/>
      <c r="BV226" s="15"/>
      <c r="BW226" s="17"/>
      <c r="BX226" s="60"/>
      <c r="BY226" s="15"/>
      <c r="BZ226" s="17"/>
      <c r="CA226" s="60"/>
      <c r="CB226" s="15"/>
      <c r="CC226" s="17"/>
      <c r="CD226" s="60"/>
      <c r="CE226" s="15"/>
      <c r="CF226" s="17"/>
      <c r="CG226" s="60"/>
      <c r="CH226" s="15"/>
      <c r="CI226" s="17"/>
      <c r="CJ226" s="60"/>
      <c r="CK226" s="15"/>
      <c r="CL226" s="17"/>
      <c r="CM226" s="60"/>
      <c r="CN226" s="15"/>
      <c r="CO226" s="17"/>
      <c r="CP226" s="60"/>
      <c r="CQ226" s="14"/>
      <c r="CR226" s="17"/>
      <c r="CS226" s="60"/>
      <c r="CT226" s="15"/>
      <c r="CU226" s="17"/>
      <c r="CV226" s="60"/>
      <c r="CW226" s="15"/>
      <c r="CX226" s="17"/>
      <c r="CY226" s="60"/>
      <c r="CZ226" s="15"/>
      <c r="DA226" s="17"/>
      <c r="DB226" s="60"/>
      <c r="DC226" s="15"/>
      <c r="DD226" s="17"/>
      <c r="DE226" s="60"/>
      <c r="DF226" s="15"/>
      <c r="DG226" s="17"/>
      <c r="DH226" s="60"/>
      <c r="DI226" s="15"/>
      <c r="DJ226" s="17"/>
      <c r="DK226" s="60"/>
      <c r="DL226" s="15"/>
      <c r="DM226" s="17"/>
      <c r="DN226" s="60"/>
      <c r="DO226" s="15"/>
      <c r="DP226" s="17"/>
      <c r="DQ226" s="60"/>
      <c r="DR226" s="15"/>
      <c r="DS226" s="17"/>
      <c r="DT226" s="60"/>
      <c r="DU226" s="15"/>
      <c r="DV226" s="17"/>
      <c r="DW226" s="60"/>
      <c r="DX226" s="15"/>
      <c r="DY226" s="17"/>
      <c r="DZ226" s="60"/>
      <c r="EA226" s="15"/>
      <c r="EB226" s="17"/>
      <c r="EC226" s="60"/>
      <c r="ED226" s="15"/>
      <c r="EE226" s="17"/>
      <c r="EF226" s="60"/>
      <c r="EG226" s="15"/>
      <c r="EH226" s="17"/>
      <c r="EI226" s="60"/>
      <c r="EJ226" s="15"/>
      <c r="EK226" s="17"/>
      <c r="EL226" s="77"/>
      <c r="EM226" s="15"/>
      <c r="EN226" s="17"/>
      <c r="EO226" s="77"/>
      <c r="EP226" s="15"/>
      <c r="EQ226" s="17"/>
      <c r="ER226" s="60"/>
      <c r="ES226" s="15"/>
      <c r="ET226" s="17"/>
      <c r="EU226" s="60"/>
      <c r="EV226" s="15"/>
      <c r="EW226" s="17"/>
      <c r="EX226" s="60"/>
      <c r="EY226" s="15"/>
      <c r="EZ226" s="17"/>
      <c r="FA226" s="60"/>
      <c r="FB226" s="15"/>
      <c r="FC226" s="17"/>
      <c r="FD226" s="77"/>
      <c r="FE226" s="15"/>
      <c r="FF226" s="17"/>
      <c r="FG226" s="77"/>
      <c r="FH226" s="15"/>
      <c r="FI226" s="17"/>
      <c r="FJ226" s="77"/>
      <c r="FK226" s="15"/>
      <c r="FL226" s="17"/>
      <c r="FM226" s="77"/>
      <c r="FN226" s="15"/>
      <c r="FO226" s="17"/>
      <c r="FP226" s="77"/>
      <c r="FQ226" s="15"/>
      <c r="FR226" s="17"/>
      <c r="FS226" s="77"/>
      <c r="FT226" s="15"/>
      <c r="FU226" s="17"/>
      <c r="FV226" s="77"/>
      <c r="FW226" s="15"/>
      <c r="FX226" s="17"/>
      <c r="FY226" s="77"/>
      <c r="FZ226" s="15"/>
      <c r="GA226" s="17"/>
      <c r="GB226" s="77"/>
      <c r="GC226" s="15"/>
      <c r="GD226" s="17"/>
      <c r="GE226" s="77"/>
      <c r="GF226" s="15"/>
      <c r="GG226" s="17"/>
      <c r="GH226" s="77"/>
      <c r="GI226" s="15"/>
      <c r="GJ226" s="17"/>
      <c r="GK226" s="77"/>
      <c r="GL226" s="15"/>
      <c r="GM226" s="17"/>
      <c r="GN226" s="77"/>
      <c r="GO226" s="15"/>
      <c r="GP226" s="17"/>
      <c r="GQ226" s="77"/>
      <c r="GR226" s="15"/>
      <c r="GS226" s="17"/>
      <c r="GT226" s="77"/>
      <c r="GU226" s="15"/>
      <c r="GV226" s="17"/>
      <c r="GW226" s="77"/>
      <c r="GX226" s="15"/>
      <c r="GY226" s="17"/>
      <c r="GZ226" s="77"/>
      <c r="HA226" s="15"/>
      <c r="HB226" s="17"/>
      <c r="HC226" s="77"/>
      <c r="HD226" s="15"/>
      <c r="HE226" s="17"/>
      <c r="HF226" s="77"/>
      <c r="HG226" s="15"/>
      <c r="HH226" s="17"/>
      <c r="HI226" s="77"/>
      <c r="HJ226" s="15"/>
      <c r="HK226" s="17"/>
      <c r="HL226" s="77"/>
      <c r="HM226" s="15"/>
      <c r="HN226" s="17"/>
      <c r="HO226" s="77"/>
      <c r="HP226" s="15"/>
      <c r="HQ226" s="17"/>
      <c r="HR226" s="77"/>
      <c r="HS226" s="15"/>
      <c r="HT226" s="17"/>
      <c r="HU226" s="77"/>
      <c r="HV226" s="15"/>
      <c r="HW226" s="17"/>
      <c r="HX226" s="77"/>
      <c r="HY226" s="15"/>
      <c r="HZ226" s="17"/>
      <c r="IA226" s="77"/>
      <c r="IB226" s="15"/>
      <c r="IC226" s="17"/>
      <c r="ID226" s="77"/>
      <c r="IE226" s="15"/>
      <c r="IF226" s="17"/>
      <c r="IG226" s="77"/>
      <c r="IH226" s="15"/>
      <c r="II226" s="17"/>
      <c r="IJ226" s="77"/>
      <c r="IK226" s="15"/>
      <c r="IL226" s="17"/>
      <c r="IM226" s="77"/>
      <c r="IN226" s="15"/>
      <c r="IO226" s="17"/>
      <c r="IP226" s="77"/>
      <c r="IQ226" s="15"/>
      <c r="IR226" s="17"/>
      <c r="IS226" s="77"/>
      <c r="IT226" s="15"/>
      <c r="IU226" s="17"/>
      <c r="IV226" s="77"/>
      <c r="IW226" s="15"/>
      <c r="IX226" s="17"/>
      <c r="IY226" s="77"/>
      <c r="IZ226" s="15"/>
      <c r="JA226" s="17"/>
      <c r="JB226" s="77"/>
      <c r="JC226" s="15"/>
      <c r="JD226" s="17"/>
      <c r="JE226" s="77"/>
      <c r="JF226" s="15"/>
      <c r="JG226" s="17"/>
      <c r="JH226" s="77"/>
      <c r="JI226" s="15"/>
      <c r="JJ226" s="17"/>
      <c r="JK226" s="77"/>
      <c r="JL226" s="15"/>
      <c r="JM226" s="17"/>
      <c r="JN226" s="77"/>
      <c r="JO226" s="15"/>
      <c r="JP226" s="17"/>
      <c r="JQ226" s="77"/>
      <c r="JR226" s="15"/>
      <c r="JS226" s="17"/>
      <c r="JT226" s="77"/>
      <c r="JU226" s="15"/>
      <c r="JV226" s="17"/>
      <c r="JW226" s="77"/>
      <c r="JX226" s="15"/>
      <c r="JY226" s="17"/>
      <c r="JZ226" s="77"/>
      <c r="KA226" s="15"/>
      <c r="KB226" s="17"/>
      <c r="KC226" s="77"/>
      <c r="KD226" s="15"/>
      <c r="KE226" s="17"/>
      <c r="KF226" s="77"/>
      <c r="KG226" s="15"/>
      <c r="KH226" s="17"/>
      <c r="KI226" s="77"/>
      <c r="KJ226" s="15"/>
      <c r="KK226" s="17"/>
      <c r="KL226" s="60"/>
      <c r="KM226" s="15"/>
      <c r="KN226" s="17"/>
      <c r="KO226" s="60"/>
      <c r="KP226" s="15"/>
      <c r="KQ226" s="15"/>
      <c r="KR226" s="17"/>
      <c r="KS226" s="60"/>
      <c r="KT226" s="15"/>
      <c r="KU226" s="17"/>
      <c r="KV226" s="60"/>
    </row>
  </sheetData>
  <mergeCells count="386">
    <mergeCell ref="C2:E2"/>
    <mergeCell ref="F2:H2"/>
    <mergeCell ref="I2:J10"/>
    <mergeCell ref="K2:AH2"/>
    <mergeCell ref="C3:E3"/>
    <mergeCell ref="F3:H3"/>
    <mergeCell ref="K3:AH3"/>
    <mergeCell ref="C4:E4"/>
    <mergeCell ref="F4:H4"/>
    <mergeCell ref="L4:AH4"/>
    <mergeCell ref="C7:E7"/>
    <mergeCell ref="F7:H7"/>
    <mergeCell ref="L7:AH7"/>
    <mergeCell ref="C8:E8"/>
    <mergeCell ref="F8:H8"/>
    <mergeCell ref="L8:AH8"/>
    <mergeCell ref="C5:E5"/>
    <mergeCell ref="F5:H5"/>
    <mergeCell ref="L5:AH5"/>
    <mergeCell ref="C6:E6"/>
    <mergeCell ref="F6:H6"/>
    <mergeCell ref="L6:AH6"/>
    <mergeCell ref="I11:AH11"/>
    <mergeCell ref="C12:E12"/>
    <mergeCell ref="F12:H12"/>
    <mergeCell ref="I12:J17"/>
    <mergeCell ref="K12:AH17"/>
    <mergeCell ref="C13:E13"/>
    <mergeCell ref="F13:H13"/>
    <mergeCell ref="C14:E14"/>
    <mergeCell ref="C9:E9"/>
    <mergeCell ref="F9:H9"/>
    <mergeCell ref="L9:AH9"/>
    <mergeCell ref="C10:E10"/>
    <mergeCell ref="F10:H10"/>
    <mergeCell ref="L10:AH10"/>
    <mergeCell ref="F14:H14"/>
    <mergeCell ref="C15:E15"/>
    <mergeCell ref="F15:H15"/>
    <mergeCell ref="C16:E16"/>
    <mergeCell ref="F16:H16"/>
    <mergeCell ref="C17:E17"/>
    <mergeCell ref="F17:H17"/>
    <mergeCell ref="C11:E11"/>
    <mergeCell ref="F11:H11"/>
    <mergeCell ref="A19:A20"/>
    <mergeCell ref="B19:BC19"/>
    <mergeCell ref="BD19:CP19"/>
    <mergeCell ref="CQ19:EL19"/>
    <mergeCell ref="EM19:FY19"/>
    <mergeCell ref="FZ19:HL19"/>
    <mergeCell ref="AL20:AT20"/>
    <mergeCell ref="AU20:BC20"/>
    <mergeCell ref="BD20:BX20"/>
    <mergeCell ref="BY20:CA22"/>
    <mergeCell ref="A21:A22"/>
    <mergeCell ref="K21:M22"/>
    <mergeCell ref="N21:P22"/>
    <mergeCell ref="Q21:S22"/>
    <mergeCell ref="T21:V22"/>
    <mergeCell ref="FW20:FY22"/>
    <mergeCell ref="BJ21:BX21"/>
    <mergeCell ref="CE21:CG22"/>
    <mergeCell ref="CH21:CJ22"/>
    <mergeCell ref="CK21:CM22"/>
    <mergeCell ref="CN21:CP21"/>
    <mergeCell ref="CQ21:CS22"/>
    <mergeCell ref="AR21:AT22"/>
    <mergeCell ref="AU21:AW22"/>
    <mergeCell ref="HM19:JE19"/>
    <mergeCell ref="JF19:KI19"/>
    <mergeCell ref="KP19:KP20"/>
    <mergeCell ref="KQ19:KS22"/>
    <mergeCell ref="KT19:KV22"/>
    <mergeCell ref="B20:D22"/>
    <mergeCell ref="E20:M20"/>
    <mergeCell ref="N20:V20"/>
    <mergeCell ref="W20:AH20"/>
    <mergeCell ref="AI20:AK22"/>
    <mergeCell ref="FZ20:GT20"/>
    <mergeCell ref="GU20:GW22"/>
    <mergeCell ref="GX20:GZ22"/>
    <mergeCell ref="HA20:HL20"/>
    <mergeCell ref="HM20:IJ20"/>
    <mergeCell ref="HD21:HF22"/>
    <mergeCell ref="HG21:HI22"/>
    <mergeCell ref="HJ21:HL22"/>
    <mergeCell ref="HM21:HO22"/>
    <mergeCell ref="KG20:KI22"/>
    <mergeCell ref="KJ20:KL22"/>
    <mergeCell ref="KM20:KO22"/>
    <mergeCell ref="E21:G22"/>
    <mergeCell ref="H21:J22"/>
    <mergeCell ref="JO20:JQ22"/>
    <mergeCell ref="JR20:JT22"/>
    <mergeCell ref="JU20:JW22"/>
    <mergeCell ref="JX20:JZ22"/>
    <mergeCell ref="KA20:KC22"/>
    <mergeCell ref="KD20:KF22"/>
    <mergeCell ref="IK20:IM22"/>
    <mergeCell ref="IN20:JB20"/>
    <mergeCell ref="JC20:JE22"/>
    <mergeCell ref="JF20:JH22"/>
    <mergeCell ref="JI20:JK22"/>
    <mergeCell ref="JL20:JN20"/>
    <mergeCell ref="JL21:JN22"/>
    <mergeCell ref="IZ22:JB22"/>
    <mergeCell ref="HA21:HC22"/>
    <mergeCell ref="GI22:GK22"/>
    <mergeCell ref="GL22:GN22"/>
    <mergeCell ref="GO22:GQ22"/>
    <mergeCell ref="GR22:GT22"/>
    <mergeCell ref="DU21:DW22"/>
    <mergeCell ref="DX21:EF21"/>
    <mergeCell ref="EP21:ER22"/>
    <mergeCell ref="ES21:EU22"/>
    <mergeCell ref="EV21:EX22"/>
    <mergeCell ref="EY21:FA22"/>
    <mergeCell ref="EJ20:EL22"/>
    <mergeCell ref="EM20:EO22"/>
    <mergeCell ref="EP20:FA20"/>
    <mergeCell ref="FB20:FD22"/>
    <mergeCell ref="FE20:FM20"/>
    <mergeCell ref="FN20:FV20"/>
    <mergeCell ref="FE21:FG22"/>
    <mergeCell ref="FH21:FJ22"/>
    <mergeCell ref="FK21:FM22"/>
    <mergeCell ref="FN21:FP22"/>
    <mergeCell ref="DR20:EF20"/>
    <mergeCell ref="EG20:EI22"/>
    <mergeCell ref="EA22:EC22"/>
    <mergeCell ref="KP21:KP22"/>
    <mergeCell ref="BJ22:BL22"/>
    <mergeCell ref="BM22:BO22"/>
    <mergeCell ref="BP22:BR22"/>
    <mergeCell ref="BS22:BU22"/>
    <mergeCell ref="BV22:BX22"/>
    <mergeCell ref="CN22:CP22"/>
    <mergeCell ref="CZ22:DB22"/>
    <mergeCell ref="DC22:DE22"/>
    <mergeCell ref="DF22:DH22"/>
    <mergeCell ref="HP21:HR22"/>
    <mergeCell ref="HS21:HU22"/>
    <mergeCell ref="HV21:IJ21"/>
    <mergeCell ref="IN21:IP22"/>
    <mergeCell ref="IQ21:IS22"/>
    <mergeCell ref="IT21:JB21"/>
    <mergeCell ref="HV22:HX22"/>
    <mergeCell ref="HY22:IA22"/>
    <mergeCell ref="IB22:ID22"/>
    <mergeCell ref="IE22:IG22"/>
    <mergeCell ref="FQ21:FS22"/>
    <mergeCell ref="FT21:FV22"/>
    <mergeCell ref="FZ21:GB22"/>
    <mergeCell ref="GC21:GE22"/>
    <mergeCell ref="C23:C30"/>
    <mergeCell ref="D23:D30"/>
    <mergeCell ref="F23:F30"/>
    <mergeCell ref="G23:G30"/>
    <mergeCell ref="I23:I30"/>
    <mergeCell ref="J23:J30"/>
    <mergeCell ref="DI22:DK22"/>
    <mergeCell ref="DL22:DN22"/>
    <mergeCell ref="DX22:DZ22"/>
    <mergeCell ref="L23:L30"/>
    <mergeCell ref="M23:M30"/>
    <mergeCell ref="O23:O30"/>
    <mergeCell ref="P23:P30"/>
    <mergeCell ref="R23:R30"/>
    <mergeCell ref="S23:S30"/>
    <mergeCell ref="U23:U30"/>
    <mergeCell ref="V23:V30"/>
    <mergeCell ref="X23:X30"/>
    <mergeCell ref="Y23:Y30"/>
    <mergeCell ref="AA23:AA30"/>
    <mergeCell ref="AB23:AB30"/>
    <mergeCell ref="BR23:BR30"/>
    <mergeCell ref="BT23:BT30"/>
    <mergeCell ref="BU23:BU30"/>
    <mergeCell ref="ED22:EF22"/>
    <mergeCell ref="GF22:GH22"/>
    <mergeCell ref="W21:Y22"/>
    <mergeCell ref="Z21:AB22"/>
    <mergeCell ref="AC21:AE22"/>
    <mergeCell ref="AF21:AH22"/>
    <mergeCell ref="AL21:AN22"/>
    <mergeCell ref="AO21:AQ22"/>
    <mergeCell ref="DO20:DQ22"/>
    <mergeCell ref="DR21:DT22"/>
    <mergeCell ref="GF21:GT21"/>
    <mergeCell ref="AX21:AZ22"/>
    <mergeCell ref="BA21:BC22"/>
    <mergeCell ref="BD21:BF22"/>
    <mergeCell ref="BG21:BI22"/>
    <mergeCell ref="CB20:CD22"/>
    <mergeCell ref="CE20:CP20"/>
    <mergeCell ref="CQ20:DN20"/>
    <mergeCell ref="CT21:CV22"/>
    <mergeCell ref="CW21:CY22"/>
    <mergeCell ref="CZ21:DN21"/>
    <mergeCell ref="IH22:IJ22"/>
    <mergeCell ref="IT22:IV22"/>
    <mergeCell ref="IW22:IY22"/>
    <mergeCell ref="AD23:AD30"/>
    <mergeCell ref="AE23:AE30"/>
    <mergeCell ref="AG23:AG30"/>
    <mergeCell ref="AH23:AH30"/>
    <mergeCell ref="AJ23:AJ30"/>
    <mergeCell ref="AK23:AK30"/>
    <mergeCell ref="AV23:AV30"/>
    <mergeCell ref="AW23:AW30"/>
    <mergeCell ref="AY23:AY30"/>
    <mergeCell ref="AZ23:AZ30"/>
    <mergeCell ref="BB23:BB30"/>
    <mergeCell ref="BC23:BC30"/>
    <mergeCell ref="AM23:AM30"/>
    <mergeCell ref="AN23:AN30"/>
    <mergeCell ref="AP23:AP30"/>
    <mergeCell ref="AQ23:AQ30"/>
    <mergeCell ref="AS23:AS30"/>
    <mergeCell ref="AT23:AT30"/>
    <mergeCell ref="BN23:BN30"/>
    <mergeCell ref="BO23:BO30"/>
    <mergeCell ref="BQ23:BQ30"/>
    <mergeCell ref="BE23:BE30"/>
    <mergeCell ref="BF23:BF30"/>
    <mergeCell ref="BH23:BH30"/>
    <mergeCell ref="BI23:BI30"/>
    <mergeCell ref="BK23:BK30"/>
    <mergeCell ref="BL23:BL30"/>
    <mergeCell ref="CF23:CF30"/>
    <mergeCell ref="CG23:CG30"/>
    <mergeCell ref="CI23:CI30"/>
    <mergeCell ref="CJ23:CJ30"/>
    <mergeCell ref="CL23:CL30"/>
    <mergeCell ref="CM23:CM30"/>
    <mergeCell ref="BW23:BW30"/>
    <mergeCell ref="BX23:BX30"/>
    <mergeCell ref="BZ23:BZ30"/>
    <mergeCell ref="CA23:CA30"/>
    <mergeCell ref="CC23:CC30"/>
    <mergeCell ref="CD23:CD30"/>
    <mergeCell ref="CX23:CX30"/>
    <mergeCell ref="CY23:CY30"/>
    <mergeCell ref="DA23:DA30"/>
    <mergeCell ref="DB23:DB30"/>
    <mergeCell ref="DD23:DD30"/>
    <mergeCell ref="DE23:DE30"/>
    <mergeCell ref="CO23:CO30"/>
    <mergeCell ref="CP23:CP30"/>
    <mergeCell ref="CR23:CR30"/>
    <mergeCell ref="CS23:CS30"/>
    <mergeCell ref="CU23:CU30"/>
    <mergeCell ref="CV23:CV30"/>
    <mergeCell ref="DP23:DP30"/>
    <mergeCell ref="DQ23:DQ30"/>
    <mergeCell ref="DS23:DS30"/>
    <mergeCell ref="DT23:DT30"/>
    <mergeCell ref="DV23:DV30"/>
    <mergeCell ref="DW23:DW30"/>
    <mergeCell ref="DG23:DG30"/>
    <mergeCell ref="DH23:DH30"/>
    <mergeCell ref="DJ23:DJ30"/>
    <mergeCell ref="DK23:DK30"/>
    <mergeCell ref="DM23:DM30"/>
    <mergeCell ref="DN23:DN30"/>
    <mergeCell ref="EH23:EH30"/>
    <mergeCell ref="EI23:EI30"/>
    <mergeCell ref="EK23:EK30"/>
    <mergeCell ref="EL23:EL30"/>
    <mergeCell ref="EN23:EN30"/>
    <mergeCell ref="EO23:EO30"/>
    <mergeCell ref="DY23:DY30"/>
    <mergeCell ref="DZ23:DZ30"/>
    <mergeCell ref="EB23:EB30"/>
    <mergeCell ref="EC23:EC30"/>
    <mergeCell ref="EE23:EE30"/>
    <mergeCell ref="EF23:EF30"/>
    <mergeCell ref="EZ23:EZ30"/>
    <mergeCell ref="FA23:FA30"/>
    <mergeCell ref="FC23:FC30"/>
    <mergeCell ref="FD23:FD30"/>
    <mergeCell ref="FF23:FF30"/>
    <mergeCell ref="FG23:FG30"/>
    <mergeCell ref="EQ23:EQ30"/>
    <mergeCell ref="ER23:ER30"/>
    <mergeCell ref="ET23:ET30"/>
    <mergeCell ref="EU23:EU30"/>
    <mergeCell ref="EW23:EW30"/>
    <mergeCell ref="EX23:EX30"/>
    <mergeCell ref="FR23:FR30"/>
    <mergeCell ref="FS23:FS30"/>
    <mergeCell ref="FU23:FU30"/>
    <mergeCell ref="FV23:FV30"/>
    <mergeCell ref="FX23:FX30"/>
    <mergeCell ref="FY23:FY30"/>
    <mergeCell ref="FI23:FI30"/>
    <mergeCell ref="FJ23:FJ30"/>
    <mergeCell ref="FL23:FL30"/>
    <mergeCell ref="FM23:FM30"/>
    <mergeCell ref="FO23:FO30"/>
    <mergeCell ref="FP23:FP30"/>
    <mergeCell ref="GJ23:GJ30"/>
    <mergeCell ref="GK23:GK30"/>
    <mergeCell ref="GM23:GM30"/>
    <mergeCell ref="GN23:GN30"/>
    <mergeCell ref="GP23:GP30"/>
    <mergeCell ref="GQ23:GQ30"/>
    <mergeCell ref="GA23:GA30"/>
    <mergeCell ref="GB23:GB30"/>
    <mergeCell ref="GD23:GD30"/>
    <mergeCell ref="GE23:GE30"/>
    <mergeCell ref="GG23:GG30"/>
    <mergeCell ref="GH23:GH30"/>
    <mergeCell ref="HB23:HB30"/>
    <mergeCell ref="HC23:HC30"/>
    <mergeCell ref="HE23:HE30"/>
    <mergeCell ref="HF23:HF30"/>
    <mergeCell ref="HH23:HH30"/>
    <mergeCell ref="HI23:HI30"/>
    <mergeCell ref="GS23:GS30"/>
    <mergeCell ref="GT23:GT30"/>
    <mergeCell ref="GV23:GV30"/>
    <mergeCell ref="GW23:GW30"/>
    <mergeCell ref="GY23:GY30"/>
    <mergeCell ref="GZ23:GZ30"/>
    <mergeCell ref="HT23:HT30"/>
    <mergeCell ref="HU23:HU30"/>
    <mergeCell ref="HW23:HW30"/>
    <mergeCell ref="HX23:HX30"/>
    <mergeCell ref="HZ23:HZ30"/>
    <mergeCell ref="IA23:IA30"/>
    <mergeCell ref="HK23:HK30"/>
    <mergeCell ref="HL23:HL30"/>
    <mergeCell ref="HN23:HN30"/>
    <mergeCell ref="HO23:HO30"/>
    <mergeCell ref="HQ23:HQ30"/>
    <mergeCell ref="HR23:HR30"/>
    <mergeCell ref="IL23:IL30"/>
    <mergeCell ref="IM23:IM30"/>
    <mergeCell ref="IO23:IO30"/>
    <mergeCell ref="IP23:IP30"/>
    <mergeCell ref="IR23:IR30"/>
    <mergeCell ref="IS23:IS30"/>
    <mergeCell ref="IC23:IC30"/>
    <mergeCell ref="ID23:ID30"/>
    <mergeCell ref="IF23:IF30"/>
    <mergeCell ref="IG23:IG30"/>
    <mergeCell ref="II23:II30"/>
    <mergeCell ref="IJ23:IJ30"/>
    <mergeCell ref="JD23:JD30"/>
    <mergeCell ref="JE23:JE30"/>
    <mergeCell ref="JG23:JG30"/>
    <mergeCell ref="JH23:JH30"/>
    <mergeCell ref="JJ23:JJ30"/>
    <mergeCell ref="JK23:JK30"/>
    <mergeCell ref="IU23:IU30"/>
    <mergeCell ref="IV23:IV30"/>
    <mergeCell ref="IX23:IX30"/>
    <mergeCell ref="IY23:IY30"/>
    <mergeCell ref="JA23:JA30"/>
    <mergeCell ref="JB23:JB30"/>
    <mergeCell ref="JV23:JV30"/>
    <mergeCell ref="JW23:JW30"/>
    <mergeCell ref="JY23:JY30"/>
    <mergeCell ref="JZ23:JZ30"/>
    <mergeCell ref="KB23:KB30"/>
    <mergeCell ref="KC23:KC30"/>
    <mergeCell ref="JM23:JM30"/>
    <mergeCell ref="JN23:JN30"/>
    <mergeCell ref="JP23:JP30"/>
    <mergeCell ref="JQ23:JQ30"/>
    <mergeCell ref="JS23:JS30"/>
    <mergeCell ref="JT23:JT30"/>
    <mergeCell ref="KN23:KN30"/>
    <mergeCell ref="KO23:KO30"/>
    <mergeCell ref="KR23:KR30"/>
    <mergeCell ref="KS23:KS30"/>
    <mergeCell ref="KU23:KU30"/>
    <mergeCell ref="KV23:KV30"/>
    <mergeCell ref="KE23:KE30"/>
    <mergeCell ref="KF23:KF30"/>
    <mergeCell ref="KH23:KH30"/>
    <mergeCell ref="KI23:KI30"/>
    <mergeCell ref="KK23:KK30"/>
    <mergeCell ref="KL23:KL30"/>
  </mergeCells>
  <conditionalFormatting sqref="W31:W226 EP31:EP226 E31:E226 N31:N226 AL31:AL226 AU31:AU226 BD31:BD226 DR31:DR226 DX31:DX226 FE31:FE226 FN31:FN226 FZ31:FZ226 IN31:IN226 IT31:IT226">
    <cfRule type="expression" dxfId="31" priority="40">
      <formula>IF(SUM(H31, K31)=0,FALSE,ABS(E31-IFERROR(VALUE(H31),0)-IFERROR(VALUE(K31),0))&gt;=5)</formula>
    </cfRule>
  </conditionalFormatting>
  <conditionalFormatting sqref="AF31:AF226 DF31:DF226 EY31:EY226 IB31:IB226">
    <cfRule type="expression" dxfId="30" priority="45">
      <formula>AND(ISNUMBER(AF31),AF31&gt;AC31)</formula>
    </cfRule>
  </conditionalFormatting>
  <conditionalFormatting sqref="BJ31:BJ226 GF31:GF226">
    <cfRule type="expression" dxfId="29" priority="41">
      <formula>IF(SUM(BM31,BP31,BS31,BV31)=0,FALSE,ABS(BJ31-SUM(BM31,BP31,BS31,BV31))&gt;=5)</formula>
    </cfRule>
  </conditionalFormatting>
  <conditionalFormatting sqref="AI31:AI226">
    <cfRule type="expression" dxfId="28" priority="43">
      <formula>ABS(AI31-FB31)&gt;=5</formula>
    </cfRule>
  </conditionalFormatting>
  <conditionalFormatting sqref="CE31:CE226 CQ31:CQ226 HA31:HA226 HM31:HM226">
    <cfRule type="expression" dxfId="27" priority="42">
      <formula>ABS(CE31-SUM(CH31,CK31,CN31))&gt;=5</formula>
    </cfRule>
  </conditionalFormatting>
  <conditionalFormatting sqref="AO31:AO226 AL31:AL226 AR31:AR226 AU31:AU226 AX31:AX226 BA31:BA226">
    <cfRule type="expression" dxfId="26" priority="46">
      <formula>IF(ABS(AL31-FE31)&gt;=5,TRUE)</formula>
    </cfRule>
  </conditionalFormatting>
  <conditionalFormatting sqref="BY31:BY226 DC31:DC226 DF31:DF226 DI31:DI226 DL31:DL226 EA31:EA226 ED31:ED226 BM31:BM226 BP31:BP226 BS31:BS226 BV31:BV226 BD31:BD226 BG31:BG226 BJ31:BJ226 CB31:CB226 CE31:CE226 CH31:CH226 CK31:CK226 CN31:CN226 CQ31:CQ226 CT31:CT226 CW31:CW226 CZ31:CZ226 DO31:DO226 DR31:DR226 DU31:DU226 DX31:DX226 EG31:EG226">
    <cfRule type="expression" dxfId="25" priority="44">
      <formula>ABS(IFERROR(VALUE(BD31),0)-IFERROR(VALUE(FZ31),0))&gt;=5</formula>
    </cfRule>
  </conditionalFormatting>
  <conditionalFormatting sqref="CZ31:CZ226 HV31:HV226">
    <cfRule type="expression" dxfId="24" priority="39">
      <formula>ABS(CZ31-SUM(DC31,DI31,DL31))&gt;=5</formula>
    </cfRule>
  </conditionalFormatting>
  <conditionalFormatting sqref="FW31:FW226">
    <cfRule type="expression" dxfId="23" priority="38">
      <formula>ABS(FW31-(AO31-FQ31))&gt;=5</formula>
    </cfRule>
  </conditionalFormatting>
  <conditionalFormatting sqref="JL31:JL226 JR31:JR226 JU31:JU226 KA31:KA226 KM31:KM89 KQ31:KQ226 KT31:KT226 KD31:KD226 KG31:KG226 KP31:KP94 JI31:JI226 JX31:JX226 KJ31:KJ94">
    <cfRule type="expression" dxfId="22" priority="36">
      <formula>ABS(JI31)&gt;=5</formula>
    </cfRule>
  </conditionalFormatting>
  <conditionalFormatting sqref="JO31:JO226">
    <cfRule type="expression" dxfId="21" priority="34">
      <formula>ABS(JO31)&gt;=5</formula>
    </cfRule>
    <cfRule type="expression" dxfId="20" priority="35">
      <formula>JO31="NaN"</formula>
    </cfRule>
  </conditionalFormatting>
  <conditionalFormatting sqref="JF31:JF226">
    <cfRule type="expression" dxfId="19" priority="37">
      <formula>ABS(JF31)&gt;=5</formula>
    </cfRule>
  </conditionalFormatting>
  <conditionalFormatting sqref="EJ31:EJ226">
    <cfRule type="expression" dxfId="18" priority="1">
      <formula>ABS(EJ31)&gt;=5</formula>
    </cfRule>
  </conditionalFormatting>
  <dataValidations count="4">
    <dataValidation type="list" allowBlank="1" showInputMessage="1" showErrorMessage="1" errorTitle="Attention!" error="This value is not valid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F16:H16">
      <formula1>Obs_status_code</formula1>
    </dataValidation>
    <dataValidation type="list" allowBlank="1" showInputMessage="1" showErrorMessage="1" errorTitle="Attention!" error="This value is not possible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D31:D226 G31:G226 J31:J226 M31:M226 P31:P226 EL31:EL226 IJ31:IJ226 AK31:AK226 AN31:AN226 AQ31:AQ226 AT31:AT226 AW31:AW226 AZ31:AZ226 BC31:BC226 BF31:BF226 BI31:BI226 BL31:BL226 BO31:BO226 BR31:BR226 BU31:BU226 BX31:BX226 CA31:CA226 CD31:CD226 CG31:CG226 CJ31:CJ226 CM31:CM226 CP31:CP226 S31:S226 CS31:CS226 CV31:CV226 CY31:CY226 DB31:DB226 DE31:DE226 DH31:DH226 DK31:DK226 DN31:DN226 DQ31:DQ226 DT31:DT226 DW31:DW226 DZ31:DZ226 EC31:EC226 EF31:EF226 EI31:EI226 AB31:AB226 FD31:FD226 FG31:FG226 FJ31:FJ226 FM31:FM226 FP31:FP226 FS31:FS226 FV31:FV226 FY31:FY226 GB31:GB226 GE31:GE226 GH31:GH226 GK31:GK226 GN31:GN226 GQ31:GQ226 GT31:GT226 GW31:GW226 GZ31:GZ226 HC31:HC226 HF31:HF226 HI31:HI226 HL31:HL226 HO31:HO226 HR31:HR226 HU31:HU226 HX31:HX226 EX31:EX226 IM31:IM226 IP31:IP226 IS31:IS226 IV31:IV226 IY31:IY226 JB31:JB226 JE31:JE226 JH31:JH226 JK31:JK226 JN31:JN226 JQ31:JQ226 JT31:JT226 ID31:ID226 KC31:KC226 KF31:KF226 JZ31:JZ226 IG31:IG226 V31:V226 AH31:AH226 Y31:Y226 AE31:AE226 EO31:EO226 EU31:EU226 FA31:FA226 ER31:ER226 IA31:IA226 JW31:JW226 KI31:KI226 KL31:KL226 KO31:KO226 KS31:KS226 KV31:KV226">
      <formula1>Obs_conf_code</formula1>
    </dataValidation>
    <dataValidation type="list" allowBlank="1" showInputMessage="1" showErrorMessage="1" errorTitle="Attention!" error="This value is not possible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C31:C226 F31:F226 I31:I226 L31:L226 O31:O226 EK31:EK226 U31:U226 AJ31:AJ226 AM31:AM226 AP31:AP226 AS31:AS226 AV31:AV226 AY31:AY226 BB31:BB226 BE31:BE226 BH31:BH226 BK31:BK226 BN31:BN226 BQ31:BQ226 BT31:BT226 BW31:BW226 BZ31:BZ226 CC31:CC226 CF31:CF226 CI31:CI226 CL31:CL226 CO31:CO226 R31:R226 CR31:CR226 CU31:CU226 CX31:CX226 DA31:DA226 DD31:DD226 EH31:EH226 DJ31:DJ226 DP31:DP226 DS31:DS226 DV31:DV226 DY31:DY226 EB31:EB226 EE31:EE226 DM31:DM226 DG31:DG226 EN31:EN226 FC31:FC226 FF31:FF226 FI31:FI226 FL31:FL226 FO31:FO226 FR31:FR226 FU31:FU226 FX31:FX226 GA31:GA226 GD31:GD226 GG31:GG226 GJ31:GJ226 GM31:GM226 GP31:GP226 GS31:GS226 GV31:GV226 GY31:GY226 HB31:HB226 HE31:HE226 HH31:HH226 HK31:HK226 HN31:HN226 HQ31:HQ226 HT31:HT226 HW31:HW226 HZ31:HZ226 IF31:IF226 IL31:IL226 IO31:IO226 IR31:IR226 IU31:IU226 IX31:IX226 JA31:JA226 JD31:JD226 JG31:JG226 JJ31:JJ226 JM31:JM226 JP31:JP226 JS31:JS226 JV31:JV226 KB31:KB226 KH31:KH226 KE31:KE226 II31:II226 X31:X226 AA31:AA226 AD31:AD226 AG31:AG226 EQ31:EQ226 ET31:ET226 EW31:EW226 EZ31:EZ226 IC31:IC226 JY31:JY226 KK31:KK226 KN31:KN226 KR31:KR226 KU31:KU226">
      <formula1>Obs_status_code</formula1>
    </dataValidation>
    <dataValidation type="list" allowBlank="1" showInputMessage="1" showErrorMessage="1" errorTitle="Attention!" error="This value is not valid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F17:H17">
      <formula1>Obs_conf_code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66FF"/>
  </sheetPr>
  <dimension ref="A1:KL226"/>
  <sheetViews>
    <sheetView topLeftCell="A16" zoomScaleNormal="100" workbookViewId="0">
      <pane xSplit="1" topLeftCell="FQ1" activePane="topRight" state="frozen"/>
      <selection activeCell="K2" sqref="K2:AH2"/>
      <selection pane="topRight" activeCell="GB36" sqref="GB36"/>
    </sheetView>
  </sheetViews>
  <sheetFormatPr defaultRowHeight="12.5" x14ac:dyDescent="0.25"/>
  <cols>
    <col min="1" max="1" width="28.90625" customWidth="1"/>
    <col min="2" max="2" width="11.36328125" customWidth="1"/>
    <col min="3" max="4" width="4.08984375" customWidth="1"/>
    <col min="5" max="5" width="11.36328125" customWidth="1"/>
    <col min="6" max="7" width="4.08984375" customWidth="1"/>
    <col min="8" max="8" width="11.36328125" customWidth="1"/>
    <col min="9" max="10" width="4.08984375" customWidth="1"/>
    <col min="11" max="11" width="11.36328125" customWidth="1"/>
    <col min="12" max="13" width="4.08984375" customWidth="1"/>
    <col min="14" max="14" width="11.36328125" customWidth="1"/>
    <col min="15" max="16" width="4.08984375" customWidth="1"/>
    <col min="17" max="17" width="11.36328125" customWidth="1"/>
    <col min="18" max="19" width="4.08984375" customWidth="1"/>
    <col min="20" max="20" width="11.36328125" customWidth="1"/>
    <col min="21" max="22" width="4.08984375" customWidth="1"/>
    <col min="23" max="23" width="11.36328125" customWidth="1"/>
    <col min="24" max="25" width="4.08984375" customWidth="1"/>
    <col min="26" max="26" width="11.36328125" customWidth="1"/>
    <col min="27" max="28" width="4.08984375" customWidth="1"/>
    <col min="29" max="29" width="11.36328125" customWidth="1"/>
    <col min="30" max="31" width="4.08984375" customWidth="1"/>
    <col min="32" max="32" width="11.36328125" customWidth="1"/>
    <col min="33" max="34" width="4.08984375" customWidth="1"/>
    <col min="35" max="35" width="11.36328125" customWidth="1"/>
    <col min="36" max="37" width="4.08984375" customWidth="1"/>
    <col min="38" max="38" width="11.36328125" customWidth="1"/>
    <col min="39" max="40" width="4.08984375" customWidth="1"/>
    <col min="41" max="41" width="11.36328125" customWidth="1"/>
    <col min="42" max="43" width="4.08984375" customWidth="1"/>
    <col min="44" max="44" width="11.36328125" customWidth="1"/>
    <col min="45" max="46" width="4.08984375" customWidth="1"/>
    <col min="47" max="47" width="11.36328125" customWidth="1"/>
    <col min="48" max="49" width="4.08984375" customWidth="1"/>
    <col min="50" max="50" width="11.36328125" customWidth="1"/>
    <col min="51" max="52" width="4.08984375" customWidth="1"/>
    <col min="53" max="53" width="11.36328125" customWidth="1"/>
    <col min="54" max="55" width="4.08984375" customWidth="1"/>
    <col min="56" max="56" width="11.36328125" customWidth="1"/>
    <col min="57" max="58" width="4.08984375" customWidth="1"/>
    <col min="59" max="59" width="11.36328125" customWidth="1"/>
    <col min="60" max="61" width="4.08984375" customWidth="1"/>
    <col min="62" max="62" width="11.36328125" customWidth="1"/>
    <col min="63" max="64" width="4.08984375" customWidth="1"/>
    <col min="65" max="65" width="11.36328125" customWidth="1"/>
    <col min="66" max="67" width="4.08984375" customWidth="1"/>
    <col min="68" max="68" width="11.36328125" customWidth="1"/>
    <col min="69" max="70" width="4.08984375" customWidth="1"/>
    <col min="71" max="71" width="11.36328125" customWidth="1"/>
    <col min="72" max="73" width="4.08984375" customWidth="1"/>
    <col min="74" max="74" width="11.36328125" customWidth="1"/>
    <col min="75" max="76" width="4.08984375" customWidth="1"/>
    <col min="77" max="77" width="11.36328125" customWidth="1"/>
    <col min="78" max="79" width="4.08984375" customWidth="1"/>
    <col min="80" max="80" width="11.36328125" customWidth="1"/>
    <col min="81" max="82" width="4.08984375" customWidth="1"/>
    <col min="83" max="83" width="11.36328125" customWidth="1"/>
    <col min="84" max="85" width="4.08984375" customWidth="1"/>
    <col min="86" max="86" width="11.36328125" customWidth="1"/>
    <col min="87" max="88" width="4.08984375" customWidth="1"/>
    <col min="89" max="89" width="11.36328125" customWidth="1"/>
    <col min="90" max="91" width="4.08984375" customWidth="1"/>
    <col min="92" max="92" width="11.36328125" customWidth="1"/>
    <col min="93" max="94" width="4.08984375" customWidth="1"/>
    <col min="95" max="95" width="11.36328125" customWidth="1"/>
    <col min="96" max="97" width="4.08984375" customWidth="1"/>
    <col min="98" max="98" width="11.36328125" customWidth="1"/>
    <col min="99" max="100" width="4.08984375" customWidth="1"/>
    <col min="101" max="101" width="11.36328125" customWidth="1"/>
    <col min="102" max="103" width="4.08984375" customWidth="1"/>
    <col min="104" max="104" width="11.36328125" customWidth="1"/>
    <col min="105" max="106" width="4.08984375" customWidth="1"/>
    <col min="107" max="107" width="11.36328125" customWidth="1"/>
    <col min="108" max="109" width="4.08984375" customWidth="1"/>
    <col min="110" max="110" width="11.36328125" customWidth="1"/>
    <col min="111" max="112" width="4.08984375" customWidth="1"/>
    <col min="113" max="113" width="11.36328125" customWidth="1"/>
    <col min="114" max="115" width="4.08984375" customWidth="1"/>
    <col min="116" max="116" width="11.36328125" customWidth="1"/>
    <col min="117" max="118" width="4.08984375" customWidth="1"/>
    <col min="119" max="119" width="11.453125" customWidth="1"/>
    <col min="120" max="121" width="4.08984375" customWidth="1"/>
    <col min="122" max="122" width="11.453125" customWidth="1"/>
    <col min="123" max="124" width="4.08984375" customWidth="1"/>
    <col min="125" max="125" width="11.453125" customWidth="1"/>
    <col min="126" max="127" width="4.08984375" customWidth="1"/>
    <col min="128" max="128" width="11.453125" customWidth="1"/>
    <col min="129" max="130" width="4.08984375" customWidth="1"/>
    <col min="131" max="131" width="11.453125" customWidth="1"/>
    <col min="132" max="133" width="4.08984375" customWidth="1"/>
    <col min="134" max="134" width="11.453125" customWidth="1"/>
    <col min="135" max="136" width="4.08984375" customWidth="1"/>
    <col min="137" max="137" width="11.453125" customWidth="1"/>
    <col min="138" max="139" width="4.08984375" customWidth="1"/>
    <col min="140" max="140" width="11.453125" customWidth="1"/>
    <col min="141" max="142" width="4.08984375" customWidth="1"/>
    <col min="143" max="143" width="11.453125" customWidth="1"/>
    <col min="144" max="145" width="4.08984375" customWidth="1"/>
    <col min="146" max="146" width="11.453125" customWidth="1"/>
    <col min="147" max="148" width="4.08984375" customWidth="1"/>
    <col min="149" max="149" width="11.453125" customWidth="1"/>
    <col min="150" max="151" width="4.08984375" customWidth="1"/>
    <col min="152" max="152" width="11.453125" customWidth="1"/>
    <col min="153" max="154" width="4.08984375" customWidth="1"/>
    <col min="155" max="155" width="11.453125" customWidth="1"/>
    <col min="156" max="157" width="4.08984375" customWidth="1"/>
    <col min="158" max="158" width="11.453125" customWidth="1"/>
    <col min="159" max="160" width="4.08984375" customWidth="1"/>
    <col min="161" max="161" width="11.453125" customWidth="1"/>
    <col min="162" max="163" width="4.08984375" customWidth="1"/>
    <col min="164" max="164" width="11.453125" customWidth="1"/>
    <col min="165" max="166" width="4.08984375" customWidth="1"/>
    <col min="167" max="167" width="11.453125" customWidth="1"/>
    <col min="168" max="169" width="4.08984375" customWidth="1"/>
    <col min="170" max="170" width="11.453125" customWidth="1"/>
    <col min="171" max="172" width="4.08984375" customWidth="1"/>
    <col min="173" max="173" width="11.453125" customWidth="1"/>
    <col min="174" max="175" width="4.08984375" customWidth="1"/>
    <col min="176" max="176" width="11.453125" customWidth="1"/>
    <col min="177" max="178" width="4.08984375" customWidth="1"/>
    <col min="179" max="179" width="11.453125" customWidth="1"/>
    <col min="180" max="181" width="4.08984375" customWidth="1"/>
    <col min="182" max="182" width="11.453125" customWidth="1"/>
    <col min="183" max="184" width="4.08984375" customWidth="1"/>
    <col min="185" max="185" width="11.453125" customWidth="1"/>
    <col min="186" max="187" width="4.08984375" customWidth="1"/>
    <col min="188" max="188" width="11.453125" customWidth="1"/>
    <col min="189" max="190" width="4.36328125" customWidth="1"/>
    <col min="191" max="191" width="11.453125" customWidth="1"/>
    <col min="192" max="193" width="4.36328125" customWidth="1"/>
    <col min="194" max="194" width="11.453125" customWidth="1"/>
    <col min="195" max="196" width="4.36328125" customWidth="1"/>
    <col min="197" max="197" width="11.453125" customWidth="1"/>
    <col min="198" max="199" width="4.36328125" customWidth="1"/>
    <col min="200" max="200" width="11.453125" customWidth="1"/>
    <col min="201" max="202" width="4.36328125" customWidth="1"/>
    <col min="203" max="203" width="11.453125" customWidth="1"/>
    <col min="204" max="205" width="4.36328125" customWidth="1"/>
    <col min="206" max="206" width="11.453125" customWidth="1"/>
    <col min="207" max="208" width="4.36328125" customWidth="1"/>
    <col min="209" max="209" width="11.453125" customWidth="1"/>
    <col min="210" max="211" width="4.08984375" customWidth="1"/>
    <col min="212" max="212" width="11.453125" customWidth="1"/>
    <col min="213" max="214" width="4.08984375" customWidth="1"/>
    <col min="215" max="215" width="11.453125" customWidth="1"/>
    <col min="216" max="217" width="4.08984375" customWidth="1"/>
    <col min="218" max="218" width="11.453125" customWidth="1"/>
    <col min="219" max="220" width="4.08984375" customWidth="1"/>
    <col min="221" max="221" width="11.453125" customWidth="1"/>
    <col min="222" max="223" width="4.08984375" customWidth="1"/>
    <col min="224" max="224" width="11.453125" customWidth="1"/>
    <col min="225" max="226" width="4.08984375" customWidth="1"/>
    <col min="227" max="227" width="11.453125" customWidth="1"/>
    <col min="228" max="229" width="4.08984375" customWidth="1"/>
    <col min="230" max="230" width="11.453125" customWidth="1"/>
    <col min="231" max="232" width="4.08984375" customWidth="1"/>
    <col min="233" max="233" width="11.453125" customWidth="1"/>
    <col min="234" max="235" width="4.08984375" customWidth="1"/>
    <col min="236" max="236" width="11.453125" customWidth="1"/>
    <col min="237" max="238" width="4.08984375" customWidth="1"/>
    <col min="239" max="239" width="11.453125" customWidth="1"/>
    <col min="240" max="241" width="4.08984375" customWidth="1"/>
    <col min="242" max="242" width="11.453125" customWidth="1"/>
    <col min="243" max="244" width="4.08984375" customWidth="1"/>
    <col min="245" max="245" width="11.453125" customWidth="1"/>
    <col min="246" max="247" width="4.08984375" customWidth="1"/>
    <col min="248" max="248" width="11.453125" customWidth="1"/>
    <col min="249" max="250" width="4.08984375" customWidth="1"/>
    <col min="251" max="251" width="11.453125" customWidth="1"/>
    <col min="252" max="253" width="4.08984375" customWidth="1"/>
    <col min="254" max="254" width="11.453125" customWidth="1"/>
    <col min="255" max="256" width="4.08984375" customWidth="1"/>
    <col min="257" max="257" width="11.453125" customWidth="1"/>
    <col min="258" max="259" width="4.08984375" customWidth="1"/>
    <col min="260" max="260" width="11.453125" customWidth="1"/>
    <col min="261" max="262" width="4.08984375" customWidth="1"/>
    <col min="263" max="263" width="11.453125" customWidth="1"/>
    <col min="264" max="265" width="4.08984375" customWidth="1"/>
    <col min="266" max="266" width="11.453125" customWidth="1"/>
    <col min="267" max="268" width="4.08984375" customWidth="1"/>
    <col min="269" max="269" width="11.453125" customWidth="1"/>
    <col min="270" max="271" width="4.08984375" customWidth="1"/>
    <col min="272" max="272" width="11.453125" customWidth="1"/>
    <col min="273" max="274" width="4.08984375" customWidth="1"/>
    <col min="275" max="275" width="11.453125" customWidth="1"/>
    <col min="276" max="277" width="4.08984375" customWidth="1"/>
    <col min="278" max="278" width="11.453125" customWidth="1"/>
    <col min="279" max="280" width="4.08984375" customWidth="1"/>
    <col min="281" max="281" width="11.453125" customWidth="1"/>
    <col min="282" max="283" width="4.08984375" customWidth="1"/>
    <col min="284" max="284" width="11.453125" customWidth="1"/>
    <col min="285" max="286" width="4.08984375" customWidth="1"/>
    <col min="287" max="287" width="11.453125" customWidth="1"/>
    <col min="288" max="289" width="4.08984375" customWidth="1"/>
    <col min="290" max="290" width="11.453125" customWidth="1"/>
    <col min="291" max="292" width="4.08984375" customWidth="1"/>
    <col min="293" max="293" width="12.54296875" customWidth="1"/>
    <col min="294" max="295" width="4.08984375" customWidth="1"/>
    <col min="296" max="296" width="12.6328125" customWidth="1"/>
    <col min="297" max="298" width="4.08984375" customWidth="1"/>
  </cols>
  <sheetData>
    <row r="1" spans="1:298" s="32" customFormat="1" ht="16" thickBot="1" x14ac:dyDescent="0.2">
      <c r="A1" s="6" t="s">
        <v>767</v>
      </c>
      <c r="B1" s="30"/>
      <c r="C1" s="30"/>
      <c r="D1" s="30"/>
      <c r="E1" s="8"/>
      <c r="F1" s="30"/>
      <c r="G1" s="30"/>
      <c r="H1" s="31"/>
      <c r="I1" s="30"/>
      <c r="J1" s="30"/>
      <c r="K1" s="31"/>
      <c r="L1" s="30"/>
      <c r="M1" s="30"/>
      <c r="N1" s="8"/>
      <c r="O1" s="30"/>
      <c r="P1" s="30"/>
      <c r="Q1" s="8"/>
      <c r="R1" s="30"/>
      <c r="S1" s="30"/>
      <c r="T1" s="8"/>
      <c r="U1" s="30"/>
      <c r="V1" s="30"/>
      <c r="W1" s="30"/>
      <c r="X1" s="30"/>
      <c r="Y1" s="30"/>
      <c r="Z1" s="31"/>
      <c r="AA1" s="30"/>
      <c r="AB1" s="30"/>
      <c r="AD1" s="30"/>
      <c r="AE1" s="30"/>
      <c r="AF1" s="31"/>
      <c r="AG1" s="30"/>
      <c r="AH1" s="30"/>
      <c r="AI1" s="31"/>
      <c r="AJ1" s="30"/>
      <c r="AK1" s="30"/>
      <c r="AL1" s="10"/>
      <c r="AM1" s="30"/>
      <c r="AN1" s="30"/>
      <c r="AP1" s="30"/>
      <c r="AQ1" s="30"/>
      <c r="AS1" s="30"/>
      <c r="AT1" s="30"/>
      <c r="AV1" s="30"/>
      <c r="AW1" s="30"/>
      <c r="AY1" s="30"/>
      <c r="AZ1" s="30"/>
      <c r="BG1" s="10"/>
      <c r="BH1" s="30"/>
      <c r="BI1" s="30"/>
      <c r="BJ1" s="2"/>
      <c r="BK1" s="30"/>
      <c r="BL1" s="30"/>
      <c r="BM1" s="2"/>
      <c r="BN1" s="30"/>
      <c r="BO1" s="30"/>
      <c r="FZ1" s="10"/>
      <c r="GA1" s="30"/>
      <c r="GB1" s="30"/>
      <c r="GC1" s="2"/>
      <c r="GD1" s="30"/>
      <c r="GE1" s="30"/>
      <c r="GF1" s="2"/>
      <c r="GG1" s="30"/>
      <c r="GH1" s="30"/>
      <c r="JC1" s="2"/>
      <c r="JD1" s="2"/>
      <c r="JE1" s="2"/>
      <c r="KA1" s="2"/>
      <c r="KB1" s="2"/>
      <c r="KC1" s="2"/>
      <c r="KD1" s="8"/>
      <c r="KE1" s="30"/>
      <c r="KF1" s="30"/>
      <c r="KG1" s="2"/>
      <c r="KH1" s="2"/>
      <c r="KI1" s="2"/>
      <c r="KJ1" s="8"/>
      <c r="KK1" s="30"/>
      <c r="KL1" s="30"/>
    </row>
    <row r="2" spans="1:298" s="32" customFormat="1" ht="13.25" customHeight="1" x14ac:dyDescent="0.25">
      <c r="A2" s="33" t="s">
        <v>18</v>
      </c>
      <c r="B2" s="39" t="s">
        <v>44</v>
      </c>
      <c r="C2" s="211" t="s">
        <v>5</v>
      </c>
      <c r="D2" s="212"/>
      <c r="E2" s="212"/>
      <c r="F2" s="209" t="s">
        <v>470</v>
      </c>
      <c r="G2" s="209"/>
      <c r="H2" s="210"/>
      <c r="I2" s="332" t="s">
        <v>402</v>
      </c>
      <c r="J2" s="333"/>
      <c r="K2" s="336" t="s">
        <v>803</v>
      </c>
      <c r="L2" s="337"/>
      <c r="M2" s="337"/>
      <c r="N2" s="337"/>
      <c r="O2" s="337"/>
      <c r="P2" s="337"/>
      <c r="Q2" s="337"/>
      <c r="R2" s="337"/>
      <c r="S2" s="337"/>
      <c r="T2" s="337"/>
      <c r="U2" s="337"/>
      <c r="V2" s="337"/>
      <c r="W2" s="287"/>
      <c r="X2" s="287"/>
      <c r="Y2" s="287"/>
      <c r="Z2" s="287"/>
      <c r="AA2" s="296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2"/>
      <c r="BH2" s="2"/>
      <c r="BI2" s="2"/>
      <c r="BJ2" s="2"/>
      <c r="BK2" s="2"/>
      <c r="BL2" s="2"/>
      <c r="BM2" s="2"/>
      <c r="BN2" s="2"/>
      <c r="BO2" s="2"/>
      <c r="BP2" s="120"/>
      <c r="BQ2" s="120"/>
      <c r="BR2" s="120"/>
      <c r="BS2" s="120"/>
      <c r="BT2" s="120"/>
      <c r="BU2" s="120"/>
      <c r="BV2" s="120"/>
      <c r="BW2" s="120"/>
      <c r="BX2" s="120"/>
      <c r="BY2" s="120"/>
      <c r="FZ2" s="2"/>
      <c r="GA2" s="2"/>
      <c r="GB2" s="2"/>
      <c r="GC2" s="2"/>
      <c r="GD2" s="2"/>
      <c r="GE2" s="2"/>
      <c r="GF2" s="2"/>
      <c r="GG2" s="2"/>
      <c r="GH2" s="2"/>
      <c r="JC2" s="2"/>
      <c r="JD2" s="2"/>
      <c r="JE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</row>
    <row r="3" spans="1:298" s="32" customFormat="1" x14ac:dyDescent="0.25">
      <c r="A3" s="102" t="s">
        <v>0</v>
      </c>
      <c r="B3" s="103" t="str">
        <f>'S1 Part 1'!B3</f>
        <v>LU</v>
      </c>
      <c r="C3" s="169" t="s">
        <v>1</v>
      </c>
      <c r="D3" s="170"/>
      <c r="E3" s="170"/>
      <c r="F3" s="143" t="s">
        <v>407</v>
      </c>
      <c r="G3" s="143"/>
      <c r="H3" s="144"/>
      <c r="I3" s="305"/>
      <c r="J3" s="306"/>
      <c r="K3" s="158" t="s">
        <v>605</v>
      </c>
      <c r="L3" s="321"/>
      <c r="M3" s="321"/>
      <c r="N3" s="321"/>
      <c r="O3" s="321"/>
      <c r="P3" s="321"/>
      <c r="Q3" s="321"/>
      <c r="R3" s="321"/>
      <c r="S3" s="321"/>
      <c r="T3" s="321"/>
      <c r="U3" s="321"/>
      <c r="V3" s="321"/>
      <c r="W3" s="290"/>
      <c r="X3" s="290"/>
      <c r="Y3" s="290"/>
      <c r="Z3" s="290"/>
      <c r="AA3" s="191"/>
      <c r="AB3" s="121"/>
      <c r="AC3" s="121"/>
      <c r="AD3" s="121"/>
      <c r="AE3" s="121"/>
      <c r="AF3" s="121"/>
      <c r="AG3" s="121"/>
      <c r="AH3" s="121"/>
      <c r="AI3" s="121"/>
      <c r="AJ3" s="121"/>
      <c r="AK3" s="121"/>
      <c r="AL3" s="121"/>
      <c r="AM3" s="121"/>
      <c r="AN3" s="121"/>
      <c r="AO3" s="121"/>
      <c r="AP3" s="121"/>
      <c r="AQ3" s="121"/>
      <c r="AR3" s="121"/>
      <c r="AS3" s="121"/>
      <c r="AT3" s="122"/>
      <c r="AU3" s="120"/>
      <c r="AV3" s="120"/>
      <c r="AW3" s="120"/>
      <c r="AX3" s="120"/>
      <c r="AY3" s="120"/>
      <c r="AZ3" s="120"/>
      <c r="BA3" s="120"/>
      <c r="BB3" s="120"/>
      <c r="BC3" s="120"/>
      <c r="BD3" s="120"/>
      <c r="BE3" s="120"/>
      <c r="BF3" s="120"/>
      <c r="BG3" s="2"/>
      <c r="BH3" s="2"/>
      <c r="BI3" s="2"/>
      <c r="BJ3" s="2"/>
      <c r="BK3" s="2"/>
      <c r="BL3" s="2"/>
      <c r="BM3" s="2"/>
      <c r="BN3" s="2"/>
      <c r="BO3" s="2"/>
      <c r="BP3" s="120"/>
      <c r="BQ3" s="120"/>
      <c r="BR3" s="120"/>
      <c r="BS3" s="120"/>
      <c r="BT3" s="120"/>
      <c r="BU3" s="120"/>
      <c r="BV3" s="120"/>
      <c r="BW3" s="120"/>
      <c r="BX3" s="120"/>
      <c r="BY3" s="120"/>
      <c r="FZ3" s="2"/>
      <c r="GA3" s="2"/>
      <c r="GB3" s="2"/>
      <c r="GC3" s="2"/>
      <c r="GD3" s="2"/>
      <c r="GE3" s="2"/>
      <c r="GF3" s="2"/>
      <c r="GG3" s="2"/>
      <c r="GH3" s="2"/>
      <c r="JC3" s="2"/>
      <c r="JD3" s="2"/>
      <c r="JE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</row>
    <row r="4" spans="1:298" s="32" customFormat="1" ht="13.25" customHeight="1" x14ac:dyDescent="0.25">
      <c r="A4" s="97" t="s">
        <v>15</v>
      </c>
      <c r="B4" s="98" t="s">
        <v>518</v>
      </c>
      <c r="C4" s="169" t="s">
        <v>38</v>
      </c>
      <c r="D4" s="170"/>
      <c r="E4" s="170"/>
      <c r="F4" s="143" t="s">
        <v>24</v>
      </c>
      <c r="G4" s="143"/>
      <c r="H4" s="144"/>
      <c r="I4" s="305"/>
      <c r="J4" s="306"/>
      <c r="K4" s="123"/>
      <c r="L4" s="156" t="s">
        <v>768</v>
      </c>
      <c r="M4" s="321"/>
      <c r="N4" s="321"/>
      <c r="O4" s="321"/>
      <c r="P4" s="321"/>
      <c r="Q4" s="321"/>
      <c r="R4" s="321"/>
      <c r="S4" s="321"/>
      <c r="T4" s="321"/>
      <c r="U4" s="321"/>
      <c r="V4" s="321"/>
      <c r="W4" s="290"/>
      <c r="X4" s="290"/>
      <c r="Y4" s="290"/>
      <c r="Z4" s="290"/>
      <c r="AA4" s="191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0"/>
      <c r="AV4" s="120"/>
      <c r="AW4" s="120"/>
      <c r="AX4" s="120"/>
      <c r="AY4" s="120"/>
      <c r="AZ4" s="120"/>
      <c r="BA4" s="120"/>
      <c r="BB4" s="120"/>
      <c r="BC4" s="120"/>
      <c r="BD4" s="120"/>
      <c r="BE4" s="120"/>
      <c r="BF4" s="120"/>
      <c r="BG4" s="2"/>
      <c r="BH4" s="2"/>
      <c r="BI4" s="2"/>
      <c r="BJ4" s="2"/>
      <c r="BK4" s="2"/>
      <c r="BL4" s="2"/>
      <c r="BM4" s="2"/>
      <c r="BN4" s="2"/>
      <c r="BO4" s="2"/>
      <c r="BP4" s="120"/>
      <c r="BQ4" s="120"/>
      <c r="BR4" s="120"/>
      <c r="BS4" s="120"/>
      <c r="BT4" s="120"/>
      <c r="BU4" s="120"/>
      <c r="BV4" s="120"/>
      <c r="BW4" s="120"/>
      <c r="BX4" s="120"/>
      <c r="BY4" s="120"/>
      <c r="FZ4" s="2"/>
      <c r="GA4" s="2"/>
      <c r="GB4" s="2"/>
      <c r="GC4" s="2"/>
      <c r="GD4" s="2"/>
      <c r="GE4" s="2"/>
      <c r="GF4" s="2"/>
      <c r="GG4" s="2"/>
      <c r="GH4" s="2"/>
      <c r="JC4" s="2"/>
      <c r="JD4" s="2"/>
      <c r="JE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</row>
    <row r="5" spans="1:298" s="32" customFormat="1" x14ac:dyDescent="0.25">
      <c r="A5" s="20" t="s">
        <v>16</v>
      </c>
      <c r="B5" s="98" t="s">
        <v>495</v>
      </c>
      <c r="C5" s="169" t="s">
        <v>12</v>
      </c>
      <c r="D5" s="170"/>
      <c r="E5" s="170"/>
      <c r="F5" s="143" t="s">
        <v>41</v>
      </c>
      <c r="G5" s="143"/>
      <c r="H5" s="144"/>
      <c r="I5" s="305"/>
      <c r="J5" s="306"/>
      <c r="K5" s="124"/>
      <c r="L5" s="156" t="s">
        <v>769</v>
      </c>
      <c r="M5" s="290"/>
      <c r="N5" s="290"/>
      <c r="O5" s="290"/>
      <c r="P5" s="290"/>
      <c r="Q5" s="290"/>
      <c r="R5" s="290"/>
      <c r="S5" s="290"/>
      <c r="T5" s="290"/>
      <c r="U5" s="290"/>
      <c r="V5" s="290"/>
      <c r="W5" s="290"/>
      <c r="X5" s="290"/>
      <c r="Y5" s="290"/>
      <c r="Z5" s="290"/>
      <c r="AA5" s="191"/>
      <c r="AB5" s="125"/>
      <c r="AC5" s="125"/>
      <c r="AD5" s="125"/>
      <c r="AE5" s="125"/>
      <c r="AF5" s="125"/>
      <c r="AG5" s="125"/>
      <c r="AH5" s="125"/>
      <c r="AI5" s="125"/>
      <c r="AJ5" s="125"/>
      <c r="AK5" s="125"/>
      <c r="AL5" s="125"/>
      <c r="AM5" s="125"/>
      <c r="AN5" s="125"/>
      <c r="AO5" s="125"/>
      <c r="AP5" s="125"/>
      <c r="AQ5" s="125"/>
      <c r="AR5" s="125"/>
      <c r="AS5" s="125"/>
      <c r="AT5" s="126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2"/>
      <c r="BH5" s="2"/>
      <c r="BI5" s="2"/>
      <c r="BJ5" s="2"/>
      <c r="BK5" s="2"/>
      <c r="BL5" s="2"/>
      <c r="BM5" s="2"/>
      <c r="BN5" s="2"/>
      <c r="BO5" s="2"/>
      <c r="BP5" s="120"/>
      <c r="BQ5" s="120"/>
      <c r="BR5" s="120"/>
      <c r="BS5" s="120"/>
      <c r="BT5" s="120"/>
      <c r="BU5" s="120"/>
      <c r="BV5" s="120"/>
      <c r="BW5" s="120"/>
      <c r="BX5" s="120"/>
      <c r="BY5" s="120"/>
      <c r="FZ5" s="2"/>
      <c r="GA5" s="2"/>
      <c r="GB5" s="2"/>
      <c r="GC5" s="2"/>
      <c r="GD5" s="2"/>
      <c r="GE5" s="2"/>
      <c r="GF5" s="2"/>
      <c r="GG5" s="2"/>
      <c r="GH5" s="2"/>
      <c r="JC5" s="2"/>
      <c r="JD5" s="2"/>
      <c r="JE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</row>
    <row r="6" spans="1:298" s="32" customFormat="1" x14ac:dyDescent="0.25">
      <c r="A6" s="20" t="s">
        <v>27</v>
      </c>
      <c r="B6" s="98" t="s">
        <v>46</v>
      </c>
      <c r="C6" s="169" t="s">
        <v>13</v>
      </c>
      <c r="D6" s="170"/>
      <c r="E6" s="170"/>
      <c r="F6" s="143"/>
      <c r="G6" s="143"/>
      <c r="H6" s="144"/>
      <c r="I6" s="305"/>
      <c r="J6" s="306"/>
      <c r="K6" s="127"/>
      <c r="L6" s="156"/>
      <c r="M6" s="321"/>
      <c r="N6" s="321"/>
      <c r="O6" s="321"/>
      <c r="P6" s="321"/>
      <c r="Q6" s="321"/>
      <c r="R6" s="321"/>
      <c r="S6" s="321"/>
      <c r="T6" s="321"/>
      <c r="U6" s="321"/>
      <c r="V6" s="321"/>
      <c r="W6" s="290"/>
      <c r="X6" s="290"/>
      <c r="Y6" s="290"/>
      <c r="Z6" s="290"/>
      <c r="AA6" s="191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  <c r="BG6" s="2"/>
      <c r="BH6" s="2"/>
      <c r="BI6" s="2"/>
      <c r="BJ6" s="2"/>
      <c r="BK6" s="2"/>
      <c r="BL6" s="2"/>
      <c r="BM6" s="2"/>
      <c r="BN6" s="2"/>
      <c r="BO6" s="2"/>
      <c r="BP6" s="120"/>
      <c r="BQ6" s="120"/>
      <c r="BR6" s="120"/>
      <c r="BS6" s="120"/>
      <c r="BT6" s="120"/>
      <c r="BU6" s="120"/>
      <c r="BV6" s="120"/>
      <c r="BW6" s="120"/>
      <c r="BX6" s="120"/>
      <c r="BY6" s="120"/>
      <c r="FZ6" s="2"/>
      <c r="GA6" s="2"/>
      <c r="GB6" s="2"/>
      <c r="GC6" s="2"/>
      <c r="GD6" s="2"/>
      <c r="GE6" s="2"/>
      <c r="GF6" s="2"/>
      <c r="GG6" s="2"/>
      <c r="GH6" s="2"/>
      <c r="JC6" s="2"/>
      <c r="JD6" s="2"/>
      <c r="JE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</row>
    <row r="7" spans="1:298" s="32" customFormat="1" x14ac:dyDescent="0.25">
      <c r="A7" s="20" t="s">
        <v>14</v>
      </c>
      <c r="B7" s="98" t="s">
        <v>475</v>
      </c>
      <c r="C7" s="169" t="s">
        <v>22</v>
      </c>
      <c r="D7" s="170"/>
      <c r="E7" s="170"/>
      <c r="F7" s="215" t="s">
        <v>29</v>
      </c>
      <c r="G7" s="216"/>
      <c r="H7" s="217"/>
      <c r="I7" s="305"/>
      <c r="J7" s="306"/>
      <c r="K7" s="127"/>
      <c r="L7" s="156"/>
      <c r="M7" s="321"/>
      <c r="N7" s="321"/>
      <c r="O7" s="321"/>
      <c r="P7" s="321"/>
      <c r="Q7" s="321"/>
      <c r="R7" s="321"/>
      <c r="S7" s="321"/>
      <c r="T7" s="321"/>
      <c r="U7" s="321"/>
      <c r="V7" s="321"/>
      <c r="W7" s="290"/>
      <c r="X7" s="290"/>
      <c r="Y7" s="290"/>
      <c r="Z7" s="290"/>
      <c r="AA7" s="191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0"/>
      <c r="AN7" s="120"/>
      <c r="AO7" s="120"/>
      <c r="AP7" s="120"/>
      <c r="AQ7" s="120"/>
      <c r="AR7" s="120"/>
      <c r="AS7" s="120"/>
      <c r="AT7" s="120"/>
      <c r="AU7" s="120"/>
      <c r="AV7" s="120"/>
      <c r="AW7" s="120"/>
      <c r="AX7" s="120"/>
      <c r="AY7" s="120"/>
      <c r="AZ7" s="120"/>
      <c r="BA7" s="120"/>
      <c r="BB7" s="120"/>
      <c r="BC7" s="120"/>
      <c r="BD7" s="120"/>
      <c r="BE7" s="120"/>
      <c r="BF7" s="120"/>
      <c r="BG7" s="2"/>
      <c r="BH7" s="2"/>
      <c r="BI7" s="2"/>
      <c r="BJ7" s="2"/>
      <c r="BK7" s="2"/>
      <c r="BL7" s="2"/>
      <c r="BM7" s="2"/>
      <c r="BN7" s="2"/>
      <c r="BO7" s="2"/>
      <c r="BP7" s="120"/>
      <c r="BQ7" s="120"/>
      <c r="BR7" s="120"/>
      <c r="BS7" s="120"/>
      <c r="BT7" s="120"/>
      <c r="BU7" s="120"/>
      <c r="BV7" s="120"/>
      <c r="BW7" s="120"/>
      <c r="BX7" s="120"/>
      <c r="BY7" s="120"/>
      <c r="FZ7" s="2"/>
      <c r="GA7" s="2"/>
      <c r="GB7" s="2"/>
      <c r="GC7" s="2"/>
      <c r="GD7" s="2"/>
      <c r="GE7" s="2"/>
      <c r="GF7" s="2"/>
      <c r="GG7" s="2"/>
      <c r="GH7" s="2"/>
      <c r="JC7" s="2"/>
      <c r="JD7" s="2"/>
      <c r="JE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</row>
    <row r="8" spans="1:298" s="32" customFormat="1" x14ac:dyDescent="0.25">
      <c r="A8" s="20" t="s">
        <v>403</v>
      </c>
      <c r="B8" s="98" t="s">
        <v>527</v>
      </c>
      <c r="C8" s="169" t="s">
        <v>19</v>
      </c>
      <c r="D8" s="170"/>
      <c r="E8" s="170"/>
      <c r="F8" s="143" t="s">
        <v>45</v>
      </c>
      <c r="G8" s="143"/>
      <c r="H8" s="144"/>
      <c r="I8" s="305"/>
      <c r="J8" s="306"/>
      <c r="K8" s="100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290"/>
      <c r="X8" s="290"/>
      <c r="Y8" s="290"/>
      <c r="Z8" s="290"/>
      <c r="AA8" s="191"/>
      <c r="AB8" s="120"/>
      <c r="AC8" s="120"/>
      <c r="AD8" s="120"/>
      <c r="AE8" s="120"/>
      <c r="AF8" s="120"/>
      <c r="AG8" s="120"/>
      <c r="AH8" s="120"/>
      <c r="AI8" s="120"/>
      <c r="AJ8" s="120"/>
      <c r="AK8" s="120"/>
      <c r="AL8" s="120"/>
      <c r="AM8" s="120"/>
      <c r="AN8" s="120"/>
      <c r="AO8" s="120"/>
      <c r="AP8" s="120"/>
      <c r="AQ8" s="120"/>
      <c r="AR8" s="120"/>
      <c r="AS8" s="120"/>
      <c r="AT8" s="120"/>
      <c r="AU8" s="120"/>
      <c r="AV8" s="120"/>
      <c r="AW8" s="120"/>
      <c r="AX8" s="120"/>
      <c r="AY8" s="120"/>
      <c r="AZ8" s="120"/>
      <c r="BA8" s="120"/>
      <c r="BB8" s="120"/>
      <c r="BC8" s="120"/>
      <c r="BD8" s="120"/>
      <c r="BE8" s="120"/>
      <c r="BF8" s="120"/>
      <c r="BG8" s="2"/>
      <c r="BH8" s="2"/>
      <c r="BI8" s="2"/>
      <c r="BJ8" s="2"/>
      <c r="BK8" s="2"/>
      <c r="BL8" s="2"/>
      <c r="BM8" s="2"/>
      <c r="BN8" s="2"/>
      <c r="BO8" s="2"/>
      <c r="BP8" s="120"/>
      <c r="BQ8" s="120"/>
      <c r="BR8" s="120"/>
      <c r="BS8" s="120"/>
      <c r="BT8" s="120"/>
      <c r="BU8" s="120"/>
      <c r="BV8" s="120"/>
      <c r="BW8" s="120"/>
      <c r="BX8" s="120"/>
      <c r="BY8" s="120"/>
      <c r="FZ8" s="2"/>
      <c r="GA8" s="2"/>
      <c r="GB8" s="2"/>
      <c r="GC8" s="2"/>
      <c r="GD8" s="2"/>
      <c r="GE8" s="2"/>
      <c r="GF8" s="2"/>
      <c r="GG8" s="2"/>
      <c r="GH8" s="2"/>
      <c r="JC8" s="2"/>
      <c r="JD8" s="2"/>
      <c r="JE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</row>
    <row r="9" spans="1:298" s="32" customFormat="1" x14ac:dyDescent="0.25">
      <c r="A9" s="97" t="s">
        <v>31</v>
      </c>
      <c r="B9" s="98" t="s">
        <v>526</v>
      </c>
      <c r="C9" s="169" t="s">
        <v>2</v>
      </c>
      <c r="D9" s="170"/>
      <c r="E9" s="170"/>
      <c r="F9" s="318" t="s">
        <v>387</v>
      </c>
      <c r="G9" s="318"/>
      <c r="H9" s="319"/>
      <c r="I9" s="305"/>
      <c r="J9" s="306"/>
      <c r="K9" s="99"/>
      <c r="L9" s="320"/>
      <c r="M9" s="321"/>
      <c r="N9" s="321"/>
      <c r="O9" s="321"/>
      <c r="P9" s="321"/>
      <c r="Q9" s="321"/>
      <c r="R9" s="321"/>
      <c r="S9" s="321"/>
      <c r="T9" s="321"/>
      <c r="U9" s="321"/>
      <c r="V9" s="321"/>
      <c r="W9" s="290"/>
      <c r="X9" s="290"/>
      <c r="Y9" s="290"/>
      <c r="Z9" s="290"/>
      <c r="AA9" s="191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120"/>
      <c r="AT9" s="120"/>
      <c r="AU9" s="120"/>
      <c r="AV9" s="120"/>
      <c r="AW9" s="120"/>
      <c r="AX9" s="120"/>
      <c r="AY9" s="120"/>
      <c r="AZ9" s="120"/>
      <c r="BA9" s="120"/>
      <c r="BB9" s="120"/>
      <c r="BC9" s="120"/>
      <c r="BD9" s="120"/>
      <c r="BE9" s="120"/>
      <c r="BF9" s="120"/>
      <c r="BG9" s="2"/>
      <c r="BH9" s="2"/>
      <c r="BI9" s="2"/>
      <c r="BJ9" s="2"/>
      <c r="BK9" s="2"/>
      <c r="BL9" s="2"/>
      <c r="BM9" s="2"/>
      <c r="BN9" s="2"/>
      <c r="BO9" s="2"/>
      <c r="BP9" s="120"/>
      <c r="BQ9" s="120"/>
      <c r="BR9" s="120"/>
      <c r="BS9" s="120"/>
      <c r="BT9" s="120"/>
      <c r="BU9" s="120"/>
      <c r="BV9" s="120"/>
      <c r="BW9" s="120"/>
      <c r="BX9" s="120"/>
      <c r="BY9" s="120"/>
      <c r="FZ9" s="2"/>
      <c r="GA9" s="2"/>
      <c r="GB9" s="2"/>
      <c r="GC9" s="2"/>
      <c r="GD9" s="2"/>
      <c r="GE9" s="2"/>
      <c r="GF9" s="2"/>
      <c r="GG9" s="2"/>
      <c r="GH9" s="2"/>
      <c r="JC9" s="2"/>
      <c r="JD9" s="2"/>
      <c r="JE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</row>
    <row r="10" spans="1:298" s="32" customFormat="1" x14ac:dyDescent="0.25">
      <c r="A10" s="20" t="s">
        <v>17</v>
      </c>
      <c r="B10" s="98" t="s">
        <v>496</v>
      </c>
      <c r="C10" s="169" t="s">
        <v>4</v>
      </c>
      <c r="D10" s="170"/>
      <c r="E10" s="170"/>
      <c r="F10" s="318" t="s">
        <v>404</v>
      </c>
      <c r="G10" s="318"/>
      <c r="H10" s="319"/>
      <c r="I10" s="305"/>
      <c r="J10" s="306"/>
      <c r="K10" s="99"/>
      <c r="L10" s="156"/>
      <c r="M10" s="321"/>
      <c r="N10" s="321"/>
      <c r="O10" s="321"/>
      <c r="P10" s="321"/>
      <c r="Q10" s="321"/>
      <c r="R10" s="321"/>
      <c r="S10" s="321"/>
      <c r="T10" s="321"/>
      <c r="U10" s="321"/>
      <c r="V10" s="321"/>
      <c r="W10" s="290"/>
      <c r="X10" s="290"/>
      <c r="Y10" s="290"/>
      <c r="Z10" s="290"/>
      <c r="AA10" s="191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20"/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F10" s="120"/>
      <c r="BG10" s="2"/>
      <c r="BH10" s="2"/>
      <c r="BI10" s="2"/>
      <c r="BJ10" s="2"/>
      <c r="BK10" s="2"/>
      <c r="BL10" s="2"/>
      <c r="BM10" s="2"/>
      <c r="BN10" s="2"/>
      <c r="BO10" s="2"/>
      <c r="BP10" s="120"/>
      <c r="BQ10" s="120"/>
      <c r="BR10" s="120"/>
      <c r="BS10" s="120"/>
      <c r="BT10" s="120"/>
      <c r="BU10" s="120"/>
      <c r="BV10" s="120"/>
      <c r="BW10" s="120"/>
      <c r="BX10" s="120"/>
      <c r="BY10" s="120"/>
      <c r="FZ10" s="2"/>
      <c r="GA10" s="2"/>
      <c r="GB10" s="2"/>
      <c r="GC10" s="2"/>
      <c r="GD10" s="2"/>
      <c r="GE10" s="2"/>
      <c r="GF10" s="2"/>
      <c r="GG10" s="2"/>
      <c r="GH10" s="2"/>
      <c r="JC10" s="2"/>
      <c r="JD10" s="2"/>
      <c r="JE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</row>
    <row r="11" spans="1:298" s="32" customFormat="1" ht="23" customHeight="1" x14ac:dyDescent="0.25">
      <c r="A11" s="20" t="s">
        <v>40</v>
      </c>
      <c r="B11" s="101" t="s">
        <v>513</v>
      </c>
      <c r="C11" s="169" t="s">
        <v>3</v>
      </c>
      <c r="D11" s="170"/>
      <c r="E11" s="170"/>
      <c r="F11" s="143" t="s">
        <v>30</v>
      </c>
      <c r="G11" s="143"/>
      <c r="H11" s="215"/>
      <c r="I11" s="300" t="s">
        <v>598</v>
      </c>
      <c r="J11" s="301"/>
      <c r="K11" s="301"/>
      <c r="L11" s="301"/>
      <c r="M11" s="301"/>
      <c r="N11" s="301"/>
      <c r="O11" s="301"/>
      <c r="P11" s="301"/>
      <c r="Q11" s="301"/>
      <c r="R11" s="301"/>
      <c r="S11" s="301"/>
      <c r="T11" s="301"/>
      <c r="U11" s="301"/>
      <c r="V11" s="301"/>
      <c r="W11" s="301"/>
      <c r="X11" s="301"/>
      <c r="Y11" s="301"/>
      <c r="Z11" s="301"/>
      <c r="AA11" s="301"/>
      <c r="AB11" s="301"/>
      <c r="AC11" s="301"/>
      <c r="AD11" s="301"/>
      <c r="AE11" s="301"/>
      <c r="AF11" s="301"/>
      <c r="AG11" s="301"/>
      <c r="AH11" s="302"/>
      <c r="AI11" s="120"/>
      <c r="AJ11" s="120"/>
      <c r="AK11" s="120"/>
      <c r="AL11" s="120"/>
      <c r="AM11" s="120"/>
      <c r="AN11" s="120"/>
      <c r="AO11" s="120"/>
      <c r="AP11" s="120"/>
      <c r="AQ11" s="120"/>
      <c r="AR11" s="120"/>
      <c r="AS11" s="120"/>
      <c r="AT11" s="120"/>
      <c r="AU11" s="120"/>
      <c r="AV11" s="120"/>
      <c r="AW11" s="120"/>
      <c r="AX11" s="120"/>
      <c r="AY11" s="120"/>
      <c r="AZ11" s="120"/>
      <c r="BA11" s="120"/>
      <c r="BB11" s="120"/>
      <c r="BC11" s="120"/>
      <c r="BD11" s="120"/>
      <c r="BE11" s="120"/>
      <c r="BF11" s="120"/>
      <c r="BG11" s="2"/>
      <c r="BH11" s="2"/>
      <c r="BI11" s="2"/>
      <c r="BJ11" s="2"/>
      <c r="BK11" s="2"/>
      <c r="BL11" s="2"/>
      <c r="BM11" s="2"/>
      <c r="BN11" s="2"/>
      <c r="BO11" s="2"/>
      <c r="BP11" s="120"/>
      <c r="BQ11" s="120"/>
      <c r="BR11" s="120"/>
      <c r="BS11" s="120"/>
      <c r="BT11" s="120"/>
      <c r="BU11" s="120"/>
      <c r="BV11" s="120"/>
      <c r="BW11" s="120"/>
      <c r="BX11" s="120"/>
      <c r="BY11" s="120"/>
      <c r="FZ11" s="2"/>
      <c r="GA11" s="2"/>
      <c r="GB11" s="2"/>
      <c r="GC11" s="2"/>
      <c r="GD11" s="2"/>
      <c r="GE11" s="2"/>
      <c r="GF11" s="2"/>
      <c r="GG11" s="2"/>
      <c r="GH11" s="2"/>
      <c r="JC11" s="2"/>
      <c r="JD11" s="2"/>
      <c r="JE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</row>
    <row r="12" spans="1:298" s="32" customFormat="1" ht="10.25" customHeight="1" x14ac:dyDescent="0.25">
      <c r="A12" s="20" t="s">
        <v>405</v>
      </c>
      <c r="B12" s="98" t="s">
        <v>42</v>
      </c>
      <c r="C12" s="169" t="s">
        <v>23</v>
      </c>
      <c r="D12" s="170"/>
      <c r="E12" s="170"/>
      <c r="F12" s="143" t="s">
        <v>30</v>
      </c>
      <c r="G12" s="143"/>
      <c r="H12" s="144"/>
      <c r="I12" s="305" t="s">
        <v>34</v>
      </c>
      <c r="J12" s="306"/>
      <c r="K12" s="368"/>
      <c r="L12" s="313"/>
      <c r="M12" s="313"/>
      <c r="N12" s="313"/>
      <c r="O12" s="313"/>
      <c r="P12" s="313"/>
      <c r="Q12" s="313"/>
      <c r="R12" s="313"/>
      <c r="S12" s="313"/>
      <c r="T12" s="313"/>
      <c r="U12" s="313"/>
      <c r="V12" s="313"/>
      <c r="W12" s="369"/>
      <c r="X12" s="369"/>
      <c r="Y12" s="369"/>
      <c r="Z12" s="369"/>
      <c r="AA12" s="370"/>
      <c r="BG12" s="2"/>
      <c r="BH12" s="2"/>
      <c r="BI12" s="2"/>
      <c r="BJ12" s="2"/>
      <c r="BK12" s="2"/>
      <c r="BL12" s="2"/>
      <c r="BM12" s="2"/>
      <c r="BN12" s="2"/>
      <c r="BO12" s="2"/>
      <c r="FZ12" s="2"/>
      <c r="GA12" s="2"/>
      <c r="GB12" s="2"/>
      <c r="GC12" s="2"/>
      <c r="GD12" s="2"/>
      <c r="GE12" s="2"/>
      <c r="GF12" s="2"/>
      <c r="GG12" s="2"/>
      <c r="GH12" s="2"/>
      <c r="JC12" s="2"/>
      <c r="JD12" s="2"/>
      <c r="JE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</row>
    <row r="13" spans="1:298" s="32" customFormat="1" ht="10.5" x14ac:dyDescent="0.25">
      <c r="A13" s="20" t="s">
        <v>472</v>
      </c>
      <c r="B13" s="98" t="s">
        <v>42</v>
      </c>
      <c r="C13" s="169" t="s">
        <v>804</v>
      </c>
      <c r="D13" s="170"/>
      <c r="E13" s="170"/>
      <c r="F13" s="143" t="s">
        <v>516</v>
      </c>
      <c r="G13" s="143"/>
      <c r="H13" s="144"/>
      <c r="I13" s="305"/>
      <c r="J13" s="306"/>
      <c r="K13" s="312"/>
      <c r="L13" s="313"/>
      <c r="M13" s="313"/>
      <c r="N13" s="313"/>
      <c r="O13" s="313"/>
      <c r="P13" s="313"/>
      <c r="Q13" s="313"/>
      <c r="R13" s="313"/>
      <c r="S13" s="313"/>
      <c r="T13" s="313"/>
      <c r="U13" s="313"/>
      <c r="V13" s="313"/>
      <c r="W13" s="369"/>
      <c r="X13" s="369"/>
      <c r="Y13" s="369"/>
      <c r="Z13" s="369"/>
      <c r="AA13" s="370"/>
      <c r="BG13" s="2"/>
      <c r="BH13" s="2"/>
      <c r="BI13" s="2"/>
      <c r="BJ13" s="2"/>
      <c r="BK13" s="2"/>
      <c r="BL13" s="2"/>
      <c r="BM13" s="2"/>
      <c r="BN13" s="2"/>
      <c r="BO13" s="2"/>
      <c r="FZ13" s="2"/>
      <c r="GA13" s="2"/>
      <c r="GB13" s="2"/>
      <c r="GC13" s="2"/>
      <c r="GD13" s="2"/>
      <c r="GE13" s="2"/>
      <c r="GF13" s="2"/>
      <c r="GG13" s="2"/>
      <c r="GH13" s="2"/>
      <c r="JC13" s="2"/>
      <c r="JD13" s="2"/>
      <c r="JE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</row>
    <row r="14" spans="1:298" s="32" customFormat="1" ht="10" x14ac:dyDescent="0.25">
      <c r="A14" s="20" t="s">
        <v>6</v>
      </c>
      <c r="B14" s="103"/>
      <c r="C14" s="169" t="s">
        <v>39</v>
      </c>
      <c r="D14" s="170"/>
      <c r="E14" s="170"/>
      <c r="F14" s="318" t="s">
        <v>805</v>
      </c>
      <c r="G14" s="318"/>
      <c r="H14" s="319"/>
      <c r="I14" s="305"/>
      <c r="J14" s="306"/>
      <c r="K14" s="312"/>
      <c r="L14" s="313"/>
      <c r="M14" s="313"/>
      <c r="N14" s="313"/>
      <c r="O14" s="313"/>
      <c r="P14" s="313"/>
      <c r="Q14" s="313"/>
      <c r="R14" s="313"/>
      <c r="S14" s="313"/>
      <c r="T14" s="313"/>
      <c r="U14" s="313"/>
      <c r="V14" s="313"/>
      <c r="W14" s="369"/>
      <c r="X14" s="369"/>
      <c r="Y14" s="369"/>
      <c r="Z14" s="369"/>
      <c r="AA14" s="370"/>
      <c r="BG14" s="2"/>
      <c r="BH14" s="2"/>
      <c r="BI14" s="2"/>
      <c r="BJ14" s="2"/>
      <c r="BK14" s="2"/>
      <c r="BL14" s="2"/>
      <c r="BM14" s="2"/>
      <c r="BN14" s="2"/>
      <c r="BO14" s="2"/>
      <c r="FZ14" s="2"/>
      <c r="GA14" s="2"/>
      <c r="GB14" s="2"/>
      <c r="GC14" s="2"/>
      <c r="GD14" s="2"/>
      <c r="GE14" s="2"/>
      <c r="GF14" s="2"/>
      <c r="GG14" s="2"/>
      <c r="GH14" s="2"/>
      <c r="JC14" s="2"/>
      <c r="JD14" s="2"/>
      <c r="JE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</row>
    <row r="15" spans="1:298" s="32" customFormat="1" ht="10" x14ac:dyDescent="0.25">
      <c r="A15" s="20" t="s">
        <v>7</v>
      </c>
      <c r="B15" s="103"/>
      <c r="C15" s="169" t="s">
        <v>406</v>
      </c>
      <c r="D15" s="170"/>
      <c r="E15" s="170"/>
      <c r="F15" s="318" t="s">
        <v>806</v>
      </c>
      <c r="G15" s="318"/>
      <c r="H15" s="319"/>
      <c r="I15" s="305"/>
      <c r="J15" s="306"/>
      <c r="K15" s="312"/>
      <c r="L15" s="313"/>
      <c r="M15" s="313"/>
      <c r="N15" s="313"/>
      <c r="O15" s="313"/>
      <c r="P15" s="313"/>
      <c r="Q15" s="313"/>
      <c r="R15" s="313"/>
      <c r="S15" s="313"/>
      <c r="T15" s="313"/>
      <c r="U15" s="313"/>
      <c r="V15" s="313"/>
      <c r="W15" s="369"/>
      <c r="X15" s="369"/>
      <c r="Y15" s="369"/>
      <c r="Z15" s="369"/>
      <c r="AA15" s="370"/>
      <c r="BG15" s="2"/>
      <c r="BH15" s="2"/>
      <c r="BI15" s="2"/>
      <c r="BJ15" s="2"/>
      <c r="BK15" s="2"/>
      <c r="BL15" s="2"/>
      <c r="BM15" s="2"/>
      <c r="BN15" s="2"/>
      <c r="BO15" s="2"/>
      <c r="FZ15" s="2"/>
      <c r="GA15" s="2"/>
      <c r="GB15" s="2"/>
      <c r="GC15" s="2"/>
      <c r="GD15" s="2"/>
      <c r="GE15" s="2"/>
      <c r="GF15" s="2"/>
      <c r="GG15" s="2"/>
      <c r="GH15" s="2"/>
      <c r="JC15" s="2"/>
      <c r="JD15" s="2"/>
      <c r="JE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</row>
    <row r="16" spans="1:298" s="32" customFormat="1" ht="10.25" customHeight="1" x14ac:dyDescent="0.25">
      <c r="A16" s="20"/>
      <c r="B16" s="103"/>
      <c r="C16" s="169" t="s">
        <v>488</v>
      </c>
      <c r="D16" s="170"/>
      <c r="E16" s="170"/>
      <c r="F16" s="326" t="s">
        <v>10</v>
      </c>
      <c r="G16" s="327"/>
      <c r="H16" s="328"/>
      <c r="I16" s="305"/>
      <c r="J16" s="306"/>
      <c r="K16" s="312"/>
      <c r="L16" s="313"/>
      <c r="M16" s="313"/>
      <c r="N16" s="313"/>
      <c r="O16" s="313"/>
      <c r="P16" s="313"/>
      <c r="Q16" s="313"/>
      <c r="R16" s="313"/>
      <c r="S16" s="313"/>
      <c r="T16" s="313"/>
      <c r="U16" s="313"/>
      <c r="V16" s="313"/>
      <c r="W16" s="369"/>
      <c r="X16" s="369"/>
      <c r="Y16" s="369"/>
      <c r="Z16" s="369"/>
      <c r="AA16" s="370"/>
      <c r="BG16" s="2"/>
      <c r="BH16" s="2"/>
      <c r="BI16" s="2"/>
      <c r="BJ16" s="2"/>
      <c r="BK16" s="2"/>
      <c r="BL16" s="2"/>
      <c r="BM16" s="2"/>
      <c r="BN16" s="2"/>
      <c r="BO16" s="2"/>
      <c r="FZ16" s="2"/>
      <c r="GA16" s="2"/>
      <c r="GB16" s="2"/>
      <c r="GC16" s="2"/>
      <c r="GD16" s="2"/>
      <c r="GE16" s="2"/>
      <c r="GF16" s="2"/>
      <c r="GG16" s="2"/>
      <c r="GH16" s="2"/>
      <c r="JC16" s="2"/>
      <c r="JD16" s="2"/>
      <c r="JE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</row>
    <row r="17" spans="1:298" s="32" customFormat="1" ht="12" customHeight="1" thickBot="1" x14ac:dyDescent="0.25">
      <c r="A17" s="108" t="s">
        <v>8</v>
      </c>
      <c r="B17" s="109"/>
      <c r="C17" s="185" t="s">
        <v>489</v>
      </c>
      <c r="D17" s="186"/>
      <c r="E17" s="186"/>
      <c r="F17" s="329" t="s">
        <v>11</v>
      </c>
      <c r="G17" s="330"/>
      <c r="H17" s="331"/>
      <c r="I17" s="307"/>
      <c r="J17" s="308"/>
      <c r="K17" s="315"/>
      <c r="L17" s="316"/>
      <c r="M17" s="316"/>
      <c r="N17" s="316"/>
      <c r="O17" s="316"/>
      <c r="P17" s="316"/>
      <c r="Q17" s="316"/>
      <c r="R17" s="316"/>
      <c r="S17" s="316"/>
      <c r="T17" s="316"/>
      <c r="U17" s="316"/>
      <c r="V17" s="316"/>
      <c r="W17" s="371"/>
      <c r="X17" s="371"/>
      <c r="Y17" s="371"/>
      <c r="Z17" s="371"/>
      <c r="AA17" s="372"/>
      <c r="BG17" s="2"/>
      <c r="BH17" s="2"/>
      <c r="BI17" s="2"/>
      <c r="BJ17" s="2"/>
      <c r="BK17" s="2"/>
      <c r="BL17" s="2"/>
      <c r="BM17" s="2"/>
      <c r="BN17" s="2"/>
      <c r="BO17" s="2"/>
      <c r="FZ17" s="2"/>
      <c r="GA17" s="2"/>
      <c r="GB17" s="2"/>
      <c r="GC17" s="2"/>
      <c r="GD17" s="2"/>
      <c r="GE17" s="2"/>
      <c r="GF17" s="2"/>
      <c r="GG17" s="2"/>
      <c r="GH17" s="2"/>
      <c r="IQ17" s="24"/>
      <c r="JC17" s="2"/>
      <c r="JD17" s="2"/>
      <c r="JE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</row>
    <row r="18" spans="1:298" s="32" customFormat="1" ht="5.25" customHeight="1" thickBot="1" x14ac:dyDescent="0.3">
      <c r="BG18" s="2"/>
      <c r="BH18" s="2"/>
      <c r="BI18" s="2"/>
      <c r="BJ18" s="2"/>
      <c r="BK18" s="2"/>
      <c r="BL18" s="2"/>
      <c r="BM18" s="2"/>
      <c r="BN18" s="2"/>
      <c r="BO18" s="2"/>
      <c r="FZ18" s="2"/>
      <c r="GA18" s="2"/>
      <c r="GB18" s="2"/>
      <c r="GC18" s="2"/>
      <c r="GD18" s="2"/>
      <c r="GE18" s="2"/>
      <c r="GF18" s="2"/>
      <c r="GG18" s="2"/>
      <c r="GH18" s="2"/>
      <c r="IP18" s="110"/>
      <c r="IS18" s="110"/>
      <c r="IT18" s="110"/>
      <c r="IU18" s="110"/>
      <c r="IV18" s="110"/>
      <c r="IW18" s="110"/>
      <c r="IX18" s="110"/>
      <c r="IY18" s="110"/>
      <c r="IZ18" s="110"/>
      <c r="JA18" s="110"/>
      <c r="JB18" s="110"/>
      <c r="JC18" s="2"/>
      <c r="JD18" s="2"/>
      <c r="JE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</row>
    <row r="19" spans="1:298" s="32" customFormat="1" ht="15" customHeight="1" thickBot="1" x14ac:dyDescent="0.3">
      <c r="A19" s="205" t="s">
        <v>58</v>
      </c>
      <c r="B19" s="150" t="s">
        <v>90</v>
      </c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Q19" s="151"/>
      <c r="R19" s="151"/>
      <c r="S19" s="151"/>
      <c r="T19" s="151"/>
      <c r="U19" s="151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2"/>
      <c r="AR19" s="150" t="s">
        <v>91</v>
      </c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  <c r="BI19" s="151"/>
      <c r="BJ19" s="151"/>
      <c r="BK19" s="151"/>
      <c r="BL19" s="151"/>
      <c r="BM19" s="151"/>
      <c r="BN19" s="151"/>
      <c r="BO19" s="151"/>
      <c r="BP19" s="151"/>
      <c r="BQ19" s="151"/>
      <c r="BR19" s="151"/>
      <c r="BS19" s="151"/>
      <c r="BT19" s="151"/>
      <c r="BU19" s="151"/>
      <c r="BV19" s="151"/>
      <c r="BW19" s="151"/>
      <c r="BX19" s="151"/>
      <c r="BY19" s="151"/>
      <c r="BZ19" s="151"/>
      <c r="CA19" s="151"/>
      <c r="CB19" s="151"/>
      <c r="CC19" s="151"/>
      <c r="CD19" s="151"/>
      <c r="CE19" s="151"/>
      <c r="CF19" s="151"/>
      <c r="CG19" s="151"/>
      <c r="CH19" s="151"/>
      <c r="CI19" s="151"/>
      <c r="CJ19" s="151"/>
      <c r="CK19" s="151"/>
      <c r="CL19" s="151"/>
      <c r="CM19" s="151"/>
      <c r="CN19" s="150" t="s">
        <v>92</v>
      </c>
      <c r="CO19" s="151"/>
      <c r="CP19" s="151"/>
      <c r="CQ19" s="151"/>
      <c r="CR19" s="151"/>
      <c r="CS19" s="151"/>
      <c r="CT19" s="151"/>
      <c r="CU19" s="151"/>
      <c r="CV19" s="151"/>
      <c r="CW19" s="151"/>
      <c r="CX19" s="151"/>
      <c r="CY19" s="151"/>
      <c r="CZ19" s="151"/>
      <c r="DA19" s="151"/>
      <c r="DB19" s="151"/>
      <c r="DC19" s="151"/>
      <c r="DD19" s="151"/>
      <c r="DE19" s="151"/>
      <c r="DF19" s="151"/>
      <c r="DG19" s="151"/>
      <c r="DH19" s="151"/>
      <c r="DI19" s="151"/>
      <c r="DJ19" s="151"/>
      <c r="DK19" s="151"/>
      <c r="DL19" s="151"/>
      <c r="DM19" s="151"/>
      <c r="DN19" s="151"/>
      <c r="DO19" s="151"/>
      <c r="DP19" s="151"/>
      <c r="DQ19" s="151"/>
      <c r="DR19" s="151"/>
      <c r="DS19" s="151"/>
      <c r="DT19" s="151"/>
      <c r="DU19" s="151"/>
      <c r="DV19" s="151"/>
      <c r="DW19" s="151"/>
      <c r="DX19" s="151"/>
      <c r="DY19" s="151"/>
      <c r="DZ19" s="151"/>
      <c r="EA19" s="151"/>
      <c r="EB19" s="151"/>
      <c r="EC19" s="151"/>
      <c r="ED19" s="151"/>
      <c r="EE19" s="151"/>
      <c r="EF19" s="151"/>
      <c r="EG19" s="151"/>
      <c r="EH19" s="151"/>
      <c r="EI19" s="152"/>
      <c r="EJ19" s="150" t="s">
        <v>262</v>
      </c>
      <c r="EK19" s="151"/>
      <c r="EL19" s="151"/>
      <c r="EM19" s="151"/>
      <c r="EN19" s="151"/>
      <c r="EO19" s="151"/>
      <c r="EP19" s="151"/>
      <c r="EQ19" s="151"/>
      <c r="ER19" s="151"/>
      <c r="ES19" s="151"/>
      <c r="ET19" s="151"/>
      <c r="EU19" s="151"/>
      <c r="EV19" s="151"/>
      <c r="EW19" s="151"/>
      <c r="EX19" s="151"/>
      <c r="EY19" s="151"/>
      <c r="EZ19" s="151"/>
      <c r="FA19" s="151"/>
      <c r="FB19" s="151"/>
      <c r="FC19" s="151"/>
      <c r="FD19" s="151"/>
      <c r="FE19" s="151"/>
      <c r="FF19" s="151"/>
      <c r="FG19" s="151"/>
      <c r="FH19" s="151"/>
      <c r="FI19" s="151"/>
      <c r="FJ19" s="152"/>
      <c r="FK19" s="150" t="s">
        <v>263</v>
      </c>
      <c r="FL19" s="151"/>
      <c r="FM19" s="151"/>
      <c r="FN19" s="151"/>
      <c r="FO19" s="151"/>
      <c r="FP19" s="151"/>
      <c r="FQ19" s="151"/>
      <c r="FR19" s="151"/>
      <c r="FS19" s="151"/>
      <c r="FT19" s="151"/>
      <c r="FU19" s="151"/>
      <c r="FV19" s="151"/>
      <c r="FW19" s="151"/>
      <c r="FX19" s="151"/>
      <c r="FY19" s="151"/>
      <c r="FZ19" s="151"/>
      <c r="GA19" s="151"/>
      <c r="GB19" s="151"/>
      <c r="GC19" s="151"/>
      <c r="GD19" s="151"/>
      <c r="GE19" s="151"/>
      <c r="GF19" s="151"/>
      <c r="GG19" s="151"/>
      <c r="GH19" s="151"/>
      <c r="GI19" s="151"/>
      <c r="GJ19" s="151"/>
      <c r="GK19" s="151"/>
      <c r="GL19" s="151"/>
      <c r="GM19" s="151"/>
      <c r="GN19" s="151"/>
      <c r="GO19" s="151"/>
      <c r="GP19" s="151"/>
      <c r="GQ19" s="151"/>
      <c r="GR19" s="151"/>
      <c r="GS19" s="151"/>
      <c r="GT19" s="151"/>
      <c r="GU19" s="151"/>
      <c r="GV19" s="151"/>
      <c r="GW19" s="151"/>
      <c r="GX19" s="151"/>
      <c r="GY19" s="151"/>
      <c r="GZ19" s="151"/>
      <c r="HA19" s="151"/>
      <c r="HB19" s="151"/>
      <c r="HC19" s="151"/>
      <c r="HD19" s="151"/>
      <c r="HE19" s="151"/>
      <c r="HF19" s="152"/>
      <c r="HG19" s="150" t="s">
        <v>264</v>
      </c>
      <c r="HH19" s="151"/>
      <c r="HI19" s="151"/>
      <c r="HJ19" s="151"/>
      <c r="HK19" s="151"/>
      <c r="HL19" s="151"/>
      <c r="HM19" s="151"/>
      <c r="HN19" s="151"/>
      <c r="HO19" s="151"/>
      <c r="HP19" s="151"/>
      <c r="HQ19" s="151"/>
      <c r="HR19" s="151"/>
      <c r="HS19" s="151"/>
      <c r="HT19" s="151"/>
      <c r="HU19" s="151"/>
      <c r="HV19" s="151"/>
      <c r="HW19" s="151"/>
      <c r="HX19" s="151"/>
      <c r="HY19" s="151"/>
      <c r="HZ19" s="151"/>
      <c r="IA19" s="151"/>
      <c r="IB19" s="151"/>
      <c r="IC19" s="151"/>
      <c r="ID19" s="151"/>
      <c r="IE19" s="151"/>
      <c r="IF19" s="151"/>
      <c r="IG19" s="151"/>
      <c r="IH19" s="151"/>
      <c r="II19" s="151"/>
      <c r="IJ19" s="151"/>
      <c r="IK19" s="151"/>
      <c r="IL19" s="151"/>
      <c r="IM19" s="151"/>
      <c r="IN19" s="151"/>
      <c r="IO19" s="151"/>
      <c r="IP19" s="151"/>
      <c r="IQ19" s="151"/>
      <c r="IR19" s="151"/>
      <c r="IS19" s="152"/>
      <c r="IT19" s="150" t="s">
        <v>610</v>
      </c>
      <c r="IU19" s="151"/>
      <c r="IV19" s="151"/>
      <c r="IW19" s="151"/>
      <c r="IX19" s="151"/>
      <c r="IY19" s="151"/>
      <c r="IZ19" s="151"/>
      <c r="JA19" s="151"/>
      <c r="JB19" s="151"/>
      <c r="JC19" s="151"/>
      <c r="JD19" s="151"/>
      <c r="JE19" s="151"/>
      <c r="JF19" s="151"/>
      <c r="JG19" s="151"/>
      <c r="JH19" s="151"/>
      <c r="JI19" s="151"/>
      <c r="JJ19" s="151"/>
      <c r="JK19" s="151"/>
      <c r="JL19" s="151"/>
      <c r="JM19" s="151"/>
      <c r="JN19" s="151"/>
      <c r="JO19" s="151"/>
      <c r="JP19" s="151"/>
      <c r="JQ19" s="151"/>
      <c r="JR19" s="151"/>
      <c r="JS19" s="151"/>
      <c r="JT19" s="151"/>
      <c r="JU19" s="151"/>
      <c r="JV19" s="151"/>
      <c r="JW19" s="152"/>
      <c r="JX19" s="150" t="s">
        <v>265</v>
      </c>
      <c r="JY19" s="151"/>
      <c r="JZ19" s="152"/>
      <c r="KA19" s="364" t="s">
        <v>770</v>
      </c>
      <c r="KB19" s="365"/>
      <c r="KC19" s="365"/>
      <c r="KD19" s="365"/>
      <c r="KE19" s="365"/>
      <c r="KF19" s="365"/>
      <c r="KG19" s="365"/>
      <c r="KH19" s="365"/>
      <c r="KI19" s="365"/>
      <c r="KJ19" s="366"/>
      <c r="KK19" s="366"/>
      <c r="KL19" s="367"/>
    </row>
    <row r="20" spans="1:298" s="32" customFormat="1" ht="18" customHeight="1" thickBot="1" x14ac:dyDescent="0.3">
      <c r="A20" s="206"/>
      <c r="B20" s="273" t="s">
        <v>93</v>
      </c>
      <c r="C20" s="274"/>
      <c r="D20" s="274"/>
      <c r="E20" s="149" t="s">
        <v>47</v>
      </c>
      <c r="F20" s="149"/>
      <c r="G20" s="149"/>
      <c r="H20" s="149"/>
      <c r="I20" s="149"/>
      <c r="J20" s="149"/>
      <c r="K20" s="149"/>
      <c r="L20" s="149"/>
      <c r="M20" s="149"/>
      <c r="N20" s="149" t="s">
        <v>60</v>
      </c>
      <c r="O20" s="149"/>
      <c r="P20" s="149"/>
      <c r="Q20" s="149"/>
      <c r="R20" s="149"/>
      <c r="S20" s="149"/>
      <c r="T20" s="149"/>
      <c r="U20" s="149"/>
      <c r="V20" s="149"/>
      <c r="W20" s="149" t="s">
        <v>94</v>
      </c>
      <c r="X20" s="149"/>
      <c r="Y20" s="149"/>
      <c r="Z20" s="149" t="s">
        <v>64</v>
      </c>
      <c r="AA20" s="149"/>
      <c r="AB20" s="149"/>
      <c r="AC20" s="149"/>
      <c r="AD20" s="149"/>
      <c r="AE20" s="149"/>
      <c r="AF20" s="149"/>
      <c r="AG20" s="149"/>
      <c r="AH20" s="149"/>
      <c r="AI20" s="149" t="s">
        <v>65</v>
      </c>
      <c r="AJ20" s="149"/>
      <c r="AK20" s="149"/>
      <c r="AL20" s="149"/>
      <c r="AM20" s="149"/>
      <c r="AN20" s="149"/>
      <c r="AO20" s="149"/>
      <c r="AP20" s="149"/>
      <c r="AQ20" s="195"/>
      <c r="AR20" s="200" t="s">
        <v>95</v>
      </c>
      <c r="AS20" s="149"/>
      <c r="AT20" s="149"/>
      <c r="AU20" s="149"/>
      <c r="AV20" s="149"/>
      <c r="AW20" s="149"/>
      <c r="AX20" s="149"/>
      <c r="AY20" s="149"/>
      <c r="AZ20" s="149"/>
      <c r="BA20" s="149"/>
      <c r="BB20" s="149"/>
      <c r="BC20" s="149"/>
      <c r="BD20" s="149"/>
      <c r="BE20" s="149"/>
      <c r="BF20" s="149"/>
      <c r="BG20" s="149"/>
      <c r="BH20" s="149"/>
      <c r="BI20" s="149"/>
      <c r="BJ20" s="149"/>
      <c r="BK20" s="149"/>
      <c r="BL20" s="149"/>
      <c r="BM20" s="149"/>
      <c r="BN20" s="149"/>
      <c r="BO20" s="149"/>
      <c r="BP20" s="149"/>
      <c r="BQ20" s="149"/>
      <c r="BR20" s="149"/>
      <c r="BS20" s="149"/>
      <c r="BT20" s="149"/>
      <c r="BU20" s="149"/>
      <c r="BV20" s="149" t="s">
        <v>96</v>
      </c>
      <c r="BW20" s="149"/>
      <c r="BX20" s="149"/>
      <c r="BY20" s="149" t="s">
        <v>97</v>
      </c>
      <c r="BZ20" s="149"/>
      <c r="CA20" s="149"/>
      <c r="CB20" s="149" t="s">
        <v>98</v>
      </c>
      <c r="CC20" s="149"/>
      <c r="CD20" s="149"/>
      <c r="CE20" s="149"/>
      <c r="CF20" s="149"/>
      <c r="CG20" s="149"/>
      <c r="CH20" s="149"/>
      <c r="CI20" s="149"/>
      <c r="CJ20" s="149"/>
      <c r="CK20" s="149"/>
      <c r="CL20" s="149"/>
      <c r="CM20" s="149"/>
      <c r="CN20" s="200" t="s">
        <v>99</v>
      </c>
      <c r="CO20" s="149"/>
      <c r="CP20" s="149"/>
      <c r="CQ20" s="149"/>
      <c r="CR20" s="149"/>
      <c r="CS20" s="149"/>
      <c r="CT20" s="149"/>
      <c r="CU20" s="149"/>
      <c r="CV20" s="149"/>
      <c r="CW20" s="149"/>
      <c r="CX20" s="149"/>
      <c r="CY20" s="149"/>
      <c r="CZ20" s="149"/>
      <c r="DA20" s="149"/>
      <c r="DB20" s="149"/>
      <c r="DC20" s="149"/>
      <c r="DD20" s="149"/>
      <c r="DE20" s="149"/>
      <c r="DF20" s="149"/>
      <c r="DG20" s="149"/>
      <c r="DH20" s="149"/>
      <c r="DI20" s="149"/>
      <c r="DJ20" s="149"/>
      <c r="DK20" s="149"/>
      <c r="DL20" s="149" t="s">
        <v>100</v>
      </c>
      <c r="DM20" s="149"/>
      <c r="DN20" s="149"/>
      <c r="DO20" s="149" t="s">
        <v>101</v>
      </c>
      <c r="DP20" s="149"/>
      <c r="DQ20" s="149"/>
      <c r="DR20" s="149"/>
      <c r="DS20" s="149"/>
      <c r="DT20" s="149"/>
      <c r="DU20" s="149"/>
      <c r="DV20" s="149"/>
      <c r="DW20" s="149"/>
      <c r="DX20" s="149"/>
      <c r="DY20" s="149"/>
      <c r="DZ20" s="149"/>
      <c r="EA20" s="149"/>
      <c r="EB20" s="149"/>
      <c r="EC20" s="149"/>
      <c r="ED20" s="149" t="s">
        <v>102</v>
      </c>
      <c r="EE20" s="149"/>
      <c r="EF20" s="149"/>
      <c r="EG20" s="201" t="s">
        <v>103</v>
      </c>
      <c r="EH20" s="201"/>
      <c r="EI20" s="202"/>
      <c r="EJ20" s="200" t="s">
        <v>266</v>
      </c>
      <c r="EK20" s="149"/>
      <c r="EL20" s="149"/>
      <c r="EM20" s="274" t="s">
        <v>94</v>
      </c>
      <c r="EN20" s="274"/>
      <c r="EO20" s="274"/>
      <c r="EP20" s="149" t="s">
        <v>64</v>
      </c>
      <c r="EQ20" s="149"/>
      <c r="ER20" s="149"/>
      <c r="ES20" s="149"/>
      <c r="ET20" s="149"/>
      <c r="EU20" s="149"/>
      <c r="EV20" s="149"/>
      <c r="EW20" s="149"/>
      <c r="EX20" s="149"/>
      <c r="EY20" s="149" t="s">
        <v>65</v>
      </c>
      <c r="EZ20" s="149"/>
      <c r="FA20" s="149"/>
      <c r="FB20" s="149"/>
      <c r="FC20" s="149"/>
      <c r="FD20" s="149"/>
      <c r="FE20" s="149"/>
      <c r="FF20" s="149"/>
      <c r="FG20" s="149"/>
      <c r="FH20" s="149" t="s">
        <v>267</v>
      </c>
      <c r="FI20" s="149"/>
      <c r="FJ20" s="195"/>
      <c r="FK20" s="200" t="s">
        <v>95</v>
      </c>
      <c r="FL20" s="149"/>
      <c r="FM20" s="149"/>
      <c r="FN20" s="149"/>
      <c r="FO20" s="149"/>
      <c r="FP20" s="149"/>
      <c r="FQ20" s="149"/>
      <c r="FR20" s="149"/>
      <c r="FS20" s="149"/>
      <c r="FT20" s="149"/>
      <c r="FU20" s="149"/>
      <c r="FV20" s="149"/>
      <c r="FW20" s="149"/>
      <c r="FX20" s="149"/>
      <c r="FY20" s="149"/>
      <c r="FZ20" s="149"/>
      <c r="GA20" s="149"/>
      <c r="GB20" s="149"/>
      <c r="GC20" s="149"/>
      <c r="GD20" s="149"/>
      <c r="GE20" s="149"/>
      <c r="GF20" s="149"/>
      <c r="GG20" s="149"/>
      <c r="GH20" s="149"/>
      <c r="GI20" s="149"/>
      <c r="GJ20" s="149"/>
      <c r="GK20" s="149"/>
      <c r="GL20" s="149"/>
      <c r="GM20" s="149"/>
      <c r="GN20" s="149"/>
      <c r="GO20" s="149" t="s">
        <v>96</v>
      </c>
      <c r="GP20" s="149"/>
      <c r="GQ20" s="149"/>
      <c r="GR20" s="149" t="s">
        <v>134</v>
      </c>
      <c r="GS20" s="149"/>
      <c r="GT20" s="149"/>
      <c r="GU20" s="149" t="s">
        <v>98</v>
      </c>
      <c r="GV20" s="149"/>
      <c r="GW20" s="149"/>
      <c r="GX20" s="149"/>
      <c r="GY20" s="149"/>
      <c r="GZ20" s="149"/>
      <c r="HA20" s="149"/>
      <c r="HB20" s="149"/>
      <c r="HC20" s="149"/>
      <c r="HD20" s="149"/>
      <c r="HE20" s="149"/>
      <c r="HF20" s="195"/>
      <c r="HG20" s="298" t="s">
        <v>99</v>
      </c>
      <c r="HH20" s="299"/>
      <c r="HI20" s="299"/>
      <c r="HJ20" s="299"/>
      <c r="HK20" s="299"/>
      <c r="HL20" s="299"/>
      <c r="HM20" s="299"/>
      <c r="HN20" s="299"/>
      <c r="HO20" s="299"/>
      <c r="HP20" s="299"/>
      <c r="HQ20" s="299"/>
      <c r="HR20" s="299"/>
      <c r="HS20" s="299"/>
      <c r="HT20" s="299"/>
      <c r="HU20" s="299"/>
      <c r="HV20" s="299"/>
      <c r="HW20" s="299"/>
      <c r="HX20" s="299"/>
      <c r="HY20" s="149" t="s">
        <v>100</v>
      </c>
      <c r="HZ20" s="149"/>
      <c r="IA20" s="149"/>
      <c r="IB20" s="149" t="s">
        <v>138</v>
      </c>
      <c r="IC20" s="149"/>
      <c r="ID20" s="149"/>
      <c r="IE20" s="149"/>
      <c r="IF20" s="149"/>
      <c r="IG20" s="149"/>
      <c r="IH20" s="149"/>
      <c r="II20" s="149"/>
      <c r="IJ20" s="149"/>
      <c r="IK20" s="149"/>
      <c r="IL20" s="149"/>
      <c r="IM20" s="149"/>
      <c r="IN20" s="149"/>
      <c r="IO20" s="149"/>
      <c r="IP20" s="149"/>
      <c r="IQ20" s="149" t="s">
        <v>102</v>
      </c>
      <c r="IR20" s="149"/>
      <c r="IS20" s="195"/>
      <c r="IT20" s="198" t="s">
        <v>268</v>
      </c>
      <c r="IU20" s="192"/>
      <c r="IV20" s="192"/>
      <c r="IW20" s="192" t="s">
        <v>269</v>
      </c>
      <c r="IX20" s="192"/>
      <c r="IY20" s="192"/>
      <c r="IZ20" s="360" t="s">
        <v>270</v>
      </c>
      <c r="JA20" s="361"/>
      <c r="JB20" s="361"/>
      <c r="JC20" s="362"/>
      <c r="JD20" s="362"/>
      <c r="JE20" s="363"/>
      <c r="JF20" s="192" t="s">
        <v>612</v>
      </c>
      <c r="JG20" s="192"/>
      <c r="JH20" s="192"/>
      <c r="JI20" s="192" t="s">
        <v>144</v>
      </c>
      <c r="JJ20" s="192"/>
      <c r="JK20" s="192"/>
      <c r="JL20" s="192" t="s">
        <v>145</v>
      </c>
      <c r="JM20" s="192"/>
      <c r="JN20" s="192"/>
      <c r="JO20" s="192" t="s">
        <v>147</v>
      </c>
      <c r="JP20" s="192"/>
      <c r="JQ20" s="192"/>
      <c r="JR20" s="192" t="s">
        <v>148</v>
      </c>
      <c r="JS20" s="192"/>
      <c r="JT20" s="192"/>
      <c r="JU20" s="192" t="s">
        <v>271</v>
      </c>
      <c r="JV20" s="192"/>
      <c r="JW20" s="214"/>
      <c r="JX20" s="198"/>
      <c r="JY20" s="192"/>
      <c r="JZ20" s="214"/>
      <c r="KA20" s="355" t="s">
        <v>771</v>
      </c>
      <c r="KB20" s="356"/>
      <c r="KC20" s="356"/>
      <c r="KD20" s="355" t="s">
        <v>772</v>
      </c>
      <c r="KE20" s="356"/>
      <c r="KF20" s="356"/>
      <c r="KG20" s="340" t="s">
        <v>773</v>
      </c>
      <c r="KH20" s="341"/>
      <c r="KI20" s="357"/>
      <c r="KJ20" s="340" t="s">
        <v>774</v>
      </c>
      <c r="KK20" s="341"/>
      <c r="KL20" s="342"/>
    </row>
    <row r="21" spans="1:298" s="32" customFormat="1" ht="15" customHeight="1" x14ac:dyDescent="0.25">
      <c r="A21" s="207" t="str">
        <f>$B$3 &amp; "
" &amp;$B$4 &amp; "
" &amp; IF($F$9=3,"tsd",IF($F$9=6,"hours",IF($F$9=9,"bn","")))</f>
        <v xml:space="preserve">LU
Row 27
</v>
      </c>
      <c r="B21" s="273"/>
      <c r="C21" s="274"/>
      <c r="D21" s="274"/>
      <c r="E21" s="274" t="s">
        <v>48</v>
      </c>
      <c r="F21" s="274"/>
      <c r="G21" s="274"/>
      <c r="H21" s="349" t="s">
        <v>49</v>
      </c>
      <c r="I21" s="350"/>
      <c r="J21" s="351"/>
      <c r="K21" s="349" t="s">
        <v>50</v>
      </c>
      <c r="L21" s="350"/>
      <c r="M21" s="351"/>
      <c r="N21" s="192" t="s">
        <v>48</v>
      </c>
      <c r="O21" s="192"/>
      <c r="P21" s="192"/>
      <c r="Q21" s="149" t="s">
        <v>61</v>
      </c>
      <c r="R21" s="149"/>
      <c r="S21" s="149"/>
      <c r="T21" s="149" t="s">
        <v>63</v>
      </c>
      <c r="U21" s="149"/>
      <c r="V21" s="149"/>
      <c r="W21" s="149"/>
      <c r="X21" s="149"/>
      <c r="Y21" s="149"/>
      <c r="Z21" s="192" t="s">
        <v>48</v>
      </c>
      <c r="AA21" s="192"/>
      <c r="AB21" s="192"/>
      <c r="AC21" s="192" t="s">
        <v>66</v>
      </c>
      <c r="AD21" s="192"/>
      <c r="AE21" s="192"/>
      <c r="AF21" s="149" t="s">
        <v>104</v>
      </c>
      <c r="AG21" s="149"/>
      <c r="AH21" s="149"/>
      <c r="AI21" s="192" t="s">
        <v>48</v>
      </c>
      <c r="AJ21" s="192"/>
      <c r="AK21" s="192"/>
      <c r="AL21" s="149" t="s">
        <v>67</v>
      </c>
      <c r="AM21" s="149"/>
      <c r="AN21" s="149"/>
      <c r="AO21" s="149" t="s">
        <v>105</v>
      </c>
      <c r="AP21" s="149"/>
      <c r="AQ21" s="195"/>
      <c r="AR21" s="198" t="s">
        <v>106</v>
      </c>
      <c r="AS21" s="192"/>
      <c r="AT21" s="192"/>
      <c r="AU21" s="149" t="s">
        <v>107</v>
      </c>
      <c r="AV21" s="149"/>
      <c r="AW21" s="149"/>
      <c r="AX21" s="149" t="s">
        <v>108</v>
      </c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92" t="s">
        <v>106</v>
      </c>
      <c r="CC21" s="192"/>
      <c r="CD21" s="192"/>
      <c r="CE21" s="192" t="s">
        <v>109</v>
      </c>
      <c r="CF21" s="192"/>
      <c r="CG21" s="192"/>
      <c r="CH21" s="149" t="s">
        <v>110</v>
      </c>
      <c r="CI21" s="149"/>
      <c r="CJ21" s="149"/>
      <c r="CK21" s="192" t="s">
        <v>111</v>
      </c>
      <c r="CL21" s="192"/>
      <c r="CM21" s="192"/>
      <c r="CN21" s="198" t="s">
        <v>106</v>
      </c>
      <c r="CO21" s="192"/>
      <c r="CP21" s="192"/>
      <c r="CQ21" s="201" t="s">
        <v>112</v>
      </c>
      <c r="CR21" s="201"/>
      <c r="CS21" s="201"/>
      <c r="CT21" s="149" t="s">
        <v>113</v>
      </c>
      <c r="CU21" s="149"/>
      <c r="CV21" s="149"/>
      <c r="CW21" s="192" t="s">
        <v>114</v>
      </c>
      <c r="CX21" s="192"/>
      <c r="CY21" s="192"/>
      <c r="CZ21" s="192"/>
      <c r="DA21" s="192"/>
      <c r="DB21" s="192"/>
      <c r="DC21" s="192"/>
      <c r="DD21" s="192"/>
      <c r="DE21" s="192"/>
      <c r="DF21" s="192"/>
      <c r="DG21" s="192"/>
      <c r="DH21" s="192"/>
      <c r="DI21" s="192"/>
      <c r="DJ21" s="192"/>
      <c r="DK21" s="192"/>
      <c r="DL21" s="149"/>
      <c r="DM21" s="149"/>
      <c r="DN21" s="149"/>
      <c r="DO21" s="192" t="s">
        <v>115</v>
      </c>
      <c r="DP21" s="192"/>
      <c r="DQ21" s="192"/>
      <c r="DR21" s="192" t="s">
        <v>116</v>
      </c>
      <c r="DS21" s="192"/>
      <c r="DT21" s="192"/>
      <c r="DU21" s="192" t="s">
        <v>117</v>
      </c>
      <c r="DV21" s="192"/>
      <c r="DW21" s="192"/>
      <c r="DX21" s="192"/>
      <c r="DY21" s="192"/>
      <c r="DZ21" s="192"/>
      <c r="EA21" s="192"/>
      <c r="EB21" s="192"/>
      <c r="EC21" s="192"/>
      <c r="ED21" s="149"/>
      <c r="EE21" s="149"/>
      <c r="EF21" s="149"/>
      <c r="EG21" s="201"/>
      <c r="EH21" s="201"/>
      <c r="EI21" s="202"/>
      <c r="EJ21" s="200"/>
      <c r="EK21" s="149"/>
      <c r="EL21" s="149"/>
      <c r="EM21" s="274"/>
      <c r="EN21" s="274"/>
      <c r="EO21" s="274"/>
      <c r="EP21" s="192" t="s">
        <v>48</v>
      </c>
      <c r="EQ21" s="192"/>
      <c r="ER21" s="192"/>
      <c r="ES21" s="149" t="s">
        <v>66</v>
      </c>
      <c r="ET21" s="149"/>
      <c r="EU21" s="149"/>
      <c r="EV21" s="149" t="s">
        <v>104</v>
      </c>
      <c r="EW21" s="149"/>
      <c r="EX21" s="149"/>
      <c r="EY21" s="192" t="s">
        <v>48</v>
      </c>
      <c r="EZ21" s="192"/>
      <c r="FA21" s="192"/>
      <c r="FB21" s="192" t="s">
        <v>67</v>
      </c>
      <c r="FC21" s="192"/>
      <c r="FD21" s="192"/>
      <c r="FE21" s="149" t="s">
        <v>105</v>
      </c>
      <c r="FF21" s="149"/>
      <c r="FG21" s="149"/>
      <c r="FH21" s="149"/>
      <c r="FI21" s="149"/>
      <c r="FJ21" s="195"/>
      <c r="FK21" s="198" t="s">
        <v>106</v>
      </c>
      <c r="FL21" s="192"/>
      <c r="FM21" s="192"/>
      <c r="FN21" s="149" t="s">
        <v>107</v>
      </c>
      <c r="FO21" s="149"/>
      <c r="FP21" s="149"/>
      <c r="FQ21" s="149" t="s">
        <v>108</v>
      </c>
      <c r="FR21" s="149"/>
      <c r="FS21" s="149"/>
      <c r="FT21" s="149"/>
      <c r="FU21" s="149"/>
      <c r="FV21" s="149"/>
      <c r="FW21" s="149"/>
      <c r="FX21" s="149"/>
      <c r="FY21" s="149"/>
      <c r="FZ21" s="149"/>
      <c r="GA21" s="149"/>
      <c r="GB21" s="149"/>
      <c r="GC21" s="149"/>
      <c r="GD21" s="149"/>
      <c r="GE21" s="149"/>
      <c r="GF21" s="149"/>
      <c r="GG21" s="149"/>
      <c r="GH21" s="149"/>
      <c r="GI21" s="149"/>
      <c r="GJ21" s="149"/>
      <c r="GK21" s="149"/>
      <c r="GL21" s="149"/>
      <c r="GM21" s="149"/>
      <c r="GN21" s="149"/>
      <c r="GO21" s="149"/>
      <c r="GP21" s="149"/>
      <c r="GQ21" s="149"/>
      <c r="GR21" s="149"/>
      <c r="GS21" s="149"/>
      <c r="GT21" s="149"/>
      <c r="GU21" s="192" t="s">
        <v>106</v>
      </c>
      <c r="GV21" s="192"/>
      <c r="GW21" s="192"/>
      <c r="GX21" s="149" t="s">
        <v>272</v>
      </c>
      <c r="GY21" s="149"/>
      <c r="GZ21" s="149"/>
      <c r="HA21" s="149" t="s">
        <v>273</v>
      </c>
      <c r="HB21" s="149"/>
      <c r="HC21" s="149"/>
      <c r="HD21" s="149" t="s">
        <v>274</v>
      </c>
      <c r="HE21" s="149"/>
      <c r="HF21" s="195"/>
      <c r="HG21" s="198" t="s">
        <v>106</v>
      </c>
      <c r="HH21" s="192"/>
      <c r="HI21" s="192"/>
      <c r="HJ21" s="201" t="s">
        <v>112</v>
      </c>
      <c r="HK21" s="201"/>
      <c r="HL21" s="201"/>
      <c r="HM21" s="149" t="s">
        <v>113</v>
      </c>
      <c r="HN21" s="149"/>
      <c r="HO21" s="149"/>
      <c r="HP21" s="280" t="s">
        <v>114</v>
      </c>
      <c r="HQ21" s="281"/>
      <c r="HR21" s="281"/>
      <c r="HS21" s="281"/>
      <c r="HT21" s="281"/>
      <c r="HU21" s="281"/>
      <c r="HV21" s="281"/>
      <c r="HW21" s="281"/>
      <c r="HX21" s="281"/>
      <c r="HY21" s="149"/>
      <c r="HZ21" s="149"/>
      <c r="IA21" s="149"/>
      <c r="IB21" s="192" t="s">
        <v>106</v>
      </c>
      <c r="IC21" s="192"/>
      <c r="ID21" s="192"/>
      <c r="IE21" s="149" t="s">
        <v>158</v>
      </c>
      <c r="IF21" s="149"/>
      <c r="IG21" s="149"/>
      <c r="IH21" s="192" t="s">
        <v>275</v>
      </c>
      <c r="II21" s="192"/>
      <c r="IJ21" s="192"/>
      <c r="IK21" s="192"/>
      <c r="IL21" s="192"/>
      <c r="IM21" s="192"/>
      <c r="IN21" s="192"/>
      <c r="IO21" s="192"/>
      <c r="IP21" s="192"/>
      <c r="IQ21" s="149"/>
      <c r="IR21" s="149"/>
      <c r="IS21" s="195"/>
      <c r="IT21" s="198"/>
      <c r="IU21" s="192"/>
      <c r="IV21" s="192"/>
      <c r="IW21" s="192"/>
      <c r="IX21" s="192"/>
      <c r="IY21" s="192"/>
      <c r="IZ21" s="192" t="s">
        <v>48</v>
      </c>
      <c r="JA21" s="192"/>
      <c r="JB21" s="192"/>
      <c r="JC21" s="192" t="s">
        <v>276</v>
      </c>
      <c r="JD21" s="192"/>
      <c r="JE21" s="192"/>
      <c r="JF21" s="192"/>
      <c r="JG21" s="192"/>
      <c r="JH21" s="192"/>
      <c r="JI21" s="192"/>
      <c r="JJ21" s="192"/>
      <c r="JK21" s="192"/>
      <c r="JL21" s="192"/>
      <c r="JM21" s="192"/>
      <c r="JN21" s="192"/>
      <c r="JO21" s="192"/>
      <c r="JP21" s="192"/>
      <c r="JQ21" s="192"/>
      <c r="JR21" s="192"/>
      <c r="JS21" s="192"/>
      <c r="JT21" s="192"/>
      <c r="JU21" s="192"/>
      <c r="JV21" s="192"/>
      <c r="JW21" s="214"/>
      <c r="JX21" s="198"/>
      <c r="JY21" s="192"/>
      <c r="JZ21" s="214"/>
      <c r="KA21" s="145"/>
      <c r="KB21" s="146"/>
      <c r="KC21" s="146"/>
      <c r="KD21" s="145"/>
      <c r="KE21" s="146"/>
      <c r="KF21" s="146"/>
      <c r="KG21" s="343"/>
      <c r="KH21" s="344"/>
      <c r="KI21" s="358"/>
      <c r="KJ21" s="343"/>
      <c r="KK21" s="344"/>
      <c r="KL21" s="345"/>
    </row>
    <row r="22" spans="1:298" s="32" customFormat="1" ht="51.75" customHeight="1" thickBot="1" x14ac:dyDescent="0.25">
      <c r="A22" s="208"/>
      <c r="B22" s="275"/>
      <c r="C22" s="276"/>
      <c r="D22" s="276"/>
      <c r="E22" s="276"/>
      <c r="F22" s="276"/>
      <c r="G22" s="276"/>
      <c r="H22" s="352"/>
      <c r="I22" s="353"/>
      <c r="J22" s="354"/>
      <c r="K22" s="352"/>
      <c r="L22" s="353"/>
      <c r="M22" s="354"/>
      <c r="N22" s="193"/>
      <c r="O22" s="193"/>
      <c r="P22" s="193"/>
      <c r="Q22" s="194"/>
      <c r="R22" s="194"/>
      <c r="S22" s="194"/>
      <c r="T22" s="194"/>
      <c r="U22" s="194"/>
      <c r="V22" s="194"/>
      <c r="W22" s="194"/>
      <c r="X22" s="194"/>
      <c r="Y22" s="194"/>
      <c r="Z22" s="193"/>
      <c r="AA22" s="193"/>
      <c r="AB22" s="193"/>
      <c r="AC22" s="193"/>
      <c r="AD22" s="193"/>
      <c r="AE22" s="193"/>
      <c r="AF22" s="194"/>
      <c r="AG22" s="194"/>
      <c r="AH22" s="194"/>
      <c r="AI22" s="193"/>
      <c r="AJ22" s="193"/>
      <c r="AK22" s="193"/>
      <c r="AL22" s="194"/>
      <c r="AM22" s="194"/>
      <c r="AN22" s="194"/>
      <c r="AO22" s="194"/>
      <c r="AP22" s="194"/>
      <c r="AQ22" s="196"/>
      <c r="AR22" s="199"/>
      <c r="AS22" s="193"/>
      <c r="AT22" s="193"/>
      <c r="AU22" s="194"/>
      <c r="AV22" s="194"/>
      <c r="AW22" s="194"/>
      <c r="AX22" s="194" t="s">
        <v>106</v>
      </c>
      <c r="AY22" s="194"/>
      <c r="AZ22" s="194"/>
      <c r="BA22" s="194" t="s">
        <v>118</v>
      </c>
      <c r="BB22" s="194"/>
      <c r="BC22" s="194"/>
      <c r="BD22" s="194" t="s">
        <v>775</v>
      </c>
      <c r="BE22" s="194"/>
      <c r="BF22" s="194"/>
      <c r="BG22" s="240" t="s">
        <v>776</v>
      </c>
      <c r="BH22" s="240"/>
      <c r="BI22" s="240"/>
      <c r="BJ22" s="240" t="s">
        <v>777</v>
      </c>
      <c r="BK22" s="240"/>
      <c r="BL22" s="240"/>
      <c r="BM22" s="240" t="s">
        <v>778</v>
      </c>
      <c r="BN22" s="240"/>
      <c r="BO22" s="240"/>
      <c r="BP22" s="194" t="s">
        <v>120</v>
      </c>
      <c r="BQ22" s="194"/>
      <c r="BR22" s="194"/>
      <c r="BS22" s="194" t="s">
        <v>121</v>
      </c>
      <c r="BT22" s="194"/>
      <c r="BU22" s="194"/>
      <c r="BV22" s="194"/>
      <c r="BW22" s="194"/>
      <c r="BX22" s="194"/>
      <c r="BY22" s="194"/>
      <c r="BZ22" s="194"/>
      <c r="CA22" s="194"/>
      <c r="CB22" s="193"/>
      <c r="CC22" s="193"/>
      <c r="CD22" s="193"/>
      <c r="CE22" s="193"/>
      <c r="CF22" s="193"/>
      <c r="CG22" s="193"/>
      <c r="CH22" s="194"/>
      <c r="CI22" s="194"/>
      <c r="CJ22" s="194"/>
      <c r="CK22" s="279" t="s">
        <v>115</v>
      </c>
      <c r="CL22" s="279"/>
      <c r="CM22" s="279"/>
      <c r="CN22" s="199"/>
      <c r="CO22" s="193"/>
      <c r="CP22" s="193"/>
      <c r="CQ22" s="203"/>
      <c r="CR22" s="203"/>
      <c r="CS22" s="203"/>
      <c r="CT22" s="194"/>
      <c r="CU22" s="194"/>
      <c r="CV22" s="194"/>
      <c r="CW22" s="193" t="s">
        <v>106</v>
      </c>
      <c r="CX22" s="193"/>
      <c r="CY22" s="193"/>
      <c r="CZ22" s="193" t="s">
        <v>124</v>
      </c>
      <c r="DA22" s="193"/>
      <c r="DB22" s="193"/>
      <c r="DC22" s="276" t="s">
        <v>125</v>
      </c>
      <c r="DD22" s="276"/>
      <c r="DE22" s="276"/>
      <c r="DF22" s="193" t="s">
        <v>126</v>
      </c>
      <c r="DG22" s="193"/>
      <c r="DH22" s="193"/>
      <c r="DI22" s="276" t="s">
        <v>394</v>
      </c>
      <c r="DJ22" s="276"/>
      <c r="DK22" s="276"/>
      <c r="DL22" s="194"/>
      <c r="DM22" s="194"/>
      <c r="DN22" s="194"/>
      <c r="DO22" s="193"/>
      <c r="DP22" s="193"/>
      <c r="DQ22" s="193"/>
      <c r="DR22" s="193"/>
      <c r="DS22" s="193"/>
      <c r="DT22" s="193"/>
      <c r="DU22" s="193" t="s">
        <v>115</v>
      </c>
      <c r="DV22" s="193"/>
      <c r="DW22" s="193"/>
      <c r="DX22" s="193" t="s">
        <v>127</v>
      </c>
      <c r="DY22" s="193"/>
      <c r="DZ22" s="193"/>
      <c r="EA22" s="193" t="s">
        <v>128</v>
      </c>
      <c r="EB22" s="193"/>
      <c r="EC22" s="193"/>
      <c r="ED22" s="194"/>
      <c r="EE22" s="194"/>
      <c r="EF22" s="194"/>
      <c r="EG22" s="203"/>
      <c r="EH22" s="203"/>
      <c r="EI22" s="204"/>
      <c r="EJ22" s="219"/>
      <c r="EK22" s="194"/>
      <c r="EL22" s="194"/>
      <c r="EM22" s="276"/>
      <c r="EN22" s="276"/>
      <c r="EO22" s="276"/>
      <c r="EP22" s="193"/>
      <c r="EQ22" s="193"/>
      <c r="ER22" s="193"/>
      <c r="ES22" s="194"/>
      <c r="ET22" s="194"/>
      <c r="EU22" s="194"/>
      <c r="EV22" s="194"/>
      <c r="EW22" s="194"/>
      <c r="EX22" s="194"/>
      <c r="EY22" s="193"/>
      <c r="EZ22" s="193"/>
      <c r="FA22" s="193"/>
      <c r="FB22" s="193"/>
      <c r="FC22" s="193"/>
      <c r="FD22" s="193"/>
      <c r="FE22" s="194"/>
      <c r="FF22" s="194"/>
      <c r="FG22" s="194"/>
      <c r="FH22" s="194"/>
      <c r="FI22" s="194"/>
      <c r="FJ22" s="196"/>
      <c r="FK22" s="199"/>
      <c r="FL22" s="193"/>
      <c r="FM22" s="193"/>
      <c r="FN22" s="194"/>
      <c r="FO22" s="194"/>
      <c r="FP22" s="194"/>
      <c r="FQ22" s="194" t="s">
        <v>106</v>
      </c>
      <c r="FR22" s="194"/>
      <c r="FS22" s="194"/>
      <c r="FT22" s="194" t="s">
        <v>277</v>
      </c>
      <c r="FU22" s="194"/>
      <c r="FV22" s="194"/>
      <c r="FW22" s="194" t="s">
        <v>119</v>
      </c>
      <c r="FX22" s="194"/>
      <c r="FY22" s="194"/>
      <c r="FZ22" s="240" t="s">
        <v>776</v>
      </c>
      <c r="GA22" s="240"/>
      <c r="GB22" s="240"/>
      <c r="GC22" s="240" t="s">
        <v>777</v>
      </c>
      <c r="GD22" s="240"/>
      <c r="GE22" s="240"/>
      <c r="GF22" s="240" t="s">
        <v>778</v>
      </c>
      <c r="GG22" s="240"/>
      <c r="GH22" s="240"/>
      <c r="GI22" s="194" t="s">
        <v>278</v>
      </c>
      <c r="GJ22" s="194"/>
      <c r="GK22" s="194"/>
      <c r="GL22" s="194" t="s">
        <v>121</v>
      </c>
      <c r="GM22" s="194"/>
      <c r="GN22" s="194"/>
      <c r="GO22" s="194"/>
      <c r="GP22" s="194"/>
      <c r="GQ22" s="194"/>
      <c r="GR22" s="194"/>
      <c r="GS22" s="194"/>
      <c r="GT22" s="194"/>
      <c r="GU22" s="193"/>
      <c r="GV22" s="193"/>
      <c r="GW22" s="193"/>
      <c r="GX22" s="194"/>
      <c r="GY22" s="194"/>
      <c r="GZ22" s="194"/>
      <c r="HA22" s="194"/>
      <c r="HB22" s="194"/>
      <c r="HC22" s="194"/>
      <c r="HD22" s="194"/>
      <c r="HE22" s="194"/>
      <c r="HF22" s="196"/>
      <c r="HG22" s="199"/>
      <c r="HH22" s="193"/>
      <c r="HI22" s="193"/>
      <c r="HJ22" s="203"/>
      <c r="HK22" s="203"/>
      <c r="HL22" s="203"/>
      <c r="HM22" s="194"/>
      <c r="HN22" s="194"/>
      <c r="HO22" s="194"/>
      <c r="HP22" s="193" t="s">
        <v>106</v>
      </c>
      <c r="HQ22" s="193"/>
      <c r="HR22" s="193"/>
      <c r="HS22" s="193" t="s">
        <v>124</v>
      </c>
      <c r="HT22" s="193"/>
      <c r="HU22" s="193"/>
      <c r="HV22" s="193" t="s">
        <v>126</v>
      </c>
      <c r="HW22" s="193"/>
      <c r="HX22" s="193"/>
      <c r="HY22" s="194"/>
      <c r="HZ22" s="194"/>
      <c r="IA22" s="194"/>
      <c r="IB22" s="193"/>
      <c r="IC22" s="193"/>
      <c r="ID22" s="193"/>
      <c r="IE22" s="194"/>
      <c r="IF22" s="194"/>
      <c r="IG22" s="194"/>
      <c r="IH22" s="193" t="s">
        <v>279</v>
      </c>
      <c r="II22" s="193"/>
      <c r="IJ22" s="193"/>
      <c r="IK22" s="193" t="s">
        <v>169</v>
      </c>
      <c r="IL22" s="193"/>
      <c r="IM22" s="193"/>
      <c r="IN22" s="193" t="s">
        <v>280</v>
      </c>
      <c r="IO22" s="193"/>
      <c r="IP22" s="193"/>
      <c r="IQ22" s="194"/>
      <c r="IR22" s="194"/>
      <c r="IS22" s="196"/>
      <c r="IT22" s="199"/>
      <c r="IU22" s="193"/>
      <c r="IV22" s="193"/>
      <c r="IW22" s="193"/>
      <c r="IX22" s="193"/>
      <c r="IY22" s="193"/>
      <c r="IZ22" s="193"/>
      <c r="JA22" s="193"/>
      <c r="JB22" s="193"/>
      <c r="JC22" s="193"/>
      <c r="JD22" s="193"/>
      <c r="JE22" s="193"/>
      <c r="JF22" s="193"/>
      <c r="JG22" s="193"/>
      <c r="JH22" s="193"/>
      <c r="JI22" s="193"/>
      <c r="JJ22" s="193"/>
      <c r="JK22" s="193"/>
      <c r="JL22" s="193"/>
      <c r="JM22" s="193"/>
      <c r="JN22" s="193"/>
      <c r="JO22" s="193"/>
      <c r="JP22" s="193"/>
      <c r="JQ22" s="193"/>
      <c r="JR22" s="193"/>
      <c r="JS22" s="193"/>
      <c r="JT22" s="193"/>
      <c r="JU22" s="193"/>
      <c r="JV22" s="193"/>
      <c r="JW22" s="197"/>
      <c r="JX22" s="199"/>
      <c r="JY22" s="193"/>
      <c r="JZ22" s="197"/>
      <c r="KA22" s="147"/>
      <c r="KB22" s="148"/>
      <c r="KC22" s="148"/>
      <c r="KD22" s="147"/>
      <c r="KE22" s="148"/>
      <c r="KF22" s="148"/>
      <c r="KG22" s="346"/>
      <c r="KH22" s="347"/>
      <c r="KI22" s="359"/>
      <c r="KJ22" s="346"/>
      <c r="KK22" s="347"/>
      <c r="KL22" s="348"/>
    </row>
    <row r="23" spans="1:298" s="32" customFormat="1" ht="12" customHeight="1" x14ac:dyDescent="0.25">
      <c r="A23" s="21" t="s">
        <v>20</v>
      </c>
      <c r="B23" s="25" t="s">
        <v>51</v>
      </c>
      <c r="C23" s="135" t="s">
        <v>448</v>
      </c>
      <c r="D23" s="132" t="s">
        <v>490</v>
      </c>
      <c r="E23" s="56" t="s">
        <v>52</v>
      </c>
      <c r="F23" s="135" t="s">
        <v>448</v>
      </c>
      <c r="G23" s="132" t="s">
        <v>490</v>
      </c>
      <c r="H23" s="56" t="s">
        <v>53</v>
      </c>
      <c r="I23" s="135" t="s">
        <v>448</v>
      </c>
      <c r="J23" s="132" t="s">
        <v>490</v>
      </c>
      <c r="K23" s="56" t="s">
        <v>54</v>
      </c>
      <c r="L23" s="135" t="s">
        <v>448</v>
      </c>
      <c r="M23" s="132" t="s">
        <v>490</v>
      </c>
      <c r="N23" s="56" t="s">
        <v>474</v>
      </c>
      <c r="O23" s="135" t="s">
        <v>448</v>
      </c>
      <c r="P23" s="132" t="s">
        <v>490</v>
      </c>
      <c r="Q23" s="56" t="s">
        <v>62</v>
      </c>
      <c r="R23" s="135" t="s">
        <v>448</v>
      </c>
      <c r="S23" s="132" t="s">
        <v>490</v>
      </c>
      <c r="T23" s="56" t="s">
        <v>396</v>
      </c>
      <c r="U23" s="135" t="s">
        <v>448</v>
      </c>
      <c r="V23" s="132" t="s">
        <v>490</v>
      </c>
      <c r="W23" s="56" t="s">
        <v>171</v>
      </c>
      <c r="X23" s="135" t="s">
        <v>448</v>
      </c>
      <c r="Y23" s="132" t="s">
        <v>490</v>
      </c>
      <c r="Z23" s="56" t="s">
        <v>68</v>
      </c>
      <c r="AA23" s="135" t="s">
        <v>448</v>
      </c>
      <c r="AB23" s="132" t="s">
        <v>490</v>
      </c>
      <c r="AC23" s="56" t="s">
        <v>69</v>
      </c>
      <c r="AD23" s="135" t="s">
        <v>448</v>
      </c>
      <c r="AE23" s="132" t="s">
        <v>490</v>
      </c>
      <c r="AF23" s="56" t="s">
        <v>194</v>
      </c>
      <c r="AG23" s="135" t="s">
        <v>448</v>
      </c>
      <c r="AH23" s="132" t="s">
        <v>490</v>
      </c>
      <c r="AI23" s="56" t="s">
        <v>70</v>
      </c>
      <c r="AJ23" s="135" t="s">
        <v>448</v>
      </c>
      <c r="AK23" s="132" t="s">
        <v>490</v>
      </c>
      <c r="AL23" s="56" t="s">
        <v>71</v>
      </c>
      <c r="AM23" s="135" t="s">
        <v>448</v>
      </c>
      <c r="AN23" s="132" t="s">
        <v>490</v>
      </c>
      <c r="AO23" s="56" t="s">
        <v>172</v>
      </c>
      <c r="AP23" s="135" t="s">
        <v>448</v>
      </c>
      <c r="AQ23" s="132" t="s">
        <v>490</v>
      </c>
      <c r="AR23" s="25" t="s">
        <v>173</v>
      </c>
      <c r="AS23" s="135" t="s">
        <v>448</v>
      </c>
      <c r="AT23" s="132" t="s">
        <v>490</v>
      </c>
      <c r="AU23" s="56" t="s">
        <v>174</v>
      </c>
      <c r="AV23" s="135" t="s">
        <v>448</v>
      </c>
      <c r="AW23" s="132" t="s">
        <v>490</v>
      </c>
      <c r="AX23" s="56" t="s">
        <v>391</v>
      </c>
      <c r="AY23" s="135" t="s">
        <v>448</v>
      </c>
      <c r="AZ23" s="132" t="s">
        <v>490</v>
      </c>
      <c r="BA23" s="56" t="s">
        <v>175</v>
      </c>
      <c r="BB23" s="135" t="s">
        <v>448</v>
      </c>
      <c r="BC23" s="132" t="s">
        <v>490</v>
      </c>
      <c r="BD23" s="56" t="s">
        <v>176</v>
      </c>
      <c r="BE23" s="135" t="s">
        <v>448</v>
      </c>
      <c r="BF23" s="132" t="s">
        <v>490</v>
      </c>
      <c r="BG23" s="56" t="s">
        <v>176</v>
      </c>
      <c r="BH23" s="135" t="s">
        <v>448</v>
      </c>
      <c r="BI23" s="132" t="s">
        <v>490</v>
      </c>
      <c r="BJ23" s="56" t="s">
        <v>176</v>
      </c>
      <c r="BK23" s="135" t="s">
        <v>448</v>
      </c>
      <c r="BL23" s="132" t="s">
        <v>490</v>
      </c>
      <c r="BM23" s="56" t="s">
        <v>176</v>
      </c>
      <c r="BN23" s="135" t="s">
        <v>448</v>
      </c>
      <c r="BO23" s="132" t="s">
        <v>490</v>
      </c>
      <c r="BP23" s="56" t="s">
        <v>177</v>
      </c>
      <c r="BQ23" s="135" t="s">
        <v>448</v>
      </c>
      <c r="BR23" s="132" t="s">
        <v>490</v>
      </c>
      <c r="BS23" s="56" t="s">
        <v>217</v>
      </c>
      <c r="BT23" s="135" t="s">
        <v>448</v>
      </c>
      <c r="BU23" s="132" t="s">
        <v>490</v>
      </c>
      <c r="BV23" s="56" t="s">
        <v>178</v>
      </c>
      <c r="BW23" s="135" t="s">
        <v>448</v>
      </c>
      <c r="BX23" s="132" t="s">
        <v>490</v>
      </c>
      <c r="BY23" s="73" t="s">
        <v>179</v>
      </c>
      <c r="BZ23" s="135" t="s">
        <v>448</v>
      </c>
      <c r="CA23" s="132" t="s">
        <v>490</v>
      </c>
      <c r="CB23" s="56" t="s">
        <v>180</v>
      </c>
      <c r="CC23" s="135" t="s">
        <v>448</v>
      </c>
      <c r="CD23" s="132" t="s">
        <v>490</v>
      </c>
      <c r="CE23" s="56" t="s">
        <v>181</v>
      </c>
      <c r="CF23" s="135" t="s">
        <v>448</v>
      </c>
      <c r="CG23" s="132" t="s">
        <v>490</v>
      </c>
      <c r="CH23" s="56" t="s">
        <v>182</v>
      </c>
      <c r="CI23" s="135" t="s">
        <v>448</v>
      </c>
      <c r="CJ23" s="132" t="s">
        <v>490</v>
      </c>
      <c r="CK23" s="56" t="s">
        <v>218</v>
      </c>
      <c r="CL23" s="135" t="s">
        <v>448</v>
      </c>
      <c r="CM23" s="132" t="s">
        <v>490</v>
      </c>
      <c r="CN23" s="25" t="s">
        <v>183</v>
      </c>
      <c r="CO23" s="135" t="s">
        <v>448</v>
      </c>
      <c r="CP23" s="132" t="s">
        <v>490</v>
      </c>
      <c r="CQ23" s="56" t="s">
        <v>184</v>
      </c>
      <c r="CR23" s="135" t="s">
        <v>448</v>
      </c>
      <c r="CS23" s="132" t="s">
        <v>490</v>
      </c>
      <c r="CT23" s="56" t="s">
        <v>185</v>
      </c>
      <c r="CU23" s="135" t="s">
        <v>448</v>
      </c>
      <c r="CV23" s="132" t="s">
        <v>490</v>
      </c>
      <c r="CW23" s="56" t="s">
        <v>392</v>
      </c>
      <c r="CX23" s="135" t="s">
        <v>448</v>
      </c>
      <c r="CY23" s="132" t="s">
        <v>490</v>
      </c>
      <c r="CZ23" s="56" t="s">
        <v>186</v>
      </c>
      <c r="DA23" s="135" t="s">
        <v>448</v>
      </c>
      <c r="DB23" s="132" t="s">
        <v>490</v>
      </c>
      <c r="DC23" s="56" t="s">
        <v>497</v>
      </c>
      <c r="DD23" s="135" t="s">
        <v>448</v>
      </c>
      <c r="DE23" s="132" t="s">
        <v>490</v>
      </c>
      <c r="DF23" s="73" t="s">
        <v>187</v>
      </c>
      <c r="DG23" s="135" t="s">
        <v>448</v>
      </c>
      <c r="DH23" s="132" t="s">
        <v>490</v>
      </c>
      <c r="DI23" s="56" t="s">
        <v>195</v>
      </c>
      <c r="DJ23" s="135" t="s">
        <v>448</v>
      </c>
      <c r="DK23" s="132" t="s">
        <v>490</v>
      </c>
      <c r="DL23" s="73" t="s">
        <v>188</v>
      </c>
      <c r="DM23" s="135" t="s">
        <v>448</v>
      </c>
      <c r="DN23" s="132" t="s">
        <v>490</v>
      </c>
      <c r="DO23" s="73" t="s">
        <v>398</v>
      </c>
      <c r="DP23" s="135" t="s">
        <v>448</v>
      </c>
      <c r="DQ23" s="132" t="s">
        <v>490</v>
      </c>
      <c r="DR23" s="73" t="s">
        <v>399</v>
      </c>
      <c r="DS23" s="135" t="s">
        <v>448</v>
      </c>
      <c r="DT23" s="132" t="s">
        <v>490</v>
      </c>
      <c r="DU23" s="73" t="s">
        <v>397</v>
      </c>
      <c r="DV23" s="135" t="s">
        <v>448</v>
      </c>
      <c r="DW23" s="132" t="s">
        <v>490</v>
      </c>
      <c r="DX23" s="73" t="s">
        <v>400</v>
      </c>
      <c r="DY23" s="135" t="s">
        <v>448</v>
      </c>
      <c r="DZ23" s="132" t="s">
        <v>490</v>
      </c>
      <c r="EA23" s="73" t="s">
        <v>401</v>
      </c>
      <c r="EB23" s="135" t="s">
        <v>448</v>
      </c>
      <c r="EC23" s="132" t="s">
        <v>490</v>
      </c>
      <c r="ED23" s="73" t="s">
        <v>221</v>
      </c>
      <c r="EE23" s="135" t="s">
        <v>448</v>
      </c>
      <c r="EF23" s="132" t="s">
        <v>490</v>
      </c>
      <c r="EG23" s="73" t="s">
        <v>189</v>
      </c>
      <c r="EH23" s="135" t="s">
        <v>448</v>
      </c>
      <c r="EI23" s="138" t="s">
        <v>490</v>
      </c>
      <c r="EJ23" s="25" t="s">
        <v>222</v>
      </c>
      <c r="EK23" s="135" t="s">
        <v>448</v>
      </c>
      <c r="EL23" s="132" t="s">
        <v>490</v>
      </c>
      <c r="EM23" s="56" t="s">
        <v>171</v>
      </c>
      <c r="EN23" s="135" t="s">
        <v>448</v>
      </c>
      <c r="EO23" s="132" t="s">
        <v>490</v>
      </c>
      <c r="EP23" s="56" t="s">
        <v>68</v>
      </c>
      <c r="EQ23" s="135" t="s">
        <v>448</v>
      </c>
      <c r="ER23" s="132" t="s">
        <v>490</v>
      </c>
      <c r="ES23" s="56" t="s">
        <v>69</v>
      </c>
      <c r="ET23" s="135" t="s">
        <v>448</v>
      </c>
      <c r="EU23" s="132" t="s">
        <v>490</v>
      </c>
      <c r="EV23" s="56" t="s">
        <v>194</v>
      </c>
      <c r="EW23" s="135" t="s">
        <v>448</v>
      </c>
      <c r="EX23" s="132" t="s">
        <v>490</v>
      </c>
      <c r="EY23" s="56" t="s">
        <v>70</v>
      </c>
      <c r="EZ23" s="135" t="s">
        <v>448</v>
      </c>
      <c r="FA23" s="132" t="s">
        <v>490</v>
      </c>
      <c r="FB23" s="56" t="s">
        <v>71</v>
      </c>
      <c r="FC23" s="135" t="s">
        <v>448</v>
      </c>
      <c r="FD23" s="132" t="s">
        <v>490</v>
      </c>
      <c r="FE23" s="56" t="s">
        <v>172</v>
      </c>
      <c r="FF23" s="135" t="s">
        <v>448</v>
      </c>
      <c r="FG23" s="132" t="s">
        <v>490</v>
      </c>
      <c r="FH23" s="56" t="s">
        <v>72</v>
      </c>
      <c r="FI23" s="135" t="s">
        <v>448</v>
      </c>
      <c r="FJ23" s="132" t="s">
        <v>490</v>
      </c>
      <c r="FK23" s="25" t="s">
        <v>173</v>
      </c>
      <c r="FL23" s="135" t="s">
        <v>448</v>
      </c>
      <c r="FM23" s="132" t="s">
        <v>490</v>
      </c>
      <c r="FN23" s="56" t="s">
        <v>174</v>
      </c>
      <c r="FO23" s="135" t="s">
        <v>448</v>
      </c>
      <c r="FP23" s="132" t="s">
        <v>490</v>
      </c>
      <c r="FQ23" s="56" t="s">
        <v>391</v>
      </c>
      <c r="FR23" s="135" t="s">
        <v>448</v>
      </c>
      <c r="FS23" s="132" t="s">
        <v>490</v>
      </c>
      <c r="FT23" s="56" t="s">
        <v>175</v>
      </c>
      <c r="FU23" s="135" t="s">
        <v>448</v>
      </c>
      <c r="FV23" s="132" t="s">
        <v>490</v>
      </c>
      <c r="FW23" s="56" t="s">
        <v>176</v>
      </c>
      <c r="FX23" s="135" t="s">
        <v>448</v>
      </c>
      <c r="FY23" s="132" t="s">
        <v>490</v>
      </c>
      <c r="FZ23" s="56" t="s">
        <v>176</v>
      </c>
      <c r="GA23" s="135" t="s">
        <v>448</v>
      </c>
      <c r="GB23" s="132" t="s">
        <v>490</v>
      </c>
      <c r="GC23" s="56" t="s">
        <v>176</v>
      </c>
      <c r="GD23" s="135" t="s">
        <v>448</v>
      </c>
      <c r="GE23" s="132" t="s">
        <v>490</v>
      </c>
      <c r="GF23" s="56" t="s">
        <v>176</v>
      </c>
      <c r="GG23" s="135" t="s">
        <v>448</v>
      </c>
      <c r="GH23" s="132" t="s">
        <v>490</v>
      </c>
      <c r="GI23" s="56" t="s">
        <v>177</v>
      </c>
      <c r="GJ23" s="135" t="s">
        <v>448</v>
      </c>
      <c r="GK23" s="132" t="s">
        <v>490</v>
      </c>
      <c r="GL23" s="56" t="s">
        <v>217</v>
      </c>
      <c r="GM23" s="135" t="s">
        <v>448</v>
      </c>
      <c r="GN23" s="132" t="s">
        <v>490</v>
      </c>
      <c r="GO23" s="56" t="s">
        <v>178</v>
      </c>
      <c r="GP23" s="135" t="s">
        <v>448</v>
      </c>
      <c r="GQ23" s="132" t="s">
        <v>490</v>
      </c>
      <c r="GR23" s="56" t="s">
        <v>179</v>
      </c>
      <c r="GS23" s="135" t="s">
        <v>448</v>
      </c>
      <c r="GT23" s="132" t="s">
        <v>490</v>
      </c>
      <c r="GU23" s="56" t="s">
        <v>180</v>
      </c>
      <c r="GV23" s="135" t="s">
        <v>448</v>
      </c>
      <c r="GW23" s="132" t="s">
        <v>490</v>
      </c>
      <c r="GX23" s="56" t="s">
        <v>181</v>
      </c>
      <c r="GY23" s="135" t="s">
        <v>448</v>
      </c>
      <c r="GZ23" s="132" t="s">
        <v>490</v>
      </c>
      <c r="HA23" s="56" t="s">
        <v>182</v>
      </c>
      <c r="HB23" s="135" t="s">
        <v>448</v>
      </c>
      <c r="HC23" s="132" t="s">
        <v>490</v>
      </c>
      <c r="HD23" s="56" t="s">
        <v>218</v>
      </c>
      <c r="HE23" s="135" t="s">
        <v>448</v>
      </c>
      <c r="HF23" s="132" t="s">
        <v>490</v>
      </c>
      <c r="HG23" s="25" t="s">
        <v>183</v>
      </c>
      <c r="HH23" s="135" t="s">
        <v>448</v>
      </c>
      <c r="HI23" s="132" t="s">
        <v>490</v>
      </c>
      <c r="HJ23" s="56" t="s">
        <v>184</v>
      </c>
      <c r="HK23" s="135" t="s">
        <v>448</v>
      </c>
      <c r="HL23" s="132" t="s">
        <v>490</v>
      </c>
      <c r="HM23" s="56" t="s">
        <v>185</v>
      </c>
      <c r="HN23" s="135" t="s">
        <v>448</v>
      </c>
      <c r="HO23" s="132" t="s">
        <v>490</v>
      </c>
      <c r="HP23" s="56" t="s">
        <v>392</v>
      </c>
      <c r="HQ23" s="135" t="s">
        <v>448</v>
      </c>
      <c r="HR23" s="132" t="s">
        <v>490</v>
      </c>
      <c r="HS23" s="56" t="s">
        <v>186</v>
      </c>
      <c r="HT23" s="135" t="s">
        <v>448</v>
      </c>
      <c r="HU23" s="132" t="s">
        <v>490</v>
      </c>
      <c r="HV23" s="56" t="s">
        <v>187</v>
      </c>
      <c r="HW23" s="135" t="s">
        <v>448</v>
      </c>
      <c r="HX23" s="132" t="s">
        <v>490</v>
      </c>
      <c r="HY23" s="56" t="s">
        <v>188</v>
      </c>
      <c r="HZ23" s="135" t="s">
        <v>448</v>
      </c>
      <c r="IA23" s="132" t="s">
        <v>490</v>
      </c>
      <c r="IB23" s="56" t="s">
        <v>398</v>
      </c>
      <c r="IC23" s="135" t="s">
        <v>448</v>
      </c>
      <c r="ID23" s="132" t="s">
        <v>490</v>
      </c>
      <c r="IE23" s="56" t="s">
        <v>399</v>
      </c>
      <c r="IF23" s="135" t="s">
        <v>448</v>
      </c>
      <c r="IG23" s="132" t="s">
        <v>490</v>
      </c>
      <c r="IH23" s="56" t="s">
        <v>397</v>
      </c>
      <c r="II23" s="135" t="s">
        <v>448</v>
      </c>
      <c r="IJ23" s="132" t="s">
        <v>490</v>
      </c>
      <c r="IK23" s="56" t="s">
        <v>400</v>
      </c>
      <c r="IL23" s="135" t="s">
        <v>448</v>
      </c>
      <c r="IM23" s="132" t="s">
        <v>490</v>
      </c>
      <c r="IN23" s="56" t="s">
        <v>401</v>
      </c>
      <c r="IO23" s="135" t="s">
        <v>448</v>
      </c>
      <c r="IP23" s="132" t="s">
        <v>490</v>
      </c>
      <c r="IQ23" s="56" t="s">
        <v>221</v>
      </c>
      <c r="IR23" s="135" t="s">
        <v>448</v>
      </c>
      <c r="IS23" s="132" t="s">
        <v>490</v>
      </c>
      <c r="IT23" s="36" t="s">
        <v>225</v>
      </c>
      <c r="IU23" s="135" t="s">
        <v>448</v>
      </c>
      <c r="IV23" s="132" t="s">
        <v>490</v>
      </c>
      <c r="IW23" s="73" t="s">
        <v>226</v>
      </c>
      <c r="IX23" s="135" t="s">
        <v>448</v>
      </c>
      <c r="IY23" s="132" t="s">
        <v>490</v>
      </c>
      <c r="IZ23" s="73" t="s">
        <v>227</v>
      </c>
      <c r="JA23" s="135" t="s">
        <v>448</v>
      </c>
      <c r="JB23" s="132" t="s">
        <v>490</v>
      </c>
      <c r="JC23" s="73" t="s">
        <v>281</v>
      </c>
      <c r="JD23" s="135" t="s">
        <v>448</v>
      </c>
      <c r="JE23" s="132" t="s">
        <v>490</v>
      </c>
      <c r="JF23" s="73" t="s">
        <v>228</v>
      </c>
      <c r="JG23" s="135" t="s">
        <v>448</v>
      </c>
      <c r="JH23" s="132" t="s">
        <v>490</v>
      </c>
      <c r="JI23" s="73" t="s">
        <v>229</v>
      </c>
      <c r="JJ23" s="135" t="s">
        <v>448</v>
      </c>
      <c r="JK23" s="132" t="s">
        <v>490</v>
      </c>
      <c r="JL23" s="73" t="s">
        <v>230</v>
      </c>
      <c r="JM23" s="135" t="s">
        <v>448</v>
      </c>
      <c r="JN23" s="132" t="s">
        <v>490</v>
      </c>
      <c r="JO23" s="73" t="s">
        <v>232</v>
      </c>
      <c r="JP23" s="135" t="s">
        <v>448</v>
      </c>
      <c r="JQ23" s="132" t="s">
        <v>490</v>
      </c>
      <c r="JR23" s="73" t="s">
        <v>196</v>
      </c>
      <c r="JS23" s="135" t="s">
        <v>448</v>
      </c>
      <c r="JT23" s="132" t="s">
        <v>490</v>
      </c>
      <c r="JU23" s="73" t="s">
        <v>197</v>
      </c>
      <c r="JV23" s="135" t="s">
        <v>448</v>
      </c>
      <c r="JW23" s="132" t="s">
        <v>490</v>
      </c>
      <c r="JX23" s="56" t="s">
        <v>390</v>
      </c>
      <c r="JY23" s="135" t="s">
        <v>448</v>
      </c>
      <c r="JZ23" s="138" t="s">
        <v>490</v>
      </c>
      <c r="KA23" s="25" t="s">
        <v>522</v>
      </c>
      <c r="KB23" s="135" t="s">
        <v>448</v>
      </c>
      <c r="KC23" s="132" t="s">
        <v>490</v>
      </c>
      <c r="KD23" s="56" t="s">
        <v>522</v>
      </c>
      <c r="KE23" s="135" t="s">
        <v>448</v>
      </c>
      <c r="KF23" s="132" t="s">
        <v>490</v>
      </c>
      <c r="KG23" s="25" t="s">
        <v>522</v>
      </c>
      <c r="KH23" s="135" t="s">
        <v>448</v>
      </c>
      <c r="KI23" s="132" t="s">
        <v>490</v>
      </c>
      <c r="KJ23" s="56" t="s">
        <v>522</v>
      </c>
      <c r="KK23" s="135" t="s">
        <v>448</v>
      </c>
      <c r="KL23" s="132" t="s">
        <v>490</v>
      </c>
    </row>
    <row r="24" spans="1:298" s="32" customFormat="1" ht="12" customHeight="1" x14ac:dyDescent="0.25">
      <c r="A24" s="54" t="s">
        <v>479</v>
      </c>
      <c r="B24" s="53" t="s">
        <v>485</v>
      </c>
      <c r="C24" s="136"/>
      <c r="D24" s="133"/>
      <c r="E24" s="63" t="s">
        <v>485</v>
      </c>
      <c r="F24" s="136"/>
      <c r="G24" s="133"/>
      <c r="H24" s="63" t="s">
        <v>485</v>
      </c>
      <c r="I24" s="136"/>
      <c r="J24" s="133"/>
      <c r="K24" s="63" t="s">
        <v>485</v>
      </c>
      <c r="L24" s="136"/>
      <c r="M24" s="133"/>
      <c r="N24" s="63" t="s">
        <v>485</v>
      </c>
      <c r="O24" s="136"/>
      <c r="P24" s="133"/>
      <c r="Q24" s="63" t="s">
        <v>485</v>
      </c>
      <c r="R24" s="136"/>
      <c r="S24" s="133"/>
      <c r="T24" s="63" t="s">
        <v>485</v>
      </c>
      <c r="U24" s="136"/>
      <c r="V24" s="133"/>
      <c r="W24" s="63" t="s">
        <v>485</v>
      </c>
      <c r="X24" s="136"/>
      <c r="Y24" s="133"/>
      <c r="Z24" s="63" t="s">
        <v>485</v>
      </c>
      <c r="AA24" s="136"/>
      <c r="AB24" s="133"/>
      <c r="AC24" s="63" t="s">
        <v>485</v>
      </c>
      <c r="AD24" s="136"/>
      <c r="AE24" s="133"/>
      <c r="AF24" s="63" t="s">
        <v>485</v>
      </c>
      <c r="AG24" s="136"/>
      <c r="AH24" s="133"/>
      <c r="AI24" s="63" t="s">
        <v>485</v>
      </c>
      <c r="AJ24" s="136"/>
      <c r="AK24" s="133"/>
      <c r="AL24" s="63" t="s">
        <v>485</v>
      </c>
      <c r="AM24" s="136"/>
      <c r="AN24" s="133"/>
      <c r="AO24" s="63" t="s">
        <v>485</v>
      </c>
      <c r="AP24" s="136"/>
      <c r="AQ24" s="133"/>
      <c r="AR24" s="53" t="s">
        <v>485</v>
      </c>
      <c r="AS24" s="136"/>
      <c r="AT24" s="133"/>
      <c r="AU24" s="63" t="s">
        <v>485</v>
      </c>
      <c r="AV24" s="136"/>
      <c r="AW24" s="133"/>
      <c r="AX24" s="63" t="s">
        <v>485</v>
      </c>
      <c r="AY24" s="136"/>
      <c r="AZ24" s="133"/>
      <c r="BA24" s="63" t="s">
        <v>485</v>
      </c>
      <c r="BB24" s="136"/>
      <c r="BC24" s="133"/>
      <c r="BD24" s="63" t="s">
        <v>485</v>
      </c>
      <c r="BE24" s="136"/>
      <c r="BF24" s="133"/>
      <c r="BG24" s="63" t="s">
        <v>779</v>
      </c>
      <c r="BH24" s="136"/>
      <c r="BI24" s="133"/>
      <c r="BJ24" s="63" t="s">
        <v>780</v>
      </c>
      <c r="BK24" s="136"/>
      <c r="BL24" s="133"/>
      <c r="BM24" s="63" t="s">
        <v>478</v>
      </c>
      <c r="BN24" s="136"/>
      <c r="BO24" s="133"/>
      <c r="BP24" s="63" t="s">
        <v>485</v>
      </c>
      <c r="BQ24" s="136"/>
      <c r="BR24" s="133"/>
      <c r="BS24" s="63" t="s">
        <v>485</v>
      </c>
      <c r="BT24" s="136"/>
      <c r="BU24" s="133"/>
      <c r="BV24" s="63" t="s">
        <v>485</v>
      </c>
      <c r="BW24" s="136"/>
      <c r="BX24" s="133"/>
      <c r="BY24" s="63" t="s">
        <v>485</v>
      </c>
      <c r="BZ24" s="136"/>
      <c r="CA24" s="133"/>
      <c r="CB24" s="63" t="s">
        <v>485</v>
      </c>
      <c r="CC24" s="136"/>
      <c r="CD24" s="133"/>
      <c r="CE24" s="63" t="s">
        <v>485</v>
      </c>
      <c r="CF24" s="136"/>
      <c r="CG24" s="133"/>
      <c r="CH24" s="63" t="s">
        <v>485</v>
      </c>
      <c r="CI24" s="136"/>
      <c r="CJ24" s="133"/>
      <c r="CK24" s="63" t="s">
        <v>485</v>
      </c>
      <c r="CL24" s="136"/>
      <c r="CM24" s="133"/>
      <c r="CN24" s="53" t="s">
        <v>485</v>
      </c>
      <c r="CO24" s="136"/>
      <c r="CP24" s="133"/>
      <c r="CQ24" s="63" t="s">
        <v>485</v>
      </c>
      <c r="CR24" s="136"/>
      <c r="CS24" s="133"/>
      <c r="CT24" s="63" t="s">
        <v>485</v>
      </c>
      <c r="CU24" s="136"/>
      <c r="CV24" s="133"/>
      <c r="CW24" s="63" t="s">
        <v>485</v>
      </c>
      <c r="CX24" s="136"/>
      <c r="CY24" s="133"/>
      <c r="CZ24" s="63" t="s">
        <v>485</v>
      </c>
      <c r="DA24" s="136"/>
      <c r="DB24" s="133"/>
      <c r="DC24" s="63" t="s">
        <v>529</v>
      </c>
      <c r="DD24" s="136"/>
      <c r="DE24" s="133"/>
      <c r="DF24" s="63" t="s">
        <v>485</v>
      </c>
      <c r="DG24" s="136"/>
      <c r="DH24" s="133"/>
      <c r="DI24" s="63" t="s">
        <v>485</v>
      </c>
      <c r="DJ24" s="136"/>
      <c r="DK24" s="133"/>
      <c r="DL24" s="63" t="s">
        <v>485</v>
      </c>
      <c r="DM24" s="136"/>
      <c r="DN24" s="133"/>
      <c r="DO24" s="63" t="s">
        <v>485</v>
      </c>
      <c r="DP24" s="136"/>
      <c r="DQ24" s="133"/>
      <c r="DR24" s="63" t="s">
        <v>485</v>
      </c>
      <c r="DS24" s="136"/>
      <c r="DT24" s="133"/>
      <c r="DU24" s="63" t="s">
        <v>485</v>
      </c>
      <c r="DV24" s="136"/>
      <c r="DW24" s="133"/>
      <c r="DX24" s="63" t="s">
        <v>485</v>
      </c>
      <c r="DY24" s="136"/>
      <c r="DZ24" s="133"/>
      <c r="EA24" s="63" t="s">
        <v>485</v>
      </c>
      <c r="EB24" s="136"/>
      <c r="EC24" s="133"/>
      <c r="ED24" s="63" t="s">
        <v>485</v>
      </c>
      <c r="EE24" s="136"/>
      <c r="EF24" s="133"/>
      <c r="EG24" s="63" t="s">
        <v>485</v>
      </c>
      <c r="EH24" s="136"/>
      <c r="EI24" s="139"/>
      <c r="EJ24" s="53" t="s">
        <v>485</v>
      </c>
      <c r="EK24" s="136"/>
      <c r="EL24" s="133"/>
      <c r="EM24" s="63" t="s">
        <v>485</v>
      </c>
      <c r="EN24" s="136"/>
      <c r="EO24" s="133"/>
      <c r="EP24" s="63" t="s">
        <v>485</v>
      </c>
      <c r="EQ24" s="136"/>
      <c r="ER24" s="133"/>
      <c r="ES24" s="63" t="s">
        <v>485</v>
      </c>
      <c r="ET24" s="136"/>
      <c r="EU24" s="133"/>
      <c r="EV24" s="63" t="s">
        <v>485</v>
      </c>
      <c r="EW24" s="136"/>
      <c r="EX24" s="133"/>
      <c r="EY24" s="63" t="s">
        <v>485</v>
      </c>
      <c r="EZ24" s="136"/>
      <c r="FA24" s="133"/>
      <c r="FB24" s="63" t="s">
        <v>485</v>
      </c>
      <c r="FC24" s="136"/>
      <c r="FD24" s="133"/>
      <c r="FE24" s="63" t="s">
        <v>485</v>
      </c>
      <c r="FF24" s="136"/>
      <c r="FG24" s="133"/>
      <c r="FH24" s="63" t="s">
        <v>485</v>
      </c>
      <c r="FI24" s="136"/>
      <c r="FJ24" s="133"/>
      <c r="FK24" s="53" t="s">
        <v>485</v>
      </c>
      <c r="FL24" s="136"/>
      <c r="FM24" s="133"/>
      <c r="FN24" s="63" t="s">
        <v>485</v>
      </c>
      <c r="FO24" s="136"/>
      <c r="FP24" s="133"/>
      <c r="FQ24" s="63" t="s">
        <v>485</v>
      </c>
      <c r="FR24" s="136"/>
      <c r="FS24" s="133"/>
      <c r="FT24" s="63" t="s">
        <v>485</v>
      </c>
      <c r="FU24" s="136"/>
      <c r="FV24" s="133"/>
      <c r="FW24" s="63" t="s">
        <v>485</v>
      </c>
      <c r="FX24" s="136"/>
      <c r="FY24" s="133"/>
      <c r="FZ24" s="63" t="s">
        <v>779</v>
      </c>
      <c r="GA24" s="136"/>
      <c r="GB24" s="133"/>
      <c r="GC24" s="63" t="s">
        <v>780</v>
      </c>
      <c r="GD24" s="136"/>
      <c r="GE24" s="133"/>
      <c r="GF24" s="63" t="s">
        <v>478</v>
      </c>
      <c r="GG24" s="136"/>
      <c r="GH24" s="133"/>
      <c r="GI24" s="63" t="s">
        <v>485</v>
      </c>
      <c r="GJ24" s="136"/>
      <c r="GK24" s="133"/>
      <c r="GL24" s="63" t="s">
        <v>485</v>
      </c>
      <c r="GM24" s="136"/>
      <c r="GN24" s="133"/>
      <c r="GO24" s="63" t="s">
        <v>485</v>
      </c>
      <c r="GP24" s="136"/>
      <c r="GQ24" s="133"/>
      <c r="GR24" s="63" t="s">
        <v>485</v>
      </c>
      <c r="GS24" s="136"/>
      <c r="GT24" s="133"/>
      <c r="GU24" s="63" t="s">
        <v>485</v>
      </c>
      <c r="GV24" s="136"/>
      <c r="GW24" s="133"/>
      <c r="GX24" s="63" t="s">
        <v>485</v>
      </c>
      <c r="GY24" s="136"/>
      <c r="GZ24" s="133"/>
      <c r="HA24" s="63" t="s">
        <v>485</v>
      </c>
      <c r="HB24" s="136"/>
      <c r="HC24" s="133"/>
      <c r="HD24" s="63" t="s">
        <v>485</v>
      </c>
      <c r="HE24" s="136"/>
      <c r="HF24" s="133"/>
      <c r="HG24" s="53" t="s">
        <v>485</v>
      </c>
      <c r="HH24" s="136"/>
      <c r="HI24" s="133"/>
      <c r="HJ24" s="63" t="s">
        <v>485</v>
      </c>
      <c r="HK24" s="136"/>
      <c r="HL24" s="133"/>
      <c r="HM24" s="63" t="s">
        <v>485</v>
      </c>
      <c r="HN24" s="136"/>
      <c r="HO24" s="133"/>
      <c r="HP24" s="63" t="s">
        <v>485</v>
      </c>
      <c r="HQ24" s="136"/>
      <c r="HR24" s="133"/>
      <c r="HS24" s="63" t="s">
        <v>485</v>
      </c>
      <c r="HT24" s="136"/>
      <c r="HU24" s="133"/>
      <c r="HV24" s="63" t="s">
        <v>485</v>
      </c>
      <c r="HW24" s="136"/>
      <c r="HX24" s="133"/>
      <c r="HY24" s="63" t="s">
        <v>485</v>
      </c>
      <c r="HZ24" s="136"/>
      <c r="IA24" s="133"/>
      <c r="IB24" s="63" t="s">
        <v>485</v>
      </c>
      <c r="IC24" s="136"/>
      <c r="ID24" s="133"/>
      <c r="IE24" s="63" t="s">
        <v>485</v>
      </c>
      <c r="IF24" s="136"/>
      <c r="IG24" s="133"/>
      <c r="IH24" s="63" t="s">
        <v>485</v>
      </c>
      <c r="II24" s="136"/>
      <c r="IJ24" s="133"/>
      <c r="IK24" s="63" t="s">
        <v>485</v>
      </c>
      <c r="IL24" s="136"/>
      <c r="IM24" s="133"/>
      <c r="IN24" s="63" t="s">
        <v>485</v>
      </c>
      <c r="IO24" s="136"/>
      <c r="IP24" s="133"/>
      <c r="IQ24" s="63" t="s">
        <v>485</v>
      </c>
      <c r="IR24" s="136"/>
      <c r="IS24" s="133"/>
      <c r="IT24" s="53" t="s">
        <v>485</v>
      </c>
      <c r="IU24" s="136"/>
      <c r="IV24" s="133"/>
      <c r="IW24" s="63" t="s">
        <v>485</v>
      </c>
      <c r="IX24" s="136"/>
      <c r="IY24" s="133"/>
      <c r="IZ24" s="63" t="s">
        <v>485</v>
      </c>
      <c r="JA24" s="136"/>
      <c r="JB24" s="133"/>
      <c r="JC24" s="63" t="s">
        <v>485</v>
      </c>
      <c r="JD24" s="136"/>
      <c r="JE24" s="133"/>
      <c r="JF24" s="63" t="s">
        <v>485</v>
      </c>
      <c r="JG24" s="136"/>
      <c r="JH24" s="133"/>
      <c r="JI24" s="63" t="s">
        <v>485</v>
      </c>
      <c r="JJ24" s="136"/>
      <c r="JK24" s="133"/>
      <c r="JL24" s="63" t="s">
        <v>485</v>
      </c>
      <c r="JM24" s="136"/>
      <c r="JN24" s="133"/>
      <c r="JO24" s="63" t="s">
        <v>485</v>
      </c>
      <c r="JP24" s="136"/>
      <c r="JQ24" s="133"/>
      <c r="JR24" s="63" t="s">
        <v>485</v>
      </c>
      <c r="JS24" s="136"/>
      <c r="JT24" s="133"/>
      <c r="JU24" s="63" t="s">
        <v>485</v>
      </c>
      <c r="JV24" s="136"/>
      <c r="JW24" s="133"/>
      <c r="JX24" s="61" t="s">
        <v>485</v>
      </c>
      <c r="JY24" s="136"/>
      <c r="JZ24" s="139"/>
      <c r="KA24" s="25" t="s">
        <v>523</v>
      </c>
      <c r="KB24" s="136"/>
      <c r="KC24" s="133"/>
      <c r="KD24" s="56" t="s">
        <v>523</v>
      </c>
      <c r="KE24" s="136"/>
      <c r="KF24" s="133"/>
      <c r="KG24" s="25" t="s">
        <v>523</v>
      </c>
      <c r="KH24" s="136"/>
      <c r="KI24" s="133"/>
      <c r="KJ24" s="56" t="s">
        <v>523</v>
      </c>
      <c r="KK24" s="136"/>
      <c r="KL24" s="133"/>
    </row>
    <row r="25" spans="1:298" s="32" customFormat="1" ht="12.75" customHeight="1" x14ac:dyDescent="0.25">
      <c r="A25" s="54" t="s">
        <v>21</v>
      </c>
      <c r="B25" s="26" t="s">
        <v>25</v>
      </c>
      <c r="C25" s="136"/>
      <c r="D25" s="133"/>
      <c r="E25" s="62" t="s">
        <v>25</v>
      </c>
      <c r="F25" s="136"/>
      <c r="G25" s="133"/>
      <c r="H25" s="62" t="s">
        <v>25</v>
      </c>
      <c r="I25" s="136"/>
      <c r="J25" s="133"/>
      <c r="K25" s="62" t="s">
        <v>25</v>
      </c>
      <c r="L25" s="136"/>
      <c r="M25" s="133"/>
      <c r="N25" s="62" t="s">
        <v>25</v>
      </c>
      <c r="O25" s="136"/>
      <c r="P25" s="133"/>
      <c r="Q25" s="62" t="s">
        <v>25</v>
      </c>
      <c r="R25" s="136"/>
      <c r="S25" s="133"/>
      <c r="T25" s="62" t="s">
        <v>25</v>
      </c>
      <c r="U25" s="136"/>
      <c r="V25" s="133"/>
      <c r="W25" s="62" t="s">
        <v>25</v>
      </c>
      <c r="X25" s="136"/>
      <c r="Y25" s="133"/>
      <c r="Z25" s="62" t="s">
        <v>25</v>
      </c>
      <c r="AA25" s="136"/>
      <c r="AB25" s="133"/>
      <c r="AC25" s="62" t="s">
        <v>25</v>
      </c>
      <c r="AD25" s="136"/>
      <c r="AE25" s="133"/>
      <c r="AF25" s="62" t="s">
        <v>25</v>
      </c>
      <c r="AG25" s="136"/>
      <c r="AH25" s="133"/>
      <c r="AI25" s="62" t="s">
        <v>25</v>
      </c>
      <c r="AJ25" s="136"/>
      <c r="AK25" s="133"/>
      <c r="AL25" s="62" t="s">
        <v>25</v>
      </c>
      <c r="AM25" s="136"/>
      <c r="AN25" s="133"/>
      <c r="AO25" s="62" t="s">
        <v>25</v>
      </c>
      <c r="AP25" s="136"/>
      <c r="AQ25" s="133"/>
      <c r="AR25" s="26" t="s">
        <v>25</v>
      </c>
      <c r="AS25" s="136"/>
      <c r="AT25" s="133"/>
      <c r="AU25" s="62" t="s">
        <v>25</v>
      </c>
      <c r="AV25" s="136"/>
      <c r="AW25" s="133"/>
      <c r="AX25" s="62" t="s">
        <v>25</v>
      </c>
      <c r="AY25" s="136"/>
      <c r="AZ25" s="133"/>
      <c r="BA25" s="62" t="s">
        <v>25</v>
      </c>
      <c r="BB25" s="136"/>
      <c r="BC25" s="133"/>
      <c r="BD25" s="62" t="s">
        <v>25</v>
      </c>
      <c r="BE25" s="136"/>
      <c r="BF25" s="133"/>
      <c r="BG25" s="62" t="s">
        <v>25</v>
      </c>
      <c r="BH25" s="136"/>
      <c r="BI25" s="133"/>
      <c r="BJ25" s="62" t="s">
        <v>25</v>
      </c>
      <c r="BK25" s="136"/>
      <c r="BL25" s="133"/>
      <c r="BM25" s="62" t="s">
        <v>24</v>
      </c>
      <c r="BN25" s="136"/>
      <c r="BO25" s="133"/>
      <c r="BP25" s="62" t="s">
        <v>25</v>
      </c>
      <c r="BQ25" s="136"/>
      <c r="BR25" s="133"/>
      <c r="BS25" s="62" t="s">
        <v>25</v>
      </c>
      <c r="BT25" s="136"/>
      <c r="BU25" s="133"/>
      <c r="BV25" s="62" t="s">
        <v>25</v>
      </c>
      <c r="BW25" s="136"/>
      <c r="BX25" s="133"/>
      <c r="BY25" s="62" t="s">
        <v>25</v>
      </c>
      <c r="BZ25" s="136"/>
      <c r="CA25" s="133"/>
      <c r="CB25" s="62" t="s">
        <v>25</v>
      </c>
      <c r="CC25" s="136"/>
      <c r="CD25" s="133"/>
      <c r="CE25" s="62" t="s">
        <v>25</v>
      </c>
      <c r="CF25" s="136"/>
      <c r="CG25" s="133"/>
      <c r="CH25" s="62" t="s">
        <v>25</v>
      </c>
      <c r="CI25" s="136"/>
      <c r="CJ25" s="133"/>
      <c r="CK25" s="62" t="s">
        <v>25</v>
      </c>
      <c r="CL25" s="136"/>
      <c r="CM25" s="133"/>
      <c r="CN25" s="26" t="s">
        <v>25</v>
      </c>
      <c r="CO25" s="136"/>
      <c r="CP25" s="133"/>
      <c r="CQ25" s="62" t="s">
        <v>25</v>
      </c>
      <c r="CR25" s="136"/>
      <c r="CS25" s="133"/>
      <c r="CT25" s="62" t="s">
        <v>25</v>
      </c>
      <c r="CU25" s="136"/>
      <c r="CV25" s="133"/>
      <c r="CW25" s="62" t="s">
        <v>25</v>
      </c>
      <c r="CX25" s="136"/>
      <c r="CY25" s="133"/>
      <c r="CZ25" s="62" t="s">
        <v>25</v>
      </c>
      <c r="DA25" s="136"/>
      <c r="DB25" s="133"/>
      <c r="DC25" s="62" t="s">
        <v>25</v>
      </c>
      <c r="DD25" s="136"/>
      <c r="DE25" s="133"/>
      <c r="DF25" s="62" t="s">
        <v>25</v>
      </c>
      <c r="DG25" s="136"/>
      <c r="DH25" s="133"/>
      <c r="DI25" s="62" t="s">
        <v>25</v>
      </c>
      <c r="DJ25" s="136"/>
      <c r="DK25" s="133"/>
      <c r="DL25" s="62" t="s">
        <v>25</v>
      </c>
      <c r="DM25" s="136"/>
      <c r="DN25" s="133"/>
      <c r="DO25" s="62" t="s">
        <v>25</v>
      </c>
      <c r="DP25" s="136"/>
      <c r="DQ25" s="133"/>
      <c r="DR25" s="62" t="s">
        <v>25</v>
      </c>
      <c r="DS25" s="136"/>
      <c r="DT25" s="133"/>
      <c r="DU25" s="62" t="s">
        <v>25</v>
      </c>
      <c r="DV25" s="136"/>
      <c r="DW25" s="133"/>
      <c r="DX25" s="62" t="s">
        <v>25</v>
      </c>
      <c r="DY25" s="136"/>
      <c r="DZ25" s="133"/>
      <c r="EA25" s="62" t="s">
        <v>25</v>
      </c>
      <c r="EB25" s="136"/>
      <c r="EC25" s="133"/>
      <c r="ED25" s="62" t="s">
        <v>25</v>
      </c>
      <c r="EE25" s="136"/>
      <c r="EF25" s="133"/>
      <c r="EG25" s="62" t="s">
        <v>25</v>
      </c>
      <c r="EH25" s="136"/>
      <c r="EI25" s="139"/>
      <c r="EJ25" s="26" t="s">
        <v>24</v>
      </c>
      <c r="EK25" s="136"/>
      <c r="EL25" s="133"/>
      <c r="EM25" s="62" t="s">
        <v>24</v>
      </c>
      <c r="EN25" s="136"/>
      <c r="EO25" s="133"/>
      <c r="EP25" s="62" t="s">
        <v>24</v>
      </c>
      <c r="EQ25" s="136"/>
      <c r="ER25" s="133"/>
      <c r="ES25" s="62" t="s">
        <v>24</v>
      </c>
      <c r="ET25" s="136"/>
      <c r="EU25" s="133"/>
      <c r="EV25" s="62" t="s">
        <v>24</v>
      </c>
      <c r="EW25" s="136"/>
      <c r="EX25" s="133"/>
      <c r="EY25" s="62" t="s">
        <v>24</v>
      </c>
      <c r="EZ25" s="136"/>
      <c r="FA25" s="133"/>
      <c r="FB25" s="62" t="s">
        <v>24</v>
      </c>
      <c r="FC25" s="136"/>
      <c r="FD25" s="133"/>
      <c r="FE25" s="62" t="s">
        <v>24</v>
      </c>
      <c r="FF25" s="136"/>
      <c r="FG25" s="133"/>
      <c r="FH25" s="62" t="s">
        <v>24</v>
      </c>
      <c r="FI25" s="136"/>
      <c r="FJ25" s="133"/>
      <c r="FK25" s="26" t="s">
        <v>24</v>
      </c>
      <c r="FL25" s="136"/>
      <c r="FM25" s="133"/>
      <c r="FN25" s="62" t="s">
        <v>24</v>
      </c>
      <c r="FO25" s="136"/>
      <c r="FP25" s="133"/>
      <c r="FQ25" s="62" t="s">
        <v>24</v>
      </c>
      <c r="FR25" s="136"/>
      <c r="FS25" s="133"/>
      <c r="FT25" s="62" t="s">
        <v>24</v>
      </c>
      <c r="FU25" s="136"/>
      <c r="FV25" s="133"/>
      <c r="FW25" s="62" t="s">
        <v>24</v>
      </c>
      <c r="FX25" s="136"/>
      <c r="FY25" s="133"/>
      <c r="FZ25" s="62" t="s">
        <v>24</v>
      </c>
      <c r="GA25" s="136"/>
      <c r="GB25" s="133"/>
      <c r="GC25" s="62" t="s">
        <v>24</v>
      </c>
      <c r="GD25" s="136"/>
      <c r="GE25" s="133"/>
      <c r="GF25" s="62" t="s">
        <v>24</v>
      </c>
      <c r="GG25" s="136"/>
      <c r="GH25" s="133"/>
      <c r="GI25" s="62" t="s">
        <v>24</v>
      </c>
      <c r="GJ25" s="136"/>
      <c r="GK25" s="133"/>
      <c r="GL25" s="62" t="s">
        <v>24</v>
      </c>
      <c r="GM25" s="136"/>
      <c r="GN25" s="133"/>
      <c r="GO25" s="62" t="s">
        <v>24</v>
      </c>
      <c r="GP25" s="136"/>
      <c r="GQ25" s="133"/>
      <c r="GR25" s="62" t="s">
        <v>24</v>
      </c>
      <c r="GS25" s="136"/>
      <c r="GT25" s="133"/>
      <c r="GU25" s="62" t="s">
        <v>24</v>
      </c>
      <c r="GV25" s="136"/>
      <c r="GW25" s="133"/>
      <c r="GX25" s="62" t="s">
        <v>24</v>
      </c>
      <c r="GY25" s="136"/>
      <c r="GZ25" s="133"/>
      <c r="HA25" s="62" t="s">
        <v>24</v>
      </c>
      <c r="HB25" s="136"/>
      <c r="HC25" s="133"/>
      <c r="HD25" s="62" t="s">
        <v>24</v>
      </c>
      <c r="HE25" s="136"/>
      <c r="HF25" s="133"/>
      <c r="HG25" s="26" t="s">
        <v>24</v>
      </c>
      <c r="HH25" s="136"/>
      <c r="HI25" s="133"/>
      <c r="HJ25" s="62" t="s">
        <v>24</v>
      </c>
      <c r="HK25" s="136"/>
      <c r="HL25" s="133"/>
      <c r="HM25" s="62" t="s">
        <v>24</v>
      </c>
      <c r="HN25" s="136"/>
      <c r="HO25" s="133"/>
      <c r="HP25" s="62" t="s">
        <v>24</v>
      </c>
      <c r="HQ25" s="136"/>
      <c r="HR25" s="133"/>
      <c r="HS25" s="62" t="s">
        <v>24</v>
      </c>
      <c r="HT25" s="136"/>
      <c r="HU25" s="133"/>
      <c r="HV25" s="62" t="s">
        <v>24</v>
      </c>
      <c r="HW25" s="136"/>
      <c r="HX25" s="133"/>
      <c r="HY25" s="62" t="s">
        <v>24</v>
      </c>
      <c r="HZ25" s="136"/>
      <c r="IA25" s="133"/>
      <c r="IB25" s="62" t="s">
        <v>24</v>
      </c>
      <c r="IC25" s="136"/>
      <c r="ID25" s="133"/>
      <c r="IE25" s="62" t="s">
        <v>24</v>
      </c>
      <c r="IF25" s="136"/>
      <c r="IG25" s="133"/>
      <c r="IH25" s="62" t="s">
        <v>24</v>
      </c>
      <c r="II25" s="136"/>
      <c r="IJ25" s="133"/>
      <c r="IK25" s="62" t="s">
        <v>24</v>
      </c>
      <c r="IL25" s="136"/>
      <c r="IM25" s="133"/>
      <c r="IN25" s="62" t="s">
        <v>24</v>
      </c>
      <c r="IO25" s="136"/>
      <c r="IP25" s="133"/>
      <c r="IQ25" s="62" t="s">
        <v>24</v>
      </c>
      <c r="IR25" s="136"/>
      <c r="IS25" s="133"/>
      <c r="IT25" s="26" t="s">
        <v>26</v>
      </c>
      <c r="IU25" s="136"/>
      <c r="IV25" s="133"/>
      <c r="IW25" s="62" t="s">
        <v>26</v>
      </c>
      <c r="IX25" s="136"/>
      <c r="IY25" s="133"/>
      <c r="IZ25" s="62" t="s">
        <v>26</v>
      </c>
      <c r="JA25" s="136"/>
      <c r="JB25" s="133"/>
      <c r="JC25" s="62" t="s">
        <v>26</v>
      </c>
      <c r="JD25" s="136"/>
      <c r="JE25" s="133"/>
      <c r="JF25" s="62" t="s">
        <v>26</v>
      </c>
      <c r="JG25" s="136"/>
      <c r="JH25" s="133"/>
      <c r="JI25" s="62" t="s">
        <v>26</v>
      </c>
      <c r="JJ25" s="136"/>
      <c r="JK25" s="133"/>
      <c r="JL25" s="62" t="s">
        <v>26</v>
      </c>
      <c r="JM25" s="136"/>
      <c r="JN25" s="133"/>
      <c r="JO25" s="62" t="s">
        <v>26</v>
      </c>
      <c r="JP25" s="136"/>
      <c r="JQ25" s="133"/>
      <c r="JR25" s="62" t="s">
        <v>26</v>
      </c>
      <c r="JS25" s="136"/>
      <c r="JT25" s="133"/>
      <c r="JU25" s="62" t="s">
        <v>26</v>
      </c>
      <c r="JV25" s="136"/>
      <c r="JW25" s="133"/>
      <c r="JX25" s="62" t="s">
        <v>42</v>
      </c>
      <c r="JY25" s="136"/>
      <c r="JZ25" s="139"/>
      <c r="KA25" s="35" t="s">
        <v>42</v>
      </c>
      <c r="KB25" s="136"/>
      <c r="KC25" s="133"/>
      <c r="KD25" s="57" t="s">
        <v>42</v>
      </c>
      <c r="KE25" s="136"/>
      <c r="KF25" s="133"/>
      <c r="KG25" s="35" t="s">
        <v>42</v>
      </c>
      <c r="KH25" s="136"/>
      <c r="KI25" s="133"/>
      <c r="KJ25" s="57" t="s">
        <v>42</v>
      </c>
      <c r="KK25" s="136"/>
      <c r="KL25" s="133"/>
    </row>
    <row r="26" spans="1:298" s="32" customFormat="1" ht="12.75" customHeight="1" x14ac:dyDescent="0.25">
      <c r="A26" s="54" t="s">
        <v>524</v>
      </c>
      <c r="B26" s="26" t="s">
        <v>30</v>
      </c>
      <c r="C26" s="136"/>
      <c r="D26" s="133"/>
      <c r="E26" s="62" t="s">
        <v>30</v>
      </c>
      <c r="F26" s="136"/>
      <c r="G26" s="133"/>
      <c r="H26" s="62" t="s">
        <v>30</v>
      </c>
      <c r="I26" s="136"/>
      <c r="J26" s="133"/>
      <c r="K26" s="62" t="s">
        <v>30</v>
      </c>
      <c r="L26" s="136"/>
      <c r="M26" s="133"/>
      <c r="N26" s="62" t="s">
        <v>30</v>
      </c>
      <c r="O26" s="136"/>
      <c r="P26" s="133"/>
      <c r="Q26" s="62" t="s">
        <v>30</v>
      </c>
      <c r="R26" s="136"/>
      <c r="S26" s="133"/>
      <c r="T26" s="62" t="s">
        <v>30</v>
      </c>
      <c r="U26" s="136"/>
      <c r="V26" s="133"/>
      <c r="W26" s="62" t="s">
        <v>30</v>
      </c>
      <c r="X26" s="136"/>
      <c r="Y26" s="133"/>
      <c r="Z26" s="62" t="s">
        <v>30</v>
      </c>
      <c r="AA26" s="136"/>
      <c r="AB26" s="133"/>
      <c r="AC26" s="62" t="s">
        <v>30</v>
      </c>
      <c r="AD26" s="136"/>
      <c r="AE26" s="133"/>
      <c r="AF26" s="62" t="s">
        <v>30</v>
      </c>
      <c r="AG26" s="136"/>
      <c r="AH26" s="133"/>
      <c r="AI26" s="62" t="s">
        <v>30</v>
      </c>
      <c r="AJ26" s="136"/>
      <c r="AK26" s="133"/>
      <c r="AL26" s="62" t="s">
        <v>30</v>
      </c>
      <c r="AM26" s="136"/>
      <c r="AN26" s="133"/>
      <c r="AO26" s="62" t="s">
        <v>30</v>
      </c>
      <c r="AP26" s="136"/>
      <c r="AQ26" s="133"/>
      <c r="AR26" s="26" t="s">
        <v>28</v>
      </c>
      <c r="AS26" s="136"/>
      <c r="AT26" s="133"/>
      <c r="AU26" s="62" t="s">
        <v>28</v>
      </c>
      <c r="AV26" s="136"/>
      <c r="AW26" s="133"/>
      <c r="AX26" s="62" t="s">
        <v>30</v>
      </c>
      <c r="AY26" s="136"/>
      <c r="AZ26" s="133"/>
      <c r="BA26" s="62" t="s">
        <v>30</v>
      </c>
      <c r="BB26" s="136"/>
      <c r="BC26" s="133"/>
      <c r="BD26" s="62" t="s">
        <v>30</v>
      </c>
      <c r="BE26" s="136"/>
      <c r="BF26" s="133"/>
      <c r="BG26" s="62" t="s">
        <v>30</v>
      </c>
      <c r="BH26" s="136"/>
      <c r="BI26" s="133"/>
      <c r="BJ26" s="62" t="s">
        <v>30</v>
      </c>
      <c r="BK26" s="136"/>
      <c r="BL26" s="133"/>
      <c r="BM26" s="62" t="s">
        <v>30</v>
      </c>
      <c r="BN26" s="136"/>
      <c r="BO26" s="133"/>
      <c r="BP26" s="62" t="s">
        <v>30</v>
      </c>
      <c r="BQ26" s="136"/>
      <c r="BR26" s="133"/>
      <c r="BS26" s="62" t="s">
        <v>30</v>
      </c>
      <c r="BT26" s="136"/>
      <c r="BU26" s="133"/>
      <c r="BV26" s="62" t="s">
        <v>28</v>
      </c>
      <c r="BW26" s="136"/>
      <c r="BX26" s="133"/>
      <c r="BY26" s="57" t="s">
        <v>30</v>
      </c>
      <c r="BZ26" s="136"/>
      <c r="CA26" s="133"/>
      <c r="CB26" s="62" t="s">
        <v>30</v>
      </c>
      <c r="CC26" s="136"/>
      <c r="CD26" s="133"/>
      <c r="CE26" s="62" t="s">
        <v>30</v>
      </c>
      <c r="CF26" s="136"/>
      <c r="CG26" s="133"/>
      <c r="CH26" s="62" t="s">
        <v>30</v>
      </c>
      <c r="CI26" s="136"/>
      <c r="CJ26" s="133"/>
      <c r="CK26" s="62" t="s">
        <v>30</v>
      </c>
      <c r="CL26" s="136"/>
      <c r="CM26" s="133"/>
      <c r="CN26" s="26" t="s">
        <v>28</v>
      </c>
      <c r="CO26" s="136"/>
      <c r="CP26" s="133"/>
      <c r="CQ26" s="62" t="s">
        <v>30</v>
      </c>
      <c r="CR26" s="136"/>
      <c r="CS26" s="133"/>
      <c r="CT26" s="62" t="s">
        <v>30</v>
      </c>
      <c r="CU26" s="136"/>
      <c r="CV26" s="133"/>
      <c r="CW26" s="62" t="s">
        <v>28</v>
      </c>
      <c r="CX26" s="136"/>
      <c r="CY26" s="133"/>
      <c r="CZ26" s="62" t="s">
        <v>30</v>
      </c>
      <c r="DA26" s="136"/>
      <c r="DB26" s="133"/>
      <c r="DC26" s="62" t="s">
        <v>30</v>
      </c>
      <c r="DD26" s="136"/>
      <c r="DE26" s="133"/>
      <c r="DF26" s="62" t="s">
        <v>28</v>
      </c>
      <c r="DG26" s="136"/>
      <c r="DH26" s="133"/>
      <c r="DI26" s="62" t="s">
        <v>30</v>
      </c>
      <c r="DJ26" s="136"/>
      <c r="DK26" s="133"/>
      <c r="DL26" s="62" t="s">
        <v>30</v>
      </c>
      <c r="DM26" s="136"/>
      <c r="DN26" s="133"/>
      <c r="DO26" s="62" t="s">
        <v>28</v>
      </c>
      <c r="DP26" s="136"/>
      <c r="DQ26" s="133"/>
      <c r="DR26" s="62" t="s">
        <v>30</v>
      </c>
      <c r="DS26" s="136"/>
      <c r="DT26" s="133"/>
      <c r="DU26" s="62" t="s">
        <v>28</v>
      </c>
      <c r="DV26" s="136"/>
      <c r="DW26" s="133"/>
      <c r="DX26" s="62" t="s">
        <v>28</v>
      </c>
      <c r="DY26" s="136"/>
      <c r="DZ26" s="133"/>
      <c r="EA26" s="62" t="s">
        <v>28</v>
      </c>
      <c r="EB26" s="136"/>
      <c r="EC26" s="133"/>
      <c r="ED26" s="62" t="s">
        <v>30</v>
      </c>
      <c r="EE26" s="136"/>
      <c r="EF26" s="133"/>
      <c r="EG26" s="62" t="s">
        <v>30</v>
      </c>
      <c r="EH26" s="136"/>
      <c r="EI26" s="139"/>
      <c r="EJ26" s="26" t="s">
        <v>30</v>
      </c>
      <c r="EK26" s="136"/>
      <c r="EL26" s="133"/>
      <c r="EM26" s="62" t="s">
        <v>30</v>
      </c>
      <c r="EN26" s="136"/>
      <c r="EO26" s="133"/>
      <c r="EP26" s="62" t="s">
        <v>30</v>
      </c>
      <c r="EQ26" s="136"/>
      <c r="ER26" s="133"/>
      <c r="ES26" s="62" t="s">
        <v>30</v>
      </c>
      <c r="ET26" s="136"/>
      <c r="EU26" s="133"/>
      <c r="EV26" s="62" t="s">
        <v>30</v>
      </c>
      <c r="EW26" s="136"/>
      <c r="EX26" s="133"/>
      <c r="EY26" s="62" t="s">
        <v>30</v>
      </c>
      <c r="EZ26" s="136"/>
      <c r="FA26" s="133"/>
      <c r="FB26" s="62" t="s">
        <v>30</v>
      </c>
      <c r="FC26" s="136"/>
      <c r="FD26" s="133"/>
      <c r="FE26" s="62" t="s">
        <v>30</v>
      </c>
      <c r="FF26" s="136"/>
      <c r="FG26" s="133"/>
      <c r="FH26" s="62" t="s">
        <v>30</v>
      </c>
      <c r="FI26" s="136"/>
      <c r="FJ26" s="133"/>
      <c r="FK26" s="26" t="s">
        <v>28</v>
      </c>
      <c r="FL26" s="136"/>
      <c r="FM26" s="133"/>
      <c r="FN26" s="62" t="s">
        <v>28</v>
      </c>
      <c r="FO26" s="136"/>
      <c r="FP26" s="133"/>
      <c r="FQ26" s="62" t="s">
        <v>30</v>
      </c>
      <c r="FR26" s="136"/>
      <c r="FS26" s="133"/>
      <c r="FT26" s="62" t="s">
        <v>30</v>
      </c>
      <c r="FU26" s="136"/>
      <c r="FV26" s="133"/>
      <c r="FW26" s="62" t="s">
        <v>30</v>
      </c>
      <c r="FX26" s="136"/>
      <c r="FY26" s="133"/>
      <c r="FZ26" s="62" t="s">
        <v>30</v>
      </c>
      <c r="GA26" s="136"/>
      <c r="GB26" s="133"/>
      <c r="GC26" s="62" t="s">
        <v>30</v>
      </c>
      <c r="GD26" s="136"/>
      <c r="GE26" s="133"/>
      <c r="GF26" s="62" t="s">
        <v>30</v>
      </c>
      <c r="GG26" s="136"/>
      <c r="GH26" s="133"/>
      <c r="GI26" s="62" t="s">
        <v>30</v>
      </c>
      <c r="GJ26" s="136"/>
      <c r="GK26" s="133"/>
      <c r="GL26" s="62" t="s">
        <v>30</v>
      </c>
      <c r="GM26" s="136"/>
      <c r="GN26" s="133"/>
      <c r="GO26" s="62" t="s">
        <v>28</v>
      </c>
      <c r="GP26" s="136"/>
      <c r="GQ26" s="133"/>
      <c r="GR26" s="62" t="s">
        <v>30</v>
      </c>
      <c r="GS26" s="136"/>
      <c r="GT26" s="133"/>
      <c r="GU26" s="62" t="s">
        <v>30</v>
      </c>
      <c r="GV26" s="136"/>
      <c r="GW26" s="133"/>
      <c r="GX26" s="62" t="s">
        <v>30</v>
      </c>
      <c r="GY26" s="136"/>
      <c r="GZ26" s="133"/>
      <c r="HA26" s="62" t="s">
        <v>30</v>
      </c>
      <c r="HB26" s="136"/>
      <c r="HC26" s="133"/>
      <c r="HD26" s="62" t="s">
        <v>30</v>
      </c>
      <c r="HE26" s="136"/>
      <c r="HF26" s="218"/>
      <c r="HG26" s="35" t="s">
        <v>28</v>
      </c>
      <c r="HH26" s="136"/>
      <c r="HI26" s="133"/>
      <c r="HJ26" s="62" t="s">
        <v>30</v>
      </c>
      <c r="HK26" s="136"/>
      <c r="HL26" s="133"/>
      <c r="HM26" s="62" t="s">
        <v>30</v>
      </c>
      <c r="HN26" s="136"/>
      <c r="HO26" s="133"/>
      <c r="HP26" s="62" t="s">
        <v>28</v>
      </c>
      <c r="HQ26" s="136"/>
      <c r="HR26" s="133"/>
      <c r="HS26" s="62" t="s">
        <v>30</v>
      </c>
      <c r="HT26" s="136"/>
      <c r="HU26" s="133"/>
      <c r="HV26" s="62" t="s">
        <v>28</v>
      </c>
      <c r="HW26" s="136"/>
      <c r="HX26" s="133"/>
      <c r="HY26" s="62" t="s">
        <v>30</v>
      </c>
      <c r="HZ26" s="136"/>
      <c r="IA26" s="133"/>
      <c r="IB26" s="62" t="s">
        <v>28</v>
      </c>
      <c r="IC26" s="136"/>
      <c r="ID26" s="133"/>
      <c r="IE26" s="62" t="s">
        <v>30</v>
      </c>
      <c r="IF26" s="136"/>
      <c r="IG26" s="133"/>
      <c r="IH26" s="62" t="s">
        <v>28</v>
      </c>
      <c r="II26" s="136"/>
      <c r="IJ26" s="133"/>
      <c r="IK26" s="62" t="s">
        <v>28</v>
      </c>
      <c r="IL26" s="136"/>
      <c r="IM26" s="133"/>
      <c r="IN26" s="62" t="s">
        <v>28</v>
      </c>
      <c r="IO26" s="136"/>
      <c r="IP26" s="133"/>
      <c r="IQ26" s="62" t="s">
        <v>30</v>
      </c>
      <c r="IR26" s="136"/>
      <c r="IS26" s="133"/>
      <c r="IT26" s="26" t="s">
        <v>42</v>
      </c>
      <c r="IU26" s="136"/>
      <c r="IV26" s="133"/>
      <c r="IW26" s="62" t="s">
        <v>42</v>
      </c>
      <c r="IX26" s="136"/>
      <c r="IY26" s="133"/>
      <c r="IZ26" s="62" t="s">
        <v>42</v>
      </c>
      <c r="JA26" s="136"/>
      <c r="JB26" s="133"/>
      <c r="JC26" s="62" t="s">
        <v>42</v>
      </c>
      <c r="JD26" s="136"/>
      <c r="JE26" s="133"/>
      <c r="JF26" s="62" t="s">
        <v>42</v>
      </c>
      <c r="JG26" s="136"/>
      <c r="JH26" s="133"/>
      <c r="JI26" s="62" t="s">
        <v>42</v>
      </c>
      <c r="JJ26" s="136"/>
      <c r="JK26" s="133"/>
      <c r="JL26" s="62" t="s">
        <v>42</v>
      </c>
      <c r="JM26" s="136"/>
      <c r="JN26" s="133"/>
      <c r="JO26" s="62" t="s">
        <v>42</v>
      </c>
      <c r="JP26" s="136"/>
      <c r="JQ26" s="133"/>
      <c r="JR26" s="62" t="s">
        <v>42</v>
      </c>
      <c r="JS26" s="136"/>
      <c r="JT26" s="133"/>
      <c r="JU26" s="62" t="s">
        <v>42</v>
      </c>
      <c r="JV26" s="136"/>
      <c r="JW26" s="133"/>
      <c r="JX26" s="62" t="s">
        <v>42</v>
      </c>
      <c r="JY26" s="136"/>
      <c r="JZ26" s="139"/>
      <c r="KA26" s="66" t="s">
        <v>42</v>
      </c>
      <c r="KB26" s="136"/>
      <c r="KC26" s="133"/>
      <c r="KD26" s="68" t="s">
        <v>42</v>
      </c>
      <c r="KE26" s="136"/>
      <c r="KF26" s="133"/>
      <c r="KG26" s="66" t="s">
        <v>42</v>
      </c>
      <c r="KH26" s="136"/>
      <c r="KI26" s="133"/>
      <c r="KJ26" s="68" t="s">
        <v>42</v>
      </c>
      <c r="KK26" s="136"/>
      <c r="KL26" s="133"/>
    </row>
    <row r="27" spans="1:298" s="112" customFormat="1" ht="12.75" customHeight="1" x14ac:dyDescent="0.25">
      <c r="A27" s="54" t="s">
        <v>32</v>
      </c>
      <c r="B27" s="35" t="s">
        <v>46</v>
      </c>
      <c r="C27" s="136"/>
      <c r="D27" s="133"/>
      <c r="E27" s="57" t="s">
        <v>46</v>
      </c>
      <c r="F27" s="136"/>
      <c r="G27" s="133"/>
      <c r="H27" s="57" t="s">
        <v>46</v>
      </c>
      <c r="I27" s="136"/>
      <c r="J27" s="133"/>
      <c r="K27" s="57" t="s">
        <v>46</v>
      </c>
      <c r="L27" s="136"/>
      <c r="M27" s="133"/>
      <c r="N27" s="57" t="s">
        <v>46</v>
      </c>
      <c r="O27" s="136"/>
      <c r="P27" s="133"/>
      <c r="Q27" s="57" t="s">
        <v>46</v>
      </c>
      <c r="R27" s="136"/>
      <c r="S27" s="133"/>
      <c r="T27" s="57" t="s">
        <v>46</v>
      </c>
      <c r="U27" s="136"/>
      <c r="V27" s="133"/>
      <c r="W27" s="57" t="s">
        <v>46</v>
      </c>
      <c r="X27" s="136"/>
      <c r="Y27" s="133"/>
      <c r="Z27" s="57" t="s">
        <v>46</v>
      </c>
      <c r="AA27" s="136"/>
      <c r="AB27" s="133"/>
      <c r="AC27" s="57" t="s">
        <v>46</v>
      </c>
      <c r="AD27" s="136"/>
      <c r="AE27" s="133"/>
      <c r="AF27" s="57" t="s">
        <v>46</v>
      </c>
      <c r="AG27" s="136"/>
      <c r="AH27" s="133"/>
      <c r="AI27" s="57" t="s">
        <v>46</v>
      </c>
      <c r="AJ27" s="136"/>
      <c r="AK27" s="133"/>
      <c r="AL27" s="57" t="s">
        <v>46</v>
      </c>
      <c r="AM27" s="136"/>
      <c r="AN27" s="133"/>
      <c r="AO27" s="57" t="s">
        <v>46</v>
      </c>
      <c r="AP27" s="136"/>
      <c r="AQ27" s="133"/>
      <c r="AR27" s="35" t="s">
        <v>46</v>
      </c>
      <c r="AS27" s="136"/>
      <c r="AT27" s="133"/>
      <c r="AU27" s="57" t="s">
        <v>46</v>
      </c>
      <c r="AV27" s="136"/>
      <c r="AW27" s="133"/>
      <c r="AX27" s="57" t="s">
        <v>46</v>
      </c>
      <c r="AY27" s="136"/>
      <c r="AZ27" s="133"/>
      <c r="BA27" s="57" t="s">
        <v>46</v>
      </c>
      <c r="BB27" s="136"/>
      <c r="BC27" s="133"/>
      <c r="BD27" s="57" t="s">
        <v>46</v>
      </c>
      <c r="BE27" s="136"/>
      <c r="BF27" s="133"/>
      <c r="BG27" s="57" t="s">
        <v>781</v>
      </c>
      <c r="BH27" s="136"/>
      <c r="BI27" s="133"/>
      <c r="BJ27" s="57" t="s">
        <v>781</v>
      </c>
      <c r="BK27" s="136"/>
      <c r="BL27" s="133"/>
      <c r="BM27" s="57" t="s">
        <v>46</v>
      </c>
      <c r="BN27" s="136"/>
      <c r="BO27" s="133"/>
      <c r="BP27" s="57" t="s">
        <v>46</v>
      </c>
      <c r="BQ27" s="136"/>
      <c r="BR27" s="133"/>
      <c r="BS27" s="57" t="s">
        <v>46</v>
      </c>
      <c r="BT27" s="136"/>
      <c r="BU27" s="133"/>
      <c r="BV27" s="57" t="s">
        <v>46</v>
      </c>
      <c r="BW27" s="136"/>
      <c r="BX27" s="133"/>
      <c r="BY27" s="57" t="s">
        <v>46</v>
      </c>
      <c r="BZ27" s="136"/>
      <c r="CA27" s="133"/>
      <c r="CB27" s="57" t="s">
        <v>46</v>
      </c>
      <c r="CC27" s="136"/>
      <c r="CD27" s="133"/>
      <c r="CE27" s="57" t="s">
        <v>46</v>
      </c>
      <c r="CF27" s="136"/>
      <c r="CG27" s="133"/>
      <c r="CH27" s="57" t="s">
        <v>46</v>
      </c>
      <c r="CI27" s="136"/>
      <c r="CJ27" s="133"/>
      <c r="CK27" s="57" t="s">
        <v>46</v>
      </c>
      <c r="CL27" s="136"/>
      <c r="CM27" s="133"/>
      <c r="CN27" s="35" t="s">
        <v>46</v>
      </c>
      <c r="CO27" s="136"/>
      <c r="CP27" s="133"/>
      <c r="CQ27" s="57" t="s">
        <v>46</v>
      </c>
      <c r="CR27" s="136"/>
      <c r="CS27" s="133"/>
      <c r="CT27" s="57" t="s">
        <v>46</v>
      </c>
      <c r="CU27" s="136"/>
      <c r="CV27" s="133"/>
      <c r="CW27" s="57" t="s">
        <v>46</v>
      </c>
      <c r="CX27" s="136"/>
      <c r="CY27" s="133"/>
      <c r="CZ27" s="57" t="s">
        <v>46</v>
      </c>
      <c r="DA27" s="136"/>
      <c r="DB27" s="133"/>
      <c r="DC27" s="57" t="s">
        <v>46</v>
      </c>
      <c r="DD27" s="136"/>
      <c r="DE27" s="133"/>
      <c r="DF27" s="57" t="s">
        <v>46</v>
      </c>
      <c r="DG27" s="136"/>
      <c r="DH27" s="133"/>
      <c r="DI27" s="57" t="s">
        <v>46</v>
      </c>
      <c r="DJ27" s="136"/>
      <c r="DK27" s="133"/>
      <c r="DL27" s="57" t="s">
        <v>46</v>
      </c>
      <c r="DM27" s="136"/>
      <c r="DN27" s="133"/>
      <c r="DO27" s="57" t="s">
        <v>46</v>
      </c>
      <c r="DP27" s="136"/>
      <c r="DQ27" s="133"/>
      <c r="DR27" s="57" t="s">
        <v>46</v>
      </c>
      <c r="DS27" s="136"/>
      <c r="DT27" s="133"/>
      <c r="DU27" s="57" t="s">
        <v>46</v>
      </c>
      <c r="DV27" s="136"/>
      <c r="DW27" s="133"/>
      <c r="DX27" s="57" t="s">
        <v>46</v>
      </c>
      <c r="DY27" s="136"/>
      <c r="DZ27" s="133"/>
      <c r="EA27" s="57" t="s">
        <v>46</v>
      </c>
      <c r="EB27" s="136"/>
      <c r="EC27" s="133"/>
      <c r="ED27" s="57" t="s">
        <v>46</v>
      </c>
      <c r="EE27" s="136"/>
      <c r="EF27" s="133"/>
      <c r="EG27" s="57" t="s">
        <v>46</v>
      </c>
      <c r="EH27" s="136"/>
      <c r="EI27" s="139"/>
      <c r="EJ27" s="35" t="s">
        <v>46</v>
      </c>
      <c r="EK27" s="136"/>
      <c r="EL27" s="133"/>
      <c r="EM27" s="57" t="s">
        <v>46</v>
      </c>
      <c r="EN27" s="136"/>
      <c r="EO27" s="133"/>
      <c r="EP27" s="57" t="s">
        <v>46</v>
      </c>
      <c r="EQ27" s="136"/>
      <c r="ER27" s="133"/>
      <c r="ES27" s="57" t="s">
        <v>46</v>
      </c>
      <c r="ET27" s="136"/>
      <c r="EU27" s="133"/>
      <c r="EV27" s="57" t="s">
        <v>46</v>
      </c>
      <c r="EW27" s="136"/>
      <c r="EX27" s="133"/>
      <c r="EY27" s="57" t="s">
        <v>46</v>
      </c>
      <c r="EZ27" s="136"/>
      <c r="FA27" s="133"/>
      <c r="FB27" s="57" t="s">
        <v>46</v>
      </c>
      <c r="FC27" s="136"/>
      <c r="FD27" s="133"/>
      <c r="FE27" s="57" t="s">
        <v>46</v>
      </c>
      <c r="FF27" s="136"/>
      <c r="FG27" s="133"/>
      <c r="FH27" s="57" t="s">
        <v>46</v>
      </c>
      <c r="FI27" s="136"/>
      <c r="FJ27" s="133"/>
      <c r="FK27" s="35" t="s">
        <v>46</v>
      </c>
      <c r="FL27" s="136"/>
      <c r="FM27" s="133"/>
      <c r="FN27" s="57" t="s">
        <v>46</v>
      </c>
      <c r="FO27" s="136"/>
      <c r="FP27" s="133"/>
      <c r="FQ27" s="57" t="s">
        <v>46</v>
      </c>
      <c r="FR27" s="136"/>
      <c r="FS27" s="133"/>
      <c r="FT27" s="57" t="s">
        <v>46</v>
      </c>
      <c r="FU27" s="136"/>
      <c r="FV27" s="133"/>
      <c r="FW27" s="57" t="s">
        <v>46</v>
      </c>
      <c r="FX27" s="136"/>
      <c r="FY27" s="133"/>
      <c r="FZ27" s="57" t="s">
        <v>781</v>
      </c>
      <c r="GA27" s="136"/>
      <c r="GB27" s="133"/>
      <c r="GC27" s="57" t="s">
        <v>781</v>
      </c>
      <c r="GD27" s="136"/>
      <c r="GE27" s="133"/>
      <c r="GF27" s="57" t="s">
        <v>46</v>
      </c>
      <c r="GG27" s="136"/>
      <c r="GH27" s="133"/>
      <c r="GI27" s="57" t="s">
        <v>46</v>
      </c>
      <c r="GJ27" s="136"/>
      <c r="GK27" s="133"/>
      <c r="GL27" s="57" t="s">
        <v>46</v>
      </c>
      <c r="GM27" s="136"/>
      <c r="GN27" s="133"/>
      <c r="GO27" s="57" t="s">
        <v>46</v>
      </c>
      <c r="GP27" s="136"/>
      <c r="GQ27" s="133"/>
      <c r="GR27" s="57" t="s">
        <v>46</v>
      </c>
      <c r="GS27" s="136"/>
      <c r="GT27" s="133"/>
      <c r="GU27" s="57" t="s">
        <v>46</v>
      </c>
      <c r="GV27" s="136"/>
      <c r="GW27" s="133"/>
      <c r="GX27" s="57" t="s">
        <v>46</v>
      </c>
      <c r="GY27" s="136"/>
      <c r="GZ27" s="133"/>
      <c r="HA27" s="57" t="s">
        <v>46</v>
      </c>
      <c r="HB27" s="136"/>
      <c r="HC27" s="133"/>
      <c r="HD27" s="57" t="s">
        <v>46</v>
      </c>
      <c r="HE27" s="136"/>
      <c r="HF27" s="133"/>
      <c r="HG27" s="35" t="s">
        <v>46</v>
      </c>
      <c r="HH27" s="136"/>
      <c r="HI27" s="133"/>
      <c r="HJ27" s="57" t="s">
        <v>46</v>
      </c>
      <c r="HK27" s="136"/>
      <c r="HL27" s="133"/>
      <c r="HM27" s="57" t="s">
        <v>46</v>
      </c>
      <c r="HN27" s="136"/>
      <c r="HO27" s="133"/>
      <c r="HP27" s="57" t="s">
        <v>46</v>
      </c>
      <c r="HQ27" s="136"/>
      <c r="HR27" s="133"/>
      <c r="HS27" s="57" t="s">
        <v>46</v>
      </c>
      <c r="HT27" s="136"/>
      <c r="HU27" s="133"/>
      <c r="HV27" s="57" t="s">
        <v>46</v>
      </c>
      <c r="HW27" s="136"/>
      <c r="HX27" s="133"/>
      <c r="HY27" s="57" t="s">
        <v>46</v>
      </c>
      <c r="HZ27" s="136"/>
      <c r="IA27" s="133"/>
      <c r="IB27" s="57" t="s">
        <v>46</v>
      </c>
      <c r="IC27" s="136"/>
      <c r="ID27" s="133"/>
      <c r="IE27" s="57" t="s">
        <v>46</v>
      </c>
      <c r="IF27" s="136"/>
      <c r="IG27" s="133"/>
      <c r="IH27" s="57" t="s">
        <v>46</v>
      </c>
      <c r="II27" s="136"/>
      <c r="IJ27" s="133"/>
      <c r="IK27" s="57" t="s">
        <v>46</v>
      </c>
      <c r="IL27" s="136"/>
      <c r="IM27" s="133"/>
      <c r="IN27" s="57" t="s">
        <v>46</v>
      </c>
      <c r="IO27" s="136"/>
      <c r="IP27" s="133"/>
      <c r="IQ27" s="57" t="s">
        <v>46</v>
      </c>
      <c r="IR27" s="136"/>
      <c r="IS27" s="133"/>
      <c r="IT27" s="35" t="s">
        <v>46</v>
      </c>
      <c r="IU27" s="136"/>
      <c r="IV27" s="133"/>
      <c r="IW27" s="57" t="s">
        <v>46</v>
      </c>
      <c r="IX27" s="136"/>
      <c r="IY27" s="133"/>
      <c r="IZ27" s="57" t="s">
        <v>46</v>
      </c>
      <c r="JA27" s="136"/>
      <c r="JB27" s="133"/>
      <c r="JC27" s="57" t="s">
        <v>46</v>
      </c>
      <c r="JD27" s="136"/>
      <c r="JE27" s="133"/>
      <c r="JF27" s="57" t="s">
        <v>46</v>
      </c>
      <c r="JG27" s="136"/>
      <c r="JH27" s="133"/>
      <c r="JI27" s="57" t="s">
        <v>46</v>
      </c>
      <c r="JJ27" s="136"/>
      <c r="JK27" s="133"/>
      <c r="JL27" s="57" t="s">
        <v>46</v>
      </c>
      <c r="JM27" s="136"/>
      <c r="JN27" s="133"/>
      <c r="JO27" s="57" t="s">
        <v>46</v>
      </c>
      <c r="JP27" s="136"/>
      <c r="JQ27" s="133"/>
      <c r="JR27" s="57" t="s">
        <v>46</v>
      </c>
      <c r="JS27" s="136"/>
      <c r="JT27" s="133"/>
      <c r="JU27" s="57" t="s">
        <v>46</v>
      </c>
      <c r="JV27" s="136"/>
      <c r="JW27" s="133"/>
      <c r="JX27" s="57" t="s">
        <v>46</v>
      </c>
      <c r="JY27" s="136"/>
      <c r="JZ27" s="139"/>
      <c r="KA27" s="35" t="s">
        <v>46</v>
      </c>
      <c r="KB27" s="136"/>
      <c r="KC27" s="133"/>
      <c r="KD27" s="57" t="s">
        <v>477</v>
      </c>
      <c r="KE27" s="136"/>
      <c r="KF27" s="133"/>
      <c r="KG27" s="35" t="s">
        <v>46</v>
      </c>
      <c r="KH27" s="136"/>
      <c r="KI27" s="133"/>
      <c r="KJ27" s="57" t="s">
        <v>477</v>
      </c>
      <c r="KK27" s="136"/>
      <c r="KL27" s="133"/>
    </row>
    <row r="28" spans="1:298" s="112" customFormat="1" ht="12.75" customHeight="1" x14ac:dyDescent="0.25">
      <c r="A28" s="54" t="s">
        <v>525</v>
      </c>
      <c r="B28" s="35" t="s">
        <v>42</v>
      </c>
      <c r="C28" s="136"/>
      <c r="D28" s="133"/>
      <c r="E28" s="57" t="s">
        <v>516</v>
      </c>
      <c r="F28" s="136"/>
      <c r="G28" s="133"/>
      <c r="H28" s="57" t="s">
        <v>516</v>
      </c>
      <c r="I28" s="136"/>
      <c r="J28" s="133"/>
      <c r="K28" s="57" t="s">
        <v>516</v>
      </c>
      <c r="L28" s="136"/>
      <c r="M28" s="133"/>
      <c r="N28" s="57" t="s">
        <v>42</v>
      </c>
      <c r="O28" s="136"/>
      <c r="P28" s="133"/>
      <c r="Q28" s="57" t="s">
        <v>42</v>
      </c>
      <c r="R28" s="136"/>
      <c r="S28" s="133"/>
      <c r="T28" s="57" t="s">
        <v>42</v>
      </c>
      <c r="U28" s="136"/>
      <c r="V28" s="133"/>
      <c r="W28" s="57" t="s">
        <v>42</v>
      </c>
      <c r="X28" s="136"/>
      <c r="Y28" s="133"/>
      <c r="Z28" s="57" t="s">
        <v>42</v>
      </c>
      <c r="AA28" s="136"/>
      <c r="AB28" s="133"/>
      <c r="AC28" s="57" t="s">
        <v>42</v>
      </c>
      <c r="AD28" s="136"/>
      <c r="AE28" s="133"/>
      <c r="AF28" s="57" t="s">
        <v>42</v>
      </c>
      <c r="AG28" s="136"/>
      <c r="AH28" s="133"/>
      <c r="AI28" s="57" t="s">
        <v>42</v>
      </c>
      <c r="AJ28" s="136"/>
      <c r="AK28" s="133"/>
      <c r="AL28" s="57" t="s">
        <v>42</v>
      </c>
      <c r="AM28" s="136"/>
      <c r="AN28" s="133"/>
      <c r="AO28" s="57" t="s">
        <v>42</v>
      </c>
      <c r="AP28" s="136"/>
      <c r="AQ28" s="133"/>
      <c r="AR28" s="35" t="s">
        <v>42</v>
      </c>
      <c r="AS28" s="136"/>
      <c r="AT28" s="133"/>
      <c r="AU28" s="57" t="s">
        <v>42</v>
      </c>
      <c r="AV28" s="136"/>
      <c r="AW28" s="133"/>
      <c r="AX28" s="57" t="s">
        <v>42</v>
      </c>
      <c r="AY28" s="136"/>
      <c r="AZ28" s="133"/>
      <c r="BA28" s="57" t="s">
        <v>42</v>
      </c>
      <c r="BB28" s="136"/>
      <c r="BC28" s="133"/>
      <c r="BD28" s="57" t="s">
        <v>42</v>
      </c>
      <c r="BE28" s="136"/>
      <c r="BF28" s="133"/>
      <c r="BG28" s="57" t="s">
        <v>42</v>
      </c>
      <c r="BH28" s="136"/>
      <c r="BI28" s="133"/>
      <c r="BJ28" s="57" t="s">
        <v>42</v>
      </c>
      <c r="BK28" s="136"/>
      <c r="BL28" s="133"/>
      <c r="BM28" s="57" t="s">
        <v>42</v>
      </c>
      <c r="BN28" s="136"/>
      <c r="BO28" s="133"/>
      <c r="BP28" s="57" t="s">
        <v>42</v>
      </c>
      <c r="BQ28" s="136"/>
      <c r="BR28" s="133"/>
      <c r="BS28" s="57" t="s">
        <v>42</v>
      </c>
      <c r="BT28" s="136"/>
      <c r="BU28" s="133"/>
      <c r="BV28" s="57" t="s">
        <v>42</v>
      </c>
      <c r="BW28" s="136"/>
      <c r="BX28" s="133"/>
      <c r="BY28" s="57" t="s">
        <v>42</v>
      </c>
      <c r="BZ28" s="136"/>
      <c r="CA28" s="133"/>
      <c r="CB28" s="57" t="s">
        <v>42</v>
      </c>
      <c r="CC28" s="136"/>
      <c r="CD28" s="133"/>
      <c r="CE28" s="57" t="s">
        <v>42</v>
      </c>
      <c r="CF28" s="136"/>
      <c r="CG28" s="133"/>
      <c r="CH28" s="57" t="s">
        <v>42</v>
      </c>
      <c r="CI28" s="136"/>
      <c r="CJ28" s="133"/>
      <c r="CK28" s="57" t="s">
        <v>42</v>
      </c>
      <c r="CL28" s="136"/>
      <c r="CM28" s="133"/>
      <c r="CN28" s="35" t="s">
        <v>42</v>
      </c>
      <c r="CO28" s="136"/>
      <c r="CP28" s="133"/>
      <c r="CQ28" s="57" t="s">
        <v>42</v>
      </c>
      <c r="CR28" s="136"/>
      <c r="CS28" s="133"/>
      <c r="CT28" s="57" t="s">
        <v>42</v>
      </c>
      <c r="CU28" s="136"/>
      <c r="CV28" s="133"/>
      <c r="CW28" s="57" t="s">
        <v>42</v>
      </c>
      <c r="CX28" s="136"/>
      <c r="CY28" s="133"/>
      <c r="CZ28" s="57" t="s">
        <v>42</v>
      </c>
      <c r="DA28" s="136"/>
      <c r="DB28" s="133"/>
      <c r="DC28" s="57" t="s">
        <v>42</v>
      </c>
      <c r="DD28" s="136"/>
      <c r="DE28" s="133"/>
      <c r="DF28" s="57" t="s">
        <v>42</v>
      </c>
      <c r="DG28" s="136"/>
      <c r="DH28" s="133"/>
      <c r="DI28" s="57" t="s">
        <v>42</v>
      </c>
      <c r="DJ28" s="136"/>
      <c r="DK28" s="133"/>
      <c r="DL28" s="57" t="s">
        <v>42</v>
      </c>
      <c r="DM28" s="136"/>
      <c r="DN28" s="133"/>
      <c r="DO28" s="57" t="s">
        <v>42</v>
      </c>
      <c r="DP28" s="136"/>
      <c r="DQ28" s="133"/>
      <c r="DR28" s="57" t="s">
        <v>42</v>
      </c>
      <c r="DS28" s="136"/>
      <c r="DT28" s="133"/>
      <c r="DU28" s="57" t="s">
        <v>42</v>
      </c>
      <c r="DV28" s="136"/>
      <c r="DW28" s="133"/>
      <c r="DX28" s="57" t="s">
        <v>42</v>
      </c>
      <c r="DY28" s="136"/>
      <c r="DZ28" s="133"/>
      <c r="EA28" s="57" t="s">
        <v>42</v>
      </c>
      <c r="EB28" s="136"/>
      <c r="EC28" s="133"/>
      <c r="ED28" s="57" t="s">
        <v>42</v>
      </c>
      <c r="EE28" s="136"/>
      <c r="EF28" s="133"/>
      <c r="EG28" s="57" t="s">
        <v>42</v>
      </c>
      <c r="EH28" s="136"/>
      <c r="EI28" s="139"/>
      <c r="EJ28" s="35" t="s">
        <v>42</v>
      </c>
      <c r="EK28" s="136"/>
      <c r="EL28" s="133"/>
      <c r="EM28" s="57" t="s">
        <v>42</v>
      </c>
      <c r="EN28" s="136"/>
      <c r="EO28" s="133"/>
      <c r="EP28" s="57" t="s">
        <v>42</v>
      </c>
      <c r="EQ28" s="136"/>
      <c r="ER28" s="133"/>
      <c r="ES28" s="57" t="s">
        <v>42</v>
      </c>
      <c r="ET28" s="136"/>
      <c r="EU28" s="133"/>
      <c r="EV28" s="57" t="s">
        <v>42</v>
      </c>
      <c r="EW28" s="136"/>
      <c r="EX28" s="133"/>
      <c r="EY28" s="57" t="s">
        <v>42</v>
      </c>
      <c r="EZ28" s="136"/>
      <c r="FA28" s="133"/>
      <c r="FB28" s="57" t="s">
        <v>42</v>
      </c>
      <c r="FC28" s="136"/>
      <c r="FD28" s="133"/>
      <c r="FE28" s="57" t="s">
        <v>42</v>
      </c>
      <c r="FF28" s="136"/>
      <c r="FG28" s="133"/>
      <c r="FH28" s="57" t="s">
        <v>42</v>
      </c>
      <c r="FI28" s="136"/>
      <c r="FJ28" s="133"/>
      <c r="FK28" s="35" t="s">
        <v>42</v>
      </c>
      <c r="FL28" s="136"/>
      <c r="FM28" s="133"/>
      <c r="FN28" s="57" t="s">
        <v>42</v>
      </c>
      <c r="FO28" s="136"/>
      <c r="FP28" s="133"/>
      <c r="FQ28" s="57" t="s">
        <v>42</v>
      </c>
      <c r="FR28" s="136"/>
      <c r="FS28" s="133"/>
      <c r="FT28" s="57" t="s">
        <v>42</v>
      </c>
      <c r="FU28" s="136"/>
      <c r="FV28" s="133"/>
      <c r="FW28" s="57" t="s">
        <v>42</v>
      </c>
      <c r="FX28" s="136"/>
      <c r="FY28" s="133"/>
      <c r="FZ28" s="57" t="s">
        <v>42</v>
      </c>
      <c r="GA28" s="136"/>
      <c r="GB28" s="133"/>
      <c r="GC28" s="57" t="s">
        <v>42</v>
      </c>
      <c r="GD28" s="136"/>
      <c r="GE28" s="133"/>
      <c r="GF28" s="57" t="s">
        <v>42</v>
      </c>
      <c r="GG28" s="136"/>
      <c r="GH28" s="133"/>
      <c r="GI28" s="57" t="s">
        <v>42</v>
      </c>
      <c r="GJ28" s="136"/>
      <c r="GK28" s="133"/>
      <c r="GL28" s="57" t="s">
        <v>42</v>
      </c>
      <c r="GM28" s="136"/>
      <c r="GN28" s="133"/>
      <c r="GO28" s="57" t="s">
        <v>42</v>
      </c>
      <c r="GP28" s="136"/>
      <c r="GQ28" s="133"/>
      <c r="GR28" s="57" t="s">
        <v>42</v>
      </c>
      <c r="GS28" s="136"/>
      <c r="GT28" s="133"/>
      <c r="GU28" s="57" t="s">
        <v>42</v>
      </c>
      <c r="GV28" s="136"/>
      <c r="GW28" s="133"/>
      <c r="GX28" s="57" t="s">
        <v>42</v>
      </c>
      <c r="GY28" s="136"/>
      <c r="GZ28" s="133"/>
      <c r="HA28" s="57" t="s">
        <v>42</v>
      </c>
      <c r="HB28" s="136"/>
      <c r="HC28" s="133"/>
      <c r="HD28" s="57" t="s">
        <v>42</v>
      </c>
      <c r="HE28" s="136"/>
      <c r="HF28" s="133"/>
      <c r="HG28" s="35" t="s">
        <v>42</v>
      </c>
      <c r="HH28" s="136"/>
      <c r="HI28" s="133"/>
      <c r="HJ28" s="57" t="s">
        <v>42</v>
      </c>
      <c r="HK28" s="136"/>
      <c r="HL28" s="133"/>
      <c r="HM28" s="57" t="s">
        <v>42</v>
      </c>
      <c r="HN28" s="136"/>
      <c r="HO28" s="133"/>
      <c r="HP28" s="57" t="s">
        <v>42</v>
      </c>
      <c r="HQ28" s="136"/>
      <c r="HR28" s="133"/>
      <c r="HS28" s="57" t="s">
        <v>42</v>
      </c>
      <c r="HT28" s="136"/>
      <c r="HU28" s="133"/>
      <c r="HV28" s="57" t="s">
        <v>42</v>
      </c>
      <c r="HW28" s="136"/>
      <c r="HX28" s="133"/>
      <c r="HY28" s="57" t="s">
        <v>42</v>
      </c>
      <c r="HZ28" s="136"/>
      <c r="IA28" s="133"/>
      <c r="IB28" s="57" t="s">
        <v>42</v>
      </c>
      <c r="IC28" s="136"/>
      <c r="ID28" s="133"/>
      <c r="IE28" s="57" t="s">
        <v>42</v>
      </c>
      <c r="IF28" s="136"/>
      <c r="IG28" s="133"/>
      <c r="IH28" s="57" t="s">
        <v>42</v>
      </c>
      <c r="II28" s="136"/>
      <c r="IJ28" s="133"/>
      <c r="IK28" s="57" t="s">
        <v>42</v>
      </c>
      <c r="IL28" s="136"/>
      <c r="IM28" s="133"/>
      <c r="IN28" s="57" t="s">
        <v>42</v>
      </c>
      <c r="IO28" s="136"/>
      <c r="IP28" s="133"/>
      <c r="IQ28" s="57" t="s">
        <v>42</v>
      </c>
      <c r="IR28" s="136"/>
      <c r="IS28" s="133"/>
      <c r="IT28" s="35" t="s">
        <v>42</v>
      </c>
      <c r="IU28" s="136"/>
      <c r="IV28" s="133"/>
      <c r="IW28" s="57" t="s">
        <v>42</v>
      </c>
      <c r="IX28" s="136"/>
      <c r="IY28" s="133"/>
      <c r="IZ28" s="57" t="s">
        <v>42</v>
      </c>
      <c r="JA28" s="136"/>
      <c r="JB28" s="133"/>
      <c r="JC28" s="57" t="s">
        <v>42</v>
      </c>
      <c r="JD28" s="136"/>
      <c r="JE28" s="133"/>
      <c r="JF28" s="57" t="s">
        <v>42</v>
      </c>
      <c r="JG28" s="136"/>
      <c r="JH28" s="133"/>
      <c r="JI28" s="57" t="s">
        <v>42</v>
      </c>
      <c r="JJ28" s="136"/>
      <c r="JK28" s="133"/>
      <c r="JL28" s="57" t="s">
        <v>42</v>
      </c>
      <c r="JM28" s="136"/>
      <c r="JN28" s="133"/>
      <c r="JO28" s="57" t="s">
        <v>42</v>
      </c>
      <c r="JP28" s="136"/>
      <c r="JQ28" s="133"/>
      <c r="JR28" s="57" t="s">
        <v>42</v>
      </c>
      <c r="JS28" s="136"/>
      <c r="JT28" s="133"/>
      <c r="JU28" s="57" t="s">
        <v>42</v>
      </c>
      <c r="JV28" s="136"/>
      <c r="JW28" s="133"/>
      <c r="JX28" s="57" t="s">
        <v>42</v>
      </c>
      <c r="JY28" s="136"/>
      <c r="JZ28" s="139"/>
      <c r="KA28" s="35" t="s">
        <v>42</v>
      </c>
      <c r="KB28" s="136"/>
      <c r="KC28" s="133"/>
      <c r="KD28" s="57" t="s">
        <v>42</v>
      </c>
      <c r="KE28" s="136"/>
      <c r="KF28" s="133"/>
      <c r="KG28" s="35" t="s">
        <v>42</v>
      </c>
      <c r="KH28" s="136"/>
      <c r="KI28" s="133"/>
      <c r="KJ28" s="57" t="s">
        <v>42</v>
      </c>
      <c r="KK28" s="136"/>
      <c r="KL28" s="133"/>
    </row>
    <row r="29" spans="1:298" s="112" customFormat="1" ht="12.75" customHeight="1" x14ac:dyDescent="0.25">
      <c r="A29" s="54" t="s">
        <v>517</v>
      </c>
      <c r="B29" s="35" t="s">
        <v>42</v>
      </c>
      <c r="C29" s="136"/>
      <c r="D29" s="133"/>
      <c r="E29" s="57" t="s">
        <v>42</v>
      </c>
      <c r="F29" s="136"/>
      <c r="G29" s="133"/>
      <c r="H29" s="57" t="s">
        <v>42</v>
      </c>
      <c r="I29" s="136"/>
      <c r="J29" s="133"/>
      <c r="K29" s="57" t="s">
        <v>42</v>
      </c>
      <c r="L29" s="136"/>
      <c r="M29" s="133"/>
      <c r="N29" s="57" t="s">
        <v>42</v>
      </c>
      <c r="O29" s="136"/>
      <c r="P29" s="133"/>
      <c r="Q29" s="57" t="s">
        <v>42</v>
      </c>
      <c r="R29" s="136"/>
      <c r="S29" s="133"/>
      <c r="T29" s="57" t="s">
        <v>42</v>
      </c>
      <c r="U29" s="136"/>
      <c r="V29" s="133"/>
      <c r="W29" s="57" t="s">
        <v>42</v>
      </c>
      <c r="X29" s="136"/>
      <c r="Y29" s="133"/>
      <c r="Z29" s="57" t="s">
        <v>42</v>
      </c>
      <c r="AA29" s="136"/>
      <c r="AB29" s="133"/>
      <c r="AC29" s="57" t="s">
        <v>42</v>
      </c>
      <c r="AD29" s="136"/>
      <c r="AE29" s="133"/>
      <c r="AF29" s="57" t="s">
        <v>42</v>
      </c>
      <c r="AG29" s="136"/>
      <c r="AH29" s="133"/>
      <c r="AI29" s="57" t="s">
        <v>42</v>
      </c>
      <c r="AJ29" s="136"/>
      <c r="AK29" s="133"/>
      <c r="AL29" s="57" t="s">
        <v>42</v>
      </c>
      <c r="AM29" s="136"/>
      <c r="AN29" s="133"/>
      <c r="AO29" s="57" t="s">
        <v>42</v>
      </c>
      <c r="AP29" s="136"/>
      <c r="AQ29" s="133"/>
      <c r="AR29" s="35" t="s">
        <v>42</v>
      </c>
      <c r="AS29" s="136"/>
      <c r="AT29" s="133"/>
      <c r="AU29" s="57" t="s">
        <v>42</v>
      </c>
      <c r="AV29" s="136"/>
      <c r="AW29" s="133"/>
      <c r="AX29" s="57" t="s">
        <v>42</v>
      </c>
      <c r="AY29" s="136"/>
      <c r="AZ29" s="133"/>
      <c r="BA29" s="57" t="s">
        <v>42</v>
      </c>
      <c r="BB29" s="136"/>
      <c r="BC29" s="133"/>
      <c r="BD29" s="57" t="s">
        <v>42</v>
      </c>
      <c r="BE29" s="136"/>
      <c r="BF29" s="133"/>
      <c r="BG29" s="57" t="s">
        <v>42</v>
      </c>
      <c r="BH29" s="136"/>
      <c r="BI29" s="133"/>
      <c r="BJ29" s="57" t="s">
        <v>42</v>
      </c>
      <c r="BK29" s="136"/>
      <c r="BL29" s="133"/>
      <c r="BM29" s="57" t="s">
        <v>42</v>
      </c>
      <c r="BN29" s="136"/>
      <c r="BO29" s="133"/>
      <c r="BP29" s="57" t="s">
        <v>42</v>
      </c>
      <c r="BQ29" s="136"/>
      <c r="BR29" s="133"/>
      <c r="BS29" s="57" t="s">
        <v>42</v>
      </c>
      <c r="BT29" s="136"/>
      <c r="BU29" s="133"/>
      <c r="BV29" s="57" t="s">
        <v>42</v>
      </c>
      <c r="BW29" s="136"/>
      <c r="BX29" s="133"/>
      <c r="BY29" s="57" t="s">
        <v>42</v>
      </c>
      <c r="BZ29" s="136"/>
      <c r="CA29" s="133"/>
      <c r="CB29" s="57" t="s">
        <v>42</v>
      </c>
      <c r="CC29" s="136"/>
      <c r="CD29" s="133"/>
      <c r="CE29" s="57" t="s">
        <v>42</v>
      </c>
      <c r="CF29" s="136"/>
      <c r="CG29" s="133"/>
      <c r="CH29" s="57" t="s">
        <v>42</v>
      </c>
      <c r="CI29" s="136"/>
      <c r="CJ29" s="133"/>
      <c r="CK29" s="57" t="s">
        <v>42</v>
      </c>
      <c r="CL29" s="136"/>
      <c r="CM29" s="133"/>
      <c r="CN29" s="35" t="s">
        <v>42</v>
      </c>
      <c r="CO29" s="136"/>
      <c r="CP29" s="133"/>
      <c r="CQ29" s="57" t="s">
        <v>42</v>
      </c>
      <c r="CR29" s="136"/>
      <c r="CS29" s="133"/>
      <c r="CT29" s="57" t="s">
        <v>42</v>
      </c>
      <c r="CU29" s="136"/>
      <c r="CV29" s="133"/>
      <c r="CW29" s="57" t="s">
        <v>42</v>
      </c>
      <c r="CX29" s="136"/>
      <c r="CY29" s="133"/>
      <c r="CZ29" s="57" t="s">
        <v>42</v>
      </c>
      <c r="DA29" s="136"/>
      <c r="DB29" s="133"/>
      <c r="DC29" s="57" t="s">
        <v>42</v>
      </c>
      <c r="DD29" s="136"/>
      <c r="DE29" s="133"/>
      <c r="DF29" s="57" t="s">
        <v>42</v>
      </c>
      <c r="DG29" s="136"/>
      <c r="DH29" s="133"/>
      <c r="DI29" s="57" t="s">
        <v>42</v>
      </c>
      <c r="DJ29" s="136"/>
      <c r="DK29" s="133"/>
      <c r="DL29" s="57" t="s">
        <v>42</v>
      </c>
      <c r="DM29" s="136"/>
      <c r="DN29" s="133"/>
      <c r="DO29" s="57" t="s">
        <v>42</v>
      </c>
      <c r="DP29" s="136"/>
      <c r="DQ29" s="133"/>
      <c r="DR29" s="57" t="s">
        <v>42</v>
      </c>
      <c r="DS29" s="136"/>
      <c r="DT29" s="133"/>
      <c r="DU29" s="57" t="s">
        <v>42</v>
      </c>
      <c r="DV29" s="136"/>
      <c r="DW29" s="133"/>
      <c r="DX29" s="57" t="s">
        <v>42</v>
      </c>
      <c r="DY29" s="136"/>
      <c r="DZ29" s="133"/>
      <c r="EA29" s="57" t="s">
        <v>42</v>
      </c>
      <c r="EB29" s="136"/>
      <c r="EC29" s="133"/>
      <c r="ED29" s="57" t="s">
        <v>42</v>
      </c>
      <c r="EE29" s="136"/>
      <c r="EF29" s="133"/>
      <c r="EG29" s="57" t="s">
        <v>42</v>
      </c>
      <c r="EH29" s="136"/>
      <c r="EI29" s="139"/>
      <c r="EJ29" s="35" t="s">
        <v>42</v>
      </c>
      <c r="EK29" s="136"/>
      <c r="EL29" s="133"/>
      <c r="EM29" s="57" t="s">
        <v>42</v>
      </c>
      <c r="EN29" s="136"/>
      <c r="EO29" s="133"/>
      <c r="EP29" s="57" t="s">
        <v>42</v>
      </c>
      <c r="EQ29" s="136"/>
      <c r="ER29" s="133"/>
      <c r="ES29" s="57" t="s">
        <v>42</v>
      </c>
      <c r="ET29" s="136"/>
      <c r="EU29" s="133"/>
      <c r="EV29" s="57" t="s">
        <v>42</v>
      </c>
      <c r="EW29" s="136"/>
      <c r="EX29" s="133"/>
      <c r="EY29" s="57" t="s">
        <v>42</v>
      </c>
      <c r="EZ29" s="136"/>
      <c r="FA29" s="133"/>
      <c r="FB29" s="57" t="s">
        <v>42</v>
      </c>
      <c r="FC29" s="136"/>
      <c r="FD29" s="133"/>
      <c r="FE29" s="57" t="s">
        <v>42</v>
      </c>
      <c r="FF29" s="136"/>
      <c r="FG29" s="133"/>
      <c r="FH29" s="57" t="s">
        <v>42</v>
      </c>
      <c r="FI29" s="136"/>
      <c r="FJ29" s="133"/>
      <c r="FK29" s="35" t="s">
        <v>42</v>
      </c>
      <c r="FL29" s="136"/>
      <c r="FM29" s="133"/>
      <c r="FN29" s="57" t="s">
        <v>42</v>
      </c>
      <c r="FO29" s="136"/>
      <c r="FP29" s="133"/>
      <c r="FQ29" s="57" t="s">
        <v>42</v>
      </c>
      <c r="FR29" s="136"/>
      <c r="FS29" s="133"/>
      <c r="FT29" s="57" t="s">
        <v>42</v>
      </c>
      <c r="FU29" s="136"/>
      <c r="FV29" s="133"/>
      <c r="FW29" s="57" t="s">
        <v>42</v>
      </c>
      <c r="FX29" s="136"/>
      <c r="FY29" s="133"/>
      <c r="FZ29" s="57" t="s">
        <v>42</v>
      </c>
      <c r="GA29" s="136"/>
      <c r="GB29" s="133"/>
      <c r="GC29" s="57" t="s">
        <v>42</v>
      </c>
      <c r="GD29" s="136"/>
      <c r="GE29" s="133"/>
      <c r="GF29" s="57" t="s">
        <v>42</v>
      </c>
      <c r="GG29" s="136"/>
      <c r="GH29" s="133"/>
      <c r="GI29" s="57" t="s">
        <v>42</v>
      </c>
      <c r="GJ29" s="136"/>
      <c r="GK29" s="133"/>
      <c r="GL29" s="57" t="s">
        <v>42</v>
      </c>
      <c r="GM29" s="136"/>
      <c r="GN29" s="133"/>
      <c r="GO29" s="57" t="s">
        <v>42</v>
      </c>
      <c r="GP29" s="136"/>
      <c r="GQ29" s="133"/>
      <c r="GR29" s="57" t="s">
        <v>42</v>
      </c>
      <c r="GS29" s="136"/>
      <c r="GT29" s="133"/>
      <c r="GU29" s="57" t="s">
        <v>42</v>
      </c>
      <c r="GV29" s="136"/>
      <c r="GW29" s="133"/>
      <c r="GX29" s="57" t="s">
        <v>42</v>
      </c>
      <c r="GY29" s="136"/>
      <c r="GZ29" s="133"/>
      <c r="HA29" s="57" t="s">
        <v>42</v>
      </c>
      <c r="HB29" s="136"/>
      <c r="HC29" s="133"/>
      <c r="HD29" s="57" t="s">
        <v>42</v>
      </c>
      <c r="HE29" s="136"/>
      <c r="HF29" s="133"/>
      <c r="HG29" s="35" t="s">
        <v>42</v>
      </c>
      <c r="HH29" s="136"/>
      <c r="HI29" s="133"/>
      <c r="HJ29" s="57" t="s">
        <v>42</v>
      </c>
      <c r="HK29" s="136"/>
      <c r="HL29" s="133"/>
      <c r="HM29" s="57" t="s">
        <v>42</v>
      </c>
      <c r="HN29" s="136"/>
      <c r="HO29" s="133"/>
      <c r="HP29" s="57" t="s">
        <v>42</v>
      </c>
      <c r="HQ29" s="136"/>
      <c r="HR29" s="133"/>
      <c r="HS29" s="57" t="s">
        <v>42</v>
      </c>
      <c r="HT29" s="136"/>
      <c r="HU29" s="133"/>
      <c r="HV29" s="57" t="s">
        <v>42</v>
      </c>
      <c r="HW29" s="136"/>
      <c r="HX29" s="133"/>
      <c r="HY29" s="57" t="s">
        <v>42</v>
      </c>
      <c r="HZ29" s="136"/>
      <c r="IA29" s="133"/>
      <c r="IB29" s="57" t="s">
        <v>42</v>
      </c>
      <c r="IC29" s="136"/>
      <c r="ID29" s="133"/>
      <c r="IE29" s="57" t="s">
        <v>42</v>
      </c>
      <c r="IF29" s="136"/>
      <c r="IG29" s="133"/>
      <c r="IH29" s="57" t="s">
        <v>42</v>
      </c>
      <c r="II29" s="136"/>
      <c r="IJ29" s="133"/>
      <c r="IK29" s="57" t="s">
        <v>42</v>
      </c>
      <c r="IL29" s="136"/>
      <c r="IM29" s="133"/>
      <c r="IN29" s="57" t="s">
        <v>42</v>
      </c>
      <c r="IO29" s="136"/>
      <c r="IP29" s="133"/>
      <c r="IQ29" s="57" t="s">
        <v>42</v>
      </c>
      <c r="IR29" s="136"/>
      <c r="IS29" s="133"/>
      <c r="IT29" s="35" t="s">
        <v>42</v>
      </c>
      <c r="IU29" s="136"/>
      <c r="IV29" s="133"/>
      <c r="IW29" s="57" t="s">
        <v>42</v>
      </c>
      <c r="IX29" s="136"/>
      <c r="IY29" s="133"/>
      <c r="IZ29" s="57" t="s">
        <v>42</v>
      </c>
      <c r="JA29" s="136"/>
      <c r="JB29" s="133"/>
      <c r="JC29" s="57" t="s">
        <v>42</v>
      </c>
      <c r="JD29" s="136"/>
      <c r="JE29" s="133"/>
      <c r="JF29" s="57" t="s">
        <v>42</v>
      </c>
      <c r="JG29" s="136"/>
      <c r="JH29" s="133"/>
      <c r="JI29" s="57" t="s">
        <v>42</v>
      </c>
      <c r="JJ29" s="136"/>
      <c r="JK29" s="133"/>
      <c r="JL29" s="57" t="s">
        <v>42</v>
      </c>
      <c r="JM29" s="136"/>
      <c r="JN29" s="133"/>
      <c r="JO29" s="57" t="s">
        <v>42</v>
      </c>
      <c r="JP29" s="136"/>
      <c r="JQ29" s="133"/>
      <c r="JR29" s="57" t="s">
        <v>42</v>
      </c>
      <c r="JS29" s="136"/>
      <c r="JT29" s="133"/>
      <c r="JU29" s="57" t="s">
        <v>42</v>
      </c>
      <c r="JV29" s="136"/>
      <c r="JW29" s="133"/>
      <c r="JX29" s="57" t="s">
        <v>42</v>
      </c>
      <c r="JY29" s="136"/>
      <c r="JZ29" s="139"/>
      <c r="KA29" s="66" t="s">
        <v>42</v>
      </c>
      <c r="KB29" s="136"/>
      <c r="KC29" s="133"/>
      <c r="KD29" s="68" t="s">
        <v>42</v>
      </c>
      <c r="KE29" s="136"/>
      <c r="KF29" s="133"/>
      <c r="KG29" s="66" t="s">
        <v>42</v>
      </c>
      <c r="KH29" s="136"/>
      <c r="KI29" s="133"/>
      <c r="KJ29" s="68" t="s">
        <v>42</v>
      </c>
      <c r="KK29" s="136"/>
      <c r="KL29" s="133"/>
    </row>
    <row r="30" spans="1:298" s="2" customFormat="1" ht="12" customHeight="1" thickBot="1" x14ac:dyDescent="0.3">
      <c r="A30" s="27" t="s">
        <v>9</v>
      </c>
      <c r="B30" s="22">
        <v>1</v>
      </c>
      <c r="C30" s="137"/>
      <c r="D30" s="134"/>
      <c r="E30" s="58" t="s">
        <v>74</v>
      </c>
      <c r="F30" s="137"/>
      <c r="G30" s="134"/>
      <c r="H30" s="58">
        <v>3</v>
      </c>
      <c r="I30" s="137"/>
      <c r="J30" s="134"/>
      <c r="K30" s="58">
        <v>4</v>
      </c>
      <c r="L30" s="137"/>
      <c r="M30" s="134"/>
      <c r="N30" s="58" t="s">
        <v>541</v>
      </c>
      <c r="O30" s="137"/>
      <c r="P30" s="134"/>
      <c r="Q30" s="58">
        <v>6</v>
      </c>
      <c r="R30" s="137"/>
      <c r="S30" s="134"/>
      <c r="T30" s="58">
        <v>7</v>
      </c>
      <c r="U30" s="137"/>
      <c r="V30" s="134"/>
      <c r="W30" s="113" t="s">
        <v>782</v>
      </c>
      <c r="X30" s="137"/>
      <c r="Y30" s="134"/>
      <c r="Z30" s="58" t="s">
        <v>614</v>
      </c>
      <c r="AA30" s="137"/>
      <c r="AB30" s="134"/>
      <c r="AC30" s="113" t="s">
        <v>615</v>
      </c>
      <c r="AD30" s="137"/>
      <c r="AE30" s="134"/>
      <c r="AF30" s="113" t="s">
        <v>616</v>
      </c>
      <c r="AG30" s="137"/>
      <c r="AH30" s="134"/>
      <c r="AI30" s="58" t="s">
        <v>617</v>
      </c>
      <c r="AJ30" s="137"/>
      <c r="AK30" s="134"/>
      <c r="AL30" s="113" t="s">
        <v>783</v>
      </c>
      <c r="AM30" s="137"/>
      <c r="AN30" s="134"/>
      <c r="AO30" s="113" t="s">
        <v>619</v>
      </c>
      <c r="AP30" s="137"/>
      <c r="AQ30" s="134"/>
      <c r="AR30" s="22" t="s">
        <v>620</v>
      </c>
      <c r="AS30" s="137"/>
      <c r="AT30" s="134"/>
      <c r="AU30" s="113" t="s">
        <v>784</v>
      </c>
      <c r="AV30" s="137"/>
      <c r="AW30" s="134"/>
      <c r="AX30" s="58" t="s">
        <v>621</v>
      </c>
      <c r="AY30" s="137"/>
      <c r="AZ30" s="134"/>
      <c r="BA30" s="113" t="s">
        <v>622</v>
      </c>
      <c r="BB30" s="137"/>
      <c r="BC30" s="134"/>
      <c r="BD30" s="113" t="s">
        <v>785</v>
      </c>
      <c r="BE30" s="137"/>
      <c r="BF30" s="134"/>
      <c r="BG30" s="58" t="s">
        <v>624</v>
      </c>
      <c r="BH30" s="137"/>
      <c r="BI30" s="134"/>
      <c r="BJ30" s="58" t="s">
        <v>786</v>
      </c>
      <c r="BK30" s="137"/>
      <c r="BL30" s="134"/>
      <c r="BM30" s="58" t="s">
        <v>626</v>
      </c>
      <c r="BN30" s="137"/>
      <c r="BO30" s="134"/>
      <c r="BP30" s="113" t="s">
        <v>627</v>
      </c>
      <c r="BQ30" s="137"/>
      <c r="BR30" s="134"/>
      <c r="BS30" s="113" t="s">
        <v>628</v>
      </c>
      <c r="BT30" s="137"/>
      <c r="BU30" s="134"/>
      <c r="BV30" s="113" t="s">
        <v>629</v>
      </c>
      <c r="BW30" s="137"/>
      <c r="BX30" s="134"/>
      <c r="BY30" s="113" t="s">
        <v>630</v>
      </c>
      <c r="BZ30" s="137"/>
      <c r="CA30" s="134"/>
      <c r="CB30" s="58" t="s">
        <v>631</v>
      </c>
      <c r="CC30" s="137"/>
      <c r="CD30" s="134"/>
      <c r="CE30" s="113" t="s">
        <v>787</v>
      </c>
      <c r="CF30" s="137"/>
      <c r="CG30" s="134"/>
      <c r="CH30" s="113" t="s">
        <v>633</v>
      </c>
      <c r="CI30" s="137"/>
      <c r="CJ30" s="134"/>
      <c r="CK30" s="58" t="s">
        <v>634</v>
      </c>
      <c r="CL30" s="137"/>
      <c r="CM30" s="134"/>
      <c r="CN30" s="22" t="s">
        <v>635</v>
      </c>
      <c r="CO30" s="137"/>
      <c r="CP30" s="134"/>
      <c r="CQ30" s="113" t="s">
        <v>788</v>
      </c>
      <c r="CR30" s="137"/>
      <c r="CS30" s="134"/>
      <c r="CT30" s="113" t="s">
        <v>637</v>
      </c>
      <c r="CU30" s="137"/>
      <c r="CV30" s="134"/>
      <c r="CW30" s="58" t="s">
        <v>638</v>
      </c>
      <c r="CX30" s="137"/>
      <c r="CY30" s="134"/>
      <c r="CZ30" s="113" t="s">
        <v>789</v>
      </c>
      <c r="DA30" s="137"/>
      <c r="DB30" s="134"/>
      <c r="DC30" s="113" t="s">
        <v>640</v>
      </c>
      <c r="DD30" s="137"/>
      <c r="DE30" s="134"/>
      <c r="DF30" s="113" t="s">
        <v>641</v>
      </c>
      <c r="DG30" s="137"/>
      <c r="DH30" s="134"/>
      <c r="DI30" s="113" t="s">
        <v>642</v>
      </c>
      <c r="DJ30" s="137"/>
      <c r="DK30" s="134"/>
      <c r="DL30" s="113" t="s">
        <v>643</v>
      </c>
      <c r="DM30" s="137"/>
      <c r="DN30" s="134"/>
      <c r="DO30" s="58" t="s">
        <v>644</v>
      </c>
      <c r="DP30" s="137"/>
      <c r="DQ30" s="134"/>
      <c r="DR30" s="113" t="s">
        <v>790</v>
      </c>
      <c r="DS30" s="137"/>
      <c r="DT30" s="134"/>
      <c r="DU30" s="58" t="s">
        <v>645</v>
      </c>
      <c r="DV30" s="137"/>
      <c r="DW30" s="134"/>
      <c r="DX30" s="113" t="s">
        <v>791</v>
      </c>
      <c r="DY30" s="137"/>
      <c r="DZ30" s="134"/>
      <c r="EA30" s="113" t="s">
        <v>647</v>
      </c>
      <c r="EB30" s="137"/>
      <c r="EC30" s="134"/>
      <c r="ED30" s="113" t="s">
        <v>648</v>
      </c>
      <c r="EE30" s="137"/>
      <c r="EF30" s="134"/>
      <c r="EG30" s="113" t="s">
        <v>649</v>
      </c>
      <c r="EH30" s="137"/>
      <c r="EI30" s="140"/>
      <c r="EJ30" s="114" t="s">
        <v>650</v>
      </c>
      <c r="EK30" s="137"/>
      <c r="EL30" s="134"/>
      <c r="EM30" s="113" t="s">
        <v>651</v>
      </c>
      <c r="EN30" s="137"/>
      <c r="EO30" s="134"/>
      <c r="EP30" s="58" t="s">
        <v>812</v>
      </c>
      <c r="EQ30" s="137"/>
      <c r="ER30" s="134"/>
      <c r="ES30" s="113" t="s">
        <v>652</v>
      </c>
      <c r="ET30" s="137"/>
      <c r="EU30" s="134"/>
      <c r="EV30" s="113" t="s">
        <v>653</v>
      </c>
      <c r="EW30" s="137"/>
      <c r="EX30" s="134"/>
      <c r="EY30" s="58" t="s">
        <v>654</v>
      </c>
      <c r="EZ30" s="137"/>
      <c r="FA30" s="134"/>
      <c r="FB30" s="113" t="s">
        <v>655</v>
      </c>
      <c r="FC30" s="137"/>
      <c r="FD30" s="134"/>
      <c r="FE30" s="113" t="s">
        <v>792</v>
      </c>
      <c r="FF30" s="137"/>
      <c r="FG30" s="134"/>
      <c r="FH30" s="113" t="s">
        <v>657</v>
      </c>
      <c r="FI30" s="137"/>
      <c r="FJ30" s="134"/>
      <c r="FK30" s="22" t="s">
        <v>658</v>
      </c>
      <c r="FL30" s="137"/>
      <c r="FM30" s="134"/>
      <c r="FN30" s="113" t="s">
        <v>793</v>
      </c>
      <c r="FO30" s="137"/>
      <c r="FP30" s="134"/>
      <c r="FQ30" s="58" t="s">
        <v>660</v>
      </c>
      <c r="FR30" s="137"/>
      <c r="FS30" s="134"/>
      <c r="FT30" s="113" t="s">
        <v>661</v>
      </c>
      <c r="FU30" s="137"/>
      <c r="FV30" s="134"/>
      <c r="FW30" s="113" t="s">
        <v>662</v>
      </c>
      <c r="FX30" s="137"/>
      <c r="FY30" s="134"/>
      <c r="FZ30" s="58" t="s">
        <v>794</v>
      </c>
      <c r="GA30" s="137"/>
      <c r="GB30" s="134"/>
      <c r="GC30" s="58" t="s">
        <v>663</v>
      </c>
      <c r="GD30" s="137"/>
      <c r="GE30" s="134"/>
      <c r="GF30" s="58" t="s">
        <v>795</v>
      </c>
      <c r="GG30" s="137"/>
      <c r="GH30" s="134"/>
      <c r="GI30" s="113" t="s">
        <v>665</v>
      </c>
      <c r="GJ30" s="137"/>
      <c r="GK30" s="134"/>
      <c r="GL30" s="113" t="s">
        <v>666</v>
      </c>
      <c r="GM30" s="137"/>
      <c r="GN30" s="134"/>
      <c r="GO30" s="113" t="s">
        <v>667</v>
      </c>
      <c r="GP30" s="137"/>
      <c r="GQ30" s="134"/>
      <c r="GR30" s="113" t="s">
        <v>668</v>
      </c>
      <c r="GS30" s="137"/>
      <c r="GT30" s="134"/>
      <c r="GU30" s="58" t="s">
        <v>669</v>
      </c>
      <c r="GV30" s="137"/>
      <c r="GW30" s="134"/>
      <c r="GX30" s="113" t="s">
        <v>670</v>
      </c>
      <c r="GY30" s="137"/>
      <c r="GZ30" s="134"/>
      <c r="HA30" s="113" t="s">
        <v>796</v>
      </c>
      <c r="HB30" s="137"/>
      <c r="HC30" s="134"/>
      <c r="HD30" s="113" t="s">
        <v>672</v>
      </c>
      <c r="HE30" s="137"/>
      <c r="HF30" s="134"/>
      <c r="HG30" s="22" t="s">
        <v>673</v>
      </c>
      <c r="HH30" s="137"/>
      <c r="HI30" s="134"/>
      <c r="HJ30" s="113" t="s">
        <v>674</v>
      </c>
      <c r="HK30" s="137"/>
      <c r="HL30" s="134"/>
      <c r="HM30" s="113" t="s">
        <v>797</v>
      </c>
      <c r="HN30" s="137"/>
      <c r="HO30" s="134"/>
      <c r="HP30" s="58" t="s">
        <v>676</v>
      </c>
      <c r="HQ30" s="137"/>
      <c r="HR30" s="134"/>
      <c r="HS30" s="113" t="s">
        <v>677</v>
      </c>
      <c r="HT30" s="137"/>
      <c r="HU30" s="134"/>
      <c r="HV30" s="113" t="s">
        <v>798</v>
      </c>
      <c r="HW30" s="137"/>
      <c r="HX30" s="134"/>
      <c r="HY30" s="113" t="s">
        <v>679</v>
      </c>
      <c r="HZ30" s="137"/>
      <c r="IA30" s="134"/>
      <c r="IB30" s="58" t="s">
        <v>680</v>
      </c>
      <c r="IC30" s="137"/>
      <c r="ID30" s="134"/>
      <c r="IE30" s="113" t="s">
        <v>681</v>
      </c>
      <c r="IF30" s="137"/>
      <c r="IG30" s="134"/>
      <c r="IH30" s="58" t="s">
        <v>682</v>
      </c>
      <c r="II30" s="137"/>
      <c r="IJ30" s="134"/>
      <c r="IK30" s="113" t="s">
        <v>683</v>
      </c>
      <c r="IL30" s="137"/>
      <c r="IM30" s="134"/>
      <c r="IN30" s="113" t="s">
        <v>799</v>
      </c>
      <c r="IO30" s="137"/>
      <c r="IP30" s="134"/>
      <c r="IQ30" s="58" t="s">
        <v>471</v>
      </c>
      <c r="IR30" s="137"/>
      <c r="IS30" s="134"/>
      <c r="IT30" s="114" t="s">
        <v>800</v>
      </c>
      <c r="IU30" s="137"/>
      <c r="IV30" s="134"/>
      <c r="IW30" s="113" t="s">
        <v>686</v>
      </c>
      <c r="IX30" s="137"/>
      <c r="IY30" s="134"/>
      <c r="IZ30" s="113" t="s">
        <v>687</v>
      </c>
      <c r="JA30" s="137"/>
      <c r="JB30" s="134"/>
      <c r="JC30" s="58" t="s">
        <v>801</v>
      </c>
      <c r="JD30" s="137"/>
      <c r="JE30" s="134"/>
      <c r="JF30" s="113" t="s">
        <v>689</v>
      </c>
      <c r="JG30" s="137"/>
      <c r="JH30" s="134"/>
      <c r="JI30" s="113" t="s">
        <v>690</v>
      </c>
      <c r="JJ30" s="137"/>
      <c r="JK30" s="134"/>
      <c r="JL30" s="113" t="s">
        <v>691</v>
      </c>
      <c r="JM30" s="137"/>
      <c r="JN30" s="134"/>
      <c r="JO30" s="113" t="s">
        <v>692</v>
      </c>
      <c r="JP30" s="137"/>
      <c r="JQ30" s="134"/>
      <c r="JR30" s="113" t="s">
        <v>693</v>
      </c>
      <c r="JS30" s="137"/>
      <c r="JT30" s="134"/>
      <c r="JU30" s="113" t="s">
        <v>694</v>
      </c>
      <c r="JV30" s="137"/>
      <c r="JW30" s="134"/>
      <c r="JX30" s="22" t="s">
        <v>695</v>
      </c>
      <c r="JY30" s="137"/>
      <c r="JZ30" s="140"/>
      <c r="KA30" s="22" t="s">
        <v>696</v>
      </c>
      <c r="KB30" s="137"/>
      <c r="KC30" s="134"/>
      <c r="KD30" s="58" t="s">
        <v>697</v>
      </c>
      <c r="KE30" s="137"/>
      <c r="KF30" s="134"/>
      <c r="KG30" s="22" t="s">
        <v>698</v>
      </c>
      <c r="KH30" s="137"/>
      <c r="KI30" s="134"/>
      <c r="KJ30" s="58" t="s">
        <v>699</v>
      </c>
      <c r="KK30" s="137"/>
      <c r="KL30" s="134"/>
    </row>
    <row r="31" spans="1:298" s="32" customFormat="1" ht="12" customHeight="1" x14ac:dyDescent="0.25">
      <c r="A31" s="115" t="s">
        <v>468</v>
      </c>
      <c r="B31" s="117">
        <f>IF(ISNUMBER('S1 Part 1'!B31),'S1 Part 1'!B31-SUM('S11'!B31,'S12'!B31,'S13'!B31,S1M!B31), "NaN")</f>
        <v>-135</v>
      </c>
      <c r="C31" s="16"/>
      <c r="D31" s="59"/>
      <c r="E31" s="117">
        <f>IF(ISNUMBER('S1 Part 1'!E31),'S1 Part 1'!E31-SUM('S13'!E31,S1M!E31), "NaN")</f>
        <v>-452</v>
      </c>
      <c r="F31" s="16"/>
      <c r="G31" s="59"/>
      <c r="H31" s="117">
        <f>IF(ISNUMBER('S1 Part 1'!H31),'S1 Part 1'!H31-SUM('S13'!H31,S1M!H31), "NaN")</f>
        <v>-25</v>
      </c>
      <c r="I31" s="16"/>
      <c r="J31" s="59"/>
      <c r="K31" s="117">
        <f>IF(ISNUMBER('S1 Part 1'!K31),'S1 Part 1'!K31-'S13'!K31, "NaN")</f>
        <v>0</v>
      </c>
      <c r="L31" s="16"/>
      <c r="M31" s="59"/>
      <c r="N31" s="117">
        <f>IF(ISNUMBER('S1 Part 1'!N31),'S1 Part 1'!N31-SUM('S11'!E31,'S12'!E31,'S13'!N31,S1M!K31), "NaN")</f>
        <v>-1356</v>
      </c>
      <c r="O31" s="16"/>
      <c r="P31" s="59"/>
      <c r="Q31" s="117">
        <f>IF(ISNUMBER('S1 Part 1'!Q31),'S1 Part 1'!Q31-SUM('S11'!H31,'S12'!H31,'S13'!Q31,S1M!N31), "NaN")</f>
        <v>-502</v>
      </c>
      <c r="R31" s="16"/>
      <c r="S31" s="59"/>
      <c r="T31" s="117">
        <f>IF(ISNUMBER('S1 Part 1'!T31),'S1 Part 1'!T31-SUM('S11'!K31,'S12'!K31,'S13'!T31,S1M!Q31), "NaN")</f>
        <v>-928</v>
      </c>
      <c r="U31" s="16"/>
      <c r="V31" s="59"/>
      <c r="W31" s="117">
        <f>IF(ISNUMBER('S1 Part 1'!W31),'S1 Part 1'!W31-SUM('S11'!N31,'S12'!N31,'S13'!W31,S1M!T31), "NaN")</f>
        <v>-906</v>
      </c>
      <c r="X31" s="16"/>
      <c r="Y31" s="59"/>
      <c r="Z31" s="117">
        <f>IF(ISNUMBER('S1 Part 1'!Z31),'S1 Part 1'!Z31-SUM('S11'!Q31,'S12'!Q31,'S13'!Z31,S1M!W31,S1N!B31), "NaN")</f>
        <v>-537</v>
      </c>
      <c r="AA31" s="16"/>
      <c r="AB31" s="59"/>
      <c r="AC31" s="117">
        <f>IF(ISNUMBER('S1 Part 1'!AC31),'S1 Part 1'!AC31-S1N!E31, "NaN")</f>
        <v>-684</v>
      </c>
      <c r="AD31" s="16"/>
      <c r="AE31" s="59"/>
      <c r="AF31" s="117">
        <f>IF(ISNUMBER('S1 Part 1'!AF31),'S1 Part 1'!AF31-SUM('S11'!T31,'S12'!T31,'S13'!AC31,S1M!Z31,0), "NaN")</f>
        <v>4439</v>
      </c>
      <c r="AG31" s="16"/>
      <c r="AH31" s="59"/>
      <c r="AI31" s="117">
        <f>IF(ISNUMBER('S1 Part 1'!AI31),'S1 Part 1'!AI31-'S13'!AF31, "NaN")</f>
        <v>-4475</v>
      </c>
      <c r="AJ31" s="16"/>
      <c r="AK31" s="59"/>
      <c r="AL31" s="117">
        <f>IF(ISNUMBER('S1 Part 1'!AL31),'S1 Part 1'!AL31-IF(ISNUMBER('S13'!AI31),'S13'!AI31,0), "NaN")</f>
        <v>407</v>
      </c>
      <c r="AM31" s="16"/>
      <c r="AN31" s="59"/>
      <c r="AO31" s="117">
        <f>IF(ISNUMBER('S1 Part 1'!AO31),'S1 Part 1'!AO31-IF(ISNUMBER('S13'!AL31),'S13'!AL31,0), "NaN")</f>
        <v>-427</v>
      </c>
      <c r="AP31" s="16"/>
      <c r="AQ31" s="59"/>
      <c r="AR31" s="117">
        <f>IF(ISNUMBER('S1 Part 1'!AR31),'S1 Part 1'!AR31-SUM('S11'!W31,'S12'!W31,'S13'!AO31,S1M!AC31), "NaN")</f>
        <v>-529</v>
      </c>
      <c r="AS31" s="16"/>
      <c r="AT31" s="59"/>
      <c r="AU31" s="117">
        <f>IF(ISNUMBER('S1 Part 1'!AU31),'S1 Part 1'!AU31-SUM('S11'!Z31,'S12'!Z31,'S13'!AR31,S1M!AF31), "NaN")</f>
        <v>-4570</v>
      </c>
      <c r="AV31" s="16"/>
      <c r="AW31" s="59"/>
      <c r="AX31" s="117">
        <f>IF(ISNUMBER('S1 Part 1'!AX31),'S1 Part 1'!AX31-SUM('S11'!AC31,'S12'!AC31,'S13'!AU31,S1M!AI31), "NaN")</f>
        <v>-577</v>
      </c>
      <c r="AY31" s="16"/>
      <c r="AZ31" s="59"/>
      <c r="BA31" s="117">
        <f>IF(ISNUMBER('S1 Part 1'!BA31),'S1 Part 1'!BA31-SUM('S11'!AF31,'S12'!AF31), "NaN")</f>
        <v>-9038</v>
      </c>
      <c r="BB31" s="16"/>
      <c r="BC31" s="59"/>
      <c r="BD31" s="117">
        <f>IF(ISNUMBER('S1 Part 1'!BD31),'S1 Part 1'!BD31-SUM('S11'!AI31,'S12'!AI31), "NaN")</f>
        <v>362</v>
      </c>
      <c r="BE31" s="16"/>
      <c r="BF31" s="59"/>
      <c r="BG31" s="117">
        <f>IF(SUM('S11'!AL31,'S11'!AO31,'S12'!AL31,'S12'!AO31)=0,"NaN",'S1 Part 1'!BD31-SUM('S11'!AL31,'S11'!AO31,'S12'!AL31,'S12'!AO31))</f>
        <v>-502</v>
      </c>
      <c r="BH31" s="16"/>
      <c r="BI31" s="59"/>
      <c r="BJ31" s="117">
        <f>IF(SUM('S11'!AR31,'S11'!AU31,'S12'!AR31,'S12'!AU31)=0,"NaN",'S1 Part 1'!BD31-SUM('S11'!AR31,'S11'!AU31,'S12'!AR31,'S12'!AU31))</f>
        <v>-1356</v>
      </c>
      <c r="BK31" s="16"/>
      <c r="BL31" s="59"/>
      <c r="BM31" s="117">
        <f>IF(ISNUMBER('S1 Part 1'!BD31),'S2'!ED31-'S1 Part 1'!BD31, "NaN")</f>
        <v>-407</v>
      </c>
      <c r="BN31" s="16"/>
      <c r="BO31" s="59"/>
      <c r="BP31" s="117">
        <f>IF(ISNUMBER('S1 Part 1'!BG31),'S1 Part 1'!BG31-SUM('S11'!AX31,'S12'!AX31,'S13'!AX31), "NaN")</f>
        <v>-47</v>
      </c>
      <c r="BQ31" s="16"/>
      <c r="BR31" s="59"/>
      <c r="BS31" s="117">
        <f>IF(ISNUMBER('S1 Part 1'!BJ31),'S1 Part 1'!BJ31-SUM('S11'!BA31,'S12'!BA31,'S13'!BA31,S1M!AL31), "NaN")</f>
        <v>-406</v>
      </c>
      <c r="BT31" s="16"/>
      <c r="BU31" s="59"/>
      <c r="BV31" s="117">
        <f>IF(ISNUMBER('S1 Part 1'!BM31),'S1 Part 1'!BM31-SUM('S11'!BD31,'S12'!BD31,'S13'!BD31,S1M!AO31), "NaN")</f>
        <v>3139</v>
      </c>
      <c r="BW31" s="16"/>
      <c r="BX31" s="59"/>
      <c r="BY31" s="117">
        <f>IF(ISNUMBER('S1 Part 1'!BP31),'S1 Part 1'!BP31-SUM('S11'!BG31,'S12'!BG31,'S13'!BG31,S1M!AR31), "NaN")</f>
        <v>-482</v>
      </c>
      <c r="BZ31" s="16"/>
      <c r="CA31" s="59"/>
      <c r="CB31" s="117">
        <f>IF(ISNUMBER('S1 Part 1'!BS31),'S1 Part 1'!BS31-SUM('S11'!BJ31,'S12'!BJ31,'S13'!BJ31,S1M!AU31), "NaN")</f>
        <v>-156</v>
      </c>
      <c r="CC31" s="16"/>
      <c r="CD31" s="59"/>
      <c r="CE31" s="117">
        <f>IF(ISNUMBER('S1 Part 1'!BV31),'S1 Part 1'!BV31-S1M!AX31, "NaN")</f>
        <v>1</v>
      </c>
      <c r="CF31" s="16"/>
      <c r="CG31" s="59"/>
      <c r="CH31" s="117">
        <f>IF(ISNUMBER('S1 Part 1'!BY31),'S1 Part 1'!BY31-SUM('S11'!BM31,'S12'!BM31,'S13'!BM31,S1M!BA31), "NaN")</f>
        <v>-13110</v>
      </c>
      <c r="CI31" s="16"/>
      <c r="CJ31" s="59"/>
      <c r="CK31" s="117">
        <f>IF(ISNUMBER('S1 Part 1'!CB31),'S1 Part 1'!CB31-SUM('S13'!BP31,S1M!BD31), "NaN")</f>
        <v>-45</v>
      </c>
      <c r="CL31" s="16"/>
      <c r="CM31" s="59"/>
      <c r="CN31" s="117">
        <f>IF(ISNUMBER('S1 Part 1'!CK31),'S1 Part 1'!CK31-SUM('S11'!BP31,'S12'!BP31,'S13'!BY31,S1M!BG31), "NaN")</f>
        <v>-115</v>
      </c>
      <c r="CO31" s="16"/>
      <c r="CP31" s="59"/>
      <c r="CQ31" s="117">
        <f>IF(ISNUMBER('S1 Part 1'!CN31),'S1 Part 1'!CN31-SUM('S11'!BS31,'S12'!BS31,'S13'!CB31,S1M!BJ31), "NaN")</f>
        <v>-1383</v>
      </c>
      <c r="CR31" s="16"/>
      <c r="CS31" s="59"/>
      <c r="CT31" s="117">
        <f>IF(ISNUMBER('S1 Part 1'!CQ31),'S1 Part 1'!CQ31-SUM('S12'!BV31,'S13'!CE31), "NaN")</f>
        <v>3</v>
      </c>
      <c r="CU31" s="16"/>
      <c r="CV31" s="59"/>
      <c r="CW31" s="117">
        <f>IF(ISNUMBER('S1 Part 1'!CT31),'S1 Part 1'!CT31-SUM('S11'!BV31,'S12'!BY31,'S13'!CH31,S1M!BM31), "NaN")</f>
        <v>-479</v>
      </c>
      <c r="CX31" s="16"/>
      <c r="CY31" s="59"/>
      <c r="CZ31" s="117">
        <f>IF(ISNUMBER('S1 Part 1'!CW31),IF(ABS('S1 Part 1'!CW31-'S13'!CK31)&lt;5, 'S2'!FK31-'S13'!CK31,'S1 Part 1'!CW31-'S13'!CK31),"NaN")</f>
        <v>-407</v>
      </c>
      <c r="DA31" s="16"/>
      <c r="DB31" s="59"/>
      <c r="DC31" s="117">
        <f>IF(ISNUMBER('S1 Part 1'!CZ31),IF(ABS('S1 Part 1'!CZ31-'S13'!CN31)&lt;5, 'S2'!FN31-'S13'!CN31,'S1 Part 1'!CZ31-'S13'!CN31),"NaN")</f>
        <v>427</v>
      </c>
      <c r="DD31" s="16"/>
      <c r="DE31" s="59"/>
      <c r="DF31" s="117">
        <f>IF(ISNUMBER('S1 Part 1'!DC31),'S1 Part 1'!DC31-SUM('S11'!BY31,'S12'!CB31,'S13'!CQ31,S1M!BP31), "NaN")</f>
        <v>-976</v>
      </c>
      <c r="DG31" s="16"/>
      <c r="DH31" s="59"/>
      <c r="DI31" s="117">
        <f>IF(ISNUMBER('S1 Part 1'!DF31),IF(('S1 Part 1'!DF31-'S13'!CT31)&lt;5,'S2'!FT31-'S13'!CT31,'S1 Part 1'!DF31-'S13'!CT31),"NaN")</f>
        <v>-4068</v>
      </c>
      <c r="DJ31" s="16"/>
      <c r="DK31" s="59"/>
      <c r="DL31" s="117">
        <f>IF(ISNUMBER('S1 Part 1'!DI31),'S1 Part 1'!DI31-SUM('S11'!CB31,'S12'!CE31,'S13'!CW31,S1M!BS31), "NaN")</f>
        <v>-521</v>
      </c>
      <c r="DM31" s="16"/>
      <c r="DN31" s="59"/>
      <c r="DO31" s="117">
        <f>IF(ISNUMBER('S1 Part 1'!DL31),'S1 Part 1'!DL31-SUM('S11'!CE31,'S12'!CH31,'S13'!CZ31,S1M!BV31), "NaN")</f>
        <v>-479</v>
      </c>
      <c r="DP31" s="16"/>
      <c r="DQ31" s="59"/>
      <c r="DR31" s="117">
        <f>IF(ISNUMBER('S1 Part 1'!DO31),'S1 Part 1'!DO31-SUM('S11'!CH31,'S12'!CK31,S1M!BY31), "NaN")</f>
        <v>-904</v>
      </c>
      <c r="DS31" s="16"/>
      <c r="DT31" s="59"/>
      <c r="DU31" s="117">
        <f>IF(ISNUMBER('S1 Part 1'!DR31),'S1 Part 1'!DR31-SUM('S11'!CK31,'S12'!CN31,'S13'!DC31,S1M!CB31), "NaN")</f>
        <v>-502</v>
      </c>
      <c r="DV31" s="16"/>
      <c r="DW31" s="59"/>
      <c r="DX31" s="117">
        <f>IF(ISNUMBER('S1 Part 1'!DU31),'S1 Part 1'!DU31-IF(ISNUMBER('S13'!DF31),'S13'!DF31,0), "NaN")</f>
        <v>-427</v>
      </c>
      <c r="DY31" s="16"/>
      <c r="DZ31" s="59"/>
      <c r="EA31" s="117">
        <f>IF(ISNUMBER('S1 Part 1'!DX31),'S1 Part 1'!DX31-SUM('S11'!CN31,'S12'!CQ31,'S13'!DI31,S1M!CE31), "NaN")</f>
        <v>-501</v>
      </c>
      <c r="EB31" s="16"/>
      <c r="EC31" s="59"/>
      <c r="ED31" s="117">
        <f>IF(ISNUMBER('S1 Part 1'!EA31),'S1 Part 1'!EA31-SUM('S11'!CQ31,'S12'!CT31,'S13'!DL31,S1M!CH31), "NaN")</f>
        <v>-78</v>
      </c>
      <c r="EE31" s="16"/>
      <c r="EF31" s="59"/>
      <c r="EG31" s="117">
        <f>IF(ISNUMBER('S1 Part 1'!ED31),IF(ABS('S1 Part 1'!ED31-SUM('S11'!CT31,'S12'!CW31,'S13'!DO31,S1M!CK31))&lt;5,SUM('S1 Part 1'!ED31,'S2'!CQ31),'S1 Part 1'!ED31-SUM('S11'!CT31,'S12'!CW31,'S13'!DO31,S1M!CK31)), "NaN")</f>
        <v>-4953</v>
      </c>
      <c r="EH31" s="16"/>
      <c r="EI31" s="76"/>
      <c r="EJ31" s="116">
        <f>IF(ISNUMBER('S1 Part 2'!B31),'S1 Part 2'!B31-SUM('S11'!CW31,'S12'!CZ31,'S13'!DU31,S1M!CN31),"NaN")</f>
        <v>-502</v>
      </c>
      <c r="EK31" s="16"/>
      <c r="EL31" s="59"/>
      <c r="EM31" s="117">
        <f>IF(ISNUMBER('S1 Part 2'!E31),'S1 Part 2'!E31-S1M!CQ31, "NaN")</f>
        <v>400</v>
      </c>
      <c r="EN31" s="16"/>
      <c r="EO31" s="59"/>
      <c r="EP31" s="117">
        <f>IF(ISNUMBER('S1 Part 2'!H31),'S1 Part 2'!H31-'S13'!EA31, "NaN")</f>
        <v>-4495</v>
      </c>
      <c r="EQ31" s="16"/>
      <c r="ER31" s="59"/>
      <c r="ES31" s="117">
        <f>IF(ISNUMBER('S1 Part 2'!K31),'S1 Part 2'!K31-'S13'!ED31, "NaN")</f>
        <v>407</v>
      </c>
      <c r="ET31" s="16"/>
      <c r="EU31" s="59"/>
      <c r="EV31" s="117">
        <f>IF(ISNUMBER('S1 Part 2'!N31),'S1 Part 2'!N31-'S13'!EJ31, "NaN")</f>
        <v>427</v>
      </c>
      <c r="EW31" s="16"/>
      <c r="EX31" s="59"/>
      <c r="EY31" s="117">
        <f>IF(ISNUMBER('S1 Part 2'!Q31),'S1 Part 2'!Q31-SUM('S11'!CZ31,'S12'!DC31,'S13'!EM31,S1M!CT31,S1N!H31), "NaN")</f>
        <v>-6161</v>
      </c>
      <c r="EZ31" s="16"/>
      <c r="FA31" s="59"/>
      <c r="FB31" s="117">
        <f>IF(ISNUMBER('S1 Part 2'!T31),'S1 Part 2'!T31-S1N!K31, "NaN")</f>
        <v>-734</v>
      </c>
      <c r="FC31" s="16"/>
      <c r="FD31" s="59"/>
      <c r="FE31" s="117">
        <f>IF(ISNUMBER('S1 Part 2'!W31),'S1 Part 2'!W31-SUM('S11'!DC31,'S12'!DF31,'S13'!EP31,S1M!CW31), "NaN")</f>
        <v>-522</v>
      </c>
      <c r="FF31" s="16"/>
      <c r="FG31" s="59"/>
      <c r="FH31" s="117">
        <f>IF(ISNUMBER('S1 Part 2'!Z31),'S1 Part 2'!Z31-S1N!N31, "NaN")</f>
        <v>-51</v>
      </c>
      <c r="FI31" s="16"/>
      <c r="FJ31" s="59"/>
      <c r="FK31" s="117">
        <f>IF(ISNUMBER('S1 Part 2'!AC31),'S1 Part 2'!AC31-SUM('S11'!DF31,'S12'!DI31,'S13'!ES31,S1M!CZ31), "NaN")</f>
        <v>-1328</v>
      </c>
      <c r="FL31" s="16"/>
      <c r="FM31" s="59"/>
      <c r="FN31" s="117">
        <f>IF(ISNUMBER('S1 Part 2'!AF31),'S1 Part 2'!AF31-SUM('S11'!DI31,'S12'!DL31,'S13'!EV31,S1M!DC31), "NaN")</f>
        <v>4017</v>
      </c>
      <c r="FO31" s="16"/>
      <c r="FP31" s="59"/>
      <c r="FQ31" s="117">
        <f>IF(ISNUMBER('S1 Part 2'!AI31),'S1 Part 2'!AI31-SUM('S11'!DL31,'S12'!DO31,'S13'!EY31,S1M!DF31), "NaN")</f>
        <v>-885</v>
      </c>
      <c r="FR31" s="16"/>
      <c r="FS31" s="59"/>
      <c r="FT31" s="117">
        <f>IF(ISNUMBER('S1 Part 2'!AL31),'S1 Part 2'!AL31-SUM('S11'!DO31,'S12'!DR31,'S13'!FB31,S1M!DI31), "NaN")</f>
        <v>-479</v>
      </c>
      <c r="FU31" s="16"/>
      <c r="FV31" s="59"/>
      <c r="FW31" s="117">
        <f>IF(ISNUMBER('S1 Part 2'!AO31),'S1 Part 2'!AO31-SUM('S11'!DR31,'S12'!DU31,'S13'!FE31,S1M!DL31), "NaN")</f>
        <v>-528</v>
      </c>
      <c r="FX31" s="16"/>
      <c r="FY31" s="59"/>
      <c r="FZ31" s="117">
        <f>IF(SUM('S11'!DU31,'S11'!DX31,'S12'!DX31,'S12'!EA31)=0,"NaN",'S1 Part 2'!AO31-SUM('S11'!DU31,'S11'!DX31,'S12'!DX31,'S12'!EA31,'S13'!FE31,S1M!DL31))</f>
        <v>-4700</v>
      </c>
      <c r="GA31" s="16"/>
      <c r="GB31" s="59"/>
      <c r="GC31" s="117">
        <f>IF(SUM('S11'!EA31,'S11'!ED31,'S12'!ED31,'S12'!EG31)=0,"NaN",'S1 Part 2'!AO31-SUM('S11'!EA31,'S11'!ED31,'S12'!ED31,'S12'!EG31,'S13'!FE31,S1M!DL31))</f>
        <v>-5134</v>
      </c>
      <c r="GD31" s="16"/>
      <c r="GE31" s="59"/>
      <c r="GF31" s="117">
        <f>IF(ISNUMBER('S1 Part 2'!AO31),'S2'!AL31-'S1 Part 2'!AO31, "NaN")</f>
        <v>427</v>
      </c>
      <c r="GG31" s="16"/>
      <c r="GH31" s="59"/>
      <c r="GI31" s="117">
        <f>IF(ISNUMBER('S1 Part 2'!AR31),'S1 Part 2'!AR31-SUM('S11'!EG31,'S12'!EJ31,'S13'!FH31,S1M!DO31), "NaN")</f>
        <v>-4128</v>
      </c>
      <c r="GJ31" s="16"/>
      <c r="GK31" s="59"/>
      <c r="GL31" s="117">
        <f>IF(ISNUMBER('S1 Part 2'!AU31),'S1 Part 2'!AU31-SUM('S11'!EJ31,'S12'!EM31,'S13'!FK31,S1M!DR31), "NaN")</f>
        <v>-949</v>
      </c>
      <c r="GM31" s="16"/>
      <c r="GN31" s="59"/>
      <c r="GO31" s="117">
        <f>IF(ISNUMBER('S1 Part 2'!AX31),'S1 Part 2'!AX31-SUM('S11'!EM31,'S12'!EP31,'S13'!FN31,S1M!DU31), "NaN")</f>
        <v>-930</v>
      </c>
      <c r="GP31" s="16"/>
      <c r="GQ31" s="59"/>
      <c r="GR31" s="117">
        <f>IF(ISNUMBER('S1 Part 2'!BA31),'S1 Part 2'!BA31-IF(ISNUMBER('S13'!FQ31),'S13'!FQ31,0), "NaN")</f>
        <v>-23</v>
      </c>
      <c r="GS31" s="16"/>
      <c r="GT31" s="59"/>
      <c r="GU31" s="117">
        <f>IF(ISNUMBER('S1 Part 2'!BD31),'S1 Part 2'!BD31-SUM('S11'!EP31,'S12'!ES31,'S13'!FT31,S1M!DX31), "NaN")</f>
        <v>-128</v>
      </c>
      <c r="GV31" s="16"/>
      <c r="GW31" s="59"/>
      <c r="GX31" s="117">
        <f>IF(ISNUMBER('S1 Part 2'!BG31),'S1 Part 2'!BG31-SUM('S11'!ES31,'S12'!EV31,'S13'!FW31,S1M!EA31), "NaN")</f>
        <v>-9469</v>
      </c>
      <c r="GY31" s="16"/>
      <c r="GZ31" s="59"/>
      <c r="HA31" s="117">
        <f>IF(ISNUMBER('S1 Part 2'!BJ31),'S1 Part 2'!BJ31-IF(ISNUMBER(S1M!ED31),S1M!ED31,0), "NaN")</f>
        <v>7</v>
      </c>
      <c r="HB31" s="16"/>
      <c r="HC31" s="59"/>
      <c r="HD31" s="117">
        <f>IF(ISNUMBER('S1 Part 2'!BM31),'S1 Part 2'!BM31-IF(ISNUMBER(S1M!EG31),S1M!EG31,0), "NaN")</f>
        <v>4068</v>
      </c>
      <c r="HE31" s="16"/>
      <c r="HF31" s="59"/>
      <c r="HG31" s="117">
        <f>IF(ISNUMBER('S1 Part 2'!BP31),'S1 Part 2'!BP31-SUM('S11'!EV31,'S12'!EY31,'S13'!FZ31,S1M!EJ31), "NaN")</f>
        <v>-522</v>
      </c>
      <c r="HH31" s="16"/>
      <c r="HI31" s="59"/>
      <c r="HJ31" s="117">
        <f>IF(ISNUMBER('S1 Part 2'!BS31),'S1 Part 2'!BS31-SUM('S12'!FB31,'S13'!GC31), "NaN")</f>
        <v>425</v>
      </c>
      <c r="HK31" s="16"/>
      <c r="HL31" s="59"/>
      <c r="HM31" s="117">
        <f>IF(ISNUMBER('S1 Part 2'!BV31),'S1 Part 2'!BV31-SUM('S11'!EY31,'S12'!FE31,'S13'!GF31,S1M!EM31), "NaN")</f>
        <v>-964</v>
      </c>
      <c r="HN31" s="16"/>
      <c r="HO31" s="59"/>
      <c r="HP31" s="117">
        <f>IF(ISNUMBER('S1 Part 2'!BY31),'S1 Part 2'!BY31-SUM('S11'!FB31,'S12'!FH31,'S13'!GI31,S1M!EP31), "NaN")</f>
        <v>-4997</v>
      </c>
      <c r="HQ31" s="16"/>
      <c r="HR31" s="59"/>
      <c r="HS31" s="117">
        <f>IF(ISNUMBER('S1 Part 2'!CB31),IF(ABS('S1 Part 2'!CB31-'S13'!GL31)&lt;5, 'S2'!BS31-'S13'!GL31,'S1 Part 2'!CB31-'S13'!GL31),"NaN")</f>
        <v>400</v>
      </c>
      <c r="HT31" s="16"/>
      <c r="HU31" s="59"/>
      <c r="HV31" s="117">
        <f>IF(ISNUMBER('S1 Part 2'!CE31),'S1 Part 2'!CE31-SUM('S11'!FE31,'S12'!FK31,'S13'!GO31,S1M!ES31), "NaN")</f>
        <v>-4590</v>
      </c>
      <c r="HW31" s="16"/>
      <c r="HX31" s="59"/>
      <c r="HY31" s="117">
        <f>IF(ISNUMBER('S1 Part 2'!CH31),'S1 Part 2'!CH31-IF(ISNUMBER(S1M!EV31),S1M!EV31,0), "NaN")</f>
        <v>0</v>
      </c>
      <c r="HZ31" s="16"/>
      <c r="IA31" s="59"/>
      <c r="IB31" s="117">
        <f>IF(ISNUMBER('S1 Part 2'!CK31),'S1 Part 2'!CK31-SUM('S11'!FH31,'S12'!FN31,'S13'!GR31,S1M!EY31), "NaN")</f>
        <v>-549</v>
      </c>
      <c r="IC31" s="16"/>
      <c r="ID31" s="59"/>
      <c r="IE31" s="117">
        <f>IF(ISNUMBER('S1 Part 2'!CN31),'S1 Part 2'!CN31-IF(ISNUMBER('S13'!GU31),'S13'!GU31,0), "NaN")</f>
        <v>-427</v>
      </c>
      <c r="IF31" s="16"/>
      <c r="IG31" s="59"/>
      <c r="IH31" s="117">
        <f>IF(ISNUMBER('S1 Part 2'!CQ31),'S1 Part 2'!CQ31-SUM('S11'!FK31,'S12'!FQ31,'S13'!GX31,S1M!FB31), "NaN")</f>
        <v>-4543</v>
      </c>
      <c r="II31" s="16"/>
      <c r="IJ31" s="59"/>
      <c r="IK31" s="117">
        <f>IF(ISNUMBER('S1 Part 2'!CT31),'S1 Part 2'!CT31-SUM('S11'!FN31,'S12'!FT31,'S13'!HA31,S1M!FE31), "NaN")</f>
        <v>3498</v>
      </c>
      <c r="IL31" s="16"/>
      <c r="IM31" s="59"/>
      <c r="IN31" s="117">
        <f>IF(ISNUMBER('S1 Part 2'!CW31),'S1 Part 2'!CW31-SUM('S11'!FQ31,'S12'!FW31,'S13'!HD31,S1M!FH31), "NaN")</f>
        <v>-5412</v>
      </c>
      <c r="IO31" s="16"/>
      <c r="IP31" s="59"/>
      <c r="IQ31" s="117">
        <f>IF(ISNUMBER('S1 Part 2'!CZ31),'S1 Part 2'!CZ31-SUM('S11'!FT31,'S12'!FZ31,'S13'!HG31,S1M!FK31), "NaN")</f>
        <v>-93</v>
      </c>
      <c r="IR31" s="16"/>
      <c r="IS31" s="59"/>
      <c r="IT31" s="117">
        <f>IF(ISNUMBER('S1 Part 2'!DC31),'S1 Part 2'!DC31-SUM('S1 Part 2'!Z31,'S11'!FW31,'S12'!GC31,'S13'!HM31,S1M!FN31), "NaN")</f>
        <v>-931</v>
      </c>
      <c r="IU31" s="16"/>
      <c r="IV31" s="59"/>
      <c r="IW31" s="117">
        <f>IF(ISNUMBER('S1 Part 2'!DF31),'S1 Part 2'!DF31-SUM('S1 Part 2'!Z31,'S11'!FZ31,'S12'!GF31,'S13'!HP31,S1M!FQ31), "NaN")</f>
        <v>-127</v>
      </c>
      <c r="IX31" s="16"/>
      <c r="IY31" s="59"/>
      <c r="IZ31" s="117">
        <f>IF(ISNUMBER('S1 Part 2'!DI31),'S1 Part 2'!DI31-SUM('S11'!GC31,'S12'!GI31,'S13'!HS31,S1M!FT31), "NaN")</f>
        <v>-4597</v>
      </c>
      <c r="JA31" s="16"/>
      <c r="JB31" s="59"/>
      <c r="JC31" s="117">
        <f>IF(ISNUMBER('S1 Part 2'!DL31),'S1 Part 2'!DL31-IF(ISNUMBER(S1M!FW31),S1M!FW31,0), "NaN")</f>
        <v>-428</v>
      </c>
      <c r="JD31" s="16"/>
      <c r="JE31" s="59"/>
      <c r="JF31" s="117">
        <f>IF(ISNUMBER('S1 Part 2'!DO31),'S1 Part 2'!DO31-SUM('S11'!GF31,'S12'!GL31),"NaN")</f>
        <v>-116</v>
      </c>
      <c r="JG31" s="16"/>
      <c r="JH31" s="59"/>
      <c r="JI31" s="117">
        <f>IF(ISNUMBER('S1 Part 2'!DR31),'S1 Part 2'!DR31-SUM('S11'!GI31,'S12'!GO31,'S13'!HY31,S1M!GC31), "NaN")</f>
        <v>-4555</v>
      </c>
      <c r="JJ31" s="16"/>
      <c r="JK31" s="59"/>
      <c r="JL31" s="117">
        <f>IF(ISNUMBER('S1 Part 2'!DU31),'S1 Part 2'!DU31-SUM('S11'!GL31,'S12'!GR31,'S13'!IB31,S1M!GF31), "NaN")</f>
        <v>-949</v>
      </c>
      <c r="JM31" s="16"/>
      <c r="JN31" s="59"/>
      <c r="JO31" s="117">
        <f>IF(ISNUMBER('S1 Part 2'!DX31),'S1 Part 2'!DX31-SUM('S11'!GO31,'S12'!GU31,'S13'!IH31,S1M!GL31), "NaN")</f>
        <v>-929</v>
      </c>
      <c r="JP31" s="16"/>
      <c r="JQ31" s="59"/>
      <c r="JR31" s="117">
        <f>IF(ISNUMBER('S1 Part 2'!EA31),'S1 Part 2'!EA31-SUM('S11'!GR31,'S12'!GX31,'S13'!IK31,S1M!GO31), "NaN")</f>
        <v>-102</v>
      </c>
      <c r="JS31" s="16"/>
      <c r="JT31" s="59"/>
      <c r="JU31" s="117">
        <f>IF(ISNUMBER('S1 Part 2'!ED31),IF(ABS('S1 Part 2'!ED31-SUM('S11'!GU31,'S12'!HA31,'S13'!IN31,S1M!GR31))&lt;5,SUM('S1 Part 2'!ED31,'S2'!GR31), 'S1 Part 2'!ED31-SUM('S11'!GU31,'S12'!HA31,'S13'!IN31,S1M!GR31)),"NaN")</f>
        <v>-5003</v>
      </c>
      <c r="JV31" s="16"/>
      <c r="JW31" s="59"/>
      <c r="JX31" s="118">
        <f>IF(OR(ISNUMBER('S1 Part 2'!EG31),ISNUMBER('S11'!GX31),ISNUMBER('S12'!HD31),ISNUMBER('S13'!IQ31),ISNUMBER(S1M!GU31),ISNUMBER('S2'!HA31)),IF(SUM('S1 Part 2'!EG31,'S2'!HA31)&lt;&gt;0,SUM('S1 Part 2'!EG31,'S2'!HA31),'S1 Part 2'!EG31-SUM('S11'!GX31,'S12'!HD31,'S13'!IQ31,S1M!GU31)),"NaN")</f>
        <v>485</v>
      </c>
      <c r="JY31" s="16"/>
      <c r="JZ31" s="76"/>
      <c r="KA31" s="130">
        <f>IF(SUM('EMP(persons)'!$E31,'EMP(persons)'!$H31,'EMP(persons)'!$K31,'EMP(persons)'!$N31)=0,"NaN",'EMP(persons)'!$B31-SUM('EMP(persons)'!$E31,'EMP(persons)'!$H31,'EMP(persons)'!$K31,'EMP(persons)'!$N31))</f>
        <v>-1336</v>
      </c>
      <c r="KB31" s="16"/>
      <c r="KC31" s="59"/>
      <c r="KD31" s="130">
        <f>IF(SUM('EMP(persons)'!Q31,'EMP(persons)'!T31)=0,"NaN",'EMP(persons)'!N31-SUM('EMP(persons)'!Q31,'EMP(persons)'!T31))</f>
        <v>426</v>
      </c>
      <c r="KE31" s="16"/>
      <c r="KF31" s="59"/>
      <c r="KG31" s="130">
        <f>IF(SUM('EMP(hours worked)'!$E31,'EMP(hours worked)'!$H31,'EMP(hours worked)'!$K31,'EMP(hours worked)'!$N31)=0,"NaN",'EMP(hours worked)'!$B31-SUM('EMP(hours worked)'!$E31,'EMP(hours worked)'!$H31,'EMP(hours worked)'!$K31,'EMP(hours worked)'!$N31))</f>
        <v>-1336</v>
      </c>
      <c r="KH31" s="16"/>
      <c r="KI31" s="59"/>
      <c r="KJ31" s="130">
        <f>IF(SUM('EMP(hours worked)'!Q31,'EMP(hours worked)'!T31)=0,"NaN",'EMP(hours worked)'!N31-SUM('EMP(hours worked)'!Q30,'EMP(hours worked)'!T31))</f>
        <v>450</v>
      </c>
      <c r="KK31" s="16"/>
      <c r="KL31" s="59"/>
    </row>
    <row r="32" spans="1:298" s="32" customFormat="1" ht="12" customHeight="1" x14ac:dyDescent="0.25">
      <c r="A32" s="115" t="s">
        <v>704</v>
      </c>
      <c r="B32" s="117" t="str">
        <f>IF(ISNUMBER('S1 Part 1'!B32),'S1 Part 1'!B32-SUM('S11'!B32,'S12'!B32,'S13'!B32,S1M!B32), "NaN")</f>
        <v>NaN</v>
      </c>
      <c r="C32" s="16"/>
      <c r="D32" s="59"/>
      <c r="E32" s="117" t="str">
        <f>IF(ISNUMBER('S1 Part 1'!E32),'S1 Part 1'!E32-SUM('S13'!E32,S1M!E32), "NaN")</f>
        <v>NaN</v>
      </c>
      <c r="F32" s="16"/>
      <c r="G32" s="59"/>
      <c r="H32" s="117" t="str">
        <f>IF(ISNUMBER('S1 Part 1'!H32),'S1 Part 1'!H32-SUM('S13'!H32,S1M!H32), "NaN")</f>
        <v>NaN</v>
      </c>
      <c r="I32" s="16"/>
      <c r="J32" s="59"/>
      <c r="K32" s="117" t="str">
        <f>IF(ISNUMBER('S1 Part 1'!K32),'S1 Part 1'!K32-'S13'!K32, "NaN")</f>
        <v>NaN</v>
      </c>
      <c r="L32" s="16"/>
      <c r="M32" s="59"/>
      <c r="N32" s="117" t="str">
        <f>IF(ISNUMBER('S1 Part 1'!N32),'S1 Part 1'!N32-SUM('S11'!E32,'S12'!E32,'S13'!N32,S1M!K32), "NaN")</f>
        <v>NaN</v>
      </c>
      <c r="O32" s="16"/>
      <c r="P32" s="59"/>
      <c r="Q32" s="117" t="str">
        <f>IF(ISNUMBER('S1 Part 1'!Q32),'S1 Part 1'!Q32-SUM('S11'!H32,'S12'!H32,'S13'!Q32,S1M!N32), "NaN")</f>
        <v>NaN</v>
      </c>
      <c r="R32" s="16"/>
      <c r="S32" s="59"/>
      <c r="T32" s="117" t="str">
        <f>IF(ISNUMBER('S1 Part 1'!T32),'S1 Part 1'!T32-SUM('S11'!K32,'S12'!K32,'S13'!T32,S1M!Q32), "NaN")</f>
        <v>NaN</v>
      </c>
      <c r="U32" s="16"/>
      <c r="V32" s="59"/>
      <c r="W32" s="117" t="str">
        <f>IF(ISNUMBER('S1 Part 1'!W32),'S1 Part 1'!W32-SUM('S11'!N32,'S12'!N32,'S13'!W32,S1M!T32), "NaN")</f>
        <v>NaN</v>
      </c>
      <c r="X32" s="16"/>
      <c r="Y32" s="59"/>
      <c r="Z32" s="117" t="str">
        <f>IF(ISNUMBER('S1 Part 1'!Z32),'S1 Part 1'!Z32-SUM('S11'!Q32,'S12'!Q32,'S13'!Z32,S1M!W32,S1N!B32), "NaN")</f>
        <v>NaN</v>
      </c>
      <c r="AA32" s="16"/>
      <c r="AB32" s="59"/>
      <c r="AC32" s="117" t="str">
        <f>IF(ISNUMBER('S1 Part 1'!AC32),'S1 Part 1'!AC32-S1N!E32, "NaN")</f>
        <v>NaN</v>
      </c>
      <c r="AD32" s="16"/>
      <c r="AE32" s="59"/>
      <c r="AF32" s="117" t="str">
        <f>IF(ISNUMBER('S1 Part 1'!AF32),'S1 Part 1'!AF32-SUM('S11'!T32,'S12'!T32,'S13'!AC32,S1M!Z32,0), "NaN")</f>
        <v>NaN</v>
      </c>
      <c r="AG32" s="16"/>
      <c r="AH32" s="59"/>
      <c r="AI32" s="117" t="str">
        <f>IF(ISNUMBER('S1 Part 1'!AI32),'S1 Part 1'!AI32-'S13'!AF32, "NaN")</f>
        <v>NaN</v>
      </c>
      <c r="AJ32" s="16"/>
      <c r="AK32" s="59"/>
      <c r="AL32" s="117" t="str">
        <f>IF(ISNUMBER('S1 Part 1'!AL32),'S1 Part 1'!AL32-IF(ISNUMBER('S13'!AI32),'S13'!AI32,0), "NaN")</f>
        <v>NaN</v>
      </c>
      <c r="AM32" s="16"/>
      <c r="AN32" s="59"/>
      <c r="AO32" s="117" t="str">
        <f>IF(ISNUMBER('S1 Part 1'!AO32),'S1 Part 1'!AO32-IF(ISNUMBER('S13'!AL32),'S13'!AL32,0), "NaN")</f>
        <v>NaN</v>
      </c>
      <c r="AP32" s="16"/>
      <c r="AQ32" s="59"/>
      <c r="AR32" s="117" t="str">
        <f>IF(ISNUMBER('S1 Part 1'!AR32),'S1 Part 1'!AR32-SUM('S11'!W32,'S12'!W32,'S13'!AO32,S1M!AC32), "NaN")</f>
        <v>NaN</v>
      </c>
      <c r="AS32" s="16"/>
      <c r="AT32" s="59"/>
      <c r="AU32" s="117" t="str">
        <f>IF(ISNUMBER('S1 Part 1'!AU32),'S1 Part 1'!AU32-SUM('S11'!Z32,'S12'!Z32,'S13'!AR32,S1M!AF32), "NaN")</f>
        <v>NaN</v>
      </c>
      <c r="AV32" s="16"/>
      <c r="AW32" s="59"/>
      <c r="AX32" s="117" t="str">
        <f>IF(ISNUMBER('S1 Part 1'!AX32),'S1 Part 1'!AX32-SUM('S11'!AC32,'S12'!AC32,'S13'!AU32,S1M!AI32), "NaN")</f>
        <v>NaN</v>
      </c>
      <c r="AY32" s="16"/>
      <c r="AZ32" s="59"/>
      <c r="BA32" s="117" t="str">
        <f>IF(ISNUMBER('S1 Part 1'!BA32),'S1 Part 1'!BA32-SUM('S11'!AF32,'S12'!AF32), "NaN")</f>
        <v>NaN</v>
      </c>
      <c r="BB32" s="16"/>
      <c r="BC32" s="59"/>
      <c r="BD32" s="117" t="str">
        <f>IF(ISNUMBER('S1 Part 1'!BD32),'S1 Part 1'!BD32-SUM('S11'!AI32,'S12'!AI32), "NaN")</f>
        <v>NaN</v>
      </c>
      <c r="BE32" s="16"/>
      <c r="BF32" s="59"/>
      <c r="BG32" s="117" t="str">
        <f>IF(SUM('S11'!AL32,'S11'!AO32,'S12'!AL32,'S12'!AO32)=0,"NaN",'S1 Part 1'!BD32-SUM('S11'!AL32,'S11'!AO32,'S12'!AL32,'S12'!AO32))</f>
        <v>NaN</v>
      </c>
      <c r="BH32" s="16"/>
      <c r="BI32" s="59"/>
      <c r="BJ32" s="117" t="str">
        <f>IF(SUM('S11'!AR32,'S11'!AU32,'S12'!AR32,'S12'!AU32)=0,"NaN",'S1 Part 1'!BD32-SUM('S11'!AR32,'S11'!AU32,'S12'!AR32,'S12'!AU32))</f>
        <v>NaN</v>
      </c>
      <c r="BK32" s="16"/>
      <c r="BL32" s="59"/>
      <c r="BM32" s="117" t="str">
        <f>IF(ISNUMBER('S1 Part 1'!BD32),'S2'!ED32-'S1 Part 1'!BD32, "NaN")</f>
        <v>NaN</v>
      </c>
      <c r="BN32" s="16"/>
      <c r="BO32" s="59"/>
      <c r="BP32" s="117" t="str">
        <f>IF(ISNUMBER('S1 Part 1'!BG32),'S1 Part 1'!BG32-SUM('S11'!AX32,'S12'!AX32,'S13'!AX32), "NaN")</f>
        <v>NaN</v>
      </c>
      <c r="BQ32" s="16"/>
      <c r="BR32" s="59"/>
      <c r="BS32" s="117" t="str">
        <f>IF(ISNUMBER('S1 Part 1'!BJ32),'S1 Part 1'!BJ32-SUM('S11'!BA32,'S12'!BA32,'S13'!BA32,S1M!AL32), "NaN")</f>
        <v>NaN</v>
      </c>
      <c r="BT32" s="16"/>
      <c r="BU32" s="59"/>
      <c r="BV32" s="117" t="str">
        <f>IF(ISNUMBER('S1 Part 1'!BM32),'S1 Part 1'!BM32-SUM('S11'!BD32,'S12'!BD32,'S13'!BD32,S1M!AO32), "NaN")</f>
        <v>NaN</v>
      </c>
      <c r="BW32" s="16"/>
      <c r="BX32" s="59"/>
      <c r="BY32" s="117" t="str">
        <f>IF(ISNUMBER('S1 Part 1'!BP32),'S1 Part 1'!BP32-SUM('S11'!BG32,'S12'!BG32,'S13'!BG32,S1M!AR32), "NaN")</f>
        <v>NaN</v>
      </c>
      <c r="BZ32" s="16"/>
      <c r="CA32" s="59"/>
      <c r="CB32" s="117" t="str">
        <f>IF(ISNUMBER('S1 Part 1'!BS32),'S1 Part 1'!BS32-SUM('S11'!BJ32,'S12'!BJ32,'S13'!BJ32,S1M!AU32), "NaN")</f>
        <v>NaN</v>
      </c>
      <c r="CC32" s="16"/>
      <c r="CD32" s="59"/>
      <c r="CE32" s="117" t="str">
        <f>IF(ISNUMBER('S1 Part 1'!BV32),'S1 Part 1'!BV32-S1M!AX32, "NaN")</f>
        <v>NaN</v>
      </c>
      <c r="CF32" s="16"/>
      <c r="CG32" s="59"/>
      <c r="CH32" s="117" t="str">
        <f>IF(ISNUMBER('S1 Part 1'!BY32),'S1 Part 1'!BY32-SUM('S11'!BM32,'S12'!BM32,'S13'!BM32,S1M!BA32), "NaN")</f>
        <v>NaN</v>
      </c>
      <c r="CI32" s="16"/>
      <c r="CJ32" s="59"/>
      <c r="CK32" s="117" t="str">
        <f>IF(ISNUMBER('S1 Part 1'!CB32),'S1 Part 1'!CB32-SUM('S13'!BP32,S1M!BD32), "NaN")</f>
        <v>NaN</v>
      </c>
      <c r="CL32" s="16"/>
      <c r="CM32" s="59"/>
      <c r="CN32" s="117" t="str">
        <f>IF(ISNUMBER('S1 Part 1'!CK32),'S1 Part 1'!CK32-SUM('S11'!BP32,'S12'!BP32,'S13'!BY32,S1M!BG32), "NaN")</f>
        <v>NaN</v>
      </c>
      <c r="CO32" s="16"/>
      <c r="CP32" s="59"/>
      <c r="CQ32" s="117" t="str">
        <f>IF(ISNUMBER('S1 Part 1'!CN32),'S1 Part 1'!CN32-SUM('S11'!BS32,'S12'!BS32,'S13'!CB32,S1M!BJ32), "NaN")</f>
        <v>NaN</v>
      </c>
      <c r="CR32" s="16"/>
      <c r="CS32" s="59"/>
      <c r="CT32" s="117" t="str">
        <f>IF(ISNUMBER('S1 Part 1'!CQ32),'S1 Part 1'!CQ32-SUM('S12'!BV32,'S13'!CE32), "NaN")</f>
        <v>NaN</v>
      </c>
      <c r="CU32" s="16"/>
      <c r="CV32" s="59"/>
      <c r="CW32" s="117" t="str">
        <f>IF(ISNUMBER('S1 Part 1'!CT32),'S1 Part 1'!CT32-SUM('S11'!BV32,'S12'!BY32,'S13'!CH32,S1M!BM32), "NaN")</f>
        <v>NaN</v>
      </c>
      <c r="CX32" s="16"/>
      <c r="CY32" s="59"/>
      <c r="CZ32" s="117" t="str">
        <f>IF(ISNUMBER('S1 Part 1'!CW32),IF(ABS('S1 Part 1'!CW32-'S13'!CK32)&lt;5, 'S2'!FK32-'S13'!CK32,'S1 Part 1'!CW32-'S13'!CK32),"NaN")</f>
        <v>NaN</v>
      </c>
      <c r="DA32" s="16"/>
      <c r="DB32" s="59"/>
      <c r="DC32" s="117" t="str">
        <f>IF(ISNUMBER('S1 Part 1'!CZ32),IF(ABS('S1 Part 1'!CZ32-'S13'!CN32)&lt;5, 'S2'!FN32-'S13'!CN32,'S1 Part 1'!CZ32-'S13'!CN32),"NaN")</f>
        <v>NaN</v>
      </c>
      <c r="DD32" s="16"/>
      <c r="DE32" s="59"/>
      <c r="DF32" s="117" t="str">
        <f>IF(ISNUMBER('S1 Part 1'!DC32),'S1 Part 1'!DC32-SUM('S11'!BY32,'S12'!CB32,'S13'!CQ32,S1M!BP32), "NaN")</f>
        <v>NaN</v>
      </c>
      <c r="DG32" s="16"/>
      <c r="DH32" s="59"/>
      <c r="DI32" s="117" t="str">
        <f>IF(ISNUMBER('S1 Part 1'!DF32),IF(('S1 Part 1'!DF32-'S13'!CT32)&lt;5,'S2'!FT32-'S13'!CT32,'S1 Part 1'!DF32-'S13'!CT32),"NaN")</f>
        <v>NaN</v>
      </c>
      <c r="DJ32" s="16"/>
      <c r="DK32" s="59"/>
      <c r="DL32" s="117" t="str">
        <f>IF(ISNUMBER('S1 Part 1'!DI32),'S1 Part 1'!DI32-SUM('S11'!CB32,'S12'!CE32,'S13'!CW32,S1M!BS32), "NaN")</f>
        <v>NaN</v>
      </c>
      <c r="DM32" s="16"/>
      <c r="DN32" s="59"/>
      <c r="DO32" s="117" t="str">
        <f>IF(ISNUMBER('S1 Part 1'!DL32),'S1 Part 1'!DL32-SUM('S11'!CE32,'S12'!CH32,'S13'!CZ32,S1M!BV32), "NaN")</f>
        <v>NaN</v>
      </c>
      <c r="DP32" s="16"/>
      <c r="DQ32" s="59"/>
      <c r="DR32" s="117" t="str">
        <f>IF(ISNUMBER('S1 Part 1'!DO32),'S1 Part 1'!DO32-SUM('S11'!CH32,'S12'!CK32,S1M!BY32), "NaN")</f>
        <v>NaN</v>
      </c>
      <c r="DS32" s="16"/>
      <c r="DT32" s="59"/>
      <c r="DU32" s="117" t="str">
        <f>IF(ISNUMBER('S1 Part 1'!DR32),'S1 Part 1'!DR32-SUM('S11'!CK32,'S12'!CN32,'S13'!DC32,S1M!CB32), "NaN")</f>
        <v>NaN</v>
      </c>
      <c r="DV32" s="16"/>
      <c r="DW32" s="59"/>
      <c r="DX32" s="117" t="str">
        <f>IF(ISNUMBER('S1 Part 1'!DU32),'S1 Part 1'!DU32-IF(ISNUMBER('S13'!DF32),'S13'!DF32,0), "NaN")</f>
        <v>NaN</v>
      </c>
      <c r="DY32" s="16"/>
      <c r="DZ32" s="59"/>
      <c r="EA32" s="117" t="str">
        <f>IF(ISNUMBER('S1 Part 1'!DX32),'S1 Part 1'!DX32-SUM('S11'!CN32,'S12'!CQ32,'S13'!DI32,S1M!CE32), "NaN")</f>
        <v>NaN</v>
      </c>
      <c r="EB32" s="16"/>
      <c r="EC32" s="59"/>
      <c r="ED32" s="117" t="str">
        <f>IF(ISNUMBER('S1 Part 1'!EA32),'S1 Part 1'!EA32-SUM('S11'!CQ32,'S12'!CT32,'S13'!DL32,S1M!CH32), "NaN")</f>
        <v>NaN</v>
      </c>
      <c r="EE32" s="16"/>
      <c r="EF32" s="59"/>
      <c r="EG32" s="117" t="str">
        <f>IF(ISNUMBER('S1 Part 1'!ED32),IF(ABS('S1 Part 1'!ED32-SUM('S11'!CT32,'S12'!CW32,'S13'!DO32,S1M!CK32))&lt;5,SUM('S1 Part 1'!ED32,'S2'!CQ32),'S1 Part 1'!ED32-SUM('S11'!CT32,'S12'!CW32,'S13'!DO32,S1M!CK32)), "NaN")</f>
        <v>NaN</v>
      </c>
      <c r="EH32" s="16"/>
      <c r="EI32" s="76"/>
      <c r="EJ32" s="116" t="str">
        <f>IF(ISNUMBER('S1 Part 2'!B32),'S1 Part 2'!B32-SUM('S11'!CW32,'S12'!CZ32,'S13'!DU32,S1M!CN32),"NaN")</f>
        <v>NaN</v>
      </c>
      <c r="EK32" s="16"/>
      <c r="EL32" s="59"/>
      <c r="EM32" s="117" t="str">
        <f>IF(ISNUMBER('S1 Part 2'!E32),'S1 Part 2'!E32-S1M!CQ32, "NaN")</f>
        <v>NaN</v>
      </c>
      <c r="EN32" s="16"/>
      <c r="EO32" s="59"/>
      <c r="EP32" s="117" t="str">
        <f>IF(ISNUMBER('S1 Part 2'!H32),'S1 Part 2'!H32-'S13'!EA32, "NaN")</f>
        <v>NaN</v>
      </c>
      <c r="EQ32" s="16"/>
      <c r="ER32" s="59"/>
      <c r="ES32" s="117" t="str">
        <f>IF(ISNUMBER('S1 Part 2'!K32),'S1 Part 2'!K32-'S13'!ED32, "NaN")</f>
        <v>NaN</v>
      </c>
      <c r="ET32" s="16"/>
      <c r="EU32" s="59"/>
      <c r="EV32" s="117" t="str">
        <f>IF(ISNUMBER('S1 Part 2'!N32),'S1 Part 2'!N32-'S13'!EJ32, "NaN")</f>
        <v>NaN</v>
      </c>
      <c r="EW32" s="16"/>
      <c r="EX32" s="59"/>
      <c r="EY32" s="117" t="str">
        <f>IF(ISNUMBER('S1 Part 2'!Q32),'S1 Part 2'!Q32-SUM('S11'!CZ32,'S12'!DC32,'S13'!EM32,S1M!CT32,S1N!H32), "NaN")</f>
        <v>NaN</v>
      </c>
      <c r="EZ32" s="16"/>
      <c r="FA32" s="59"/>
      <c r="FB32" s="117" t="str">
        <f>IF(ISNUMBER('S1 Part 2'!T32),'S1 Part 2'!T32-S1N!K32, "NaN")</f>
        <v>NaN</v>
      </c>
      <c r="FC32" s="16"/>
      <c r="FD32" s="59"/>
      <c r="FE32" s="117" t="str">
        <f>IF(ISNUMBER('S1 Part 2'!W32),'S1 Part 2'!W32-SUM('S11'!DC32,'S12'!DF32,'S13'!EP32,S1M!CW32), "NaN")</f>
        <v>NaN</v>
      </c>
      <c r="FF32" s="16"/>
      <c r="FG32" s="59"/>
      <c r="FH32" s="117" t="str">
        <f>IF(ISNUMBER('S1 Part 2'!Z32),'S1 Part 2'!Z32-S1N!N32, "NaN")</f>
        <v>NaN</v>
      </c>
      <c r="FI32" s="16"/>
      <c r="FJ32" s="59"/>
      <c r="FK32" s="117" t="str">
        <f>IF(ISNUMBER('S1 Part 2'!AC32),'S1 Part 2'!AC32-SUM('S11'!DF32,'S12'!DI32,'S13'!ES32,S1M!CZ32), "NaN")</f>
        <v>NaN</v>
      </c>
      <c r="FL32" s="16"/>
      <c r="FM32" s="59"/>
      <c r="FN32" s="117" t="str">
        <f>IF(ISNUMBER('S1 Part 2'!AF32),'S1 Part 2'!AF32-SUM('S11'!DI32,'S12'!DL32,'S13'!EV32,S1M!DC32), "NaN")</f>
        <v>NaN</v>
      </c>
      <c r="FO32" s="16"/>
      <c r="FP32" s="59"/>
      <c r="FQ32" s="117" t="str">
        <f>IF(ISNUMBER('S1 Part 2'!AI32),'S1 Part 2'!AI32-SUM('S11'!DL32,'S12'!DO32,'S13'!EY32,S1M!DF32), "NaN")</f>
        <v>NaN</v>
      </c>
      <c r="FR32" s="16"/>
      <c r="FS32" s="59"/>
      <c r="FT32" s="117" t="str">
        <f>IF(ISNUMBER('S1 Part 2'!AL32),'S1 Part 2'!AL32-SUM('S11'!DO32,'S12'!DR32,'S13'!FB32,S1M!DI32), "NaN")</f>
        <v>NaN</v>
      </c>
      <c r="FU32" s="16"/>
      <c r="FV32" s="59"/>
      <c r="FW32" s="117" t="str">
        <f>IF(ISNUMBER('S1 Part 2'!AO32),'S1 Part 2'!AO32-SUM('S11'!DR32,'S12'!DU32,'S13'!FE32,S1M!DL32), "NaN")</f>
        <v>NaN</v>
      </c>
      <c r="FX32" s="16"/>
      <c r="FY32" s="59"/>
      <c r="FZ32" s="117" t="str">
        <f>IF(SUM('S11'!DU32,'S11'!DX32,'S12'!DX32,'S12'!EA32)=0,"NaN",'S1 Part 2'!AO32-SUM('S11'!DU32,'S11'!DX32,'S12'!DX32,'S12'!EA32,'S13'!FE32,S1M!DL32))</f>
        <v>NaN</v>
      </c>
      <c r="GA32" s="16"/>
      <c r="GB32" s="59"/>
      <c r="GC32" s="117" t="str">
        <f>IF(SUM('S11'!EA32,'S11'!ED32,'S12'!ED32,'S12'!EG32)=0,"NaN",'S1 Part 2'!AO32-SUM('S11'!EA32,'S11'!ED32,'S12'!ED32,'S12'!EG32,'S13'!FE32,S1M!DL32))</f>
        <v>NaN</v>
      </c>
      <c r="GD32" s="16"/>
      <c r="GE32" s="59"/>
      <c r="GF32" s="117" t="str">
        <f>IF(ISNUMBER('S1 Part 2'!AO32),'S2'!AL32-'S1 Part 2'!AO32, "NaN")</f>
        <v>NaN</v>
      </c>
      <c r="GG32" s="16"/>
      <c r="GH32" s="59"/>
      <c r="GI32" s="117" t="str">
        <f>IF(ISNUMBER('S1 Part 2'!AR32),'S1 Part 2'!AR32-SUM('S11'!EG32,'S12'!EJ32,'S13'!FH32,S1M!DO32), "NaN")</f>
        <v>NaN</v>
      </c>
      <c r="GJ32" s="16"/>
      <c r="GK32" s="59"/>
      <c r="GL32" s="117" t="str">
        <f>IF(ISNUMBER('S1 Part 2'!AU32),'S1 Part 2'!AU32-SUM('S11'!EJ32,'S12'!EM32,'S13'!FK32,S1M!DR32), "NaN")</f>
        <v>NaN</v>
      </c>
      <c r="GM32" s="16"/>
      <c r="GN32" s="59"/>
      <c r="GO32" s="117" t="str">
        <f>IF(ISNUMBER('S1 Part 2'!AX32),'S1 Part 2'!AX32-SUM('S11'!EM32,'S12'!EP32,'S13'!FN32,S1M!DU32), "NaN")</f>
        <v>NaN</v>
      </c>
      <c r="GP32" s="16"/>
      <c r="GQ32" s="59"/>
      <c r="GR32" s="117" t="str">
        <f>IF(ISNUMBER('S1 Part 2'!BA32),'S1 Part 2'!BA32-IF(ISNUMBER('S13'!FQ32),'S13'!FQ32,0), "NaN")</f>
        <v>NaN</v>
      </c>
      <c r="GS32" s="16"/>
      <c r="GT32" s="59"/>
      <c r="GU32" s="117" t="str">
        <f>IF(ISNUMBER('S1 Part 2'!BD32),'S1 Part 2'!BD32-SUM('S11'!EP32,'S12'!ES32,'S13'!FT32,S1M!DX32), "NaN")</f>
        <v>NaN</v>
      </c>
      <c r="GV32" s="16"/>
      <c r="GW32" s="59"/>
      <c r="GX32" s="117" t="str">
        <f>IF(ISNUMBER('S1 Part 2'!BG32),'S1 Part 2'!BG32-SUM('S11'!ES32,'S12'!EV32,'S13'!FW32,S1M!EA32), "NaN")</f>
        <v>NaN</v>
      </c>
      <c r="GY32" s="16"/>
      <c r="GZ32" s="59"/>
      <c r="HA32" s="117" t="str">
        <f>IF(ISNUMBER('S1 Part 2'!BJ32),'S1 Part 2'!BJ32-IF(ISNUMBER(S1M!ED32),S1M!ED32,0), "NaN")</f>
        <v>NaN</v>
      </c>
      <c r="HB32" s="16"/>
      <c r="HC32" s="59"/>
      <c r="HD32" s="117" t="str">
        <f>IF(ISNUMBER('S1 Part 2'!BM32),'S1 Part 2'!BM32-IF(ISNUMBER(S1M!EG32),S1M!EG32,0), "NaN")</f>
        <v>NaN</v>
      </c>
      <c r="HE32" s="16"/>
      <c r="HF32" s="59"/>
      <c r="HG32" s="117" t="str">
        <f>IF(ISNUMBER('S1 Part 2'!BP32),'S1 Part 2'!BP32-SUM('S11'!EV32,'S12'!EY32,'S13'!FZ32,S1M!EJ32), "NaN")</f>
        <v>NaN</v>
      </c>
      <c r="HH32" s="16"/>
      <c r="HI32" s="59"/>
      <c r="HJ32" s="117" t="str">
        <f>IF(ISNUMBER('S1 Part 2'!BS32),'S1 Part 2'!BS32-SUM('S12'!FB32,'S13'!GC32), "NaN")</f>
        <v>NaN</v>
      </c>
      <c r="HK32" s="16"/>
      <c r="HL32" s="59"/>
      <c r="HM32" s="117" t="str">
        <f>IF(ISNUMBER('S1 Part 2'!BV32),'S1 Part 2'!BV32-SUM('S11'!EY32,'S12'!FE32,'S13'!GF32,S1M!EM32), "NaN")</f>
        <v>NaN</v>
      </c>
      <c r="HN32" s="16"/>
      <c r="HO32" s="59"/>
      <c r="HP32" s="117" t="str">
        <f>IF(ISNUMBER('S1 Part 2'!BY32),'S1 Part 2'!BY32-SUM('S11'!FB32,'S12'!FH32,'S13'!GI32,S1M!EP32), "NaN")</f>
        <v>NaN</v>
      </c>
      <c r="HQ32" s="16"/>
      <c r="HR32" s="59"/>
      <c r="HS32" s="117" t="str">
        <f>IF(ISNUMBER('S1 Part 2'!CB32),IF(ABS('S1 Part 2'!CB32-'S13'!GL32)&lt;5, 'S2'!BS32-'S13'!GL32,'S1 Part 2'!CB32-'S13'!GL32),"NaN")</f>
        <v>NaN</v>
      </c>
      <c r="HT32" s="16"/>
      <c r="HU32" s="59"/>
      <c r="HV32" s="117" t="str">
        <f>IF(ISNUMBER('S1 Part 2'!CE32),'S1 Part 2'!CE32-SUM('S11'!FE32,'S12'!FK32,'S13'!GO32,S1M!ES32), "NaN")</f>
        <v>NaN</v>
      </c>
      <c r="HW32" s="16"/>
      <c r="HX32" s="59"/>
      <c r="HY32" s="117" t="str">
        <f>IF(ISNUMBER('S1 Part 2'!CH32),'S1 Part 2'!CH32-IF(ISNUMBER(S1M!EV32),S1M!EV32,0), "NaN")</f>
        <v>NaN</v>
      </c>
      <c r="HZ32" s="16"/>
      <c r="IA32" s="59"/>
      <c r="IB32" s="117" t="str">
        <f>IF(ISNUMBER('S1 Part 2'!CK32),'S1 Part 2'!CK32-SUM('S11'!FH32,'S12'!FN32,'S13'!GR32,S1M!EY32), "NaN")</f>
        <v>NaN</v>
      </c>
      <c r="IC32" s="16"/>
      <c r="ID32" s="59"/>
      <c r="IE32" s="117" t="str">
        <f>IF(ISNUMBER('S1 Part 2'!CN32),'S1 Part 2'!CN32-IF(ISNUMBER('S13'!GU32),'S13'!GU32,0), "NaN")</f>
        <v>NaN</v>
      </c>
      <c r="IF32" s="16"/>
      <c r="IG32" s="59"/>
      <c r="IH32" s="117" t="str">
        <f>IF(ISNUMBER('S1 Part 2'!CQ32),'S1 Part 2'!CQ32-SUM('S11'!FK32,'S12'!FQ32,'S13'!GX32,S1M!FB32), "NaN")</f>
        <v>NaN</v>
      </c>
      <c r="II32" s="16"/>
      <c r="IJ32" s="59"/>
      <c r="IK32" s="117" t="str">
        <f>IF(ISNUMBER('S1 Part 2'!CT32),'S1 Part 2'!CT32-SUM('S11'!FN32,'S12'!FT32,'S13'!HA32,S1M!FE32), "NaN")</f>
        <v>NaN</v>
      </c>
      <c r="IL32" s="16"/>
      <c r="IM32" s="59"/>
      <c r="IN32" s="117" t="str">
        <f>IF(ISNUMBER('S1 Part 2'!CW32),'S1 Part 2'!CW32-SUM('S11'!FQ32,'S12'!FW32,'S13'!HD32,S1M!FH32), "NaN")</f>
        <v>NaN</v>
      </c>
      <c r="IO32" s="16"/>
      <c r="IP32" s="59"/>
      <c r="IQ32" s="117" t="str">
        <f>IF(ISNUMBER('S1 Part 2'!CZ32),'S1 Part 2'!CZ32-SUM('S11'!FT32,'S12'!FZ32,'S13'!HG32,S1M!FK32), "NaN")</f>
        <v>NaN</v>
      </c>
      <c r="IR32" s="16"/>
      <c r="IS32" s="59"/>
      <c r="IT32" s="117" t="str">
        <f>IF(ISNUMBER('S1 Part 2'!DC32),'S1 Part 2'!DC32-SUM('S1 Part 2'!Z32,'S11'!FW32,'S12'!GC32,'S13'!HM32,S1M!FN32), "NaN")</f>
        <v>NaN</v>
      </c>
      <c r="IU32" s="16"/>
      <c r="IV32" s="59"/>
      <c r="IW32" s="117" t="str">
        <f>IF(ISNUMBER('S1 Part 2'!DF32),'S1 Part 2'!DF32-SUM('S1 Part 2'!Z32,'S11'!FZ32,'S12'!GF32,'S13'!HP32,S1M!FQ32), "NaN")</f>
        <v>NaN</v>
      </c>
      <c r="IX32" s="16"/>
      <c r="IY32" s="59"/>
      <c r="IZ32" s="117" t="str">
        <f>IF(ISNUMBER('S1 Part 2'!DI32),'S1 Part 2'!DI32-SUM('S11'!GC32,'S12'!GI32,'S13'!HS32,S1M!FT32), "NaN")</f>
        <v>NaN</v>
      </c>
      <c r="JA32" s="16"/>
      <c r="JB32" s="59"/>
      <c r="JC32" s="117" t="str">
        <f>IF(ISNUMBER('S1 Part 2'!DL32),'S1 Part 2'!DL32-IF(ISNUMBER(S1M!FW32),S1M!FW32,0), "NaN")</f>
        <v>NaN</v>
      </c>
      <c r="JD32" s="16"/>
      <c r="JE32" s="59"/>
      <c r="JF32" s="117" t="str">
        <f>IF(ISNUMBER('S1 Part 2'!DO32),'S1 Part 2'!DO32-SUM('S11'!GF32,'S12'!GL32),"NaN")</f>
        <v>NaN</v>
      </c>
      <c r="JG32" s="16"/>
      <c r="JH32" s="59"/>
      <c r="JI32" s="117" t="str">
        <f>IF(ISNUMBER('S1 Part 2'!DR32),'S1 Part 2'!DR32-SUM('S11'!GI32,'S12'!GO32,'S13'!HY32,S1M!GC32), "NaN")</f>
        <v>NaN</v>
      </c>
      <c r="JJ32" s="16"/>
      <c r="JK32" s="59"/>
      <c r="JL32" s="117" t="str">
        <f>IF(ISNUMBER('S1 Part 2'!DU32),'S1 Part 2'!DU32-SUM('S11'!GL32,'S12'!GR32,'S13'!IB32,S1M!GF32), "NaN")</f>
        <v>NaN</v>
      </c>
      <c r="JM32" s="16"/>
      <c r="JN32" s="59"/>
      <c r="JO32" s="117" t="str">
        <f>IF(ISNUMBER('S1 Part 2'!DX32),'S1 Part 2'!DX32-SUM('S11'!GO32,'S12'!GU32,'S13'!IH32,S1M!GL32), "NaN")</f>
        <v>NaN</v>
      </c>
      <c r="JP32" s="16"/>
      <c r="JQ32" s="59"/>
      <c r="JR32" s="117" t="str">
        <f>IF(ISNUMBER('S1 Part 2'!EA32),'S1 Part 2'!EA32-SUM('S11'!GR32,'S12'!GX32,'S13'!IK32,S1M!GO32), "NaN")</f>
        <v>NaN</v>
      </c>
      <c r="JS32" s="16"/>
      <c r="JT32" s="59"/>
      <c r="JU32" s="117" t="str">
        <f>IF(ISNUMBER('S1 Part 2'!ED32),IF(ABS('S1 Part 2'!ED32-SUM('S11'!GU32,'S12'!HA32,'S13'!IN32,S1M!GR32))&lt;5,SUM('S1 Part 2'!ED32,'S2'!GR32), 'S1 Part 2'!ED32-SUM('S11'!GU32,'S12'!HA32,'S13'!IN32,S1M!GR32)),"NaN")</f>
        <v>NaN</v>
      </c>
      <c r="JV32" s="16"/>
      <c r="JW32" s="59"/>
      <c r="JX32" s="118" t="str">
        <f>IF(OR(ISNUMBER('S1 Part 2'!EG32),ISNUMBER('S11'!GX32),ISNUMBER('S12'!HD32),ISNUMBER('S13'!IQ32),ISNUMBER(S1M!GU32),ISNUMBER('S2'!HA32)),IF(SUM('S1 Part 2'!EG32,'S2'!HA32)&lt;&gt;0,SUM('S1 Part 2'!EG32,'S2'!HA32),'S1 Part 2'!EG32-SUM('S11'!GX32,'S12'!HD32,'S13'!IQ32,S1M!GU32)),"NaN")</f>
        <v>NaN</v>
      </c>
      <c r="JY32" s="16"/>
      <c r="JZ32" s="76"/>
      <c r="KA32" s="131" t="str">
        <f>IF(SUM('EMP(persons)'!$E32,'EMP(persons)'!$H32,'EMP(persons)'!$K32,'EMP(persons)'!$N32)=0,"NaN",'EMP(persons)'!$B32-SUM('EMP(persons)'!$E32,'EMP(persons)'!$H32,'EMP(persons)'!$K32,'EMP(persons)'!$N32))</f>
        <v>NaN</v>
      </c>
      <c r="KB32" s="16"/>
      <c r="KC32" s="59"/>
      <c r="KD32" s="131" t="str">
        <f>IF(SUM('EMP(persons)'!Q32,'EMP(persons)'!T32)=0,"NaN",'EMP(persons)'!N32-SUM('EMP(persons)'!Q32,'EMP(persons)'!T32))</f>
        <v>NaN</v>
      </c>
      <c r="KE32" s="16"/>
      <c r="KF32" s="59"/>
      <c r="KG32" s="131" t="str">
        <f>IF(SUM('EMP(hours worked)'!$E32,'EMP(hours worked)'!$H32,'EMP(hours worked)'!$K32,'EMP(hours worked)'!$N32)=0,"NaN",'EMP(hours worked)'!$B32-SUM('EMP(hours worked)'!$E32,'EMP(hours worked)'!$H32,'EMP(hours worked)'!$K32,'EMP(hours worked)'!$N32))</f>
        <v>NaN</v>
      </c>
      <c r="KH32" s="16"/>
      <c r="KI32" s="59"/>
      <c r="KJ32" s="131" t="str">
        <f>IF(SUM('EMP(hours worked)'!Q32,'EMP(hours worked)'!T32)=0,"NaN",'EMP(hours worked)'!N32-SUM('EMP(hours worked)'!Q31,'EMP(hours worked)'!T32))</f>
        <v>NaN</v>
      </c>
      <c r="KK32" s="16"/>
      <c r="KL32" s="59"/>
    </row>
    <row r="33" spans="1:298" s="32" customFormat="1" ht="10.5" x14ac:dyDescent="0.25">
      <c r="A33" s="115" t="s">
        <v>705</v>
      </c>
      <c r="B33" s="117" t="str">
        <f>IF(ISNUMBER('S1 Part 1'!B33),'S1 Part 1'!B33-SUM('S11'!B33,'S12'!B33,'S13'!B33,S1M!B33), "NaN")</f>
        <v>NaN</v>
      </c>
      <c r="C33" s="16"/>
      <c r="D33" s="59"/>
      <c r="E33" s="117" t="str">
        <f>IF(ISNUMBER('S1 Part 1'!E33),'S1 Part 1'!E33-SUM('S13'!E33,S1M!E33), "NaN")</f>
        <v>NaN</v>
      </c>
      <c r="F33" s="16"/>
      <c r="G33" s="59"/>
      <c r="H33" s="117" t="str">
        <f>IF(ISNUMBER('S1 Part 1'!H33),'S1 Part 1'!H33-SUM('S13'!H33,S1M!H33), "NaN")</f>
        <v>NaN</v>
      </c>
      <c r="I33" s="16"/>
      <c r="J33" s="59"/>
      <c r="K33" s="117" t="str">
        <f>IF(ISNUMBER('S1 Part 1'!K33),'S1 Part 1'!K33-'S13'!K33, "NaN")</f>
        <v>NaN</v>
      </c>
      <c r="L33" s="16"/>
      <c r="M33" s="59"/>
      <c r="N33" s="117" t="str">
        <f>IF(ISNUMBER('S1 Part 1'!N33),'S1 Part 1'!N33-SUM('S11'!E33,'S12'!E33,'S13'!N33,S1M!K33), "NaN")</f>
        <v>NaN</v>
      </c>
      <c r="O33" s="16"/>
      <c r="P33" s="59"/>
      <c r="Q33" s="117" t="str">
        <f>IF(ISNUMBER('S1 Part 1'!Q33),'S1 Part 1'!Q33-SUM('S11'!H33,'S12'!H33,'S13'!Q33,S1M!N33), "NaN")</f>
        <v>NaN</v>
      </c>
      <c r="R33" s="16"/>
      <c r="S33" s="59"/>
      <c r="T33" s="117" t="str">
        <f>IF(ISNUMBER('S1 Part 1'!T33),'S1 Part 1'!T33-SUM('S11'!K33,'S12'!K33,'S13'!T33,S1M!Q33), "NaN")</f>
        <v>NaN</v>
      </c>
      <c r="U33" s="16"/>
      <c r="V33" s="59"/>
      <c r="W33" s="117" t="str">
        <f>IF(ISNUMBER('S1 Part 1'!W33),'S1 Part 1'!W33-SUM('S11'!N33,'S12'!N33,'S13'!W33,S1M!T33), "NaN")</f>
        <v>NaN</v>
      </c>
      <c r="X33" s="16"/>
      <c r="Y33" s="59"/>
      <c r="Z33" s="117" t="str">
        <f>IF(ISNUMBER('S1 Part 1'!Z33),'S1 Part 1'!Z33-SUM('S11'!Q33,'S12'!Q33,'S13'!Z33,S1M!W33,S1N!B33), "NaN")</f>
        <v>NaN</v>
      </c>
      <c r="AA33" s="16"/>
      <c r="AB33" s="59"/>
      <c r="AC33" s="117" t="str">
        <f>IF(ISNUMBER('S1 Part 1'!AC33),'S1 Part 1'!AC33-S1N!E33, "NaN")</f>
        <v>NaN</v>
      </c>
      <c r="AD33" s="16"/>
      <c r="AE33" s="59"/>
      <c r="AF33" s="117" t="str">
        <f>IF(ISNUMBER('S1 Part 1'!AF33),'S1 Part 1'!AF33-SUM('S11'!T33,'S12'!T33,'S13'!AC33,S1M!Z33,0), "NaN")</f>
        <v>NaN</v>
      </c>
      <c r="AG33" s="16"/>
      <c r="AH33" s="59"/>
      <c r="AI33" s="117" t="str">
        <f>IF(ISNUMBER('S1 Part 1'!AI33),'S1 Part 1'!AI33-'S13'!AF33, "NaN")</f>
        <v>NaN</v>
      </c>
      <c r="AJ33" s="16"/>
      <c r="AK33" s="59"/>
      <c r="AL33" s="117" t="str">
        <f>IF(ISNUMBER('S1 Part 1'!AL33),'S1 Part 1'!AL33-IF(ISNUMBER('S13'!AI33),'S13'!AI33,0), "NaN")</f>
        <v>NaN</v>
      </c>
      <c r="AM33" s="16"/>
      <c r="AN33" s="59"/>
      <c r="AO33" s="117" t="str">
        <f>IF(ISNUMBER('S1 Part 1'!AO33),'S1 Part 1'!AO33-IF(ISNUMBER('S13'!AL33),'S13'!AL33,0), "NaN")</f>
        <v>NaN</v>
      </c>
      <c r="AP33" s="16"/>
      <c r="AQ33" s="59"/>
      <c r="AR33" s="117" t="str">
        <f>IF(ISNUMBER('S1 Part 1'!AR33),'S1 Part 1'!AR33-SUM('S11'!W33,'S12'!W33,'S13'!AO33,S1M!AC33), "NaN")</f>
        <v>NaN</v>
      </c>
      <c r="AS33" s="16"/>
      <c r="AT33" s="59"/>
      <c r="AU33" s="117" t="str">
        <f>IF(ISNUMBER('S1 Part 1'!AU33),'S1 Part 1'!AU33-SUM('S11'!Z33,'S12'!Z33,'S13'!AR33,S1M!AF33), "NaN")</f>
        <v>NaN</v>
      </c>
      <c r="AV33" s="16"/>
      <c r="AW33" s="59"/>
      <c r="AX33" s="117" t="str">
        <f>IF(ISNUMBER('S1 Part 1'!AX33),'S1 Part 1'!AX33-SUM('S11'!AC33,'S12'!AC33,'S13'!AU33,S1M!AI33), "NaN")</f>
        <v>NaN</v>
      </c>
      <c r="AY33" s="16"/>
      <c r="AZ33" s="59"/>
      <c r="BA33" s="117" t="str">
        <f>IF(ISNUMBER('S1 Part 1'!BA33),'S1 Part 1'!BA33-SUM('S11'!AF33,'S12'!AF33), "NaN")</f>
        <v>NaN</v>
      </c>
      <c r="BB33" s="16"/>
      <c r="BC33" s="59"/>
      <c r="BD33" s="117" t="str">
        <f>IF(ISNUMBER('S1 Part 1'!BD33),'S1 Part 1'!BD33-SUM('S11'!AI33,'S12'!AI33), "NaN")</f>
        <v>NaN</v>
      </c>
      <c r="BE33" s="16"/>
      <c r="BF33" s="59"/>
      <c r="BG33" s="117" t="str">
        <f>IF(SUM('S11'!AL33,'S11'!AO33,'S12'!AL33,'S12'!AO33)=0,"NaN",'S1 Part 1'!BD33-SUM('S11'!AL33,'S11'!AO33,'S12'!AL33,'S12'!AO33))</f>
        <v>NaN</v>
      </c>
      <c r="BH33" s="16"/>
      <c r="BI33" s="59"/>
      <c r="BJ33" s="117" t="str">
        <f>IF(SUM('S11'!AR33,'S11'!AU33,'S12'!AR33,'S12'!AU33)=0,"NaN",'S1 Part 1'!BD33-SUM('S11'!AR33,'S11'!AU33,'S12'!AR33,'S12'!AU33))</f>
        <v>NaN</v>
      </c>
      <c r="BK33" s="16"/>
      <c r="BL33" s="59"/>
      <c r="BM33" s="117" t="str">
        <f>IF(ISNUMBER('S1 Part 1'!BD33),'S2'!ED33-'S1 Part 1'!BD33, "NaN")</f>
        <v>NaN</v>
      </c>
      <c r="BN33" s="16"/>
      <c r="BO33" s="59"/>
      <c r="BP33" s="117" t="str">
        <f>IF(ISNUMBER('S1 Part 1'!BG33),'S1 Part 1'!BG33-SUM('S11'!AX33,'S12'!AX33,'S13'!AX33), "NaN")</f>
        <v>NaN</v>
      </c>
      <c r="BQ33" s="16"/>
      <c r="BR33" s="59"/>
      <c r="BS33" s="117" t="str">
        <f>IF(ISNUMBER('S1 Part 1'!BJ33),'S1 Part 1'!BJ33-SUM('S11'!BA33,'S12'!BA33,'S13'!BA33,S1M!AL33), "NaN")</f>
        <v>NaN</v>
      </c>
      <c r="BT33" s="16"/>
      <c r="BU33" s="59"/>
      <c r="BV33" s="117" t="str">
        <f>IF(ISNUMBER('S1 Part 1'!BM33),'S1 Part 1'!BM33-SUM('S11'!BD33,'S12'!BD33,'S13'!BD33,S1M!AO33), "NaN")</f>
        <v>NaN</v>
      </c>
      <c r="BW33" s="16"/>
      <c r="BX33" s="59"/>
      <c r="BY33" s="117" t="str">
        <f>IF(ISNUMBER('S1 Part 1'!BP33),'S1 Part 1'!BP33-SUM('S11'!BG33,'S12'!BG33,'S13'!BG33,S1M!AR33), "NaN")</f>
        <v>NaN</v>
      </c>
      <c r="BZ33" s="16"/>
      <c r="CA33" s="59"/>
      <c r="CB33" s="117" t="str">
        <f>IF(ISNUMBER('S1 Part 1'!BS33),'S1 Part 1'!BS33-SUM('S11'!BJ33,'S12'!BJ33,'S13'!BJ33,S1M!AU33), "NaN")</f>
        <v>NaN</v>
      </c>
      <c r="CC33" s="16"/>
      <c r="CD33" s="59"/>
      <c r="CE33" s="117" t="str">
        <f>IF(ISNUMBER('S1 Part 1'!BV33),'S1 Part 1'!BV33-S1M!AX33, "NaN")</f>
        <v>NaN</v>
      </c>
      <c r="CF33" s="16"/>
      <c r="CG33" s="59"/>
      <c r="CH33" s="117" t="str">
        <f>IF(ISNUMBER('S1 Part 1'!BY33),'S1 Part 1'!BY33-SUM('S11'!BM33,'S12'!BM33,'S13'!BM33,S1M!BA33), "NaN")</f>
        <v>NaN</v>
      </c>
      <c r="CI33" s="16"/>
      <c r="CJ33" s="59"/>
      <c r="CK33" s="117" t="str">
        <f>IF(ISNUMBER('S1 Part 1'!CB33),'S1 Part 1'!CB33-SUM('S13'!BP33,S1M!BD33), "NaN")</f>
        <v>NaN</v>
      </c>
      <c r="CL33" s="16"/>
      <c r="CM33" s="59"/>
      <c r="CN33" s="117" t="str">
        <f>IF(ISNUMBER('S1 Part 1'!CK33),'S1 Part 1'!CK33-SUM('S11'!BP33,'S12'!BP33,'S13'!BY33,S1M!BG33), "NaN")</f>
        <v>NaN</v>
      </c>
      <c r="CO33" s="16"/>
      <c r="CP33" s="59"/>
      <c r="CQ33" s="117" t="str">
        <f>IF(ISNUMBER('S1 Part 1'!CN33),'S1 Part 1'!CN33-SUM('S11'!BS33,'S12'!BS33,'S13'!CB33,S1M!BJ33), "NaN")</f>
        <v>NaN</v>
      </c>
      <c r="CR33" s="16"/>
      <c r="CS33" s="59"/>
      <c r="CT33" s="117" t="str">
        <f>IF(ISNUMBER('S1 Part 1'!CQ33),'S1 Part 1'!CQ33-SUM('S12'!BV33,'S13'!CE33), "NaN")</f>
        <v>NaN</v>
      </c>
      <c r="CU33" s="16"/>
      <c r="CV33" s="59"/>
      <c r="CW33" s="117" t="str">
        <f>IF(ISNUMBER('S1 Part 1'!CT33),'S1 Part 1'!CT33-SUM('S11'!BV33,'S12'!BY33,'S13'!CH33,S1M!BM33), "NaN")</f>
        <v>NaN</v>
      </c>
      <c r="CX33" s="16"/>
      <c r="CY33" s="59"/>
      <c r="CZ33" s="117" t="str">
        <f>IF(ISNUMBER('S1 Part 1'!CW33),IF(ABS('S1 Part 1'!CW33-'S13'!CK33)&lt;5, 'S2'!FK33-'S13'!CK33,'S1 Part 1'!CW33-'S13'!CK33),"NaN")</f>
        <v>NaN</v>
      </c>
      <c r="DA33" s="16"/>
      <c r="DB33" s="59"/>
      <c r="DC33" s="117" t="str">
        <f>IF(ISNUMBER('S1 Part 1'!CZ33),IF(ABS('S1 Part 1'!CZ33-'S13'!CN33)&lt;5, 'S2'!FN33-'S13'!CN33,'S1 Part 1'!CZ33-'S13'!CN33),"NaN")</f>
        <v>NaN</v>
      </c>
      <c r="DD33" s="16"/>
      <c r="DE33" s="59"/>
      <c r="DF33" s="117" t="str">
        <f>IF(ISNUMBER('S1 Part 1'!DC33),'S1 Part 1'!DC33-SUM('S11'!BY33,'S12'!CB33,'S13'!CQ33,S1M!BP33), "NaN")</f>
        <v>NaN</v>
      </c>
      <c r="DG33" s="16"/>
      <c r="DH33" s="59"/>
      <c r="DI33" s="117" t="str">
        <f>IF(ISNUMBER('S1 Part 1'!DF33),IF(('S1 Part 1'!DF33-'S13'!CT33)&lt;5,'S2'!FT33-'S13'!CT33,'S1 Part 1'!DF33-'S13'!CT33),"NaN")</f>
        <v>NaN</v>
      </c>
      <c r="DJ33" s="16"/>
      <c r="DK33" s="59"/>
      <c r="DL33" s="117" t="str">
        <f>IF(ISNUMBER('S1 Part 1'!DI33),'S1 Part 1'!DI33-SUM('S11'!CB33,'S12'!CE33,'S13'!CW33,S1M!BS33), "NaN")</f>
        <v>NaN</v>
      </c>
      <c r="DM33" s="16"/>
      <c r="DN33" s="59"/>
      <c r="DO33" s="117" t="str">
        <f>IF(ISNUMBER('S1 Part 1'!DL33),'S1 Part 1'!DL33-SUM('S11'!CE33,'S12'!CH33,'S13'!CZ33,S1M!BV33), "NaN")</f>
        <v>NaN</v>
      </c>
      <c r="DP33" s="16"/>
      <c r="DQ33" s="59"/>
      <c r="DR33" s="117" t="str">
        <f>IF(ISNUMBER('S1 Part 1'!DO33),'S1 Part 1'!DO33-SUM('S11'!CH33,'S12'!CK33,S1M!BY33), "NaN")</f>
        <v>NaN</v>
      </c>
      <c r="DS33" s="16"/>
      <c r="DT33" s="59"/>
      <c r="DU33" s="117" t="str">
        <f>IF(ISNUMBER('S1 Part 1'!DR33),'S1 Part 1'!DR33-SUM('S11'!CK33,'S12'!CN33,'S13'!DC33,S1M!CB33), "NaN")</f>
        <v>NaN</v>
      </c>
      <c r="DV33" s="16"/>
      <c r="DW33" s="59"/>
      <c r="DX33" s="117" t="str">
        <f>IF(ISNUMBER('S1 Part 1'!DU33),'S1 Part 1'!DU33-IF(ISNUMBER('S13'!DF33),'S13'!DF33,0), "NaN")</f>
        <v>NaN</v>
      </c>
      <c r="DY33" s="16"/>
      <c r="DZ33" s="59"/>
      <c r="EA33" s="117" t="str">
        <f>IF(ISNUMBER('S1 Part 1'!DX33),'S1 Part 1'!DX33-SUM('S11'!CN33,'S12'!CQ33,'S13'!DI33,S1M!CE33), "NaN")</f>
        <v>NaN</v>
      </c>
      <c r="EB33" s="16"/>
      <c r="EC33" s="59"/>
      <c r="ED33" s="117" t="str">
        <f>IF(ISNUMBER('S1 Part 1'!EA33),'S1 Part 1'!EA33-SUM('S11'!CQ33,'S12'!CT33,'S13'!DL33,S1M!CH33), "NaN")</f>
        <v>NaN</v>
      </c>
      <c r="EE33" s="16"/>
      <c r="EF33" s="59"/>
      <c r="EG33" s="117" t="str">
        <f>IF(ISNUMBER('S1 Part 1'!ED33),IF(ABS('S1 Part 1'!ED33-SUM('S11'!CT33,'S12'!CW33,'S13'!DO33,S1M!CK33))&lt;5,SUM('S1 Part 1'!ED33,'S2'!CQ33),'S1 Part 1'!ED33-SUM('S11'!CT33,'S12'!CW33,'S13'!DO33,S1M!CK33)), "NaN")</f>
        <v>NaN</v>
      </c>
      <c r="EH33" s="16"/>
      <c r="EI33" s="76"/>
      <c r="EJ33" s="116" t="str">
        <f>IF(ISNUMBER('S1 Part 2'!B33),'S1 Part 2'!B33-SUM('S11'!CW33,'S12'!CZ33,'S13'!DU33,S1M!CN33),"NaN")</f>
        <v>NaN</v>
      </c>
      <c r="EK33" s="16"/>
      <c r="EL33" s="59"/>
      <c r="EM33" s="117" t="str">
        <f>IF(ISNUMBER('S1 Part 2'!E33),'S1 Part 2'!E33-S1M!CQ33, "NaN")</f>
        <v>NaN</v>
      </c>
      <c r="EN33" s="16"/>
      <c r="EO33" s="59"/>
      <c r="EP33" s="117" t="str">
        <f>IF(ISNUMBER('S1 Part 2'!H33),'S1 Part 2'!H33-'S13'!EA33, "NaN")</f>
        <v>NaN</v>
      </c>
      <c r="EQ33" s="16"/>
      <c r="ER33" s="59"/>
      <c r="ES33" s="117" t="str">
        <f>IF(ISNUMBER('S1 Part 2'!K33),'S1 Part 2'!K33-'S13'!ED33, "NaN")</f>
        <v>NaN</v>
      </c>
      <c r="ET33" s="16"/>
      <c r="EU33" s="59"/>
      <c r="EV33" s="117" t="str">
        <f>IF(ISNUMBER('S1 Part 2'!N33),'S1 Part 2'!N33-'S13'!EJ33, "NaN")</f>
        <v>NaN</v>
      </c>
      <c r="EW33" s="16"/>
      <c r="EX33" s="59"/>
      <c r="EY33" s="117" t="str">
        <f>IF(ISNUMBER('S1 Part 2'!Q33),'S1 Part 2'!Q33-SUM('S11'!CZ33,'S12'!DC33,'S13'!EM33,S1M!CT33,S1N!H33), "NaN")</f>
        <v>NaN</v>
      </c>
      <c r="EZ33" s="16"/>
      <c r="FA33" s="59"/>
      <c r="FB33" s="117" t="str">
        <f>IF(ISNUMBER('S1 Part 2'!T33),'S1 Part 2'!T33-S1N!K33, "NaN")</f>
        <v>NaN</v>
      </c>
      <c r="FC33" s="16"/>
      <c r="FD33" s="59"/>
      <c r="FE33" s="117" t="str">
        <f>IF(ISNUMBER('S1 Part 2'!W33),'S1 Part 2'!W33-SUM('S11'!DC33,'S12'!DF33,'S13'!EP33,S1M!CW33), "NaN")</f>
        <v>NaN</v>
      </c>
      <c r="FF33" s="16"/>
      <c r="FG33" s="59"/>
      <c r="FH33" s="117" t="str">
        <f>IF(ISNUMBER('S1 Part 2'!Z33),'S1 Part 2'!Z33-S1N!N33, "NaN")</f>
        <v>NaN</v>
      </c>
      <c r="FI33" s="16"/>
      <c r="FJ33" s="59"/>
      <c r="FK33" s="117" t="str">
        <f>IF(ISNUMBER('S1 Part 2'!AC33),'S1 Part 2'!AC33-SUM('S11'!DF33,'S12'!DI33,'S13'!ES33,S1M!CZ33), "NaN")</f>
        <v>NaN</v>
      </c>
      <c r="FL33" s="16"/>
      <c r="FM33" s="59"/>
      <c r="FN33" s="117" t="str">
        <f>IF(ISNUMBER('S1 Part 2'!AF33),'S1 Part 2'!AF33-SUM('S11'!DI33,'S12'!DL33,'S13'!EV33,S1M!DC33), "NaN")</f>
        <v>NaN</v>
      </c>
      <c r="FO33" s="16"/>
      <c r="FP33" s="59"/>
      <c r="FQ33" s="117" t="str">
        <f>IF(ISNUMBER('S1 Part 2'!AI33),'S1 Part 2'!AI33-SUM('S11'!DL33,'S12'!DO33,'S13'!EY33,S1M!DF33), "NaN")</f>
        <v>NaN</v>
      </c>
      <c r="FR33" s="16"/>
      <c r="FS33" s="59"/>
      <c r="FT33" s="117" t="str">
        <f>IF(ISNUMBER('S1 Part 2'!AL33),'S1 Part 2'!AL33-SUM('S11'!DO33,'S12'!DR33,'S13'!FB33,S1M!DI33), "NaN")</f>
        <v>NaN</v>
      </c>
      <c r="FU33" s="16"/>
      <c r="FV33" s="59"/>
      <c r="FW33" s="117" t="str">
        <f>IF(ISNUMBER('S1 Part 2'!AO33),'S1 Part 2'!AO33-SUM('S11'!DR33,'S12'!DU33,'S13'!FE33,S1M!DL33), "NaN")</f>
        <v>NaN</v>
      </c>
      <c r="FX33" s="16"/>
      <c r="FY33" s="59"/>
      <c r="FZ33" s="117" t="str">
        <f>IF(SUM('S11'!DU33,'S11'!DX33,'S12'!DX33,'S12'!EA33)=0,"NaN",'S1 Part 2'!AO33-SUM('S11'!DU33,'S11'!DX33,'S12'!DX33,'S12'!EA33,'S13'!FE33,S1M!DL33))</f>
        <v>NaN</v>
      </c>
      <c r="GA33" s="16"/>
      <c r="GB33" s="59"/>
      <c r="GC33" s="117" t="str">
        <f>IF(SUM('S11'!EA33,'S11'!ED33,'S12'!ED33,'S12'!EG33)=0,"NaN",'S1 Part 2'!AO33-SUM('S11'!EA33,'S11'!ED33,'S12'!ED33,'S12'!EG33,'S13'!FE33,S1M!DL33))</f>
        <v>NaN</v>
      </c>
      <c r="GD33" s="16"/>
      <c r="GE33" s="59"/>
      <c r="GF33" s="117" t="str">
        <f>IF(ISNUMBER('S1 Part 2'!AO33),'S2'!AL33-'S1 Part 2'!AO33, "NaN")</f>
        <v>NaN</v>
      </c>
      <c r="GG33" s="16"/>
      <c r="GH33" s="59"/>
      <c r="GI33" s="117" t="str">
        <f>IF(ISNUMBER('S1 Part 2'!AR33),'S1 Part 2'!AR33-SUM('S11'!EG33,'S12'!EJ33,'S13'!FH33,S1M!DO33), "NaN")</f>
        <v>NaN</v>
      </c>
      <c r="GJ33" s="16"/>
      <c r="GK33" s="59"/>
      <c r="GL33" s="117" t="str">
        <f>IF(ISNUMBER('S1 Part 2'!AU33),'S1 Part 2'!AU33-SUM('S11'!EJ33,'S12'!EM33,'S13'!FK33,S1M!DR33), "NaN")</f>
        <v>NaN</v>
      </c>
      <c r="GM33" s="16"/>
      <c r="GN33" s="59"/>
      <c r="GO33" s="117" t="str">
        <f>IF(ISNUMBER('S1 Part 2'!AX33),'S1 Part 2'!AX33-SUM('S11'!EM33,'S12'!EP33,'S13'!FN33,S1M!DU33), "NaN")</f>
        <v>NaN</v>
      </c>
      <c r="GP33" s="16"/>
      <c r="GQ33" s="59"/>
      <c r="GR33" s="117" t="str">
        <f>IF(ISNUMBER('S1 Part 2'!BA33),'S1 Part 2'!BA33-IF(ISNUMBER('S13'!FQ33),'S13'!FQ33,0), "NaN")</f>
        <v>NaN</v>
      </c>
      <c r="GS33" s="16"/>
      <c r="GT33" s="59"/>
      <c r="GU33" s="117" t="str">
        <f>IF(ISNUMBER('S1 Part 2'!BD33),'S1 Part 2'!BD33-SUM('S11'!EP33,'S12'!ES33,'S13'!FT33,S1M!DX33), "NaN")</f>
        <v>NaN</v>
      </c>
      <c r="GV33" s="16"/>
      <c r="GW33" s="59"/>
      <c r="GX33" s="117" t="str">
        <f>IF(ISNUMBER('S1 Part 2'!BG33),'S1 Part 2'!BG33-SUM('S11'!ES33,'S12'!EV33,'S13'!FW33,S1M!EA33), "NaN")</f>
        <v>NaN</v>
      </c>
      <c r="GY33" s="16"/>
      <c r="GZ33" s="59"/>
      <c r="HA33" s="117" t="str">
        <f>IF(ISNUMBER('S1 Part 2'!BJ33),'S1 Part 2'!BJ33-IF(ISNUMBER(S1M!ED33),S1M!ED33,0), "NaN")</f>
        <v>NaN</v>
      </c>
      <c r="HB33" s="16"/>
      <c r="HC33" s="59"/>
      <c r="HD33" s="117" t="str">
        <f>IF(ISNUMBER('S1 Part 2'!BM33),'S1 Part 2'!BM33-IF(ISNUMBER(S1M!EG33),S1M!EG33,0), "NaN")</f>
        <v>NaN</v>
      </c>
      <c r="HE33" s="16"/>
      <c r="HF33" s="59"/>
      <c r="HG33" s="117" t="str">
        <f>IF(ISNUMBER('S1 Part 2'!BP33),'S1 Part 2'!BP33-SUM('S11'!EV33,'S12'!EY33,'S13'!FZ33,S1M!EJ33), "NaN")</f>
        <v>NaN</v>
      </c>
      <c r="HH33" s="16"/>
      <c r="HI33" s="59"/>
      <c r="HJ33" s="117" t="str">
        <f>IF(ISNUMBER('S1 Part 2'!BS33),'S1 Part 2'!BS33-SUM('S12'!FB33,'S13'!GC33), "NaN")</f>
        <v>NaN</v>
      </c>
      <c r="HK33" s="16"/>
      <c r="HL33" s="59"/>
      <c r="HM33" s="117" t="str">
        <f>IF(ISNUMBER('S1 Part 2'!BV33),'S1 Part 2'!BV33-SUM('S11'!EY33,'S12'!FE33,'S13'!GF33,S1M!EM33), "NaN")</f>
        <v>NaN</v>
      </c>
      <c r="HN33" s="16"/>
      <c r="HO33" s="59"/>
      <c r="HP33" s="117" t="str">
        <f>IF(ISNUMBER('S1 Part 2'!BY33),'S1 Part 2'!BY33-SUM('S11'!FB33,'S12'!FH33,'S13'!GI33,S1M!EP33), "NaN")</f>
        <v>NaN</v>
      </c>
      <c r="HQ33" s="16"/>
      <c r="HR33" s="59"/>
      <c r="HS33" s="117" t="str">
        <f>IF(ISNUMBER('S1 Part 2'!CB33),IF(ABS('S1 Part 2'!CB33-'S13'!GL33)&lt;5, 'S2'!BS33-'S13'!GL33,'S1 Part 2'!CB33-'S13'!GL33),"NaN")</f>
        <v>NaN</v>
      </c>
      <c r="HT33" s="16"/>
      <c r="HU33" s="59"/>
      <c r="HV33" s="117" t="str">
        <f>IF(ISNUMBER('S1 Part 2'!CE33),'S1 Part 2'!CE33-SUM('S11'!FE33,'S12'!FK33,'S13'!GO33,S1M!ES33), "NaN")</f>
        <v>NaN</v>
      </c>
      <c r="HW33" s="16"/>
      <c r="HX33" s="59"/>
      <c r="HY33" s="117" t="str">
        <f>IF(ISNUMBER('S1 Part 2'!CH33),'S1 Part 2'!CH33-IF(ISNUMBER(S1M!EV33),S1M!EV33,0), "NaN")</f>
        <v>NaN</v>
      </c>
      <c r="HZ33" s="16"/>
      <c r="IA33" s="59"/>
      <c r="IB33" s="117" t="str">
        <f>IF(ISNUMBER('S1 Part 2'!CK33),'S1 Part 2'!CK33-SUM('S11'!FH33,'S12'!FN33,'S13'!GR33,S1M!EY33), "NaN")</f>
        <v>NaN</v>
      </c>
      <c r="IC33" s="16"/>
      <c r="ID33" s="59"/>
      <c r="IE33" s="117" t="str">
        <f>IF(ISNUMBER('S1 Part 2'!CN33),'S1 Part 2'!CN33-IF(ISNUMBER('S13'!GU33),'S13'!GU33,0), "NaN")</f>
        <v>NaN</v>
      </c>
      <c r="IF33" s="16"/>
      <c r="IG33" s="59"/>
      <c r="IH33" s="117" t="str">
        <f>IF(ISNUMBER('S1 Part 2'!CQ33),'S1 Part 2'!CQ33-SUM('S11'!FK33,'S12'!FQ33,'S13'!GX33,S1M!FB33), "NaN")</f>
        <v>NaN</v>
      </c>
      <c r="II33" s="16"/>
      <c r="IJ33" s="59"/>
      <c r="IK33" s="117" t="str">
        <f>IF(ISNUMBER('S1 Part 2'!CT33),'S1 Part 2'!CT33-SUM('S11'!FN33,'S12'!FT33,'S13'!HA33,S1M!FE33), "NaN")</f>
        <v>NaN</v>
      </c>
      <c r="IL33" s="16"/>
      <c r="IM33" s="59"/>
      <c r="IN33" s="117" t="str">
        <f>IF(ISNUMBER('S1 Part 2'!CW33),'S1 Part 2'!CW33-SUM('S11'!FQ33,'S12'!FW33,'S13'!HD33,S1M!FH33), "NaN")</f>
        <v>NaN</v>
      </c>
      <c r="IO33" s="16"/>
      <c r="IP33" s="59"/>
      <c r="IQ33" s="117" t="str">
        <f>IF(ISNUMBER('S1 Part 2'!CZ33),'S1 Part 2'!CZ33-SUM('S11'!FT33,'S12'!FZ33,'S13'!HG33,S1M!FK33), "NaN")</f>
        <v>NaN</v>
      </c>
      <c r="IR33" s="16"/>
      <c r="IS33" s="59"/>
      <c r="IT33" s="117" t="str">
        <f>IF(ISNUMBER('S1 Part 2'!DC33),'S1 Part 2'!DC33-SUM('S1 Part 2'!Z33,'S11'!FW33,'S12'!GC33,'S13'!HM33,S1M!FN33), "NaN")</f>
        <v>NaN</v>
      </c>
      <c r="IU33" s="16"/>
      <c r="IV33" s="59"/>
      <c r="IW33" s="117" t="str">
        <f>IF(ISNUMBER('S1 Part 2'!DF33),'S1 Part 2'!DF33-SUM('S1 Part 2'!Z33,'S11'!FZ33,'S12'!GF33,'S13'!HP33,S1M!FQ33), "NaN")</f>
        <v>NaN</v>
      </c>
      <c r="IX33" s="16"/>
      <c r="IY33" s="59"/>
      <c r="IZ33" s="117" t="str">
        <f>IF(ISNUMBER('S1 Part 2'!DI33),'S1 Part 2'!DI33-SUM('S11'!GC33,'S12'!GI33,'S13'!HS33,S1M!FT33), "NaN")</f>
        <v>NaN</v>
      </c>
      <c r="JA33" s="16"/>
      <c r="JB33" s="59"/>
      <c r="JC33" s="117" t="str">
        <f>IF(ISNUMBER('S1 Part 2'!DL33),'S1 Part 2'!DL33-IF(ISNUMBER(S1M!FW33),S1M!FW33,0), "NaN")</f>
        <v>NaN</v>
      </c>
      <c r="JD33" s="16"/>
      <c r="JE33" s="59"/>
      <c r="JF33" s="117" t="str">
        <f>IF(ISNUMBER('S1 Part 2'!DO33),'S1 Part 2'!DO33-SUM('S11'!GF33,'S12'!GL33),"NaN")</f>
        <v>NaN</v>
      </c>
      <c r="JG33" s="16"/>
      <c r="JH33" s="59"/>
      <c r="JI33" s="117" t="str">
        <f>IF(ISNUMBER('S1 Part 2'!DR33),'S1 Part 2'!DR33-SUM('S11'!GI33,'S12'!GO33,'S13'!HY33,S1M!GC33), "NaN")</f>
        <v>NaN</v>
      </c>
      <c r="JJ33" s="16"/>
      <c r="JK33" s="59"/>
      <c r="JL33" s="117" t="str">
        <f>IF(ISNUMBER('S1 Part 2'!DU33),'S1 Part 2'!DU33-SUM('S11'!GL33,'S12'!GR33,'S13'!IB33,S1M!GF33), "NaN")</f>
        <v>NaN</v>
      </c>
      <c r="JM33" s="16"/>
      <c r="JN33" s="59"/>
      <c r="JO33" s="117" t="str">
        <f>IF(ISNUMBER('S1 Part 2'!DX33),'S1 Part 2'!DX33-SUM('S11'!GO33,'S12'!GU33,'S13'!IH33,S1M!GL33), "NaN")</f>
        <v>NaN</v>
      </c>
      <c r="JP33" s="16"/>
      <c r="JQ33" s="59"/>
      <c r="JR33" s="117" t="str">
        <f>IF(ISNUMBER('S1 Part 2'!EA33),'S1 Part 2'!EA33-SUM('S11'!GR33,'S12'!GX33,'S13'!IK33,S1M!GO33), "NaN")</f>
        <v>NaN</v>
      </c>
      <c r="JS33" s="16"/>
      <c r="JT33" s="59"/>
      <c r="JU33" s="117" t="str">
        <f>IF(ISNUMBER('S1 Part 2'!ED33),IF(ABS('S1 Part 2'!ED33-SUM('S11'!GU33,'S12'!HA33,'S13'!IN33,S1M!GR33))&lt;5,SUM('S1 Part 2'!ED33,'S2'!GR33), 'S1 Part 2'!ED33-SUM('S11'!GU33,'S12'!HA33,'S13'!IN33,S1M!GR33)),"NaN")</f>
        <v>NaN</v>
      </c>
      <c r="JV33" s="16"/>
      <c r="JW33" s="59"/>
      <c r="JX33" s="118" t="str">
        <f>IF(OR(ISNUMBER('S1 Part 2'!EG33),ISNUMBER('S11'!GX33),ISNUMBER('S12'!HD33),ISNUMBER('S13'!IQ33),ISNUMBER(S1M!GU33),ISNUMBER('S2'!HA33)),IF(SUM('S1 Part 2'!EG33,'S2'!HA33)&lt;&gt;0,SUM('S1 Part 2'!EG33,'S2'!HA33),'S1 Part 2'!EG33-SUM('S11'!GX33,'S12'!HD33,'S13'!IQ33,S1M!GU33)),"NaN")</f>
        <v>NaN</v>
      </c>
      <c r="JY33" s="16"/>
      <c r="JZ33" s="76"/>
      <c r="KA33" s="131" t="str">
        <f>IF(SUM('EMP(persons)'!$E33,'EMP(persons)'!$H33,'EMP(persons)'!$K33,'EMP(persons)'!$N33)=0,"NaN",'EMP(persons)'!$B33-SUM('EMP(persons)'!$E33,'EMP(persons)'!$H33,'EMP(persons)'!$K33,'EMP(persons)'!$N33))</f>
        <v>NaN</v>
      </c>
      <c r="KB33" s="16"/>
      <c r="KC33" s="59"/>
      <c r="KD33" s="131" t="str">
        <f>IF(SUM('EMP(persons)'!Q33,'EMP(persons)'!T33)=0,"NaN",'EMP(persons)'!N33-SUM('EMP(persons)'!Q33,'EMP(persons)'!T33))</f>
        <v>NaN</v>
      </c>
      <c r="KE33" s="16"/>
      <c r="KF33" s="59"/>
      <c r="KG33" s="131" t="str">
        <f>IF(SUM('EMP(hours worked)'!$E33,'EMP(hours worked)'!$H33,'EMP(hours worked)'!$K33,'EMP(hours worked)'!$N33)=0,"NaN",'EMP(hours worked)'!$B33-SUM('EMP(hours worked)'!$E33,'EMP(hours worked)'!$H33,'EMP(hours worked)'!$K33,'EMP(hours worked)'!$N33))</f>
        <v>NaN</v>
      </c>
      <c r="KH33" s="16"/>
      <c r="KI33" s="59"/>
      <c r="KJ33" s="131" t="str">
        <f>IF(SUM('EMP(hours worked)'!Q33,'EMP(hours worked)'!T33)=0,"NaN",'EMP(hours worked)'!N33-SUM('EMP(hours worked)'!Q32,'EMP(hours worked)'!T33))</f>
        <v>NaN</v>
      </c>
      <c r="KK33" s="16"/>
      <c r="KL33" s="59"/>
    </row>
    <row r="34" spans="1:298" s="32" customFormat="1" ht="10.5" x14ac:dyDescent="0.25">
      <c r="A34" s="115" t="s">
        <v>706</v>
      </c>
      <c r="B34" s="117" t="str">
        <f>IF(ISNUMBER('S1 Part 1'!B34),'S1 Part 1'!B34-SUM('S11'!B34,'S12'!B34,'S13'!B34,S1M!B34), "NaN")</f>
        <v>NaN</v>
      </c>
      <c r="C34" s="16"/>
      <c r="D34" s="59"/>
      <c r="E34" s="117" t="str">
        <f>IF(ISNUMBER('S1 Part 1'!E34),'S1 Part 1'!E34-SUM('S13'!E34,S1M!E34), "NaN")</f>
        <v>NaN</v>
      </c>
      <c r="F34" s="16"/>
      <c r="G34" s="59"/>
      <c r="H34" s="117" t="str">
        <f>IF(ISNUMBER('S1 Part 1'!H34),'S1 Part 1'!H34-SUM('S13'!H34,S1M!H34), "NaN")</f>
        <v>NaN</v>
      </c>
      <c r="I34" s="16"/>
      <c r="J34" s="59"/>
      <c r="K34" s="117" t="str">
        <f>IF(ISNUMBER('S1 Part 1'!K34),'S1 Part 1'!K34-'S13'!K34, "NaN")</f>
        <v>NaN</v>
      </c>
      <c r="L34" s="16"/>
      <c r="M34" s="59"/>
      <c r="N34" s="117" t="str">
        <f>IF(ISNUMBER('S1 Part 1'!N34),'S1 Part 1'!N34-SUM('S11'!E34,'S12'!E34,'S13'!N34,S1M!K34), "NaN")</f>
        <v>NaN</v>
      </c>
      <c r="O34" s="16"/>
      <c r="P34" s="59"/>
      <c r="Q34" s="117" t="str">
        <f>IF(ISNUMBER('S1 Part 1'!Q34),'S1 Part 1'!Q34-SUM('S11'!H34,'S12'!H34,'S13'!Q34,S1M!N34), "NaN")</f>
        <v>NaN</v>
      </c>
      <c r="R34" s="16"/>
      <c r="S34" s="59"/>
      <c r="T34" s="117" t="str">
        <f>IF(ISNUMBER('S1 Part 1'!T34),'S1 Part 1'!T34-SUM('S11'!K34,'S12'!K34,'S13'!T34,S1M!Q34), "NaN")</f>
        <v>NaN</v>
      </c>
      <c r="U34" s="16"/>
      <c r="V34" s="59"/>
      <c r="W34" s="117" t="str">
        <f>IF(ISNUMBER('S1 Part 1'!W34),'S1 Part 1'!W34-SUM('S11'!N34,'S12'!N34,'S13'!W34,S1M!T34), "NaN")</f>
        <v>NaN</v>
      </c>
      <c r="X34" s="16"/>
      <c r="Y34" s="59"/>
      <c r="Z34" s="117" t="str">
        <f>IF(ISNUMBER('S1 Part 1'!Z34),'S1 Part 1'!Z34-SUM('S11'!Q34,'S12'!Q34,'S13'!Z34,S1M!W34,S1N!B34), "NaN")</f>
        <v>NaN</v>
      </c>
      <c r="AA34" s="16"/>
      <c r="AB34" s="59"/>
      <c r="AC34" s="117" t="str">
        <f>IF(ISNUMBER('S1 Part 1'!AC34),'S1 Part 1'!AC34-S1N!E34, "NaN")</f>
        <v>NaN</v>
      </c>
      <c r="AD34" s="16"/>
      <c r="AE34" s="59"/>
      <c r="AF34" s="117" t="str">
        <f>IF(ISNUMBER('S1 Part 1'!AF34),'S1 Part 1'!AF34-SUM('S11'!T34,'S12'!T34,'S13'!AC34,S1M!Z34,0), "NaN")</f>
        <v>NaN</v>
      </c>
      <c r="AG34" s="16"/>
      <c r="AH34" s="59"/>
      <c r="AI34" s="117" t="str">
        <f>IF(ISNUMBER('S1 Part 1'!AI34),'S1 Part 1'!AI34-'S13'!AF34, "NaN")</f>
        <v>NaN</v>
      </c>
      <c r="AJ34" s="16"/>
      <c r="AK34" s="59"/>
      <c r="AL34" s="117" t="str">
        <f>IF(ISNUMBER('S1 Part 1'!AL34),'S1 Part 1'!AL34-IF(ISNUMBER('S13'!AI34),'S13'!AI34,0), "NaN")</f>
        <v>NaN</v>
      </c>
      <c r="AM34" s="16"/>
      <c r="AN34" s="59"/>
      <c r="AO34" s="117" t="str">
        <f>IF(ISNUMBER('S1 Part 1'!AO34),'S1 Part 1'!AO34-IF(ISNUMBER('S13'!AL34),'S13'!AL34,0), "NaN")</f>
        <v>NaN</v>
      </c>
      <c r="AP34" s="16"/>
      <c r="AQ34" s="59"/>
      <c r="AR34" s="117" t="str">
        <f>IF(ISNUMBER('S1 Part 1'!AR34),'S1 Part 1'!AR34-SUM('S11'!W34,'S12'!W34,'S13'!AO34,S1M!AC34), "NaN")</f>
        <v>NaN</v>
      </c>
      <c r="AS34" s="16"/>
      <c r="AT34" s="59"/>
      <c r="AU34" s="117" t="str">
        <f>IF(ISNUMBER('S1 Part 1'!AU34),'S1 Part 1'!AU34-SUM('S11'!Z34,'S12'!Z34,'S13'!AR34,S1M!AF34), "NaN")</f>
        <v>NaN</v>
      </c>
      <c r="AV34" s="16"/>
      <c r="AW34" s="59"/>
      <c r="AX34" s="117" t="str">
        <f>IF(ISNUMBER('S1 Part 1'!AX34),'S1 Part 1'!AX34-SUM('S11'!AC34,'S12'!AC34,'S13'!AU34,S1M!AI34), "NaN")</f>
        <v>NaN</v>
      </c>
      <c r="AY34" s="16"/>
      <c r="AZ34" s="59"/>
      <c r="BA34" s="117" t="str">
        <f>IF(ISNUMBER('S1 Part 1'!BA34),'S1 Part 1'!BA34-SUM('S11'!AF34,'S12'!AF34), "NaN")</f>
        <v>NaN</v>
      </c>
      <c r="BB34" s="16"/>
      <c r="BC34" s="59"/>
      <c r="BD34" s="117" t="str">
        <f>IF(ISNUMBER('S1 Part 1'!BD34),'S1 Part 1'!BD34-SUM('S11'!AI34,'S12'!AI34), "NaN")</f>
        <v>NaN</v>
      </c>
      <c r="BE34" s="16"/>
      <c r="BF34" s="59"/>
      <c r="BG34" s="117" t="str">
        <f>IF(SUM('S11'!AL34,'S11'!AO34,'S12'!AL34,'S12'!AO34)=0,"NaN",'S1 Part 1'!BD34-SUM('S11'!AL34,'S11'!AO34,'S12'!AL34,'S12'!AO34))</f>
        <v>NaN</v>
      </c>
      <c r="BH34" s="16"/>
      <c r="BI34" s="59"/>
      <c r="BJ34" s="117" t="str">
        <f>IF(SUM('S11'!AR34,'S11'!AU34,'S12'!AR34,'S12'!AU34)=0,"NaN",'S1 Part 1'!BD34-SUM('S11'!AR34,'S11'!AU34,'S12'!AR34,'S12'!AU34))</f>
        <v>NaN</v>
      </c>
      <c r="BK34" s="16"/>
      <c r="BL34" s="59"/>
      <c r="BM34" s="117" t="str">
        <f>IF(ISNUMBER('S1 Part 1'!BD34),'S2'!ED34-'S1 Part 1'!BD34, "NaN")</f>
        <v>NaN</v>
      </c>
      <c r="BN34" s="16"/>
      <c r="BO34" s="59"/>
      <c r="BP34" s="117" t="str">
        <f>IF(ISNUMBER('S1 Part 1'!BG34),'S1 Part 1'!BG34-SUM('S11'!AX34,'S12'!AX34,'S13'!AX34), "NaN")</f>
        <v>NaN</v>
      </c>
      <c r="BQ34" s="16"/>
      <c r="BR34" s="59"/>
      <c r="BS34" s="117" t="str">
        <f>IF(ISNUMBER('S1 Part 1'!BJ34),'S1 Part 1'!BJ34-SUM('S11'!BA34,'S12'!BA34,'S13'!BA34,S1M!AL34), "NaN")</f>
        <v>NaN</v>
      </c>
      <c r="BT34" s="16"/>
      <c r="BU34" s="59"/>
      <c r="BV34" s="117" t="str">
        <f>IF(ISNUMBER('S1 Part 1'!BM34),'S1 Part 1'!BM34-SUM('S11'!BD34,'S12'!BD34,'S13'!BD34,S1M!AO34), "NaN")</f>
        <v>NaN</v>
      </c>
      <c r="BW34" s="16"/>
      <c r="BX34" s="59"/>
      <c r="BY34" s="117" t="str">
        <f>IF(ISNUMBER('S1 Part 1'!BP34),'S1 Part 1'!BP34-SUM('S11'!BG34,'S12'!BG34,'S13'!BG34,S1M!AR34), "NaN")</f>
        <v>NaN</v>
      </c>
      <c r="BZ34" s="16"/>
      <c r="CA34" s="59"/>
      <c r="CB34" s="117" t="str">
        <f>IF(ISNUMBER('S1 Part 1'!BS34),'S1 Part 1'!BS34-SUM('S11'!BJ34,'S12'!BJ34,'S13'!BJ34,S1M!AU34), "NaN")</f>
        <v>NaN</v>
      </c>
      <c r="CC34" s="16"/>
      <c r="CD34" s="59"/>
      <c r="CE34" s="117" t="str">
        <f>IF(ISNUMBER('S1 Part 1'!BV34),'S1 Part 1'!BV34-S1M!AX34, "NaN")</f>
        <v>NaN</v>
      </c>
      <c r="CF34" s="16"/>
      <c r="CG34" s="59"/>
      <c r="CH34" s="117" t="str">
        <f>IF(ISNUMBER('S1 Part 1'!BY34),'S1 Part 1'!BY34-SUM('S11'!BM34,'S12'!BM34,'S13'!BM34,S1M!BA34), "NaN")</f>
        <v>NaN</v>
      </c>
      <c r="CI34" s="16"/>
      <c r="CJ34" s="59"/>
      <c r="CK34" s="117" t="str">
        <f>IF(ISNUMBER('S1 Part 1'!CB34),'S1 Part 1'!CB34-SUM('S13'!BP34,S1M!BD34), "NaN")</f>
        <v>NaN</v>
      </c>
      <c r="CL34" s="16"/>
      <c r="CM34" s="59"/>
      <c r="CN34" s="117" t="str">
        <f>IF(ISNUMBER('S1 Part 1'!CK34),'S1 Part 1'!CK34-SUM('S11'!BP34,'S12'!BP34,'S13'!BY34,S1M!BG34), "NaN")</f>
        <v>NaN</v>
      </c>
      <c r="CO34" s="16"/>
      <c r="CP34" s="59"/>
      <c r="CQ34" s="117" t="str">
        <f>IF(ISNUMBER('S1 Part 1'!CN34),'S1 Part 1'!CN34-SUM('S11'!BS34,'S12'!BS34,'S13'!CB34,S1M!BJ34), "NaN")</f>
        <v>NaN</v>
      </c>
      <c r="CR34" s="16"/>
      <c r="CS34" s="59"/>
      <c r="CT34" s="117" t="str">
        <f>IF(ISNUMBER('S1 Part 1'!CQ34),'S1 Part 1'!CQ34-SUM('S12'!BV34,'S13'!CE34), "NaN")</f>
        <v>NaN</v>
      </c>
      <c r="CU34" s="16"/>
      <c r="CV34" s="59"/>
      <c r="CW34" s="117" t="str">
        <f>IF(ISNUMBER('S1 Part 1'!CT34),'S1 Part 1'!CT34-SUM('S11'!BV34,'S12'!BY34,'S13'!CH34,S1M!BM34), "NaN")</f>
        <v>NaN</v>
      </c>
      <c r="CX34" s="16"/>
      <c r="CY34" s="59"/>
      <c r="CZ34" s="117" t="str">
        <f>IF(ISNUMBER('S1 Part 1'!CW34),IF(ABS('S1 Part 1'!CW34-'S13'!CK34)&lt;5, 'S2'!FK34-'S13'!CK34,'S1 Part 1'!CW34-'S13'!CK34),"NaN")</f>
        <v>NaN</v>
      </c>
      <c r="DA34" s="16"/>
      <c r="DB34" s="59"/>
      <c r="DC34" s="117" t="str">
        <f>IF(ISNUMBER('S1 Part 1'!CZ34),IF(ABS('S1 Part 1'!CZ34-'S13'!CN34)&lt;5, 'S2'!FN34-'S13'!CN34,'S1 Part 1'!CZ34-'S13'!CN34),"NaN")</f>
        <v>NaN</v>
      </c>
      <c r="DD34" s="16"/>
      <c r="DE34" s="59"/>
      <c r="DF34" s="117" t="str">
        <f>IF(ISNUMBER('S1 Part 1'!DC34),'S1 Part 1'!DC34-SUM('S11'!BY34,'S12'!CB34,'S13'!CQ34,S1M!BP34), "NaN")</f>
        <v>NaN</v>
      </c>
      <c r="DG34" s="16"/>
      <c r="DH34" s="59"/>
      <c r="DI34" s="117" t="str">
        <f>IF(ISNUMBER('S1 Part 1'!DF34),IF(('S1 Part 1'!DF34-'S13'!CT34)&lt;5,'S2'!FT34-'S13'!CT34,'S1 Part 1'!DF34-'S13'!CT34),"NaN")</f>
        <v>NaN</v>
      </c>
      <c r="DJ34" s="16"/>
      <c r="DK34" s="59"/>
      <c r="DL34" s="117" t="str">
        <f>IF(ISNUMBER('S1 Part 1'!DI34),'S1 Part 1'!DI34-SUM('S11'!CB34,'S12'!CE34,'S13'!CW34,S1M!BS34), "NaN")</f>
        <v>NaN</v>
      </c>
      <c r="DM34" s="16"/>
      <c r="DN34" s="59"/>
      <c r="DO34" s="117" t="str">
        <f>IF(ISNUMBER('S1 Part 1'!DL34),'S1 Part 1'!DL34-SUM('S11'!CE34,'S12'!CH34,'S13'!CZ34,S1M!BV34), "NaN")</f>
        <v>NaN</v>
      </c>
      <c r="DP34" s="16"/>
      <c r="DQ34" s="59"/>
      <c r="DR34" s="117" t="str">
        <f>IF(ISNUMBER('S1 Part 1'!DO34),'S1 Part 1'!DO34-SUM('S11'!CH34,'S12'!CK34,S1M!BY34), "NaN")</f>
        <v>NaN</v>
      </c>
      <c r="DS34" s="16"/>
      <c r="DT34" s="59"/>
      <c r="DU34" s="117" t="str">
        <f>IF(ISNUMBER('S1 Part 1'!DR34),'S1 Part 1'!DR34-SUM('S11'!CK34,'S12'!CN34,'S13'!DC34,S1M!CB34), "NaN")</f>
        <v>NaN</v>
      </c>
      <c r="DV34" s="16"/>
      <c r="DW34" s="59"/>
      <c r="DX34" s="117" t="str">
        <f>IF(ISNUMBER('S1 Part 1'!DU34),'S1 Part 1'!DU34-IF(ISNUMBER('S13'!DF34),'S13'!DF34,0), "NaN")</f>
        <v>NaN</v>
      </c>
      <c r="DY34" s="16"/>
      <c r="DZ34" s="59"/>
      <c r="EA34" s="117" t="str">
        <f>IF(ISNUMBER('S1 Part 1'!DX34),'S1 Part 1'!DX34-SUM('S11'!CN34,'S12'!CQ34,'S13'!DI34,S1M!CE34), "NaN")</f>
        <v>NaN</v>
      </c>
      <c r="EB34" s="16"/>
      <c r="EC34" s="59"/>
      <c r="ED34" s="117" t="str">
        <f>IF(ISNUMBER('S1 Part 1'!EA34),'S1 Part 1'!EA34-SUM('S11'!CQ34,'S12'!CT34,'S13'!DL34,S1M!CH34), "NaN")</f>
        <v>NaN</v>
      </c>
      <c r="EE34" s="16"/>
      <c r="EF34" s="59"/>
      <c r="EG34" s="117" t="str">
        <f>IF(ISNUMBER('S1 Part 1'!ED34),IF(ABS('S1 Part 1'!ED34-SUM('S11'!CT34,'S12'!CW34,'S13'!DO34,S1M!CK34))&lt;5,SUM('S1 Part 1'!ED34,'S2'!CQ34),'S1 Part 1'!ED34-SUM('S11'!CT34,'S12'!CW34,'S13'!DO34,S1M!CK34)), "NaN")</f>
        <v>NaN</v>
      </c>
      <c r="EH34" s="16"/>
      <c r="EI34" s="76"/>
      <c r="EJ34" s="116" t="str">
        <f>IF(ISNUMBER('S1 Part 2'!B34),'S1 Part 2'!B34-SUM('S11'!CW34,'S12'!CZ34,'S13'!DU34,S1M!CN34),"NaN")</f>
        <v>NaN</v>
      </c>
      <c r="EK34" s="16"/>
      <c r="EL34" s="59"/>
      <c r="EM34" s="117" t="str">
        <f>IF(ISNUMBER('S1 Part 2'!E34),'S1 Part 2'!E34-S1M!CQ34, "NaN")</f>
        <v>NaN</v>
      </c>
      <c r="EN34" s="16"/>
      <c r="EO34" s="59"/>
      <c r="EP34" s="117" t="str">
        <f>IF(ISNUMBER('S1 Part 2'!H34),'S1 Part 2'!H34-'S13'!EA34, "NaN")</f>
        <v>NaN</v>
      </c>
      <c r="EQ34" s="16"/>
      <c r="ER34" s="59"/>
      <c r="ES34" s="117" t="str">
        <f>IF(ISNUMBER('S1 Part 2'!K34),'S1 Part 2'!K34-'S13'!ED34, "NaN")</f>
        <v>NaN</v>
      </c>
      <c r="ET34" s="16"/>
      <c r="EU34" s="59"/>
      <c r="EV34" s="117" t="str">
        <f>IF(ISNUMBER('S1 Part 2'!N34),'S1 Part 2'!N34-'S13'!EJ34, "NaN")</f>
        <v>NaN</v>
      </c>
      <c r="EW34" s="16"/>
      <c r="EX34" s="59"/>
      <c r="EY34" s="117" t="str">
        <f>IF(ISNUMBER('S1 Part 2'!Q34),'S1 Part 2'!Q34-SUM('S11'!CZ34,'S12'!DC34,'S13'!EM34,S1M!CT34,S1N!H34), "NaN")</f>
        <v>NaN</v>
      </c>
      <c r="EZ34" s="16"/>
      <c r="FA34" s="59"/>
      <c r="FB34" s="117" t="str">
        <f>IF(ISNUMBER('S1 Part 2'!T34),'S1 Part 2'!T34-S1N!K34, "NaN")</f>
        <v>NaN</v>
      </c>
      <c r="FC34" s="16"/>
      <c r="FD34" s="59"/>
      <c r="FE34" s="117" t="str">
        <f>IF(ISNUMBER('S1 Part 2'!W34),'S1 Part 2'!W34-SUM('S11'!DC34,'S12'!DF34,'S13'!EP34,S1M!CW34), "NaN")</f>
        <v>NaN</v>
      </c>
      <c r="FF34" s="16"/>
      <c r="FG34" s="59"/>
      <c r="FH34" s="117" t="str">
        <f>IF(ISNUMBER('S1 Part 2'!Z34),'S1 Part 2'!Z34-S1N!N34, "NaN")</f>
        <v>NaN</v>
      </c>
      <c r="FI34" s="16"/>
      <c r="FJ34" s="59"/>
      <c r="FK34" s="117" t="str">
        <f>IF(ISNUMBER('S1 Part 2'!AC34),'S1 Part 2'!AC34-SUM('S11'!DF34,'S12'!DI34,'S13'!ES34,S1M!CZ34), "NaN")</f>
        <v>NaN</v>
      </c>
      <c r="FL34" s="16"/>
      <c r="FM34" s="59"/>
      <c r="FN34" s="117" t="str">
        <f>IF(ISNUMBER('S1 Part 2'!AF34),'S1 Part 2'!AF34-SUM('S11'!DI34,'S12'!DL34,'S13'!EV34,S1M!DC34), "NaN")</f>
        <v>NaN</v>
      </c>
      <c r="FO34" s="16"/>
      <c r="FP34" s="59"/>
      <c r="FQ34" s="117" t="str">
        <f>IF(ISNUMBER('S1 Part 2'!AI34),'S1 Part 2'!AI34-SUM('S11'!DL34,'S12'!DO34,'S13'!EY34,S1M!DF34), "NaN")</f>
        <v>NaN</v>
      </c>
      <c r="FR34" s="16"/>
      <c r="FS34" s="59"/>
      <c r="FT34" s="117" t="str">
        <f>IF(ISNUMBER('S1 Part 2'!AL34),'S1 Part 2'!AL34-SUM('S11'!DO34,'S12'!DR34,'S13'!FB34,S1M!DI34), "NaN")</f>
        <v>NaN</v>
      </c>
      <c r="FU34" s="16"/>
      <c r="FV34" s="59"/>
      <c r="FW34" s="117" t="str">
        <f>IF(ISNUMBER('S1 Part 2'!AO34),'S1 Part 2'!AO34-SUM('S11'!DR34,'S12'!DU34,'S13'!FE34,S1M!DL34), "NaN")</f>
        <v>NaN</v>
      </c>
      <c r="FX34" s="16"/>
      <c r="FY34" s="59"/>
      <c r="FZ34" s="117" t="str">
        <f>IF(SUM('S11'!DU34,'S11'!DX34,'S12'!DX34,'S12'!EA34)=0,"NaN",'S1 Part 2'!AO34-SUM('S11'!DU34,'S11'!DX34,'S12'!DX34,'S12'!EA34,'S13'!FE34,S1M!DL34))</f>
        <v>NaN</v>
      </c>
      <c r="GA34" s="16"/>
      <c r="GB34" s="59"/>
      <c r="GC34" s="117" t="str">
        <f>IF(SUM('S11'!EA34,'S11'!ED34,'S12'!ED34,'S12'!EG34)=0,"NaN",'S1 Part 2'!AO34-SUM('S11'!EA34,'S11'!ED34,'S12'!ED34,'S12'!EG34,'S13'!FE34,S1M!DL34))</f>
        <v>NaN</v>
      </c>
      <c r="GD34" s="16"/>
      <c r="GE34" s="59"/>
      <c r="GF34" s="117" t="str">
        <f>IF(ISNUMBER('S1 Part 2'!AO34),'S2'!AL34-'S1 Part 2'!AO34, "NaN")</f>
        <v>NaN</v>
      </c>
      <c r="GG34" s="16"/>
      <c r="GH34" s="59"/>
      <c r="GI34" s="117" t="str">
        <f>IF(ISNUMBER('S1 Part 2'!AR34),'S1 Part 2'!AR34-SUM('S11'!EG34,'S12'!EJ34,'S13'!FH34,S1M!DO34), "NaN")</f>
        <v>NaN</v>
      </c>
      <c r="GJ34" s="16"/>
      <c r="GK34" s="59"/>
      <c r="GL34" s="117" t="str">
        <f>IF(ISNUMBER('S1 Part 2'!AU34),'S1 Part 2'!AU34-SUM('S11'!EJ34,'S12'!EM34,'S13'!FK34,S1M!DR34), "NaN")</f>
        <v>NaN</v>
      </c>
      <c r="GM34" s="16"/>
      <c r="GN34" s="59"/>
      <c r="GO34" s="117" t="str">
        <f>IF(ISNUMBER('S1 Part 2'!AX34),'S1 Part 2'!AX34-SUM('S11'!EM34,'S12'!EP34,'S13'!FN34,S1M!DU34), "NaN")</f>
        <v>NaN</v>
      </c>
      <c r="GP34" s="16"/>
      <c r="GQ34" s="59"/>
      <c r="GR34" s="117" t="str">
        <f>IF(ISNUMBER('S1 Part 2'!BA34),'S1 Part 2'!BA34-IF(ISNUMBER('S13'!FQ34),'S13'!FQ34,0), "NaN")</f>
        <v>NaN</v>
      </c>
      <c r="GS34" s="16"/>
      <c r="GT34" s="59"/>
      <c r="GU34" s="117" t="str">
        <f>IF(ISNUMBER('S1 Part 2'!BD34),'S1 Part 2'!BD34-SUM('S11'!EP34,'S12'!ES34,'S13'!FT34,S1M!DX34), "NaN")</f>
        <v>NaN</v>
      </c>
      <c r="GV34" s="16"/>
      <c r="GW34" s="59"/>
      <c r="GX34" s="117" t="str">
        <f>IF(ISNUMBER('S1 Part 2'!BG34),'S1 Part 2'!BG34-SUM('S11'!ES34,'S12'!EV34,'S13'!FW34,S1M!EA34), "NaN")</f>
        <v>NaN</v>
      </c>
      <c r="GY34" s="16"/>
      <c r="GZ34" s="59"/>
      <c r="HA34" s="117" t="str">
        <f>IF(ISNUMBER('S1 Part 2'!BJ34),'S1 Part 2'!BJ34-IF(ISNUMBER(S1M!ED34),S1M!ED34,0), "NaN")</f>
        <v>NaN</v>
      </c>
      <c r="HB34" s="16"/>
      <c r="HC34" s="59"/>
      <c r="HD34" s="117" t="str">
        <f>IF(ISNUMBER('S1 Part 2'!BM34),'S1 Part 2'!BM34-IF(ISNUMBER(S1M!EG34),S1M!EG34,0), "NaN")</f>
        <v>NaN</v>
      </c>
      <c r="HE34" s="16"/>
      <c r="HF34" s="59"/>
      <c r="HG34" s="117" t="str">
        <f>IF(ISNUMBER('S1 Part 2'!BP34),'S1 Part 2'!BP34-SUM('S11'!EV34,'S12'!EY34,'S13'!FZ34,S1M!EJ34), "NaN")</f>
        <v>NaN</v>
      </c>
      <c r="HH34" s="16"/>
      <c r="HI34" s="59"/>
      <c r="HJ34" s="117" t="str">
        <f>IF(ISNUMBER('S1 Part 2'!BS34),'S1 Part 2'!BS34-SUM('S12'!FB34,'S13'!GC34), "NaN")</f>
        <v>NaN</v>
      </c>
      <c r="HK34" s="16"/>
      <c r="HL34" s="59"/>
      <c r="HM34" s="117" t="str">
        <f>IF(ISNUMBER('S1 Part 2'!BV34),'S1 Part 2'!BV34-SUM('S11'!EY34,'S12'!FE34,'S13'!GF34,S1M!EM34), "NaN")</f>
        <v>NaN</v>
      </c>
      <c r="HN34" s="16"/>
      <c r="HO34" s="59"/>
      <c r="HP34" s="117" t="str">
        <f>IF(ISNUMBER('S1 Part 2'!BY34),'S1 Part 2'!BY34-SUM('S11'!FB34,'S12'!FH34,'S13'!GI34,S1M!EP34), "NaN")</f>
        <v>NaN</v>
      </c>
      <c r="HQ34" s="16"/>
      <c r="HR34" s="59"/>
      <c r="HS34" s="117" t="str">
        <f>IF(ISNUMBER('S1 Part 2'!CB34),IF(ABS('S1 Part 2'!CB34-'S13'!GL34)&lt;5, 'S2'!BS34-'S13'!GL34,'S1 Part 2'!CB34-'S13'!GL34),"NaN")</f>
        <v>NaN</v>
      </c>
      <c r="HT34" s="16"/>
      <c r="HU34" s="59"/>
      <c r="HV34" s="117" t="str">
        <f>IF(ISNUMBER('S1 Part 2'!CE34),'S1 Part 2'!CE34-SUM('S11'!FE34,'S12'!FK34,'S13'!GO34,S1M!ES34), "NaN")</f>
        <v>NaN</v>
      </c>
      <c r="HW34" s="16"/>
      <c r="HX34" s="59"/>
      <c r="HY34" s="117" t="str">
        <f>IF(ISNUMBER('S1 Part 2'!CH34),'S1 Part 2'!CH34-IF(ISNUMBER(S1M!EV34),S1M!EV34,0), "NaN")</f>
        <v>NaN</v>
      </c>
      <c r="HZ34" s="16"/>
      <c r="IA34" s="59"/>
      <c r="IB34" s="117" t="str">
        <f>IF(ISNUMBER('S1 Part 2'!CK34),'S1 Part 2'!CK34-SUM('S11'!FH34,'S12'!FN34,'S13'!GR34,S1M!EY34), "NaN")</f>
        <v>NaN</v>
      </c>
      <c r="IC34" s="16"/>
      <c r="ID34" s="59"/>
      <c r="IE34" s="117" t="str">
        <f>IF(ISNUMBER('S1 Part 2'!CN34),'S1 Part 2'!CN34-IF(ISNUMBER('S13'!GU34),'S13'!GU34,0), "NaN")</f>
        <v>NaN</v>
      </c>
      <c r="IF34" s="16"/>
      <c r="IG34" s="59"/>
      <c r="IH34" s="117" t="str">
        <f>IF(ISNUMBER('S1 Part 2'!CQ34),'S1 Part 2'!CQ34-SUM('S11'!FK34,'S12'!FQ34,'S13'!GX34,S1M!FB34), "NaN")</f>
        <v>NaN</v>
      </c>
      <c r="II34" s="16"/>
      <c r="IJ34" s="59"/>
      <c r="IK34" s="117" t="str">
        <f>IF(ISNUMBER('S1 Part 2'!CT34),'S1 Part 2'!CT34-SUM('S11'!FN34,'S12'!FT34,'S13'!HA34,S1M!FE34), "NaN")</f>
        <v>NaN</v>
      </c>
      <c r="IL34" s="16"/>
      <c r="IM34" s="59"/>
      <c r="IN34" s="117" t="str">
        <f>IF(ISNUMBER('S1 Part 2'!CW34),'S1 Part 2'!CW34-SUM('S11'!FQ34,'S12'!FW34,'S13'!HD34,S1M!FH34), "NaN")</f>
        <v>NaN</v>
      </c>
      <c r="IO34" s="16"/>
      <c r="IP34" s="59"/>
      <c r="IQ34" s="117" t="str">
        <f>IF(ISNUMBER('S1 Part 2'!CZ34),'S1 Part 2'!CZ34-SUM('S11'!FT34,'S12'!FZ34,'S13'!HG34,S1M!FK34), "NaN")</f>
        <v>NaN</v>
      </c>
      <c r="IR34" s="16"/>
      <c r="IS34" s="59"/>
      <c r="IT34" s="117" t="str">
        <f>IF(ISNUMBER('S1 Part 2'!DC34),'S1 Part 2'!DC34-SUM('S1 Part 2'!Z34,'S11'!FW34,'S12'!GC34,'S13'!HM34,S1M!FN34), "NaN")</f>
        <v>NaN</v>
      </c>
      <c r="IU34" s="16"/>
      <c r="IV34" s="59"/>
      <c r="IW34" s="117" t="str">
        <f>IF(ISNUMBER('S1 Part 2'!DF34),'S1 Part 2'!DF34-SUM('S1 Part 2'!Z34,'S11'!FZ34,'S12'!GF34,'S13'!HP34,S1M!FQ34), "NaN")</f>
        <v>NaN</v>
      </c>
      <c r="IX34" s="16"/>
      <c r="IY34" s="59"/>
      <c r="IZ34" s="117" t="str">
        <f>IF(ISNUMBER('S1 Part 2'!DI34),'S1 Part 2'!DI34-SUM('S11'!GC34,'S12'!GI34,'S13'!HS34,S1M!FT34), "NaN")</f>
        <v>NaN</v>
      </c>
      <c r="JA34" s="16"/>
      <c r="JB34" s="59"/>
      <c r="JC34" s="117" t="str">
        <f>IF(ISNUMBER('S1 Part 2'!DL34),'S1 Part 2'!DL34-IF(ISNUMBER(S1M!FW34),S1M!FW34,0), "NaN")</f>
        <v>NaN</v>
      </c>
      <c r="JD34" s="16"/>
      <c r="JE34" s="59"/>
      <c r="JF34" s="117" t="str">
        <f>IF(ISNUMBER('S1 Part 2'!DO34),'S1 Part 2'!DO34-SUM('S11'!GF34,'S12'!GL34),"NaN")</f>
        <v>NaN</v>
      </c>
      <c r="JG34" s="16"/>
      <c r="JH34" s="59"/>
      <c r="JI34" s="117" t="str">
        <f>IF(ISNUMBER('S1 Part 2'!DR34),'S1 Part 2'!DR34-SUM('S11'!GI34,'S12'!GO34,'S13'!HY34,S1M!GC34), "NaN")</f>
        <v>NaN</v>
      </c>
      <c r="JJ34" s="16"/>
      <c r="JK34" s="59"/>
      <c r="JL34" s="117" t="str">
        <f>IF(ISNUMBER('S1 Part 2'!DU34),'S1 Part 2'!DU34-SUM('S11'!GL34,'S12'!GR34,'S13'!IB34,S1M!GF34), "NaN")</f>
        <v>NaN</v>
      </c>
      <c r="JM34" s="16"/>
      <c r="JN34" s="59"/>
      <c r="JO34" s="117" t="str">
        <f>IF(ISNUMBER('S1 Part 2'!DX34),'S1 Part 2'!DX34-SUM('S11'!GO34,'S12'!GU34,'S13'!IH34,S1M!GL34), "NaN")</f>
        <v>NaN</v>
      </c>
      <c r="JP34" s="16"/>
      <c r="JQ34" s="59"/>
      <c r="JR34" s="117" t="str">
        <f>IF(ISNUMBER('S1 Part 2'!EA34),'S1 Part 2'!EA34-SUM('S11'!GR34,'S12'!GX34,'S13'!IK34,S1M!GO34), "NaN")</f>
        <v>NaN</v>
      </c>
      <c r="JS34" s="16"/>
      <c r="JT34" s="59"/>
      <c r="JU34" s="117" t="str">
        <f>IF(ISNUMBER('S1 Part 2'!ED34),IF(ABS('S1 Part 2'!ED34-SUM('S11'!GU34,'S12'!HA34,'S13'!IN34,S1M!GR34))&lt;5,SUM('S1 Part 2'!ED34,'S2'!GR34), 'S1 Part 2'!ED34-SUM('S11'!GU34,'S12'!HA34,'S13'!IN34,S1M!GR34)),"NaN")</f>
        <v>NaN</v>
      </c>
      <c r="JV34" s="16"/>
      <c r="JW34" s="59"/>
      <c r="JX34" s="118" t="str">
        <f>IF(OR(ISNUMBER('S1 Part 2'!EG34),ISNUMBER('S11'!GX34),ISNUMBER('S12'!HD34),ISNUMBER('S13'!IQ34),ISNUMBER(S1M!GU34),ISNUMBER('S2'!HA34)),IF(SUM('S1 Part 2'!EG34,'S2'!HA34)&lt;&gt;0,SUM('S1 Part 2'!EG34,'S2'!HA34),'S1 Part 2'!EG34-SUM('S11'!GX34,'S12'!HD34,'S13'!IQ34,S1M!GU34)),"NaN")</f>
        <v>NaN</v>
      </c>
      <c r="JY34" s="16"/>
      <c r="JZ34" s="76"/>
      <c r="KA34" s="131" t="str">
        <f>IF(SUM('EMP(persons)'!$E34,'EMP(persons)'!$H34,'EMP(persons)'!$K34,'EMP(persons)'!$N34)=0,"NaN",'EMP(persons)'!$B34-SUM('EMP(persons)'!$E34,'EMP(persons)'!$H34,'EMP(persons)'!$K34,'EMP(persons)'!$N34))</f>
        <v>NaN</v>
      </c>
      <c r="KB34" s="16"/>
      <c r="KC34" s="59"/>
      <c r="KD34" s="131" t="str">
        <f>IF(SUM('EMP(persons)'!Q34,'EMP(persons)'!T34)=0,"NaN",'EMP(persons)'!N34-SUM('EMP(persons)'!Q34,'EMP(persons)'!T34))</f>
        <v>NaN</v>
      </c>
      <c r="KE34" s="16"/>
      <c r="KF34" s="59"/>
      <c r="KG34" s="131" t="str">
        <f>IF(SUM('EMP(hours worked)'!$E34,'EMP(hours worked)'!$H34,'EMP(hours worked)'!$K34,'EMP(hours worked)'!$N34)=0,"NaN",'EMP(hours worked)'!$B34-SUM('EMP(hours worked)'!$E34,'EMP(hours worked)'!$H34,'EMP(hours worked)'!$K34,'EMP(hours worked)'!$N34))</f>
        <v>NaN</v>
      </c>
      <c r="KH34" s="16"/>
      <c r="KI34" s="59"/>
      <c r="KJ34" s="131" t="str">
        <f>IF(SUM('EMP(hours worked)'!Q34,'EMP(hours worked)'!T34)=0,"NaN",'EMP(hours worked)'!N34-SUM('EMP(hours worked)'!Q33,'EMP(hours worked)'!T34))</f>
        <v>NaN</v>
      </c>
      <c r="KK34" s="16"/>
      <c r="KL34" s="59"/>
    </row>
    <row r="35" spans="1:298" s="32" customFormat="1" ht="10.5" x14ac:dyDescent="0.25">
      <c r="A35" s="115" t="s">
        <v>707</v>
      </c>
      <c r="B35" s="117" t="str">
        <f>IF(ISNUMBER('S1 Part 1'!B35),'S1 Part 1'!B35-SUM('S11'!B35,'S12'!B35,'S13'!B35,S1M!B35), "NaN")</f>
        <v>NaN</v>
      </c>
      <c r="C35" s="16"/>
      <c r="D35" s="59"/>
      <c r="E35" s="117" t="str">
        <f>IF(ISNUMBER('S1 Part 1'!E35),'S1 Part 1'!E35-SUM('S13'!E35,S1M!E35), "NaN")</f>
        <v>NaN</v>
      </c>
      <c r="F35" s="16"/>
      <c r="G35" s="59"/>
      <c r="H35" s="117" t="str">
        <f>IF(ISNUMBER('S1 Part 1'!H35),'S1 Part 1'!H35-SUM('S13'!H35,S1M!H35), "NaN")</f>
        <v>NaN</v>
      </c>
      <c r="I35" s="16"/>
      <c r="J35" s="59"/>
      <c r="K35" s="117" t="str">
        <f>IF(ISNUMBER('S1 Part 1'!K35),'S1 Part 1'!K35-'S13'!K35, "NaN")</f>
        <v>NaN</v>
      </c>
      <c r="L35" s="16"/>
      <c r="M35" s="59"/>
      <c r="N35" s="117" t="str">
        <f>IF(ISNUMBER('S1 Part 1'!N35),'S1 Part 1'!N35-SUM('S11'!E35,'S12'!E35,'S13'!N35,S1M!K35), "NaN")</f>
        <v>NaN</v>
      </c>
      <c r="O35" s="16"/>
      <c r="P35" s="59"/>
      <c r="Q35" s="117" t="str">
        <f>IF(ISNUMBER('S1 Part 1'!Q35),'S1 Part 1'!Q35-SUM('S11'!H35,'S12'!H35,'S13'!Q35,S1M!N35), "NaN")</f>
        <v>NaN</v>
      </c>
      <c r="R35" s="16"/>
      <c r="S35" s="59"/>
      <c r="T35" s="117" t="str">
        <f>IF(ISNUMBER('S1 Part 1'!T35),'S1 Part 1'!T35-SUM('S11'!K35,'S12'!K35,'S13'!T35,S1M!Q35), "NaN")</f>
        <v>NaN</v>
      </c>
      <c r="U35" s="16"/>
      <c r="V35" s="59"/>
      <c r="W35" s="117" t="str">
        <f>IF(ISNUMBER('S1 Part 1'!W35),'S1 Part 1'!W35-SUM('S11'!N35,'S12'!N35,'S13'!W35,S1M!T35), "NaN")</f>
        <v>NaN</v>
      </c>
      <c r="X35" s="16"/>
      <c r="Y35" s="59"/>
      <c r="Z35" s="117" t="str">
        <f>IF(ISNUMBER('S1 Part 1'!Z35),'S1 Part 1'!Z35-SUM('S11'!Q35,'S12'!Q35,'S13'!Z35,S1M!W35,S1N!B35), "NaN")</f>
        <v>NaN</v>
      </c>
      <c r="AA35" s="16"/>
      <c r="AB35" s="59"/>
      <c r="AC35" s="117" t="str">
        <f>IF(ISNUMBER('S1 Part 1'!AC35),'S1 Part 1'!AC35-S1N!E35, "NaN")</f>
        <v>NaN</v>
      </c>
      <c r="AD35" s="16"/>
      <c r="AE35" s="59"/>
      <c r="AF35" s="117" t="str">
        <f>IF(ISNUMBER('S1 Part 1'!AF35),'S1 Part 1'!AF35-SUM('S11'!T35,'S12'!T35,'S13'!AC35,S1M!Z35,0), "NaN")</f>
        <v>NaN</v>
      </c>
      <c r="AG35" s="16"/>
      <c r="AH35" s="59"/>
      <c r="AI35" s="117" t="str">
        <f>IF(ISNUMBER('S1 Part 1'!AI35),'S1 Part 1'!AI35-'S13'!AF35, "NaN")</f>
        <v>NaN</v>
      </c>
      <c r="AJ35" s="16"/>
      <c r="AK35" s="59"/>
      <c r="AL35" s="117" t="str">
        <f>IF(ISNUMBER('S1 Part 1'!AL35),'S1 Part 1'!AL35-IF(ISNUMBER('S13'!AI35),'S13'!AI35,0), "NaN")</f>
        <v>NaN</v>
      </c>
      <c r="AM35" s="16"/>
      <c r="AN35" s="59"/>
      <c r="AO35" s="117" t="str">
        <f>IF(ISNUMBER('S1 Part 1'!AO35),'S1 Part 1'!AO35-IF(ISNUMBER('S13'!AL35),'S13'!AL35,0), "NaN")</f>
        <v>NaN</v>
      </c>
      <c r="AP35" s="16"/>
      <c r="AQ35" s="59"/>
      <c r="AR35" s="117" t="str">
        <f>IF(ISNUMBER('S1 Part 1'!AR35),'S1 Part 1'!AR35-SUM('S11'!W35,'S12'!W35,'S13'!AO35,S1M!AC35), "NaN")</f>
        <v>NaN</v>
      </c>
      <c r="AS35" s="16"/>
      <c r="AT35" s="59"/>
      <c r="AU35" s="117" t="str">
        <f>IF(ISNUMBER('S1 Part 1'!AU35),'S1 Part 1'!AU35-SUM('S11'!Z35,'S12'!Z35,'S13'!AR35,S1M!AF35), "NaN")</f>
        <v>NaN</v>
      </c>
      <c r="AV35" s="16"/>
      <c r="AW35" s="59"/>
      <c r="AX35" s="117" t="str">
        <f>IF(ISNUMBER('S1 Part 1'!AX35),'S1 Part 1'!AX35-SUM('S11'!AC35,'S12'!AC35,'S13'!AU35,S1M!AI35), "NaN")</f>
        <v>NaN</v>
      </c>
      <c r="AY35" s="16"/>
      <c r="AZ35" s="59"/>
      <c r="BA35" s="117" t="str">
        <f>IF(ISNUMBER('S1 Part 1'!BA35),'S1 Part 1'!BA35-SUM('S11'!AF35,'S12'!AF35), "NaN")</f>
        <v>NaN</v>
      </c>
      <c r="BB35" s="16"/>
      <c r="BC35" s="59"/>
      <c r="BD35" s="117" t="str">
        <f>IF(ISNUMBER('S1 Part 1'!BD35),'S1 Part 1'!BD35-SUM('S11'!AI35,'S12'!AI35), "NaN")</f>
        <v>NaN</v>
      </c>
      <c r="BE35" s="16"/>
      <c r="BF35" s="59"/>
      <c r="BG35" s="117" t="str">
        <f>IF(SUM('S11'!AL35,'S11'!AO35,'S12'!AL35,'S12'!AO35)=0,"NaN",'S1 Part 1'!BD35-SUM('S11'!AL35,'S11'!AO35,'S12'!AL35,'S12'!AO35))</f>
        <v>NaN</v>
      </c>
      <c r="BH35" s="16"/>
      <c r="BI35" s="59"/>
      <c r="BJ35" s="117" t="str">
        <f>IF(SUM('S11'!AR35,'S11'!AU35,'S12'!AR35,'S12'!AU35)=0,"NaN",'S1 Part 1'!BD35-SUM('S11'!AR35,'S11'!AU35,'S12'!AR35,'S12'!AU35))</f>
        <v>NaN</v>
      </c>
      <c r="BK35" s="16"/>
      <c r="BL35" s="59"/>
      <c r="BM35" s="117" t="str">
        <f>IF(ISNUMBER('S1 Part 1'!BD35),'S2'!ED35-'S1 Part 1'!BD35, "NaN")</f>
        <v>NaN</v>
      </c>
      <c r="BN35" s="16"/>
      <c r="BO35" s="59"/>
      <c r="BP35" s="117" t="str">
        <f>IF(ISNUMBER('S1 Part 1'!BG35),'S1 Part 1'!BG35-SUM('S11'!AX35,'S12'!AX35,'S13'!AX35), "NaN")</f>
        <v>NaN</v>
      </c>
      <c r="BQ35" s="16"/>
      <c r="BR35" s="59"/>
      <c r="BS35" s="117" t="str">
        <f>IF(ISNUMBER('S1 Part 1'!BJ35),'S1 Part 1'!BJ35-SUM('S11'!BA35,'S12'!BA35,'S13'!BA35,S1M!AL35), "NaN")</f>
        <v>NaN</v>
      </c>
      <c r="BT35" s="16"/>
      <c r="BU35" s="59"/>
      <c r="BV35" s="117" t="str">
        <f>IF(ISNUMBER('S1 Part 1'!BM35),'S1 Part 1'!BM35-SUM('S11'!BD35,'S12'!BD35,'S13'!BD35,S1M!AO35), "NaN")</f>
        <v>NaN</v>
      </c>
      <c r="BW35" s="16"/>
      <c r="BX35" s="59"/>
      <c r="BY35" s="117" t="str">
        <f>IF(ISNUMBER('S1 Part 1'!BP35),'S1 Part 1'!BP35-SUM('S11'!BG35,'S12'!BG35,'S13'!BG35,S1M!AR35), "NaN")</f>
        <v>NaN</v>
      </c>
      <c r="BZ35" s="16"/>
      <c r="CA35" s="59"/>
      <c r="CB35" s="117" t="str">
        <f>IF(ISNUMBER('S1 Part 1'!BS35),'S1 Part 1'!BS35-SUM('S11'!BJ35,'S12'!BJ35,'S13'!BJ35,S1M!AU35), "NaN")</f>
        <v>NaN</v>
      </c>
      <c r="CC35" s="16"/>
      <c r="CD35" s="59"/>
      <c r="CE35" s="117" t="str">
        <f>IF(ISNUMBER('S1 Part 1'!BV35),'S1 Part 1'!BV35-S1M!AX35, "NaN")</f>
        <v>NaN</v>
      </c>
      <c r="CF35" s="16"/>
      <c r="CG35" s="59"/>
      <c r="CH35" s="117" t="str">
        <f>IF(ISNUMBER('S1 Part 1'!BY35),'S1 Part 1'!BY35-SUM('S11'!BM35,'S12'!BM35,'S13'!BM35,S1M!BA35), "NaN")</f>
        <v>NaN</v>
      </c>
      <c r="CI35" s="16"/>
      <c r="CJ35" s="59"/>
      <c r="CK35" s="117" t="str">
        <f>IF(ISNUMBER('S1 Part 1'!CB35),'S1 Part 1'!CB35-SUM('S13'!BP35,S1M!BD35), "NaN")</f>
        <v>NaN</v>
      </c>
      <c r="CL35" s="16"/>
      <c r="CM35" s="59"/>
      <c r="CN35" s="117" t="str">
        <f>IF(ISNUMBER('S1 Part 1'!CK35),'S1 Part 1'!CK35-SUM('S11'!BP35,'S12'!BP35,'S13'!BY35,S1M!BG35), "NaN")</f>
        <v>NaN</v>
      </c>
      <c r="CO35" s="16"/>
      <c r="CP35" s="59"/>
      <c r="CQ35" s="117" t="str">
        <f>IF(ISNUMBER('S1 Part 1'!CN35),'S1 Part 1'!CN35-SUM('S11'!BS35,'S12'!BS35,'S13'!CB35,S1M!BJ35), "NaN")</f>
        <v>NaN</v>
      </c>
      <c r="CR35" s="16"/>
      <c r="CS35" s="59"/>
      <c r="CT35" s="117" t="str">
        <f>IF(ISNUMBER('S1 Part 1'!CQ35),'S1 Part 1'!CQ35-SUM('S12'!BV35,'S13'!CE35), "NaN")</f>
        <v>NaN</v>
      </c>
      <c r="CU35" s="16"/>
      <c r="CV35" s="59"/>
      <c r="CW35" s="117" t="str">
        <f>IF(ISNUMBER('S1 Part 1'!CT35),'S1 Part 1'!CT35-SUM('S11'!BV35,'S12'!BY35,'S13'!CH35,S1M!BM35), "NaN")</f>
        <v>NaN</v>
      </c>
      <c r="CX35" s="16"/>
      <c r="CY35" s="59"/>
      <c r="CZ35" s="117" t="str">
        <f>IF(ISNUMBER('S1 Part 1'!CW35),IF(ABS('S1 Part 1'!CW35-'S13'!CK35)&lt;5, 'S2'!FK35-'S13'!CK35,'S1 Part 1'!CW35-'S13'!CK35),"NaN")</f>
        <v>NaN</v>
      </c>
      <c r="DA35" s="16"/>
      <c r="DB35" s="59"/>
      <c r="DC35" s="117" t="str">
        <f>IF(ISNUMBER('S1 Part 1'!CZ35),IF(ABS('S1 Part 1'!CZ35-'S13'!CN35)&lt;5, 'S2'!FN35-'S13'!CN35,'S1 Part 1'!CZ35-'S13'!CN35),"NaN")</f>
        <v>NaN</v>
      </c>
      <c r="DD35" s="16"/>
      <c r="DE35" s="59"/>
      <c r="DF35" s="117" t="str">
        <f>IF(ISNUMBER('S1 Part 1'!DC35),'S1 Part 1'!DC35-SUM('S11'!BY35,'S12'!CB35,'S13'!CQ35,S1M!BP35), "NaN")</f>
        <v>NaN</v>
      </c>
      <c r="DG35" s="16"/>
      <c r="DH35" s="59"/>
      <c r="DI35" s="117" t="str">
        <f>IF(ISNUMBER('S1 Part 1'!DF35),IF(('S1 Part 1'!DF35-'S13'!CT35)&lt;5,'S2'!FT35-'S13'!CT35,'S1 Part 1'!DF35-'S13'!CT35),"NaN")</f>
        <v>NaN</v>
      </c>
      <c r="DJ35" s="16"/>
      <c r="DK35" s="59"/>
      <c r="DL35" s="117" t="str">
        <f>IF(ISNUMBER('S1 Part 1'!DI35),'S1 Part 1'!DI35-SUM('S11'!CB35,'S12'!CE35,'S13'!CW35,S1M!BS35), "NaN")</f>
        <v>NaN</v>
      </c>
      <c r="DM35" s="16"/>
      <c r="DN35" s="59"/>
      <c r="DO35" s="117" t="str">
        <f>IF(ISNUMBER('S1 Part 1'!DL35),'S1 Part 1'!DL35-SUM('S11'!CE35,'S12'!CH35,'S13'!CZ35,S1M!BV35), "NaN")</f>
        <v>NaN</v>
      </c>
      <c r="DP35" s="16"/>
      <c r="DQ35" s="59"/>
      <c r="DR35" s="117" t="str">
        <f>IF(ISNUMBER('S1 Part 1'!DO35),'S1 Part 1'!DO35-SUM('S11'!CH35,'S12'!CK35,S1M!BY35), "NaN")</f>
        <v>NaN</v>
      </c>
      <c r="DS35" s="16"/>
      <c r="DT35" s="59"/>
      <c r="DU35" s="117" t="str">
        <f>IF(ISNUMBER('S1 Part 1'!DR35),'S1 Part 1'!DR35-SUM('S11'!CK35,'S12'!CN35,'S13'!DC35,S1M!CB35), "NaN")</f>
        <v>NaN</v>
      </c>
      <c r="DV35" s="16"/>
      <c r="DW35" s="59"/>
      <c r="DX35" s="117" t="str">
        <f>IF(ISNUMBER('S1 Part 1'!DU35),'S1 Part 1'!DU35-IF(ISNUMBER('S13'!DF35),'S13'!DF35,0), "NaN")</f>
        <v>NaN</v>
      </c>
      <c r="DY35" s="16"/>
      <c r="DZ35" s="59"/>
      <c r="EA35" s="117" t="str">
        <f>IF(ISNUMBER('S1 Part 1'!DX35),'S1 Part 1'!DX35-SUM('S11'!CN35,'S12'!CQ35,'S13'!DI35,S1M!CE35), "NaN")</f>
        <v>NaN</v>
      </c>
      <c r="EB35" s="16"/>
      <c r="EC35" s="59"/>
      <c r="ED35" s="117" t="str">
        <f>IF(ISNUMBER('S1 Part 1'!EA35),'S1 Part 1'!EA35-SUM('S11'!CQ35,'S12'!CT35,'S13'!DL35,S1M!CH35), "NaN")</f>
        <v>NaN</v>
      </c>
      <c r="EE35" s="16"/>
      <c r="EF35" s="59"/>
      <c r="EG35" s="117" t="str">
        <f>IF(ISNUMBER('S1 Part 1'!ED35),IF(ABS('S1 Part 1'!ED35-SUM('S11'!CT35,'S12'!CW35,'S13'!DO35,S1M!CK35))&lt;5,SUM('S1 Part 1'!ED35,'S2'!CQ35),'S1 Part 1'!ED35-SUM('S11'!CT35,'S12'!CW35,'S13'!DO35,S1M!CK35)), "NaN")</f>
        <v>NaN</v>
      </c>
      <c r="EH35" s="16"/>
      <c r="EI35" s="76"/>
      <c r="EJ35" s="116" t="str">
        <f>IF(ISNUMBER('S1 Part 2'!B35),'S1 Part 2'!B35-SUM('S11'!CW35,'S12'!CZ35,'S13'!DU35,S1M!CN35),"NaN")</f>
        <v>NaN</v>
      </c>
      <c r="EK35" s="16"/>
      <c r="EL35" s="59"/>
      <c r="EM35" s="117" t="str">
        <f>IF(ISNUMBER('S1 Part 2'!E35),'S1 Part 2'!E35-S1M!CQ35, "NaN")</f>
        <v>NaN</v>
      </c>
      <c r="EN35" s="16"/>
      <c r="EO35" s="59"/>
      <c r="EP35" s="117" t="str">
        <f>IF(ISNUMBER('S1 Part 2'!H35),'S1 Part 2'!H35-'S13'!EA35, "NaN")</f>
        <v>NaN</v>
      </c>
      <c r="EQ35" s="16"/>
      <c r="ER35" s="59"/>
      <c r="ES35" s="117" t="str">
        <f>IF(ISNUMBER('S1 Part 2'!K35),'S1 Part 2'!K35-'S13'!ED35, "NaN")</f>
        <v>NaN</v>
      </c>
      <c r="ET35" s="16"/>
      <c r="EU35" s="59"/>
      <c r="EV35" s="117" t="str">
        <f>IF(ISNUMBER('S1 Part 2'!N35),'S1 Part 2'!N35-'S13'!EJ35, "NaN")</f>
        <v>NaN</v>
      </c>
      <c r="EW35" s="16"/>
      <c r="EX35" s="59"/>
      <c r="EY35" s="117" t="str">
        <f>IF(ISNUMBER('S1 Part 2'!Q35),'S1 Part 2'!Q35-SUM('S11'!CZ35,'S12'!DC35,'S13'!EM35,S1M!CT35,S1N!H35), "NaN")</f>
        <v>NaN</v>
      </c>
      <c r="EZ35" s="16"/>
      <c r="FA35" s="59"/>
      <c r="FB35" s="117" t="str">
        <f>IF(ISNUMBER('S1 Part 2'!T35),'S1 Part 2'!T35-S1N!K35, "NaN")</f>
        <v>NaN</v>
      </c>
      <c r="FC35" s="16"/>
      <c r="FD35" s="59"/>
      <c r="FE35" s="117" t="str">
        <f>IF(ISNUMBER('S1 Part 2'!W35),'S1 Part 2'!W35-SUM('S11'!DC35,'S12'!DF35,'S13'!EP35,S1M!CW35), "NaN")</f>
        <v>NaN</v>
      </c>
      <c r="FF35" s="16"/>
      <c r="FG35" s="59"/>
      <c r="FH35" s="117" t="str">
        <f>IF(ISNUMBER('S1 Part 2'!Z35),'S1 Part 2'!Z35-S1N!N35, "NaN")</f>
        <v>NaN</v>
      </c>
      <c r="FI35" s="16"/>
      <c r="FJ35" s="59"/>
      <c r="FK35" s="117" t="str">
        <f>IF(ISNUMBER('S1 Part 2'!AC35),'S1 Part 2'!AC35-SUM('S11'!DF35,'S12'!DI35,'S13'!ES35,S1M!CZ35), "NaN")</f>
        <v>NaN</v>
      </c>
      <c r="FL35" s="16"/>
      <c r="FM35" s="59"/>
      <c r="FN35" s="117" t="str">
        <f>IF(ISNUMBER('S1 Part 2'!AF35),'S1 Part 2'!AF35-SUM('S11'!DI35,'S12'!DL35,'S13'!EV35,S1M!DC35), "NaN")</f>
        <v>NaN</v>
      </c>
      <c r="FO35" s="16"/>
      <c r="FP35" s="59"/>
      <c r="FQ35" s="117" t="str">
        <f>IF(ISNUMBER('S1 Part 2'!AI35),'S1 Part 2'!AI35-SUM('S11'!DL35,'S12'!DO35,'S13'!EY35,S1M!DF35), "NaN")</f>
        <v>NaN</v>
      </c>
      <c r="FR35" s="16"/>
      <c r="FS35" s="59"/>
      <c r="FT35" s="117" t="str">
        <f>IF(ISNUMBER('S1 Part 2'!AL35),'S1 Part 2'!AL35-SUM('S11'!DO35,'S12'!DR35,'S13'!FB35,S1M!DI35), "NaN")</f>
        <v>NaN</v>
      </c>
      <c r="FU35" s="16"/>
      <c r="FV35" s="59"/>
      <c r="FW35" s="117" t="str">
        <f>IF(ISNUMBER('S1 Part 2'!AO35),'S1 Part 2'!AO35-SUM('S11'!DR35,'S12'!DU35,'S13'!FE35,S1M!DL35), "NaN")</f>
        <v>NaN</v>
      </c>
      <c r="FX35" s="16"/>
      <c r="FY35" s="59"/>
      <c r="FZ35" s="117" t="str">
        <f>IF(SUM('S11'!DU35,'S11'!DX35,'S12'!DX35,'S12'!EA35)=0,"NaN",'S1 Part 2'!AO35-SUM('S11'!DU35,'S11'!DX35,'S12'!DX35,'S12'!EA35,'S13'!FE35,S1M!DL35))</f>
        <v>NaN</v>
      </c>
      <c r="GA35" s="16"/>
      <c r="GB35" s="59"/>
      <c r="GC35" s="117" t="str">
        <f>IF(SUM('S11'!EA35,'S11'!ED35,'S12'!ED35,'S12'!EG35)=0,"NaN",'S1 Part 2'!AO35-SUM('S11'!EA35,'S11'!ED35,'S12'!ED35,'S12'!EG35,'S13'!FE35,S1M!DL35))</f>
        <v>NaN</v>
      </c>
      <c r="GD35" s="16"/>
      <c r="GE35" s="59"/>
      <c r="GF35" s="117" t="str">
        <f>IF(ISNUMBER('S1 Part 2'!AO35),'S2'!AL35-'S1 Part 2'!AO35, "NaN")</f>
        <v>NaN</v>
      </c>
      <c r="GG35" s="16"/>
      <c r="GH35" s="59"/>
      <c r="GI35" s="117" t="str">
        <f>IF(ISNUMBER('S1 Part 2'!AR35),'S1 Part 2'!AR35-SUM('S11'!EG35,'S12'!EJ35,'S13'!FH35,S1M!DO35), "NaN")</f>
        <v>NaN</v>
      </c>
      <c r="GJ35" s="16"/>
      <c r="GK35" s="59"/>
      <c r="GL35" s="117" t="str">
        <f>IF(ISNUMBER('S1 Part 2'!AU35),'S1 Part 2'!AU35-SUM('S11'!EJ35,'S12'!EM35,'S13'!FK35,S1M!DR35), "NaN")</f>
        <v>NaN</v>
      </c>
      <c r="GM35" s="16"/>
      <c r="GN35" s="59"/>
      <c r="GO35" s="117" t="str">
        <f>IF(ISNUMBER('S1 Part 2'!AX35),'S1 Part 2'!AX35-SUM('S11'!EM35,'S12'!EP35,'S13'!FN35,S1M!DU35), "NaN")</f>
        <v>NaN</v>
      </c>
      <c r="GP35" s="16"/>
      <c r="GQ35" s="59"/>
      <c r="GR35" s="117" t="str">
        <f>IF(ISNUMBER('S1 Part 2'!BA35),'S1 Part 2'!BA35-IF(ISNUMBER('S13'!FQ35),'S13'!FQ35,0), "NaN")</f>
        <v>NaN</v>
      </c>
      <c r="GS35" s="16"/>
      <c r="GT35" s="59"/>
      <c r="GU35" s="117" t="str">
        <f>IF(ISNUMBER('S1 Part 2'!BD35),'S1 Part 2'!BD35-SUM('S11'!EP35,'S12'!ES35,'S13'!FT35,S1M!DX35), "NaN")</f>
        <v>NaN</v>
      </c>
      <c r="GV35" s="16"/>
      <c r="GW35" s="59"/>
      <c r="GX35" s="117" t="str">
        <f>IF(ISNUMBER('S1 Part 2'!BG35),'S1 Part 2'!BG35-SUM('S11'!ES35,'S12'!EV35,'S13'!FW35,S1M!EA35), "NaN")</f>
        <v>NaN</v>
      </c>
      <c r="GY35" s="16"/>
      <c r="GZ35" s="59"/>
      <c r="HA35" s="117" t="str">
        <f>IF(ISNUMBER('S1 Part 2'!BJ35),'S1 Part 2'!BJ35-IF(ISNUMBER(S1M!ED35),S1M!ED35,0), "NaN")</f>
        <v>NaN</v>
      </c>
      <c r="HB35" s="16"/>
      <c r="HC35" s="59"/>
      <c r="HD35" s="117" t="str">
        <f>IF(ISNUMBER('S1 Part 2'!BM35),'S1 Part 2'!BM35-IF(ISNUMBER(S1M!EG35),S1M!EG35,0), "NaN")</f>
        <v>NaN</v>
      </c>
      <c r="HE35" s="16"/>
      <c r="HF35" s="59"/>
      <c r="HG35" s="117" t="str">
        <f>IF(ISNUMBER('S1 Part 2'!BP35),'S1 Part 2'!BP35-SUM('S11'!EV35,'S12'!EY35,'S13'!FZ35,S1M!EJ35), "NaN")</f>
        <v>NaN</v>
      </c>
      <c r="HH35" s="16"/>
      <c r="HI35" s="59"/>
      <c r="HJ35" s="117" t="str">
        <f>IF(ISNUMBER('S1 Part 2'!BS35),'S1 Part 2'!BS35-SUM('S12'!FB35,'S13'!GC35), "NaN")</f>
        <v>NaN</v>
      </c>
      <c r="HK35" s="16"/>
      <c r="HL35" s="59"/>
      <c r="HM35" s="117" t="str">
        <f>IF(ISNUMBER('S1 Part 2'!BV35),'S1 Part 2'!BV35-SUM('S11'!EY35,'S12'!FE35,'S13'!GF35,S1M!EM35), "NaN")</f>
        <v>NaN</v>
      </c>
      <c r="HN35" s="16"/>
      <c r="HO35" s="59"/>
      <c r="HP35" s="117" t="str">
        <f>IF(ISNUMBER('S1 Part 2'!BY35),'S1 Part 2'!BY35-SUM('S11'!FB35,'S12'!FH35,'S13'!GI35,S1M!EP35), "NaN")</f>
        <v>NaN</v>
      </c>
      <c r="HQ35" s="16"/>
      <c r="HR35" s="59"/>
      <c r="HS35" s="117" t="str">
        <f>IF(ISNUMBER('S1 Part 2'!CB35),IF(ABS('S1 Part 2'!CB35-'S13'!GL35)&lt;5, 'S2'!BS35-'S13'!GL35,'S1 Part 2'!CB35-'S13'!GL35),"NaN")</f>
        <v>NaN</v>
      </c>
      <c r="HT35" s="16"/>
      <c r="HU35" s="59"/>
      <c r="HV35" s="117" t="str">
        <f>IF(ISNUMBER('S1 Part 2'!CE35),'S1 Part 2'!CE35-SUM('S11'!FE35,'S12'!FK35,'S13'!GO35,S1M!ES35), "NaN")</f>
        <v>NaN</v>
      </c>
      <c r="HW35" s="16"/>
      <c r="HX35" s="59"/>
      <c r="HY35" s="117" t="str">
        <f>IF(ISNUMBER('S1 Part 2'!CH35),'S1 Part 2'!CH35-IF(ISNUMBER(S1M!EV35),S1M!EV35,0), "NaN")</f>
        <v>NaN</v>
      </c>
      <c r="HZ35" s="16"/>
      <c r="IA35" s="59"/>
      <c r="IB35" s="117" t="str">
        <f>IF(ISNUMBER('S1 Part 2'!CK35),'S1 Part 2'!CK35-SUM('S11'!FH35,'S12'!FN35,'S13'!GR35,S1M!EY35), "NaN")</f>
        <v>NaN</v>
      </c>
      <c r="IC35" s="16"/>
      <c r="ID35" s="59"/>
      <c r="IE35" s="117" t="str">
        <f>IF(ISNUMBER('S1 Part 2'!CN35),'S1 Part 2'!CN35-IF(ISNUMBER('S13'!GU35),'S13'!GU35,0), "NaN")</f>
        <v>NaN</v>
      </c>
      <c r="IF35" s="16"/>
      <c r="IG35" s="59"/>
      <c r="IH35" s="117" t="str">
        <f>IF(ISNUMBER('S1 Part 2'!CQ35),'S1 Part 2'!CQ35-SUM('S11'!FK35,'S12'!FQ35,'S13'!GX35,S1M!FB35), "NaN")</f>
        <v>NaN</v>
      </c>
      <c r="II35" s="16"/>
      <c r="IJ35" s="59"/>
      <c r="IK35" s="117" t="str">
        <f>IF(ISNUMBER('S1 Part 2'!CT35),'S1 Part 2'!CT35-SUM('S11'!FN35,'S12'!FT35,'S13'!HA35,S1M!FE35), "NaN")</f>
        <v>NaN</v>
      </c>
      <c r="IL35" s="16"/>
      <c r="IM35" s="59"/>
      <c r="IN35" s="117" t="str">
        <f>IF(ISNUMBER('S1 Part 2'!CW35),'S1 Part 2'!CW35-SUM('S11'!FQ35,'S12'!FW35,'S13'!HD35,S1M!FH35), "NaN")</f>
        <v>NaN</v>
      </c>
      <c r="IO35" s="16"/>
      <c r="IP35" s="59"/>
      <c r="IQ35" s="117" t="str">
        <f>IF(ISNUMBER('S1 Part 2'!CZ35),'S1 Part 2'!CZ35-SUM('S11'!FT35,'S12'!FZ35,'S13'!HG35,S1M!FK35), "NaN")</f>
        <v>NaN</v>
      </c>
      <c r="IR35" s="16"/>
      <c r="IS35" s="59"/>
      <c r="IT35" s="117" t="str">
        <f>IF(ISNUMBER('S1 Part 2'!DC35),'S1 Part 2'!DC35-SUM('S1 Part 2'!Z35,'S11'!FW35,'S12'!GC35,'S13'!HM35,S1M!FN35), "NaN")</f>
        <v>NaN</v>
      </c>
      <c r="IU35" s="16"/>
      <c r="IV35" s="59"/>
      <c r="IW35" s="117" t="str">
        <f>IF(ISNUMBER('S1 Part 2'!DF35),'S1 Part 2'!DF35-SUM('S1 Part 2'!Z35,'S11'!FZ35,'S12'!GF35,'S13'!HP35,S1M!FQ35), "NaN")</f>
        <v>NaN</v>
      </c>
      <c r="IX35" s="16"/>
      <c r="IY35" s="59"/>
      <c r="IZ35" s="117" t="str">
        <f>IF(ISNUMBER('S1 Part 2'!DI35),'S1 Part 2'!DI35-SUM('S11'!GC35,'S12'!GI35,'S13'!HS35,S1M!FT35), "NaN")</f>
        <v>NaN</v>
      </c>
      <c r="JA35" s="16"/>
      <c r="JB35" s="59"/>
      <c r="JC35" s="117" t="str">
        <f>IF(ISNUMBER('S1 Part 2'!DL35),'S1 Part 2'!DL35-IF(ISNUMBER(S1M!FW35),S1M!FW35,0), "NaN")</f>
        <v>NaN</v>
      </c>
      <c r="JD35" s="16"/>
      <c r="JE35" s="59"/>
      <c r="JF35" s="117" t="str">
        <f>IF(ISNUMBER('S1 Part 2'!DO35),'S1 Part 2'!DO35-SUM('S11'!GF35,'S12'!GL35),"NaN")</f>
        <v>NaN</v>
      </c>
      <c r="JG35" s="16"/>
      <c r="JH35" s="59"/>
      <c r="JI35" s="117" t="str">
        <f>IF(ISNUMBER('S1 Part 2'!DR35),'S1 Part 2'!DR35-SUM('S11'!GI35,'S12'!GO35,'S13'!HY35,S1M!GC35), "NaN")</f>
        <v>NaN</v>
      </c>
      <c r="JJ35" s="16"/>
      <c r="JK35" s="59"/>
      <c r="JL35" s="117" t="str">
        <f>IF(ISNUMBER('S1 Part 2'!DU35),'S1 Part 2'!DU35-SUM('S11'!GL35,'S12'!GR35,'S13'!IB35,S1M!GF35), "NaN")</f>
        <v>NaN</v>
      </c>
      <c r="JM35" s="16"/>
      <c r="JN35" s="59"/>
      <c r="JO35" s="117" t="str">
        <f>IF(ISNUMBER('S1 Part 2'!DX35),'S1 Part 2'!DX35-SUM('S11'!GO35,'S12'!GU35,'S13'!IH35,S1M!GL35), "NaN")</f>
        <v>NaN</v>
      </c>
      <c r="JP35" s="16"/>
      <c r="JQ35" s="59"/>
      <c r="JR35" s="117" t="str">
        <f>IF(ISNUMBER('S1 Part 2'!EA35),'S1 Part 2'!EA35-SUM('S11'!GR35,'S12'!GX35,'S13'!IK35,S1M!GO35), "NaN")</f>
        <v>NaN</v>
      </c>
      <c r="JS35" s="16"/>
      <c r="JT35" s="59"/>
      <c r="JU35" s="117" t="str">
        <f>IF(ISNUMBER('S1 Part 2'!ED35),IF(ABS('S1 Part 2'!ED35-SUM('S11'!GU35,'S12'!HA35,'S13'!IN35,S1M!GR35))&lt;5,SUM('S1 Part 2'!ED35,'S2'!GR35), 'S1 Part 2'!ED35-SUM('S11'!GU35,'S12'!HA35,'S13'!IN35,S1M!GR35)),"NaN")</f>
        <v>NaN</v>
      </c>
      <c r="JV35" s="16"/>
      <c r="JW35" s="59"/>
      <c r="JX35" s="118" t="str">
        <f>IF(OR(ISNUMBER('S1 Part 2'!EG35),ISNUMBER('S11'!GX35),ISNUMBER('S12'!HD35),ISNUMBER('S13'!IQ35),ISNUMBER(S1M!GU35),ISNUMBER('S2'!HA35)),IF(SUM('S1 Part 2'!EG35,'S2'!HA35)&lt;&gt;0,SUM('S1 Part 2'!EG35,'S2'!HA35),'S1 Part 2'!EG35-SUM('S11'!GX35,'S12'!HD35,'S13'!IQ35,S1M!GU35)),"NaN")</f>
        <v>NaN</v>
      </c>
      <c r="JY35" s="16"/>
      <c r="JZ35" s="76"/>
      <c r="KA35" s="131" t="str">
        <f>IF(SUM('EMP(persons)'!$E35,'EMP(persons)'!$H35,'EMP(persons)'!$K35,'EMP(persons)'!$N35)=0,"NaN",'EMP(persons)'!$B35-SUM('EMP(persons)'!$E35,'EMP(persons)'!$H35,'EMP(persons)'!$K35,'EMP(persons)'!$N35))</f>
        <v>NaN</v>
      </c>
      <c r="KB35" s="16"/>
      <c r="KC35" s="59"/>
      <c r="KD35" s="131" t="str">
        <f>IF(SUM('EMP(persons)'!Q35,'EMP(persons)'!T35)=0,"NaN",'EMP(persons)'!N35-SUM('EMP(persons)'!Q35,'EMP(persons)'!T35))</f>
        <v>NaN</v>
      </c>
      <c r="KE35" s="16"/>
      <c r="KF35" s="59"/>
      <c r="KG35" s="131" t="str">
        <f>IF(SUM('EMP(hours worked)'!$E35,'EMP(hours worked)'!$H35,'EMP(hours worked)'!$K35,'EMP(hours worked)'!$N35)=0,"NaN",'EMP(hours worked)'!$B35-SUM('EMP(hours worked)'!$E35,'EMP(hours worked)'!$H35,'EMP(hours worked)'!$K35,'EMP(hours worked)'!$N35))</f>
        <v>NaN</v>
      </c>
      <c r="KH35" s="16"/>
      <c r="KI35" s="59"/>
      <c r="KJ35" s="131" t="str">
        <f>IF(SUM('EMP(hours worked)'!Q35,'EMP(hours worked)'!T35)=0,"NaN",'EMP(hours worked)'!N35-SUM('EMP(hours worked)'!Q34,'EMP(hours worked)'!T35))</f>
        <v>NaN</v>
      </c>
      <c r="KK35" s="16"/>
      <c r="KL35" s="59"/>
    </row>
    <row r="36" spans="1:298" s="32" customFormat="1" ht="10.5" x14ac:dyDescent="0.25">
      <c r="A36" s="115" t="s">
        <v>708</v>
      </c>
      <c r="B36" s="117" t="str">
        <f>IF(ISNUMBER('S1 Part 1'!B36),'S1 Part 1'!B36-SUM('S11'!B36,'S12'!B36,'S13'!B36,S1M!B36), "NaN")</f>
        <v>NaN</v>
      </c>
      <c r="C36" s="16"/>
      <c r="D36" s="59"/>
      <c r="E36" s="117" t="str">
        <f>IF(ISNUMBER('S1 Part 1'!E36),'S1 Part 1'!E36-SUM('S13'!E36,S1M!E36), "NaN")</f>
        <v>NaN</v>
      </c>
      <c r="F36" s="16"/>
      <c r="G36" s="59"/>
      <c r="H36" s="117" t="str">
        <f>IF(ISNUMBER('S1 Part 1'!H36),'S1 Part 1'!H36-SUM('S13'!H36,S1M!H36), "NaN")</f>
        <v>NaN</v>
      </c>
      <c r="I36" s="16"/>
      <c r="J36" s="59"/>
      <c r="K36" s="117" t="str">
        <f>IF(ISNUMBER('S1 Part 1'!K36),'S1 Part 1'!K36-'S13'!K36, "NaN")</f>
        <v>NaN</v>
      </c>
      <c r="L36" s="16"/>
      <c r="M36" s="59"/>
      <c r="N36" s="117" t="str">
        <f>IF(ISNUMBER('S1 Part 1'!N36),'S1 Part 1'!N36-SUM('S11'!E36,'S12'!E36,'S13'!N36,S1M!K36), "NaN")</f>
        <v>NaN</v>
      </c>
      <c r="O36" s="16"/>
      <c r="P36" s="59"/>
      <c r="Q36" s="117" t="str">
        <f>IF(ISNUMBER('S1 Part 1'!Q36),'S1 Part 1'!Q36-SUM('S11'!H36,'S12'!H36,'S13'!Q36,S1M!N36), "NaN")</f>
        <v>NaN</v>
      </c>
      <c r="R36" s="16"/>
      <c r="S36" s="59"/>
      <c r="T36" s="117" t="str">
        <f>IF(ISNUMBER('S1 Part 1'!T36),'S1 Part 1'!T36-SUM('S11'!K36,'S12'!K36,'S13'!T36,S1M!Q36), "NaN")</f>
        <v>NaN</v>
      </c>
      <c r="U36" s="16"/>
      <c r="V36" s="59"/>
      <c r="W36" s="117" t="str">
        <f>IF(ISNUMBER('S1 Part 1'!W36),'S1 Part 1'!W36-SUM('S11'!N36,'S12'!N36,'S13'!W36,S1M!T36), "NaN")</f>
        <v>NaN</v>
      </c>
      <c r="X36" s="16"/>
      <c r="Y36" s="59"/>
      <c r="Z36" s="117" t="str">
        <f>IF(ISNUMBER('S1 Part 1'!Z36),'S1 Part 1'!Z36-SUM('S11'!Q36,'S12'!Q36,'S13'!Z36,S1M!W36,S1N!B36), "NaN")</f>
        <v>NaN</v>
      </c>
      <c r="AA36" s="16"/>
      <c r="AB36" s="59"/>
      <c r="AC36" s="117" t="str">
        <f>IF(ISNUMBER('S1 Part 1'!AC36),'S1 Part 1'!AC36-S1N!E36, "NaN")</f>
        <v>NaN</v>
      </c>
      <c r="AD36" s="16"/>
      <c r="AE36" s="59"/>
      <c r="AF36" s="117" t="str">
        <f>IF(ISNUMBER('S1 Part 1'!AF36),'S1 Part 1'!AF36-SUM('S11'!T36,'S12'!T36,'S13'!AC36,S1M!Z36,0), "NaN")</f>
        <v>NaN</v>
      </c>
      <c r="AG36" s="16"/>
      <c r="AH36" s="59"/>
      <c r="AI36" s="117" t="str">
        <f>IF(ISNUMBER('S1 Part 1'!AI36),'S1 Part 1'!AI36-'S13'!AF36, "NaN")</f>
        <v>NaN</v>
      </c>
      <c r="AJ36" s="16"/>
      <c r="AK36" s="59"/>
      <c r="AL36" s="117" t="str">
        <f>IF(ISNUMBER('S1 Part 1'!AL36),'S1 Part 1'!AL36-IF(ISNUMBER('S13'!AI36),'S13'!AI36,0), "NaN")</f>
        <v>NaN</v>
      </c>
      <c r="AM36" s="16"/>
      <c r="AN36" s="59"/>
      <c r="AO36" s="117" t="str">
        <f>IF(ISNUMBER('S1 Part 1'!AO36),'S1 Part 1'!AO36-IF(ISNUMBER('S13'!AL36),'S13'!AL36,0), "NaN")</f>
        <v>NaN</v>
      </c>
      <c r="AP36" s="16"/>
      <c r="AQ36" s="59"/>
      <c r="AR36" s="117" t="str">
        <f>IF(ISNUMBER('S1 Part 1'!AR36),'S1 Part 1'!AR36-SUM('S11'!W36,'S12'!W36,'S13'!AO36,S1M!AC36), "NaN")</f>
        <v>NaN</v>
      </c>
      <c r="AS36" s="16"/>
      <c r="AT36" s="59"/>
      <c r="AU36" s="117" t="str">
        <f>IF(ISNUMBER('S1 Part 1'!AU36),'S1 Part 1'!AU36-SUM('S11'!Z36,'S12'!Z36,'S13'!AR36,S1M!AF36), "NaN")</f>
        <v>NaN</v>
      </c>
      <c r="AV36" s="16"/>
      <c r="AW36" s="59"/>
      <c r="AX36" s="117" t="str">
        <f>IF(ISNUMBER('S1 Part 1'!AX36),'S1 Part 1'!AX36-SUM('S11'!AC36,'S12'!AC36,'S13'!AU36,S1M!AI36), "NaN")</f>
        <v>NaN</v>
      </c>
      <c r="AY36" s="16"/>
      <c r="AZ36" s="59"/>
      <c r="BA36" s="117" t="str">
        <f>IF(ISNUMBER('S1 Part 1'!BA36),'S1 Part 1'!BA36-SUM('S11'!AF36,'S12'!AF36), "NaN")</f>
        <v>NaN</v>
      </c>
      <c r="BB36" s="16"/>
      <c r="BC36" s="59"/>
      <c r="BD36" s="117" t="str">
        <f>IF(ISNUMBER('S1 Part 1'!BD36),'S1 Part 1'!BD36-SUM('S11'!AI36,'S12'!AI36), "NaN")</f>
        <v>NaN</v>
      </c>
      <c r="BE36" s="16"/>
      <c r="BF36" s="59"/>
      <c r="BG36" s="117" t="str">
        <f>IF(SUM('S11'!AL36,'S11'!AO36,'S12'!AL36,'S12'!AO36)=0,"NaN",'S1 Part 1'!BD36-SUM('S11'!AL36,'S11'!AO36,'S12'!AL36,'S12'!AO36))</f>
        <v>NaN</v>
      </c>
      <c r="BH36" s="16"/>
      <c r="BI36" s="59"/>
      <c r="BJ36" s="117" t="str">
        <f>IF(SUM('S11'!AR36,'S11'!AU36,'S12'!AR36,'S12'!AU36)=0,"NaN",'S1 Part 1'!BD36-SUM('S11'!AR36,'S11'!AU36,'S12'!AR36,'S12'!AU36))</f>
        <v>NaN</v>
      </c>
      <c r="BK36" s="16"/>
      <c r="BL36" s="59"/>
      <c r="BM36" s="117" t="str">
        <f>IF(ISNUMBER('S1 Part 1'!BD36),'S2'!ED36-'S1 Part 1'!BD36, "NaN")</f>
        <v>NaN</v>
      </c>
      <c r="BN36" s="16"/>
      <c r="BO36" s="59"/>
      <c r="BP36" s="117" t="str">
        <f>IF(ISNUMBER('S1 Part 1'!BG36),'S1 Part 1'!BG36-SUM('S11'!AX36,'S12'!AX36,'S13'!AX36), "NaN")</f>
        <v>NaN</v>
      </c>
      <c r="BQ36" s="16"/>
      <c r="BR36" s="59"/>
      <c r="BS36" s="117" t="str">
        <f>IF(ISNUMBER('S1 Part 1'!BJ36),'S1 Part 1'!BJ36-SUM('S11'!BA36,'S12'!BA36,'S13'!BA36,S1M!AL36), "NaN")</f>
        <v>NaN</v>
      </c>
      <c r="BT36" s="16"/>
      <c r="BU36" s="59"/>
      <c r="BV36" s="117" t="str">
        <f>IF(ISNUMBER('S1 Part 1'!BM36),'S1 Part 1'!BM36-SUM('S11'!BD36,'S12'!BD36,'S13'!BD36,S1M!AO36), "NaN")</f>
        <v>NaN</v>
      </c>
      <c r="BW36" s="16"/>
      <c r="BX36" s="59"/>
      <c r="BY36" s="117" t="str">
        <f>IF(ISNUMBER('S1 Part 1'!BP36),'S1 Part 1'!BP36-SUM('S11'!BG36,'S12'!BG36,'S13'!BG36,S1M!AR36), "NaN")</f>
        <v>NaN</v>
      </c>
      <c r="BZ36" s="16"/>
      <c r="CA36" s="59"/>
      <c r="CB36" s="117" t="str">
        <f>IF(ISNUMBER('S1 Part 1'!BS36),'S1 Part 1'!BS36-SUM('S11'!BJ36,'S12'!BJ36,'S13'!BJ36,S1M!AU36), "NaN")</f>
        <v>NaN</v>
      </c>
      <c r="CC36" s="16"/>
      <c r="CD36" s="59"/>
      <c r="CE36" s="117" t="str">
        <f>IF(ISNUMBER('S1 Part 1'!BV36),'S1 Part 1'!BV36-S1M!AX36, "NaN")</f>
        <v>NaN</v>
      </c>
      <c r="CF36" s="16"/>
      <c r="CG36" s="59"/>
      <c r="CH36" s="117" t="str">
        <f>IF(ISNUMBER('S1 Part 1'!BY36),'S1 Part 1'!BY36-SUM('S11'!BM36,'S12'!BM36,'S13'!BM36,S1M!BA36), "NaN")</f>
        <v>NaN</v>
      </c>
      <c r="CI36" s="16"/>
      <c r="CJ36" s="59"/>
      <c r="CK36" s="117" t="str">
        <f>IF(ISNUMBER('S1 Part 1'!CB36),'S1 Part 1'!CB36-SUM('S13'!BP36,S1M!BD36), "NaN")</f>
        <v>NaN</v>
      </c>
      <c r="CL36" s="16"/>
      <c r="CM36" s="59"/>
      <c r="CN36" s="117" t="str">
        <f>IF(ISNUMBER('S1 Part 1'!CK36),'S1 Part 1'!CK36-SUM('S11'!BP36,'S12'!BP36,'S13'!BY36,S1M!BG36), "NaN")</f>
        <v>NaN</v>
      </c>
      <c r="CO36" s="16"/>
      <c r="CP36" s="59"/>
      <c r="CQ36" s="117" t="str">
        <f>IF(ISNUMBER('S1 Part 1'!CN36),'S1 Part 1'!CN36-SUM('S11'!BS36,'S12'!BS36,'S13'!CB36,S1M!BJ36), "NaN")</f>
        <v>NaN</v>
      </c>
      <c r="CR36" s="16"/>
      <c r="CS36" s="59"/>
      <c r="CT36" s="117" t="str">
        <f>IF(ISNUMBER('S1 Part 1'!CQ36),'S1 Part 1'!CQ36-SUM('S12'!BV36,'S13'!CE36), "NaN")</f>
        <v>NaN</v>
      </c>
      <c r="CU36" s="16"/>
      <c r="CV36" s="59"/>
      <c r="CW36" s="117" t="str">
        <f>IF(ISNUMBER('S1 Part 1'!CT36),'S1 Part 1'!CT36-SUM('S11'!BV36,'S12'!BY36,'S13'!CH36,S1M!BM36), "NaN")</f>
        <v>NaN</v>
      </c>
      <c r="CX36" s="16"/>
      <c r="CY36" s="59"/>
      <c r="CZ36" s="117" t="str">
        <f>IF(ISNUMBER('S1 Part 1'!CW36),IF(ABS('S1 Part 1'!CW36-'S13'!CK36)&lt;5, 'S2'!FK36-'S13'!CK36,'S1 Part 1'!CW36-'S13'!CK36),"NaN")</f>
        <v>NaN</v>
      </c>
      <c r="DA36" s="16"/>
      <c r="DB36" s="59"/>
      <c r="DC36" s="117" t="str">
        <f>IF(ISNUMBER('S1 Part 1'!CZ36),IF(ABS('S1 Part 1'!CZ36-'S13'!CN36)&lt;5, 'S2'!FN36-'S13'!CN36,'S1 Part 1'!CZ36-'S13'!CN36),"NaN")</f>
        <v>NaN</v>
      </c>
      <c r="DD36" s="16"/>
      <c r="DE36" s="59"/>
      <c r="DF36" s="117" t="str">
        <f>IF(ISNUMBER('S1 Part 1'!DC36),'S1 Part 1'!DC36-SUM('S11'!BY36,'S12'!CB36,'S13'!CQ36,S1M!BP36), "NaN")</f>
        <v>NaN</v>
      </c>
      <c r="DG36" s="16"/>
      <c r="DH36" s="59"/>
      <c r="DI36" s="117" t="str">
        <f>IF(ISNUMBER('S1 Part 1'!DF36),IF(('S1 Part 1'!DF36-'S13'!CT36)&lt;5,'S2'!FT36-'S13'!CT36,'S1 Part 1'!DF36-'S13'!CT36),"NaN")</f>
        <v>NaN</v>
      </c>
      <c r="DJ36" s="16"/>
      <c r="DK36" s="59"/>
      <c r="DL36" s="117" t="str">
        <f>IF(ISNUMBER('S1 Part 1'!DI36),'S1 Part 1'!DI36-SUM('S11'!CB36,'S12'!CE36,'S13'!CW36,S1M!BS36), "NaN")</f>
        <v>NaN</v>
      </c>
      <c r="DM36" s="16"/>
      <c r="DN36" s="59"/>
      <c r="DO36" s="117" t="str">
        <f>IF(ISNUMBER('S1 Part 1'!DL36),'S1 Part 1'!DL36-SUM('S11'!CE36,'S12'!CH36,'S13'!CZ36,S1M!BV36), "NaN")</f>
        <v>NaN</v>
      </c>
      <c r="DP36" s="16"/>
      <c r="DQ36" s="59"/>
      <c r="DR36" s="117" t="str">
        <f>IF(ISNUMBER('S1 Part 1'!DO36),'S1 Part 1'!DO36-SUM('S11'!CH36,'S12'!CK36,S1M!BY36), "NaN")</f>
        <v>NaN</v>
      </c>
      <c r="DS36" s="16"/>
      <c r="DT36" s="59"/>
      <c r="DU36" s="117" t="str">
        <f>IF(ISNUMBER('S1 Part 1'!DR36),'S1 Part 1'!DR36-SUM('S11'!CK36,'S12'!CN36,'S13'!DC36,S1M!CB36), "NaN")</f>
        <v>NaN</v>
      </c>
      <c r="DV36" s="16"/>
      <c r="DW36" s="59"/>
      <c r="DX36" s="117" t="str">
        <f>IF(ISNUMBER('S1 Part 1'!DU36),'S1 Part 1'!DU36-IF(ISNUMBER('S13'!DF36),'S13'!DF36,0), "NaN")</f>
        <v>NaN</v>
      </c>
      <c r="DY36" s="16"/>
      <c r="DZ36" s="59"/>
      <c r="EA36" s="117" t="str">
        <f>IF(ISNUMBER('S1 Part 1'!DX36),'S1 Part 1'!DX36-SUM('S11'!CN36,'S12'!CQ36,'S13'!DI36,S1M!CE36), "NaN")</f>
        <v>NaN</v>
      </c>
      <c r="EB36" s="16"/>
      <c r="EC36" s="59"/>
      <c r="ED36" s="117" t="str">
        <f>IF(ISNUMBER('S1 Part 1'!EA36),'S1 Part 1'!EA36-SUM('S11'!CQ36,'S12'!CT36,'S13'!DL36,S1M!CH36), "NaN")</f>
        <v>NaN</v>
      </c>
      <c r="EE36" s="16"/>
      <c r="EF36" s="59"/>
      <c r="EG36" s="117" t="str">
        <f>IF(ISNUMBER('S1 Part 1'!ED36),IF(ABS('S1 Part 1'!ED36-SUM('S11'!CT36,'S12'!CW36,'S13'!DO36,S1M!CK36))&lt;5,SUM('S1 Part 1'!ED36,'S2'!CQ36),'S1 Part 1'!ED36-SUM('S11'!CT36,'S12'!CW36,'S13'!DO36,S1M!CK36)), "NaN")</f>
        <v>NaN</v>
      </c>
      <c r="EH36" s="16"/>
      <c r="EI36" s="76"/>
      <c r="EJ36" s="116" t="str">
        <f>IF(ISNUMBER('S1 Part 2'!B36),'S1 Part 2'!B36-SUM('S11'!CW36,'S12'!CZ36,'S13'!DU36,S1M!CN36),"NaN")</f>
        <v>NaN</v>
      </c>
      <c r="EK36" s="16"/>
      <c r="EL36" s="59"/>
      <c r="EM36" s="117" t="str">
        <f>IF(ISNUMBER('S1 Part 2'!E36),'S1 Part 2'!E36-S1M!CQ36, "NaN")</f>
        <v>NaN</v>
      </c>
      <c r="EN36" s="16"/>
      <c r="EO36" s="59"/>
      <c r="EP36" s="117" t="str">
        <f>IF(ISNUMBER('S1 Part 2'!H36),'S1 Part 2'!H36-'S13'!EA36, "NaN")</f>
        <v>NaN</v>
      </c>
      <c r="EQ36" s="16"/>
      <c r="ER36" s="59"/>
      <c r="ES36" s="117" t="str">
        <f>IF(ISNUMBER('S1 Part 2'!K36),'S1 Part 2'!K36-'S13'!ED36, "NaN")</f>
        <v>NaN</v>
      </c>
      <c r="ET36" s="16"/>
      <c r="EU36" s="59"/>
      <c r="EV36" s="117" t="str">
        <f>IF(ISNUMBER('S1 Part 2'!N36),'S1 Part 2'!N36-'S13'!EJ36, "NaN")</f>
        <v>NaN</v>
      </c>
      <c r="EW36" s="16"/>
      <c r="EX36" s="59"/>
      <c r="EY36" s="117" t="str">
        <f>IF(ISNUMBER('S1 Part 2'!Q36),'S1 Part 2'!Q36-SUM('S11'!CZ36,'S12'!DC36,'S13'!EM36,S1M!CT36,S1N!H36), "NaN")</f>
        <v>NaN</v>
      </c>
      <c r="EZ36" s="16"/>
      <c r="FA36" s="59"/>
      <c r="FB36" s="117" t="str">
        <f>IF(ISNUMBER('S1 Part 2'!T36),'S1 Part 2'!T36-S1N!K36, "NaN")</f>
        <v>NaN</v>
      </c>
      <c r="FC36" s="16"/>
      <c r="FD36" s="59"/>
      <c r="FE36" s="117" t="str">
        <f>IF(ISNUMBER('S1 Part 2'!W36),'S1 Part 2'!W36-SUM('S11'!DC36,'S12'!DF36,'S13'!EP36,S1M!CW36), "NaN")</f>
        <v>NaN</v>
      </c>
      <c r="FF36" s="16"/>
      <c r="FG36" s="59"/>
      <c r="FH36" s="117" t="str">
        <f>IF(ISNUMBER('S1 Part 2'!Z36),'S1 Part 2'!Z36-S1N!N36, "NaN")</f>
        <v>NaN</v>
      </c>
      <c r="FI36" s="16"/>
      <c r="FJ36" s="59"/>
      <c r="FK36" s="117" t="str">
        <f>IF(ISNUMBER('S1 Part 2'!AC36),'S1 Part 2'!AC36-SUM('S11'!DF36,'S12'!DI36,'S13'!ES36,S1M!CZ36), "NaN")</f>
        <v>NaN</v>
      </c>
      <c r="FL36" s="16"/>
      <c r="FM36" s="59"/>
      <c r="FN36" s="117" t="str">
        <f>IF(ISNUMBER('S1 Part 2'!AF36),'S1 Part 2'!AF36-SUM('S11'!DI36,'S12'!DL36,'S13'!EV36,S1M!DC36), "NaN")</f>
        <v>NaN</v>
      </c>
      <c r="FO36" s="16"/>
      <c r="FP36" s="59"/>
      <c r="FQ36" s="117" t="str">
        <f>IF(ISNUMBER('S1 Part 2'!AI36),'S1 Part 2'!AI36-SUM('S11'!DL36,'S12'!DO36,'S13'!EY36,S1M!DF36), "NaN")</f>
        <v>NaN</v>
      </c>
      <c r="FR36" s="16"/>
      <c r="FS36" s="59"/>
      <c r="FT36" s="117" t="str">
        <f>IF(ISNUMBER('S1 Part 2'!AL36),'S1 Part 2'!AL36-SUM('S11'!DO36,'S12'!DR36,'S13'!FB36,S1M!DI36), "NaN")</f>
        <v>NaN</v>
      </c>
      <c r="FU36" s="16"/>
      <c r="FV36" s="59"/>
      <c r="FW36" s="117" t="str">
        <f>IF(ISNUMBER('S1 Part 2'!AO36),'S1 Part 2'!AO36-SUM('S11'!DR36,'S12'!DU36,'S13'!FE36,S1M!DL36), "NaN")</f>
        <v>NaN</v>
      </c>
      <c r="FX36" s="16"/>
      <c r="FY36" s="59"/>
      <c r="FZ36" s="117" t="str">
        <f>IF(SUM('S11'!DU36,'S11'!DX36,'S12'!DX36,'S12'!EA36)=0,"NaN",'S1 Part 2'!AO36-SUM('S11'!DU36,'S11'!DX36,'S12'!DX36,'S12'!EA36,'S13'!FE36,S1M!DL36))</f>
        <v>NaN</v>
      </c>
      <c r="GA36" s="16"/>
      <c r="GB36" s="59"/>
      <c r="GC36" s="117" t="str">
        <f>IF(SUM('S11'!EA36,'S11'!ED36,'S12'!ED36,'S12'!EG36)=0,"NaN",'S1 Part 2'!AO36-SUM('S11'!EA36,'S11'!ED36,'S12'!ED36,'S12'!EG36,'S13'!FE36,S1M!DL36))</f>
        <v>NaN</v>
      </c>
      <c r="GD36" s="16"/>
      <c r="GE36" s="59"/>
      <c r="GF36" s="117" t="str">
        <f>IF(ISNUMBER('S1 Part 2'!AO36),'S2'!AL36-'S1 Part 2'!AO36, "NaN")</f>
        <v>NaN</v>
      </c>
      <c r="GG36" s="16"/>
      <c r="GH36" s="59"/>
      <c r="GI36" s="117" t="str">
        <f>IF(ISNUMBER('S1 Part 2'!AR36),'S1 Part 2'!AR36-SUM('S11'!EG36,'S12'!EJ36,'S13'!FH36,S1M!DO36), "NaN")</f>
        <v>NaN</v>
      </c>
      <c r="GJ36" s="16"/>
      <c r="GK36" s="59"/>
      <c r="GL36" s="117" t="str">
        <f>IF(ISNUMBER('S1 Part 2'!AU36),'S1 Part 2'!AU36-SUM('S11'!EJ36,'S12'!EM36,'S13'!FK36,S1M!DR36), "NaN")</f>
        <v>NaN</v>
      </c>
      <c r="GM36" s="16"/>
      <c r="GN36" s="59"/>
      <c r="GO36" s="117" t="str">
        <f>IF(ISNUMBER('S1 Part 2'!AX36),'S1 Part 2'!AX36-SUM('S11'!EM36,'S12'!EP36,'S13'!FN36,S1M!DU36), "NaN")</f>
        <v>NaN</v>
      </c>
      <c r="GP36" s="16"/>
      <c r="GQ36" s="59"/>
      <c r="GR36" s="117" t="str">
        <f>IF(ISNUMBER('S1 Part 2'!BA36),'S1 Part 2'!BA36-IF(ISNUMBER('S13'!FQ36),'S13'!FQ36,0), "NaN")</f>
        <v>NaN</v>
      </c>
      <c r="GS36" s="16"/>
      <c r="GT36" s="59"/>
      <c r="GU36" s="117" t="str">
        <f>IF(ISNUMBER('S1 Part 2'!BD36),'S1 Part 2'!BD36-SUM('S11'!EP36,'S12'!ES36,'S13'!FT36,S1M!DX36), "NaN")</f>
        <v>NaN</v>
      </c>
      <c r="GV36" s="16"/>
      <c r="GW36" s="59"/>
      <c r="GX36" s="117" t="str">
        <f>IF(ISNUMBER('S1 Part 2'!BG36),'S1 Part 2'!BG36-SUM('S11'!ES36,'S12'!EV36,'S13'!FW36,S1M!EA36), "NaN")</f>
        <v>NaN</v>
      </c>
      <c r="GY36" s="16"/>
      <c r="GZ36" s="59"/>
      <c r="HA36" s="117" t="str">
        <f>IF(ISNUMBER('S1 Part 2'!BJ36),'S1 Part 2'!BJ36-IF(ISNUMBER(S1M!ED36),S1M!ED36,0), "NaN")</f>
        <v>NaN</v>
      </c>
      <c r="HB36" s="16"/>
      <c r="HC36" s="59"/>
      <c r="HD36" s="117" t="str">
        <f>IF(ISNUMBER('S1 Part 2'!BM36),'S1 Part 2'!BM36-IF(ISNUMBER(S1M!EG36),S1M!EG36,0), "NaN")</f>
        <v>NaN</v>
      </c>
      <c r="HE36" s="16"/>
      <c r="HF36" s="59"/>
      <c r="HG36" s="117" t="str">
        <f>IF(ISNUMBER('S1 Part 2'!BP36),'S1 Part 2'!BP36-SUM('S11'!EV36,'S12'!EY36,'S13'!FZ36,S1M!EJ36), "NaN")</f>
        <v>NaN</v>
      </c>
      <c r="HH36" s="16"/>
      <c r="HI36" s="59"/>
      <c r="HJ36" s="117" t="str">
        <f>IF(ISNUMBER('S1 Part 2'!BS36),'S1 Part 2'!BS36-SUM('S12'!FB36,'S13'!GC36), "NaN")</f>
        <v>NaN</v>
      </c>
      <c r="HK36" s="16"/>
      <c r="HL36" s="59"/>
      <c r="HM36" s="117" t="str">
        <f>IF(ISNUMBER('S1 Part 2'!BV36),'S1 Part 2'!BV36-SUM('S11'!EY36,'S12'!FE36,'S13'!GF36,S1M!EM36), "NaN")</f>
        <v>NaN</v>
      </c>
      <c r="HN36" s="16"/>
      <c r="HO36" s="59"/>
      <c r="HP36" s="117" t="str">
        <f>IF(ISNUMBER('S1 Part 2'!BY36),'S1 Part 2'!BY36-SUM('S11'!FB36,'S12'!FH36,'S13'!GI36,S1M!EP36), "NaN")</f>
        <v>NaN</v>
      </c>
      <c r="HQ36" s="16"/>
      <c r="HR36" s="59"/>
      <c r="HS36" s="117" t="str">
        <f>IF(ISNUMBER('S1 Part 2'!CB36),IF(ABS('S1 Part 2'!CB36-'S13'!GL36)&lt;5, 'S2'!BS36-'S13'!GL36,'S1 Part 2'!CB36-'S13'!GL36),"NaN")</f>
        <v>NaN</v>
      </c>
      <c r="HT36" s="16"/>
      <c r="HU36" s="59"/>
      <c r="HV36" s="117" t="str">
        <f>IF(ISNUMBER('S1 Part 2'!CE36),'S1 Part 2'!CE36-SUM('S11'!FE36,'S12'!FK36,'S13'!GO36,S1M!ES36), "NaN")</f>
        <v>NaN</v>
      </c>
      <c r="HW36" s="16"/>
      <c r="HX36" s="59"/>
      <c r="HY36" s="117" t="str">
        <f>IF(ISNUMBER('S1 Part 2'!CH36),'S1 Part 2'!CH36-IF(ISNUMBER(S1M!EV36),S1M!EV36,0), "NaN")</f>
        <v>NaN</v>
      </c>
      <c r="HZ36" s="16"/>
      <c r="IA36" s="59"/>
      <c r="IB36" s="117" t="str">
        <f>IF(ISNUMBER('S1 Part 2'!CK36),'S1 Part 2'!CK36-SUM('S11'!FH36,'S12'!FN36,'S13'!GR36,S1M!EY36), "NaN")</f>
        <v>NaN</v>
      </c>
      <c r="IC36" s="16"/>
      <c r="ID36" s="59"/>
      <c r="IE36" s="117" t="str">
        <f>IF(ISNUMBER('S1 Part 2'!CN36),'S1 Part 2'!CN36-IF(ISNUMBER('S13'!GU36),'S13'!GU36,0), "NaN")</f>
        <v>NaN</v>
      </c>
      <c r="IF36" s="16"/>
      <c r="IG36" s="59"/>
      <c r="IH36" s="117" t="str">
        <f>IF(ISNUMBER('S1 Part 2'!CQ36),'S1 Part 2'!CQ36-SUM('S11'!FK36,'S12'!FQ36,'S13'!GX36,S1M!FB36), "NaN")</f>
        <v>NaN</v>
      </c>
      <c r="II36" s="16"/>
      <c r="IJ36" s="59"/>
      <c r="IK36" s="117" t="str">
        <f>IF(ISNUMBER('S1 Part 2'!CT36),'S1 Part 2'!CT36-SUM('S11'!FN36,'S12'!FT36,'S13'!HA36,S1M!FE36), "NaN")</f>
        <v>NaN</v>
      </c>
      <c r="IL36" s="16"/>
      <c r="IM36" s="59"/>
      <c r="IN36" s="117" t="str">
        <f>IF(ISNUMBER('S1 Part 2'!CW36),'S1 Part 2'!CW36-SUM('S11'!FQ36,'S12'!FW36,'S13'!HD36,S1M!FH36), "NaN")</f>
        <v>NaN</v>
      </c>
      <c r="IO36" s="16"/>
      <c r="IP36" s="59"/>
      <c r="IQ36" s="117" t="str">
        <f>IF(ISNUMBER('S1 Part 2'!CZ36),'S1 Part 2'!CZ36-SUM('S11'!FT36,'S12'!FZ36,'S13'!HG36,S1M!FK36), "NaN")</f>
        <v>NaN</v>
      </c>
      <c r="IR36" s="16"/>
      <c r="IS36" s="59"/>
      <c r="IT36" s="117" t="str">
        <f>IF(ISNUMBER('S1 Part 2'!DC36),'S1 Part 2'!DC36-SUM('S1 Part 2'!Z36,'S11'!FW36,'S12'!GC36,'S13'!HM36,S1M!FN36), "NaN")</f>
        <v>NaN</v>
      </c>
      <c r="IU36" s="16"/>
      <c r="IV36" s="59"/>
      <c r="IW36" s="117" t="str">
        <f>IF(ISNUMBER('S1 Part 2'!DF36),'S1 Part 2'!DF36-SUM('S1 Part 2'!Z36,'S11'!FZ36,'S12'!GF36,'S13'!HP36,S1M!FQ36), "NaN")</f>
        <v>NaN</v>
      </c>
      <c r="IX36" s="16"/>
      <c r="IY36" s="59"/>
      <c r="IZ36" s="117" t="str">
        <f>IF(ISNUMBER('S1 Part 2'!DI36),'S1 Part 2'!DI36-SUM('S11'!GC36,'S12'!GI36,'S13'!HS36,S1M!FT36), "NaN")</f>
        <v>NaN</v>
      </c>
      <c r="JA36" s="16"/>
      <c r="JB36" s="59"/>
      <c r="JC36" s="117" t="str">
        <f>IF(ISNUMBER('S1 Part 2'!DL36),'S1 Part 2'!DL36-IF(ISNUMBER(S1M!FW36),S1M!FW36,0), "NaN")</f>
        <v>NaN</v>
      </c>
      <c r="JD36" s="16"/>
      <c r="JE36" s="59"/>
      <c r="JF36" s="117" t="str">
        <f>IF(ISNUMBER('S1 Part 2'!DO36),'S1 Part 2'!DO36-SUM('S11'!GF36,'S12'!GL36),"NaN")</f>
        <v>NaN</v>
      </c>
      <c r="JG36" s="16"/>
      <c r="JH36" s="59"/>
      <c r="JI36" s="117" t="str">
        <f>IF(ISNUMBER('S1 Part 2'!DR36),'S1 Part 2'!DR36-SUM('S11'!GI36,'S12'!GO36,'S13'!HY36,S1M!GC36), "NaN")</f>
        <v>NaN</v>
      </c>
      <c r="JJ36" s="16"/>
      <c r="JK36" s="59"/>
      <c r="JL36" s="117" t="str">
        <f>IF(ISNUMBER('S1 Part 2'!DU36),'S1 Part 2'!DU36-SUM('S11'!GL36,'S12'!GR36,'S13'!IB36,S1M!GF36), "NaN")</f>
        <v>NaN</v>
      </c>
      <c r="JM36" s="16"/>
      <c r="JN36" s="59"/>
      <c r="JO36" s="117" t="str">
        <f>IF(ISNUMBER('S1 Part 2'!DX36),'S1 Part 2'!DX36-SUM('S11'!GO36,'S12'!GU36,'S13'!IH36,S1M!GL36), "NaN")</f>
        <v>NaN</v>
      </c>
      <c r="JP36" s="16"/>
      <c r="JQ36" s="59"/>
      <c r="JR36" s="117" t="str">
        <f>IF(ISNUMBER('S1 Part 2'!EA36),'S1 Part 2'!EA36-SUM('S11'!GR36,'S12'!GX36,'S13'!IK36,S1M!GO36), "NaN")</f>
        <v>NaN</v>
      </c>
      <c r="JS36" s="16"/>
      <c r="JT36" s="59"/>
      <c r="JU36" s="117" t="str">
        <f>IF(ISNUMBER('S1 Part 2'!ED36),IF(ABS('S1 Part 2'!ED36-SUM('S11'!GU36,'S12'!HA36,'S13'!IN36,S1M!GR36))&lt;5,SUM('S1 Part 2'!ED36,'S2'!GR36), 'S1 Part 2'!ED36-SUM('S11'!GU36,'S12'!HA36,'S13'!IN36,S1M!GR36)),"NaN")</f>
        <v>NaN</v>
      </c>
      <c r="JV36" s="16"/>
      <c r="JW36" s="59"/>
      <c r="JX36" s="118" t="str">
        <f>IF(OR(ISNUMBER('S1 Part 2'!EG36),ISNUMBER('S11'!GX36),ISNUMBER('S12'!HD36),ISNUMBER('S13'!IQ36),ISNUMBER(S1M!GU36),ISNUMBER('S2'!HA36)),IF(SUM('S1 Part 2'!EG36,'S2'!HA36)&lt;&gt;0,SUM('S1 Part 2'!EG36,'S2'!HA36),'S1 Part 2'!EG36-SUM('S11'!GX36,'S12'!HD36,'S13'!IQ36,S1M!GU36)),"NaN")</f>
        <v>NaN</v>
      </c>
      <c r="JY36" s="16"/>
      <c r="JZ36" s="76"/>
      <c r="KA36" s="131" t="str">
        <f>IF(SUM('EMP(persons)'!$E36,'EMP(persons)'!$H36,'EMP(persons)'!$K36,'EMP(persons)'!$N36)=0,"NaN",'EMP(persons)'!$B36-SUM('EMP(persons)'!$E36,'EMP(persons)'!$H36,'EMP(persons)'!$K36,'EMP(persons)'!$N36))</f>
        <v>NaN</v>
      </c>
      <c r="KB36" s="16"/>
      <c r="KC36" s="59"/>
      <c r="KD36" s="131" t="str">
        <f>IF(SUM('EMP(persons)'!Q36,'EMP(persons)'!T36)=0,"NaN",'EMP(persons)'!N36-SUM('EMP(persons)'!Q36,'EMP(persons)'!T36))</f>
        <v>NaN</v>
      </c>
      <c r="KE36" s="16"/>
      <c r="KF36" s="59"/>
      <c r="KG36" s="131" t="str">
        <f>IF(SUM('EMP(hours worked)'!$E36,'EMP(hours worked)'!$H36,'EMP(hours worked)'!$K36,'EMP(hours worked)'!$N36)=0,"NaN",'EMP(hours worked)'!$B36-SUM('EMP(hours worked)'!$E36,'EMP(hours worked)'!$H36,'EMP(hours worked)'!$K36,'EMP(hours worked)'!$N36))</f>
        <v>NaN</v>
      </c>
      <c r="KH36" s="16"/>
      <c r="KI36" s="59"/>
      <c r="KJ36" s="131" t="str">
        <f>IF(SUM('EMP(hours worked)'!Q36,'EMP(hours worked)'!T36)=0,"NaN",'EMP(hours worked)'!N36-SUM('EMP(hours worked)'!Q35,'EMP(hours worked)'!T36))</f>
        <v>NaN</v>
      </c>
      <c r="KK36" s="16"/>
      <c r="KL36" s="59"/>
    </row>
    <row r="37" spans="1:298" s="32" customFormat="1" ht="10.5" x14ac:dyDescent="0.25">
      <c r="A37" s="115" t="s">
        <v>709</v>
      </c>
      <c r="B37" s="117" t="str">
        <f>IF(ISNUMBER('S1 Part 1'!B37),'S1 Part 1'!B37-SUM('S11'!B37,'S12'!B37,'S13'!B37,S1M!B37), "NaN")</f>
        <v>NaN</v>
      </c>
      <c r="C37" s="16"/>
      <c r="D37" s="59"/>
      <c r="E37" s="117" t="str">
        <f>IF(ISNUMBER('S1 Part 1'!E37),'S1 Part 1'!E37-SUM('S13'!E37,S1M!E37), "NaN")</f>
        <v>NaN</v>
      </c>
      <c r="F37" s="16"/>
      <c r="G37" s="59"/>
      <c r="H37" s="117" t="str">
        <f>IF(ISNUMBER('S1 Part 1'!H37),'S1 Part 1'!H37-SUM('S13'!H37,S1M!H37), "NaN")</f>
        <v>NaN</v>
      </c>
      <c r="I37" s="16"/>
      <c r="J37" s="59"/>
      <c r="K37" s="117" t="str">
        <f>IF(ISNUMBER('S1 Part 1'!K37),'S1 Part 1'!K37-'S13'!K37, "NaN")</f>
        <v>NaN</v>
      </c>
      <c r="L37" s="16"/>
      <c r="M37" s="59"/>
      <c r="N37" s="117" t="str">
        <f>IF(ISNUMBER('S1 Part 1'!N37),'S1 Part 1'!N37-SUM('S11'!E37,'S12'!E37,'S13'!N37,S1M!K37), "NaN")</f>
        <v>NaN</v>
      </c>
      <c r="O37" s="16"/>
      <c r="P37" s="59"/>
      <c r="Q37" s="117" t="str">
        <f>IF(ISNUMBER('S1 Part 1'!Q37),'S1 Part 1'!Q37-SUM('S11'!H37,'S12'!H37,'S13'!Q37,S1M!N37), "NaN")</f>
        <v>NaN</v>
      </c>
      <c r="R37" s="16"/>
      <c r="S37" s="59"/>
      <c r="T37" s="117" t="str">
        <f>IF(ISNUMBER('S1 Part 1'!T37),'S1 Part 1'!T37-SUM('S11'!K37,'S12'!K37,'S13'!T37,S1M!Q37), "NaN")</f>
        <v>NaN</v>
      </c>
      <c r="U37" s="16"/>
      <c r="V37" s="59"/>
      <c r="W37" s="117" t="str">
        <f>IF(ISNUMBER('S1 Part 1'!W37),'S1 Part 1'!W37-SUM('S11'!N37,'S12'!N37,'S13'!W37,S1M!T37), "NaN")</f>
        <v>NaN</v>
      </c>
      <c r="X37" s="16"/>
      <c r="Y37" s="59"/>
      <c r="Z37" s="117" t="str">
        <f>IF(ISNUMBER('S1 Part 1'!Z37),'S1 Part 1'!Z37-SUM('S11'!Q37,'S12'!Q37,'S13'!Z37,S1M!W37,S1N!B37), "NaN")</f>
        <v>NaN</v>
      </c>
      <c r="AA37" s="16"/>
      <c r="AB37" s="59"/>
      <c r="AC37" s="117" t="str">
        <f>IF(ISNUMBER('S1 Part 1'!AC37),'S1 Part 1'!AC37-S1N!E37, "NaN")</f>
        <v>NaN</v>
      </c>
      <c r="AD37" s="16"/>
      <c r="AE37" s="59"/>
      <c r="AF37" s="117" t="str">
        <f>IF(ISNUMBER('S1 Part 1'!AF37),'S1 Part 1'!AF37-SUM('S11'!T37,'S12'!T37,'S13'!AC37,S1M!Z37,0), "NaN")</f>
        <v>NaN</v>
      </c>
      <c r="AG37" s="16"/>
      <c r="AH37" s="59"/>
      <c r="AI37" s="117" t="str">
        <f>IF(ISNUMBER('S1 Part 1'!AI37),'S1 Part 1'!AI37-'S13'!AF37, "NaN")</f>
        <v>NaN</v>
      </c>
      <c r="AJ37" s="16"/>
      <c r="AK37" s="59"/>
      <c r="AL37" s="117" t="str">
        <f>IF(ISNUMBER('S1 Part 1'!AL37),'S1 Part 1'!AL37-IF(ISNUMBER('S13'!AI37),'S13'!AI37,0), "NaN")</f>
        <v>NaN</v>
      </c>
      <c r="AM37" s="16"/>
      <c r="AN37" s="59"/>
      <c r="AO37" s="117" t="str">
        <f>IF(ISNUMBER('S1 Part 1'!AO37),'S1 Part 1'!AO37-IF(ISNUMBER('S13'!AL37),'S13'!AL37,0), "NaN")</f>
        <v>NaN</v>
      </c>
      <c r="AP37" s="16"/>
      <c r="AQ37" s="59"/>
      <c r="AR37" s="117" t="str">
        <f>IF(ISNUMBER('S1 Part 1'!AR37),'S1 Part 1'!AR37-SUM('S11'!W37,'S12'!W37,'S13'!AO37,S1M!AC37), "NaN")</f>
        <v>NaN</v>
      </c>
      <c r="AS37" s="16"/>
      <c r="AT37" s="59"/>
      <c r="AU37" s="117" t="str">
        <f>IF(ISNUMBER('S1 Part 1'!AU37),'S1 Part 1'!AU37-SUM('S11'!Z37,'S12'!Z37,'S13'!AR37,S1M!AF37), "NaN")</f>
        <v>NaN</v>
      </c>
      <c r="AV37" s="16"/>
      <c r="AW37" s="59"/>
      <c r="AX37" s="117" t="str">
        <f>IF(ISNUMBER('S1 Part 1'!AX37),'S1 Part 1'!AX37-SUM('S11'!AC37,'S12'!AC37,'S13'!AU37,S1M!AI37), "NaN")</f>
        <v>NaN</v>
      </c>
      <c r="AY37" s="16"/>
      <c r="AZ37" s="59"/>
      <c r="BA37" s="117" t="str">
        <f>IF(ISNUMBER('S1 Part 1'!BA37),'S1 Part 1'!BA37-SUM('S11'!AF37,'S12'!AF37), "NaN")</f>
        <v>NaN</v>
      </c>
      <c r="BB37" s="16"/>
      <c r="BC37" s="59"/>
      <c r="BD37" s="117" t="str">
        <f>IF(ISNUMBER('S1 Part 1'!BD37),'S1 Part 1'!BD37-SUM('S11'!AI37,'S12'!AI37), "NaN")</f>
        <v>NaN</v>
      </c>
      <c r="BE37" s="16"/>
      <c r="BF37" s="59"/>
      <c r="BG37" s="117" t="str">
        <f>IF(SUM('S11'!AL37,'S11'!AO37,'S12'!AL37,'S12'!AO37)=0,"NaN",'S1 Part 1'!BD37-SUM('S11'!AL37,'S11'!AO37,'S12'!AL37,'S12'!AO37))</f>
        <v>NaN</v>
      </c>
      <c r="BH37" s="16"/>
      <c r="BI37" s="59"/>
      <c r="BJ37" s="117" t="str">
        <f>IF(SUM('S11'!AR37,'S11'!AU37,'S12'!AR37,'S12'!AU37)=0,"NaN",'S1 Part 1'!BD37-SUM('S11'!AR37,'S11'!AU37,'S12'!AR37,'S12'!AU37))</f>
        <v>NaN</v>
      </c>
      <c r="BK37" s="16"/>
      <c r="BL37" s="59"/>
      <c r="BM37" s="117" t="str">
        <f>IF(ISNUMBER('S1 Part 1'!BD37),'S2'!ED37-'S1 Part 1'!BD37, "NaN")</f>
        <v>NaN</v>
      </c>
      <c r="BN37" s="16"/>
      <c r="BO37" s="59"/>
      <c r="BP37" s="117" t="str">
        <f>IF(ISNUMBER('S1 Part 1'!BG37),'S1 Part 1'!BG37-SUM('S11'!AX37,'S12'!AX37,'S13'!AX37), "NaN")</f>
        <v>NaN</v>
      </c>
      <c r="BQ37" s="16"/>
      <c r="BR37" s="59"/>
      <c r="BS37" s="117" t="str">
        <f>IF(ISNUMBER('S1 Part 1'!BJ37),'S1 Part 1'!BJ37-SUM('S11'!BA37,'S12'!BA37,'S13'!BA37,S1M!AL37), "NaN")</f>
        <v>NaN</v>
      </c>
      <c r="BT37" s="16"/>
      <c r="BU37" s="59"/>
      <c r="BV37" s="117" t="str">
        <f>IF(ISNUMBER('S1 Part 1'!BM37),'S1 Part 1'!BM37-SUM('S11'!BD37,'S12'!BD37,'S13'!BD37,S1M!AO37), "NaN")</f>
        <v>NaN</v>
      </c>
      <c r="BW37" s="16"/>
      <c r="BX37" s="59"/>
      <c r="BY37" s="117" t="str">
        <f>IF(ISNUMBER('S1 Part 1'!BP37),'S1 Part 1'!BP37-SUM('S11'!BG37,'S12'!BG37,'S13'!BG37,S1M!AR37), "NaN")</f>
        <v>NaN</v>
      </c>
      <c r="BZ37" s="16"/>
      <c r="CA37" s="59"/>
      <c r="CB37" s="117" t="str">
        <f>IF(ISNUMBER('S1 Part 1'!BS37),'S1 Part 1'!BS37-SUM('S11'!BJ37,'S12'!BJ37,'S13'!BJ37,S1M!AU37), "NaN")</f>
        <v>NaN</v>
      </c>
      <c r="CC37" s="16"/>
      <c r="CD37" s="59"/>
      <c r="CE37" s="117" t="str">
        <f>IF(ISNUMBER('S1 Part 1'!BV37),'S1 Part 1'!BV37-S1M!AX37, "NaN")</f>
        <v>NaN</v>
      </c>
      <c r="CF37" s="16"/>
      <c r="CG37" s="59"/>
      <c r="CH37" s="117" t="str">
        <f>IF(ISNUMBER('S1 Part 1'!BY37),'S1 Part 1'!BY37-SUM('S11'!BM37,'S12'!BM37,'S13'!BM37,S1M!BA37), "NaN")</f>
        <v>NaN</v>
      </c>
      <c r="CI37" s="16"/>
      <c r="CJ37" s="59"/>
      <c r="CK37" s="117" t="str">
        <f>IF(ISNUMBER('S1 Part 1'!CB37),'S1 Part 1'!CB37-SUM('S13'!BP37,S1M!BD37), "NaN")</f>
        <v>NaN</v>
      </c>
      <c r="CL37" s="16"/>
      <c r="CM37" s="59"/>
      <c r="CN37" s="117" t="str">
        <f>IF(ISNUMBER('S1 Part 1'!CK37),'S1 Part 1'!CK37-SUM('S11'!BP37,'S12'!BP37,'S13'!BY37,S1M!BG37), "NaN")</f>
        <v>NaN</v>
      </c>
      <c r="CO37" s="16"/>
      <c r="CP37" s="59"/>
      <c r="CQ37" s="117" t="str">
        <f>IF(ISNUMBER('S1 Part 1'!CN37),'S1 Part 1'!CN37-SUM('S11'!BS37,'S12'!BS37,'S13'!CB37,S1M!BJ37), "NaN")</f>
        <v>NaN</v>
      </c>
      <c r="CR37" s="16"/>
      <c r="CS37" s="59"/>
      <c r="CT37" s="117" t="str">
        <f>IF(ISNUMBER('S1 Part 1'!CQ37),'S1 Part 1'!CQ37-SUM('S12'!BV37,'S13'!CE37), "NaN")</f>
        <v>NaN</v>
      </c>
      <c r="CU37" s="16"/>
      <c r="CV37" s="59"/>
      <c r="CW37" s="117" t="str">
        <f>IF(ISNUMBER('S1 Part 1'!CT37),'S1 Part 1'!CT37-SUM('S11'!BV37,'S12'!BY37,'S13'!CH37,S1M!BM37), "NaN")</f>
        <v>NaN</v>
      </c>
      <c r="CX37" s="16"/>
      <c r="CY37" s="59"/>
      <c r="CZ37" s="117" t="str">
        <f>IF(ISNUMBER('S1 Part 1'!CW37),IF(ABS('S1 Part 1'!CW37-'S13'!CK37)&lt;5, 'S2'!FK37-'S13'!CK37,'S1 Part 1'!CW37-'S13'!CK37),"NaN")</f>
        <v>NaN</v>
      </c>
      <c r="DA37" s="16"/>
      <c r="DB37" s="59"/>
      <c r="DC37" s="117" t="str">
        <f>IF(ISNUMBER('S1 Part 1'!CZ37),IF(ABS('S1 Part 1'!CZ37-'S13'!CN37)&lt;5, 'S2'!FN37-'S13'!CN37,'S1 Part 1'!CZ37-'S13'!CN37),"NaN")</f>
        <v>NaN</v>
      </c>
      <c r="DD37" s="16"/>
      <c r="DE37" s="59"/>
      <c r="DF37" s="117" t="str">
        <f>IF(ISNUMBER('S1 Part 1'!DC37),'S1 Part 1'!DC37-SUM('S11'!BY37,'S12'!CB37,'S13'!CQ37,S1M!BP37), "NaN")</f>
        <v>NaN</v>
      </c>
      <c r="DG37" s="16"/>
      <c r="DH37" s="59"/>
      <c r="DI37" s="117" t="str">
        <f>IF(ISNUMBER('S1 Part 1'!DF37),IF(('S1 Part 1'!DF37-'S13'!CT37)&lt;5,'S2'!FT37-'S13'!CT37,'S1 Part 1'!DF37-'S13'!CT37),"NaN")</f>
        <v>NaN</v>
      </c>
      <c r="DJ37" s="16"/>
      <c r="DK37" s="59"/>
      <c r="DL37" s="117" t="str">
        <f>IF(ISNUMBER('S1 Part 1'!DI37),'S1 Part 1'!DI37-SUM('S11'!CB37,'S12'!CE37,'S13'!CW37,S1M!BS37), "NaN")</f>
        <v>NaN</v>
      </c>
      <c r="DM37" s="16"/>
      <c r="DN37" s="59"/>
      <c r="DO37" s="117" t="str">
        <f>IF(ISNUMBER('S1 Part 1'!DL37),'S1 Part 1'!DL37-SUM('S11'!CE37,'S12'!CH37,'S13'!CZ37,S1M!BV37), "NaN")</f>
        <v>NaN</v>
      </c>
      <c r="DP37" s="16"/>
      <c r="DQ37" s="59"/>
      <c r="DR37" s="117" t="str">
        <f>IF(ISNUMBER('S1 Part 1'!DO37),'S1 Part 1'!DO37-SUM('S11'!CH37,'S12'!CK37,S1M!BY37), "NaN")</f>
        <v>NaN</v>
      </c>
      <c r="DS37" s="16"/>
      <c r="DT37" s="59"/>
      <c r="DU37" s="117" t="str">
        <f>IF(ISNUMBER('S1 Part 1'!DR37),'S1 Part 1'!DR37-SUM('S11'!CK37,'S12'!CN37,'S13'!DC37,S1M!CB37), "NaN")</f>
        <v>NaN</v>
      </c>
      <c r="DV37" s="16"/>
      <c r="DW37" s="59"/>
      <c r="DX37" s="117" t="str">
        <f>IF(ISNUMBER('S1 Part 1'!DU37),'S1 Part 1'!DU37-IF(ISNUMBER('S13'!DF37),'S13'!DF37,0), "NaN")</f>
        <v>NaN</v>
      </c>
      <c r="DY37" s="16"/>
      <c r="DZ37" s="59"/>
      <c r="EA37" s="117" t="str">
        <f>IF(ISNUMBER('S1 Part 1'!DX37),'S1 Part 1'!DX37-SUM('S11'!CN37,'S12'!CQ37,'S13'!DI37,S1M!CE37), "NaN")</f>
        <v>NaN</v>
      </c>
      <c r="EB37" s="16"/>
      <c r="EC37" s="59"/>
      <c r="ED37" s="117" t="str">
        <f>IF(ISNUMBER('S1 Part 1'!EA37),'S1 Part 1'!EA37-SUM('S11'!CQ37,'S12'!CT37,'S13'!DL37,S1M!CH37), "NaN")</f>
        <v>NaN</v>
      </c>
      <c r="EE37" s="16"/>
      <c r="EF37" s="59"/>
      <c r="EG37" s="117" t="str">
        <f>IF(ISNUMBER('S1 Part 1'!ED37),IF(ABS('S1 Part 1'!ED37-SUM('S11'!CT37,'S12'!CW37,'S13'!DO37,S1M!CK37))&lt;5,SUM('S1 Part 1'!ED37,'S2'!CQ37),'S1 Part 1'!ED37-SUM('S11'!CT37,'S12'!CW37,'S13'!DO37,S1M!CK37)), "NaN")</f>
        <v>NaN</v>
      </c>
      <c r="EH37" s="16"/>
      <c r="EI37" s="76"/>
      <c r="EJ37" s="116" t="str">
        <f>IF(ISNUMBER('S1 Part 2'!B37),'S1 Part 2'!B37-SUM('S11'!CW37,'S12'!CZ37,'S13'!DU37,S1M!CN37),"NaN")</f>
        <v>NaN</v>
      </c>
      <c r="EK37" s="16"/>
      <c r="EL37" s="59"/>
      <c r="EM37" s="117" t="str">
        <f>IF(ISNUMBER('S1 Part 2'!E37),'S1 Part 2'!E37-S1M!CQ37, "NaN")</f>
        <v>NaN</v>
      </c>
      <c r="EN37" s="16"/>
      <c r="EO37" s="59"/>
      <c r="EP37" s="117" t="str">
        <f>IF(ISNUMBER('S1 Part 2'!H37),'S1 Part 2'!H37-'S13'!EA37, "NaN")</f>
        <v>NaN</v>
      </c>
      <c r="EQ37" s="16"/>
      <c r="ER37" s="59"/>
      <c r="ES37" s="117" t="str">
        <f>IF(ISNUMBER('S1 Part 2'!K37),'S1 Part 2'!K37-'S13'!ED37, "NaN")</f>
        <v>NaN</v>
      </c>
      <c r="ET37" s="16"/>
      <c r="EU37" s="59"/>
      <c r="EV37" s="117" t="str">
        <f>IF(ISNUMBER('S1 Part 2'!N37),'S1 Part 2'!N37-'S13'!EJ37, "NaN")</f>
        <v>NaN</v>
      </c>
      <c r="EW37" s="16"/>
      <c r="EX37" s="59"/>
      <c r="EY37" s="117" t="str">
        <f>IF(ISNUMBER('S1 Part 2'!Q37),'S1 Part 2'!Q37-SUM('S11'!CZ37,'S12'!DC37,'S13'!EM37,S1M!CT37,S1N!H37), "NaN")</f>
        <v>NaN</v>
      </c>
      <c r="EZ37" s="16"/>
      <c r="FA37" s="59"/>
      <c r="FB37" s="117" t="str">
        <f>IF(ISNUMBER('S1 Part 2'!T37),'S1 Part 2'!T37-S1N!K37, "NaN")</f>
        <v>NaN</v>
      </c>
      <c r="FC37" s="16"/>
      <c r="FD37" s="59"/>
      <c r="FE37" s="117" t="str">
        <f>IF(ISNUMBER('S1 Part 2'!W37),'S1 Part 2'!W37-SUM('S11'!DC37,'S12'!DF37,'S13'!EP37,S1M!CW37), "NaN")</f>
        <v>NaN</v>
      </c>
      <c r="FF37" s="16"/>
      <c r="FG37" s="59"/>
      <c r="FH37" s="117" t="str">
        <f>IF(ISNUMBER('S1 Part 2'!Z37),'S1 Part 2'!Z37-S1N!N37, "NaN")</f>
        <v>NaN</v>
      </c>
      <c r="FI37" s="16"/>
      <c r="FJ37" s="59"/>
      <c r="FK37" s="117" t="str">
        <f>IF(ISNUMBER('S1 Part 2'!AC37),'S1 Part 2'!AC37-SUM('S11'!DF37,'S12'!DI37,'S13'!ES37,S1M!CZ37), "NaN")</f>
        <v>NaN</v>
      </c>
      <c r="FL37" s="16"/>
      <c r="FM37" s="59"/>
      <c r="FN37" s="117" t="str">
        <f>IF(ISNUMBER('S1 Part 2'!AF37),'S1 Part 2'!AF37-SUM('S11'!DI37,'S12'!DL37,'S13'!EV37,S1M!DC37), "NaN")</f>
        <v>NaN</v>
      </c>
      <c r="FO37" s="16"/>
      <c r="FP37" s="59"/>
      <c r="FQ37" s="117" t="str">
        <f>IF(ISNUMBER('S1 Part 2'!AI37),'S1 Part 2'!AI37-SUM('S11'!DL37,'S12'!DO37,'S13'!EY37,S1M!DF37), "NaN")</f>
        <v>NaN</v>
      </c>
      <c r="FR37" s="16"/>
      <c r="FS37" s="59"/>
      <c r="FT37" s="117" t="str">
        <f>IF(ISNUMBER('S1 Part 2'!AL37),'S1 Part 2'!AL37-SUM('S11'!DO37,'S12'!DR37,'S13'!FB37,S1M!DI37), "NaN")</f>
        <v>NaN</v>
      </c>
      <c r="FU37" s="16"/>
      <c r="FV37" s="59"/>
      <c r="FW37" s="117" t="str">
        <f>IF(ISNUMBER('S1 Part 2'!AO37),'S1 Part 2'!AO37-SUM('S11'!DR37,'S12'!DU37,'S13'!FE37,S1M!DL37), "NaN")</f>
        <v>NaN</v>
      </c>
      <c r="FX37" s="16"/>
      <c r="FY37" s="59"/>
      <c r="FZ37" s="117" t="str">
        <f>IF(SUM('S11'!DU37,'S11'!DX37,'S12'!DX37,'S12'!EA37)=0,"NaN",'S1 Part 2'!AO37-SUM('S11'!DU37,'S11'!DX37,'S12'!DX37,'S12'!EA37,'S13'!FE37,S1M!DL37))</f>
        <v>NaN</v>
      </c>
      <c r="GA37" s="16"/>
      <c r="GB37" s="59"/>
      <c r="GC37" s="117" t="str">
        <f>IF(SUM('S11'!EA37,'S11'!ED37,'S12'!ED37,'S12'!EG37)=0,"NaN",'S1 Part 2'!AO37-SUM('S11'!EA37,'S11'!ED37,'S12'!ED37,'S12'!EG37,'S13'!FE37,S1M!DL37))</f>
        <v>NaN</v>
      </c>
      <c r="GD37" s="16"/>
      <c r="GE37" s="59"/>
      <c r="GF37" s="117" t="str">
        <f>IF(ISNUMBER('S1 Part 2'!AO37),'S2'!AL37-'S1 Part 2'!AO37, "NaN")</f>
        <v>NaN</v>
      </c>
      <c r="GG37" s="16"/>
      <c r="GH37" s="59"/>
      <c r="GI37" s="117" t="str">
        <f>IF(ISNUMBER('S1 Part 2'!AR37),'S1 Part 2'!AR37-SUM('S11'!EG37,'S12'!EJ37,'S13'!FH37,S1M!DO37), "NaN")</f>
        <v>NaN</v>
      </c>
      <c r="GJ37" s="16"/>
      <c r="GK37" s="59"/>
      <c r="GL37" s="117" t="str">
        <f>IF(ISNUMBER('S1 Part 2'!AU37),'S1 Part 2'!AU37-SUM('S11'!EJ37,'S12'!EM37,'S13'!FK37,S1M!DR37), "NaN")</f>
        <v>NaN</v>
      </c>
      <c r="GM37" s="16"/>
      <c r="GN37" s="59"/>
      <c r="GO37" s="117" t="str">
        <f>IF(ISNUMBER('S1 Part 2'!AX37),'S1 Part 2'!AX37-SUM('S11'!EM37,'S12'!EP37,'S13'!FN37,S1M!DU37), "NaN")</f>
        <v>NaN</v>
      </c>
      <c r="GP37" s="16"/>
      <c r="GQ37" s="59"/>
      <c r="GR37" s="117" t="str">
        <f>IF(ISNUMBER('S1 Part 2'!BA37),'S1 Part 2'!BA37-IF(ISNUMBER('S13'!FQ37),'S13'!FQ37,0), "NaN")</f>
        <v>NaN</v>
      </c>
      <c r="GS37" s="16"/>
      <c r="GT37" s="59"/>
      <c r="GU37" s="117" t="str">
        <f>IF(ISNUMBER('S1 Part 2'!BD37),'S1 Part 2'!BD37-SUM('S11'!EP37,'S12'!ES37,'S13'!FT37,S1M!DX37), "NaN")</f>
        <v>NaN</v>
      </c>
      <c r="GV37" s="16"/>
      <c r="GW37" s="59"/>
      <c r="GX37" s="117" t="str">
        <f>IF(ISNUMBER('S1 Part 2'!BG37),'S1 Part 2'!BG37-SUM('S11'!ES37,'S12'!EV37,'S13'!FW37,S1M!EA37), "NaN")</f>
        <v>NaN</v>
      </c>
      <c r="GY37" s="16"/>
      <c r="GZ37" s="59"/>
      <c r="HA37" s="117" t="str">
        <f>IF(ISNUMBER('S1 Part 2'!BJ37),'S1 Part 2'!BJ37-IF(ISNUMBER(S1M!ED37),S1M!ED37,0), "NaN")</f>
        <v>NaN</v>
      </c>
      <c r="HB37" s="16"/>
      <c r="HC37" s="59"/>
      <c r="HD37" s="117" t="str">
        <f>IF(ISNUMBER('S1 Part 2'!BM37),'S1 Part 2'!BM37-IF(ISNUMBER(S1M!EG37),S1M!EG37,0), "NaN")</f>
        <v>NaN</v>
      </c>
      <c r="HE37" s="16"/>
      <c r="HF37" s="59"/>
      <c r="HG37" s="117" t="str">
        <f>IF(ISNUMBER('S1 Part 2'!BP37),'S1 Part 2'!BP37-SUM('S11'!EV37,'S12'!EY37,'S13'!FZ37,S1M!EJ37), "NaN")</f>
        <v>NaN</v>
      </c>
      <c r="HH37" s="16"/>
      <c r="HI37" s="59"/>
      <c r="HJ37" s="117" t="str">
        <f>IF(ISNUMBER('S1 Part 2'!BS37),'S1 Part 2'!BS37-SUM('S12'!FB37,'S13'!GC37), "NaN")</f>
        <v>NaN</v>
      </c>
      <c r="HK37" s="16"/>
      <c r="HL37" s="59"/>
      <c r="HM37" s="117" t="str">
        <f>IF(ISNUMBER('S1 Part 2'!BV37),'S1 Part 2'!BV37-SUM('S11'!EY37,'S12'!FE37,'S13'!GF37,S1M!EM37), "NaN")</f>
        <v>NaN</v>
      </c>
      <c r="HN37" s="16"/>
      <c r="HO37" s="59"/>
      <c r="HP37" s="117" t="str">
        <f>IF(ISNUMBER('S1 Part 2'!BY37),'S1 Part 2'!BY37-SUM('S11'!FB37,'S12'!FH37,'S13'!GI37,S1M!EP37), "NaN")</f>
        <v>NaN</v>
      </c>
      <c r="HQ37" s="16"/>
      <c r="HR37" s="59"/>
      <c r="HS37" s="117" t="str">
        <f>IF(ISNUMBER('S1 Part 2'!CB37),IF(ABS('S1 Part 2'!CB37-'S13'!GL37)&lt;5, 'S2'!BS37-'S13'!GL37,'S1 Part 2'!CB37-'S13'!GL37),"NaN")</f>
        <v>NaN</v>
      </c>
      <c r="HT37" s="16"/>
      <c r="HU37" s="59"/>
      <c r="HV37" s="117" t="str">
        <f>IF(ISNUMBER('S1 Part 2'!CE37),'S1 Part 2'!CE37-SUM('S11'!FE37,'S12'!FK37,'S13'!GO37,S1M!ES37), "NaN")</f>
        <v>NaN</v>
      </c>
      <c r="HW37" s="16"/>
      <c r="HX37" s="59"/>
      <c r="HY37" s="117" t="str">
        <f>IF(ISNUMBER('S1 Part 2'!CH37),'S1 Part 2'!CH37-IF(ISNUMBER(S1M!EV37),S1M!EV37,0), "NaN")</f>
        <v>NaN</v>
      </c>
      <c r="HZ37" s="16"/>
      <c r="IA37" s="59"/>
      <c r="IB37" s="117" t="str">
        <f>IF(ISNUMBER('S1 Part 2'!CK37),'S1 Part 2'!CK37-SUM('S11'!FH37,'S12'!FN37,'S13'!GR37,S1M!EY37), "NaN")</f>
        <v>NaN</v>
      </c>
      <c r="IC37" s="16"/>
      <c r="ID37" s="59"/>
      <c r="IE37" s="117" t="str">
        <f>IF(ISNUMBER('S1 Part 2'!CN37),'S1 Part 2'!CN37-IF(ISNUMBER('S13'!GU37),'S13'!GU37,0), "NaN")</f>
        <v>NaN</v>
      </c>
      <c r="IF37" s="16"/>
      <c r="IG37" s="59"/>
      <c r="IH37" s="117" t="str">
        <f>IF(ISNUMBER('S1 Part 2'!CQ37),'S1 Part 2'!CQ37-SUM('S11'!FK37,'S12'!FQ37,'S13'!GX37,S1M!FB37), "NaN")</f>
        <v>NaN</v>
      </c>
      <c r="II37" s="16"/>
      <c r="IJ37" s="59"/>
      <c r="IK37" s="117" t="str">
        <f>IF(ISNUMBER('S1 Part 2'!CT37),'S1 Part 2'!CT37-SUM('S11'!FN37,'S12'!FT37,'S13'!HA37,S1M!FE37), "NaN")</f>
        <v>NaN</v>
      </c>
      <c r="IL37" s="16"/>
      <c r="IM37" s="59"/>
      <c r="IN37" s="117" t="str">
        <f>IF(ISNUMBER('S1 Part 2'!CW37),'S1 Part 2'!CW37-SUM('S11'!FQ37,'S12'!FW37,'S13'!HD37,S1M!FH37), "NaN")</f>
        <v>NaN</v>
      </c>
      <c r="IO37" s="16"/>
      <c r="IP37" s="59"/>
      <c r="IQ37" s="117" t="str">
        <f>IF(ISNUMBER('S1 Part 2'!CZ37),'S1 Part 2'!CZ37-SUM('S11'!FT37,'S12'!FZ37,'S13'!HG37,S1M!FK37), "NaN")</f>
        <v>NaN</v>
      </c>
      <c r="IR37" s="16"/>
      <c r="IS37" s="59"/>
      <c r="IT37" s="117" t="str">
        <f>IF(ISNUMBER('S1 Part 2'!DC37),'S1 Part 2'!DC37-SUM('S1 Part 2'!Z37,'S11'!FW37,'S12'!GC37,'S13'!HM37,S1M!FN37), "NaN")</f>
        <v>NaN</v>
      </c>
      <c r="IU37" s="16"/>
      <c r="IV37" s="59"/>
      <c r="IW37" s="117" t="str">
        <f>IF(ISNUMBER('S1 Part 2'!DF37),'S1 Part 2'!DF37-SUM('S1 Part 2'!Z37,'S11'!FZ37,'S12'!GF37,'S13'!HP37,S1M!FQ37), "NaN")</f>
        <v>NaN</v>
      </c>
      <c r="IX37" s="16"/>
      <c r="IY37" s="59"/>
      <c r="IZ37" s="117" t="str">
        <f>IF(ISNUMBER('S1 Part 2'!DI37),'S1 Part 2'!DI37-SUM('S11'!GC37,'S12'!GI37,'S13'!HS37,S1M!FT37), "NaN")</f>
        <v>NaN</v>
      </c>
      <c r="JA37" s="16"/>
      <c r="JB37" s="59"/>
      <c r="JC37" s="117" t="str">
        <f>IF(ISNUMBER('S1 Part 2'!DL37),'S1 Part 2'!DL37-IF(ISNUMBER(S1M!FW37),S1M!FW37,0), "NaN")</f>
        <v>NaN</v>
      </c>
      <c r="JD37" s="16"/>
      <c r="JE37" s="59"/>
      <c r="JF37" s="117" t="str">
        <f>IF(ISNUMBER('S1 Part 2'!DO37),'S1 Part 2'!DO37-SUM('S11'!GF37,'S12'!GL37),"NaN")</f>
        <v>NaN</v>
      </c>
      <c r="JG37" s="16"/>
      <c r="JH37" s="59"/>
      <c r="JI37" s="117" t="str">
        <f>IF(ISNUMBER('S1 Part 2'!DR37),'S1 Part 2'!DR37-SUM('S11'!GI37,'S12'!GO37,'S13'!HY37,S1M!GC37), "NaN")</f>
        <v>NaN</v>
      </c>
      <c r="JJ37" s="16"/>
      <c r="JK37" s="59"/>
      <c r="JL37" s="117" t="str">
        <f>IF(ISNUMBER('S1 Part 2'!DU37),'S1 Part 2'!DU37-SUM('S11'!GL37,'S12'!GR37,'S13'!IB37,S1M!GF37), "NaN")</f>
        <v>NaN</v>
      </c>
      <c r="JM37" s="16"/>
      <c r="JN37" s="59"/>
      <c r="JO37" s="117" t="str">
        <f>IF(ISNUMBER('S1 Part 2'!DX37),'S1 Part 2'!DX37-SUM('S11'!GO37,'S12'!GU37,'S13'!IH37,S1M!GL37), "NaN")</f>
        <v>NaN</v>
      </c>
      <c r="JP37" s="16"/>
      <c r="JQ37" s="59"/>
      <c r="JR37" s="117" t="str">
        <f>IF(ISNUMBER('S1 Part 2'!EA37),'S1 Part 2'!EA37-SUM('S11'!GR37,'S12'!GX37,'S13'!IK37,S1M!GO37), "NaN")</f>
        <v>NaN</v>
      </c>
      <c r="JS37" s="16"/>
      <c r="JT37" s="59"/>
      <c r="JU37" s="117" t="str">
        <f>IF(ISNUMBER('S1 Part 2'!ED37),IF(ABS('S1 Part 2'!ED37-SUM('S11'!GU37,'S12'!HA37,'S13'!IN37,S1M!GR37))&lt;5,SUM('S1 Part 2'!ED37,'S2'!GR37), 'S1 Part 2'!ED37-SUM('S11'!GU37,'S12'!HA37,'S13'!IN37,S1M!GR37)),"NaN")</f>
        <v>NaN</v>
      </c>
      <c r="JV37" s="16"/>
      <c r="JW37" s="59"/>
      <c r="JX37" s="118" t="str">
        <f>IF(OR(ISNUMBER('S1 Part 2'!EG37),ISNUMBER('S11'!GX37),ISNUMBER('S12'!HD37),ISNUMBER('S13'!IQ37),ISNUMBER(S1M!GU37),ISNUMBER('S2'!HA37)),IF(SUM('S1 Part 2'!EG37,'S2'!HA37)&lt;&gt;0,SUM('S1 Part 2'!EG37,'S2'!HA37),'S1 Part 2'!EG37-SUM('S11'!GX37,'S12'!HD37,'S13'!IQ37,S1M!GU37)),"NaN")</f>
        <v>NaN</v>
      </c>
      <c r="JY37" s="16"/>
      <c r="JZ37" s="76"/>
      <c r="KA37" s="131" t="str">
        <f>IF(SUM('EMP(persons)'!$E37,'EMP(persons)'!$H37,'EMP(persons)'!$K37,'EMP(persons)'!$N37)=0,"NaN",'EMP(persons)'!$B37-SUM('EMP(persons)'!$E37,'EMP(persons)'!$H37,'EMP(persons)'!$K37,'EMP(persons)'!$N37))</f>
        <v>NaN</v>
      </c>
      <c r="KB37" s="16"/>
      <c r="KC37" s="59"/>
      <c r="KD37" s="131" t="str">
        <f>IF(SUM('EMP(persons)'!Q37,'EMP(persons)'!T37)=0,"NaN",'EMP(persons)'!N37-SUM('EMP(persons)'!Q37,'EMP(persons)'!T37))</f>
        <v>NaN</v>
      </c>
      <c r="KE37" s="16"/>
      <c r="KF37" s="59"/>
      <c r="KG37" s="131" t="str">
        <f>IF(SUM('EMP(hours worked)'!$E37,'EMP(hours worked)'!$H37,'EMP(hours worked)'!$K37,'EMP(hours worked)'!$N37)=0,"NaN",'EMP(hours worked)'!$B37-SUM('EMP(hours worked)'!$E37,'EMP(hours worked)'!$H37,'EMP(hours worked)'!$K37,'EMP(hours worked)'!$N37))</f>
        <v>NaN</v>
      </c>
      <c r="KH37" s="16"/>
      <c r="KI37" s="59"/>
      <c r="KJ37" s="131" t="str">
        <f>IF(SUM('EMP(hours worked)'!Q37,'EMP(hours worked)'!T37)=0,"NaN",'EMP(hours worked)'!N37-SUM('EMP(hours worked)'!Q36,'EMP(hours worked)'!T37))</f>
        <v>NaN</v>
      </c>
      <c r="KK37" s="16"/>
      <c r="KL37" s="59"/>
    </row>
    <row r="38" spans="1:298" s="32" customFormat="1" ht="10.5" x14ac:dyDescent="0.25">
      <c r="A38" s="115" t="s">
        <v>710</v>
      </c>
      <c r="B38" s="117" t="str">
        <f>IF(ISNUMBER('S1 Part 1'!B38),'S1 Part 1'!B38-SUM('S11'!B38,'S12'!B38,'S13'!B38,S1M!B38), "NaN")</f>
        <v>NaN</v>
      </c>
      <c r="C38" s="16"/>
      <c r="D38" s="59"/>
      <c r="E38" s="117" t="str">
        <f>IF(ISNUMBER('S1 Part 1'!E38),'S1 Part 1'!E38-SUM('S13'!E38,S1M!E38), "NaN")</f>
        <v>NaN</v>
      </c>
      <c r="F38" s="16"/>
      <c r="G38" s="59"/>
      <c r="H38" s="117" t="str">
        <f>IF(ISNUMBER('S1 Part 1'!H38),'S1 Part 1'!H38-SUM('S13'!H38,S1M!H38), "NaN")</f>
        <v>NaN</v>
      </c>
      <c r="I38" s="16"/>
      <c r="J38" s="59"/>
      <c r="K38" s="117" t="str">
        <f>IF(ISNUMBER('S1 Part 1'!K38),'S1 Part 1'!K38-'S13'!K38, "NaN")</f>
        <v>NaN</v>
      </c>
      <c r="L38" s="16"/>
      <c r="M38" s="59"/>
      <c r="N38" s="117" t="str">
        <f>IF(ISNUMBER('S1 Part 1'!N38),'S1 Part 1'!N38-SUM('S11'!E38,'S12'!E38,'S13'!N38,S1M!K38), "NaN")</f>
        <v>NaN</v>
      </c>
      <c r="O38" s="16"/>
      <c r="P38" s="59"/>
      <c r="Q38" s="117" t="str">
        <f>IF(ISNUMBER('S1 Part 1'!Q38),'S1 Part 1'!Q38-SUM('S11'!H38,'S12'!H38,'S13'!Q38,S1M!N38), "NaN")</f>
        <v>NaN</v>
      </c>
      <c r="R38" s="16"/>
      <c r="S38" s="59"/>
      <c r="T38" s="117" t="str">
        <f>IF(ISNUMBER('S1 Part 1'!T38),'S1 Part 1'!T38-SUM('S11'!K38,'S12'!K38,'S13'!T38,S1M!Q38), "NaN")</f>
        <v>NaN</v>
      </c>
      <c r="U38" s="16"/>
      <c r="V38" s="59"/>
      <c r="W38" s="117" t="str">
        <f>IF(ISNUMBER('S1 Part 1'!W38),'S1 Part 1'!W38-SUM('S11'!N38,'S12'!N38,'S13'!W38,S1M!T38), "NaN")</f>
        <v>NaN</v>
      </c>
      <c r="X38" s="16"/>
      <c r="Y38" s="59"/>
      <c r="Z38" s="117" t="str">
        <f>IF(ISNUMBER('S1 Part 1'!Z38),'S1 Part 1'!Z38-SUM('S11'!Q38,'S12'!Q38,'S13'!Z38,S1M!W38,S1N!B38), "NaN")</f>
        <v>NaN</v>
      </c>
      <c r="AA38" s="16"/>
      <c r="AB38" s="59"/>
      <c r="AC38" s="117" t="str">
        <f>IF(ISNUMBER('S1 Part 1'!AC38),'S1 Part 1'!AC38-S1N!E38, "NaN")</f>
        <v>NaN</v>
      </c>
      <c r="AD38" s="16"/>
      <c r="AE38" s="59"/>
      <c r="AF38" s="117" t="str">
        <f>IF(ISNUMBER('S1 Part 1'!AF38),'S1 Part 1'!AF38-SUM('S11'!T38,'S12'!T38,'S13'!AC38,S1M!Z38,0), "NaN")</f>
        <v>NaN</v>
      </c>
      <c r="AG38" s="16"/>
      <c r="AH38" s="59"/>
      <c r="AI38" s="117" t="str">
        <f>IF(ISNUMBER('S1 Part 1'!AI38),'S1 Part 1'!AI38-'S13'!AF38, "NaN")</f>
        <v>NaN</v>
      </c>
      <c r="AJ38" s="16"/>
      <c r="AK38" s="59"/>
      <c r="AL38" s="117" t="str">
        <f>IF(ISNUMBER('S1 Part 1'!AL38),'S1 Part 1'!AL38-IF(ISNUMBER('S13'!AI38),'S13'!AI38,0), "NaN")</f>
        <v>NaN</v>
      </c>
      <c r="AM38" s="16"/>
      <c r="AN38" s="59"/>
      <c r="AO38" s="117" t="str">
        <f>IF(ISNUMBER('S1 Part 1'!AO38),'S1 Part 1'!AO38-IF(ISNUMBER('S13'!AL38),'S13'!AL38,0), "NaN")</f>
        <v>NaN</v>
      </c>
      <c r="AP38" s="16"/>
      <c r="AQ38" s="59"/>
      <c r="AR38" s="117" t="str">
        <f>IF(ISNUMBER('S1 Part 1'!AR38),'S1 Part 1'!AR38-SUM('S11'!W38,'S12'!W38,'S13'!AO38,S1M!AC38), "NaN")</f>
        <v>NaN</v>
      </c>
      <c r="AS38" s="16"/>
      <c r="AT38" s="59"/>
      <c r="AU38" s="117" t="str">
        <f>IF(ISNUMBER('S1 Part 1'!AU38),'S1 Part 1'!AU38-SUM('S11'!Z38,'S12'!Z38,'S13'!AR38,S1M!AF38), "NaN")</f>
        <v>NaN</v>
      </c>
      <c r="AV38" s="16"/>
      <c r="AW38" s="59"/>
      <c r="AX38" s="117" t="str">
        <f>IF(ISNUMBER('S1 Part 1'!AX38),'S1 Part 1'!AX38-SUM('S11'!AC38,'S12'!AC38,'S13'!AU38,S1M!AI38), "NaN")</f>
        <v>NaN</v>
      </c>
      <c r="AY38" s="16"/>
      <c r="AZ38" s="59"/>
      <c r="BA38" s="117" t="str">
        <f>IF(ISNUMBER('S1 Part 1'!BA38),'S1 Part 1'!BA38-SUM('S11'!AF38,'S12'!AF38), "NaN")</f>
        <v>NaN</v>
      </c>
      <c r="BB38" s="16"/>
      <c r="BC38" s="59"/>
      <c r="BD38" s="117" t="str">
        <f>IF(ISNUMBER('S1 Part 1'!BD38),'S1 Part 1'!BD38-SUM('S11'!AI38,'S12'!AI38), "NaN")</f>
        <v>NaN</v>
      </c>
      <c r="BE38" s="16"/>
      <c r="BF38" s="59"/>
      <c r="BG38" s="117" t="str">
        <f>IF(SUM('S11'!AL38,'S11'!AO38,'S12'!AL38,'S12'!AO38)=0,"NaN",'S1 Part 1'!BD38-SUM('S11'!AL38,'S11'!AO38,'S12'!AL38,'S12'!AO38))</f>
        <v>NaN</v>
      </c>
      <c r="BH38" s="16"/>
      <c r="BI38" s="59"/>
      <c r="BJ38" s="117" t="str">
        <f>IF(SUM('S11'!AR38,'S11'!AU38,'S12'!AR38,'S12'!AU38)=0,"NaN",'S1 Part 1'!BD38-SUM('S11'!AR38,'S11'!AU38,'S12'!AR38,'S12'!AU38))</f>
        <v>NaN</v>
      </c>
      <c r="BK38" s="16"/>
      <c r="BL38" s="59"/>
      <c r="BM38" s="117" t="str">
        <f>IF(ISNUMBER('S1 Part 1'!BD38),'S2'!ED38-'S1 Part 1'!BD38, "NaN")</f>
        <v>NaN</v>
      </c>
      <c r="BN38" s="16"/>
      <c r="BO38" s="59"/>
      <c r="BP38" s="117" t="str">
        <f>IF(ISNUMBER('S1 Part 1'!BG38),'S1 Part 1'!BG38-SUM('S11'!AX38,'S12'!AX38,'S13'!AX38), "NaN")</f>
        <v>NaN</v>
      </c>
      <c r="BQ38" s="16"/>
      <c r="BR38" s="59"/>
      <c r="BS38" s="117" t="str">
        <f>IF(ISNUMBER('S1 Part 1'!BJ38),'S1 Part 1'!BJ38-SUM('S11'!BA38,'S12'!BA38,'S13'!BA38,S1M!AL38), "NaN")</f>
        <v>NaN</v>
      </c>
      <c r="BT38" s="16"/>
      <c r="BU38" s="59"/>
      <c r="BV38" s="117" t="str">
        <f>IF(ISNUMBER('S1 Part 1'!BM38),'S1 Part 1'!BM38-SUM('S11'!BD38,'S12'!BD38,'S13'!BD38,S1M!AO38), "NaN")</f>
        <v>NaN</v>
      </c>
      <c r="BW38" s="16"/>
      <c r="BX38" s="59"/>
      <c r="BY38" s="117" t="str">
        <f>IF(ISNUMBER('S1 Part 1'!BP38),'S1 Part 1'!BP38-SUM('S11'!BG38,'S12'!BG38,'S13'!BG38,S1M!AR38), "NaN")</f>
        <v>NaN</v>
      </c>
      <c r="BZ38" s="16"/>
      <c r="CA38" s="59"/>
      <c r="CB38" s="117" t="str">
        <f>IF(ISNUMBER('S1 Part 1'!BS38),'S1 Part 1'!BS38-SUM('S11'!BJ38,'S12'!BJ38,'S13'!BJ38,S1M!AU38), "NaN")</f>
        <v>NaN</v>
      </c>
      <c r="CC38" s="16"/>
      <c r="CD38" s="59"/>
      <c r="CE38" s="117" t="str">
        <f>IF(ISNUMBER('S1 Part 1'!BV38),'S1 Part 1'!BV38-S1M!AX38, "NaN")</f>
        <v>NaN</v>
      </c>
      <c r="CF38" s="16"/>
      <c r="CG38" s="59"/>
      <c r="CH38" s="117" t="str">
        <f>IF(ISNUMBER('S1 Part 1'!BY38),'S1 Part 1'!BY38-SUM('S11'!BM38,'S12'!BM38,'S13'!BM38,S1M!BA38), "NaN")</f>
        <v>NaN</v>
      </c>
      <c r="CI38" s="16"/>
      <c r="CJ38" s="59"/>
      <c r="CK38" s="117" t="str">
        <f>IF(ISNUMBER('S1 Part 1'!CB38),'S1 Part 1'!CB38-SUM('S13'!BP38,S1M!BD38), "NaN")</f>
        <v>NaN</v>
      </c>
      <c r="CL38" s="16"/>
      <c r="CM38" s="59"/>
      <c r="CN38" s="117" t="str">
        <f>IF(ISNUMBER('S1 Part 1'!CK38),'S1 Part 1'!CK38-SUM('S11'!BP38,'S12'!BP38,'S13'!BY38,S1M!BG38), "NaN")</f>
        <v>NaN</v>
      </c>
      <c r="CO38" s="16"/>
      <c r="CP38" s="59"/>
      <c r="CQ38" s="117" t="str">
        <f>IF(ISNUMBER('S1 Part 1'!CN38),'S1 Part 1'!CN38-SUM('S11'!BS38,'S12'!BS38,'S13'!CB38,S1M!BJ38), "NaN")</f>
        <v>NaN</v>
      </c>
      <c r="CR38" s="16"/>
      <c r="CS38" s="59"/>
      <c r="CT38" s="117" t="str">
        <f>IF(ISNUMBER('S1 Part 1'!CQ38),'S1 Part 1'!CQ38-SUM('S12'!BV38,'S13'!CE38), "NaN")</f>
        <v>NaN</v>
      </c>
      <c r="CU38" s="16"/>
      <c r="CV38" s="59"/>
      <c r="CW38" s="117" t="str">
        <f>IF(ISNUMBER('S1 Part 1'!CT38),'S1 Part 1'!CT38-SUM('S11'!BV38,'S12'!BY38,'S13'!CH38,S1M!BM38), "NaN")</f>
        <v>NaN</v>
      </c>
      <c r="CX38" s="16"/>
      <c r="CY38" s="59"/>
      <c r="CZ38" s="117" t="str">
        <f>IF(ISNUMBER('S1 Part 1'!CW38),IF(ABS('S1 Part 1'!CW38-'S13'!CK38)&lt;5, 'S2'!FK38-'S13'!CK38,'S1 Part 1'!CW38-'S13'!CK38),"NaN")</f>
        <v>NaN</v>
      </c>
      <c r="DA38" s="16"/>
      <c r="DB38" s="59"/>
      <c r="DC38" s="117" t="str">
        <f>IF(ISNUMBER('S1 Part 1'!CZ38),IF(ABS('S1 Part 1'!CZ38-'S13'!CN38)&lt;5, 'S2'!FN38-'S13'!CN38,'S1 Part 1'!CZ38-'S13'!CN38),"NaN")</f>
        <v>NaN</v>
      </c>
      <c r="DD38" s="16"/>
      <c r="DE38" s="59"/>
      <c r="DF38" s="117" t="str">
        <f>IF(ISNUMBER('S1 Part 1'!DC38),'S1 Part 1'!DC38-SUM('S11'!BY38,'S12'!CB38,'S13'!CQ38,S1M!BP38), "NaN")</f>
        <v>NaN</v>
      </c>
      <c r="DG38" s="16"/>
      <c r="DH38" s="59"/>
      <c r="DI38" s="117" t="str">
        <f>IF(ISNUMBER('S1 Part 1'!DF38),IF(('S1 Part 1'!DF38-'S13'!CT38)&lt;5,'S2'!FT38-'S13'!CT38,'S1 Part 1'!DF38-'S13'!CT38),"NaN")</f>
        <v>NaN</v>
      </c>
      <c r="DJ38" s="16"/>
      <c r="DK38" s="59"/>
      <c r="DL38" s="117" t="str">
        <f>IF(ISNUMBER('S1 Part 1'!DI38),'S1 Part 1'!DI38-SUM('S11'!CB38,'S12'!CE38,'S13'!CW38,S1M!BS38), "NaN")</f>
        <v>NaN</v>
      </c>
      <c r="DM38" s="16"/>
      <c r="DN38" s="59"/>
      <c r="DO38" s="117" t="str">
        <f>IF(ISNUMBER('S1 Part 1'!DL38),'S1 Part 1'!DL38-SUM('S11'!CE38,'S12'!CH38,'S13'!CZ38,S1M!BV38), "NaN")</f>
        <v>NaN</v>
      </c>
      <c r="DP38" s="16"/>
      <c r="DQ38" s="59"/>
      <c r="DR38" s="117" t="str">
        <f>IF(ISNUMBER('S1 Part 1'!DO38),'S1 Part 1'!DO38-SUM('S11'!CH38,'S12'!CK38,S1M!BY38), "NaN")</f>
        <v>NaN</v>
      </c>
      <c r="DS38" s="16"/>
      <c r="DT38" s="59"/>
      <c r="DU38" s="117" t="str">
        <f>IF(ISNUMBER('S1 Part 1'!DR38),'S1 Part 1'!DR38-SUM('S11'!CK38,'S12'!CN38,'S13'!DC38,S1M!CB38), "NaN")</f>
        <v>NaN</v>
      </c>
      <c r="DV38" s="16"/>
      <c r="DW38" s="59"/>
      <c r="DX38" s="117" t="str">
        <f>IF(ISNUMBER('S1 Part 1'!DU38),'S1 Part 1'!DU38-IF(ISNUMBER('S13'!DF38),'S13'!DF38,0), "NaN")</f>
        <v>NaN</v>
      </c>
      <c r="DY38" s="16"/>
      <c r="DZ38" s="59"/>
      <c r="EA38" s="117" t="str">
        <f>IF(ISNUMBER('S1 Part 1'!DX38),'S1 Part 1'!DX38-SUM('S11'!CN38,'S12'!CQ38,'S13'!DI38,S1M!CE38), "NaN")</f>
        <v>NaN</v>
      </c>
      <c r="EB38" s="16"/>
      <c r="EC38" s="59"/>
      <c r="ED38" s="117" t="str">
        <f>IF(ISNUMBER('S1 Part 1'!EA38),'S1 Part 1'!EA38-SUM('S11'!CQ38,'S12'!CT38,'S13'!DL38,S1M!CH38), "NaN")</f>
        <v>NaN</v>
      </c>
      <c r="EE38" s="16"/>
      <c r="EF38" s="59"/>
      <c r="EG38" s="117" t="str">
        <f>IF(ISNUMBER('S1 Part 1'!ED38),IF(ABS('S1 Part 1'!ED38-SUM('S11'!CT38,'S12'!CW38,'S13'!DO38,S1M!CK38))&lt;5,SUM('S1 Part 1'!ED38,'S2'!CQ38),'S1 Part 1'!ED38-SUM('S11'!CT38,'S12'!CW38,'S13'!DO38,S1M!CK38)), "NaN")</f>
        <v>NaN</v>
      </c>
      <c r="EH38" s="16"/>
      <c r="EI38" s="76"/>
      <c r="EJ38" s="116" t="str">
        <f>IF(ISNUMBER('S1 Part 2'!B38),'S1 Part 2'!B38-SUM('S11'!CW38,'S12'!CZ38,'S13'!DU38,S1M!CN38),"NaN")</f>
        <v>NaN</v>
      </c>
      <c r="EK38" s="16"/>
      <c r="EL38" s="59"/>
      <c r="EM38" s="117" t="str">
        <f>IF(ISNUMBER('S1 Part 2'!E38),'S1 Part 2'!E38-S1M!CQ38, "NaN")</f>
        <v>NaN</v>
      </c>
      <c r="EN38" s="16"/>
      <c r="EO38" s="59"/>
      <c r="EP38" s="117" t="str">
        <f>IF(ISNUMBER('S1 Part 2'!H38),'S1 Part 2'!H38-'S13'!EA38, "NaN")</f>
        <v>NaN</v>
      </c>
      <c r="EQ38" s="16"/>
      <c r="ER38" s="59"/>
      <c r="ES38" s="117" t="str">
        <f>IF(ISNUMBER('S1 Part 2'!K38),'S1 Part 2'!K38-'S13'!ED38, "NaN")</f>
        <v>NaN</v>
      </c>
      <c r="ET38" s="16"/>
      <c r="EU38" s="59"/>
      <c r="EV38" s="117" t="str">
        <f>IF(ISNUMBER('S1 Part 2'!N38),'S1 Part 2'!N38-'S13'!EJ38, "NaN")</f>
        <v>NaN</v>
      </c>
      <c r="EW38" s="16"/>
      <c r="EX38" s="59"/>
      <c r="EY38" s="117" t="str">
        <f>IF(ISNUMBER('S1 Part 2'!Q38),'S1 Part 2'!Q38-SUM('S11'!CZ38,'S12'!DC38,'S13'!EM38,S1M!CT38,S1N!H38), "NaN")</f>
        <v>NaN</v>
      </c>
      <c r="EZ38" s="16"/>
      <c r="FA38" s="59"/>
      <c r="FB38" s="117" t="str">
        <f>IF(ISNUMBER('S1 Part 2'!T38),'S1 Part 2'!T38-S1N!K38, "NaN")</f>
        <v>NaN</v>
      </c>
      <c r="FC38" s="16"/>
      <c r="FD38" s="59"/>
      <c r="FE38" s="117" t="str">
        <f>IF(ISNUMBER('S1 Part 2'!W38),'S1 Part 2'!W38-SUM('S11'!DC38,'S12'!DF38,'S13'!EP38,S1M!CW38), "NaN")</f>
        <v>NaN</v>
      </c>
      <c r="FF38" s="16"/>
      <c r="FG38" s="59"/>
      <c r="FH38" s="117" t="str">
        <f>IF(ISNUMBER('S1 Part 2'!Z38),'S1 Part 2'!Z38-S1N!N38, "NaN")</f>
        <v>NaN</v>
      </c>
      <c r="FI38" s="16"/>
      <c r="FJ38" s="59"/>
      <c r="FK38" s="117" t="str">
        <f>IF(ISNUMBER('S1 Part 2'!AC38),'S1 Part 2'!AC38-SUM('S11'!DF38,'S12'!DI38,'S13'!ES38,S1M!CZ38), "NaN")</f>
        <v>NaN</v>
      </c>
      <c r="FL38" s="16"/>
      <c r="FM38" s="59"/>
      <c r="FN38" s="117" t="str">
        <f>IF(ISNUMBER('S1 Part 2'!AF38),'S1 Part 2'!AF38-SUM('S11'!DI38,'S12'!DL38,'S13'!EV38,S1M!DC38), "NaN")</f>
        <v>NaN</v>
      </c>
      <c r="FO38" s="16"/>
      <c r="FP38" s="59"/>
      <c r="FQ38" s="117" t="str">
        <f>IF(ISNUMBER('S1 Part 2'!AI38),'S1 Part 2'!AI38-SUM('S11'!DL38,'S12'!DO38,'S13'!EY38,S1M!DF38), "NaN")</f>
        <v>NaN</v>
      </c>
      <c r="FR38" s="16"/>
      <c r="FS38" s="59"/>
      <c r="FT38" s="117" t="str">
        <f>IF(ISNUMBER('S1 Part 2'!AL38),'S1 Part 2'!AL38-SUM('S11'!DO38,'S12'!DR38,'S13'!FB38,S1M!DI38), "NaN")</f>
        <v>NaN</v>
      </c>
      <c r="FU38" s="16"/>
      <c r="FV38" s="59"/>
      <c r="FW38" s="117" t="str">
        <f>IF(ISNUMBER('S1 Part 2'!AO38),'S1 Part 2'!AO38-SUM('S11'!DR38,'S12'!DU38,'S13'!FE38,S1M!DL38), "NaN")</f>
        <v>NaN</v>
      </c>
      <c r="FX38" s="16"/>
      <c r="FY38" s="59"/>
      <c r="FZ38" s="117" t="str">
        <f>IF(SUM('S11'!DU38,'S11'!DX38,'S12'!DX38,'S12'!EA38)=0,"NaN",'S1 Part 2'!AO38-SUM('S11'!DU38,'S11'!DX38,'S12'!DX38,'S12'!EA38,'S13'!FE38,S1M!DL38))</f>
        <v>NaN</v>
      </c>
      <c r="GA38" s="16"/>
      <c r="GB38" s="59"/>
      <c r="GC38" s="117" t="str">
        <f>IF(SUM('S11'!EA38,'S11'!ED38,'S12'!ED38,'S12'!EG38)=0,"NaN",'S1 Part 2'!AO38-SUM('S11'!EA38,'S11'!ED38,'S12'!ED38,'S12'!EG38,'S13'!FE38,S1M!DL38))</f>
        <v>NaN</v>
      </c>
      <c r="GD38" s="16"/>
      <c r="GE38" s="59"/>
      <c r="GF38" s="117" t="str">
        <f>IF(ISNUMBER('S1 Part 2'!AO38),'S2'!AL38-'S1 Part 2'!AO38, "NaN")</f>
        <v>NaN</v>
      </c>
      <c r="GG38" s="16"/>
      <c r="GH38" s="59"/>
      <c r="GI38" s="117" t="str">
        <f>IF(ISNUMBER('S1 Part 2'!AR38),'S1 Part 2'!AR38-SUM('S11'!EG38,'S12'!EJ38,'S13'!FH38,S1M!DO38), "NaN")</f>
        <v>NaN</v>
      </c>
      <c r="GJ38" s="16"/>
      <c r="GK38" s="59"/>
      <c r="GL38" s="117" t="str">
        <f>IF(ISNUMBER('S1 Part 2'!AU38),'S1 Part 2'!AU38-SUM('S11'!EJ38,'S12'!EM38,'S13'!FK38,S1M!DR38), "NaN")</f>
        <v>NaN</v>
      </c>
      <c r="GM38" s="16"/>
      <c r="GN38" s="59"/>
      <c r="GO38" s="117" t="str">
        <f>IF(ISNUMBER('S1 Part 2'!AX38),'S1 Part 2'!AX38-SUM('S11'!EM38,'S12'!EP38,'S13'!FN38,S1M!DU38), "NaN")</f>
        <v>NaN</v>
      </c>
      <c r="GP38" s="16"/>
      <c r="GQ38" s="59"/>
      <c r="GR38" s="117" t="str">
        <f>IF(ISNUMBER('S1 Part 2'!BA38),'S1 Part 2'!BA38-IF(ISNUMBER('S13'!FQ38),'S13'!FQ38,0), "NaN")</f>
        <v>NaN</v>
      </c>
      <c r="GS38" s="16"/>
      <c r="GT38" s="59"/>
      <c r="GU38" s="117" t="str">
        <f>IF(ISNUMBER('S1 Part 2'!BD38),'S1 Part 2'!BD38-SUM('S11'!EP38,'S12'!ES38,'S13'!FT38,S1M!DX38), "NaN")</f>
        <v>NaN</v>
      </c>
      <c r="GV38" s="16"/>
      <c r="GW38" s="59"/>
      <c r="GX38" s="117" t="str">
        <f>IF(ISNUMBER('S1 Part 2'!BG38),'S1 Part 2'!BG38-SUM('S11'!ES38,'S12'!EV38,'S13'!FW38,S1M!EA38), "NaN")</f>
        <v>NaN</v>
      </c>
      <c r="GY38" s="16"/>
      <c r="GZ38" s="59"/>
      <c r="HA38" s="117" t="str">
        <f>IF(ISNUMBER('S1 Part 2'!BJ38),'S1 Part 2'!BJ38-IF(ISNUMBER(S1M!ED38),S1M!ED38,0), "NaN")</f>
        <v>NaN</v>
      </c>
      <c r="HB38" s="16"/>
      <c r="HC38" s="59"/>
      <c r="HD38" s="117" t="str">
        <f>IF(ISNUMBER('S1 Part 2'!BM38),'S1 Part 2'!BM38-IF(ISNUMBER(S1M!EG38),S1M!EG38,0), "NaN")</f>
        <v>NaN</v>
      </c>
      <c r="HE38" s="16"/>
      <c r="HF38" s="59"/>
      <c r="HG38" s="117" t="str">
        <f>IF(ISNUMBER('S1 Part 2'!BP38),'S1 Part 2'!BP38-SUM('S11'!EV38,'S12'!EY38,'S13'!FZ38,S1M!EJ38), "NaN")</f>
        <v>NaN</v>
      </c>
      <c r="HH38" s="16"/>
      <c r="HI38" s="59"/>
      <c r="HJ38" s="117" t="str">
        <f>IF(ISNUMBER('S1 Part 2'!BS38),'S1 Part 2'!BS38-SUM('S12'!FB38,'S13'!GC38), "NaN")</f>
        <v>NaN</v>
      </c>
      <c r="HK38" s="16"/>
      <c r="HL38" s="59"/>
      <c r="HM38" s="117" t="str">
        <f>IF(ISNUMBER('S1 Part 2'!BV38),'S1 Part 2'!BV38-SUM('S11'!EY38,'S12'!FE38,'S13'!GF38,S1M!EM38), "NaN")</f>
        <v>NaN</v>
      </c>
      <c r="HN38" s="16"/>
      <c r="HO38" s="59"/>
      <c r="HP38" s="117" t="str">
        <f>IF(ISNUMBER('S1 Part 2'!BY38),'S1 Part 2'!BY38-SUM('S11'!FB38,'S12'!FH38,'S13'!GI38,S1M!EP38), "NaN")</f>
        <v>NaN</v>
      </c>
      <c r="HQ38" s="16"/>
      <c r="HR38" s="59"/>
      <c r="HS38" s="117" t="str">
        <f>IF(ISNUMBER('S1 Part 2'!CB38),IF(ABS('S1 Part 2'!CB38-'S13'!GL38)&lt;5, 'S2'!BS38-'S13'!GL38,'S1 Part 2'!CB38-'S13'!GL38),"NaN")</f>
        <v>NaN</v>
      </c>
      <c r="HT38" s="16"/>
      <c r="HU38" s="59"/>
      <c r="HV38" s="117" t="str">
        <f>IF(ISNUMBER('S1 Part 2'!CE38),'S1 Part 2'!CE38-SUM('S11'!FE38,'S12'!FK38,'S13'!GO38,S1M!ES38), "NaN")</f>
        <v>NaN</v>
      </c>
      <c r="HW38" s="16"/>
      <c r="HX38" s="59"/>
      <c r="HY38" s="117" t="str">
        <f>IF(ISNUMBER('S1 Part 2'!CH38),'S1 Part 2'!CH38-IF(ISNUMBER(S1M!EV38),S1M!EV38,0), "NaN")</f>
        <v>NaN</v>
      </c>
      <c r="HZ38" s="16"/>
      <c r="IA38" s="59"/>
      <c r="IB38" s="117" t="str">
        <f>IF(ISNUMBER('S1 Part 2'!CK38),'S1 Part 2'!CK38-SUM('S11'!FH38,'S12'!FN38,'S13'!GR38,S1M!EY38), "NaN")</f>
        <v>NaN</v>
      </c>
      <c r="IC38" s="16"/>
      <c r="ID38" s="59"/>
      <c r="IE38" s="117" t="str">
        <f>IF(ISNUMBER('S1 Part 2'!CN38),'S1 Part 2'!CN38-IF(ISNUMBER('S13'!GU38),'S13'!GU38,0), "NaN")</f>
        <v>NaN</v>
      </c>
      <c r="IF38" s="16"/>
      <c r="IG38" s="59"/>
      <c r="IH38" s="117" t="str">
        <f>IF(ISNUMBER('S1 Part 2'!CQ38),'S1 Part 2'!CQ38-SUM('S11'!FK38,'S12'!FQ38,'S13'!GX38,S1M!FB38), "NaN")</f>
        <v>NaN</v>
      </c>
      <c r="II38" s="16"/>
      <c r="IJ38" s="59"/>
      <c r="IK38" s="117" t="str">
        <f>IF(ISNUMBER('S1 Part 2'!CT38),'S1 Part 2'!CT38-SUM('S11'!FN38,'S12'!FT38,'S13'!HA38,S1M!FE38), "NaN")</f>
        <v>NaN</v>
      </c>
      <c r="IL38" s="16"/>
      <c r="IM38" s="59"/>
      <c r="IN38" s="117" t="str">
        <f>IF(ISNUMBER('S1 Part 2'!CW38),'S1 Part 2'!CW38-SUM('S11'!FQ38,'S12'!FW38,'S13'!HD38,S1M!FH38), "NaN")</f>
        <v>NaN</v>
      </c>
      <c r="IO38" s="16"/>
      <c r="IP38" s="59"/>
      <c r="IQ38" s="117" t="str">
        <f>IF(ISNUMBER('S1 Part 2'!CZ38),'S1 Part 2'!CZ38-SUM('S11'!FT38,'S12'!FZ38,'S13'!HG38,S1M!FK38), "NaN")</f>
        <v>NaN</v>
      </c>
      <c r="IR38" s="16"/>
      <c r="IS38" s="59"/>
      <c r="IT38" s="117" t="str">
        <f>IF(ISNUMBER('S1 Part 2'!DC38),'S1 Part 2'!DC38-SUM('S1 Part 2'!Z38,'S11'!FW38,'S12'!GC38,'S13'!HM38,S1M!FN38), "NaN")</f>
        <v>NaN</v>
      </c>
      <c r="IU38" s="16"/>
      <c r="IV38" s="59"/>
      <c r="IW38" s="117" t="str">
        <f>IF(ISNUMBER('S1 Part 2'!DF38),'S1 Part 2'!DF38-SUM('S1 Part 2'!Z38,'S11'!FZ38,'S12'!GF38,'S13'!HP38,S1M!FQ38), "NaN")</f>
        <v>NaN</v>
      </c>
      <c r="IX38" s="16"/>
      <c r="IY38" s="59"/>
      <c r="IZ38" s="117" t="str">
        <f>IF(ISNUMBER('S1 Part 2'!DI38),'S1 Part 2'!DI38-SUM('S11'!GC38,'S12'!GI38,'S13'!HS38,S1M!FT38), "NaN")</f>
        <v>NaN</v>
      </c>
      <c r="JA38" s="16"/>
      <c r="JB38" s="59"/>
      <c r="JC38" s="117" t="str">
        <f>IF(ISNUMBER('S1 Part 2'!DL38),'S1 Part 2'!DL38-IF(ISNUMBER(S1M!FW38),S1M!FW38,0), "NaN")</f>
        <v>NaN</v>
      </c>
      <c r="JD38" s="16"/>
      <c r="JE38" s="59"/>
      <c r="JF38" s="117" t="str">
        <f>IF(ISNUMBER('S1 Part 2'!DO38),'S1 Part 2'!DO38-SUM('S11'!GF38,'S12'!GL38),"NaN")</f>
        <v>NaN</v>
      </c>
      <c r="JG38" s="16"/>
      <c r="JH38" s="59"/>
      <c r="JI38" s="117" t="str">
        <f>IF(ISNUMBER('S1 Part 2'!DR38),'S1 Part 2'!DR38-SUM('S11'!GI38,'S12'!GO38,'S13'!HY38,S1M!GC38), "NaN")</f>
        <v>NaN</v>
      </c>
      <c r="JJ38" s="16"/>
      <c r="JK38" s="59"/>
      <c r="JL38" s="117" t="str">
        <f>IF(ISNUMBER('S1 Part 2'!DU38),'S1 Part 2'!DU38-SUM('S11'!GL38,'S12'!GR38,'S13'!IB38,S1M!GF38), "NaN")</f>
        <v>NaN</v>
      </c>
      <c r="JM38" s="16"/>
      <c r="JN38" s="59"/>
      <c r="JO38" s="117" t="str">
        <f>IF(ISNUMBER('S1 Part 2'!DX38),'S1 Part 2'!DX38-SUM('S11'!GO38,'S12'!GU38,'S13'!IH38,S1M!GL38), "NaN")</f>
        <v>NaN</v>
      </c>
      <c r="JP38" s="16"/>
      <c r="JQ38" s="59"/>
      <c r="JR38" s="117" t="str">
        <f>IF(ISNUMBER('S1 Part 2'!EA38),'S1 Part 2'!EA38-SUM('S11'!GR38,'S12'!GX38,'S13'!IK38,S1M!GO38), "NaN")</f>
        <v>NaN</v>
      </c>
      <c r="JS38" s="16"/>
      <c r="JT38" s="59"/>
      <c r="JU38" s="117" t="str">
        <f>IF(ISNUMBER('S1 Part 2'!ED38),IF(ABS('S1 Part 2'!ED38-SUM('S11'!GU38,'S12'!HA38,'S13'!IN38,S1M!GR38))&lt;5,SUM('S1 Part 2'!ED38,'S2'!GR38), 'S1 Part 2'!ED38-SUM('S11'!GU38,'S12'!HA38,'S13'!IN38,S1M!GR38)),"NaN")</f>
        <v>NaN</v>
      </c>
      <c r="JV38" s="16"/>
      <c r="JW38" s="59"/>
      <c r="JX38" s="118" t="str">
        <f>IF(OR(ISNUMBER('S1 Part 2'!EG38),ISNUMBER('S11'!GX38),ISNUMBER('S12'!HD38),ISNUMBER('S13'!IQ38),ISNUMBER(S1M!GU38),ISNUMBER('S2'!HA38)),IF(SUM('S1 Part 2'!EG38,'S2'!HA38)&lt;&gt;0,SUM('S1 Part 2'!EG38,'S2'!HA38),'S1 Part 2'!EG38-SUM('S11'!GX38,'S12'!HD38,'S13'!IQ38,S1M!GU38)),"NaN")</f>
        <v>NaN</v>
      </c>
      <c r="JY38" s="16"/>
      <c r="JZ38" s="76"/>
      <c r="KA38" s="131" t="str">
        <f>IF(SUM('EMP(persons)'!$E38,'EMP(persons)'!$H38,'EMP(persons)'!$K38,'EMP(persons)'!$N38)=0,"NaN",'EMP(persons)'!$B38-SUM('EMP(persons)'!$E38,'EMP(persons)'!$H38,'EMP(persons)'!$K38,'EMP(persons)'!$N38))</f>
        <v>NaN</v>
      </c>
      <c r="KB38" s="16"/>
      <c r="KC38" s="59"/>
      <c r="KD38" s="131" t="str">
        <f>IF(SUM('EMP(persons)'!Q38,'EMP(persons)'!T38)=0,"NaN",'EMP(persons)'!N38-SUM('EMP(persons)'!Q38,'EMP(persons)'!T38))</f>
        <v>NaN</v>
      </c>
      <c r="KE38" s="16"/>
      <c r="KF38" s="59"/>
      <c r="KG38" s="131" t="str">
        <f>IF(SUM('EMP(hours worked)'!$E38,'EMP(hours worked)'!$H38,'EMP(hours worked)'!$K38,'EMP(hours worked)'!$N38)=0,"NaN",'EMP(hours worked)'!$B38-SUM('EMP(hours worked)'!$E38,'EMP(hours worked)'!$H38,'EMP(hours worked)'!$K38,'EMP(hours worked)'!$N38))</f>
        <v>NaN</v>
      </c>
      <c r="KH38" s="16"/>
      <c r="KI38" s="59"/>
      <c r="KJ38" s="131" t="str">
        <f>IF(SUM('EMP(hours worked)'!Q38,'EMP(hours worked)'!T38)=0,"NaN",'EMP(hours worked)'!N38-SUM('EMP(hours worked)'!Q37,'EMP(hours worked)'!T38))</f>
        <v>NaN</v>
      </c>
      <c r="KK38" s="16"/>
      <c r="KL38" s="59"/>
    </row>
    <row r="39" spans="1:298" s="32" customFormat="1" ht="10.5" x14ac:dyDescent="0.25">
      <c r="A39" s="115" t="s">
        <v>711</v>
      </c>
      <c r="B39" s="117" t="str">
        <f>IF(ISNUMBER('S1 Part 1'!B39),'S1 Part 1'!B39-SUM('S11'!B39,'S12'!B39,'S13'!B39,S1M!B39), "NaN")</f>
        <v>NaN</v>
      </c>
      <c r="C39" s="16"/>
      <c r="D39" s="59"/>
      <c r="E39" s="117" t="str">
        <f>IF(ISNUMBER('S1 Part 1'!E39),'S1 Part 1'!E39-SUM('S13'!E39,S1M!E39), "NaN")</f>
        <v>NaN</v>
      </c>
      <c r="F39" s="16"/>
      <c r="G39" s="59"/>
      <c r="H39" s="117" t="str">
        <f>IF(ISNUMBER('S1 Part 1'!H39),'S1 Part 1'!H39-SUM('S13'!H39,S1M!H39), "NaN")</f>
        <v>NaN</v>
      </c>
      <c r="I39" s="16"/>
      <c r="J39" s="59"/>
      <c r="K39" s="117" t="str">
        <f>IF(ISNUMBER('S1 Part 1'!K39),'S1 Part 1'!K39-'S13'!K39, "NaN")</f>
        <v>NaN</v>
      </c>
      <c r="L39" s="16"/>
      <c r="M39" s="59"/>
      <c r="N39" s="117" t="str">
        <f>IF(ISNUMBER('S1 Part 1'!N39),'S1 Part 1'!N39-SUM('S11'!E39,'S12'!E39,'S13'!N39,S1M!K39), "NaN")</f>
        <v>NaN</v>
      </c>
      <c r="O39" s="16"/>
      <c r="P39" s="59"/>
      <c r="Q39" s="117" t="str">
        <f>IF(ISNUMBER('S1 Part 1'!Q39),'S1 Part 1'!Q39-SUM('S11'!H39,'S12'!H39,'S13'!Q39,S1M!N39), "NaN")</f>
        <v>NaN</v>
      </c>
      <c r="R39" s="16"/>
      <c r="S39" s="59"/>
      <c r="T39" s="117" t="str">
        <f>IF(ISNUMBER('S1 Part 1'!T39),'S1 Part 1'!T39-SUM('S11'!K39,'S12'!K39,'S13'!T39,S1M!Q39), "NaN")</f>
        <v>NaN</v>
      </c>
      <c r="U39" s="16"/>
      <c r="V39" s="59"/>
      <c r="W39" s="117" t="str">
        <f>IF(ISNUMBER('S1 Part 1'!W39),'S1 Part 1'!W39-SUM('S11'!N39,'S12'!N39,'S13'!W39,S1M!T39), "NaN")</f>
        <v>NaN</v>
      </c>
      <c r="X39" s="16"/>
      <c r="Y39" s="59"/>
      <c r="Z39" s="117" t="str">
        <f>IF(ISNUMBER('S1 Part 1'!Z39),'S1 Part 1'!Z39-SUM('S11'!Q39,'S12'!Q39,'S13'!Z39,S1M!W39,S1N!B39), "NaN")</f>
        <v>NaN</v>
      </c>
      <c r="AA39" s="16"/>
      <c r="AB39" s="59"/>
      <c r="AC39" s="117" t="str">
        <f>IF(ISNUMBER('S1 Part 1'!AC39),'S1 Part 1'!AC39-S1N!E39, "NaN")</f>
        <v>NaN</v>
      </c>
      <c r="AD39" s="16"/>
      <c r="AE39" s="59"/>
      <c r="AF39" s="117" t="str">
        <f>IF(ISNUMBER('S1 Part 1'!AF39),'S1 Part 1'!AF39-SUM('S11'!T39,'S12'!T39,'S13'!AC39,S1M!Z39,0), "NaN")</f>
        <v>NaN</v>
      </c>
      <c r="AG39" s="16"/>
      <c r="AH39" s="59"/>
      <c r="AI39" s="117" t="str">
        <f>IF(ISNUMBER('S1 Part 1'!AI39),'S1 Part 1'!AI39-'S13'!AF39, "NaN")</f>
        <v>NaN</v>
      </c>
      <c r="AJ39" s="16"/>
      <c r="AK39" s="59"/>
      <c r="AL39" s="117" t="str">
        <f>IF(ISNUMBER('S1 Part 1'!AL39),'S1 Part 1'!AL39-IF(ISNUMBER('S13'!AI39),'S13'!AI39,0), "NaN")</f>
        <v>NaN</v>
      </c>
      <c r="AM39" s="16"/>
      <c r="AN39" s="59"/>
      <c r="AO39" s="117" t="str">
        <f>IF(ISNUMBER('S1 Part 1'!AO39),'S1 Part 1'!AO39-IF(ISNUMBER('S13'!AL39),'S13'!AL39,0), "NaN")</f>
        <v>NaN</v>
      </c>
      <c r="AP39" s="16"/>
      <c r="AQ39" s="59"/>
      <c r="AR39" s="117" t="str">
        <f>IF(ISNUMBER('S1 Part 1'!AR39),'S1 Part 1'!AR39-SUM('S11'!W39,'S12'!W39,'S13'!AO39,S1M!AC39), "NaN")</f>
        <v>NaN</v>
      </c>
      <c r="AS39" s="16"/>
      <c r="AT39" s="59"/>
      <c r="AU39" s="117" t="str">
        <f>IF(ISNUMBER('S1 Part 1'!AU39),'S1 Part 1'!AU39-SUM('S11'!Z39,'S12'!Z39,'S13'!AR39,S1M!AF39), "NaN")</f>
        <v>NaN</v>
      </c>
      <c r="AV39" s="16"/>
      <c r="AW39" s="59"/>
      <c r="AX39" s="117" t="str">
        <f>IF(ISNUMBER('S1 Part 1'!AX39),'S1 Part 1'!AX39-SUM('S11'!AC39,'S12'!AC39,'S13'!AU39,S1M!AI39), "NaN")</f>
        <v>NaN</v>
      </c>
      <c r="AY39" s="16"/>
      <c r="AZ39" s="59"/>
      <c r="BA39" s="117" t="str">
        <f>IF(ISNUMBER('S1 Part 1'!BA39),'S1 Part 1'!BA39-SUM('S11'!AF39,'S12'!AF39), "NaN")</f>
        <v>NaN</v>
      </c>
      <c r="BB39" s="16"/>
      <c r="BC39" s="59"/>
      <c r="BD39" s="117" t="str">
        <f>IF(ISNUMBER('S1 Part 1'!BD39),'S1 Part 1'!BD39-SUM('S11'!AI39,'S12'!AI39), "NaN")</f>
        <v>NaN</v>
      </c>
      <c r="BE39" s="16"/>
      <c r="BF39" s="59"/>
      <c r="BG39" s="117" t="str">
        <f>IF(SUM('S11'!AL39,'S11'!AO39,'S12'!AL39,'S12'!AO39)=0,"NaN",'S1 Part 1'!BD39-SUM('S11'!AL39,'S11'!AO39,'S12'!AL39,'S12'!AO39))</f>
        <v>NaN</v>
      </c>
      <c r="BH39" s="16"/>
      <c r="BI39" s="59"/>
      <c r="BJ39" s="117" t="str">
        <f>IF(SUM('S11'!AR39,'S11'!AU39,'S12'!AR39,'S12'!AU39)=0,"NaN",'S1 Part 1'!BD39-SUM('S11'!AR39,'S11'!AU39,'S12'!AR39,'S12'!AU39))</f>
        <v>NaN</v>
      </c>
      <c r="BK39" s="16"/>
      <c r="BL39" s="59"/>
      <c r="BM39" s="117" t="str">
        <f>IF(ISNUMBER('S1 Part 1'!BD39),'S2'!ED39-'S1 Part 1'!BD39, "NaN")</f>
        <v>NaN</v>
      </c>
      <c r="BN39" s="16"/>
      <c r="BO39" s="59"/>
      <c r="BP39" s="117" t="str">
        <f>IF(ISNUMBER('S1 Part 1'!BG39),'S1 Part 1'!BG39-SUM('S11'!AX39,'S12'!AX39,'S13'!AX39), "NaN")</f>
        <v>NaN</v>
      </c>
      <c r="BQ39" s="16"/>
      <c r="BR39" s="59"/>
      <c r="BS39" s="117" t="str">
        <f>IF(ISNUMBER('S1 Part 1'!BJ39),'S1 Part 1'!BJ39-SUM('S11'!BA39,'S12'!BA39,'S13'!BA39,S1M!AL39), "NaN")</f>
        <v>NaN</v>
      </c>
      <c r="BT39" s="16"/>
      <c r="BU39" s="59"/>
      <c r="BV39" s="117" t="str">
        <f>IF(ISNUMBER('S1 Part 1'!BM39),'S1 Part 1'!BM39-SUM('S11'!BD39,'S12'!BD39,'S13'!BD39,S1M!AO39), "NaN")</f>
        <v>NaN</v>
      </c>
      <c r="BW39" s="16"/>
      <c r="BX39" s="59"/>
      <c r="BY39" s="117" t="str">
        <f>IF(ISNUMBER('S1 Part 1'!BP39),'S1 Part 1'!BP39-SUM('S11'!BG39,'S12'!BG39,'S13'!BG39,S1M!AR39), "NaN")</f>
        <v>NaN</v>
      </c>
      <c r="BZ39" s="16"/>
      <c r="CA39" s="59"/>
      <c r="CB39" s="117" t="str">
        <f>IF(ISNUMBER('S1 Part 1'!BS39),'S1 Part 1'!BS39-SUM('S11'!BJ39,'S12'!BJ39,'S13'!BJ39,S1M!AU39), "NaN")</f>
        <v>NaN</v>
      </c>
      <c r="CC39" s="16"/>
      <c r="CD39" s="59"/>
      <c r="CE39" s="117" t="str">
        <f>IF(ISNUMBER('S1 Part 1'!BV39),'S1 Part 1'!BV39-S1M!AX39, "NaN")</f>
        <v>NaN</v>
      </c>
      <c r="CF39" s="16"/>
      <c r="CG39" s="59"/>
      <c r="CH39" s="117" t="str">
        <f>IF(ISNUMBER('S1 Part 1'!BY39),'S1 Part 1'!BY39-SUM('S11'!BM39,'S12'!BM39,'S13'!BM39,S1M!BA39), "NaN")</f>
        <v>NaN</v>
      </c>
      <c r="CI39" s="16"/>
      <c r="CJ39" s="59"/>
      <c r="CK39" s="117" t="str">
        <f>IF(ISNUMBER('S1 Part 1'!CB39),'S1 Part 1'!CB39-SUM('S13'!BP39,S1M!BD39), "NaN")</f>
        <v>NaN</v>
      </c>
      <c r="CL39" s="16"/>
      <c r="CM39" s="59"/>
      <c r="CN39" s="117" t="str">
        <f>IF(ISNUMBER('S1 Part 1'!CK39),'S1 Part 1'!CK39-SUM('S11'!BP39,'S12'!BP39,'S13'!BY39,S1M!BG39), "NaN")</f>
        <v>NaN</v>
      </c>
      <c r="CO39" s="16"/>
      <c r="CP39" s="59"/>
      <c r="CQ39" s="117" t="str">
        <f>IF(ISNUMBER('S1 Part 1'!CN39),'S1 Part 1'!CN39-SUM('S11'!BS39,'S12'!BS39,'S13'!CB39,S1M!BJ39), "NaN")</f>
        <v>NaN</v>
      </c>
      <c r="CR39" s="16"/>
      <c r="CS39" s="59"/>
      <c r="CT39" s="117" t="str">
        <f>IF(ISNUMBER('S1 Part 1'!CQ39),'S1 Part 1'!CQ39-SUM('S12'!BV39,'S13'!CE39), "NaN")</f>
        <v>NaN</v>
      </c>
      <c r="CU39" s="16"/>
      <c r="CV39" s="59"/>
      <c r="CW39" s="117" t="str">
        <f>IF(ISNUMBER('S1 Part 1'!CT39),'S1 Part 1'!CT39-SUM('S11'!BV39,'S12'!BY39,'S13'!CH39,S1M!BM39), "NaN")</f>
        <v>NaN</v>
      </c>
      <c r="CX39" s="16"/>
      <c r="CY39" s="59"/>
      <c r="CZ39" s="117" t="str">
        <f>IF(ISNUMBER('S1 Part 1'!CW39),IF(ABS('S1 Part 1'!CW39-'S13'!CK39)&lt;5, 'S2'!FK39-'S13'!CK39,'S1 Part 1'!CW39-'S13'!CK39),"NaN")</f>
        <v>NaN</v>
      </c>
      <c r="DA39" s="16"/>
      <c r="DB39" s="59"/>
      <c r="DC39" s="117" t="str">
        <f>IF(ISNUMBER('S1 Part 1'!CZ39),IF(ABS('S1 Part 1'!CZ39-'S13'!CN39)&lt;5, 'S2'!FN39-'S13'!CN39,'S1 Part 1'!CZ39-'S13'!CN39),"NaN")</f>
        <v>NaN</v>
      </c>
      <c r="DD39" s="16"/>
      <c r="DE39" s="59"/>
      <c r="DF39" s="117" t="str">
        <f>IF(ISNUMBER('S1 Part 1'!DC39),'S1 Part 1'!DC39-SUM('S11'!BY39,'S12'!CB39,'S13'!CQ39,S1M!BP39), "NaN")</f>
        <v>NaN</v>
      </c>
      <c r="DG39" s="16"/>
      <c r="DH39" s="59"/>
      <c r="DI39" s="117" t="str">
        <f>IF(ISNUMBER('S1 Part 1'!DF39),IF(('S1 Part 1'!DF39-'S13'!CT39)&lt;5,'S2'!FT39-'S13'!CT39,'S1 Part 1'!DF39-'S13'!CT39),"NaN")</f>
        <v>NaN</v>
      </c>
      <c r="DJ39" s="16"/>
      <c r="DK39" s="59"/>
      <c r="DL39" s="117" t="str">
        <f>IF(ISNUMBER('S1 Part 1'!DI39),'S1 Part 1'!DI39-SUM('S11'!CB39,'S12'!CE39,'S13'!CW39,S1M!BS39), "NaN")</f>
        <v>NaN</v>
      </c>
      <c r="DM39" s="16"/>
      <c r="DN39" s="59"/>
      <c r="DO39" s="117" t="str">
        <f>IF(ISNUMBER('S1 Part 1'!DL39),'S1 Part 1'!DL39-SUM('S11'!CE39,'S12'!CH39,'S13'!CZ39,S1M!BV39), "NaN")</f>
        <v>NaN</v>
      </c>
      <c r="DP39" s="16"/>
      <c r="DQ39" s="59"/>
      <c r="DR39" s="117" t="str">
        <f>IF(ISNUMBER('S1 Part 1'!DO39),'S1 Part 1'!DO39-SUM('S11'!CH39,'S12'!CK39,S1M!BY39), "NaN")</f>
        <v>NaN</v>
      </c>
      <c r="DS39" s="16"/>
      <c r="DT39" s="59"/>
      <c r="DU39" s="117" t="str">
        <f>IF(ISNUMBER('S1 Part 1'!DR39),'S1 Part 1'!DR39-SUM('S11'!CK39,'S12'!CN39,'S13'!DC39,S1M!CB39), "NaN")</f>
        <v>NaN</v>
      </c>
      <c r="DV39" s="16"/>
      <c r="DW39" s="59"/>
      <c r="DX39" s="117" t="str">
        <f>IF(ISNUMBER('S1 Part 1'!DU39),'S1 Part 1'!DU39-IF(ISNUMBER('S13'!DF39),'S13'!DF39,0), "NaN")</f>
        <v>NaN</v>
      </c>
      <c r="DY39" s="16"/>
      <c r="DZ39" s="59"/>
      <c r="EA39" s="117" t="str">
        <f>IF(ISNUMBER('S1 Part 1'!DX39),'S1 Part 1'!DX39-SUM('S11'!CN39,'S12'!CQ39,'S13'!DI39,S1M!CE39), "NaN")</f>
        <v>NaN</v>
      </c>
      <c r="EB39" s="16"/>
      <c r="EC39" s="59"/>
      <c r="ED39" s="117" t="str">
        <f>IF(ISNUMBER('S1 Part 1'!EA39),'S1 Part 1'!EA39-SUM('S11'!CQ39,'S12'!CT39,'S13'!DL39,S1M!CH39), "NaN")</f>
        <v>NaN</v>
      </c>
      <c r="EE39" s="16"/>
      <c r="EF39" s="59"/>
      <c r="EG39" s="117" t="str">
        <f>IF(ISNUMBER('S1 Part 1'!ED39),IF(ABS('S1 Part 1'!ED39-SUM('S11'!CT39,'S12'!CW39,'S13'!DO39,S1M!CK39))&lt;5,SUM('S1 Part 1'!ED39,'S2'!CQ39),'S1 Part 1'!ED39-SUM('S11'!CT39,'S12'!CW39,'S13'!DO39,S1M!CK39)), "NaN")</f>
        <v>NaN</v>
      </c>
      <c r="EH39" s="16"/>
      <c r="EI39" s="76"/>
      <c r="EJ39" s="116" t="str">
        <f>IF(ISNUMBER('S1 Part 2'!B39),'S1 Part 2'!B39-SUM('S11'!CW39,'S12'!CZ39,'S13'!DU39,S1M!CN39),"NaN")</f>
        <v>NaN</v>
      </c>
      <c r="EK39" s="16"/>
      <c r="EL39" s="59"/>
      <c r="EM39" s="117" t="str">
        <f>IF(ISNUMBER('S1 Part 2'!E39),'S1 Part 2'!E39-S1M!CQ39, "NaN")</f>
        <v>NaN</v>
      </c>
      <c r="EN39" s="16"/>
      <c r="EO39" s="59"/>
      <c r="EP39" s="117" t="str">
        <f>IF(ISNUMBER('S1 Part 2'!H39),'S1 Part 2'!H39-'S13'!EA39, "NaN")</f>
        <v>NaN</v>
      </c>
      <c r="EQ39" s="16"/>
      <c r="ER39" s="59"/>
      <c r="ES39" s="117" t="str">
        <f>IF(ISNUMBER('S1 Part 2'!K39),'S1 Part 2'!K39-'S13'!ED39, "NaN")</f>
        <v>NaN</v>
      </c>
      <c r="ET39" s="16"/>
      <c r="EU39" s="59"/>
      <c r="EV39" s="117" t="str">
        <f>IF(ISNUMBER('S1 Part 2'!N39),'S1 Part 2'!N39-'S13'!EJ39, "NaN")</f>
        <v>NaN</v>
      </c>
      <c r="EW39" s="16"/>
      <c r="EX39" s="59"/>
      <c r="EY39" s="117" t="str">
        <f>IF(ISNUMBER('S1 Part 2'!Q39),'S1 Part 2'!Q39-SUM('S11'!CZ39,'S12'!DC39,'S13'!EM39,S1M!CT39,S1N!H39), "NaN")</f>
        <v>NaN</v>
      </c>
      <c r="EZ39" s="16"/>
      <c r="FA39" s="59"/>
      <c r="FB39" s="117" t="str">
        <f>IF(ISNUMBER('S1 Part 2'!T39),'S1 Part 2'!T39-S1N!K39, "NaN")</f>
        <v>NaN</v>
      </c>
      <c r="FC39" s="16"/>
      <c r="FD39" s="59"/>
      <c r="FE39" s="117" t="str">
        <f>IF(ISNUMBER('S1 Part 2'!W39),'S1 Part 2'!W39-SUM('S11'!DC39,'S12'!DF39,'S13'!EP39,S1M!CW39), "NaN")</f>
        <v>NaN</v>
      </c>
      <c r="FF39" s="16"/>
      <c r="FG39" s="59"/>
      <c r="FH39" s="117" t="str">
        <f>IF(ISNUMBER('S1 Part 2'!Z39),'S1 Part 2'!Z39-S1N!N39, "NaN")</f>
        <v>NaN</v>
      </c>
      <c r="FI39" s="16"/>
      <c r="FJ39" s="59"/>
      <c r="FK39" s="117" t="str">
        <f>IF(ISNUMBER('S1 Part 2'!AC39),'S1 Part 2'!AC39-SUM('S11'!DF39,'S12'!DI39,'S13'!ES39,S1M!CZ39), "NaN")</f>
        <v>NaN</v>
      </c>
      <c r="FL39" s="16"/>
      <c r="FM39" s="59"/>
      <c r="FN39" s="117" t="str">
        <f>IF(ISNUMBER('S1 Part 2'!AF39),'S1 Part 2'!AF39-SUM('S11'!DI39,'S12'!DL39,'S13'!EV39,S1M!DC39), "NaN")</f>
        <v>NaN</v>
      </c>
      <c r="FO39" s="16"/>
      <c r="FP39" s="59"/>
      <c r="FQ39" s="117" t="str">
        <f>IF(ISNUMBER('S1 Part 2'!AI39),'S1 Part 2'!AI39-SUM('S11'!DL39,'S12'!DO39,'S13'!EY39,S1M!DF39), "NaN")</f>
        <v>NaN</v>
      </c>
      <c r="FR39" s="16"/>
      <c r="FS39" s="59"/>
      <c r="FT39" s="117" t="str">
        <f>IF(ISNUMBER('S1 Part 2'!AL39),'S1 Part 2'!AL39-SUM('S11'!DO39,'S12'!DR39,'S13'!FB39,S1M!DI39), "NaN")</f>
        <v>NaN</v>
      </c>
      <c r="FU39" s="16"/>
      <c r="FV39" s="59"/>
      <c r="FW39" s="117" t="str">
        <f>IF(ISNUMBER('S1 Part 2'!AO39),'S1 Part 2'!AO39-SUM('S11'!DR39,'S12'!DU39,'S13'!FE39,S1M!DL39), "NaN")</f>
        <v>NaN</v>
      </c>
      <c r="FX39" s="16"/>
      <c r="FY39" s="59"/>
      <c r="FZ39" s="117" t="str">
        <f>IF(SUM('S11'!DU39,'S11'!DX39,'S12'!DX39,'S12'!EA39)=0,"NaN",'S1 Part 2'!AO39-SUM('S11'!DU39,'S11'!DX39,'S12'!DX39,'S12'!EA39,'S13'!FE39,S1M!DL39))</f>
        <v>NaN</v>
      </c>
      <c r="GA39" s="16"/>
      <c r="GB39" s="59"/>
      <c r="GC39" s="117" t="str">
        <f>IF(SUM('S11'!EA39,'S11'!ED39,'S12'!ED39,'S12'!EG39)=0,"NaN",'S1 Part 2'!AO39-SUM('S11'!EA39,'S11'!ED39,'S12'!ED39,'S12'!EG39,'S13'!FE39,S1M!DL39))</f>
        <v>NaN</v>
      </c>
      <c r="GD39" s="16"/>
      <c r="GE39" s="59"/>
      <c r="GF39" s="117" t="str">
        <f>IF(ISNUMBER('S1 Part 2'!AO39),'S2'!AL39-'S1 Part 2'!AO39, "NaN")</f>
        <v>NaN</v>
      </c>
      <c r="GG39" s="16"/>
      <c r="GH39" s="59"/>
      <c r="GI39" s="117" t="str">
        <f>IF(ISNUMBER('S1 Part 2'!AR39),'S1 Part 2'!AR39-SUM('S11'!EG39,'S12'!EJ39,'S13'!FH39,S1M!DO39), "NaN")</f>
        <v>NaN</v>
      </c>
      <c r="GJ39" s="16"/>
      <c r="GK39" s="59"/>
      <c r="GL39" s="117" t="str">
        <f>IF(ISNUMBER('S1 Part 2'!AU39),'S1 Part 2'!AU39-SUM('S11'!EJ39,'S12'!EM39,'S13'!FK39,S1M!DR39), "NaN")</f>
        <v>NaN</v>
      </c>
      <c r="GM39" s="16"/>
      <c r="GN39" s="59"/>
      <c r="GO39" s="117" t="str">
        <f>IF(ISNUMBER('S1 Part 2'!AX39),'S1 Part 2'!AX39-SUM('S11'!EM39,'S12'!EP39,'S13'!FN39,S1M!DU39), "NaN")</f>
        <v>NaN</v>
      </c>
      <c r="GP39" s="16"/>
      <c r="GQ39" s="59"/>
      <c r="GR39" s="117" t="str">
        <f>IF(ISNUMBER('S1 Part 2'!BA39),'S1 Part 2'!BA39-IF(ISNUMBER('S13'!FQ39),'S13'!FQ39,0), "NaN")</f>
        <v>NaN</v>
      </c>
      <c r="GS39" s="16"/>
      <c r="GT39" s="59"/>
      <c r="GU39" s="117" t="str">
        <f>IF(ISNUMBER('S1 Part 2'!BD39),'S1 Part 2'!BD39-SUM('S11'!EP39,'S12'!ES39,'S13'!FT39,S1M!DX39), "NaN")</f>
        <v>NaN</v>
      </c>
      <c r="GV39" s="16"/>
      <c r="GW39" s="59"/>
      <c r="GX39" s="117" t="str">
        <f>IF(ISNUMBER('S1 Part 2'!BG39),'S1 Part 2'!BG39-SUM('S11'!ES39,'S12'!EV39,'S13'!FW39,S1M!EA39), "NaN")</f>
        <v>NaN</v>
      </c>
      <c r="GY39" s="16"/>
      <c r="GZ39" s="59"/>
      <c r="HA39" s="117" t="str">
        <f>IF(ISNUMBER('S1 Part 2'!BJ39),'S1 Part 2'!BJ39-IF(ISNUMBER(S1M!ED39),S1M!ED39,0), "NaN")</f>
        <v>NaN</v>
      </c>
      <c r="HB39" s="16"/>
      <c r="HC39" s="59"/>
      <c r="HD39" s="117" t="str">
        <f>IF(ISNUMBER('S1 Part 2'!BM39),'S1 Part 2'!BM39-IF(ISNUMBER(S1M!EG39),S1M!EG39,0), "NaN")</f>
        <v>NaN</v>
      </c>
      <c r="HE39" s="16"/>
      <c r="HF39" s="59"/>
      <c r="HG39" s="117" t="str">
        <f>IF(ISNUMBER('S1 Part 2'!BP39),'S1 Part 2'!BP39-SUM('S11'!EV39,'S12'!EY39,'S13'!FZ39,S1M!EJ39), "NaN")</f>
        <v>NaN</v>
      </c>
      <c r="HH39" s="16"/>
      <c r="HI39" s="59"/>
      <c r="HJ39" s="117" t="str">
        <f>IF(ISNUMBER('S1 Part 2'!BS39),'S1 Part 2'!BS39-SUM('S12'!FB39,'S13'!GC39), "NaN")</f>
        <v>NaN</v>
      </c>
      <c r="HK39" s="16"/>
      <c r="HL39" s="59"/>
      <c r="HM39" s="117" t="str">
        <f>IF(ISNUMBER('S1 Part 2'!BV39),'S1 Part 2'!BV39-SUM('S11'!EY39,'S12'!FE39,'S13'!GF39,S1M!EM39), "NaN")</f>
        <v>NaN</v>
      </c>
      <c r="HN39" s="16"/>
      <c r="HO39" s="59"/>
      <c r="HP39" s="117" t="str">
        <f>IF(ISNUMBER('S1 Part 2'!BY39),'S1 Part 2'!BY39-SUM('S11'!FB39,'S12'!FH39,'S13'!GI39,S1M!EP39), "NaN")</f>
        <v>NaN</v>
      </c>
      <c r="HQ39" s="16"/>
      <c r="HR39" s="59"/>
      <c r="HS39" s="117" t="str">
        <f>IF(ISNUMBER('S1 Part 2'!CB39),IF(ABS('S1 Part 2'!CB39-'S13'!GL39)&lt;5, 'S2'!BS39-'S13'!GL39,'S1 Part 2'!CB39-'S13'!GL39),"NaN")</f>
        <v>NaN</v>
      </c>
      <c r="HT39" s="16"/>
      <c r="HU39" s="59"/>
      <c r="HV39" s="117" t="str">
        <f>IF(ISNUMBER('S1 Part 2'!CE39),'S1 Part 2'!CE39-SUM('S11'!FE39,'S12'!FK39,'S13'!GO39,S1M!ES39), "NaN")</f>
        <v>NaN</v>
      </c>
      <c r="HW39" s="16"/>
      <c r="HX39" s="59"/>
      <c r="HY39" s="117" t="str">
        <f>IF(ISNUMBER('S1 Part 2'!CH39),'S1 Part 2'!CH39-IF(ISNUMBER(S1M!EV39),S1M!EV39,0), "NaN")</f>
        <v>NaN</v>
      </c>
      <c r="HZ39" s="16"/>
      <c r="IA39" s="59"/>
      <c r="IB39" s="117" t="str">
        <f>IF(ISNUMBER('S1 Part 2'!CK39),'S1 Part 2'!CK39-SUM('S11'!FH39,'S12'!FN39,'S13'!GR39,S1M!EY39), "NaN")</f>
        <v>NaN</v>
      </c>
      <c r="IC39" s="16"/>
      <c r="ID39" s="59"/>
      <c r="IE39" s="117" t="str">
        <f>IF(ISNUMBER('S1 Part 2'!CN39),'S1 Part 2'!CN39-IF(ISNUMBER('S13'!GU39),'S13'!GU39,0), "NaN")</f>
        <v>NaN</v>
      </c>
      <c r="IF39" s="16"/>
      <c r="IG39" s="59"/>
      <c r="IH39" s="117" t="str">
        <f>IF(ISNUMBER('S1 Part 2'!CQ39),'S1 Part 2'!CQ39-SUM('S11'!FK39,'S12'!FQ39,'S13'!GX39,S1M!FB39), "NaN")</f>
        <v>NaN</v>
      </c>
      <c r="II39" s="16"/>
      <c r="IJ39" s="59"/>
      <c r="IK39" s="117" t="str">
        <f>IF(ISNUMBER('S1 Part 2'!CT39),'S1 Part 2'!CT39-SUM('S11'!FN39,'S12'!FT39,'S13'!HA39,S1M!FE39), "NaN")</f>
        <v>NaN</v>
      </c>
      <c r="IL39" s="16"/>
      <c r="IM39" s="59"/>
      <c r="IN39" s="117" t="str">
        <f>IF(ISNUMBER('S1 Part 2'!CW39),'S1 Part 2'!CW39-SUM('S11'!FQ39,'S12'!FW39,'S13'!HD39,S1M!FH39), "NaN")</f>
        <v>NaN</v>
      </c>
      <c r="IO39" s="16"/>
      <c r="IP39" s="59"/>
      <c r="IQ39" s="117" t="str">
        <f>IF(ISNUMBER('S1 Part 2'!CZ39),'S1 Part 2'!CZ39-SUM('S11'!FT39,'S12'!FZ39,'S13'!HG39,S1M!FK39), "NaN")</f>
        <v>NaN</v>
      </c>
      <c r="IR39" s="16"/>
      <c r="IS39" s="59"/>
      <c r="IT39" s="117" t="str">
        <f>IF(ISNUMBER('S1 Part 2'!DC39),'S1 Part 2'!DC39-SUM('S1 Part 2'!Z39,'S11'!FW39,'S12'!GC39,'S13'!HM39,S1M!FN39), "NaN")</f>
        <v>NaN</v>
      </c>
      <c r="IU39" s="16"/>
      <c r="IV39" s="59"/>
      <c r="IW39" s="117" t="str">
        <f>IF(ISNUMBER('S1 Part 2'!DF39),'S1 Part 2'!DF39-SUM('S1 Part 2'!Z39,'S11'!FZ39,'S12'!GF39,'S13'!HP39,S1M!FQ39), "NaN")</f>
        <v>NaN</v>
      </c>
      <c r="IX39" s="16"/>
      <c r="IY39" s="59"/>
      <c r="IZ39" s="117" t="str">
        <f>IF(ISNUMBER('S1 Part 2'!DI39),'S1 Part 2'!DI39-SUM('S11'!GC39,'S12'!GI39,'S13'!HS39,S1M!FT39), "NaN")</f>
        <v>NaN</v>
      </c>
      <c r="JA39" s="16"/>
      <c r="JB39" s="59"/>
      <c r="JC39" s="117" t="str">
        <f>IF(ISNUMBER('S1 Part 2'!DL39),'S1 Part 2'!DL39-IF(ISNUMBER(S1M!FW39),S1M!FW39,0), "NaN")</f>
        <v>NaN</v>
      </c>
      <c r="JD39" s="16"/>
      <c r="JE39" s="59"/>
      <c r="JF39" s="117" t="str">
        <f>IF(ISNUMBER('S1 Part 2'!DO39),'S1 Part 2'!DO39-SUM('S11'!GF39,'S12'!GL39),"NaN")</f>
        <v>NaN</v>
      </c>
      <c r="JG39" s="16"/>
      <c r="JH39" s="59"/>
      <c r="JI39" s="117" t="str">
        <f>IF(ISNUMBER('S1 Part 2'!DR39),'S1 Part 2'!DR39-SUM('S11'!GI39,'S12'!GO39,'S13'!HY39,S1M!GC39), "NaN")</f>
        <v>NaN</v>
      </c>
      <c r="JJ39" s="16"/>
      <c r="JK39" s="59"/>
      <c r="JL39" s="117" t="str">
        <f>IF(ISNUMBER('S1 Part 2'!DU39),'S1 Part 2'!DU39-SUM('S11'!GL39,'S12'!GR39,'S13'!IB39,S1M!GF39), "NaN")</f>
        <v>NaN</v>
      </c>
      <c r="JM39" s="16"/>
      <c r="JN39" s="59"/>
      <c r="JO39" s="117" t="str">
        <f>IF(ISNUMBER('S1 Part 2'!DX39),'S1 Part 2'!DX39-SUM('S11'!GO39,'S12'!GU39,'S13'!IH39,S1M!GL39), "NaN")</f>
        <v>NaN</v>
      </c>
      <c r="JP39" s="16"/>
      <c r="JQ39" s="59"/>
      <c r="JR39" s="117" t="str">
        <f>IF(ISNUMBER('S1 Part 2'!EA39),'S1 Part 2'!EA39-SUM('S11'!GR39,'S12'!GX39,'S13'!IK39,S1M!GO39), "NaN")</f>
        <v>NaN</v>
      </c>
      <c r="JS39" s="16"/>
      <c r="JT39" s="59"/>
      <c r="JU39" s="117" t="str">
        <f>IF(ISNUMBER('S1 Part 2'!ED39),IF(ABS('S1 Part 2'!ED39-SUM('S11'!GU39,'S12'!HA39,'S13'!IN39,S1M!GR39))&lt;5,SUM('S1 Part 2'!ED39,'S2'!GR39), 'S1 Part 2'!ED39-SUM('S11'!GU39,'S12'!HA39,'S13'!IN39,S1M!GR39)),"NaN")</f>
        <v>NaN</v>
      </c>
      <c r="JV39" s="16"/>
      <c r="JW39" s="59"/>
      <c r="JX39" s="118" t="str">
        <f>IF(OR(ISNUMBER('S1 Part 2'!EG39),ISNUMBER('S11'!GX39),ISNUMBER('S12'!HD39),ISNUMBER('S13'!IQ39),ISNUMBER(S1M!GU39),ISNUMBER('S2'!HA39)),IF(SUM('S1 Part 2'!EG39,'S2'!HA39)&lt;&gt;0,SUM('S1 Part 2'!EG39,'S2'!HA39),'S1 Part 2'!EG39-SUM('S11'!GX39,'S12'!HD39,'S13'!IQ39,S1M!GU39)),"NaN")</f>
        <v>NaN</v>
      </c>
      <c r="JY39" s="16"/>
      <c r="JZ39" s="76"/>
      <c r="KA39" s="131" t="str">
        <f>IF(SUM('EMP(persons)'!$E39,'EMP(persons)'!$H39,'EMP(persons)'!$K39,'EMP(persons)'!$N39)=0,"NaN",'EMP(persons)'!$B39-SUM('EMP(persons)'!$E39,'EMP(persons)'!$H39,'EMP(persons)'!$K39,'EMP(persons)'!$N39))</f>
        <v>NaN</v>
      </c>
      <c r="KB39" s="16"/>
      <c r="KC39" s="59"/>
      <c r="KD39" s="131" t="str">
        <f>IF(SUM('EMP(persons)'!Q39,'EMP(persons)'!T39)=0,"NaN",'EMP(persons)'!N39-SUM('EMP(persons)'!Q39,'EMP(persons)'!T39))</f>
        <v>NaN</v>
      </c>
      <c r="KE39" s="16"/>
      <c r="KF39" s="59"/>
      <c r="KG39" s="131" t="str">
        <f>IF(SUM('EMP(hours worked)'!$E39,'EMP(hours worked)'!$H39,'EMP(hours worked)'!$K39,'EMP(hours worked)'!$N39)=0,"NaN",'EMP(hours worked)'!$B39-SUM('EMP(hours worked)'!$E39,'EMP(hours worked)'!$H39,'EMP(hours worked)'!$K39,'EMP(hours worked)'!$N39))</f>
        <v>NaN</v>
      </c>
      <c r="KH39" s="16"/>
      <c r="KI39" s="59"/>
      <c r="KJ39" s="131" t="str">
        <f>IF(SUM('EMP(hours worked)'!Q39,'EMP(hours worked)'!T39)=0,"NaN",'EMP(hours worked)'!N39-SUM('EMP(hours worked)'!Q38,'EMP(hours worked)'!T39))</f>
        <v>NaN</v>
      </c>
      <c r="KK39" s="16"/>
      <c r="KL39" s="59"/>
    </row>
    <row r="40" spans="1:298" s="32" customFormat="1" ht="10.5" x14ac:dyDescent="0.25">
      <c r="A40" s="115" t="s">
        <v>712</v>
      </c>
      <c r="B40" s="117" t="str">
        <f>IF(ISNUMBER('S1 Part 1'!B40),'S1 Part 1'!B40-SUM('S11'!B40,'S12'!B40,'S13'!B40,S1M!B40), "NaN")</f>
        <v>NaN</v>
      </c>
      <c r="C40" s="16"/>
      <c r="D40" s="59"/>
      <c r="E40" s="117" t="str">
        <f>IF(ISNUMBER('S1 Part 1'!E40),'S1 Part 1'!E40-SUM('S13'!E40,S1M!E40), "NaN")</f>
        <v>NaN</v>
      </c>
      <c r="F40" s="16"/>
      <c r="G40" s="59"/>
      <c r="H40" s="117" t="str">
        <f>IF(ISNUMBER('S1 Part 1'!H40),'S1 Part 1'!H40-SUM('S13'!H40,S1M!H40), "NaN")</f>
        <v>NaN</v>
      </c>
      <c r="I40" s="16"/>
      <c r="J40" s="59"/>
      <c r="K40" s="117" t="str">
        <f>IF(ISNUMBER('S1 Part 1'!K40),'S1 Part 1'!K40-'S13'!K40, "NaN")</f>
        <v>NaN</v>
      </c>
      <c r="L40" s="16"/>
      <c r="M40" s="59"/>
      <c r="N40" s="117" t="str">
        <f>IF(ISNUMBER('S1 Part 1'!N40),'S1 Part 1'!N40-SUM('S11'!E40,'S12'!E40,'S13'!N40,S1M!K40), "NaN")</f>
        <v>NaN</v>
      </c>
      <c r="O40" s="16"/>
      <c r="P40" s="59"/>
      <c r="Q40" s="117" t="str">
        <f>IF(ISNUMBER('S1 Part 1'!Q40),'S1 Part 1'!Q40-SUM('S11'!H40,'S12'!H40,'S13'!Q40,S1M!N40), "NaN")</f>
        <v>NaN</v>
      </c>
      <c r="R40" s="16"/>
      <c r="S40" s="59"/>
      <c r="T40" s="117" t="str">
        <f>IF(ISNUMBER('S1 Part 1'!T40),'S1 Part 1'!T40-SUM('S11'!K40,'S12'!K40,'S13'!T40,S1M!Q40), "NaN")</f>
        <v>NaN</v>
      </c>
      <c r="U40" s="16"/>
      <c r="V40" s="59"/>
      <c r="W40" s="117" t="str">
        <f>IF(ISNUMBER('S1 Part 1'!W40),'S1 Part 1'!W40-SUM('S11'!N40,'S12'!N40,'S13'!W40,S1M!T40), "NaN")</f>
        <v>NaN</v>
      </c>
      <c r="X40" s="16"/>
      <c r="Y40" s="59"/>
      <c r="Z40" s="117" t="str">
        <f>IF(ISNUMBER('S1 Part 1'!Z40),'S1 Part 1'!Z40-SUM('S11'!Q40,'S12'!Q40,'S13'!Z40,S1M!W40,S1N!B40), "NaN")</f>
        <v>NaN</v>
      </c>
      <c r="AA40" s="16"/>
      <c r="AB40" s="59"/>
      <c r="AC40" s="117" t="str">
        <f>IF(ISNUMBER('S1 Part 1'!AC40),'S1 Part 1'!AC40-S1N!E40, "NaN")</f>
        <v>NaN</v>
      </c>
      <c r="AD40" s="16"/>
      <c r="AE40" s="59"/>
      <c r="AF40" s="117" t="str">
        <f>IF(ISNUMBER('S1 Part 1'!AF40),'S1 Part 1'!AF40-SUM('S11'!T40,'S12'!T40,'S13'!AC40,S1M!Z40,0), "NaN")</f>
        <v>NaN</v>
      </c>
      <c r="AG40" s="16"/>
      <c r="AH40" s="59"/>
      <c r="AI40" s="117" t="str">
        <f>IF(ISNUMBER('S1 Part 1'!AI40),'S1 Part 1'!AI40-'S13'!AF40, "NaN")</f>
        <v>NaN</v>
      </c>
      <c r="AJ40" s="16"/>
      <c r="AK40" s="59"/>
      <c r="AL40" s="117" t="str">
        <f>IF(ISNUMBER('S1 Part 1'!AL40),'S1 Part 1'!AL40-IF(ISNUMBER('S13'!AI40),'S13'!AI40,0), "NaN")</f>
        <v>NaN</v>
      </c>
      <c r="AM40" s="16"/>
      <c r="AN40" s="59"/>
      <c r="AO40" s="117" t="str">
        <f>IF(ISNUMBER('S1 Part 1'!AO40),'S1 Part 1'!AO40-IF(ISNUMBER('S13'!AL40),'S13'!AL40,0), "NaN")</f>
        <v>NaN</v>
      </c>
      <c r="AP40" s="16"/>
      <c r="AQ40" s="59"/>
      <c r="AR40" s="117" t="str">
        <f>IF(ISNUMBER('S1 Part 1'!AR40),'S1 Part 1'!AR40-SUM('S11'!W40,'S12'!W40,'S13'!AO40,S1M!AC40), "NaN")</f>
        <v>NaN</v>
      </c>
      <c r="AS40" s="16"/>
      <c r="AT40" s="59"/>
      <c r="AU40" s="117" t="str">
        <f>IF(ISNUMBER('S1 Part 1'!AU40),'S1 Part 1'!AU40-SUM('S11'!Z40,'S12'!Z40,'S13'!AR40,S1M!AF40), "NaN")</f>
        <v>NaN</v>
      </c>
      <c r="AV40" s="16"/>
      <c r="AW40" s="59"/>
      <c r="AX40" s="117" t="str">
        <f>IF(ISNUMBER('S1 Part 1'!AX40),'S1 Part 1'!AX40-SUM('S11'!AC40,'S12'!AC40,'S13'!AU40,S1M!AI40), "NaN")</f>
        <v>NaN</v>
      </c>
      <c r="AY40" s="16"/>
      <c r="AZ40" s="59"/>
      <c r="BA40" s="117" t="str">
        <f>IF(ISNUMBER('S1 Part 1'!BA40),'S1 Part 1'!BA40-SUM('S11'!AF40,'S12'!AF40), "NaN")</f>
        <v>NaN</v>
      </c>
      <c r="BB40" s="16"/>
      <c r="BC40" s="59"/>
      <c r="BD40" s="117" t="str">
        <f>IF(ISNUMBER('S1 Part 1'!BD40),'S1 Part 1'!BD40-SUM('S11'!AI40,'S12'!AI40), "NaN")</f>
        <v>NaN</v>
      </c>
      <c r="BE40" s="16"/>
      <c r="BF40" s="59"/>
      <c r="BG40" s="117" t="str">
        <f>IF(SUM('S11'!AL40,'S11'!AO40,'S12'!AL40,'S12'!AO40)=0,"NaN",'S1 Part 1'!BD40-SUM('S11'!AL40,'S11'!AO40,'S12'!AL40,'S12'!AO40))</f>
        <v>NaN</v>
      </c>
      <c r="BH40" s="16"/>
      <c r="BI40" s="59"/>
      <c r="BJ40" s="117" t="str">
        <f>IF(SUM('S11'!AR40,'S11'!AU40,'S12'!AR40,'S12'!AU40)=0,"NaN",'S1 Part 1'!BD40-SUM('S11'!AR40,'S11'!AU40,'S12'!AR40,'S12'!AU40))</f>
        <v>NaN</v>
      </c>
      <c r="BK40" s="16"/>
      <c r="BL40" s="59"/>
      <c r="BM40" s="117" t="str">
        <f>IF(ISNUMBER('S1 Part 1'!BD40),'S2'!ED40-'S1 Part 1'!BD40, "NaN")</f>
        <v>NaN</v>
      </c>
      <c r="BN40" s="16"/>
      <c r="BO40" s="59"/>
      <c r="BP40" s="117" t="str">
        <f>IF(ISNUMBER('S1 Part 1'!BG40),'S1 Part 1'!BG40-SUM('S11'!AX40,'S12'!AX40,'S13'!AX40), "NaN")</f>
        <v>NaN</v>
      </c>
      <c r="BQ40" s="16"/>
      <c r="BR40" s="59"/>
      <c r="BS40" s="117" t="str">
        <f>IF(ISNUMBER('S1 Part 1'!BJ40),'S1 Part 1'!BJ40-SUM('S11'!BA40,'S12'!BA40,'S13'!BA40,S1M!AL40), "NaN")</f>
        <v>NaN</v>
      </c>
      <c r="BT40" s="16"/>
      <c r="BU40" s="59"/>
      <c r="BV40" s="117" t="str">
        <f>IF(ISNUMBER('S1 Part 1'!BM40),'S1 Part 1'!BM40-SUM('S11'!BD40,'S12'!BD40,'S13'!BD40,S1M!AO40), "NaN")</f>
        <v>NaN</v>
      </c>
      <c r="BW40" s="16"/>
      <c r="BX40" s="59"/>
      <c r="BY40" s="117" t="str">
        <f>IF(ISNUMBER('S1 Part 1'!BP40),'S1 Part 1'!BP40-SUM('S11'!BG40,'S12'!BG40,'S13'!BG40,S1M!AR40), "NaN")</f>
        <v>NaN</v>
      </c>
      <c r="BZ40" s="16"/>
      <c r="CA40" s="59"/>
      <c r="CB40" s="117" t="str">
        <f>IF(ISNUMBER('S1 Part 1'!BS40),'S1 Part 1'!BS40-SUM('S11'!BJ40,'S12'!BJ40,'S13'!BJ40,S1M!AU40), "NaN")</f>
        <v>NaN</v>
      </c>
      <c r="CC40" s="16"/>
      <c r="CD40" s="59"/>
      <c r="CE40" s="117" t="str">
        <f>IF(ISNUMBER('S1 Part 1'!BV40),'S1 Part 1'!BV40-S1M!AX40, "NaN")</f>
        <v>NaN</v>
      </c>
      <c r="CF40" s="16"/>
      <c r="CG40" s="59"/>
      <c r="CH40" s="117" t="str">
        <f>IF(ISNUMBER('S1 Part 1'!BY40),'S1 Part 1'!BY40-SUM('S11'!BM40,'S12'!BM40,'S13'!BM40,S1M!BA40), "NaN")</f>
        <v>NaN</v>
      </c>
      <c r="CI40" s="16"/>
      <c r="CJ40" s="59"/>
      <c r="CK40" s="117" t="str">
        <f>IF(ISNUMBER('S1 Part 1'!CB40),'S1 Part 1'!CB40-SUM('S13'!BP40,S1M!BD40), "NaN")</f>
        <v>NaN</v>
      </c>
      <c r="CL40" s="16"/>
      <c r="CM40" s="59"/>
      <c r="CN40" s="117" t="str">
        <f>IF(ISNUMBER('S1 Part 1'!CK40),'S1 Part 1'!CK40-SUM('S11'!BP40,'S12'!BP40,'S13'!BY40,S1M!BG40), "NaN")</f>
        <v>NaN</v>
      </c>
      <c r="CO40" s="16"/>
      <c r="CP40" s="59"/>
      <c r="CQ40" s="117" t="str">
        <f>IF(ISNUMBER('S1 Part 1'!CN40),'S1 Part 1'!CN40-SUM('S11'!BS40,'S12'!BS40,'S13'!CB40,S1M!BJ40), "NaN")</f>
        <v>NaN</v>
      </c>
      <c r="CR40" s="16"/>
      <c r="CS40" s="59"/>
      <c r="CT40" s="117" t="str">
        <f>IF(ISNUMBER('S1 Part 1'!CQ40),'S1 Part 1'!CQ40-SUM('S12'!BV40,'S13'!CE40), "NaN")</f>
        <v>NaN</v>
      </c>
      <c r="CU40" s="16"/>
      <c r="CV40" s="59"/>
      <c r="CW40" s="117" t="str">
        <f>IF(ISNUMBER('S1 Part 1'!CT40),'S1 Part 1'!CT40-SUM('S11'!BV40,'S12'!BY40,'S13'!CH40,S1M!BM40), "NaN")</f>
        <v>NaN</v>
      </c>
      <c r="CX40" s="16"/>
      <c r="CY40" s="59"/>
      <c r="CZ40" s="117" t="str">
        <f>IF(ISNUMBER('S1 Part 1'!CW40),IF(ABS('S1 Part 1'!CW40-'S13'!CK40)&lt;5, 'S2'!FK40-'S13'!CK40,'S1 Part 1'!CW40-'S13'!CK40),"NaN")</f>
        <v>NaN</v>
      </c>
      <c r="DA40" s="16"/>
      <c r="DB40" s="59"/>
      <c r="DC40" s="117" t="str">
        <f>IF(ISNUMBER('S1 Part 1'!CZ40),IF(ABS('S1 Part 1'!CZ40-'S13'!CN40)&lt;5, 'S2'!FN40-'S13'!CN40,'S1 Part 1'!CZ40-'S13'!CN40),"NaN")</f>
        <v>NaN</v>
      </c>
      <c r="DD40" s="16"/>
      <c r="DE40" s="59"/>
      <c r="DF40" s="117" t="str">
        <f>IF(ISNUMBER('S1 Part 1'!DC40),'S1 Part 1'!DC40-SUM('S11'!BY40,'S12'!CB40,'S13'!CQ40,S1M!BP40), "NaN")</f>
        <v>NaN</v>
      </c>
      <c r="DG40" s="16"/>
      <c r="DH40" s="59"/>
      <c r="DI40" s="117" t="str">
        <f>IF(ISNUMBER('S1 Part 1'!DF40),IF(('S1 Part 1'!DF40-'S13'!CT40)&lt;5,'S2'!FT40-'S13'!CT40,'S1 Part 1'!DF40-'S13'!CT40),"NaN")</f>
        <v>NaN</v>
      </c>
      <c r="DJ40" s="16"/>
      <c r="DK40" s="59"/>
      <c r="DL40" s="117" t="str">
        <f>IF(ISNUMBER('S1 Part 1'!DI40),'S1 Part 1'!DI40-SUM('S11'!CB40,'S12'!CE40,'S13'!CW40,S1M!BS40), "NaN")</f>
        <v>NaN</v>
      </c>
      <c r="DM40" s="16"/>
      <c r="DN40" s="59"/>
      <c r="DO40" s="117" t="str">
        <f>IF(ISNUMBER('S1 Part 1'!DL40),'S1 Part 1'!DL40-SUM('S11'!CE40,'S12'!CH40,'S13'!CZ40,S1M!BV40), "NaN")</f>
        <v>NaN</v>
      </c>
      <c r="DP40" s="16"/>
      <c r="DQ40" s="59"/>
      <c r="DR40" s="117" t="str">
        <f>IF(ISNUMBER('S1 Part 1'!DO40),'S1 Part 1'!DO40-SUM('S11'!CH40,'S12'!CK40,S1M!BY40), "NaN")</f>
        <v>NaN</v>
      </c>
      <c r="DS40" s="16"/>
      <c r="DT40" s="59"/>
      <c r="DU40" s="117" t="str">
        <f>IF(ISNUMBER('S1 Part 1'!DR40),'S1 Part 1'!DR40-SUM('S11'!CK40,'S12'!CN40,'S13'!DC40,S1M!CB40), "NaN")</f>
        <v>NaN</v>
      </c>
      <c r="DV40" s="16"/>
      <c r="DW40" s="59"/>
      <c r="DX40" s="117" t="str">
        <f>IF(ISNUMBER('S1 Part 1'!DU40),'S1 Part 1'!DU40-IF(ISNUMBER('S13'!DF40),'S13'!DF40,0), "NaN")</f>
        <v>NaN</v>
      </c>
      <c r="DY40" s="16"/>
      <c r="DZ40" s="59"/>
      <c r="EA40" s="117" t="str">
        <f>IF(ISNUMBER('S1 Part 1'!DX40),'S1 Part 1'!DX40-SUM('S11'!CN40,'S12'!CQ40,'S13'!DI40,S1M!CE40), "NaN")</f>
        <v>NaN</v>
      </c>
      <c r="EB40" s="16"/>
      <c r="EC40" s="59"/>
      <c r="ED40" s="117" t="str">
        <f>IF(ISNUMBER('S1 Part 1'!EA40),'S1 Part 1'!EA40-SUM('S11'!CQ40,'S12'!CT40,'S13'!DL40,S1M!CH40), "NaN")</f>
        <v>NaN</v>
      </c>
      <c r="EE40" s="16"/>
      <c r="EF40" s="59"/>
      <c r="EG40" s="117" t="str">
        <f>IF(ISNUMBER('S1 Part 1'!ED40),IF(ABS('S1 Part 1'!ED40-SUM('S11'!CT40,'S12'!CW40,'S13'!DO40,S1M!CK40))&lt;5,SUM('S1 Part 1'!ED40,'S2'!CQ40),'S1 Part 1'!ED40-SUM('S11'!CT40,'S12'!CW40,'S13'!DO40,S1M!CK40)), "NaN")</f>
        <v>NaN</v>
      </c>
      <c r="EH40" s="16"/>
      <c r="EI40" s="76"/>
      <c r="EJ40" s="116" t="str">
        <f>IF(ISNUMBER('S1 Part 2'!B40),'S1 Part 2'!B40-SUM('S11'!CW40,'S12'!CZ40,'S13'!DU40,S1M!CN40),"NaN")</f>
        <v>NaN</v>
      </c>
      <c r="EK40" s="16"/>
      <c r="EL40" s="59"/>
      <c r="EM40" s="117" t="str">
        <f>IF(ISNUMBER('S1 Part 2'!E40),'S1 Part 2'!E40-S1M!CQ40, "NaN")</f>
        <v>NaN</v>
      </c>
      <c r="EN40" s="16"/>
      <c r="EO40" s="59"/>
      <c r="EP40" s="117" t="str">
        <f>IF(ISNUMBER('S1 Part 2'!H40),'S1 Part 2'!H40-'S13'!EA40, "NaN")</f>
        <v>NaN</v>
      </c>
      <c r="EQ40" s="16"/>
      <c r="ER40" s="59"/>
      <c r="ES40" s="117" t="str">
        <f>IF(ISNUMBER('S1 Part 2'!K40),'S1 Part 2'!K40-'S13'!ED40, "NaN")</f>
        <v>NaN</v>
      </c>
      <c r="ET40" s="16"/>
      <c r="EU40" s="59"/>
      <c r="EV40" s="117" t="str">
        <f>IF(ISNUMBER('S1 Part 2'!N40),'S1 Part 2'!N40-'S13'!EJ40, "NaN")</f>
        <v>NaN</v>
      </c>
      <c r="EW40" s="16"/>
      <c r="EX40" s="59"/>
      <c r="EY40" s="117" t="str">
        <f>IF(ISNUMBER('S1 Part 2'!Q40),'S1 Part 2'!Q40-SUM('S11'!CZ40,'S12'!DC40,'S13'!EM40,S1M!CT40,S1N!H40), "NaN")</f>
        <v>NaN</v>
      </c>
      <c r="EZ40" s="16"/>
      <c r="FA40" s="59"/>
      <c r="FB40" s="117" t="str">
        <f>IF(ISNUMBER('S1 Part 2'!T40),'S1 Part 2'!T40-S1N!K40, "NaN")</f>
        <v>NaN</v>
      </c>
      <c r="FC40" s="16"/>
      <c r="FD40" s="59"/>
      <c r="FE40" s="117" t="str">
        <f>IF(ISNUMBER('S1 Part 2'!W40),'S1 Part 2'!W40-SUM('S11'!DC40,'S12'!DF40,'S13'!EP40,S1M!CW40), "NaN")</f>
        <v>NaN</v>
      </c>
      <c r="FF40" s="16"/>
      <c r="FG40" s="59"/>
      <c r="FH40" s="117" t="str">
        <f>IF(ISNUMBER('S1 Part 2'!Z40),'S1 Part 2'!Z40-S1N!N40, "NaN")</f>
        <v>NaN</v>
      </c>
      <c r="FI40" s="16"/>
      <c r="FJ40" s="59"/>
      <c r="FK40" s="117" t="str">
        <f>IF(ISNUMBER('S1 Part 2'!AC40),'S1 Part 2'!AC40-SUM('S11'!DF40,'S12'!DI40,'S13'!ES40,S1M!CZ40), "NaN")</f>
        <v>NaN</v>
      </c>
      <c r="FL40" s="16"/>
      <c r="FM40" s="59"/>
      <c r="FN40" s="117" t="str">
        <f>IF(ISNUMBER('S1 Part 2'!AF40),'S1 Part 2'!AF40-SUM('S11'!DI40,'S12'!DL40,'S13'!EV40,S1M!DC40), "NaN")</f>
        <v>NaN</v>
      </c>
      <c r="FO40" s="16"/>
      <c r="FP40" s="59"/>
      <c r="FQ40" s="117" t="str">
        <f>IF(ISNUMBER('S1 Part 2'!AI40),'S1 Part 2'!AI40-SUM('S11'!DL40,'S12'!DO40,'S13'!EY40,S1M!DF40), "NaN")</f>
        <v>NaN</v>
      </c>
      <c r="FR40" s="16"/>
      <c r="FS40" s="59"/>
      <c r="FT40" s="117" t="str">
        <f>IF(ISNUMBER('S1 Part 2'!AL40),'S1 Part 2'!AL40-SUM('S11'!DO40,'S12'!DR40,'S13'!FB40,S1M!DI40), "NaN")</f>
        <v>NaN</v>
      </c>
      <c r="FU40" s="16"/>
      <c r="FV40" s="59"/>
      <c r="FW40" s="117" t="str">
        <f>IF(ISNUMBER('S1 Part 2'!AO40),'S1 Part 2'!AO40-SUM('S11'!DR40,'S12'!DU40,'S13'!FE40,S1M!DL40), "NaN")</f>
        <v>NaN</v>
      </c>
      <c r="FX40" s="16"/>
      <c r="FY40" s="59"/>
      <c r="FZ40" s="117" t="str">
        <f>IF(SUM('S11'!DU40,'S11'!DX40,'S12'!DX40,'S12'!EA40)=0,"NaN",'S1 Part 2'!AO40-SUM('S11'!DU40,'S11'!DX40,'S12'!DX40,'S12'!EA40,'S13'!FE40,S1M!DL40))</f>
        <v>NaN</v>
      </c>
      <c r="GA40" s="16"/>
      <c r="GB40" s="59"/>
      <c r="GC40" s="117" t="str">
        <f>IF(SUM('S11'!EA40,'S11'!ED40,'S12'!ED40,'S12'!EG40)=0,"NaN",'S1 Part 2'!AO40-SUM('S11'!EA40,'S11'!ED40,'S12'!ED40,'S12'!EG40,'S13'!FE40,S1M!DL40))</f>
        <v>NaN</v>
      </c>
      <c r="GD40" s="16"/>
      <c r="GE40" s="59"/>
      <c r="GF40" s="117" t="str">
        <f>IF(ISNUMBER('S1 Part 2'!AO40),'S2'!AL40-'S1 Part 2'!AO40, "NaN")</f>
        <v>NaN</v>
      </c>
      <c r="GG40" s="16"/>
      <c r="GH40" s="59"/>
      <c r="GI40" s="117" t="str">
        <f>IF(ISNUMBER('S1 Part 2'!AR40),'S1 Part 2'!AR40-SUM('S11'!EG40,'S12'!EJ40,'S13'!FH40,S1M!DO40), "NaN")</f>
        <v>NaN</v>
      </c>
      <c r="GJ40" s="16"/>
      <c r="GK40" s="59"/>
      <c r="GL40" s="117" t="str">
        <f>IF(ISNUMBER('S1 Part 2'!AU40),'S1 Part 2'!AU40-SUM('S11'!EJ40,'S12'!EM40,'S13'!FK40,S1M!DR40), "NaN")</f>
        <v>NaN</v>
      </c>
      <c r="GM40" s="16"/>
      <c r="GN40" s="59"/>
      <c r="GO40" s="117" t="str">
        <f>IF(ISNUMBER('S1 Part 2'!AX40),'S1 Part 2'!AX40-SUM('S11'!EM40,'S12'!EP40,'S13'!FN40,S1M!DU40), "NaN")</f>
        <v>NaN</v>
      </c>
      <c r="GP40" s="16"/>
      <c r="GQ40" s="59"/>
      <c r="GR40" s="117" t="str">
        <f>IF(ISNUMBER('S1 Part 2'!BA40),'S1 Part 2'!BA40-IF(ISNUMBER('S13'!FQ40),'S13'!FQ40,0), "NaN")</f>
        <v>NaN</v>
      </c>
      <c r="GS40" s="16"/>
      <c r="GT40" s="59"/>
      <c r="GU40" s="117" t="str">
        <f>IF(ISNUMBER('S1 Part 2'!BD40),'S1 Part 2'!BD40-SUM('S11'!EP40,'S12'!ES40,'S13'!FT40,S1M!DX40), "NaN")</f>
        <v>NaN</v>
      </c>
      <c r="GV40" s="16"/>
      <c r="GW40" s="59"/>
      <c r="GX40" s="117" t="str">
        <f>IF(ISNUMBER('S1 Part 2'!BG40),'S1 Part 2'!BG40-SUM('S11'!ES40,'S12'!EV40,'S13'!FW40,S1M!EA40), "NaN")</f>
        <v>NaN</v>
      </c>
      <c r="GY40" s="16"/>
      <c r="GZ40" s="59"/>
      <c r="HA40" s="117" t="str">
        <f>IF(ISNUMBER('S1 Part 2'!BJ40),'S1 Part 2'!BJ40-IF(ISNUMBER(S1M!ED40),S1M!ED40,0), "NaN")</f>
        <v>NaN</v>
      </c>
      <c r="HB40" s="16"/>
      <c r="HC40" s="59"/>
      <c r="HD40" s="117" t="str">
        <f>IF(ISNUMBER('S1 Part 2'!BM40),'S1 Part 2'!BM40-IF(ISNUMBER(S1M!EG40),S1M!EG40,0), "NaN")</f>
        <v>NaN</v>
      </c>
      <c r="HE40" s="16"/>
      <c r="HF40" s="59"/>
      <c r="HG40" s="117" t="str">
        <f>IF(ISNUMBER('S1 Part 2'!BP40),'S1 Part 2'!BP40-SUM('S11'!EV40,'S12'!EY40,'S13'!FZ40,S1M!EJ40), "NaN")</f>
        <v>NaN</v>
      </c>
      <c r="HH40" s="16"/>
      <c r="HI40" s="59"/>
      <c r="HJ40" s="117" t="str">
        <f>IF(ISNUMBER('S1 Part 2'!BS40),'S1 Part 2'!BS40-SUM('S12'!FB40,'S13'!GC40), "NaN")</f>
        <v>NaN</v>
      </c>
      <c r="HK40" s="16"/>
      <c r="HL40" s="59"/>
      <c r="HM40" s="117" t="str">
        <f>IF(ISNUMBER('S1 Part 2'!BV40),'S1 Part 2'!BV40-SUM('S11'!EY40,'S12'!FE40,'S13'!GF40,S1M!EM40), "NaN")</f>
        <v>NaN</v>
      </c>
      <c r="HN40" s="16"/>
      <c r="HO40" s="59"/>
      <c r="HP40" s="117" t="str">
        <f>IF(ISNUMBER('S1 Part 2'!BY40),'S1 Part 2'!BY40-SUM('S11'!FB40,'S12'!FH40,'S13'!GI40,S1M!EP40), "NaN")</f>
        <v>NaN</v>
      </c>
      <c r="HQ40" s="16"/>
      <c r="HR40" s="59"/>
      <c r="HS40" s="117" t="str">
        <f>IF(ISNUMBER('S1 Part 2'!CB40),IF(ABS('S1 Part 2'!CB40-'S13'!GL40)&lt;5, 'S2'!BS40-'S13'!GL40,'S1 Part 2'!CB40-'S13'!GL40),"NaN")</f>
        <v>NaN</v>
      </c>
      <c r="HT40" s="16"/>
      <c r="HU40" s="59"/>
      <c r="HV40" s="117" t="str">
        <f>IF(ISNUMBER('S1 Part 2'!CE40),'S1 Part 2'!CE40-SUM('S11'!FE40,'S12'!FK40,'S13'!GO40,S1M!ES40), "NaN")</f>
        <v>NaN</v>
      </c>
      <c r="HW40" s="16"/>
      <c r="HX40" s="59"/>
      <c r="HY40" s="117" t="str">
        <f>IF(ISNUMBER('S1 Part 2'!CH40),'S1 Part 2'!CH40-IF(ISNUMBER(S1M!EV40),S1M!EV40,0), "NaN")</f>
        <v>NaN</v>
      </c>
      <c r="HZ40" s="16"/>
      <c r="IA40" s="59"/>
      <c r="IB40" s="117" t="str">
        <f>IF(ISNUMBER('S1 Part 2'!CK40),'S1 Part 2'!CK40-SUM('S11'!FH40,'S12'!FN40,'S13'!GR40,S1M!EY40), "NaN")</f>
        <v>NaN</v>
      </c>
      <c r="IC40" s="16"/>
      <c r="ID40" s="59"/>
      <c r="IE40" s="117" t="str">
        <f>IF(ISNUMBER('S1 Part 2'!CN40),'S1 Part 2'!CN40-IF(ISNUMBER('S13'!GU40),'S13'!GU40,0), "NaN")</f>
        <v>NaN</v>
      </c>
      <c r="IF40" s="16"/>
      <c r="IG40" s="59"/>
      <c r="IH40" s="117" t="str">
        <f>IF(ISNUMBER('S1 Part 2'!CQ40),'S1 Part 2'!CQ40-SUM('S11'!FK40,'S12'!FQ40,'S13'!GX40,S1M!FB40), "NaN")</f>
        <v>NaN</v>
      </c>
      <c r="II40" s="16"/>
      <c r="IJ40" s="59"/>
      <c r="IK40" s="117" t="str">
        <f>IF(ISNUMBER('S1 Part 2'!CT40),'S1 Part 2'!CT40-SUM('S11'!FN40,'S12'!FT40,'S13'!HA40,S1M!FE40), "NaN")</f>
        <v>NaN</v>
      </c>
      <c r="IL40" s="16"/>
      <c r="IM40" s="59"/>
      <c r="IN40" s="117" t="str">
        <f>IF(ISNUMBER('S1 Part 2'!CW40),'S1 Part 2'!CW40-SUM('S11'!FQ40,'S12'!FW40,'S13'!HD40,S1M!FH40), "NaN")</f>
        <v>NaN</v>
      </c>
      <c r="IO40" s="16"/>
      <c r="IP40" s="59"/>
      <c r="IQ40" s="117" t="str">
        <f>IF(ISNUMBER('S1 Part 2'!CZ40),'S1 Part 2'!CZ40-SUM('S11'!FT40,'S12'!FZ40,'S13'!HG40,S1M!FK40), "NaN")</f>
        <v>NaN</v>
      </c>
      <c r="IR40" s="16"/>
      <c r="IS40" s="59"/>
      <c r="IT40" s="117" t="str">
        <f>IF(ISNUMBER('S1 Part 2'!DC40),'S1 Part 2'!DC40-SUM('S1 Part 2'!Z40,'S11'!FW40,'S12'!GC40,'S13'!HM40,S1M!FN40), "NaN")</f>
        <v>NaN</v>
      </c>
      <c r="IU40" s="16"/>
      <c r="IV40" s="59"/>
      <c r="IW40" s="117" t="str">
        <f>IF(ISNUMBER('S1 Part 2'!DF40),'S1 Part 2'!DF40-SUM('S1 Part 2'!Z40,'S11'!FZ40,'S12'!GF40,'S13'!HP40,S1M!FQ40), "NaN")</f>
        <v>NaN</v>
      </c>
      <c r="IX40" s="16"/>
      <c r="IY40" s="59"/>
      <c r="IZ40" s="117" t="str">
        <f>IF(ISNUMBER('S1 Part 2'!DI40),'S1 Part 2'!DI40-SUM('S11'!GC40,'S12'!GI40,'S13'!HS40,S1M!FT40), "NaN")</f>
        <v>NaN</v>
      </c>
      <c r="JA40" s="16"/>
      <c r="JB40" s="59"/>
      <c r="JC40" s="117" t="str">
        <f>IF(ISNUMBER('S1 Part 2'!DL40),'S1 Part 2'!DL40-IF(ISNUMBER(S1M!FW40),S1M!FW40,0), "NaN")</f>
        <v>NaN</v>
      </c>
      <c r="JD40" s="16"/>
      <c r="JE40" s="59"/>
      <c r="JF40" s="117" t="str">
        <f>IF(ISNUMBER('S1 Part 2'!DO40),'S1 Part 2'!DO40-SUM('S11'!GF40,'S12'!GL40),"NaN")</f>
        <v>NaN</v>
      </c>
      <c r="JG40" s="16"/>
      <c r="JH40" s="59"/>
      <c r="JI40" s="117" t="str">
        <f>IF(ISNUMBER('S1 Part 2'!DR40),'S1 Part 2'!DR40-SUM('S11'!GI40,'S12'!GO40,'S13'!HY40,S1M!GC40), "NaN")</f>
        <v>NaN</v>
      </c>
      <c r="JJ40" s="16"/>
      <c r="JK40" s="59"/>
      <c r="JL40" s="117" t="str">
        <f>IF(ISNUMBER('S1 Part 2'!DU40),'S1 Part 2'!DU40-SUM('S11'!GL40,'S12'!GR40,'S13'!IB40,S1M!GF40), "NaN")</f>
        <v>NaN</v>
      </c>
      <c r="JM40" s="16"/>
      <c r="JN40" s="59"/>
      <c r="JO40" s="117" t="str">
        <f>IF(ISNUMBER('S1 Part 2'!DX40),'S1 Part 2'!DX40-SUM('S11'!GO40,'S12'!GU40,'S13'!IH40,S1M!GL40), "NaN")</f>
        <v>NaN</v>
      </c>
      <c r="JP40" s="16"/>
      <c r="JQ40" s="59"/>
      <c r="JR40" s="117" t="str">
        <f>IF(ISNUMBER('S1 Part 2'!EA40),'S1 Part 2'!EA40-SUM('S11'!GR40,'S12'!GX40,'S13'!IK40,S1M!GO40), "NaN")</f>
        <v>NaN</v>
      </c>
      <c r="JS40" s="16"/>
      <c r="JT40" s="59"/>
      <c r="JU40" s="117" t="str">
        <f>IF(ISNUMBER('S1 Part 2'!ED40),IF(ABS('S1 Part 2'!ED40-SUM('S11'!GU40,'S12'!HA40,'S13'!IN40,S1M!GR40))&lt;5,SUM('S1 Part 2'!ED40,'S2'!GR40), 'S1 Part 2'!ED40-SUM('S11'!GU40,'S12'!HA40,'S13'!IN40,S1M!GR40)),"NaN")</f>
        <v>NaN</v>
      </c>
      <c r="JV40" s="16"/>
      <c r="JW40" s="59"/>
      <c r="JX40" s="118" t="str">
        <f>IF(OR(ISNUMBER('S1 Part 2'!EG40),ISNUMBER('S11'!GX40),ISNUMBER('S12'!HD40),ISNUMBER('S13'!IQ40),ISNUMBER(S1M!GU40),ISNUMBER('S2'!HA40)),IF(SUM('S1 Part 2'!EG40,'S2'!HA40)&lt;&gt;0,SUM('S1 Part 2'!EG40,'S2'!HA40),'S1 Part 2'!EG40-SUM('S11'!GX40,'S12'!HD40,'S13'!IQ40,S1M!GU40)),"NaN")</f>
        <v>NaN</v>
      </c>
      <c r="JY40" s="16"/>
      <c r="JZ40" s="76"/>
      <c r="KA40" s="131" t="str">
        <f>IF(SUM('EMP(persons)'!$E40,'EMP(persons)'!$H40,'EMP(persons)'!$K40,'EMP(persons)'!$N40)=0,"NaN",'EMP(persons)'!$B40-SUM('EMP(persons)'!$E40,'EMP(persons)'!$H40,'EMP(persons)'!$K40,'EMP(persons)'!$N40))</f>
        <v>NaN</v>
      </c>
      <c r="KB40" s="16"/>
      <c r="KC40" s="59"/>
      <c r="KD40" s="131" t="str">
        <f>IF(SUM('EMP(persons)'!Q40,'EMP(persons)'!T40)=0,"NaN",'EMP(persons)'!N40-SUM('EMP(persons)'!Q40,'EMP(persons)'!T40))</f>
        <v>NaN</v>
      </c>
      <c r="KE40" s="16"/>
      <c r="KF40" s="59"/>
      <c r="KG40" s="131" t="str">
        <f>IF(SUM('EMP(hours worked)'!$E40,'EMP(hours worked)'!$H40,'EMP(hours worked)'!$K40,'EMP(hours worked)'!$N40)=0,"NaN",'EMP(hours worked)'!$B40-SUM('EMP(hours worked)'!$E40,'EMP(hours worked)'!$H40,'EMP(hours worked)'!$K40,'EMP(hours worked)'!$N40))</f>
        <v>NaN</v>
      </c>
      <c r="KH40" s="16"/>
      <c r="KI40" s="59"/>
      <c r="KJ40" s="131" t="str">
        <f>IF(SUM('EMP(hours worked)'!Q40,'EMP(hours worked)'!T40)=0,"NaN",'EMP(hours worked)'!N40-SUM('EMP(hours worked)'!Q39,'EMP(hours worked)'!T40))</f>
        <v>NaN</v>
      </c>
      <c r="KK40" s="16"/>
      <c r="KL40" s="59"/>
    </row>
    <row r="41" spans="1:298" s="32" customFormat="1" ht="10.5" x14ac:dyDescent="0.25">
      <c r="A41" s="115" t="s">
        <v>713</v>
      </c>
      <c r="B41" s="117" t="str">
        <f>IF(ISNUMBER('S1 Part 1'!B41),'S1 Part 1'!B41-SUM('S11'!B41,'S12'!B41,'S13'!B41,S1M!B41), "NaN")</f>
        <v>NaN</v>
      </c>
      <c r="C41" s="16"/>
      <c r="D41" s="59"/>
      <c r="E41" s="117" t="str">
        <f>IF(ISNUMBER('S1 Part 1'!E41),'S1 Part 1'!E41-SUM('S13'!E41,S1M!E41), "NaN")</f>
        <v>NaN</v>
      </c>
      <c r="F41" s="16"/>
      <c r="G41" s="59"/>
      <c r="H41" s="117" t="str">
        <f>IF(ISNUMBER('S1 Part 1'!H41),'S1 Part 1'!H41-SUM('S13'!H41,S1M!H41), "NaN")</f>
        <v>NaN</v>
      </c>
      <c r="I41" s="16"/>
      <c r="J41" s="59"/>
      <c r="K41" s="117" t="str">
        <f>IF(ISNUMBER('S1 Part 1'!K41),'S1 Part 1'!K41-'S13'!K41, "NaN")</f>
        <v>NaN</v>
      </c>
      <c r="L41" s="16"/>
      <c r="M41" s="59"/>
      <c r="N41" s="117" t="str">
        <f>IF(ISNUMBER('S1 Part 1'!N41),'S1 Part 1'!N41-SUM('S11'!E41,'S12'!E41,'S13'!N41,S1M!K41), "NaN")</f>
        <v>NaN</v>
      </c>
      <c r="O41" s="16"/>
      <c r="P41" s="59"/>
      <c r="Q41" s="117" t="str">
        <f>IF(ISNUMBER('S1 Part 1'!Q41),'S1 Part 1'!Q41-SUM('S11'!H41,'S12'!H41,'S13'!Q41,S1M!N41), "NaN")</f>
        <v>NaN</v>
      </c>
      <c r="R41" s="16"/>
      <c r="S41" s="59"/>
      <c r="T41" s="117" t="str">
        <f>IF(ISNUMBER('S1 Part 1'!T41),'S1 Part 1'!T41-SUM('S11'!K41,'S12'!K41,'S13'!T41,S1M!Q41), "NaN")</f>
        <v>NaN</v>
      </c>
      <c r="U41" s="16"/>
      <c r="V41" s="59"/>
      <c r="W41" s="117" t="str">
        <f>IF(ISNUMBER('S1 Part 1'!W41),'S1 Part 1'!W41-SUM('S11'!N41,'S12'!N41,'S13'!W41,S1M!T41), "NaN")</f>
        <v>NaN</v>
      </c>
      <c r="X41" s="16"/>
      <c r="Y41" s="59"/>
      <c r="Z41" s="117" t="str">
        <f>IF(ISNUMBER('S1 Part 1'!Z41),'S1 Part 1'!Z41-SUM('S11'!Q41,'S12'!Q41,'S13'!Z41,S1M!W41,S1N!B41), "NaN")</f>
        <v>NaN</v>
      </c>
      <c r="AA41" s="16"/>
      <c r="AB41" s="59"/>
      <c r="AC41" s="117" t="str">
        <f>IF(ISNUMBER('S1 Part 1'!AC41),'S1 Part 1'!AC41-S1N!E41, "NaN")</f>
        <v>NaN</v>
      </c>
      <c r="AD41" s="16"/>
      <c r="AE41" s="59"/>
      <c r="AF41" s="117" t="str">
        <f>IF(ISNUMBER('S1 Part 1'!AF41),'S1 Part 1'!AF41-SUM('S11'!T41,'S12'!T41,'S13'!AC41,S1M!Z41,0), "NaN")</f>
        <v>NaN</v>
      </c>
      <c r="AG41" s="16"/>
      <c r="AH41" s="59"/>
      <c r="AI41" s="117" t="str">
        <f>IF(ISNUMBER('S1 Part 1'!AI41),'S1 Part 1'!AI41-'S13'!AF41, "NaN")</f>
        <v>NaN</v>
      </c>
      <c r="AJ41" s="16"/>
      <c r="AK41" s="59"/>
      <c r="AL41" s="117" t="str">
        <f>IF(ISNUMBER('S1 Part 1'!AL41),'S1 Part 1'!AL41-IF(ISNUMBER('S13'!AI41),'S13'!AI41,0), "NaN")</f>
        <v>NaN</v>
      </c>
      <c r="AM41" s="16"/>
      <c r="AN41" s="59"/>
      <c r="AO41" s="117" t="str">
        <f>IF(ISNUMBER('S1 Part 1'!AO41),'S1 Part 1'!AO41-IF(ISNUMBER('S13'!AL41),'S13'!AL41,0), "NaN")</f>
        <v>NaN</v>
      </c>
      <c r="AP41" s="16"/>
      <c r="AQ41" s="59"/>
      <c r="AR41" s="117" t="str">
        <f>IF(ISNUMBER('S1 Part 1'!AR41),'S1 Part 1'!AR41-SUM('S11'!W41,'S12'!W41,'S13'!AO41,S1M!AC41), "NaN")</f>
        <v>NaN</v>
      </c>
      <c r="AS41" s="16"/>
      <c r="AT41" s="59"/>
      <c r="AU41" s="117" t="str">
        <f>IF(ISNUMBER('S1 Part 1'!AU41),'S1 Part 1'!AU41-SUM('S11'!Z41,'S12'!Z41,'S13'!AR41,S1M!AF41), "NaN")</f>
        <v>NaN</v>
      </c>
      <c r="AV41" s="16"/>
      <c r="AW41" s="59"/>
      <c r="AX41" s="117" t="str">
        <f>IF(ISNUMBER('S1 Part 1'!AX41),'S1 Part 1'!AX41-SUM('S11'!AC41,'S12'!AC41,'S13'!AU41,S1M!AI41), "NaN")</f>
        <v>NaN</v>
      </c>
      <c r="AY41" s="16"/>
      <c r="AZ41" s="59"/>
      <c r="BA41" s="117" t="str">
        <f>IF(ISNUMBER('S1 Part 1'!BA41),'S1 Part 1'!BA41-SUM('S11'!AF41,'S12'!AF41), "NaN")</f>
        <v>NaN</v>
      </c>
      <c r="BB41" s="16"/>
      <c r="BC41" s="59"/>
      <c r="BD41" s="117" t="str">
        <f>IF(ISNUMBER('S1 Part 1'!BD41),'S1 Part 1'!BD41-SUM('S11'!AI41,'S12'!AI41), "NaN")</f>
        <v>NaN</v>
      </c>
      <c r="BE41" s="16"/>
      <c r="BF41" s="59"/>
      <c r="BG41" s="117" t="str">
        <f>IF(SUM('S11'!AL41,'S11'!AO41,'S12'!AL41,'S12'!AO41)=0,"NaN",'S1 Part 1'!BD41-SUM('S11'!AL41,'S11'!AO41,'S12'!AL41,'S12'!AO41))</f>
        <v>NaN</v>
      </c>
      <c r="BH41" s="16"/>
      <c r="BI41" s="59"/>
      <c r="BJ41" s="117" t="str">
        <f>IF(SUM('S11'!AR41,'S11'!AU41,'S12'!AR41,'S12'!AU41)=0,"NaN",'S1 Part 1'!BD41-SUM('S11'!AR41,'S11'!AU41,'S12'!AR41,'S12'!AU41))</f>
        <v>NaN</v>
      </c>
      <c r="BK41" s="16"/>
      <c r="BL41" s="59"/>
      <c r="BM41" s="117" t="str">
        <f>IF(ISNUMBER('S1 Part 1'!BD41),'S2'!ED41-'S1 Part 1'!BD41, "NaN")</f>
        <v>NaN</v>
      </c>
      <c r="BN41" s="16"/>
      <c r="BO41" s="59"/>
      <c r="BP41" s="117" t="str">
        <f>IF(ISNUMBER('S1 Part 1'!BG41),'S1 Part 1'!BG41-SUM('S11'!AX41,'S12'!AX41,'S13'!AX41), "NaN")</f>
        <v>NaN</v>
      </c>
      <c r="BQ41" s="16"/>
      <c r="BR41" s="59"/>
      <c r="BS41" s="117" t="str">
        <f>IF(ISNUMBER('S1 Part 1'!BJ41),'S1 Part 1'!BJ41-SUM('S11'!BA41,'S12'!BA41,'S13'!BA41,S1M!AL41), "NaN")</f>
        <v>NaN</v>
      </c>
      <c r="BT41" s="16"/>
      <c r="BU41" s="59"/>
      <c r="BV41" s="117" t="str">
        <f>IF(ISNUMBER('S1 Part 1'!BM41),'S1 Part 1'!BM41-SUM('S11'!BD41,'S12'!BD41,'S13'!BD41,S1M!AO41), "NaN")</f>
        <v>NaN</v>
      </c>
      <c r="BW41" s="16"/>
      <c r="BX41" s="59"/>
      <c r="BY41" s="117" t="str">
        <f>IF(ISNUMBER('S1 Part 1'!BP41),'S1 Part 1'!BP41-SUM('S11'!BG41,'S12'!BG41,'S13'!BG41,S1M!AR41), "NaN")</f>
        <v>NaN</v>
      </c>
      <c r="BZ41" s="16"/>
      <c r="CA41" s="59"/>
      <c r="CB41" s="117" t="str">
        <f>IF(ISNUMBER('S1 Part 1'!BS41),'S1 Part 1'!BS41-SUM('S11'!BJ41,'S12'!BJ41,'S13'!BJ41,S1M!AU41), "NaN")</f>
        <v>NaN</v>
      </c>
      <c r="CC41" s="16"/>
      <c r="CD41" s="59"/>
      <c r="CE41" s="117" t="str">
        <f>IF(ISNUMBER('S1 Part 1'!BV41),'S1 Part 1'!BV41-S1M!AX41, "NaN")</f>
        <v>NaN</v>
      </c>
      <c r="CF41" s="16"/>
      <c r="CG41" s="59"/>
      <c r="CH41" s="117" t="str">
        <f>IF(ISNUMBER('S1 Part 1'!BY41),'S1 Part 1'!BY41-SUM('S11'!BM41,'S12'!BM41,'S13'!BM41,S1M!BA41), "NaN")</f>
        <v>NaN</v>
      </c>
      <c r="CI41" s="16"/>
      <c r="CJ41" s="59"/>
      <c r="CK41" s="117" t="str">
        <f>IF(ISNUMBER('S1 Part 1'!CB41),'S1 Part 1'!CB41-SUM('S13'!BP41,S1M!BD41), "NaN")</f>
        <v>NaN</v>
      </c>
      <c r="CL41" s="16"/>
      <c r="CM41" s="59"/>
      <c r="CN41" s="117" t="str">
        <f>IF(ISNUMBER('S1 Part 1'!CK41),'S1 Part 1'!CK41-SUM('S11'!BP41,'S12'!BP41,'S13'!BY41,S1M!BG41), "NaN")</f>
        <v>NaN</v>
      </c>
      <c r="CO41" s="16"/>
      <c r="CP41" s="59"/>
      <c r="CQ41" s="117" t="str">
        <f>IF(ISNUMBER('S1 Part 1'!CN41),'S1 Part 1'!CN41-SUM('S11'!BS41,'S12'!BS41,'S13'!CB41,S1M!BJ41), "NaN")</f>
        <v>NaN</v>
      </c>
      <c r="CR41" s="16"/>
      <c r="CS41" s="59"/>
      <c r="CT41" s="117" t="str">
        <f>IF(ISNUMBER('S1 Part 1'!CQ41),'S1 Part 1'!CQ41-SUM('S12'!BV41,'S13'!CE41), "NaN")</f>
        <v>NaN</v>
      </c>
      <c r="CU41" s="16"/>
      <c r="CV41" s="59"/>
      <c r="CW41" s="117" t="str">
        <f>IF(ISNUMBER('S1 Part 1'!CT41),'S1 Part 1'!CT41-SUM('S11'!BV41,'S12'!BY41,'S13'!CH41,S1M!BM41), "NaN")</f>
        <v>NaN</v>
      </c>
      <c r="CX41" s="16"/>
      <c r="CY41" s="59"/>
      <c r="CZ41" s="117" t="str">
        <f>IF(ISNUMBER('S1 Part 1'!CW41),IF(ABS('S1 Part 1'!CW41-'S13'!CK41)&lt;5, 'S2'!FK41-'S13'!CK41,'S1 Part 1'!CW41-'S13'!CK41),"NaN")</f>
        <v>NaN</v>
      </c>
      <c r="DA41" s="16"/>
      <c r="DB41" s="59"/>
      <c r="DC41" s="117" t="str">
        <f>IF(ISNUMBER('S1 Part 1'!CZ41),IF(ABS('S1 Part 1'!CZ41-'S13'!CN41)&lt;5, 'S2'!FN41-'S13'!CN41,'S1 Part 1'!CZ41-'S13'!CN41),"NaN")</f>
        <v>NaN</v>
      </c>
      <c r="DD41" s="16"/>
      <c r="DE41" s="59"/>
      <c r="DF41" s="117" t="str">
        <f>IF(ISNUMBER('S1 Part 1'!DC41),'S1 Part 1'!DC41-SUM('S11'!BY41,'S12'!CB41,'S13'!CQ41,S1M!BP41), "NaN")</f>
        <v>NaN</v>
      </c>
      <c r="DG41" s="16"/>
      <c r="DH41" s="59"/>
      <c r="DI41" s="117" t="str">
        <f>IF(ISNUMBER('S1 Part 1'!DF41),IF(('S1 Part 1'!DF41-'S13'!CT41)&lt;5,'S2'!FT41-'S13'!CT41,'S1 Part 1'!DF41-'S13'!CT41),"NaN")</f>
        <v>NaN</v>
      </c>
      <c r="DJ41" s="16"/>
      <c r="DK41" s="59"/>
      <c r="DL41" s="117" t="str">
        <f>IF(ISNUMBER('S1 Part 1'!DI41),'S1 Part 1'!DI41-SUM('S11'!CB41,'S12'!CE41,'S13'!CW41,S1M!BS41), "NaN")</f>
        <v>NaN</v>
      </c>
      <c r="DM41" s="16"/>
      <c r="DN41" s="59"/>
      <c r="DO41" s="117" t="str">
        <f>IF(ISNUMBER('S1 Part 1'!DL41),'S1 Part 1'!DL41-SUM('S11'!CE41,'S12'!CH41,'S13'!CZ41,S1M!BV41), "NaN")</f>
        <v>NaN</v>
      </c>
      <c r="DP41" s="16"/>
      <c r="DQ41" s="59"/>
      <c r="DR41" s="117" t="str">
        <f>IF(ISNUMBER('S1 Part 1'!DO41),'S1 Part 1'!DO41-SUM('S11'!CH41,'S12'!CK41,S1M!BY41), "NaN")</f>
        <v>NaN</v>
      </c>
      <c r="DS41" s="16"/>
      <c r="DT41" s="59"/>
      <c r="DU41" s="117" t="str">
        <f>IF(ISNUMBER('S1 Part 1'!DR41),'S1 Part 1'!DR41-SUM('S11'!CK41,'S12'!CN41,'S13'!DC41,S1M!CB41), "NaN")</f>
        <v>NaN</v>
      </c>
      <c r="DV41" s="16"/>
      <c r="DW41" s="59"/>
      <c r="DX41" s="117" t="str">
        <f>IF(ISNUMBER('S1 Part 1'!DU41),'S1 Part 1'!DU41-IF(ISNUMBER('S13'!DF41),'S13'!DF41,0), "NaN")</f>
        <v>NaN</v>
      </c>
      <c r="DY41" s="16"/>
      <c r="DZ41" s="59"/>
      <c r="EA41" s="117" t="str">
        <f>IF(ISNUMBER('S1 Part 1'!DX41),'S1 Part 1'!DX41-SUM('S11'!CN41,'S12'!CQ41,'S13'!DI41,S1M!CE41), "NaN")</f>
        <v>NaN</v>
      </c>
      <c r="EB41" s="16"/>
      <c r="EC41" s="59"/>
      <c r="ED41" s="117" t="str">
        <f>IF(ISNUMBER('S1 Part 1'!EA41),'S1 Part 1'!EA41-SUM('S11'!CQ41,'S12'!CT41,'S13'!DL41,S1M!CH41), "NaN")</f>
        <v>NaN</v>
      </c>
      <c r="EE41" s="16"/>
      <c r="EF41" s="59"/>
      <c r="EG41" s="117" t="str">
        <f>IF(ISNUMBER('S1 Part 1'!ED41),IF(ABS('S1 Part 1'!ED41-SUM('S11'!CT41,'S12'!CW41,'S13'!DO41,S1M!CK41))&lt;5,SUM('S1 Part 1'!ED41,'S2'!CQ41),'S1 Part 1'!ED41-SUM('S11'!CT41,'S12'!CW41,'S13'!DO41,S1M!CK41)), "NaN")</f>
        <v>NaN</v>
      </c>
      <c r="EH41" s="16"/>
      <c r="EI41" s="76"/>
      <c r="EJ41" s="116" t="str">
        <f>IF(ISNUMBER('S1 Part 2'!B41),'S1 Part 2'!B41-SUM('S11'!CW41,'S12'!CZ41,'S13'!DU41,S1M!CN41),"NaN")</f>
        <v>NaN</v>
      </c>
      <c r="EK41" s="16"/>
      <c r="EL41" s="59"/>
      <c r="EM41" s="117" t="str">
        <f>IF(ISNUMBER('S1 Part 2'!E41),'S1 Part 2'!E41-S1M!CQ41, "NaN")</f>
        <v>NaN</v>
      </c>
      <c r="EN41" s="16"/>
      <c r="EO41" s="59"/>
      <c r="EP41" s="117" t="str">
        <f>IF(ISNUMBER('S1 Part 2'!H41),'S1 Part 2'!H41-'S13'!EA41, "NaN")</f>
        <v>NaN</v>
      </c>
      <c r="EQ41" s="16"/>
      <c r="ER41" s="59"/>
      <c r="ES41" s="117" t="str">
        <f>IF(ISNUMBER('S1 Part 2'!K41),'S1 Part 2'!K41-'S13'!ED41, "NaN")</f>
        <v>NaN</v>
      </c>
      <c r="ET41" s="16"/>
      <c r="EU41" s="59"/>
      <c r="EV41" s="117" t="str">
        <f>IF(ISNUMBER('S1 Part 2'!N41),'S1 Part 2'!N41-'S13'!EJ41, "NaN")</f>
        <v>NaN</v>
      </c>
      <c r="EW41" s="16"/>
      <c r="EX41" s="59"/>
      <c r="EY41" s="117" t="str">
        <f>IF(ISNUMBER('S1 Part 2'!Q41),'S1 Part 2'!Q41-SUM('S11'!CZ41,'S12'!DC41,'S13'!EM41,S1M!CT41,S1N!H41), "NaN")</f>
        <v>NaN</v>
      </c>
      <c r="EZ41" s="16"/>
      <c r="FA41" s="59"/>
      <c r="FB41" s="117" t="str">
        <f>IF(ISNUMBER('S1 Part 2'!T41),'S1 Part 2'!T41-S1N!K41, "NaN")</f>
        <v>NaN</v>
      </c>
      <c r="FC41" s="16"/>
      <c r="FD41" s="59"/>
      <c r="FE41" s="117" t="str">
        <f>IF(ISNUMBER('S1 Part 2'!W41),'S1 Part 2'!W41-SUM('S11'!DC41,'S12'!DF41,'S13'!EP41,S1M!CW41), "NaN")</f>
        <v>NaN</v>
      </c>
      <c r="FF41" s="16"/>
      <c r="FG41" s="59"/>
      <c r="FH41" s="117" t="str">
        <f>IF(ISNUMBER('S1 Part 2'!Z41),'S1 Part 2'!Z41-S1N!N41, "NaN")</f>
        <v>NaN</v>
      </c>
      <c r="FI41" s="16"/>
      <c r="FJ41" s="59"/>
      <c r="FK41" s="117" t="str">
        <f>IF(ISNUMBER('S1 Part 2'!AC41),'S1 Part 2'!AC41-SUM('S11'!DF41,'S12'!DI41,'S13'!ES41,S1M!CZ41), "NaN")</f>
        <v>NaN</v>
      </c>
      <c r="FL41" s="16"/>
      <c r="FM41" s="59"/>
      <c r="FN41" s="117" t="str">
        <f>IF(ISNUMBER('S1 Part 2'!AF41),'S1 Part 2'!AF41-SUM('S11'!DI41,'S12'!DL41,'S13'!EV41,S1M!DC41), "NaN")</f>
        <v>NaN</v>
      </c>
      <c r="FO41" s="16"/>
      <c r="FP41" s="59"/>
      <c r="FQ41" s="117" t="str">
        <f>IF(ISNUMBER('S1 Part 2'!AI41),'S1 Part 2'!AI41-SUM('S11'!DL41,'S12'!DO41,'S13'!EY41,S1M!DF41), "NaN")</f>
        <v>NaN</v>
      </c>
      <c r="FR41" s="16"/>
      <c r="FS41" s="59"/>
      <c r="FT41" s="117" t="str">
        <f>IF(ISNUMBER('S1 Part 2'!AL41),'S1 Part 2'!AL41-SUM('S11'!DO41,'S12'!DR41,'S13'!FB41,S1M!DI41), "NaN")</f>
        <v>NaN</v>
      </c>
      <c r="FU41" s="16"/>
      <c r="FV41" s="59"/>
      <c r="FW41" s="117" t="str">
        <f>IF(ISNUMBER('S1 Part 2'!AO41),'S1 Part 2'!AO41-SUM('S11'!DR41,'S12'!DU41,'S13'!FE41,S1M!DL41), "NaN")</f>
        <v>NaN</v>
      </c>
      <c r="FX41" s="16"/>
      <c r="FY41" s="59"/>
      <c r="FZ41" s="117" t="str">
        <f>IF(SUM('S11'!DU41,'S11'!DX41,'S12'!DX41,'S12'!EA41)=0,"NaN",'S1 Part 2'!AO41-SUM('S11'!DU41,'S11'!DX41,'S12'!DX41,'S12'!EA41,'S13'!FE41,S1M!DL41))</f>
        <v>NaN</v>
      </c>
      <c r="GA41" s="16"/>
      <c r="GB41" s="59"/>
      <c r="GC41" s="117" t="str">
        <f>IF(SUM('S11'!EA41,'S11'!ED41,'S12'!ED41,'S12'!EG41)=0,"NaN",'S1 Part 2'!AO41-SUM('S11'!EA41,'S11'!ED41,'S12'!ED41,'S12'!EG41,'S13'!FE41,S1M!DL41))</f>
        <v>NaN</v>
      </c>
      <c r="GD41" s="16"/>
      <c r="GE41" s="59"/>
      <c r="GF41" s="117" t="str">
        <f>IF(ISNUMBER('S1 Part 2'!AO41),'S2'!AL41-'S1 Part 2'!AO41, "NaN")</f>
        <v>NaN</v>
      </c>
      <c r="GG41" s="16"/>
      <c r="GH41" s="59"/>
      <c r="GI41" s="117" t="str">
        <f>IF(ISNUMBER('S1 Part 2'!AR41),'S1 Part 2'!AR41-SUM('S11'!EG41,'S12'!EJ41,'S13'!FH41,S1M!DO41), "NaN")</f>
        <v>NaN</v>
      </c>
      <c r="GJ41" s="16"/>
      <c r="GK41" s="59"/>
      <c r="GL41" s="117" t="str">
        <f>IF(ISNUMBER('S1 Part 2'!AU41),'S1 Part 2'!AU41-SUM('S11'!EJ41,'S12'!EM41,'S13'!FK41,S1M!DR41), "NaN")</f>
        <v>NaN</v>
      </c>
      <c r="GM41" s="16"/>
      <c r="GN41" s="59"/>
      <c r="GO41" s="117" t="str">
        <f>IF(ISNUMBER('S1 Part 2'!AX41),'S1 Part 2'!AX41-SUM('S11'!EM41,'S12'!EP41,'S13'!FN41,S1M!DU41), "NaN")</f>
        <v>NaN</v>
      </c>
      <c r="GP41" s="16"/>
      <c r="GQ41" s="59"/>
      <c r="GR41" s="117" t="str">
        <f>IF(ISNUMBER('S1 Part 2'!BA41),'S1 Part 2'!BA41-IF(ISNUMBER('S13'!FQ41),'S13'!FQ41,0), "NaN")</f>
        <v>NaN</v>
      </c>
      <c r="GS41" s="16"/>
      <c r="GT41" s="59"/>
      <c r="GU41" s="117" t="str">
        <f>IF(ISNUMBER('S1 Part 2'!BD41),'S1 Part 2'!BD41-SUM('S11'!EP41,'S12'!ES41,'S13'!FT41,S1M!DX41), "NaN")</f>
        <v>NaN</v>
      </c>
      <c r="GV41" s="16"/>
      <c r="GW41" s="59"/>
      <c r="GX41" s="117" t="str">
        <f>IF(ISNUMBER('S1 Part 2'!BG41),'S1 Part 2'!BG41-SUM('S11'!ES41,'S12'!EV41,'S13'!FW41,S1M!EA41), "NaN")</f>
        <v>NaN</v>
      </c>
      <c r="GY41" s="16"/>
      <c r="GZ41" s="59"/>
      <c r="HA41" s="117" t="str">
        <f>IF(ISNUMBER('S1 Part 2'!BJ41),'S1 Part 2'!BJ41-IF(ISNUMBER(S1M!ED41),S1M!ED41,0), "NaN")</f>
        <v>NaN</v>
      </c>
      <c r="HB41" s="16"/>
      <c r="HC41" s="59"/>
      <c r="HD41" s="117" t="str">
        <f>IF(ISNUMBER('S1 Part 2'!BM41),'S1 Part 2'!BM41-IF(ISNUMBER(S1M!EG41),S1M!EG41,0), "NaN")</f>
        <v>NaN</v>
      </c>
      <c r="HE41" s="16"/>
      <c r="HF41" s="59"/>
      <c r="HG41" s="117" t="str">
        <f>IF(ISNUMBER('S1 Part 2'!BP41),'S1 Part 2'!BP41-SUM('S11'!EV41,'S12'!EY41,'S13'!FZ41,S1M!EJ41), "NaN")</f>
        <v>NaN</v>
      </c>
      <c r="HH41" s="16"/>
      <c r="HI41" s="59"/>
      <c r="HJ41" s="117" t="str">
        <f>IF(ISNUMBER('S1 Part 2'!BS41),'S1 Part 2'!BS41-SUM('S12'!FB41,'S13'!GC41), "NaN")</f>
        <v>NaN</v>
      </c>
      <c r="HK41" s="16"/>
      <c r="HL41" s="59"/>
      <c r="HM41" s="117" t="str">
        <f>IF(ISNUMBER('S1 Part 2'!BV41),'S1 Part 2'!BV41-SUM('S11'!EY41,'S12'!FE41,'S13'!GF41,S1M!EM41), "NaN")</f>
        <v>NaN</v>
      </c>
      <c r="HN41" s="16"/>
      <c r="HO41" s="59"/>
      <c r="HP41" s="117" t="str">
        <f>IF(ISNUMBER('S1 Part 2'!BY41),'S1 Part 2'!BY41-SUM('S11'!FB41,'S12'!FH41,'S13'!GI41,S1M!EP41), "NaN")</f>
        <v>NaN</v>
      </c>
      <c r="HQ41" s="16"/>
      <c r="HR41" s="59"/>
      <c r="HS41" s="117" t="str">
        <f>IF(ISNUMBER('S1 Part 2'!CB41),IF(ABS('S1 Part 2'!CB41-'S13'!GL41)&lt;5, 'S2'!BS41-'S13'!GL41,'S1 Part 2'!CB41-'S13'!GL41),"NaN")</f>
        <v>NaN</v>
      </c>
      <c r="HT41" s="16"/>
      <c r="HU41" s="59"/>
      <c r="HV41" s="117" t="str">
        <f>IF(ISNUMBER('S1 Part 2'!CE41),'S1 Part 2'!CE41-SUM('S11'!FE41,'S12'!FK41,'S13'!GO41,S1M!ES41), "NaN")</f>
        <v>NaN</v>
      </c>
      <c r="HW41" s="16"/>
      <c r="HX41" s="59"/>
      <c r="HY41" s="117" t="str">
        <f>IF(ISNUMBER('S1 Part 2'!CH41),'S1 Part 2'!CH41-IF(ISNUMBER(S1M!EV41),S1M!EV41,0), "NaN")</f>
        <v>NaN</v>
      </c>
      <c r="HZ41" s="16"/>
      <c r="IA41" s="59"/>
      <c r="IB41" s="117" t="str">
        <f>IF(ISNUMBER('S1 Part 2'!CK41),'S1 Part 2'!CK41-SUM('S11'!FH41,'S12'!FN41,'S13'!GR41,S1M!EY41), "NaN")</f>
        <v>NaN</v>
      </c>
      <c r="IC41" s="16"/>
      <c r="ID41" s="59"/>
      <c r="IE41" s="117" t="str">
        <f>IF(ISNUMBER('S1 Part 2'!CN41),'S1 Part 2'!CN41-IF(ISNUMBER('S13'!GU41),'S13'!GU41,0), "NaN")</f>
        <v>NaN</v>
      </c>
      <c r="IF41" s="16"/>
      <c r="IG41" s="59"/>
      <c r="IH41" s="117" t="str">
        <f>IF(ISNUMBER('S1 Part 2'!CQ41),'S1 Part 2'!CQ41-SUM('S11'!FK41,'S12'!FQ41,'S13'!GX41,S1M!FB41), "NaN")</f>
        <v>NaN</v>
      </c>
      <c r="II41" s="16"/>
      <c r="IJ41" s="59"/>
      <c r="IK41" s="117" t="str">
        <f>IF(ISNUMBER('S1 Part 2'!CT41),'S1 Part 2'!CT41-SUM('S11'!FN41,'S12'!FT41,'S13'!HA41,S1M!FE41), "NaN")</f>
        <v>NaN</v>
      </c>
      <c r="IL41" s="16"/>
      <c r="IM41" s="59"/>
      <c r="IN41" s="117" t="str">
        <f>IF(ISNUMBER('S1 Part 2'!CW41),'S1 Part 2'!CW41-SUM('S11'!FQ41,'S12'!FW41,'S13'!HD41,S1M!FH41), "NaN")</f>
        <v>NaN</v>
      </c>
      <c r="IO41" s="16"/>
      <c r="IP41" s="59"/>
      <c r="IQ41" s="117" t="str">
        <f>IF(ISNUMBER('S1 Part 2'!CZ41),'S1 Part 2'!CZ41-SUM('S11'!FT41,'S12'!FZ41,'S13'!HG41,S1M!FK41), "NaN")</f>
        <v>NaN</v>
      </c>
      <c r="IR41" s="16"/>
      <c r="IS41" s="59"/>
      <c r="IT41" s="117" t="str">
        <f>IF(ISNUMBER('S1 Part 2'!DC41),'S1 Part 2'!DC41-SUM('S1 Part 2'!Z41,'S11'!FW41,'S12'!GC41,'S13'!HM41,S1M!FN41), "NaN")</f>
        <v>NaN</v>
      </c>
      <c r="IU41" s="16"/>
      <c r="IV41" s="59"/>
      <c r="IW41" s="117" t="str">
        <f>IF(ISNUMBER('S1 Part 2'!DF41),'S1 Part 2'!DF41-SUM('S1 Part 2'!Z41,'S11'!FZ41,'S12'!GF41,'S13'!HP41,S1M!FQ41), "NaN")</f>
        <v>NaN</v>
      </c>
      <c r="IX41" s="16"/>
      <c r="IY41" s="59"/>
      <c r="IZ41" s="117" t="str">
        <f>IF(ISNUMBER('S1 Part 2'!DI41),'S1 Part 2'!DI41-SUM('S11'!GC41,'S12'!GI41,'S13'!HS41,S1M!FT41), "NaN")</f>
        <v>NaN</v>
      </c>
      <c r="JA41" s="16"/>
      <c r="JB41" s="59"/>
      <c r="JC41" s="117" t="str">
        <f>IF(ISNUMBER('S1 Part 2'!DL41),'S1 Part 2'!DL41-IF(ISNUMBER(S1M!FW41),S1M!FW41,0), "NaN")</f>
        <v>NaN</v>
      </c>
      <c r="JD41" s="16"/>
      <c r="JE41" s="59"/>
      <c r="JF41" s="117" t="str">
        <f>IF(ISNUMBER('S1 Part 2'!DO41),'S1 Part 2'!DO41-SUM('S11'!GF41,'S12'!GL41),"NaN")</f>
        <v>NaN</v>
      </c>
      <c r="JG41" s="16"/>
      <c r="JH41" s="59"/>
      <c r="JI41" s="117" t="str">
        <f>IF(ISNUMBER('S1 Part 2'!DR41),'S1 Part 2'!DR41-SUM('S11'!GI41,'S12'!GO41,'S13'!HY41,S1M!GC41), "NaN")</f>
        <v>NaN</v>
      </c>
      <c r="JJ41" s="16"/>
      <c r="JK41" s="59"/>
      <c r="JL41" s="117" t="str">
        <f>IF(ISNUMBER('S1 Part 2'!DU41),'S1 Part 2'!DU41-SUM('S11'!GL41,'S12'!GR41,'S13'!IB41,S1M!GF41), "NaN")</f>
        <v>NaN</v>
      </c>
      <c r="JM41" s="16"/>
      <c r="JN41" s="59"/>
      <c r="JO41" s="117" t="str">
        <f>IF(ISNUMBER('S1 Part 2'!DX41),'S1 Part 2'!DX41-SUM('S11'!GO41,'S12'!GU41,'S13'!IH41,S1M!GL41), "NaN")</f>
        <v>NaN</v>
      </c>
      <c r="JP41" s="16"/>
      <c r="JQ41" s="59"/>
      <c r="JR41" s="117" t="str">
        <f>IF(ISNUMBER('S1 Part 2'!EA41),'S1 Part 2'!EA41-SUM('S11'!GR41,'S12'!GX41,'S13'!IK41,S1M!GO41), "NaN")</f>
        <v>NaN</v>
      </c>
      <c r="JS41" s="16"/>
      <c r="JT41" s="59"/>
      <c r="JU41" s="117" t="str">
        <f>IF(ISNUMBER('S1 Part 2'!ED41),IF(ABS('S1 Part 2'!ED41-SUM('S11'!GU41,'S12'!HA41,'S13'!IN41,S1M!GR41))&lt;5,SUM('S1 Part 2'!ED41,'S2'!GR41), 'S1 Part 2'!ED41-SUM('S11'!GU41,'S12'!HA41,'S13'!IN41,S1M!GR41)),"NaN")</f>
        <v>NaN</v>
      </c>
      <c r="JV41" s="16"/>
      <c r="JW41" s="59"/>
      <c r="JX41" s="118" t="str">
        <f>IF(OR(ISNUMBER('S1 Part 2'!EG41),ISNUMBER('S11'!GX41),ISNUMBER('S12'!HD41),ISNUMBER('S13'!IQ41),ISNUMBER(S1M!GU41),ISNUMBER('S2'!HA41)),IF(SUM('S1 Part 2'!EG41,'S2'!HA41)&lt;&gt;0,SUM('S1 Part 2'!EG41,'S2'!HA41),'S1 Part 2'!EG41-SUM('S11'!GX41,'S12'!HD41,'S13'!IQ41,S1M!GU41)),"NaN")</f>
        <v>NaN</v>
      </c>
      <c r="JY41" s="16"/>
      <c r="JZ41" s="76"/>
      <c r="KA41" s="131" t="str">
        <f>IF(SUM('EMP(persons)'!$E41,'EMP(persons)'!$H41,'EMP(persons)'!$K41,'EMP(persons)'!$N41)=0,"NaN",'EMP(persons)'!$B41-SUM('EMP(persons)'!$E41,'EMP(persons)'!$H41,'EMP(persons)'!$K41,'EMP(persons)'!$N41))</f>
        <v>NaN</v>
      </c>
      <c r="KB41" s="16"/>
      <c r="KC41" s="59"/>
      <c r="KD41" s="131" t="str">
        <f>IF(SUM('EMP(persons)'!Q41,'EMP(persons)'!T41)=0,"NaN",'EMP(persons)'!N41-SUM('EMP(persons)'!Q41,'EMP(persons)'!T41))</f>
        <v>NaN</v>
      </c>
      <c r="KE41" s="16"/>
      <c r="KF41" s="59"/>
      <c r="KG41" s="131" t="str">
        <f>IF(SUM('EMP(hours worked)'!$E41,'EMP(hours worked)'!$H41,'EMP(hours worked)'!$K41,'EMP(hours worked)'!$N41)=0,"NaN",'EMP(hours worked)'!$B41-SUM('EMP(hours worked)'!$E41,'EMP(hours worked)'!$H41,'EMP(hours worked)'!$K41,'EMP(hours worked)'!$N41))</f>
        <v>NaN</v>
      </c>
      <c r="KH41" s="16"/>
      <c r="KI41" s="59"/>
      <c r="KJ41" s="131" t="str">
        <f>IF(SUM('EMP(hours worked)'!Q41,'EMP(hours worked)'!T41)=0,"NaN",'EMP(hours worked)'!N41-SUM('EMP(hours worked)'!Q40,'EMP(hours worked)'!T41))</f>
        <v>NaN</v>
      </c>
      <c r="KK41" s="16"/>
      <c r="KL41" s="59"/>
    </row>
    <row r="42" spans="1:298" s="32" customFormat="1" ht="10.5" x14ac:dyDescent="0.25">
      <c r="A42" s="115" t="s">
        <v>714</v>
      </c>
      <c r="B42" s="117" t="str">
        <f>IF(ISNUMBER('S1 Part 1'!B42),'S1 Part 1'!B42-SUM('S11'!B42,'S12'!B42,'S13'!B42,S1M!B42), "NaN")</f>
        <v>NaN</v>
      </c>
      <c r="C42" s="16"/>
      <c r="D42" s="59"/>
      <c r="E42" s="117" t="str">
        <f>IF(ISNUMBER('S1 Part 1'!E42),'S1 Part 1'!E42-SUM('S13'!E42,S1M!E42), "NaN")</f>
        <v>NaN</v>
      </c>
      <c r="F42" s="16"/>
      <c r="G42" s="59"/>
      <c r="H42" s="117" t="str">
        <f>IF(ISNUMBER('S1 Part 1'!H42),'S1 Part 1'!H42-SUM('S13'!H42,S1M!H42), "NaN")</f>
        <v>NaN</v>
      </c>
      <c r="I42" s="16"/>
      <c r="J42" s="59"/>
      <c r="K42" s="117" t="str">
        <f>IF(ISNUMBER('S1 Part 1'!K42),'S1 Part 1'!K42-'S13'!K42, "NaN")</f>
        <v>NaN</v>
      </c>
      <c r="L42" s="16"/>
      <c r="M42" s="59"/>
      <c r="N42" s="117" t="str">
        <f>IF(ISNUMBER('S1 Part 1'!N42),'S1 Part 1'!N42-SUM('S11'!E42,'S12'!E42,'S13'!N42,S1M!K42), "NaN")</f>
        <v>NaN</v>
      </c>
      <c r="O42" s="16"/>
      <c r="P42" s="59"/>
      <c r="Q42" s="117" t="str">
        <f>IF(ISNUMBER('S1 Part 1'!Q42),'S1 Part 1'!Q42-SUM('S11'!H42,'S12'!H42,'S13'!Q42,S1M!N42), "NaN")</f>
        <v>NaN</v>
      </c>
      <c r="R42" s="16"/>
      <c r="S42" s="59"/>
      <c r="T42" s="117" t="str">
        <f>IF(ISNUMBER('S1 Part 1'!T42),'S1 Part 1'!T42-SUM('S11'!K42,'S12'!K42,'S13'!T42,S1M!Q42), "NaN")</f>
        <v>NaN</v>
      </c>
      <c r="U42" s="16"/>
      <c r="V42" s="59"/>
      <c r="W42" s="117" t="str">
        <f>IF(ISNUMBER('S1 Part 1'!W42),'S1 Part 1'!W42-SUM('S11'!N42,'S12'!N42,'S13'!W42,S1M!T42), "NaN")</f>
        <v>NaN</v>
      </c>
      <c r="X42" s="16"/>
      <c r="Y42" s="59"/>
      <c r="Z42" s="117" t="str">
        <f>IF(ISNUMBER('S1 Part 1'!Z42),'S1 Part 1'!Z42-SUM('S11'!Q42,'S12'!Q42,'S13'!Z42,S1M!W42,S1N!B42), "NaN")</f>
        <v>NaN</v>
      </c>
      <c r="AA42" s="16"/>
      <c r="AB42" s="59"/>
      <c r="AC42" s="117" t="str">
        <f>IF(ISNUMBER('S1 Part 1'!AC42),'S1 Part 1'!AC42-S1N!E42, "NaN")</f>
        <v>NaN</v>
      </c>
      <c r="AD42" s="16"/>
      <c r="AE42" s="59"/>
      <c r="AF42" s="117" t="str">
        <f>IF(ISNUMBER('S1 Part 1'!AF42),'S1 Part 1'!AF42-SUM('S11'!T42,'S12'!T42,'S13'!AC42,S1M!Z42,0), "NaN")</f>
        <v>NaN</v>
      </c>
      <c r="AG42" s="16"/>
      <c r="AH42" s="59"/>
      <c r="AI42" s="117" t="str">
        <f>IF(ISNUMBER('S1 Part 1'!AI42),'S1 Part 1'!AI42-'S13'!AF42, "NaN")</f>
        <v>NaN</v>
      </c>
      <c r="AJ42" s="16"/>
      <c r="AK42" s="59"/>
      <c r="AL42" s="117" t="str">
        <f>IF(ISNUMBER('S1 Part 1'!AL42),'S1 Part 1'!AL42-IF(ISNUMBER('S13'!AI42),'S13'!AI42,0), "NaN")</f>
        <v>NaN</v>
      </c>
      <c r="AM42" s="16"/>
      <c r="AN42" s="59"/>
      <c r="AO42" s="117" t="str">
        <f>IF(ISNUMBER('S1 Part 1'!AO42),'S1 Part 1'!AO42-IF(ISNUMBER('S13'!AL42),'S13'!AL42,0), "NaN")</f>
        <v>NaN</v>
      </c>
      <c r="AP42" s="16"/>
      <c r="AQ42" s="59"/>
      <c r="AR42" s="117" t="str">
        <f>IF(ISNUMBER('S1 Part 1'!AR42),'S1 Part 1'!AR42-SUM('S11'!W42,'S12'!W42,'S13'!AO42,S1M!AC42), "NaN")</f>
        <v>NaN</v>
      </c>
      <c r="AS42" s="16"/>
      <c r="AT42" s="59"/>
      <c r="AU42" s="117" t="str">
        <f>IF(ISNUMBER('S1 Part 1'!AU42),'S1 Part 1'!AU42-SUM('S11'!Z42,'S12'!Z42,'S13'!AR42,S1M!AF42), "NaN")</f>
        <v>NaN</v>
      </c>
      <c r="AV42" s="16"/>
      <c r="AW42" s="59"/>
      <c r="AX42" s="117" t="str">
        <f>IF(ISNUMBER('S1 Part 1'!AX42),'S1 Part 1'!AX42-SUM('S11'!AC42,'S12'!AC42,'S13'!AU42,S1M!AI42), "NaN")</f>
        <v>NaN</v>
      </c>
      <c r="AY42" s="16"/>
      <c r="AZ42" s="59"/>
      <c r="BA42" s="117" t="str">
        <f>IF(ISNUMBER('S1 Part 1'!BA42),'S1 Part 1'!BA42-SUM('S11'!AF42,'S12'!AF42), "NaN")</f>
        <v>NaN</v>
      </c>
      <c r="BB42" s="16"/>
      <c r="BC42" s="59"/>
      <c r="BD42" s="117" t="str">
        <f>IF(ISNUMBER('S1 Part 1'!BD42),'S1 Part 1'!BD42-SUM('S11'!AI42,'S12'!AI42), "NaN")</f>
        <v>NaN</v>
      </c>
      <c r="BE42" s="16"/>
      <c r="BF42" s="59"/>
      <c r="BG42" s="117" t="str">
        <f>IF(SUM('S11'!AL42,'S11'!AO42,'S12'!AL42,'S12'!AO42)=0,"NaN",'S1 Part 1'!BD42-SUM('S11'!AL42,'S11'!AO42,'S12'!AL42,'S12'!AO42))</f>
        <v>NaN</v>
      </c>
      <c r="BH42" s="16"/>
      <c r="BI42" s="59"/>
      <c r="BJ42" s="117" t="str">
        <f>IF(SUM('S11'!AR42,'S11'!AU42,'S12'!AR42,'S12'!AU42)=0,"NaN",'S1 Part 1'!BD42-SUM('S11'!AR42,'S11'!AU42,'S12'!AR42,'S12'!AU42))</f>
        <v>NaN</v>
      </c>
      <c r="BK42" s="16"/>
      <c r="BL42" s="59"/>
      <c r="BM42" s="117" t="str">
        <f>IF(ISNUMBER('S1 Part 1'!BD42),'S2'!ED42-'S1 Part 1'!BD42, "NaN")</f>
        <v>NaN</v>
      </c>
      <c r="BN42" s="16"/>
      <c r="BO42" s="59"/>
      <c r="BP42" s="117" t="str">
        <f>IF(ISNUMBER('S1 Part 1'!BG42),'S1 Part 1'!BG42-SUM('S11'!AX42,'S12'!AX42,'S13'!AX42), "NaN")</f>
        <v>NaN</v>
      </c>
      <c r="BQ42" s="16"/>
      <c r="BR42" s="59"/>
      <c r="BS42" s="117" t="str">
        <f>IF(ISNUMBER('S1 Part 1'!BJ42),'S1 Part 1'!BJ42-SUM('S11'!BA42,'S12'!BA42,'S13'!BA42,S1M!AL42), "NaN")</f>
        <v>NaN</v>
      </c>
      <c r="BT42" s="16"/>
      <c r="BU42" s="59"/>
      <c r="BV42" s="117" t="str">
        <f>IF(ISNUMBER('S1 Part 1'!BM42),'S1 Part 1'!BM42-SUM('S11'!BD42,'S12'!BD42,'S13'!BD42,S1M!AO42), "NaN")</f>
        <v>NaN</v>
      </c>
      <c r="BW42" s="16"/>
      <c r="BX42" s="59"/>
      <c r="BY42" s="117" t="str">
        <f>IF(ISNUMBER('S1 Part 1'!BP42),'S1 Part 1'!BP42-SUM('S11'!BG42,'S12'!BG42,'S13'!BG42,S1M!AR42), "NaN")</f>
        <v>NaN</v>
      </c>
      <c r="BZ42" s="16"/>
      <c r="CA42" s="59"/>
      <c r="CB42" s="117" t="str">
        <f>IF(ISNUMBER('S1 Part 1'!BS42),'S1 Part 1'!BS42-SUM('S11'!BJ42,'S12'!BJ42,'S13'!BJ42,S1M!AU42), "NaN")</f>
        <v>NaN</v>
      </c>
      <c r="CC42" s="16"/>
      <c r="CD42" s="59"/>
      <c r="CE42" s="117" t="str">
        <f>IF(ISNUMBER('S1 Part 1'!BV42),'S1 Part 1'!BV42-S1M!AX42, "NaN")</f>
        <v>NaN</v>
      </c>
      <c r="CF42" s="16"/>
      <c r="CG42" s="59"/>
      <c r="CH42" s="117" t="str">
        <f>IF(ISNUMBER('S1 Part 1'!BY42),'S1 Part 1'!BY42-SUM('S11'!BM42,'S12'!BM42,'S13'!BM42,S1M!BA42), "NaN")</f>
        <v>NaN</v>
      </c>
      <c r="CI42" s="16"/>
      <c r="CJ42" s="59"/>
      <c r="CK42" s="117" t="str">
        <f>IF(ISNUMBER('S1 Part 1'!CB42),'S1 Part 1'!CB42-SUM('S13'!BP42,S1M!BD42), "NaN")</f>
        <v>NaN</v>
      </c>
      <c r="CL42" s="16"/>
      <c r="CM42" s="59"/>
      <c r="CN42" s="117" t="str">
        <f>IF(ISNUMBER('S1 Part 1'!CK42),'S1 Part 1'!CK42-SUM('S11'!BP42,'S12'!BP42,'S13'!BY42,S1M!BG42), "NaN")</f>
        <v>NaN</v>
      </c>
      <c r="CO42" s="16"/>
      <c r="CP42" s="59"/>
      <c r="CQ42" s="117" t="str">
        <f>IF(ISNUMBER('S1 Part 1'!CN42),'S1 Part 1'!CN42-SUM('S11'!BS42,'S12'!BS42,'S13'!CB42,S1M!BJ42), "NaN")</f>
        <v>NaN</v>
      </c>
      <c r="CR42" s="16"/>
      <c r="CS42" s="59"/>
      <c r="CT42" s="117" t="str">
        <f>IF(ISNUMBER('S1 Part 1'!CQ42),'S1 Part 1'!CQ42-SUM('S12'!BV42,'S13'!CE42), "NaN")</f>
        <v>NaN</v>
      </c>
      <c r="CU42" s="16"/>
      <c r="CV42" s="59"/>
      <c r="CW42" s="117" t="str">
        <f>IF(ISNUMBER('S1 Part 1'!CT42),'S1 Part 1'!CT42-SUM('S11'!BV42,'S12'!BY42,'S13'!CH42,S1M!BM42), "NaN")</f>
        <v>NaN</v>
      </c>
      <c r="CX42" s="16"/>
      <c r="CY42" s="59"/>
      <c r="CZ42" s="117" t="str">
        <f>IF(ISNUMBER('S1 Part 1'!CW42),IF(ABS('S1 Part 1'!CW42-'S13'!CK42)&lt;5, 'S2'!FK42-'S13'!CK42,'S1 Part 1'!CW42-'S13'!CK42),"NaN")</f>
        <v>NaN</v>
      </c>
      <c r="DA42" s="16"/>
      <c r="DB42" s="59"/>
      <c r="DC42" s="117" t="str">
        <f>IF(ISNUMBER('S1 Part 1'!CZ42),IF(ABS('S1 Part 1'!CZ42-'S13'!CN42)&lt;5, 'S2'!FN42-'S13'!CN42,'S1 Part 1'!CZ42-'S13'!CN42),"NaN")</f>
        <v>NaN</v>
      </c>
      <c r="DD42" s="16"/>
      <c r="DE42" s="59"/>
      <c r="DF42" s="117" t="str">
        <f>IF(ISNUMBER('S1 Part 1'!DC42),'S1 Part 1'!DC42-SUM('S11'!BY42,'S12'!CB42,'S13'!CQ42,S1M!BP42), "NaN")</f>
        <v>NaN</v>
      </c>
      <c r="DG42" s="16"/>
      <c r="DH42" s="59"/>
      <c r="DI42" s="117" t="str">
        <f>IF(ISNUMBER('S1 Part 1'!DF42),IF(('S1 Part 1'!DF42-'S13'!CT42)&lt;5,'S2'!FT42-'S13'!CT42,'S1 Part 1'!DF42-'S13'!CT42),"NaN")</f>
        <v>NaN</v>
      </c>
      <c r="DJ42" s="16"/>
      <c r="DK42" s="59"/>
      <c r="DL42" s="117" t="str">
        <f>IF(ISNUMBER('S1 Part 1'!DI42),'S1 Part 1'!DI42-SUM('S11'!CB42,'S12'!CE42,'S13'!CW42,S1M!BS42), "NaN")</f>
        <v>NaN</v>
      </c>
      <c r="DM42" s="16"/>
      <c r="DN42" s="59"/>
      <c r="DO42" s="117" t="str">
        <f>IF(ISNUMBER('S1 Part 1'!DL42),'S1 Part 1'!DL42-SUM('S11'!CE42,'S12'!CH42,'S13'!CZ42,S1M!BV42), "NaN")</f>
        <v>NaN</v>
      </c>
      <c r="DP42" s="16"/>
      <c r="DQ42" s="59"/>
      <c r="DR42" s="117" t="str">
        <f>IF(ISNUMBER('S1 Part 1'!DO42),'S1 Part 1'!DO42-SUM('S11'!CH42,'S12'!CK42,S1M!BY42), "NaN")</f>
        <v>NaN</v>
      </c>
      <c r="DS42" s="16"/>
      <c r="DT42" s="59"/>
      <c r="DU42" s="117" t="str">
        <f>IF(ISNUMBER('S1 Part 1'!DR42),'S1 Part 1'!DR42-SUM('S11'!CK42,'S12'!CN42,'S13'!DC42,S1M!CB42), "NaN")</f>
        <v>NaN</v>
      </c>
      <c r="DV42" s="16"/>
      <c r="DW42" s="59"/>
      <c r="DX42" s="117" t="str">
        <f>IF(ISNUMBER('S1 Part 1'!DU42),'S1 Part 1'!DU42-IF(ISNUMBER('S13'!DF42),'S13'!DF42,0), "NaN")</f>
        <v>NaN</v>
      </c>
      <c r="DY42" s="16"/>
      <c r="DZ42" s="59"/>
      <c r="EA42" s="117" t="str">
        <f>IF(ISNUMBER('S1 Part 1'!DX42),'S1 Part 1'!DX42-SUM('S11'!CN42,'S12'!CQ42,'S13'!DI42,S1M!CE42), "NaN")</f>
        <v>NaN</v>
      </c>
      <c r="EB42" s="16"/>
      <c r="EC42" s="59"/>
      <c r="ED42" s="117" t="str">
        <f>IF(ISNUMBER('S1 Part 1'!EA42),'S1 Part 1'!EA42-SUM('S11'!CQ42,'S12'!CT42,'S13'!DL42,S1M!CH42), "NaN")</f>
        <v>NaN</v>
      </c>
      <c r="EE42" s="16"/>
      <c r="EF42" s="59"/>
      <c r="EG42" s="117" t="str">
        <f>IF(ISNUMBER('S1 Part 1'!ED42),IF(ABS('S1 Part 1'!ED42-SUM('S11'!CT42,'S12'!CW42,'S13'!DO42,S1M!CK42))&lt;5,SUM('S1 Part 1'!ED42,'S2'!CQ42),'S1 Part 1'!ED42-SUM('S11'!CT42,'S12'!CW42,'S13'!DO42,S1M!CK42)), "NaN")</f>
        <v>NaN</v>
      </c>
      <c r="EH42" s="16"/>
      <c r="EI42" s="76"/>
      <c r="EJ42" s="116" t="str">
        <f>IF(ISNUMBER('S1 Part 2'!B42),'S1 Part 2'!B42-SUM('S11'!CW42,'S12'!CZ42,'S13'!DU42,S1M!CN42),"NaN")</f>
        <v>NaN</v>
      </c>
      <c r="EK42" s="16"/>
      <c r="EL42" s="59"/>
      <c r="EM42" s="117" t="str">
        <f>IF(ISNUMBER('S1 Part 2'!E42),'S1 Part 2'!E42-S1M!CQ42, "NaN")</f>
        <v>NaN</v>
      </c>
      <c r="EN42" s="16"/>
      <c r="EO42" s="59"/>
      <c r="EP42" s="117" t="str">
        <f>IF(ISNUMBER('S1 Part 2'!H42),'S1 Part 2'!H42-'S13'!EA42, "NaN")</f>
        <v>NaN</v>
      </c>
      <c r="EQ42" s="16"/>
      <c r="ER42" s="59"/>
      <c r="ES42" s="117" t="str">
        <f>IF(ISNUMBER('S1 Part 2'!K42),'S1 Part 2'!K42-'S13'!ED42, "NaN")</f>
        <v>NaN</v>
      </c>
      <c r="ET42" s="16"/>
      <c r="EU42" s="59"/>
      <c r="EV42" s="117" t="str">
        <f>IF(ISNUMBER('S1 Part 2'!N42),'S1 Part 2'!N42-'S13'!EJ42, "NaN")</f>
        <v>NaN</v>
      </c>
      <c r="EW42" s="16"/>
      <c r="EX42" s="59"/>
      <c r="EY42" s="117" t="str">
        <f>IF(ISNUMBER('S1 Part 2'!Q42),'S1 Part 2'!Q42-SUM('S11'!CZ42,'S12'!DC42,'S13'!EM42,S1M!CT42,S1N!H42), "NaN")</f>
        <v>NaN</v>
      </c>
      <c r="EZ42" s="16"/>
      <c r="FA42" s="59"/>
      <c r="FB42" s="117" t="str">
        <f>IF(ISNUMBER('S1 Part 2'!T42),'S1 Part 2'!T42-S1N!K42, "NaN")</f>
        <v>NaN</v>
      </c>
      <c r="FC42" s="16"/>
      <c r="FD42" s="59"/>
      <c r="FE42" s="117" t="str">
        <f>IF(ISNUMBER('S1 Part 2'!W42),'S1 Part 2'!W42-SUM('S11'!DC42,'S12'!DF42,'S13'!EP42,S1M!CW42), "NaN")</f>
        <v>NaN</v>
      </c>
      <c r="FF42" s="16"/>
      <c r="FG42" s="59"/>
      <c r="FH42" s="117" t="str">
        <f>IF(ISNUMBER('S1 Part 2'!Z42),'S1 Part 2'!Z42-S1N!N42, "NaN")</f>
        <v>NaN</v>
      </c>
      <c r="FI42" s="16"/>
      <c r="FJ42" s="59"/>
      <c r="FK42" s="117" t="str">
        <f>IF(ISNUMBER('S1 Part 2'!AC42),'S1 Part 2'!AC42-SUM('S11'!DF42,'S12'!DI42,'S13'!ES42,S1M!CZ42), "NaN")</f>
        <v>NaN</v>
      </c>
      <c r="FL42" s="16"/>
      <c r="FM42" s="59"/>
      <c r="FN42" s="117" t="str">
        <f>IF(ISNUMBER('S1 Part 2'!AF42),'S1 Part 2'!AF42-SUM('S11'!DI42,'S12'!DL42,'S13'!EV42,S1M!DC42), "NaN")</f>
        <v>NaN</v>
      </c>
      <c r="FO42" s="16"/>
      <c r="FP42" s="59"/>
      <c r="FQ42" s="117" t="str">
        <f>IF(ISNUMBER('S1 Part 2'!AI42),'S1 Part 2'!AI42-SUM('S11'!DL42,'S12'!DO42,'S13'!EY42,S1M!DF42), "NaN")</f>
        <v>NaN</v>
      </c>
      <c r="FR42" s="16"/>
      <c r="FS42" s="59"/>
      <c r="FT42" s="117" t="str">
        <f>IF(ISNUMBER('S1 Part 2'!AL42),'S1 Part 2'!AL42-SUM('S11'!DO42,'S12'!DR42,'S13'!FB42,S1M!DI42), "NaN")</f>
        <v>NaN</v>
      </c>
      <c r="FU42" s="16"/>
      <c r="FV42" s="59"/>
      <c r="FW42" s="117" t="str">
        <f>IF(ISNUMBER('S1 Part 2'!AO42),'S1 Part 2'!AO42-SUM('S11'!DR42,'S12'!DU42,'S13'!FE42,S1M!DL42), "NaN")</f>
        <v>NaN</v>
      </c>
      <c r="FX42" s="16"/>
      <c r="FY42" s="59"/>
      <c r="FZ42" s="117" t="str">
        <f>IF(SUM('S11'!DU42,'S11'!DX42,'S12'!DX42,'S12'!EA42)=0,"NaN",'S1 Part 2'!AO42-SUM('S11'!DU42,'S11'!DX42,'S12'!DX42,'S12'!EA42,'S13'!FE42,S1M!DL42))</f>
        <v>NaN</v>
      </c>
      <c r="GA42" s="16"/>
      <c r="GB42" s="59"/>
      <c r="GC42" s="117" t="str">
        <f>IF(SUM('S11'!EA42,'S11'!ED42,'S12'!ED42,'S12'!EG42)=0,"NaN",'S1 Part 2'!AO42-SUM('S11'!EA42,'S11'!ED42,'S12'!ED42,'S12'!EG42,'S13'!FE42,S1M!DL42))</f>
        <v>NaN</v>
      </c>
      <c r="GD42" s="16"/>
      <c r="GE42" s="59"/>
      <c r="GF42" s="117" t="str">
        <f>IF(ISNUMBER('S1 Part 2'!AO42),'S2'!AL42-'S1 Part 2'!AO42, "NaN")</f>
        <v>NaN</v>
      </c>
      <c r="GG42" s="16"/>
      <c r="GH42" s="59"/>
      <c r="GI42" s="117" t="str">
        <f>IF(ISNUMBER('S1 Part 2'!AR42),'S1 Part 2'!AR42-SUM('S11'!EG42,'S12'!EJ42,'S13'!FH42,S1M!DO42), "NaN")</f>
        <v>NaN</v>
      </c>
      <c r="GJ42" s="16"/>
      <c r="GK42" s="59"/>
      <c r="GL42" s="117" t="str">
        <f>IF(ISNUMBER('S1 Part 2'!AU42),'S1 Part 2'!AU42-SUM('S11'!EJ42,'S12'!EM42,'S13'!FK42,S1M!DR42), "NaN")</f>
        <v>NaN</v>
      </c>
      <c r="GM42" s="16"/>
      <c r="GN42" s="59"/>
      <c r="GO42" s="117" t="str">
        <f>IF(ISNUMBER('S1 Part 2'!AX42),'S1 Part 2'!AX42-SUM('S11'!EM42,'S12'!EP42,'S13'!FN42,S1M!DU42), "NaN")</f>
        <v>NaN</v>
      </c>
      <c r="GP42" s="16"/>
      <c r="GQ42" s="59"/>
      <c r="GR42" s="117" t="str">
        <f>IF(ISNUMBER('S1 Part 2'!BA42),'S1 Part 2'!BA42-IF(ISNUMBER('S13'!FQ42),'S13'!FQ42,0), "NaN")</f>
        <v>NaN</v>
      </c>
      <c r="GS42" s="16"/>
      <c r="GT42" s="59"/>
      <c r="GU42" s="117" t="str">
        <f>IF(ISNUMBER('S1 Part 2'!BD42),'S1 Part 2'!BD42-SUM('S11'!EP42,'S12'!ES42,'S13'!FT42,S1M!DX42), "NaN")</f>
        <v>NaN</v>
      </c>
      <c r="GV42" s="16"/>
      <c r="GW42" s="59"/>
      <c r="GX42" s="117" t="str">
        <f>IF(ISNUMBER('S1 Part 2'!BG42),'S1 Part 2'!BG42-SUM('S11'!ES42,'S12'!EV42,'S13'!FW42,S1M!EA42), "NaN")</f>
        <v>NaN</v>
      </c>
      <c r="GY42" s="16"/>
      <c r="GZ42" s="59"/>
      <c r="HA42" s="117" t="str">
        <f>IF(ISNUMBER('S1 Part 2'!BJ42),'S1 Part 2'!BJ42-IF(ISNUMBER(S1M!ED42),S1M!ED42,0), "NaN")</f>
        <v>NaN</v>
      </c>
      <c r="HB42" s="16"/>
      <c r="HC42" s="59"/>
      <c r="HD42" s="117" t="str">
        <f>IF(ISNUMBER('S1 Part 2'!BM42),'S1 Part 2'!BM42-IF(ISNUMBER(S1M!EG42),S1M!EG42,0), "NaN")</f>
        <v>NaN</v>
      </c>
      <c r="HE42" s="16"/>
      <c r="HF42" s="59"/>
      <c r="HG42" s="117" t="str">
        <f>IF(ISNUMBER('S1 Part 2'!BP42),'S1 Part 2'!BP42-SUM('S11'!EV42,'S12'!EY42,'S13'!FZ42,S1M!EJ42), "NaN")</f>
        <v>NaN</v>
      </c>
      <c r="HH42" s="16"/>
      <c r="HI42" s="59"/>
      <c r="HJ42" s="117" t="str">
        <f>IF(ISNUMBER('S1 Part 2'!BS42),'S1 Part 2'!BS42-SUM('S12'!FB42,'S13'!GC42), "NaN")</f>
        <v>NaN</v>
      </c>
      <c r="HK42" s="16"/>
      <c r="HL42" s="59"/>
      <c r="HM42" s="117" t="str">
        <f>IF(ISNUMBER('S1 Part 2'!BV42),'S1 Part 2'!BV42-SUM('S11'!EY42,'S12'!FE42,'S13'!GF42,S1M!EM42), "NaN")</f>
        <v>NaN</v>
      </c>
      <c r="HN42" s="16"/>
      <c r="HO42" s="59"/>
      <c r="HP42" s="117" t="str">
        <f>IF(ISNUMBER('S1 Part 2'!BY42),'S1 Part 2'!BY42-SUM('S11'!FB42,'S12'!FH42,'S13'!GI42,S1M!EP42), "NaN")</f>
        <v>NaN</v>
      </c>
      <c r="HQ42" s="16"/>
      <c r="HR42" s="59"/>
      <c r="HS42" s="117" t="str">
        <f>IF(ISNUMBER('S1 Part 2'!CB42),IF(ABS('S1 Part 2'!CB42-'S13'!GL42)&lt;5, 'S2'!BS42-'S13'!GL42,'S1 Part 2'!CB42-'S13'!GL42),"NaN")</f>
        <v>NaN</v>
      </c>
      <c r="HT42" s="16"/>
      <c r="HU42" s="59"/>
      <c r="HV42" s="117" t="str">
        <f>IF(ISNUMBER('S1 Part 2'!CE42),'S1 Part 2'!CE42-SUM('S11'!FE42,'S12'!FK42,'S13'!GO42,S1M!ES42), "NaN")</f>
        <v>NaN</v>
      </c>
      <c r="HW42" s="16"/>
      <c r="HX42" s="59"/>
      <c r="HY42" s="117" t="str">
        <f>IF(ISNUMBER('S1 Part 2'!CH42),'S1 Part 2'!CH42-IF(ISNUMBER(S1M!EV42),S1M!EV42,0), "NaN")</f>
        <v>NaN</v>
      </c>
      <c r="HZ42" s="16"/>
      <c r="IA42" s="59"/>
      <c r="IB42" s="117" t="str">
        <f>IF(ISNUMBER('S1 Part 2'!CK42),'S1 Part 2'!CK42-SUM('S11'!FH42,'S12'!FN42,'S13'!GR42,S1M!EY42), "NaN")</f>
        <v>NaN</v>
      </c>
      <c r="IC42" s="16"/>
      <c r="ID42" s="59"/>
      <c r="IE42" s="117" t="str">
        <f>IF(ISNUMBER('S1 Part 2'!CN42),'S1 Part 2'!CN42-IF(ISNUMBER('S13'!GU42),'S13'!GU42,0), "NaN")</f>
        <v>NaN</v>
      </c>
      <c r="IF42" s="16"/>
      <c r="IG42" s="59"/>
      <c r="IH42" s="117" t="str">
        <f>IF(ISNUMBER('S1 Part 2'!CQ42),'S1 Part 2'!CQ42-SUM('S11'!FK42,'S12'!FQ42,'S13'!GX42,S1M!FB42), "NaN")</f>
        <v>NaN</v>
      </c>
      <c r="II42" s="16"/>
      <c r="IJ42" s="59"/>
      <c r="IK42" s="117" t="str">
        <f>IF(ISNUMBER('S1 Part 2'!CT42),'S1 Part 2'!CT42-SUM('S11'!FN42,'S12'!FT42,'S13'!HA42,S1M!FE42), "NaN")</f>
        <v>NaN</v>
      </c>
      <c r="IL42" s="16"/>
      <c r="IM42" s="59"/>
      <c r="IN42" s="117" t="str">
        <f>IF(ISNUMBER('S1 Part 2'!CW42),'S1 Part 2'!CW42-SUM('S11'!FQ42,'S12'!FW42,'S13'!HD42,S1M!FH42), "NaN")</f>
        <v>NaN</v>
      </c>
      <c r="IO42" s="16"/>
      <c r="IP42" s="59"/>
      <c r="IQ42" s="117" t="str">
        <f>IF(ISNUMBER('S1 Part 2'!CZ42),'S1 Part 2'!CZ42-SUM('S11'!FT42,'S12'!FZ42,'S13'!HG42,S1M!FK42), "NaN")</f>
        <v>NaN</v>
      </c>
      <c r="IR42" s="16"/>
      <c r="IS42" s="59"/>
      <c r="IT42" s="117" t="str">
        <f>IF(ISNUMBER('S1 Part 2'!DC42),'S1 Part 2'!DC42-SUM('S1 Part 2'!Z42,'S11'!FW42,'S12'!GC42,'S13'!HM42,S1M!FN42), "NaN")</f>
        <v>NaN</v>
      </c>
      <c r="IU42" s="16"/>
      <c r="IV42" s="59"/>
      <c r="IW42" s="117" t="str">
        <f>IF(ISNUMBER('S1 Part 2'!DF42),'S1 Part 2'!DF42-SUM('S1 Part 2'!Z42,'S11'!FZ42,'S12'!GF42,'S13'!HP42,S1M!FQ42), "NaN")</f>
        <v>NaN</v>
      </c>
      <c r="IX42" s="16"/>
      <c r="IY42" s="59"/>
      <c r="IZ42" s="117" t="str">
        <f>IF(ISNUMBER('S1 Part 2'!DI42),'S1 Part 2'!DI42-SUM('S11'!GC42,'S12'!GI42,'S13'!HS42,S1M!FT42), "NaN")</f>
        <v>NaN</v>
      </c>
      <c r="JA42" s="16"/>
      <c r="JB42" s="59"/>
      <c r="JC42" s="117" t="str">
        <f>IF(ISNUMBER('S1 Part 2'!DL42),'S1 Part 2'!DL42-IF(ISNUMBER(S1M!FW42),S1M!FW42,0), "NaN")</f>
        <v>NaN</v>
      </c>
      <c r="JD42" s="16"/>
      <c r="JE42" s="59"/>
      <c r="JF42" s="117" t="str">
        <f>IF(ISNUMBER('S1 Part 2'!DO42),'S1 Part 2'!DO42-SUM('S11'!GF42,'S12'!GL42),"NaN")</f>
        <v>NaN</v>
      </c>
      <c r="JG42" s="16"/>
      <c r="JH42" s="59"/>
      <c r="JI42" s="117" t="str">
        <f>IF(ISNUMBER('S1 Part 2'!DR42),'S1 Part 2'!DR42-SUM('S11'!GI42,'S12'!GO42,'S13'!HY42,S1M!GC42), "NaN")</f>
        <v>NaN</v>
      </c>
      <c r="JJ42" s="16"/>
      <c r="JK42" s="59"/>
      <c r="JL42" s="117" t="str">
        <f>IF(ISNUMBER('S1 Part 2'!DU42),'S1 Part 2'!DU42-SUM('S11'!GL42,'S12'!GR42,'S13'!IB42,S1M!GF42), "NaN")</f>
        <v>NaN</v>
      </c>
      <c r="JM42" s="16"/>
      <c r="JN42" s="59"/>
      <c r="JO42" s="117" t="str">
        <f>IF(ISNUMBER('S1 Part 2'!DX42),'S1 Part 2'!DX42-SUM('S11'!GO42,'S12'!GU42,'S13'!IH42,S1M!GL42), "NaN")</f>
        <v>NaN</v>
      </c>
      <c r="JP42" s="16"/>
      <c r="JQ42" s="59"/>
      <c r="JR42" s="117" t="str">
        <f>IF(ISNUMBER('S1 Part 2'!EA42),'S1 Part 2'!EA42-SUM('S11'!GR42,'S12'!GX42,'S13'!IK42,S1M!GO42), "NaN")</f>
        <v>NaN</v>
      </c>
      <c r="JS42" s="16"/>
      <c r="JT42" s="59"/>
      <c r="JU42" s="117" t="str">
        <f>IF(ISNUMBER('S1 Part 2'!ED42),IF(ABS('S1 Part 2'!ED42-SUM('S11'!GU42,'S12'!HA42,'S13'!IN42,S1M!GR42))&lt;5,SUM('S1 Part 2'!ED42,'S2'!GR42), 'S1 Part 2'!ED42-SUM('S11'!GU42,'S12'!HA42,'S13'!IN42,S1M!GR42)),"NaN")</f>
        <v>NaN</v>
      </c>
      <c r="JV42" s="16"/>
      <c r="JW42" s="59"/>
      <c r="JX42" s="118" t="str">
        <f>IF(OR(ISNUMBER('S1 Part 2'!EG42),ISNUMBER('S11'!GX42),ISNUMBER('S12'!HD42),ISNUMBER('S13'!IQ42),ISNUMBER(S1M!GU42),ISNUMBER('S2'!HA42)),IF(SUM('S1 Part 2'!EG42,'S2'!HA42)&lt;&gt;0,SUM('S1 Part 2'!EG42,'S2'!HA42),'S1 Part 2'!EG42-SUM('S11'!GX42,'S12'!HD42,'S13'!IQ42,S1M!GU42)),"NaN")</f>
        <v>NaN</v>
      </c>
      <c r="JY42" s="16"/>
      <c r="JZ42" s="76"/>
      <c r="KA42" s="131" t="str">
        <f>IF(SUM('EMP(persons)'!$E42,'EMP(persons)'!$H42,'EMP(persons)'!$K42,'EMP(persons)'!$N42)=0,"NaN",'EMP(persons)'!$B42-SUM('EMP(persons)'!$E42,'EMP(persons)'!$H42,'EMP(persons)'!$K42,'EMP(persons)'!$N42))</f>
        <v>NaN</v>
      </c>
      <c r="KB42" s="16"/>
      <c r="KC42" s="59"/>
      <c r="KD42" s="131" t="str">
        <f>IF(SUM('EMP(persons)'!Q42,'EMP(persons)'!T42)=0,"NaN",'EMP(persons)'!N42-SUM('EMP(persons)'!Q42,'EMP(persons)'!T42))</f>
        <v>NaN</v>
      </c>
      <c r="KE42" s="16"/>
      <c r="KF42" s="59"/>
      <c r="KG42" s="131" t="str">
        <f>IF(SUM('EMP(hours worked)'!$E42,'EMP(hours worked)'!$H42,'EMP(hours worked)'!$K42,'EMP(hours worked)'!$N42)=0,"NaN",'EMP(hours worked)'!$B42-SUM('EMP(hours worked)'!$E42,'EMP(hours worked)'!$H42,'EMP(hours worked)'!$K42,'EMP(hours worked)'!$N42))</f>
        <v>NaN</v>
      </c>
      <c r="KH42" s="16"/>
      <c r="KI42" s="59"/>
      <c r="KJ42" s="131" t="str">
        <f>IF(SUM('EMP(hours worked)'!Q42,'EMP(hours worked)'!T42)=0,"NaN",'EMP(hours worked)'!N42-SUM('EMP(hours worked)'!Q41,'EMP(hours worked)'!T42))</f>
        <v>NaN</v>
      </c>
      <c r="KK42" s="16"/>
      <c r="KL42" s="59"/>
    </row>
    <row r="43" spans="1:298" s="32" customFormat="1" ht="10.5" x14ac:dyDescent="0.25">
      <c r="A43" s="115" t="s">
        <v>802</v>
      </c>
      <c r="B43" s="117" t="str">
        <f>IF(ISNUMBER('S1 Part 1'!B43),'S1 Part 1'!B43-SUM('S11'!B43,'S12'!B43,'S13'!B43,S1M!B43), "NaN")</f>
        <v>NaN</v>
      </c>
      <c r="C43" s="16"/>
      <c r="D43" s="59"/>
      <c r="E43" s="117" t="str">
        <f>IF(ISNUMBER('S1 Part 1'!E43),'S1 Part 1'!E43-SUM('S13'!E43,S1M!E43), "NaN")</f>
        <v>NaN</v>
      </c>
      <c r="F43" s="16"/>
      <c r="G43" s="59"/>
      <c r="H43" s="117" t="str">
        <f>IF(ISNUMBER('S1 Part 1'!H43),'S1 Part 1'!H43-SUM('S13'!H43,S1M!H43), "NaN")</f>
        <v>NaN</v>
      </c>
      <c r="I43" s="16"/>
      <c r="J43" s="59"/>
      <c r="K43" s="117" t="str">
        <f>IF(ISNUMBER('S1 Part 1'!K43),'S1 Part 1'!K43-'S13'!K43, "NaN")</f>
        <v>NaN</v>
      </c>
      <c r="L43" s="16"/>
      <c r="M43" s="59"/>
      <c r="N43" s="117" t="str">
        <f>IF(ISNUMBER('S1 Part 1'!N43),'S1 Part 1'!N43-SUM('S11'!E43,'S12'!E43,'S13'!N43,S1M!K43), "NaN")</f>
        <v>NaN</v>
      </c>
      <c r="O43" s="16"/>
      <c r="P43" s="59"/>
      <c r="Q43" s="117" t="str">
        <f>IF(ISNUMBER('S1 Part 1'!Q43),'S1 Part 1'!Q43-SUM('S11'!H43,'S12'!H43,'S13'!Q43,S1M!N43), "NaN")</f>
        <v>NaN</v>
      </c>
      <c r="R43" s="16"/>
      <c r="S43" s="59"/>
      <c r="T43" s="117" t="str">
        <f>IF(ISNUMBER('S1 Part 1'!T43),'S1 Part 1'!T43-SUM('S11'!K43,'S12'!K43,'S13'!T43,S1M!Q43), "NaN")</f>
        <v>NaN</v>
      </c>
      <c r="U43" s="16"/>
      <c r="V43" s="59"/>
      <c r="W43" s="117" t="str">
        <f>IF(ISNUMBER('S1 Part 1'!W43),'S1 Part 1'!W43-SUM('S11'!N43,'S12'!N43,'S13'!W43,S1M!T43), "NaN")</f>
        <v>NaN</v>
      </c>
      <c r="X43" s="16"/>
      <c r="Y43" s="59"/>
      <c r="Z43" s="117" t="str">
        <f>IF(ISNUMBER('S1 Part 1'!Z43),'S1 Part 1'!Z43-SUM('S11'!Q43,'S12'!Q43,'S13'!Z43,S1M!W43,S1N!B43), "NaN")</f>
        <v>NaN</v>
      </c>
      <c r="AA43" s="16"/>
      <c r="AB43" s="59"/>
      <c r="AC43" s="117" t="str">
        <f>IF(ISNUMBER('S1 Part 1'!AC43),'S1 Part 1'!AC43-S1N!E43, "NaN")</f>
        <v>NaN</v>
      </c>
      <c r="AD43" s="16"/>
      <c r="AE43" s="59"/>
      <c r="AF43" s="117" t="str">
        <f>IF(ISNUMBER('S1 Part 1'!AF43),'S1 Part 1'!AF43-SUM('S11'!T43,'S12'!T43,'S13'!AC43,S1M!Z43,0), "NaN")</f>
        <v>NaN</v>
      </c>
      <c r="AG43" s="16"/>
      <c r="AH43" s="59"/>
      <c r="AI43" s="117" t="str">
        <f>IF(ISNUMBER('S1 Part 1'!AI43),'S1 Part 1'!AI43-'S13'!AF43, "NaN")</f>
        <v>NaN</v>
      </c>
      <c r="AJ43" s="16"/>
      <c r="AK43" s="59"/>
      <c r="AL43" s="117" t="str">
        <f>IF(ISNUMBER('S1 Part 1'!AL43),'S1 Part 1'!AL43-IF(ISNUMBER('S13'!AI43),'S13'!AI43,0), "NaN")</f>
        <v>NaN</v>
      </c>
      <c r="AM43" s="16"/>
      <c r="AN43" s="59"/>
      <c r="AO43" s="117" t="str">
        <f>IF(ISNUMBER('S1 Part 1'!AO43),'S1 Part 1'!AO43-IF(ISNUMBER('S13'!AL43),'S13'!AL43,0), "NaN")</f>
        <v>NaN</v>
      </c>
      <c r="AP43" s="16"/>
      <c r="AQ43" s="59"/>
      <c r="AR43" s="117" t="str">
        <f>IF(ISNUMBER('S1 Part 1'!AR43),'S1 Part 1'!AR43-SUM('S11'!W43,'S12'!W43,'S13'!AO43,S1M!AC43), "NaN")</f>
        <v>NaN</v>
      </c>
      <c r="AS43" s="16"/>
      <c r="AT43" s="59"/>
      <c r="AU43" s="117" t="str">
        <f>IF(ISNUMBER('S1 Part 1'!AU43),'S1 Part 1'!AU43-SUM('S11'!Z43,'S12'!Z43,'S13'!AR43,S1M!AF43), "NaN")</f>
        <v>NaN</v>
      </c>
      <c r="AV43" s="16"/>
      <c r="AW43" s="59"/>
      <c r="AX43" s="117" t="str">
        <f>IF(ISNUMBER('S1 Part 1'!AX43),'S1 Part 1'!AX43-SUM('S11'!AC43,'S12'!AC43,'S13'!AU43,S1M!AI43), "NaN")</f>
        <v>NaN</v>
      </c>
      <c r="AY43" s="16"/>
      <c r="AZ43" s="59"/>
      <c r="BA43" s="117" t="str">
        <f>IF(ISNUMBER('S1 Part 1'!BA43),'S1 Part 1'!BA43-SUM('S11'!AF43,'S12'!AF43), "NaN")</f>
        <v>NaN</v>
      </c>
      <c r="BB43" s="16"/>
      <c r="BC43" s="59"/>
      <c r="BD43" s="117" t="str">
        <f>IF(ISNUMBER('S1 Part 1'!BD43),'S1 Part 1'!BD43-SUM('S11'!AI43,'S12'!AI43), "NaN")</f>
        <v>NaN</v>
      </c>
      <c r="BE43" s="16"/>
      <c r="BF43" s="59"/>
      <c r="BG43" s="117" t="str">
        <f>IF(SUM('S11'!AL43,'S11'!AO43,'S12'!AL43,'S12'!AO43)=0,"NaN",'S1 Part 1'!BD43-SUM('S11'!AL43,'S11'!AO43,'S12'!AL43,'S12'!AO43))</f>
        <v>NaN</v>
      </c>
      <c r="BH43" s="16"/>
      <c r="BI43" s="59"/>
      <c r="BJ43" s="117" t="str">
        <f>IF(SUM('S11'!AR43,'S11'!AU43,'S12'!AR43,'S12'!AU43)=0,"NaN",'S1 Part 1'!BD43-SUM('S11'!AR43,'S11'!AU43,'S12'!AR43,'S12'!AU43))</f>
        <v>NaN</v>
      </c>
      <c r="BK43" s="16"/>
      <c r="BL43" s="59"/>
      <c r="BM43" s="117" t="str">
        <f>IF(ISNUMBER('S1 Part 1'!BD43),'S2'!ED43-'S1 Part 1'!BD43, "NaN")</f>
        <v>NaN</v>
      </c>
      <c r="BN43" s="16"/>
      <c r="BO43" s="59"/>
      <c r="BP43" s="117" t="str">
        <f>IF(ISNUMBER('S1 Part 1'!BG43),'S1 Part 1'!BG43-SUM('S11'!AX43,'S12'!AX43,'S13'!AX43), "NaN")</f>
        <v>NaN</v>
      </c>
      <c r="BQ43" s="16"/>
      <c r="BR43" s="59"/>
      <c r="BS43" s="117" t="str">
        <f>IF(ISNUMBER('S1 Part 1'!BJ43),'S1 Part 1'!BJ43-SUM('S11'!BA43,'S12'!BA43,'S13'!BA43,S1M!AL43), "NaN")</f>
        <v>NaN</v>
      </c>
      <c r="BT43" s="16"/>
      <c r="BU43" s="59"/>
      <c r="BV43" s="117" t="str">
        <f>IF(ISNUMBER('S1 Part 1'!BM43),'S1 Part 1'!BM43-SUM('S11'!BD43,'S12'!BD43,'S13'!BD43,S1M!AO43), "NaN")</f>
        <v>NaN</v>
      </c>
      <c r="BW43" s="16"/>
      <c r="BX43" s="59"/>
      <c r="BY43" s="117" t="str">
        <f>IF(ISNUMBER('S1 Part 1'!BP43),'S1 Part 1'!BP43-SUM('S11'!BG43,'S12'!BG43,'S13'!BG43,S1M!AR43), "NaN")</f>
        <v>NaN</v>
      </c>
      <c r="BZ43" s="16"/>
      <c r="CA43" s="59"/>
      <c r="CB43" s="117" t="str">
        <f>IF(ISNUMBER('S1 Part 1'!BS43),'S1 Part 1'!BS43-SUM('S11'!BJ43,'S12'!BJ43,'S13'!BJ43,S1M!AU43), "NaN")</f>
        <v>NaN</v>
      </c>
      <c r="CC43" s="16"/>
      <c r="CD43" s="59"/>
      <c r="CE43" s="117" t="str">
        <f>IF(ISNUMBER('S1 Part 1'!BV43),'S1 Part 1'!BV43-S1M!AX43, "NaN")</f>
        <v>NaN</v>
      </c>
      <c r="CF43" s="16"/>
      <c r="CG43" s="59"/>
      <c r="CH43" s="117" t="str">
        <f>IF(ISNUMBER('S1 Part 1'!BY43),'S1 Part 1'!BY43-SUM('S11'!BM43,'S12'!BM43,'S13'!BM43,S1M!BA43), "NaN")</f>
        <v>NaN</v>
      </c>
      <c r="CI43" s="16"/>
      <c r="CJ43" s="59"/>
      <c r="CK43" s="117" t="str">
        <f>IF(ISNUMBER('S1 Part 1'!CB43),'S1 Part 1'!CB43-SUM('S13'!BP43,S1M!BD43), "NaN")</f>
        <v>NaN</v>
      </c>
      <c r="CL43" s="16"/>
      <c r="CM43" s="59"/>
      <c r="CN43" s="117" t="str">
        <f>IF(ISNUMBER('S1 Part 1'!CK43),'S1 Part 1'!CK43-SUM('S11'!BP43,'S12'!BP43,'S13'!BY43,S1M!BG43), "NaN")</f>
        <v>NaN</v>
      </c>
      <c r="CO43" s="16"/>
      <c r="CP43" s="59"/>
      <c r="CQ43" s="117" t="str">
        <f>IF(ISNUMBER('S1 Part 1'!CN43),'S1 Part 1'!CN43-SUM('S11'!BS43,'S12'!BS43,'S13'!CB43,S1M!BJ43), "NaN")</f>
        <v>NaN</v>
      </c>
      <c r="CR43" s="16"/>
      <c r="CS43" s="59"/>
      <c r="CT43" s="117" t="str">
        <f>IF(ISNUMBER('S1 Part 1'!CQ43),'S1 Part 1'!CQ43-SUM('S12'!BV43,'S13'!CE43), "NaN")</f>
        <v>NaN</v>
      </c>
      <c r="CU43" s="16"/>
      <c r="CV43" s="59"/>
      <c r="CW43" s="117" t="str">
        <f>IF(ISNUMBER('S1 Part 1'!CT43),'S1 Part 1'!CT43-SUM('S11'!BV43,'S12'!BY43,'S13'!CH43,S1M!BM43), "NaN")</f>
        <v>NaN</v>
      </c>
      <c r="CX43" s="16"/>
      <c r="CY43" s="59"/>
      <c r="CZ43" s="117" t="str">
        <f>IF(ISNUMBER('S1 Part 1'!CW43),IF(ABS('S1 Part 1'!CW43-'S13'!CK43)&lt;5, 'S2'!FK43-'S13'!CK43,'S1 Part 1'!CW43-'S13'!CK43),"NaN")</f>
        <v>NaN</v>
      </c>
      <c r="DA43" s="16"/>
      <c r="DB43" s="59"/>
      <c r="DC43" s="117" t="str">
        <f>IF(ISNUMBER('S1 Part 1'!CZ43),IF(ABS('S1 Part 1'!CZ43-'S13'!CN43)&lt;5, 'S2'!FN43-'S13'!CN43,'S1 Part 1'!CZ43-'S13'!CN43),"NaN")</f>
        <v>NaN</v>
      </c>
      <c r="DD43" s="16"/>
      <c r="DE43" s="59"/>
      <c r="DF43" s="117" t="str">
        <f>IF(ISNUMBER('S1 Part 1'!DC43),'S1 Part 1'!DC43-SUM('S11'!BY43,'S12'!CB43,'S13'!CQ43,S1M!BP43), "NaN")</f>
        <v>NaN</v>
      </c>
      <c r="DG43" s="16"/>
      <c r="DH43" s="59"/>
      <c r="DI43" s="117" t="str">
        <f>IF(ISNUMBER('S1 Part 1'!DF43),IF(('S1 Part 1'!DF43-'S13'!CT43)&lt;5,'S2'!FT43-'S13'!CT43,'S1 Part 1'!DF43-'S13'!CT43),"NaN")</f>
        <v>NaN</v>
      </c>
      <c r="DJ43" s="16"/>
      <c r="DK43" s="59"/>
      <c r="DL43" s="117" t="str">
        <f>IF(ISNUMBER('S1 Part 1'!DI43),'S1 Part 1'!DI43-SUM('S11'!CB43,'S12'!CE43,'S13'!CW43,S1M!BS43), "NaN")</f>
        <v>NaN</v>
      </c>
      <c r="DM43" s="16"/>
      <c r="DN43" s="59"/>
      <c r="DO43" s="117" t="str">
        <f>IF(ISNUMBER('S1 Part 1'!DL43),'S1 Part 1'!DL43-SUM('S11'!CE43,'S12'!CH43,'S13'!CZ43,S1M!BV43), "NaN")</f>
        <v>NaN</v>
      </c>
      <c r="DP43" s="16"/>
      <c r="DQ43" s="59"/>
      <c r="DR43" s="117" t="str">
        <f>IF(ISNUMBER('S1 Part 1'!DO43),'S1 Part 1'!DO43-SUM('S11'!CH43,'S12'!CK43,S1M!BY43), "NaN")</f>
        <v>NaN</v>
      </c>
      <c r="DS43" s="16"/>
      <c r="DT43" s="59"/>
      <c r="DU43" s="117" t="str">
        <f>IF(ISNUMBER('S1 Part 1'!DR43),'S1 Part 1'!DR43-SUM('S11'!CK43,'S12'!CN43,'S13'!DC43,S1M!CB43), "NaN")</f>
        <v>NaN</v>
      </c>
      <c r="DV43" s="16"/>
      <c r="DW43" s="59"/>
      <c r="DX43" s="117" t="str">
        <f>IF(ISNUMBER('S1 Part 1'!DU43),'S1 Part 1'!DU43-IF(ISNUMBER('S13'!DF43),'S13'!DF43,0), "NaN")</f>
        <v>NaN</v>
      </c>
      <c r="DY43" s="16"/>
      <c r="DZ43" s="59"/>
      <c r="EA43" s="117" t="str">
        <f>IF(ISNUMBER('S1 Part 1'!DX43),'S1 Part 1'!DX43-SUM('S11'!CN43,'S12'!CQ43,'S13'!DI43,S1M!CE43), "NaN")</f>
        <v>NaN</v>
      </c>
      <c r="EB43" s="16"/>
      <c r="EC43" s="59"/>
      <c r="ED43" s="117" t="str">
        <f>IF(ISNUMBER('S1 Part 1'!EA43),'S1 Part 1'!EA43-SUM('S11'!CQ43,'S12'!CT43,'S13'!DL43,S1M!CH43), "NaN")</f>
        <v>NaN</v>
      </c>
      <c r="EE43" s="16"/>
      <c r="EF43" s="59"/>
      <c r="EG43" s="117" t="str">
        <f>IF(ISNUMBER('S1 Part 1'!ED43),IF(ABS('S1 Part 1'!ED43-SUM('S11'!CT43,'S12'!CW43,'S13'!DO43,S1M!CK43))&lt;5,SUM('S1 Part 1'!ED43,'S2'!CQ43),'S1 Part 1'!ED43-SUM('S11'!CT43,'S12'!CW43,'S13'!DO43,S1M!CK43)), "NaN")</f>
        <v>NaN</v>
      </c>
      <c r="EH43" s="16"/>
      <c r="EI43" s="76"/>
      <c r="EJ43" s="116" t="str">
        <f>IF(ISNUMBER('S1 Part 2'!B43),'S1 Part 2'!B43-SUM('S11'!CW43,'S12'!CZ43,'S13'!DU43,S1M!CN43),"NaN")</f>
        <v>NaN</v>
      </c>
      <c r="EK43" s="16"/>
      <c r="EL43" s="59"/>
      <c r="EM43" s="117" t="str">
        <f>IF(ISNUMBER('S1 Part 2'!E43),'S1 Part 2'!E43-S1M!CQ43, "NaN")</f>
        <v>NaN</v>
      </c>
      <c r="EN43" s="16"/>
      <c r="EO43" s="59"/>
      <c r="EP43" s="117" t="str">
        <f>IF(ISNUMBER('S1 Part 2'!H43),'S1 Part 2'!H43-'S13'!EA43, "NaN")</f>
        <v>NaN</v>
      </c>
      <c r="EQ43" s="16"/>
      <c r="ER43" s="59"/>
      <c r="ES43" s="117" t="str">
        <f>IF(ISNUMBER('S1 Part 2'!K43),'S1 Part 2'!K43-'S13'!ED43, "NaN")</f>
        <v>NaN</v>
      </c>
      <c r="ET43" s="16"/>
      <c r="EU43" s="59"/>
      <c r="EV43" s="117" t="str">
        <f>IF(ISNUMBER('S1 Part 2'!N43),'S1 Part 2'!N43-'S13'!EJ43, "NaN")</f>
        <v>NaN</v>
      </c>
      <c r="EW43" s="16"/>
      <c r="EX43" s="59"/>
      <c r="EY43" s="117" t="str">
        <f>IF(ISNUMBER('S1 Part 2'!Q43),'S1 Part 2'!Q43-SUM('S11'!CZ43,'S12'!DC43,'S13'!EM43,S1M!CT43,S1N!H43), "NaN")</f>
        <v>NaN</v>
      </c>
      <c r="EZ43" s="16"/>
      <c r="FA43" s="59"/>
      <c r="FB43" s="117" t="str">
        <f>IF(ISNUMBER('S1 Part 2'!T43),'S1 Part 2'!T43-S1N!K43, "NaN")</f>
        <v>NaN</v>
      </c>
      <c r="FC43" s="16"/>
      <c r="FD43" s="59"/>
      <c r="FE43" s="117" t="str">
        <f>IF(ISNUMBER('S1 Part 2'!W43),'S1 Part 2'!W43-SUM('S11'!DC43,'S12'!DF43,'S13'!EP43,S1M!CW43), "NaN")</f>
        <v>NaN</v>
      </c>
      <c r="FF43" s="16"/>
      <c r="FG43" s="59"/>
      <c r="FH43" s="117" t="str">
        <f>IF(ISNUMBER('S1 Part 2'!Z43),'S1 Part 2'!Z43-S1N!N43, "NaN")</f>
        <v>NaN</v>
      </c>
      <c r="FI43" s="16"/>
      <c r="FJ43" s="59"/>
      <c r="FK43" s="117" t="str">
        <f>IF(ISNUMBER('S1 Part 2'!AC43),'S1 Part 2'!AC43-SUM('S11'!DF43,'S12'!DI43,'S13'!ES43,S1M!CZ43), "NaN")</f>
        <v>NaN</v>
      </c>
      <c r="FL43" s="16"/>
      <c r="FM43" s="59"/>
      <c r="FN43" s="117" t="str">
        <f>IF(ISNUMBER('S1 Part 2'!AF43),'S1 Part 2'!AF43-SUM('S11'!DI43,'S12'!DL43,'S13'!EV43,S1M!DC43), "NaN")</f>
        <v>NaN</v>
      </c>
      <c r="FO43" s="16"/>
      <c r="FP43" s="59"/>
      <c r="FQ43" s="117" t="str">
        <f>IF(ISNUMBER('S1 Part 2'!AI43),'S1 Part 2'!AI43-SUM('S11'!DL43,'S12'!DO43,'S13'!EY43,S1M!DF43), "NaN")</f>
        <v>NaN</v>
      </c>
      <c r="FR43" s="16"/>
      <c r="FS43" s="59"/>
      <c r="FT43" s="117" t="str">
        <f>IF(ISNUMBER('S1 Part 2'!AL43),'S1 Part 2'!AL43-SUM('S11'!DO43,'S12'!DR43,'S13'!FB43,S1M!DI43), "NaN")</f>
        <v>NaN</v>
      </c>
      <c r="FU43" s="16"/>
      <c r="FV43" s="59"/>
      <c r="FW43" s="117" t="str">
        <f>IF(ISNUMBER('S1 Part 2'!AO43),'S1 Part 2'!AO43-SUM('S11'!DR43,'S12'!DU43,'S13'!FE43,S1M!DL43), "NaN")</f>
        <v>NaN</v>
      </c>
      <c r="FX43" s="16"/>
      <c r="FY43" s="59"/>
      <c r="FZ43" s="117" t="str">
        <f>IF(SUM('S11'!DU43,'S11'!DX43,'S12'!DX43,'S12'!EA43)=0,"NaN",'S1 Part 2'!AO43-SUM('S11'!DU43,'S11'!DX43,'S12'!DX43,'S12'!EA43,'S13'!FE43,S1M!DL43))</f>
        <v>NaN</v>
      </c>
      <c r="GA43" s="16"/>
      <c r="GB43" s="59"/>
      <c r="GC43" s="117" t="str">
        <f>IF(SUM('S11'!EA43,'S11'!ED43,'S12'!ED43,'S12'!EG43)=0,"NaN",'S1 Part 2'!AO43-SUM('S11'!EA43,'S11'!ED43,'S12'!ED43,'S12'!EG43,'S13'!FE43,S1M!DL43))</f>
        <v>NaN</v>
      </c>
      <c r="GD43" s="16"/>
      <c r="GE43" s="59"/>
      <c r="GF43" s="117" t="str">
        <f>IF(ISNUMBER('S1 Part 2'!AO43),'S2'!AL43-'S1 Part 2'!AO43, "NaN")</f>
        <v>NaN</v>
      </c>
      <c r="GG43" s="16"/>
      <c r="GH43" s="59"/>
      <c r="GI43" s="117" t="str">
        <f>IF(ISNUMBER('S1 Part 2'!AR43),'S1 Part 2'!AR43-SUM('S11'!EG43,'S12'!EJ43,'S13'!FH43,S1M!DO43), "NaN")</f>
        <v>NaN</v>
      </c>
      <c r="GJ43" s="16"/>
      <c r="GK43" s="59"/>
      <c r="GL43" s="117" t="str">
        <f>IF(ISNUMBER('S1 Part 2'!AU43),'S1 Part 2'!AU43-SUM('S11'!EJ43,'S12'!EM43,'S13'!FK43,S1M!DR43), "NaN")</f>
        <v>NaN</v>
      </c>
      <c r="GM43" s="16"/>
      <c r="GN43" s="59"/>
      <c r="GO43" s="117" t="str">
        <f>IF(ISNUMBER('S1 Part 2'!AX43),'S1 Part 2'!AX43-SUM('S11'!EM43,'S12'!EP43,'S13'!FN43,S1M!DU43), "NaN")</f>
        <v>NaN</v>
      </c>
      <c r="GP43" s="16"/>
      <c r="GQ43" s="59"/>
      <c r="GR43" s="117" t="str">
        <f>IF(ISNUMBER('S1 Part 2'!BA43),'S1 Part 2'!BA43-IF(ISNUMBER('S13'!FQ43),'S13'!FQ43,0), "NaN")</f>
        <v>NaN</v>
      </c>
      <c r="GS43" s="16"/>
      <c r="GT43" s="59"/>
      <c r="GU43" s="117" t="str">
        <f>IF(ISNUMBER('S1 Part 2'!BD43),'S1 Part 2'!BD43-SUM('S11'!EP43,'S12'!ES43,'S13'!FT43,S1M!DX43), "NaN")</f>
        <v>NaN</v>
      </c>
      <c r="GV43" s="16"/>
      <c r="GW43" s="59"/>
      <c r="GX43" s="117" t="str">
        <f>IF(ISNUMBER('S1 Part 2'!BG43),'S1 Part 2'!BG43-SUM('S11'!ES43,'S12'!EV43,'S13'!FW43,S1M!EA43), "NaN")</f>
        <v>NaN</v>
      </c>
      <c r="GY43" s="16"/>
      <c r="GZ43" s="59"/>
      <c r="HA43" s="117" t="str">
        <f>IF(ISNUMBER('S1 Part 2'!BJ43),'S1 Part 2'!BJ43-IF(ISNUMBER(S1M!ED43),S1M!ED43,0), "NaN")</f>
        <v>NaN</v>
      </c>
      <c r="HB43" s="16"/>
      <c r="HC43" s="59"/>
      <c r="HD43" s="117" t="str">
        <f>IF(ISNUMBER('S1 Part 2'!BM43),'S1 Part 2'!BM43-IF(ISNUMBER(S1M!EG43),S1M!EG43,0), "NaN")</f>
        <v>NaN</v>
      </c>
      <c r="HE43" s="16"/>
      <c r="HF43" s="59"/>
      <c r="HG43" s="117" t="str">
        <f>IF(ISNUMBER('S1 Part 2'!BP43),'S1 Part 2'!BP43-SUM('S11'!EV43,'S12'!EY43,'S13'!FZ43,S1M!EJ43), "NaN")</f>
        <v>NaN</v>
      </c>
      <c r="HH43" s="16"/>
      <c r="HI43" s="59"/>
      <c r="HJ43" s="117" t="str">
        <f>IF(ISNUMBER('S1 Part 2'!BS43),'S1 Part 2'!BS43-SUM('S12'!FB43,'S13'!GC43), "NaN")</f>
        <v>NaN</v>
      </c>
      <c r="HK43" s="16"/>
      <c r="HL43" s="59"/>
      <c r="HM43" s="117" t="str">
        <f>IF(ISNUMBER('S1 Part 2'!BV43),'S1 Part 2'!BV43-SUM('S11'!EY43,'S12'!FE43,'S13'!GF43,S1M!EM43), "NaN")</f>
        <v>NaN</v>
      </c>
      <c r="HN43" s="16"/>
      <c r="HO43" s="59"/>
      <c r="HP43" s="117" t="str">
        <f>IF(ISNUMBER('S1 Part 2'!BY43),'S1 Part 2'!BY43-SUM('S11'!FB43,'S12'!FH43,'S13'!GI43,S1M!EP43), "NaN")</f>
        <v>NaN</v>
      </c>
      <c r="HQ43" s="16"/>
      <c r="HR43" s="59"/>
      <c r="HS43" s="117" t="str">
        <f>IF(ISNUMBER('S1 Part 2'!CB43),IF(ABS('S1 Part 2'!CB43-'S13'!GL43)&lt;5, 'S2'!BS43-'S13'!GL43,'S1 Part 2'!CB43-'S13'!GL43),"NaN")</f>
        <v>NaN</v>
      </c>
      <c r="HT43" s="16"/>
      <c r="HU43" s="59"/>
      <c r="HV43" s="117" t="str">
        <f>IF(ISNUMBER('S1 Part 2'!CE43),'S1 Part 2'!CE43-SUM('S11'!FE43,'S12'!FK43,'S13'!GO43,S1M!ES43), "NaN")</f>
        <v>NaN</v>
      </c>
      <c r="HW43" s="16"/>
      <c r="HX43" s="59"/>
      <c r="HY43" s="117" t="str">
        <f>IF(ISNUMBER('S1 Part 2'!CH43),'S1 Part 2'!CH43-IF(ISNUMBER(S1M!EV43),S1M!EV43,0), "NaN")</f>
        <v>NaN</v>
      </c>
      <c r="HZ43" s="16"/>
      <c r="IA43" s="59"/>
      <c r="IB43" s="117" t="str">
        <f>IF(ISNUMBER('S1 Part 2'!CK43),'S1 Part 2'!CK43-SUM('S11'!FH43,'S12'!FN43,'S13'!GR43,S1M!EY43), "NaN")</f>
        <v>NaN</v>
      </c>
      <c r="IC43" s="16"/>
      <c r="ID43" s="59"/>
      <c r="IE43" s="117" t="str">
        <f>IF(ISNUMBER('S1 Part 2'!CN43),'S1 Part 2'!CN43-IF(ISNUMBER('S13'!GU43),'S13'!GU43,0), "NaN")</f>
        <v>NaN</v>
      </c>
      <c r="IF43" s="16"/>
      <c r="IG43" s="59"/>
      <c r="IH43" s="117" t="str">
        <f>IF(ISNUMBER('S1 Part 2'!CQ43),'S1 Part 2'!CQ43-SUM('S11'!FK43,'S12'!FQ43,'S13'!GX43,S1M!FB43), "NaN")</f>
        <v>NaN</v>
      </c>
      <c r="II43" s="16"/>
      <c r="IJ43" s="59"/>
      <c r="IK43" s="117" t="str">
        <f>IF(ISNUMBER('S1 Part 2'!CT43),'S1 Part 2'!CT43-SUM('S11'!FN43,'S12'!FT43,'S13'!HA43,S1M!FE43), "NaN")</f>
        <v>NaN</v>
      </c>
      <c r="IL43" s="16"/>
      <c r="IM43" s="59"/>
      <c r="IN43" s="117" t="str">
        <f>IF(ISNUMBER('S1 Part 2'!CW43),'S1 Part 2'!CW43-SUM('S11'!FQ43,'S12'!FW43,'S13'!HD43,S1M!FH43), "NaN")</f>
        <v>NaN</v>
      </c>
      <c r="IO43" s="16"/>
      <c r="IP43" s="59"/>
      <c r="IQ43" s="117" t="str">
        <f>IF(ISNUMBER('S1 Part 2'!CZ43),'S1 Part 2'!CZ43-SUM('S11'!FT43,'S12'!FZ43,'S13'!HG43,S1M!FK43), "NaN")</f>
        <v>NaN</v>
      </c>
      <c r="IR43" s="16"/>
      <c r="IS43" s="59"/>
      <c r="IT43" s="117" t="str">
        <f>IF(ISNUMBER('S1 Part 2'!DC43),'S1 Part 2'!DC43-SUM('S1 Part 2'!Z43,'S11'!FW43,'S12'!GC43,'S13'!HM43,S1M!FN43), "NaN")</f>
        <v>NaN</v>
      </c>
      <c r="IU43" s="16"/>
      <c r="IV43" s="59"/>
      <c r="IW43" s="117" t="str">
        <f>IF(ISNUMBER('S1 Part 2'!DF43),'S1 Part 2'!DF43-SUM('S1 Part 2'!Z43,'S11'!FZ43,'S12'!GF43,'S13'!HP43,S1M!FQ43), "NaN")</f>
        <v>NaN</v>
      </c>
      <c r="IX43" s="16"/>
      <c r="IY43" s="59"/>
      <c r="IZ43" s="117" t="str">
        <f>IF(ISNUMBER('S1 Part 2'!DI43),'S1 Part 2'!DI43-SUM('S11'!GC43,'S12'!GI43,'S13'!HS43,S1M!FT43), "NaN")</f>
        <v>NaN</v>
      </c>
      <c r="JA43" s="16"/>
      <c r="JB43" s="59"/>
      <c r="JC43" s="117" t="str">
        <f>IF(ISNUMBER('S1 Part 2'!DL43),'S1 Part 2'!DL43-IF(ISNUMBER(S1M!FW43),S1M!FW43,0), "NaN")</f>
        <v>NaN</v>
      </c>
      <c r="JD43" s="16"/>
      <c r="JE43" s="59"/>
      <c r="JF43" s="117" t="str">
        <f>IF(ISNUMBER('S1 Part 2'!DO43),'S1 Part 2'!DO43-SUM('S11'!GF43,'S12'!GL43),"NaN")</f>
        <v>NaN</v>
      </c>
      <c r="JG43" s="16"/>
      <c r="JH43" s="59"/>
      <c r="JI43" s="117" t="str">
        <f>IF(ISNUMBER('S1 Part 2'!DR43),'S1 Part 2'!DR43-SUM('S11'!GI43,'S12'!GO43,'S13'!HY43,S1M!GC43), "NaN")</f>
        <v>NaN</v>
      </c>
      <c r="JJ43" s="16"/>
      <c r="JK43" s="59"/>
      <c r="JL43" s="117" t="str">
        <f>IF(ISNUMBER('S1 Part 2'!DU43),'S1 Part 2'!DU43-SUM('S11'!GL43,'S12'!GR43,'S13'!IB43,S1M!GF43), "NaN")</f>
        <v>NaN</v>
      </c>
      <c r="JM43" s="16"/>
      <c r="JN43" s="59"/>
      <c r="JO43" s="117" t="str">
        <f>IF(ISNUMBER('S1 Part 2'!DX43),'S1 Part 2'!DX43-SUM('S11'!GO43,'S12'!GU43,'S13'!IH43,S1M!GL43), "NaN")</f>
        <v>NaN</v>
      </c>
      <c r="JP43" s="16"/>
      <c r="JQ43" s="59"/>
      <c r="JR43" s="117" t="str">
        <f>IF(ISNUMBER('S1 Part 2'!EA43),'S1 Part 2'!EA43-SUM('S11'!GR43,'S12'!GX43,'S13'!IK43,S1M!GO43), "NaN")</f>
        <v>NaN</v>
      </c>
      <c r="JS43" s="16"/>
      <c r="JT43" s="59"/>
      <c r="JU43" s="117" t="str">
        <f>IF(ISNUMBER('S1 Part 2'!ED43),IF(ABS('S1 Part 2'!ED43-SUM('S11'!GU43,'S12'!HA43,'S13'!IN43,S1M!GR43))&lt;5,SUM('S1 Part 2'!ED43,'S2'!GR43), 'S1 Part 2'!ED43-SUM('S11'!GU43,'S12'!HA43,'S13'!IN43,S1M!GR43)),"NaN")</f>
        <v>NaN</v>
      </c>
      <c r="JV43" s="16"/>
      <c r="JW43" s="59"/>
      <c r="JX43" s="118" t="str">
        <f>IF(OR(ISNUMBER('S1 Part 2'!EG43),ISNUMBER('S11'!GX43),ISNUMBER('S12'!HD43),ISNUMBER('S13'!IQ43),ISNUMBER(S1M!GU43),ISNUMBER('S2'!HA43)),IF(SUM('S1 Part 2'!EG43,'S2'!HA43)&lt;&gt;0,SUM('S1 Part 2'!EG43,'S2'!HA43),'S1 Part 2'!EG43-SUM('S11'!GX43,'S12'!HD43,'S13'!IQ43,S1M!GU43)),"NaN")</f>
        <v>NaN</v>
      </c>
      <c r="JY43" s="16"/>
      <c r="JZ43" s="76"/>
      <c r="KA43" s="131" t="str">
        <f>IF(SUM('EMP(persons)'!$E43,'EMP(persons)'!$H43,'EMP(persons)'!$K43,'EMP(persons)'!$N43)=0,"NaN",'EMP(persons)'!$B43-SUM('EMP(persons)'!$E43,'EMP(persons)'!$H43,'EMP(persons)'!$K43,'EMP(persons)'!$N43))</f>
        <v>NaN</v>
      </c>
      <c r="KB43" s="16"/>
      <c r="KC43" s="59"/>
      <c r="KD43" s="131" t="str">
        <f>IF(SUM('EMP(persons)'!Q43,'EMP(persons)'!T43)=0,"NaN",'EMP(persons)'!N43-SUM('EMP(persons)'!Q43,'EMP(persons)'!T43))</f>
        <v>NaN</v>
      </c>
      <c r="KE43" s="16"/>
      <c r="KF43" s="59"/>
      <c r="KG43" s="131" t="str">
        <f>IF(SUM('EMP(hours worked)'!$E43,'EMP(hours worked)'!$H43,'EMP(hours worked)'!$K43,'EMP(hours worked)'!$N43)=0,"NaN",'EMP(hours worked)'!$B43-SUM('EMP(hours worked)'!$E43,'EMP(hours worked)'!$H43,'EMP(hours worked)'!$K43,'EMP(hours worked)'!$N43))</f>
        <v>NaN</v>
      </c>
      <c r="KH43" s="16"/>
      <c r="KI43" s="59"/>
      <c r="KJ43" s="131" t="str">
        <f>IF(SUM('EMP(hours worked)'!Q43,'EMP(hours worked)'!T43)=0,"NaN",'EMP(hours worked)'!N43-SUM('EMP(hours worked)'!Q42,'EMP(hours worked)'!T43))</f>
        <v>NaN</v>
      </c>
      <c r="KK43" s="16"/>
      <c r="KL43" s="59"/>
    </row>
    <row r="44" spans="1:298" s="32" customFormat="1" ht="10.5" x14ac:dyDescent="0.25">
      <c r="A44" s="115" t="s">
        <v>716</v>
      </c>
      <c r="B44" s="117" t="str">
        <f>IF(ISNUMBER('S1 Part 1'!B44),'S1 Part 1'!B44-SUM('S11'!B44,'S12'!B44,'S13'!B44,S1M!B44), "NaN")</f>
        <v>NaN</v>
      </c>
      <c r="C44" s="16"/>
      <c r="D44" s="59"/>
      <c r="E44" s="117" t="str">
        <f>IF(ISNUMBER('S1 Part 1'!E44),'S1 Part 1'!E44-SUM('S13'!E44,S1M!E44), "NaN")</f>
        <v>NaN</v>
      </c>
      <c r="F44" s="16"/>
      <c r="G44" s="59"/>
      <c r="H44" s="117" t="str">
        <f>IF(ISNUMBER('S1 Part 1'!H44),'S1 Part 1'!H44-SUM('S13'!H44,S1M!H44), "NaN")</f>
        <v>NaN</v>
      </c>
      <c r="I44" s="16"/>
      <c r="J44" s="59"/>
      <c r="K44" s="117" t="str">
        <f>IF(ISNUMBER('S1 Part 1'!K44),'S1 Part 1'!K44-'S13'!K44, "NaN")</f>
        <v>NaN</v>
      </c>
      <c r="L44" s="16"/>
      <c r="M44" s="59"/>
      <c r="N44" s="117" t="str">
        <f>IF(ISNUMBER('S1 Part 1'!N44),'S1 Part 1'!N44-SUM('S11'!E44,'S12'!E44,'S13'!N44,S1M!K44), "NaN")</f>
        <v>NaN</v>
      </c>
      <c r="O44" s="16"/>
      <c r="P44" s="59"/>
      <c r="Q44" s="117" t="str">
        <f>IF(ISNUMBER('S1 Part 1'!Q44),'S1 Part 1'!Q44-SUM('S11'!H44,'S12'!H44,'S13'!Q44,S1M!N44), "NaN")</f>
        <v>NaN</v>
      </c>
      <c r="R44" s="16"/>
      <c r="S44" s="59"/>
      <c r="T44" s="117" t="str">
        <f>IF(ISNUMBER('S1 Part 1'!T44),'S1 Part 1'!T44-SUM('S11'!K44,'S12'!K44,'S13'!T44,S1M!Q44), "NaN")</f>
        <v>NaN</v>
      </c>
      <c r="U44" s="16"/>
      <c r="V44" s="59"/>
      <c r="W44" s="117" t="str">
        <f>IF(ISNUMBER('S1 Part 1'!W44),'S1 Part 1'!W44-SUM('S11'!N44,'S12'!N44,'S13'!W44,S1M!T44), "NaN")</f>
        <v>NaN</v>
      </c>
      <c r="X44" s="16"/>
      <c r="Y44" s="59"/>
      <c r="Z44" s="117" t="str">
        <f>IF(ISNUMBER('S1 Part 1'!Z44),'S1 Part 1'!Z44-SUM('S11'!Q44,'S12'!Q44,'S13'!Z44,S1M!W44,S1N!B44), "NaN")</f>
        <v>NaN</v>
      </c>
      <c r="AA44" s="16"/>
      <c r="AB44" s="59"/>
      <c r="AC44" s="117" t="str">
        <f>IF(ISNUMBER('S1 Part 1'!AC44),'S1 Part 1'!AC44-S1N!E44, "NaN")</f>
        <v>NaN</v>
      </c>
      <c r="AD44" s="16"/>
      <c r="AE44" s="59"/>
      <c r="AF44" s="117" t="str">
        <f>IF(ISNUMBER('S1 Part 1'!AF44),'S1 Part 1'!AF44-SUM('S11'!T44,'S12'!T44,'S13'!AC44,S1M!Z44,0), "NaN")</f>
        <v>NaN</v>
      </c>
      <c r="AG44" s="16"/>
      <c r="AH44" s="59"/>
      <c r="AI44" s="117" t="str">
        <f>IF(ISNUMBER('S1 Part 1'!AI44),'S1 Part 1'!AI44-'S13'!AF44, "NaN")</f>
        <v>NaN</v>
      </c>
      <c r="AJ44" s="16"/>
      <c r="AK44" s="59"/>
      <c r="AL44" s="117" t="str">
        <f>IF(ISNUMBER('S1 Part 1'!AL44),'S1 Part 1'!AL44-IF(ISNUMBER('S13'!AI44),'S13'!AI44,0), "NaN")</f>
        <v>NaN</v>
      </c>
      <c r="AM44" s="16"/>
      <c r="AN44" s="59"/>
      <c r="AO44" s="117" t="str">
        <f>IF(ISNUMBER('S1 Part 1'!AO44),'S1 Part 1'!AO44-IF(ISNUMBER('S13'!AL44),'S13'!AL44,0), "NaN")</f>
        <v>NaN</v>
      </c>
      <c r="AP44" s="16"/>
      <c r="AQ44" s="59"/>
      <c r="AR44" s="117" t="str">
        <f>IF(ISNUMBER('S1 Part 1'!AR44),'S1 Part 1'!AR44-SUM('S11'!W44,'S12'!W44,'S13'!AO44,S1M!AC44), "NaN")</f>
        <v>NaN</v>
      </c>
      <c r="AS44" s="16"/>
      <c r="AT44" s="59"/>
      <c r="AU44" s="117" t="str">
        <f>IF(ISNUMBER('S1 Part 1'!AU44),'S1 Part 1'!AU44-SUM('S11'!Z44,'S12'!Z44,'S13'!AR44,S1M!AF44), "NaN")</f>
        <v>NaN</v>
      </c>
      <c r="AV44" s="16"/>
      <c r="AW44" s="59"/>
      <c r="AX44" s="117" t="str">
        <f>IF(ISNUMBER('S1 Part 1'!AX44),'S1 Part 1'!AX44-SUM('S11'!AC44,'S12'!AC44,'S13'!AU44,S1M!AI44), "NaN")</f>
        <v>NaN</v>
      </c>
      <c r="AY44" s="16"/>
      <c r="AZ44" s="59"/>
      <c r="BA44" s="117" t="str">
        <f>IF(ISNUMBER('S1 Part 1'!BA44),'S1 Part 1'!BA44-SUM('S11'!AF44,'S12'!AF44), "NaN")</f>
        <v>NaN</v>
      </c>
      <c r="BB44" s="16"/>
      <c r="BC44" s="59"/>
      <c r="BD44" s="117" t="str">
        <f>IF(ISNUMBER('S1 Part 1'!BD44),'S1 Part 1'!BD44-SUM('S11'!AI44,'S12'!AI44), "NaN")</f>
        <v>NaN</v>
      </c>
      <c r="BE44" s="16"/>
      <c r="BF44" s="59"/>
      <c r="BG44" s="117" t="str">
        <f>IF(SUM('S11'!AL44,'S11'!AO44,'S12'!AL44,'S12'!AO44)=0,"NaN",'S1 Part 1'!BD44-SUM('S11'!AL44,'S11'!AO44,'S12'!AL44,'S12'!AO44))</f>
        <v>NaN</v>
      </c>
      <c r="BH44" s="16"/>
      <c r="BI44" s="59"/>
      <c r="BJ44" s="117" t="str">
        <f>IF(SUM('S11'!AR44,'S11'!AU44,'S12'!AR44,'S12'!AU44)=0,"NaN",'S1 Part 1'!BD44-SUM('S11'!AR44,'S11'!AU44,'S12'!AR44,'S12'!AU44))</f>
        <v>NaN</v>
      </c>
      <c r="BK44" s="16"/>
      <c r="BL44" s="59"/>
      <c r="BM44" s="117" t="str">
        <f>IF(ISNUMBER('S1 Part 1'!BD44),'S2'!ED44-'S1 Part 1'!BD44, "NaN")</f>
        <v>NaN</v>
      </c>
      <c r="BN44" s="16"/>
      <c r="BO44" s="59"/>
      <c r="BP44" s="117" t="str">
        <f>IF(ISNUMBER('S1 Part 1'!BG44),'S1 Part 1'!BG44-SUM('S11'!AX44,'S12'!AX44,'S13'!AX44), "NaN")</f>
        <v>NaN</v>
      </c>
      <c r="BQ44" s="16"/>
      <c r="BR44" s="59"/>
      <c r="BS44" s="117" t="str">
        <f>IF(ISNUMBER('S1 Part 1'!BJ44),'S1 Part 1'!BJ44-SUM('S11'!BA44,'S12'!BA44,'S13'!BA44,S1M!AL44), "NaN")</f>
        <v>NaN</v>
      </c>
      <c r="BT44" s="16"/>
      <c r="BU44" s="59"/>
      <c r="BV44" s="117" t="str">
        <f>IF(ISNUMBER('S1 Part 1'!BM44),'S1 Part 1'!BM44-SUM('S11'!BD44,'S12'!BD44,'S13'!BD44,S1M!AO44), "NaN")</f>
        <v>NaN</v>
      </c>
      <c r="BW44" s="16"/>
      <c r="BX44" s="59"/>
      <c r="BY44" s="117" t="str">
        <f>IF(ISNUMBER('S1 Part 1'!BP44),'S1 Part 1'!BP44-SUM('S11'!BG44,'S12'!BG44,'S13'!BG44,S1M!AR44), "NaN")</f>
        <v>NaN</v>
      </c>
      <c r="BZ44" s="16"/>
      <c r="CA44" s="59"/>
      <c r="CB44" s="117" t="str">
        <f>IF(ISNUMBER('S1 Part 1'!BS44),'S1 Part 1'!BS44-SUM('S11'!BJ44,'S12'!BJ44,'S13'!BJ44,S1M!AU44), "NaN")</f>
        <v>NaN</v>
      </c>
      <c r="CC44" s="16"/>
      <c r="CD44" s="59"/>
      <c r="CE44" s="117" t="str">
        <f>IF(ISNUMBER('S1 Part 1'!BV44),'S1 Part 1'!BV44-S1M!AX44, "NaN")</f>
        <v>NaN</v>
      </c>
      <c r="CF44" s="16"/>
      <c r="CG44" s="59"/>
      <c r="CH44" s="117" t="str">
        <f>IF(ISNUMBER('S1 Part 1'!BY44),'S1 Part 1'!BY44-SUM('S11'!BM44,'S12'!BM44,'S13'!BM44,S1M!BA44), "NaN")</f>
        <v>NaN</v>
      </c>
      <c r="CI44" s="16"/>
      <c r="CJ44" s="59"/>
      <c r="CK44" s="117" t="str">
        <f>IF(ISNUMBER('S1 Part 1'!CB44),'S1 Part 1'!CB44-SUM('S13'!BP44,S1M!BD44), "NaN")</f>
        <v>NaN</v>
      </c>
      <c r="CL44" s="16"/>
      <c r="CM44" s="59"/>
      <c r="CN44" s="117" t="str">
        <f>IF(ISNUMBER('S1 Part 1'!CK44),'S1 Part 1'!CK44-SUM('S11'!BP44,'S12'!BP44,'S13'!BY44,S1M!BG44), "NaN")</f>
        <v>NaN</v>
      </c>
      <c r="CO44" s="16"/>
      <c r="CP44" s="59"/>
      <c r="CQ44" s="117" t="str">
        <f>IF(ISNUMBER('S1 Part 1'!CN44),'S1 Part 1'!CN44-SUM('S11'!BS44,'S12'!BS44,'S13'!CB44,S1M!BJ44), "NaN")</f>
        <v>NaN</v>
      </c>
      <c r="CR44" s="16"/>
      <c r="CS44" s="59"/>
      <c r="CT44" s="117" t="str">
        <f>IF(ISNUMBER('S1 Part 1'!CQ44),'S1 Part 1'!CQ44-SUM('S12'!BV44,'S13'!CE44), "NaN")</f>
        <v>NaN</v>
      </c>
      <c r="CU44" s="16"/>
      <c r="CV44" s="59"/>
      <c r="CW44" s="117" t="str">
        <f>IF(ISNUMBER('S1 Part 1'!CT44),'S1 Part 1'!CT44-SUM('S11'!BV44,'S12'!BY44,'S13'!CH44,S1M!BM44), "NaN")</f>
        <v>NaN</v>
      </c>
      <c r="CX44" s="16"/>
      <c r="CY44" s="59"/>
      <c r="CZ44" s="117" t="str">
        <f>IF(ISNUMBER('S1 Part 1'!CW44),IF(ABS('S1 Part 1'!CW44-'S13'!CK44)&lt;5, 'S2'!FK44-'S13'!CK44,'S1 Part 1'!CW44-'S13'!CK44),"NaN")</f>
        <v>NaN</v>
      </c>
      <c r="DA44" s="16"/>
      <c r="DB44" s="59"/>
      <c r="DC44" s="117" t="str">
        <f>IF(ISNUMBER('S1 Part 1'!CZ44),IF(ABS('S1 Part 1'!CZ44-'S13'!CN44)&lt;5, 'S2'!FN44-'S13'!CN44,'S1 Part 1'!CZ44-'S13'!CN44),"NaN")</f>
        <v>NaN</v>
      </c>
      <c r="DD44" s="16"/>
      <c r="DE44" s="59"/>
      <c r="DF44" s="117" t="str">
        <f>IF(ISNUMBER('S1 Part 1'!DC44),'S1 Part 1'!DC44-SUM('S11'!BY44,'S12'!CB44,'S13'!CQ44,S1M!BP44), "NaN")</f>
        <v>NaN</v>
      </c>
      <c r="DG44" s="16"/>
      <c r="DH44" s="59"/>
      <c r="DI44" s="117" t="str">
        <f>IF(ISNUMBER('S1 Part 1'!DF44),IF(('S1 Part 1'!DF44-'S13'!CT44)&lt;5,'S2'!FT44-'S13'!CT44,'S1 Part 1'!DF44-'S13'!CT44),"NaN")</f>
        <v>NaN</v>
      </c>
      <c r="DJ44" s="16"/>
      <c r="DK44" s="59"/>
      <c r="DL44" s="117" t="str">
        <f>IF(ISNUMBER('S1 Part 1'!DI44),'S1 Part 1'!DI44-SUM('S11'!CB44,'S12'!CE44,'S13'!CW44,S1M!BS44), "NaN")</f>
        <v>NaN</v>
      </c>
      <c r="DM44" s="16"/>
      <c r="DN44" s="59"/>
      <c r="DO44" s="117" t="str">
        <f>IF(ISNUMBER('S1 Part 1'!DL44),'S1 Part 1'!DL44-SUM('S11'!CE44,'S12'!CH44,'S13'!CZ44,S1M!BV44), "NaN")</f>
        <v>NaN</v>
      </c>
      <c r="DP44" s="16"/>
      <c r="DQ44" s="59"/>
      <c r="DR44" s="117" t="str">
        <f>IF(ISNUMBER('S1 Part 1'!DO44),'S1 Part 1'!DO44-SUM('S11'!CH44,'S12'!CK44,S1M!BY44), "NaN")</f>
        <v>NaN</v>
      </c>
      <c r="DS44" s="16"/>
      <c r="DT44" s="59"/>
      <c r="DU44" s="117" t="str">
        <f>IF(ISNUMBER('S1 Part 1'!DR44),'S1 Part 1'!DR44-SUM('S11'!CK44,'S12'!CN44,'S13'!DC44,S1M!CB44), "NaN")</f>
        <v>NaN</v>
      </c>
      <c r="DV44" s="16"/>
      <c r="DW44" s="59"/>
      <c r="DX44" s="117" t="str">
        <f>IF(ISNUMBER('S1 Part 1'!DU44),'S1 Part 1'!DU44-IF(ISNUMBER('S13'!DF44),'S13'!DF44,0), "NaN")</f>
        <v>NaN</v>
      </c>
      <c r="DY44" s="16"/>
      <c r="DZ44" s="59"/>
      <c r="EA44" s="117" t="str">
        <f>IF(ISNUMBER('S1 Part 1'!DX44),'S1 Part 1'!DX44-SUM('S11'!CN44,'S12'!CQ44,'S13'!DI44,S1M!CE44), "NaN")</f>
        <v>NaN</v>
      </c>
      <c r="EB44" s="16"/>
      <c r="EC44" s="59"/>
      <c r="ED44" s="117" t="str">
        <f>IF(ISNUMBER('S1 Part 1'!EA44),'S1 Part 1'!EA44-SUM('S11'!CQ44,'S12'!CT44,'S13'!DL44,S1M!CH44), "NaN")</f>
        <v>NaN</v>
      </c>
      <c r="EE44" s="16"/>
      <c r="EF44" s="59"/>
      <c r="EG44" s="117" t="str">
        <f>IF(ISNUMBER('S1 Part 1'!ED44),IF(ABS('S1 Part 1'!ED44-SUM('S11'!CT44,'S12'!CW44,'S13'!DO44,S1M!CK44))&lt;5,SUM('S1 Part 1'!ED44,'S2'!CQ44),'S1 Part 1'!ED44-SUM('S11'!CT44,'S12'!CW44,'S13'!DO44,S1M!CK44)), "NaN")</f>
        <v>NaN</v>
      </c>
      <c r="EH44" s="16"/>
      <c r="EI44" s="76"/>
      <c r="EJ44" s="116" t="str">
        <f>IF(ISNUMBER('S1 Part 2'!B44),'S1 Part 2'!B44-SUM('S11'!CW44,'S12'!CZ44,'S13'!DU44,S1M!CN44),"NaN")</f>
        <v>NaN</v>
      </c>
      <c r="EK44" s="16"/>
      <c r="EL44" s="59"/>
      <c r="EM44" s="117" t="str">
        <f>IF(ISNUMBER('S1 Part 2'!E44),'S1 Part 2'!E44-S1M!CQ44, "NaN")</f>
        <v>NaN</v>
      </c>
      <c r="EN44" s="16"/>
      <c r="EO44" s="59"/>
      <c r="EP44" s="117" t="str">
        <f>IF(ISNUMBER('S1 Part 2'!H44),'S1 Part 2'!H44-'S13'!EA44, "NaN")</f>
        <v>NaN</v>
      </c>
      <c r="EQ44" s="16"/>
      <c r="ER44" s="59"/>
      <c r="ES44" s="117" t="str">
        <f>IF(ISNUMBER('S1 Part 2'!K44),'S1 Part 2'!K44-'S13'!ED44, "NaN")</f>
        <v>NaN</v>
      </c>
      <c r="ET44" s="16"/>
      <c r="EU44" s="59"/>
      <c r="EV44" s="117" t="str">
        <f>IF(ISNUMBER('S1 Part 2'!N44),'S1 Part 2'!N44-'S13'!EJ44, "NaN")</f>
        <v>NaN</v>
      </c>
      <c r="EW44" s="16"/>
      <c r="EX44" s="59"/>
      <c r="EY44" s="117" t="str">
        <f>IF(ISNUMBER('S1 Part 2'!Q44),'S1 Part 2'!Q44-SUM('S11'!CZ44,'S12'!DC44,'S13'!EM44,S1M!CT44,S1N!H44), "NaN")</f>
        <v>NaN</v>
      </c>
      <c r="EZ44" s="16"/>
      <c r="FA44" s="59"/>
      <c r="FB44" s="117" t="str">
        <f>IF(ISNUMBER('S1 Part 2'!T44),'S1 Part 2'!T44-S1N!K44, "NaN")</f>
        <v>NaN</v>
      </c>
      <c r="FC44" s="16"/>
      <c r="FD44" s="59"/>
      <c r="FE44" s="117" t="str">
        <f>IF(ISNUMBER('S1 Part 2'!W44),'S1 Part 2'!W44-SUM('S11'!DC44,'S12'!DF44,'S13'!EP44,S1M!CW44), "NaN")</f>
        <v>NaN</v>
      </c>
      <c r="FF44" s="16"/>
      <c r="FG44" s="59"/>
      <c r="FH44" s="117" t="str">
        <f>IF(ISNUMBER('S1 Part 2'!Z44),'S1 Part 2'!Z44-S1N!N44, "NaN")</f>
        <v>NaN</v>
      </c>
      <c r="FI44" s="16"/>
      <c r="FJ44" s="59"/>
      <c r="FK44" s="117" t="str">
        <f>IF(ISNUMBER('S1 Part 2'!AC44),'S1 Part 2'!AC44-SUM('S11'!DF44,'S12'!DI44,'S13'!ES44,S1M!CZ44), "NaN")</f>
        <v>NaN</v>
      </c>
      <c r="FL44" s="16"/>
      <c r="FM44" s="59"/>
      <c r="FN44" s="117" t="str">
        <f>IF(ISNUMBER('S1 Part 2'!AF44),'S1 Part 2'!AF44-SUM('S11'!DI44,'S12'!DL44,'S13'!EV44,S1M!DC44), "NaN")</f>
        <v>NaN</v>
      </c>
      <c r="FO44" s="16"/>
      <c r="FP44" s="59"/>
      <c r="FQ44" s="117" t="str">
        <f>IF(ISNUMBER('S1 Part 2'!AI44),'S1 Part 2'!AI44-SUM('S11'!DL44,'S12'!DO44,'S13'!EY44,S1M!DF44), "NaN")</f>
        <v>NaN</v>
      </c>
      <c r="FR44" s="16"/>
      <c r="FS44" s="59"/>
      <c r="FT44" s="117" t="str">
        <f>IF(ISNUMBER('S1 Part 2'!AL44),'S1 Part 2'!AL44-SUM('S11'!DO44,'S12'!DR44,'S13'!FB44,S1M!DI44), "NaN")</f>
        <v>NaN</v>
      </c>
      <c r="FU44" s="16"/>
      <c r="FV44" s="59"/>
      <c r="FW44" s="117" t="str">
        <f>IF(ISNUMBER('S1 Part 2'!AO44),'S1 Part 2'!AO44-SUM('S11'!DR44,'S12'!DU44,'S13'!FE44,S1M!DL44), "NaN")</f>
        <v>NaN</v>
      </c>
      <c r="FX44" s="16"/>
      <c r="FY44" s="59"/>
      <c r="FZ44" s="117" t="str">
        <f>IF(SUM('S11'!DU44,'S11'!DX44,'S12'!DX44,'S12'!EA44)=0,"NaN",'S1 Part 2'!AO44-SUM('S11'!DU44,'S11'!DX44,'S12'!DX44,'S12'!EA44,'S13'!FE44,S1M!DL44))</f>
        <v>NaN</v>
      </c>
      <c r="GA44" s="16"/>
      <c r="GB44" s="59"/>
      <c r="GC44" s="117" t="str">
        <f>IF(SUM('S11'!EA44,'S11'!ED44,'S12'!ED44,'S12'!EG44)=0,"NaN",'S1 Part 2'!AO44-SUM('S11'!EA44,'S11'!ED44,'S12'!ED44,'S12'!EG44,'S13'!FE44,S1M!DL44))</f>
        <v>NaN</v>
      </c>
      <c r="GD44" s="16"/>
      <c r="GE44" s="59"/>
      <c r="GF44" s="117" t="str">
        <f>IF(ISNUMBER('S1 Part 2'!AO44),'S2'!AL44-'S1 Part 2'!AO44, "NaN")</f>
        <v>NaN</v>
      </c>
      <c r="GG44" s="16"/>
      <c r="GH44" s="59"/>
      <c r="GI44" s="117" t="str">
        <f>IF(ISNUMBER('S1 Part 2'!AR44),'S1 Part 2'!AR44-SUM('S11'!EG44,'S12'!EJ44,'S13'!FH44,S1M!DO44), "NaN")</f>
        <v>NaN</v>
      </c>
      <c r="GJ44" s="16"/>
      <c r="GK44" s="59"/>
      <c r="GL44" s="117" t="str">
        <f>IF(ISNUMBER('S1 Part 2'!AU44),'S1 Part 2'!AU44-SUM('S11'!EJ44,'S12'!EM44,'S13'!FK44,S1M!DR44), "NaN")</f>
        <v>NaN</v>
      </c>
      <c r="GM44" s="16"/>
      <c r="GN44" s="59"/>
      <c r="GO44" s="117" t="str">
        <f>IF(ISNUMBER('S1 Part 2'!AX44),'S1 Part 2'!AX44-SUM('S11'!EM44,'S12'!EP44,'S13'!FN44,S1M!DU44), "NaN")</f>
        <v>NaN</v>
      </c>
      <c r="GP44" s="16"/>
      <c r="GQ44" s="59"/>
      <c r="GR44" s="117" t="str">
        <f>IF(ISNUMBER('S1 Part 2'!BA44),'S1 Part 2'!BA44-IF(ISNUMBER('S13'!FQ44),'S13'!FQ44,0), "NaN")</f>
        <v>NaN</v>
      </c>
      <c r="GS44" s="16"/>
      <c r="GT44" s="59"/>
      <c r="GU44" s="117" t="str">
        <f>IF(ISNUMBER('S1 Part 2'!BD44),'S1 Part 2'!BD44-SUM('S11'!EP44,'S12'!ES44,'S13'!FT44,S1M!DX44), "NaN")</f>
        <v>NaN</v>
      </c>
      <c r="GV44" s="16"/>
      <c r="GW44" s="59"/>
      <c r="GX44" s="117" t="str">
        <f>IF(ISNUMBER('S1 Part 2'!BG44),'S1 Part 2'!BG44-SUM('S11'!ES44,'S12'!EV44,'S13'!FW44,S1M!EA44), "NaN")</f>
        <v>NaN</v>
      </c>
      <c r="GY44" s="16"/>
      <c r="GZ44" s="59"/>
      <c r="HA44" s="117" t="str">
        <f>IF(ISNUMBER('S1 Part 2'!BJ44),'S1 Part 2'!BJ44-IF(ISNUMBER(S1M!ED44),S1M!ED44,0), "NaN")</f>
        <v>NaN</v>
      </c>
      <c r="HB44" s="16"/>
      <c r="HC44" s="59"/>
      <c r="HD44" s="117" t="str">
        <f>IF(ISNUMBER('S1 Part 2'!BM44),'S1 Part 2'!BM44-IF(ISNUMBER(S1M!EG44),S1M!EG44,0), "NaN")</f>
        <v>NaN</v>
      </c>
      <c r="HE44" s="16"/>
      <c r="HF44" s="59"/>
      <c r="HG44" s="117" t="str">
        <f>IF(ISNUMBER('S1 Part 2'!BP44),'S1 Part 2'!BP44-SUM('S11'!EV44,'S12'!EY44,'S13'!FZ44,S1M!EJ44), "NaN")</f>
        <v>NaN</v>
      </c>
      <c r="HH44" s="16"/>
      <c r="HI44" s="59"/>
      <c r="HJ44" s="117" t="str">
        <f>IF(ISNUMBER('S1 Part 2'!BS44),'S1 Part 2'!BS44-SUM('S12'!FB44,'S13'!GC44), "NaN")</f>
        <v>NaN</v>
      </c>
      <c r="HK44" s="16"/>
      <c r="HL44" s="59"/>
      <c r="HM44" s="117" t="str">
        <f>IF(ISNUMBER('S1 Part 2'!BV44),'S1 Part 2'!BV44-SUM('S11'!EY44,'S12'!FE44,'S13'!GF44,S1M!EM44), "NaN")</f>
        <v>NaN</v>
      </c>
      <c r="HN44" s="16"/>
      <c r="HO44" s="59"/>
      <c r="HP44" s="117" t="str">
        <f>IF(ISNUMBER('S1 Part 2'!BY44),'S1 Part 2'!BY44-SUM('S11'!FB44,'S12'!FH44,'S13'!GI44,S1M!EP44), "NaN")</f>
        <v>NaN</v>
      </c>
      <c r="HQ44" s="16"/>
      <c r="HR44" s="59"/>
      <c r="HS44" s="117" t="str">
        <f>IF(ISNUMBER('S1 Part 2'!CB44),IF(ABS('S1 Part 2'!CB44-'S13'!GL44)&lt;5, 'S2'!BS44-'S13'!GL44,'S1 Part 2'!CB44-'S13'!GL44),"NaN")</f>
        <v>NaN</v>
      </c>
      <c r="HT44" s="16"/>
      <c r="HU44" s="59"/>
      <c r="HV44" s="117" t="str">
        <f>IF(ISNUMBER('S1 Part 2'!CE44),'S1 Part 2'!CE44-SUM('S11'!FE44,'S12'!FK44,'S13'!GO44,S1M!ES44), "NaN")</f>
        <v>NaN</v>
      </c>
      <c r="HW44" s="16"/>
      <c r="HX44" s="59"/>
      <c r="HY44" s="117" t="str">
        <f>IF(ISNUMBER('S1 Part 2'!CH44),'S1 Part 2'!CH44-IF(ISNUMBER(S1M!EV44),S1M!EV44,0), "NaN")</f>
        <v>NaN</v>
      </c>
      <c r="HZ44" s="16"/>
      <c r="IA44" s="59"/>
      <c r="IB44" s="117" t="str">
        <f>IF(ISNUMBER('S1 Part 2'!CK44),'S1 Part 2'!CK44-SUM('S11'!FH44,'S12'!FN44,'S13'!GR44,S1M!EY44), "NaN")</f>
        <v>NaN</v>
      </c>
      <c r="IC44" s="16"/>
      <c r="ID44" s="59"/>
      <c r="IE44" s="117" t="str">
        <f>IF(ISNUMBER('S1 Part 2'!CN44),'S1 Part 2'!CN44-IF(ISNUMBER('S13'!GU44),'S13'!GU44,0), "NaN")</f>
        <v>NaN</v>
      </c>
      <c r="IF44" s="16"/>
      <c r="IG44" s="59"/>
      <c r="IH44" s="117" t="str">
        <f>IF(ISNUMBER('S1 Part 2'!CQ44),'S1 Part 2'!CQ44-SUM('S11'!FK44,'S12'!FQ44,'S13'!GX44,S1M!FB44), "NaN")</f>
        <v>NaN</v>
      </c>
      <c r="II44" s="16"/>
      <c r="IJ44" s="59"/>
      <c r="IK44" s="117" t="str">
        <f>IF(ISNUMBER('S1 Part 2'!CT44),'S1 Part 2'!CT44-SUM('S11'!FN44,'S12'!FT44,'S13'!HA44,S1M!FE44), "NaN")</f>
        <v>NaN</v>
      </c>
      <c r="IL44" s="16"/>
      <c r="IM44" s="59"/>
      <c r="IN44" s="117" t="str">
        <f>IF(ISNUMBER('S1 Part 2'!CW44),'S1 Part 2'!CW44-SUM('S11'!FQ44,'S12'!FW44,'S13'!HD44,S1M!FH44), "NaN")</f>
        <v>NaN</v>
      </c>
      <c r="IO44" s="16"/>
      <c r="IP44" s="59"/>
      <c r="IQ44" s="117" t="str">
        <f>IF(ISNUMBER('S1 Part 2'!CZ44),'S1 Part 2'!CZ44-SUM('S11'!FT44,'S12'!FZ44,'S13'!HG44,S1M!FK44), "NaN")</f>
        <v>NaN</v>
      </c>
      <c r="IR44" s="16"/>
      <c r="IS44" s="59"/>
      <c r="IT44" s="117" t="str">
        <f>IF(ISNUMBER('S1 Part 2'!DC44),'S1 Part 2'!DC44-SUM('S1 Part 2'!Z44,'S11'!FW44,'S12'!GC44,'S13'!HM44,S1M!FN44), "NaN")</f>
        <v>NaN</v>
      </c>
      <c r="IU44" s="16"/>
      <c r="IV44" s="59"/>
      <c r="IW44" s="117" t="str">
        <f>IF(ISNUMBER('S1 Part 2'!DF44),'S1 Part 2'!DF44-SUM('S1 Part 2'!Z44,'S11'!FZ44,'S12'!GF44,'S13'!HP44,S1M!FQ44), "NaN")</f>
        <v>NaN</v>
      </c>
      <c r="IX44" s="16"/>
      <c r="IY44" s="59"/>
      <c r="IZ44" s="117" t="str">
        <f>IF(ISNUMBER('S1 Part 2'!DI44),'S1 Part 2'!DI44-SUM('S11'!GC44,'S12'!GI44,'S13'!HS44,S1M!FT44), "NaN")</f>
        <v>NaN</v>
      </c>
      <c r="JA44" s="16"/>
      <c r="JB44" s="59"/>
      <c r="JC44" s="117" t="str">
        <f>IF(ISNUMBER('S1 Part 2'!DL44),'S1 Part 2'!DL44-IF(ISNUMBER(S1M!FW44),S1M!FW44,0), "NaN")</f>
        <v>NaN</v>
      </c>
      <c r="JD44" s="16"/>
      <c r="JE44" s="59"/>
      <c r="JF44" s="117" t="str">
        <f>IF(ISNUMBER('S1 Part 2'!DO44),'S1 Part 2'!DO44-SUM('S11'!GF44,'S12'!GL44),"NaN")</f>
        <v>NaN</v>
      </c>
      <c r="JG44" s="16"/>
      <c r="JH44" s="59"/>
      <c r="JI44" s="117" t="str">
        <f>IF(ISNUMBER('S1 Part 2'!DR44),'S1 Part 2'!DR44-SUM('S11'!GI44,'S12'!GO44,'S13'!HY44,S1M!GC44), "NaN")</f>
        <v>NaN</v>
      </c>
      <c r="JJ44" s="16"/>
      <c r="JK44" s="59"/>
      <c r="JL44" s="117" t="str">
        <f>IF(ISNUMBER('S1 Part 2'!DU44),'S1 Part 2'!DU44-SUM('S11'!GL44,'S12'!GR44,'S13'!IB44,S1M!GF44), "NaN")</f>
        <v>NaN</v>
      </c>
      <c r="JM44" s="16"/>
      <c r="JN44" s="59"/>
      <c r="JO44" s="117" t="str">
        <f>IF(ISNUMBER('S1 Part 2'!DX44),'S1 Part 2'!DX44-SUM('S11'!GO44,'S12'!GU44,'S13'!IH44,S1M!GL44), "NaN")</f>
        <v>NaN</v>
      </c>
      <c r="JP44" s="16"/>
      <c r="JQ44" s="59"/>
      <c r="JR44" s="117" t="str">
        <f>IF(ISNUMBER('S1 Part 2'!EA44),'S1 Part 2'!EA44-SUM('S11'!GR44,'S12'!GX44,'S13'!IK44,S1M!GO44), "NaN")</f>
        <v>NaN</v>
      </c>
      <c r="JS44" s="16"/>
      <c r="JT44" s="59"/>
      <c r="JU44" s="117" t="str">
        <f>IF(ISNUMBER('S1 Part 2'!ED44),IF(ABS('S1 Part 2'!ED44-SUM('S11'!GU44,'S12'!HA44,'S13'!IN44,S1M!GR44))&lt;5,SUM('S1 Part 2'!ED44,'S2'!GR44), 'S1 Part 2'!ED44-SUM('S11'!GU44,'S12'!HA44,'S13'!IN44,S1M!GR44)),"NaN")</f>
        <v>NaN</v>
      </c>
      <c r="JV44" s="16"/>
      <c r="JW44" s="59"/>
      <c r="JX44" s="118" t="str">
        <f>IF(OR(ISNUMBER('S1 Part 2'!EG44),ISNUMBER('S11'!GX44),ISNUMBER('S12'!HD44),ISNUMBER('S13'!IQ44),ISNUMBER(S1M!GU44),ISNUMBER('S2'!HA44)),IF(SUM('S1 Part 2'!EG44,'S2'!HA44)&lt;&gt;0,SUM('S1 Part 2'!EG44,'S2'!HA44),'S1 Part 2'!EG44-SUM('S11'!GX44,'S12'!HD44,'S13'!IQ44,S1M!GU44)),"NaN")</f>
        <v>NaN</v>
      </c>
      <c r="JY44" s="16"/>
      <c r="JZ44" s="76"/>
      <c r="KA44" s="131" t="str">
        <f>IF(SUM('EMP(persons)'!$E44,'EMP(persons)'!$H44,'EMP(persons)'!$K44,'EMP(persons)'!$N44)=0,"NaN",'EMP(persons)'!$B44-SUM('EMP(persons)'!$E44,'EMP(persons)'!$H44,'EMP(persons)'!$K44,'EMP(persons)'!$N44))</f>
        <v>NaN</v>
      </c>
      <c r="KB44" s="16"/>
      <c r="KC44" s="59"/>
      <c r="KD44" s="131" t="str">
        <f>IF(SUM('EMP(persons)'!Q44,'EMP(persons)'!T44)=0,"NaN",'EMP(persons)'!N44-SUM('EMP(persons)'!Q44,'EMP(persons)'!T44))</f>
        <v>NaN</v>
      </c>
      <c r="KE44" s="16"/>
      <c r="KF44" s="59"/>
      <c r="KG44" s="131" t="str">
        <f>IF(SUM('EMP(hours worked)'!$E44,'EMP(hours worked)'!$H44,'EMP(hours worked)'!$K44,'EMP(hours worked)'!$N44)=0,"NaN",'EMP(hours worked)'!$B44-SUM('EMP(hours worked)'!$E44,'EMP(hours worked)'!$H44,'EMP(hours worked)'!$K44,'EMP(hours worked)'!$N44))</f>
        <v>NaN</v>
      </c>
      <c r="KH44" s="16"/>
      <c r="KI44" s="59"/>
      <c r="KJ44" s="131" t="str">
        <f>IF(SUM('EMP(hours worked)'!Q44,'EMP(hours worked)'!T44)=0,"NaN",'EMP(hours worked)'!N44-SUM('EMP(hours worked)'!Q43,'EMP(hours worked)'!T44))</f>
        <v>NaN</v>
      </c>
      <c r="KK44" s="16"/>
      <c r="KL44" s="59"/>
    </row>
    <row r="45" spans="1:298" s="32" customFormat="1" ht="10.5" x14ac:dyDescent="0.25">
      <c r="A45" s="115" t="s">
        <v>717</v>
      </c>
      <c r="B45" s="117" t="str">
        <f>IF(ISNUMBER('S1 Part 1'!B45),'S1 Part 1'!B45-SUM('S11'!B45,'S12'!B45,'S13'!B45,S1M!B45), "NaN")</f>
        <v>NaN</v>
      </c>
      <c r="C45" s="16"/>
      <c r="D45" s="59"/>
      <c r="E45" s="117" t="str">
        <f>IF(ISNUMBER('S1 Part 1'!E45),'S1 Part 1'!E45-SUM('S13'!E45,S1M!E45), "NaN")</f>
        <v>NaN</v>
      </c>
      <c r="F45" s="16"/>
      <c r="G45" s="59"/>
      <c r="H45" s="117" t="str">
        <f>IF(ISNUMBER('S1 Part 1'!H45),'S1 Part 1'!H45-SUM('S13'!H45,S1M!H45), "NaN")</f>
        <v>NaN</v>
      </c>
      <c r="I45" s="16"/>
      <c r="J45" s="59"/>
      <c r="K45" s="117" t="str">
        <f>IF(ISNUMBER('S1 Part 1'!K45),'S1 Part 1'!K45-'S13'!K45, "NaN")</f>
        <v>NaN</v>
      </c>
      <c r="L45" s="16"/>
      <c r="M45" s="59"/>
      <c r="N45" s="117" t="str">
        <f>IF(ISNUMBER('S1 Part 1'!N45),'S1 Part 1'!N45-SUM('S11'!E45,'S12'!E45,'S13'!N45,S1M!K45), "NaN")</f>
        <v>NaN</v>
      </c>
      <c r="O45" s="16"/>
      <c r="P45" s="59"/>
      <c r="Q45" s="117" t="str">
        <f>IF(ISNUMBER('S1 Part 1'!Q45),'S1 Part 1'!Q45-SUM('S11'!H45,'S12'!H45,'S13'!Q45,S1M!N45), "NaN")</f>
        <v>NaN</v>
      </c>
      <c r="R45" s="16"/>
      <c r="S45" s="59"/>
      <c r="T45" s="117" t="str">
        <f>IF(ISNUMBER('S1 Part 1'!T45),'S1 Part 1'!T45-SUM('S11'!K45,'S12'!K45,'S13'!T45,S1M!Q45), "NaN")</f>
        <v>NaN</v>
      </c>
      <c r="U45" s="16"/>
      <c r="V45" s="59"/>
      <c r="W45" s="117" t="str">
        <f>IF(ISNUMBER('S1 Part 1'!W45),'S1 Part 1'!W45-SUM('S11'!N45,'S12'!N45,'S13'!W45,S1M!T45), "NaN")</f>
        <v>NaN</v>
      </c>
      <c r="X45" s="16"/>
      <c r="Y45" s="59"/>
      <c r="Z45" s="117" t="str">
        <f>IF(ISNUMBER('S1 Part 1'!Z45),'S1 Part 1'!Z45-SUM('S11'!Q45,'S12'!Q45,'S13'!Z45,S1M!W45,S1N!B45), "NaN")</f>
        <v>NaN</v>
      </c>
      <c r="AA45" s="16"/>
      <c r="AB45" s="59"/>
      <c r="AC45" s="117" t="str">
        <f>IF(ISNUMBER('S1 Part 1'!AC45),'S1 Part 1'!AC45-S1N!E45, "NaN")</f>
        <v>NaN</v>
      </c>
      <c r="AD45" s="16"/>
      <c r="AE45" s="59"/>
      <c r="AF45" s="117" t="str">
        <f>IF(ISNUMBER('S1 Part 1'!AF45),'S1 Part 1'!AF45-SUM('S11'!T45,'S12'!T45,'S13'!AC45,S1M!Z45,0), "NaN")</f>
        <v>NaN</v>
      </c>
      <c r="AG45" s="16"/>
      <c r="AH45" s="59"/>
      <c r="AI45" s="117" t="str">
        <f>IF(ISNUMBER('S1 Part 1'!AI45),'S1 Part 1'!AI45-'S13'!AF45, "NaN")</f>
        <v>NaN</v>
      </c>
      <c r="AJ45" s="16"/>
      <c r="AK45" s="59"/>
      <c r="AL45" s="117" t="str">
        <f>IF(ISNUMBER('S1 Part 1'!AL45),'S1 Part 1'!AL45-IF(ISNUMBER('S13'!AI45),'S13'!AI45,0), "NaN")</f>
        <v>NaN</v>
      </c>
      <c r="AM45" s="16"/>
      <c r="AN45" s="59"/>
      <c r="AO45" s="117" t="str">
        <f>IF(ISNUMBER('S1 Part 1'!AO45),'S1 Part 1'!AO45-IF(ISNUMBER('S13'!AL45),'S13'!AL45,0), "NaN")</f>
        <v>NaN</v>
      </c>
      <c r="AP45" s="16"/>
      <c r="AQ45" s="59"/>
      <c r="AR45" s="117" t="str">
        <f>IF(ISNUMBER('S1 Part 1'!AR45),'S1 Part 1'!AR45-SUM('S11'!W45,'S12'!W45,'S13'!AO45,S1M!AC45), "NaN")</f>
        <v>NaN</v>
      </c>
      <c r="AS45" s="16"/>
      <c r="AT45" s="59"/>
      <c r="AU45" s="117" t="str">
        <f>IF(ISNUMBER('S1 Part 1'!AU45),'S1 Part 1'!AU45-SUM('S11'!Z45,'S12'!Z45,'S13'!AR45,S1M!AF45), "NaN")</f>
        <v>NaN</v>
      </c>
      <c r="AV45" s="16"/>
      <c r="AW45" s="59"/>
      <c r="AX45" s="117" t="str">
        <f>IF(ISNUMBER('S1 Part 1'!AX45),'S1 Part 1'!AX45-SUM('S11'!AC45,'S12'!AC45,'S13'!AU45,S1M!AI45), "NaN")</f>
        <v>NaN</v>
      </c>
      <c r="AY45" s="16"/>
      <c r="AZ45" s="59"/>
      <c r="BA45" s="117" t="str">
        <f>IF(ISNUMBER('S1 Part 1'!BA45),'S1 Part 1'!BA45-SUM('S11'!AF45,'S12'!AF45), "NaN")</f>
        <v>NaN</v>
      </c>
      <c r="BB45" s="16"/>
      <c r="BC45" s="59"/>
      <c r="BD45" s="117" t="str">
        <f>IF(ISNUMBER('S1 Part 1'!BD45),'S1 Part 1'!BD45-SUM('S11'!AI45,'S12'!AI45), "NaN")</f>
        <v>NaN</v>
      </c>
      <c r="BE45" s="16"/>
      <c r="BF45" s="59"/>
      <c r="BG45" s="117" t="str">
        <f>IF(SUM('S11'!AL45,'S11'!AO45,'S12'!AL45,'S12'!AO45)=0,"NaN",'S1 Part 1'!BD45-SUM('S11'!AL45,'S11'!AO45,'S12'!AL45,'S12'!AO45))</f>
        <v>NaN</v>
      </c>
      <c r="BH45" s="16"/>
      <c r="BI45" s="59"/>
      <c r="BJ45" s="117" t="str">
        <f>IF(SUM('S11'!AR45,'S11'!AU45,'S12'!AR45,'S12'!AU45)=0,"NaN",'S1 Part 1'!BD45-SUM('S11'!AR45,'S11'!AU45,'S12'!AR45,'S12'!AU45))</f>
        <v>NaN</v>
      </c>
      <c r="BK45" s="16"/>
      <c r="BL45" s="59"/>
      <c r="BM45" s="117" t="str">
        <f>IF(ISNUMBER('S1 Part 1'!BD45),'S2'!ED45-'S1 Part 1'!BD45, "NaN")</f>
        <v>NaN</v>
      </c>
      <c r="BN45" s="16"/>
      <c r="BO45" s="59"/>
      <c r="BP45" s="117" t="str">
        <f>IF(ISNUMBER('S1 Part 1'!BG45),'S1 Part 1'!BG45-SUM('S11'!AX45,'S12'!AX45,'S13'!AX45), "NaN")</f>
        <v>NaN</v>
      </c>
      <c r="BQ45" s="16"/>
      <c r="BR45" s="59"/>
      <c r="BS45" s="117" t="str">
        <f>IF(ISNUMBER('S1 Part 1'!BJ45),'S1 Part 1'!BJ45-SUM('S11'!BA45,'S12'!BA45,'S13'!BA45,S1M!AL45), "NaN")</f>
        <v>NaN</v>
      </c>
      <c r="BT45" s="16"/>
      <c r="BU45" s="59"/>
      <c r="BV45" s="117" t="str">
        <f>IF(ISNUMBER('S1 Part 1'!BM45),'S1 Part 1'!BM45-SUM('S11'!BD45,'S12'!BD45,'S13'!BD45,S1M!AO45), "NaN")</f>
        <v>NaN</v>
      </c>
      <c r="BW45" s="16"/>
      <c r="BX45" s="59"/>
      <c r="BY45" s="117" t="str">
        <f>IF(ISNUMBER('S1 Part 1'!BP45),'S1 Part 1'!BP45-SUM('S11'!BG45,'S12'!BG45,'S13'!BG45,S1M!AR45), "NaN")</f>
        <v>NaN</v>
      </c>
      <c r="BZ45" s="16"/>
      <c r="CA45" s="59"/>
      <c r="CB45" s="117" t="str">
        <f>IF(ISNUMBER('S1 Part 1'!BS45),'S1 Part 1'!BS45-SUM('S11'!BJ45,'S12'!BJ45,'S13'!BJ45,S1M!AU45), "NaN")</f>
        <v>NaN</v>
      </c>
      <c r="CC45" s="16"/>
      <c r="CD45" s="59"/>
      <c r="CE45" s="117" t="str">
        <f>IF(ISNUMBER('S1 Part 1'!BV45),'S1 Part 1'!BV45-S1M!AX45, "NaN")</f>
        <v>NaN</v>
      </c>
      <c r="CF45" s="16"/>
      <c r="CG45" s="59"/>
      <c r="CH45" s="117" t="str">
        <f>IF(ISNUMBER('S1 Part 1'!BY45),'S1 Part 1'!BY45-SUM('S11'!BM45,'S12'!BM45,'S13'!BM45,S1M!BA45), "NaN")</f>
        <v>NaN</v>
      </c>
      <c r="CI45" s="16"/>
      <c r="CJ45" s="59"/>
      <c r="CK45" s="117" t="str">
        <f>IF(ISNUMBER('S1 Part 1'!CB45),'S1 Part 1'!CB45-SUM('S13'!BP45,S1M!BD45), "NaN")</f>
        <v>NaN</v>
      </c>
      <c r="CL45" s="16"/>
      <c r="CM45" s="59"/>
      <c r="CN45" s="117" t="str">
        <f>IF(ISNUMBER('S1 Part 1'!CK45),'S1 Part 1'!CK45-SUM('S11'!BP45,'S12'!BP45,'S13'!BY45,S1M!BG45), "NaN")</f>
        <v>NaN</v>
      </c>
      <c r="CO45" s="16"/>
      <c r="CP45" s="59"/>
      <c r="CQ45" s="117" t="str">
        <f>IF(ISNUMBER('S1 Part 1'!CN45),'S1 Part 1'!CN45-SUM('S11'!BS45,'S12'!BS45,'S13'!CB45,S1M!BJ45), "NaN")</f>
        <v>NaN</v>
      </c>
      <c r="CR45" s="16"/>
      <c r="CS45" s="59"/>
      <c r="CT45" s="117" t="str">
        <f>IF(ISNUMBER('S1 Part 1'!CQ45),'S1 Part 1'!CQ45-SUM('S12'!BV45,'S13'!CE45), "NaN")</f>
        <v>NaN</v>
      </c>
      <c r="CU45" s="16"/>
      <c r="CV45" s="59"/>
      <c r="CW45" s="117" t="str">
        <f>IF(ISNUMBER('S1 Part 1'!CT45),'S1 Part 1'!CT45-SUM('S11'!BV45,'S12'!BY45,'S13'!CH45,S1M!BM45), "NaN")</f>
        <v>NaN</v>
      </c>
      <c r="CX45" s="16"/>
      <c r="CY45" s="59"/>
      <c r="CZ45" s="117" t="str">
        <f>IF(ISNUMBER('S1 Part 1'!CW45),IF(ABS('S1 Part 1'!CW45-'S13'!CK45)&lt;5, 'S2'!FK45-'S13'!CK45,'S1 Part 1'!CW45-'S13'!CK45),"NaN")</f>
        <v>NaN</v>
      </c>
      <c r="DA45" s="16"/>
      <c r="DB45" s="59"/>
      <c r="DC45" s="117" t="str">
        <f>IF(ISNUMBER('S1 Part 1'!CZ45),IF(ABS('S1 Part 1'!CZ45-'S13'!CN45)&lt;5, 'S2'!FN45-'S13'!CN45,'S1 Part 1'!CZ45-'S13'!CN45),"NaN")</f>
        <v>NaN</v>
      </c>
      <c r="DD45" s="16"/>
      <c r="DE45" s="59"/>
      <c r="DF45" s="117" t="str">
        <f>IF(ISNUMBER('S1 Part 1'!DC45),'S1 Part 1'!DC45-SUM('S11'!BY45,'S12'!CB45,'S13'!CQ45,S1M!BP45), "NaN")</f>
        <v>NaN</v>
      </c>
      <c r="DG45" s="16"/>
      <c r="DH45" s="59"/>
      <c r="DI45" s="117" t="str">
        <f>IF(ISNUMBER('S1 Part 1'!DF45),IF(('S1 Part 1'!DF45-'S13'!CT45)&lt;5,'S2'!FT45-'S13'!CT45,'S1 Part 1'!DF45-'S13'!CT45),"NaN")</f>
        <v>NaN</v>
      </c>
      <c r="DJ45" s="16"/>
      <c r="DK45" s="59"/>
      <c r="DL45" s="117" t="str">
        <f>IF(ISNUMBER('S1 Part 1'!DI45),'S1 Part 1'!DI45-SUM('S11'!CB45,'S12'!CE45,'S13'!CW45,S1M!BS45), "NaN")</f>
        <v>NaN</v>
      </c>
      <c r="DM45" s="16"/>
      <c r="DN45" s="59"/>
      <c r="DO45" s="117" t="str">
        <f>IF(ISNUMBER('S1 Part 1'!DL45),'S1 Part 1'!DL45-SUM('S11'!CE45,'S12'!CH45,'S13'!CZ45,S1M!BV45), "NaN")</f>
        <v>NaN</v>
      </c>
      <c r="DP45" s="16"/>
      <c r="DQ45" s="59"/>
      <c r="DR45" s="117" t="str">
        <f>IF(ISNUMBER('S1 Part 1'!DO45),'S1 Part 1'!DO45-SUM('S11'!CH45,'S12'!CK45,S1M!BY45), "NaN")</f>
        <v>NaN</v>
      </c>
      <c r="DS45" s="16"/>
      <c r="DT45" s="59"/>
      <c r="DU45" s="117" t="str">
        <f>IF(ISNUMBER('S1 Part 1'!DR45),'S1 Part 1'!DR45-SUM('S11'!CK45,'S12'!CN45,'S13'!DC45,S1M!CB45), "NaN")</f>
        <v>NaN</v>
      </c>
      <c r="DV45" s="16"/>
      <c r="DW45" s="59"/>
      <c r="DX45" s="117" t="str">
        <f>IF(ISNUMBER('S1 Part 1'!DU45),'S1 Part 1'!DU45-IF(ISNUMBER('S13'!DF45),'S13'!DF45,0), "NaN")</f>
        <v>NaN</v>
      </c>
      <c r="DY45" s="16"/>
      <c r="DZ45" s="59"/>
      <c r="EA45" s="117" t="str">
        <f>IF(ISNUMBER('S1 Part 1'!DX45),'S1 Part 1'!DX45-SUM('S11'!CN45,'S12'!CQ45,'S13'!DI45,S1M!CE45), "NaN")</f>
        <v>NaN</v>
      </c>
      <c r="EB45" s="16"/>
      <c r="EC45" s="59"/>
      <c r="ED45" s="117" t="str">
        <f>IF(ISNUMBER('S1 Part 1'!EA45),'S1 Part 1'!EA45-SUM('S11'!CQ45,'S12'!CT45,'S13'!DL45,S1M!CH45), "NaN")</f>
        <v>NaN</v>
      </c>
      <c r="EE45" s="16"/>
      <c r="EF45" s="59"/>
      <c r="EG45" s="117" t="str">
        <f>IF(ISNUMBER('S1 Part 1'!ED45),IF(ABS('S1 Part 1'!ED45-SUM('S11'!CT45,'S12'!CW45,'S13'!DO45,S1M!CK45))&lt;5,SUM('S1 Part 1'!ED45,'S2'!CQ45),'S1 Part 1'!ED45-SUM('S11'!CT45,'S12'!CW45,'S13'!DO45,S1M!CK45)), "NaN")</f>
        <v>NaN</v>
      </c>
      <c r="EH45" s="16"/>
      <c r="EI45" s="76"/>
      <c r="EJ45" s="116" t="str">
        <f>IF(ISNUMBER('S1 Part 2'!B45),'S1 Part 2'!B45-SUM('S11'!CW45,'S12'!CZ45,'S13'!DU45,S1M!CN45),"NaN")</f>
        <v>NaN</v>
      </c>
      <c r="EK45" s="16"/>
      <c r="EL45" s="59"/>
      <c r="EM45" s="117" t="str">
        <f>IF(ISNUMBER('S1 Part 2'!E45),'S1 Part 2'!E45-S1M!CQ45, "NaN")</f>
        <v>NaN</v>
      </c>
      <c r="EN45" s="16"/>
      <c r="EO45" s="59"/>
      <c r="EP45" s="117" t="str">
        <f>IF(ISNUMBER('S1 Part 2'!H45),'S1 Part 2'!H45-'S13'!EA45, "NaN")</f>
        <v>NaN</v>
      </c>
      <c r="EQ45" s="16"/>
      <c r="ER45" s="59"/>
      <c r="ES45" s="117" t="str">
        <f>IF(ISNUMBER('S1 Part 2'!K45),'S1 Part 2'!K45-'S13'!ED45, "NaN")</f>
        <v>NaN</v>
      </c>
      <c r="ET45" s="16"/>
      <c r="EU45" s="59"/>
      <c r="EV45" s="117" t="str">
        <f>IF(ISNUMBER('S1 Part 2'!N45),'S1 Part 2'!N45-'S13'!EJ45, "NaN")</f>
        <v>NaN</v>
      </c>
      <c r="EW45" s="16"/>
      <c r="EX45" s="59"/>
      <c r="EY45" s="117" t="str">
        <f>IF(ISNUMBER('S1 Part 2'!Q45),'S1 Part 2'!Q45-SUM('S11'!CZ45,'S12'!DC45,'S13'!EM45,S1M!CT45,S1N!H45), "NaN")</f>
        <v>NaN</v>
      </c>
      <c r="EZ45" s="16"/>
      <c r="FA45" s="59"/>
      <c r="FB45" s="117" t="str">
        <f>IF(ISNUMBER('S1 Part 2'!T45),'S1 Part 2'!T45-S1N!K45, "NaN")</f>
        <v>NaN</v>
      </c>
      <c r="FC45" s="16"/>
      <c r="FD45" s="59"/>
      <c r="FE45" s="117" t="str">
        <f>IF(ISNUMBER('S1 Part 2'!W45),'S1 Part 2'!W45-SUM('S11'!DC45,'S12'!DF45,'S13'!EP45,S1M!CW45), "NaN")</f>
        <v>NaN</v>
      </c>
      <c r="FF45" s="16"/>
      <c r="FG45" s="59"/>
      <c r="FH45" s="117" t="str">
        <f>IF(ISNUMBER('S1 Part 2'!Z45),'S1 Part 2'!Z45-S1N!N45, "NaN")</f>
        <v>NaN</v>
      </c>
      <c r="FI45" s="16"/>
      <c r="FJ45" s="59"/>
      <c r="FK45" s="117" t="str">
        <f>IF(ISNUMBER('S1 Part 2'!AC45),'S1 Part 2'!AC45-SUM('S11'!DF45,'S12'!DI45,'S13'!ES45,S1M!CZ45), "NaN")</f>
        <v>NaN</v>
      </c>
      <c r="FL45" s="16"/>
      <c r="FM45" s="59"/>
      <c r="FN45" s="117" t="str">
        <f>IF(ISNUMBER('S1 Part 2'!AF45),'S1 Part 2'!AF45-SUM('S11'!DI45,'S12'!DL45,'S13'!EV45,S1M!DC45), "NaN")</f>
        <v>NaN</v>
      </c>
      <c r="FO45" s="16"/>
      <c r="FP45" s="59"/>
      <c r="FQ45" s="117" t="str">
        <f>IF(ISNUMBER('S1 Part 2'!AI45),'S1 Part 2'!AI45-SUM('S11'!DL45,'S12'!DO45,'S13'!EY45,S1M!DF45), "NaN")</f>
        <v>NaN</v>
      </c>
      <c r="FR45" s="16"/>
      <c r="FS45" s="59"/>
      <c r="FT45" s="117" t="str">
        <f>IF(ISNUMBER('S1 Part 2'!AL45),'S1 Part 2'!AL45-SUM('S11'!DO45,'S12'!DR45,'S13'!FB45,S1M!DI45), "NaN")</f>
        <v>NaN</v>
      </c>
      <c r="FU45" s="16"/>
      <c r="FV45" s="59"/>
      <c r="FW45" s="117" t="str">
        <f>IF(ISNUMBER('S1 Part 2'!AO45),'S1 Part 2'!AO45-SUM('S11'!DR45,'S12'!DU45,'S13'!FE45,S1M!DL45), "NaN")</f>
        <v>NaN</v>
      </c>
      <c r="FX45" s="16"/>
      <c r="FY45" s="59"/>
      <c r="FZ45" s="117" t="str">
        <f>IF(SUM('S11'!DU45,'S11'!DX45,'S12'!DX45,'S12'!EA45)=0,"NaN",'S1 Part 2'!AO45-SUM('S11'!DU45,'S11'!DX45,'S12'!DX45,'S12'!EA45,'S13'!FE45,S1M!DL45))</f>
        <v>NaN</v>
      </c>
      <c r="GA45" s="16"/>
      <c r="GB45" s="59"/>
      <c r="GC45" s="117" t="str">
        <f>IF(SUM('S11'!EA45,'S11'!ED45,'S12'!ED45,'S12'!EG45)=0,"NaN",'S1 Part 2'!AO45-SUM('S11'!EA45,'S11'!ED45,'S12'!ED45,'S12'!EG45,'S13'!FE45,S1M!DL45))</f>
        <v>NaN</v>
      </c>
      <c r="GD45" s="16"/>
      <c r="GE45" s="59"/>
      <c r="GF45" s="117" t="str">
        <f>IF(ISNUMBER('S1 Part 2'!AO45),'S2'!AL45-'S1 Part 2'!AO45, "NaN")</f>
        <v>NaN</v>
      </c>
      <c r="GG45" s="16"/>
      <c r="GH45" s="59"/>
      <c r="GI45" s="117" t="str">
        <f>IF(ISNUMBER('S1 Part 2'!AR45),'S1 Part 2'!AR45-SUM('S11'!EG45,'S12'!EJ45,'S13'!FH45,S1M!DO45), "NaN")</f>
        <v>NaN</v>
      </c>
      <c r="GJ45" s="16"/>
      <c r="GK45" s="59"/>
      <c r="GL45" s="117" t="str">
        <f>IF(ISNUMBER('S1 Part 2'!AU45),'S1 Part 2'!AU45-SUM('S11'!EJ45,'S12'!EM45,'S13'!FK45,S1M!DR45), "NaN")</f>
        <v>NaN</v>
      </c>
      <c r="GM45" s="16"/>
      <c r="GN45" s="59"/>
      <c r="GO45" s="117" t="str">
        <f>IF(ISNUMBER('S1 Part 2'!AX45),'S1 Part 2'!AX45-SUM('S11'!EM45,'S12'!EP45,'S13'!FN45,S1M!DU45), "NaN")</f>
        <v>NaN</v>
      </c>
      <c r="GP45" s="16"/>
      <c r="GQ45" s="59"/>
      <c r="GR45" s="117" t="str">
        <f>IF(ISNUMBER('S1 Part 2'!BA45),'S1 Part 2'!BA45-IF(ISNUMBER('S13'!FQ45),'S13'!FQ45,0), "NaN")</f>
        <v>NaN</v>
      </c>
      <c r="GS45" s="16"/>
      <c r="GT45" s="59"/>
      <c r="GU45" s="117" t="str">
        <f>IF(ISNUMBER('S1 Part 2'!BD45),'S1 Part 2'!BD45-SUM('S11'!EP45,'S12'!ES45,'S13'!FT45,S1M!DX45), "NaN")</f>
        <v>NaN</v>
      </c>
      <c r="GV45" s="16"/>
      <c r="GW45" s="59"/>
      <c r="GX45" s="117" t="str">
        <f>IF(ISNUMBER('S1 Part 2'!BG45),'S1 Part 2'!BG45-SUM('S11'!ES45,'S12'!EV45,'S13'!FW45,S1M!EA45), "NaN")</f>
        <v>NaN</v>
      </c>
      <c r="GY45" s="16"/>
      <c r="GZ45" s="59"/>
      <c r="HA45" s="117" t="str">
        <f>IF(ISNUMBER('S1 Part 2'!BJ45),'S1 Part 2'!BJ45-IF(ISNUMBER(S1M!ED45),S1M!ED45,0), "NaN")</f>
        <v>NaN</v>
      </c>
      <c r="HB45" s="16"/>
      <c r="HC45" s="59"/>
      <c r="HD45" s="117" t="str">
        <f>IF(ISNUMBER('S1 Part 2'!BM45),'S1 Part 2'!BM45-IF(ISNUMBER(S1M!EG45),S1M!EG45,0), "NaN")</f>
        <v>NaN</v>
      </c>
      <c r="HE45" s="16"/>
      <c r="HF45" s="59"/>
      <c r="HG45" s="117" t="str">
        <f>IF(ISNUMBER('S1 Part 2'!BP45),'S1 Part 2'!BP45-SUM('S11'!EV45,'S12'!EY45,'S13'!FZ45,S1M!EJ45), "NaN")</f>
        <v>NaN</v>
      </c>
      <c r="HH45" s="16"/>
      <c r="HI45" s="59"/>
      <c r="HJ45" s="117" t="str">
        <f>IF(ISNUMBER('S1 Part 2'!BS45),'S1 Part 2'!BS45-SUM('S12'!FB45,'S13'!GC45), "NaN")</f>
        <v>NaN</v>
      </c>
      <c r="HK45" s="16"/>
      <c r="HL45" s="59"/>
      <c r="HM45" s="117" t="str">
        <f>IF(ISNUMBER('S1 Part 2'!BV45),'S1 Part 2'!BV45-SUM('S11'!EY45,'S12'!FE45,'S13'!GF45,S1M!EM45), "NaN")</f>
        <v>NaN</v>
      </c>
      <c r="HN45" s="16"/>
      <c r="HO45" s="59"/>
      <c r="HP45" s="117" t="str">
        <f>IF(ISNUMBER('S1 Part 2'!BY45),'S1 Part 2'!BY45-SUM('S11'!FB45,'S12'!FH45,'S13'!GI45,S1M!EP45), "NaN")</f>
        <v>NaN</v>
      </c>
      <c r="HQ45" s="16"/>
      <c r="HR45" s="59"/>
      <c r="HS45" s="117" t="str">
        <f>IF(ISNUMBER('S1 Part 2'!CB45),IF(ABS('S1 Part 2'!CB45-'S13'!GL45)&lt;5, 'S2'!BS45-'S13'!GL45,'S1 Part 2'!CB45-'S13'!GL45),"NaN")</f>
        <v>NaN</v>
      </c>
      <c r="HT45" s="16"/>
      <c r="HU45" s="59"/>
      <c r="HV45" s="117" t="str">
        <f>IF(ISNUMBER('S1 Part 2'!CE45),'S1 Part 2'!CE45-SUM('S11'!FE45,'S12'!FK45,'S13'!GO45,S1M!ES45), "NaN")</f>
        <v>NaN</v>
      </c>
      <c r="HW45" s="16"/>
      <c r="HX45" s="59"/>
      <c r="HY45" s="117" t="str">
        <f>IF(ISNUMBER('S1 Part 2'!CH45),'S1 Part 2'!CH45-IF(ISNUMBER(S1M!EV45),S1M!EV45,0), "NaN")</f>
        <v>NaN</v>
      </c>
      <c r="HZ45" s="16"/>
      <c r="IA45" s="59"/>
      <c r="IB45" s="117" t="str">
        <f>IF(ISNUMBER('S1 Part 2'!CK45),'S1 Part 2'!CK45-SUM('S11'!FH45,'S12'!FN45,'S13'!GR45,S1M!EY45), "NaN")</f>
        <v>NaN</v>
      </c>
      <c r="IC45" s="16"/>
      <c r="ID45" s="59"/>
      <c r="IE45" s="117" t="str">
        <f>IF(ISNUMBER('S1 Part 2'!CN45),'S1 Part 2'!CN45-IF(ISNUMBER('S13'!GU45),'S13'!GU45,0), "NaN")</f>
        <v>NaN</v>
      </c>
      <c r="IF45" s="16"/>
      <c r="IG45" s="59"/>
      <c r="IH45" s="117" t="str">
        <f>IF(ISNUMBER('S1 Part 2'!CQ45),'S1 Part 2'!CQ45-SUM('S11'!FK45,'S12'!FQ45,'S13'!GX45,S1M!FB45), "NaN")</f>
        <v>NaN</v>
      </c>
      <c r="II45" s="16"/>
      <c r="IJ45" s="59"/>
      <c r="IK45" s="117" t="str">
        <f>IF(ISNUMBER('S1 Part 2'!CT45),'S1 Part 2'!CT45-SUM('S11'!FN45,'S12'!FT45,'S13'!HA45,S1M!FE45), "NaN")</f>
        <v>NaN</v>
      </c>
      <c r="IL45" s="16"/>
      <c r="IM45" s="59"/>
      <c r="IN45" s="117" t="str">
        <f>IF(ISNUMBER('S1 Part 2'!CW45),'S1 Part 2'!CW45-SUM('S11'!FQ45,'S12'!FW45,'S13'!HD45,S1M!FH45), "NaN")</f>
        <v>NaN</v>
      </c>
      <c r="IO45" s="16"/>
      <c r="IP45" s="59"/>
      <c r="IQ45" s="117" t="str">
        <f>IF(ISNUMBER('S1 Part 2'!CZ45),'S1 Part 2'!CZ45-SUM('S11'!FT45,'S12'!FZ45,'S13'!HG45,S1M!FK45), "NaN")</f>
        <v>NaN</v>
      </c>
      <c r="IR45" s="16"/>
      <c r="IS45" s="59"/>
      <c r="IT45" s="117" t="str">
        <f>IF(ISNUMBER('S1 Part 2'!DC45),'S1 Part 2'!DC45-SUM('S1 Part 2'!Z45,'S11'!FW45,'S12'!GC45,'S13'!HM45,S1M!FN45), "NaN")</f>
        <v>NaN</v>
      </c>
      <c r="IU45" s="16"/>
      <c r="IV45" s="59"/>
      <c r="IW45" s="117" t="str">
        <f>IF(ISNUMBER('S1 Part 2'!DF45),'S1 Part 2'!DF45-SUM('S1 Part 2'!Z45,'S11'!FZ45,'S12'!GF45,'S13'!HP45,S1M!FQ45), "NaN")</f>
        <v>NaN</v>
      </c>
      <c r="IX45" s="16"/>
      <c r="IY45" s="59"/>
      <c r="IZ45" s="117" t="str">
        <f>IF(ISNUMBER('S1 Part 2'!DI45),'S1 Part 2'!DI45-SUM('S11'!GC45,'S12'!GI45,'S13'!HS45,S1M!FT45), "NaN")</f>
        <v>NaN</v>
      </c>
      <c r="JA45" s="16"/>
      <c r="JB45" s="59"/>
      <c r="JC45" s="117" t="str">
        <f>IF(ISNUMBER('S1 Part 2'!DL45),'S1 Part 2'!DL45-IF(ISNUMBER(S1M!FW45),S1M!FW45,0), "NaN")</f>
        <v>NaN</v>
      </c>
      <c r="JD45" s="16"/>
      <c r="JE45" s="59"/>
      <c r="JF45" s="117" t="str">
        <f>IF(ISNUMBER('S1 Part 2'!DO45),'S1 Part 2'!DO45-SUM('S11'!GF45,'S12'!GL45),"NaN")</f>
        <v>NaN</v>
      </c>
      <c r="JG45" s="16"/>
      <c r="JH45" s="59"/>
      <c r="JI45" s="117" t="str">
        <f>IF(ISNUMBER('S1 Part 2'!DR45),'S1 Part 2'!DR45-SUM('S11'!GI45,'S12'!GO45,'S13'!HY45,S1M!GC45), "NaN")</f>
        <v>NaN</v>
      </c>
      <c r="JJ45" s="16"/>
      <c r="JK45" s="59"/>
      <c r="JL45" s="117" t="str">
        <f>IF(ISNUMBER('S1 Part 2'!DU45),'S1 Part 2'!DU45-SUM('S11'!GL45,'S12'!GR45,'S13'!IB45,S1M!GF45), "NaN")</f>
        <v>NaN</v>
      </c>
      <c r="JM45" s="16"/>
      <c r="JN45" s="59"/>
      <c r="JO45" s="117" t="str">
        <f>IF(ISNUMBER('S1 Part 2'!DX45),'S1 Part 2'!DX45-SUM('S11'!GO45,'S12'!GU45,'S13'!IH45,S1M!GL45), "NaN")</f>
        <v>NaN</v>
      </c>
      <c r="JP45" s="16"/>
      <c r="JQ45" s="59"/>
      <c r="JR45" s="117" t="str">
        <f>IF(ISNUMBER('S1 Part 2'!EA45),'S1 Part 2'!EA45-SUM('S11'!GR45,'S12'!GX45,'S13'!IK45,S1M!GO45), "NaN")</f>
        <v>NaN</v>
      </c>
      <c r="JS45" s="16"/>
      <c r="JT45" s="59"/>
      <c r="JU45" s="117" t="str">
        <f>IF(ISNUMBER('S1 Part 2'!ED45),IF(ABS('S1 Part 2'!ED45-SUM('S11'!GU45,'S12'!HA45,'S13'!IN45,S1M!GR45))&lt;5,SUM('S1 Part 2'!ED45,'S2'!GR45), 'S1 Part 2'!ED45-SUM('S11'!GU45,'S12'!HA45,'S13'!IN45,S1M!GR45)),"NaN")</f>
        <v>NaN</v>
      </c>
      <c r="JV45" s="16"/>
      <c r="JW45" s="59"/>
      <c r="JX45" s="118" t="str">
        <f>IF(OR(ISNUMBER('S1 Part 2'!EG45),ISNUMBER('S11'!GX45),ISNUMBER('S12'!HD45),ISNUMBER('S13'!IQ45),ISNUMBER(S1M!GU45),ISNUMBER('S2'!HA45)),IF(SUM('S1 Part 2'!EG45,'S2'!HA45)&lt;&gt;0,SUM('S1 Part 2'!EG45,'S2'!HA45),'S1 Part 2'!EG45-SUM('S11'!GX45,'S12'!HD45,'S13'!IQ45,S1M!GU45)),"NaN")</f>
        <v>NaN</v>
      </c>
      <c r="JY45" s="16"/>
      <c r="JZ45" s="76"/>
      <c r="KA45" s="131" t="str">
        <f>IF(SUM('EMP(persons)'!$E45,'EMP(persons)'!$H45,'EMP(persons)'!$K45,'EMP(persons)'!$N45)=0,"NaN",'EMP(persons)'!$B45-SUM('EMP(persons)'!$E45,'EMP(persons)'!$H45,'EMP(persons)'!$K45,'EMP(persons)'!$N45))</f>
        <v>NaN</v>
      </c>
      <c r="KB45" s="16"/>
      <c r="KC45" s="59"/>
      <c r="KD45" s="131" t="str">
        <f>IF(SUM('EMP(persons)'!Q45,'EMP(persons)'!T45)=0,"NaN",'EMP(persons)'!N45-SUM('EMP(persons)'!Q45,'EMP(persons)'!T45))</f>
        <v>NaN</v>
      </c>
      <c r="KE45" s="16"/>
      <c r="KF45" s="59"/>
      <c r="KG45" s="131" t="str">
        <f>IF(SUM('EMP(hours worked)'!$E45,'EMP(hours worked)'!$H45,'EMP(hours worked)'!$K45,'EMP(hours worked)'!$N45)=0,"NaN",'EMP(hours worked)'!$B45-SUM('EMP(hours worked)'!$E45,'EMP(hours worked)'!$H45,'EMP(hours worked)'!$K45,'EMP(hours worked)'!$N45))</f>
        <v>NaN</v>
      </c>
      <c r="KH45" s="16"/>
      <c r="KI45" s="59"/>
      <c r="KJ45" s="131" t="str">
        <f>IF(SUM('EMP(hours worked)'!Q45,'EMP(hours worked)'!T45)=0,"NaN",'EMP(hours worked)'!N45-SUM('EMP(hours worked)'!Q44,'EMP(hours worked)'!T45))</f>
        <v>NaN</v>
      </c>
      <c r="KK45" s="16"/>
      <c r="KL45" s="59"/>
    </row>
    <row r="46" spans="1:298" s="32" customFormat="1" ht="10.5" x14ac:dyDescent="0.25">
      <c r="A46" s="115" t="s">
        <v>718</v>
      </c>
      <c r="B46" s="117" t="str">
        <f>IF(ISNUMBER('S1 Part 1'!B46),'S1 Part 1'!B46-SUM('S11'!B46,'S12'!B46,'S13'!B46,S1M!B46), "NaN")</f>
        <v>NaN</v>
      </c>
      <c r="C46" s="16"/>
      <c r="D46" s="59"/>
      <c r="E46" s="117" t="str">
        <f>IF(ISNUMBER('S1 Part 1'!E46),'S1 Part 1'!E46-SUM('S13'!E46,S1M!E46), "NaN")</f>
        <v>NaN</v>
      </c>
      <c r="F46" s="16"/>
      <c r="G46" s="59"/>
      <c r="H46" s="117" t="str">
        <f>IF(ISNUMBER('S1 Part 1'!H46),'S1 Part 1'!H46-SUM('S13'!H46,S1M!H46), "NaN")</f>
        <v>NaN</v>
      </c>
      <c r="I46" s="16"/>
      <c r="J46" s="59"/>
      <c r="K46" s="117" t="str">
        <f>IF(ISNUMBER('S1 Part 1'!K46),'S1 Part 1'!K46-'S13'!K46, "NaN")</f>
        <v>NaN</v>
      </c>
      <c r="L46" s="16"/>
      <c r="M46" s="59"/>
      <c r="N46" s="117" t="str">
        <f>IF(ISNUMBER('S1 Part 1'!N46),'S1 Part 1'!N46-SUM('S11'!E46,'S12'!E46,'S13'!N46,S1M!K46), "NaN")</f>
        <v>NaN</v>
      </c>
      <c r="O46" s="16"/>
      <c r="P46" s="59"/>
      <c r="Q46" s="117" t="str">
        <f>IF(ISNUMBER('S1 Part 1'!Q46),'S1 Part 1'!Q46-SUM('S11'!H46,'S12'!H46,'S13'!Q46,S1M!N46), "NaN")</f>
        <v>NaN</v>
      </c>
      <c r="R46" s="16"/>
      <c r="S46" s="59"/>
      <c r="T46" s="117" t="str">
        <f>IF(ISNUMBER('S1 Part 1'!T46),'S1 Part 1'!T46-SUM('S11'!K46,'S12'!K46,'S13'!T46,S1M!Q46), "NaN")</f>
        <v>NaN</v>
      </c>
      <c r="U46" s="16"/>
      <c r="V46" s="59"/>
      <c r="W46" s="117" t="str">
        <f>IF(ISNUMBER('S1 Part 1'!W46),'S1 Part 1'!W46-SUM('S11'!N46,'S12'!N46,'S13'!W46,S1M!T46), "NaN")</f>
        <v>NaN</v>
      </c>
      <c r="X46" s="16"/>
      <c r="Y46" s="59"/>
      <c r="Z46" s="117" t="str">
        <f>IF(ISNUMBER('S1 Part 1'!Z46),'S1 Part 1'!Z46-SUM('S11'!Q46,'S12'!Q46,'S13'!Z46,S1M!W46,S1N!B46), "NaN")</f>
        <v>NaN</v>
      </c>
      <c r="AA46" s="16"/>
      <c r="AB46" s="59"/>
      <c r="AC46" s="117" t="str">
        <f>IF(ISNUMBER('S1 Part 1'!AC46),'S1 Part 1'!AC46-S1N!E46, "NaN")</f>
        <v>NaN</v>
      </c>
      <c r="AD46" s="16"/>
      <c r="AE46" s="59"/>
      <c r="AF46" s="117" t="str">
        <f>IF(ISNUMBER('S1 Part 1'!AF46),'S1 Part 1'!AF46-SUM('S11'!T46,'S12'!T46,'S13'!AC46,S1M!Z46,0), "NaN")</f>
        <v>NaN</v>
      </c>
      <c r="AG46" s="16"/>
      <c r="AH46" s="59"/>
      <c r="AI46" s="117" t="str">
        <f>IF(ISNUMBER('S1 Part 1'!AI46),'S1 Part 1'!AI46-'S13'!AF46, "NaN")</f>
        <v>NaN</v>
      </c>
      <c r="AJ46" s="16"/>
      <c r="AK46" s="59"/>
      <c r="AL46" s="117" t="str">
        <f>IF(ISNUMBER('S1 Part 1'!AL46),'S1 Part 1'!AL46-IF(ISNUMBER('S13'!AI46),'S13'!AI46,0), "NaN")</f>
        <v>NaN</v>
      </c>
      <c r="AM46" s="16"/>
      <c r="AN46" s="59"/>
      <c r="AO46" s="117" t="str">
        <f>IF(ISNUMBER('S1 Part 1'!AO46),'S1 Part 1'!AO46-IF(ISNUMBER('S13'!AL46),'S13'!AL46,0), "NaN")</f>
        <v>NaN</v>
      </c>
      <c r="AP46" s="16"/>
      <c r="AQ46" s="59"/>
      <c r="AR46" s="117" t="str">
        <f>IF(ISNUMBER('S1 Part 1'!AR46),'S1 Part 1'!AR46-SUM('S11'!W46,'S12'!W46,'S13'!AO46,S1M!AC46), "NaN")</f>
        <v>NaN</v>
      </c>
      <c r="AS46" s="16"/>
      <c r="AT46" s="59"/>
      <c r="AU46" s="117" t="str">
        <f>IF(ISNUMBER('S1 Part 1'!AU46),'S1 Part 1'!AU46-SUM('S11'!Z46,'S12'!Z46,'S13'!AR46,S1M!AF46), "NaN")</f>
        <v>NaN</v>
      </c>
      <c r="AV46" s="16"/>
      <c r="AW46" s="59"/>
      <c r="AX46" s="117" t="str">
        <f>IF(ISNUMBER('S1 Part 1'!AX46),'S1 Part 1'!AX46-SUM('S11'!AC46,'S12'!AC46,'S13'!AU46,S1M!AI46), "NaN")</f>
        <v>NaN</v>
      </c>
      <c r="AY46" s="16"/>
      <c r="AZ46" s="59"/>
      <c r="BA46" s="117" t="str">
        <f>IF(ISNUMBER('S1 Part 1'!BA46),'S1 Part 1'!BA46-SUM('S11'!AF46,'S12'!AF46), "NaN")</f>
        <v>NaN</v>
      </c>
      <c r="BB46" s="16"/>
      <c r="BC46" s="59"/>
      <c r="BD46" s="117" t="str">
        <f>IF(ISNUMBER('S1 Part 1'!BD46),'S1 Part 1'!BD46-SUM('S11'!AI46,'S12'!AI46), "NaN")</f>
        <v>NaN</v>
      </c>
      <c r="BE46" s="16"/>
      <c r="BF46" s="59"/>
      <c r="BG46" s="117" t="str">
        <f>IF(SUM('S11'!AL46,'S11'!AO46,'S12'!AL46,'S12'!AO46)=0,"NaN",'S1 Part 1'!BD46-SUM('S11'!AL46,'S11'!AO46,'S12'!AL46,'S12'!AO46))</f>
        <v>NaN</v>
      </c>
      <c r="BH46" s="16"/>
      <c r="BI46" s="59"/>
      <c r="BJ46" s="117" t="str">
        <f>IF(SUM('S11'!AR46,'S11'!AU46,'S12'!AR46,'S12'!AU46)=0,"NaN",'S1 Part 1'!BD46-SUM('S11'!AR46,'S11'!AU46,'S12'!AR46,'S12'!AU46))</f>
        <v>NaN</v>
      </c>
      <c r="BK46" s="16"/>
      <c r="BL46" s="59"/>
      <c r="BM46" s="117" t="str">
        <f>IF(ISNUMBER('S1 Part 1'!BD46),'S2'!ED46-'S1 Part 1'!BD46, "NaN")</f>
        <v>NaN</v>
      </c>
      <c r="BN46" s="16"/>
      <c r="BO46" s="59"/>
      <c r="BP46" s="117" t="str">
        <f>IF(ISNUMBER('S1 Part 1'!BG46),'S1 Part 1'!BG46-SUM('S11'!AX46,'S12'!AX46,'S13'!AX46), "NaN")</f>
        <v>NaN</v>
      </c>
      <c r="BQ46" s="16"/>
      <c r="BR46" s="59"/>
      <c r="BS46" s="117" t="str">
        <f>IF(ISNUMBER('S1 Part 1'!BJ46),'S1 Part 1'!BJ46-SUM('S11'!BA46,'S12'!BA46,'S13'!BA46,S1M!AL46), "NaN")</f>
        <v>NaN</v>
      </c>
      <c r="BT46" s="16"/>
      <c r="BU46" s="59"/>
      <c r="BV46" s="117" t="str">
        <f>IF(ISNUMBER('S1 Part 1'!BM46),'S1 Part 1'!BM46-SUM('S11'!BD46,'S12'!BD46,'S13'!BD46,S1M!AO46), "NaN")</f>
        <v>NaN</v>
      </c>
      <c r="BW46" s="16"/>
      <c r="BX46" s="59"/>
      <c r="BY46" s="117" t="str">
        <f>IF(ISNUMBER('S1 Part 1'!BP46),'S1 Part 1'!BP46-SUM('S11'!BG46,'S12'!BG46,'S13'!BG46,S1M!AR46), "NaN")</f>
        <v>NaN</v>
      </c>
      <c r="BZ46" s="16"/>
      <c r="CA46" s="59"/>
      <c r="CB46" s="117" t="str">
        <f>IF(ISNUMBER('S1 Part 1'!BS46),'S1 Part 1'!BS46-SUM('S11'!BJ46,'S12'!BJ46,'S13'!BJ46,S1M!AU46), "NaN")</f>
        <v>NaN</v>
      </c>
      <c r="CC46" s="16"/>
      <c r="CD46" s="59"/>
      <c r="CE46" s="117" t="str">
        <f>IF(ISNUMBER('S1 Part 1'!BV46),'S1 Part 1'!BV46-S1M!AX46, "NaN")</f>
        <v>NaN</v>
      </c>
      <c r="CF46" s="16"/>
      <c r="CG46" s="59"/>
      <c r="CH46" s="117" t="str">
        <f>IF(ISNUMBER('S1 Part 1'!BY46),'S1 Part 1'!BY46-SUM('S11'!BM46,'S12'!BM46,'S13'!BM46,S1M!BA46), "NaN")</f>
        <v>NaN</v>
      </c>
      <c r="CI46" s="16"/>
      <c r="CJ46" s="59"/>
      <c r="CK46" s="117" t="str">
        <f>IF(ISNUMBER('S1 Part 1'!CB46),'S1 Part 1'!CB46-SUM('S13'!BP46,S1M!BD46), "NaN")</f>
        <v>NaN</v>
      </c>
      <c r="CL46" s="16"/>
      <c r="CM46" s="59"/>
      <c r="CN46" s="117" t="str">
        <f>IF(ISNUMBER('S1 Part 1'!CK46),'S1 Part 1'!CK46-SUM('S11'!BP46,'S12'!BP46,'S13'!BY46,S1M!BG46), "NaN")</f>
        <v>NaN</v>
      </c>
      <c r="CO46" s="16"/>
      <c r="CP46" s="59"/>
      <c r="CQ46" s="117" t="str">
        <f>IF(ISNUMBER('S1 Part 1'!CN46),'S1 Part 1'!CN46-SUM('S11'!BS46,'S12'!BS46,'S13'!CB46,S1M!BJ46), "NaN")</f>
        <v>NaN</v>
      </c>
      <c r="CR46" s="16"/>
      <c r="CS46" s="59"/>
      <c r="CT46" s="117" t="str">
        <f>IF(ISNUMBER('S1 Part 1'!CQ46),'S1 Part 1'!CQ46-SUM('S12'!BV46,'S13'!CE46), "NaN")</f>
        <v>NaN</v>
      </c>
      <c r="CU46" s="16"/>
      <c r="CV46" s="59"/>
      <c r="CW46" s="117" t="str">
        <f>IF(ISNUMBER('S1 Part 1'!CT46),'S1 Part 1'!CT46-SUM('S11'!BV46,'S12'!BY46,'S13'!CH46,S1M!BM46), "NaN")</f>
        <v>NaN</v>
      </c>
      <c r="CX46" s="16"/>
      <c r="CY46" s="59"/>
      <c r="CZ46" s="117" t="str">
        <f>IF(ISNUMBER('S1 Part 1'!CW46),IF(ABS('S1 Part 1'!CW46-'S13'!CK46)&lt;5, 'S2'!FK46-'S13'!CK46,'S1 Part 1'!CW46-'S13'!CK46),"NaN")</f>
        <v>NaN</v>
      </c>
      <c r="DA46" s="16"/>
      <c r="DB46" s="59"/>
      <c r="DC46" s="117" t="str">
        <f>IF(ISNUMBER('S1 Part 1'!CZ46),IF(ABS('S1 Part 1'!CZ46-'S13'!CN46)&lt;5, 'S2'!FN46-'S13'!CN46,'S1 Part 1'!CZ46-'S13'!CN46),"NaN")</f>
        <v>NaN</v>
      </c>
      <c r="DD46" s="16"/>
      <c r="DE46" s="59"/>
      <c r="DF46" s="117" t="str">
        <f>IF(ISNUMBER('S1 Part 1'!DC46),'S1 Part 1'!DC46-SUM('S11'!BY46,'S12'!CB46,'S13'!CQ46,S1M!BP46), "NaN")</f>
        <v>NaN</v>
      </c>
      <c r="DG46" s="16"/>
      <c r="DH46" s="59"/>
      <c r="DI46" s="117" t="str">
        <f>IF(ISNUMBER('S1 Part 1'!DF46),IF(('S1 Part 1'!DF46-'S13'!CT46)&lt;5,'S2'!FT46-'S13'!CT46,'S1 Part 1'!DF46-'S13'!CT46),"NaN")</f>
        <v>NaN</v>
      </c>
      <c r="DJ46" s="16"/>
      <c r="DK46" s="59"/>
      <c r="DL46" s="117" t="str">
        <f>IF(ISNUMBER('S1 Part 1'!DI46),'S1 Part 1'!DI46-SUM('S11'!CB46,'S12'!CE46,'S13'!CW46,S1M!BS46), "NaN")</f>
        <v>NaN</v>
      </c>
      <c r="DM46" s="16"/>
      <c r="DN46" s="59"/>
      <c r="DO46" s="117" t="str">
        <f>IF(ISNUMBER('S1 Part 1'!DL46),'S1 Part 1'!DL46-SUM('S11'!CE46,'S12'!CH46,'S13'!CZ46,S1M!BV46), "NaN")</f>
        <v>NaN</v>
      </c>
      <c r="DP46" s="16"/>
      <c r="DQ46" s="59"/>
      <c r="DR46" s="117" t="str">
        <f>IF(ISNUMBER('S1 Part 1'!DO46),'S1 Part 1'!DO46-SUM('S11'!CH46,'S12'!CK46,S1M!BY46), "NaN")</f>
        <v>NaN</v>
      </c>
      <c r="DS46" s="16"/>
      <c r="DT46" s="59"/>
      <c r="DU46" s="117" t="str">
        <f>IF(ISNUMBER('S1 Part 1'!DR46),'S1 Part 1'!DR46-SUM('S11'!CK46,'S12'!CN46,'S13'!DC46,S1M!CB46), "NaN")</f>
        <v>NaN</v>
      </c>
      <c r="DV46" s="16"/>
      <c r="DW46" s="59"/>
      <c r="DX46" s="117" t="str">
        <f>IF(ISNUMBER('S1 Part 1'!DU46),'S1 Part 1'!DU46-IF(ISNUMBER('S13'!DF46),'S13'!DF46,0), "NaN")</f>
        <v>NaN</v>
      </c>
      <c r="DY46" s="16"/>
      <c r="DZ46" s="59"/>
      <c r="EA46" s="117" t="str">
        <f>IF(ISNUMBER('S1 Part 1'!DX46),'S1 Part 1'!DX46-SUM('S11'!CN46,'S12'!CQ46,'S13'!DI46,S1M!CE46), "NaN")</f>
        <v>NaN</v>
      </c>
      <c r="EB46" s="16"/>
      <c r="EC46" s="59"/>
      <c r="ED46" s="117" t="str">
        <f>IF(ISNUMBER('S1 Part 1'!EA46),'S1 Part 1'!EA46-SUM('S11'!CQ46,'S12'!CT46,'S13'!DL46,S1M!CH46), "NaN")</f>
        <v>NaN</v>
      </c>
      <c r="EE46" s="16"/>
      <c r="EF46" s="59"/>
      <c r="EG46" s="117" t="str">
        <f>IF(ISNUMBER('S1 Part 1'!ED46),IF(ABS('S1 Part 1'!ED46-SUM('S11'!CT46,'S12'!CW46,'S13'!DO46,S1M!CK46))&lt;5,SUM('S1 Part 1'!ED46,'S2'!CQ46),'S1 Part 1'!ED46-SUM('S11'!CT46,'S12'!CW46,'S13'!DO46,S1M!CK46)), "NaN")</f>
        <v>NaN</v>
      </c>
      <c r="EH46" s="16"/>
      <c r="EI46" s="76"/>
      <c r="EJ46" s="116" t="str">
        <f>IF(ISNUMBER('S1 Part 2'!B46),'S1 Part 2'!B46-SUM('S11'!CW46,'S12'!CZ46,'S13'!DU46,S1M!CN46),"NaN")</f>
        <v>NaN</v>
      </c>
      <c r="EK46" s="16"/>
      <c r="EL46" s="59"/>
      <c r="EM46" s="117" t="str">
        <f>IF(ISNUMBER('S1 Part 2'!E46),'S1 Part 2'!E46-S1M!CQ46, "NaN")</f>
        <v>NaN</v>
      </c>
      <c r="EN46" s="16"/>
      <c r="EO46" s="59"/>
      <c r="EP46" s="117" t="str">
        <f>IF(ISNUMBER('S1 Part 2'!H46),'S1 Part 2'!H46-'S13'!EA46, "NaN")</f>
        <v>NaN</v>
      </c>
      <c r="EQ46" s="16"/>
      <c r="ER46" s="59"/>
      <c r="ES46" s="117" t="str">
        <f>IF(ISNUMBER('S1 Part 2'!K46),'S1 Part 2'!K46-'S13'!ED46, "NaN")</f>
        <v>NaN</v>
      </c>
      <c r="ET46" s="16"/>
      <c r="EU46" s="59"/>
      <c r="EV46" s="117" t="str">
        <f>IF(ISNUMBER('S1 Part 2'!N46),'S1 Part 2'!N46-'S13'!EJ46, "NaN")</f>
        <v>NaN</v>
      </c>
      <c r="EW46" s="16"/>
      <c r="EX46" s="59"/>
      <c r="EY46" s="117" t="str">
        <f>IF(ISNUMBER('S1 Part 2'!Q46),'S1 Part 2'!Q46-SUM('S11'!CZ46,'S12'!DC46,'S13'!EM46,S1M!CT46,S1N!H46), "NaN")</f>
        <v>NaN</v>
      </c>
      <c r="EZ46" s="16"/>
      <c r="FA46" s="59"/>
      <c r="FB46" s="117" t="str">
        <f>IF(ISNUMBER('S1 Part 2'!T46),'S1 Part 2'!T46-S1N!K46, "NaN")</f>
        <v>NaN</v>
      </c>
      <c r="FC46" s="16"/>
      <c r="FD46" s="59"/>
      <c r="FE46" s="117" t="str">
        <f>IF(ISNUMBER('S1 Part 2'!W46),'S1 Part 2'!W46-SUM('S11'!DC46,'S12'!DF46,'S13'!EP46,S1M!CW46), "NaN")</f>
        <v>NaN</v>
      </c>
      <c r="FF46" s="16"/>
      <c r="FG46" s="59"/>
      <c r="FH46" s="117" t="str">
        <f>IF(ISNUMBER('S1 Part 2'!Z46),'S1 Part 2'!Z46-S1N!N46, "NaN")</f>
        <v>NaN</v>
      </c>
      <c r="FI46" s="16"/>
      <c r="FJ46" s="59"/>
      <c r="FK46" s="117" t="str">
        <f>IF(ISNUMBER('S1 Part 2'!AC46),'S1 Part 2'!AC46-SUM('S11'!DF46,'S12'!DI46,'S13'!ES46,S1M!CZ46), "NaN")</f>
        <v>NaN</v>
      </c>
      <c r="FL46" s="16"/>
      <c r="FM46" s="59"/>
      <c r="FN46" s="117" t="str">
        <f>IF(ISNUMBER('S1 Part 2'!AF46),'S1 Part 2'!AF46-SUM('S11'!DI46,'S12'!DL46,'S13'!EV46,S1M!DC46), "NaN")</f>
        <v>NaN</v>
      </c>
      <c r="FO46" s="16"/>
      <c r="FP46" s="59"/>
      <c r="FQ46" s="117" t="str">
        <f>IF(ISNUMBER('S1 Part 2'!AI46),'S1 Part 2'!AI46-SUM('S11'!DL46,'S12'!DO46,'S13'!EY46,S1M!DF46), "NaN")</f>
        <v>NaN</v>
      </c>
      <c r="FR46" s="16"/>
      <c r="FS46" s="59"/>
      <c r="FT46" s="117" t="str">
        <f>IF(ISNUMBER('S1 Part 2'!AL46),'S1 Part 2'!AL46-SUM('S11'!DO46,'S12'!DR46,'S13'!FB46,S1M!DI46), "NaN")</f>
        <v>NaN</v>
      </c>
      <c r="FU46" s="16"/>
      <c r="FV46" s="59"/>
      <c r="FW46" s="117" t="str">
        <f>IF(ISNUMBER('S1 Part 2'!AO46),'S1 Part 2'!AO46-SUM('S11'!DR46,'S12'!DU46,'S13'!FE46,S1M!DL46), "NaN")</f>
        <v>NaN</v>
      </c>
      <c r="FX46" s="16"/>
      <c r="FY46" s="59"/>
      <c r="FZ46" s="117" t="str">
        <f>IF(SUM('S11'!DU46,'S11'!DX46,'S12'!DX46,'S12'!EA46)=0,"NaN",'S1 Part 2'!AO46-SUM('S11'!DU46,'S11'!DX46,'S12'!DX46,'S12'!EA46,'S13'!FE46,S1M!DL46))</f>
        <v>NaN</v>
      </c>
      <c r="GA46" s="16"/>
      <c r="GB46" s="59"/>
      <c r="GC46" s="117" t="str">
        <f>IF(SUM('S11'!EA46,'S11'!ED46,'S12'!ED46,'S12'!EG46)=0,"NaN",'S1 Part 2'!AO46-SUM('S11'!EA46,'S11'!ED46,'S12'!ED46,'S12'!EG46,'S13'!FE46,S1M!DL46))</f>
        <v>NaN</v>
      </c>
      <c r="GD46" s="16"/>
      <c r="GE46" s="59"/>
      <c r="GF46" s="117" t="str">
        <f>IF(ISNUMBER('S1 Part 2'!AO46),'S2'!AL46-'S1 Part 2'!AO46, "NaN")</f>
        <v>NaN</v>
      </c>
      <c r="GG46" s="16"/>
      <c r="GH46" s="59"/>
      <c r="GI46" s="117" t="str">
        <f>IF(ISNUMBER('S1 Part 2'!AR46),'S1 Part 2'!AR46-SUM('S11'!EG46,'S12'!EJ46,'S13'!FH46,S1M!DO46), "NaN")</f>
        <v>NaN</v>
      </c>
      <c r="GJ46" s="16"/>
      <c r="GK46" s="59"/>
      <c r="GL46" s="117" t="str">
        <f>IF(ISNUMBER('S1 Part 2'!AU46),'S1 Part 2'!AU46-SUM('S11'!EJ46,'S12'!EM46,'S13'!FK46,S1M!DR46), "NaN")</f>
        <v>NaN</v>
      </c>
      <c r="GM46" s="16"/>
      <c r="GN46" s="59"/>
      <c r="GO46" s="117" t="str">
        <f>IF(ISNUMBER('S1 Part 2'!AX46),'S1 Part 2'!AX46-SUM('S11'!EM46,'S12'!EP46,'S13'!FN46,S1M!DU46), "NaN")</f>
        <v>NaN</v>
      </c>
      <c r="GP46" s="16"/>
      <c r="GQ46" s="59"/>
      <c r="GR46" s="117" t="str">
        <f>IF(ISNUMBER('S1 Part 2'!BA46),'S1 Part 2'!BA46-IF(ISNUMBER('S13'!FQ46),'S13'!FQ46,0), "NaN")</f>
        <v>NaN</v>
      </c>
      <c r="GS46" s="16"/>
      <c r="GT46" s="59"/>
      <c r="GU46" s="117" t="str">
        <f>IF(ISNUMBER('S1 Part 2'!BD46),'S1 Part 2'!BD46-SUM('S11'!EP46,'S12'!ES46,'S13'!FT46,S1M!DX46), "NaN")</f>
        <v>NaN</v>
      </c>
      <c r="GV46" s="16"/>
      <c r="GW46" s="59"/>
      <c r="GX46" s="117" t="str">
        <f>IF(ISNUMBER('S1 Part 2'!BG46),'S1 Part 2'!BG46-SUM('S11'!ES46,'S12'!EV46,'S13'!FW46,S1M!EA46), "NaN")</f>
        <v>NaN</v>
      </c>
      <c r="GY46" s="16"/>
      <c r="GZ46" s="59"/>
      <c r="HA46" s="117" t="str">
        <f>IF(ISNUMBER('S1 Part 2'!BJ46),'S1 Part 2'!BJ46-IF(ISNUMBER(S1M!ED46),S1M!ED46,0), "NaN")</f>
        <v>NaN</v>
      </c>
      <c r="HB46" s="16"/>
      <c r="HC46" s="59"/>
      <c r="HD46" s="117" t="str">
        <f>IF(ISNUMBER('S1 Part 2'!BM46),'S1 Part 2'!BM46-IF(ISNUMBER(S1M!EG46),S1M!EG46,0), "NaN")</f>
        <v>NaN</v>
      </c>
      <c r="HE46" s="16"/>
      <c r="HF46" s="59"/>
      <c r="HG46" s="117" t="str">
        <f>IF(ISNUMBER('S1 Part 2'!BP46),'S1 Part 2'!BP46-SUM('S11'!EV46,'S12'!EY46,'S13'!FZ46,S1M!EJ46), "NaN")</f>
        <v>NaN</v>
      </c>
      <c r="HH46" s="16"/>
      <c r="HI46" s="59"/>
      <c r="HJ46" s="117" t="str">
        <f>IF(ISNUMBER('S1 Part 2'!BS46),'S1 Part 2'!BS46-SUM('S12'!FB46,'S13'!GC46), "NaN")</f>
        <v>NaN</v>
      </c>
      <c r="HK46" s="16"/>
      <c r="HL46" s="59"/>
      <c r="HM46" s="117" t="str">
        <f>IF(ISNUMBER('S1 Part 2'!BV46),'S1 Part 2'!BV46-SUM('S11'!EY46,'S12'!FE46,'S13'!GF46,S1M!EM46), "NaN")</f>
        <v>NaN</v>
      </c>
      <c r="HN46" s="16"/>
      <c r="HO46" s="59"/>
      <c r="HP46" s="117" t="str">
        <f>IF(ISNUMBER('S1 Part 2'!BY46),'S1 Part 2'!BY46-SUM('S11'!FB46,'S12'!FH46,'S13'!GI46,S1M!EP46), "NaN")</f>
        <v>NaN</v>
      </c>
      <c r="HQ46" s="16"/>
      <c r="HR46" s="59"/>
      <c r="HS46" s="117" t="str">
        <f>IF(ISNUMBER('S1 Part 2'!CB46),IF(ABS('S1 Part 2'!CB46-'S13'!GL46)&lt;5, 'S2'!BS46-'S13'!GL46,'S1 Part 2'!CB46-'S13'!GL46),"NaN")</f>
        <v>NaN</v>
      </c>
      <c r="HT46" s="16"/>
      <c r="HU46" s="59"/>
      <c r="HV46" s="117" t="str">
        <f>IF(ISNUMBER('S1 Part 2'!CE46),'S1 Part 2'!CE46-SUM('S11'!FE46,'S12'!FK46,'S13'!GO46,S1M!ES46), "NaN")</f>
        <v>NaN</v>
      </c>
      <c r="HW46" s="16"/>
      <c r="HX46" s="59"/>
      <c r="HY46" s="117" t="str">
        <f>IF(ISNUMBER('S1 Part 2'!CH46),'S1 Part 2'!CH46-IF(ISNUMBER(S1M!EV46),S1M!EV46,0), "NaN")</f>
        <v>NaN</v>
      </c>
      <c r="HZ46" s="16"/>
      <c r="IA46" s="59"/>
      <c r="IB46" s="117" t="str">
        <f>IF(ISNUMBER('S1 Part 2'!CK46),'S1 Part 2'!CK46-SUM('S11'!FH46,'S12'!FN46,'S13'!GR46,S1M!EY46), "NaN")</f>
        <v>NaN</v>
      </c>
      <c r="IC46" s="16"/>
      <c r="ID46" s="59"/>
      <c r="IE46" s="117" t="str">
        <f>IF(ISNUMBER('S1 Part 2'!CN46),'S1 Part 2'!CN46-IF(ISNUMBER('S13'!GU46),'S13'!GU46,0), "NaN")</f>
        <v>NaN</v>
      </c>
      <c r="IF46" s="16"/>
      <c r="IG46" s="59"/>
      <c r="IH46" s="117" t="str">
        <f>IF(ISNUMBER('S1 Part 2'!CQ46),'S1 Part 2'!CQ46-SUM('S11'!FK46,'S12'!FQ46,'S13'!GX46,S1M!FB46), "NaN")</f>
        <v>NaN</v>
      </c>
      <c r="II46" s="16"/>
      <c r="IJ46" s="59"/>
      <c r="IK46" s="117" t="str">
        <f>IF(ISNUMBER('S1 Part 2'!CT46),'S1 Part 2'!CT46-SUM('S11'!FN46,'S12'!FT46,'S13'!HA46,S1M!FE46), "NaN")</f>
        <v>NaN</v>
      </c>
      <c r="IL46" s="16"/>
      <c r="IM46" s="59"/>
      <c r="IN46" s="117" t="str">
        <f>IF(ISNUMBER('S1 Part 2'!CW46),'S1 Part 2'!CW46-SUM('S11'!FQ46,'S12'!FW46,'S13'!HD46,S1M!FH46), "NaN")</f>
        <v>NaN</v>
      </c>
      <c r="IO46" s="16"/>
      <c r="IP46" s="59"/>
      <c r="IQ46" s="117" t="str">
        <f>IF(ISNUMBER('S1 Part 2'!CZ46),'S1 Part 2'!CZ46-SUM('S11'!FT46,'S12'!FZ46,'S13'!HG46,S1M!FK46), "NaN")</f>
        <v>NaN</v>
      </c>
      <c r="IR46" s="16"/>
      <c r="IS46" s="59"/>
      <c r="IT46" s="117" t="str">
        <f>IF(ISNUMBER('S1 Part 2'!DC46),'S1 Part 2'!DC46-SUM('S1 Part 2'!Z46,'S11'!FW46,'S12'!GC46,'S13'!HM46,S1M!FN46), "NaN")</f>
        <v>NaN</v>
      </c>
      <c r="IU46" s="16"/>
      <c r="IV46" s="59"/>
      <c r="IW46" s="117" t="str">
        <f>IF(ISNUMBER('S1 Part 2'!DF46),'S1 Part 2'!DF46-SUM('S1 Part 2'!Z46,'S11'!FZ46,'S12'!GF46,'S13'!HP46,S1M!FQ46), "NaN")</f>
        <v>NaN</v>
      </c>
      <c r="IX46" s="16"/>
      <c r="IY46" s="59"/>
      <c r="IZ46" s="117" t="str">
        <f>IF(ISNUMBER('S1 Part 2'!DI46),'S1 Part 2'!DI46-SUM('S11'!GC46,'S12'!GI46,'S13'!HS46,S1M!FT46), "NaN")</f>
        <v>NaN</v>
      </c>
      <c r="JA46" s="16"/>
      <c r="JB46" s="59"/>
      <c r="JC46" s="117" t="str">
        <f>IF(ISNUMBER('S1 Part 2'!DL46),'S1 Part 2'!DL46-IF(ISNUMBER(S1M!FW46),S1M!FW46,0), "NaN")</f>
        <v>NaN</v>
      </c>
      <c r="JD46" s="16"/>
      <c r="JE46" s="59"/>
      <c r="JF46" s="117" t="str">
        <f>IF(ISNUMBER('S1 Part 2'!DO46),'S1 Part 2'!DO46-SUM('S11'!GF46,'S12'!GL46),"NaN")</f>
        <v>NaN</v>
      </c>
      <c r="JG46" s="16"/>
      <c r="JH46" s="59"/>
      <c r="JI46" s="117" t="str">
        <f>IF(ISNUMBER('S1 Part 2'!DR46),'S1 Part 2'!DR46-SUM('S11'!GI46,'S12'!GO46,'S13'!HY46,S1M!GC46), "NaN")</f>
        <v>NaN</v>
      </c>
      <c r="JJ46" s="16"/>
      <c r="JK46" s="59"/>
      <c r="JL46" s="117" t="str">
        <f>IF(ISNUMBER('S1 Part 2'!DU46),'S1 Part 2'!DU46-SUM('S11'!GL46,'S12'!GR46,'S13'!IB46,S1M!GF46), "NaN")</f>
        <v>NaN</v>
      </c>
      <c r="JM46" s="16"/>
      <c r="JN46" s="59"/>
      <c r="JO46" s="117" t="str">
        <f>IF(ISNUMBER('S1 Part 2'!DX46),'S1 Part 2'!DX46-SUM('S11'!GO46,'S12'!GU46,'S13'!IH46,S1M!GL46), "NaN")</f>
        <v>NaN</v>
      </c>
      <c r="JP46" s="16"/>
      <c r="JQ46" s="59"/>
      <c r="JR46" s="117" t="str">
        <f>IF(ISNUMBER('S1 Part 2'!EA46),'S1 Part 2'!EA46-SUM('S11'!GR46,'S12'!GX46,'S13'!IK46,S1M!GO46), "NaN")</f>
        <v>NaN</v>
      </c>
      <c r="JS46" s="16"/>
      <c r="JT46" s="59"/>
      <c r="JU46" s="117" t="str">
        <f>IF(ISNUMBER('S1 Part 2'!ED46),IF(ABS('S1 Part 2'!ED46-SUM('S11'!GU46,'S12'!HA46,'S13'!IN46,S1M!GR46))&lt;5,SUM('S1 Part 2'!ED46,'S2'!GR46), 'S1 Part 2'!ED46-SUM('S11'!GU46,'S12'!HA46,'S13'!IN46,S1M!GR46)),"NaN")</f>
        <v>NaN</v>
      </c>
      <c r="JV46" s="16"/>
      <c r="JW46" s="59"/>
      <c r="JX46" s="118" t="str">
        <f>IF(OR(ISNUMBER('S1 Part 2'!EG46),ISNUMBER('S11'!GX46),ISNUMBER('S12'!HD46),ISNUMBER('S13'!IQ46),ISNUMBER(S1M!GU46),ISNUMBER('S2'!HA46)),IF(SUM('S1 Part 2'!EG46,'S2'!HA46)&lt;&gt;0,SUM('S1 Part 2'!EG46,'S2'!HA46),'S1 Part 2'!EG46-SUM('S11'!GX46,'S12'!HD46,'S13'!IQ46,S1M!GU46)),"NaN")</f>
        <v>NaN</v>
      </c>
      <c r="JY46" s="16"/>
      <c r="JZ46" s="76"/>
      <c r="KA46" s="131" t="str">
        <f>IF(SUM('EMP(persons)'!$E46,'EMP(persons)'!$H46,'EMP(persons)'!$K46,'EMP(persons)'!$N46)=0,"NaN",'EMP(persons)'!$B46-SUM('EMP(persons)'!$E46,'EMP(persons)'!$H46,'EMP(persons)'!$K46,'EMP(persons)'!$N46))</f>
        <v>NaN</v>
      </c>
      <c r="KB46" s="16"/>
      <c r="KC46" s="59"/>
      <c r="KD46" s="131" t="str">
        <f>IF(SUM('EMP(persons)'!Q46,'EMP(persons)'!T46)=0,"NaN",'EMP(persons)'!N46-SUM('EMP(persons)'!Q46,'EMP(persons)'!T46))</f>
        <v>NaN</v>
      </c>
      <c r="KE46" s="16"/>
      <c r="KF46" s="59"/>
      <c r="KG46" s="131" t="str">
        <f>IF(SUM('EMP(hours worked)'!$E46,'EMP(hours worked)'!$H46,'EMP(hours worked)'!$K46,'EMP(hours worked)'!$N46)=0,"NaN",'EMP(hours worked)'!$B46-SUM('EMP(hours worked)'!$E46,'EMP(hours worked)'!$H46,'EMP(hours worked)'!$K46,'EMP(hours worked)'!$N46))</f>
        <v>NaN</v>
      </c>
      <c r="KH46" s="16"/>
      <c r="KI46" s="59"/>
      <c r="KJ46" s="131" t="str">
        <f>IF(SUM('EMP(hours worked)'!Q46,'EMP(hours worked)'!T46)=0,"NaN",'EMP(hours worked)'!N46-SUM('EMP(hours worked)'!Q45,'EMP(hours worked)'!T46))</f>
        <v>NaN</v>
      </c>
      <c r="KK46" s="16"/>
      <c r="KL46" s="59"/>
    </row>
    <row r="47" spans="1:298" s="32" customFormat="1" ht="10.5" x14ac:dyDescent="0.25">
      <c r="A47" s="115" t="s">
        <v>719</v>
      </c>
      <c r="B47" s="117" t="str">
        <f>IF(ISNUMBER('S1 Part 1'!B47),'S1 Part 1'!B47-SUM('S11'!B47,'S12'!B47,'S13'!B47,S1M!B47), "NaN")</f>
        <v>NaN</v>
      </c>
      <c r="C47" s="16"/>
      <c r="D47" s="59"/>
      <c r="E47" s="117" t="str">
        <f>IF(ISNUMBER('S1 Part 1'!E47),'S1 Part 1'!E47-SUM('S13'!E47,S1M!E47), "NaN")</f>
        <v>NaN</v>
      </c>
      <c r="F47" s="16"/>
      <c r="G47" s="59"/>
      <c r="H47" s="117" t="str">
        <f>IF(ISNUMBER('S1 Part 1'!H47),'S1 Part 1'!H47-SUM('S13'!H47,S1M!H47), "NaN")</f>
        <v>NaN</v>
      </c>
      <c r="I47" s="16"/>
      <c r="J47" s="59"/>
      <c r="K47" s="117" t="str">
        <f>IF(ISNUMBER('S1 Part 1'!K47),'S1 Part 1'!K47-'S13'!K47, "NaN")</f>
        <v>NaN</v>
      </c>
      <c r="L47" s="16"/>
      <c r="M47" s="59"/>
      <c r="N47" s="117" t="str">
        <f>IF(ISNUMBER('S1 Part 1'!N47),'S1 Part 1'!N47-SUM('S11'!E47,'S12'!E47,'S13'!N47,S1M!K47), "NaN")</f>
        <v>NaN</v>
      </c>
      <c r="O47" s="16"/>
      <c r="P47" s="59"/>
      <c r="Q47" s="117" t="str">
        <f>IF(ISNUMBER('S1 Part 1'!Q47),'S1 Part 1'!Q47-SUM('S11'!H47,'S12'!H47,'S13'!Q47,S1M!N47), "NaN")</f>
        <v>NaN</v>
      </c>
      <c r="R47" s="16"/>
      <c r="S47" s="59"/>
      <c r="T47" s="117" t="str">
        <f>IF(ISNUMBER('S1 Part 1'!T47),'S1 Part 1'!T47-SUM('S11'!K47,'S12'!K47,'S13'!T47,S1M!Q47), "NaN")</f>
        <v>NaN</v>
      </c>
      <c r="U47" s="16"/>
      <c r="V47" s="59"/>
      <c r="W47" s="117" t="str">
        <f>IF(ISNUMBER('S1 Part 1'!W47),'S1 Part 1'!W47-SUM('S11'!N47,'S12'!N47,'S13'!W47,S1M!T47), "NaN")</f>
        <v>NaN</v>
      </c>
      <c r="X47" s="16"/>
      <c r="Y47" s="59"/>
      <c r="Z47" s="117" t="str">
        <f>IF(ISNUMBER('S1 Part 1'!Z47),'S1 Part 1'!Z47-SUM('S11'!Q47,'S12'!Q47,'S13'!Z47,S1M!W47,S1N!B47), "NaN")</f>
        <v>NaN</v>
      </c>
      <c r="AA47" s="16"/>
      <c r="AB47" s="59"/>
      <c r="AC47" s="117" t="str">
        <f>IF(ISNUMBER('S1 Part 1'!AC47),'S1 Part 1'!AC47-S1N!E47, "NaN")</f>
        <v>NaN</v>
      </c>
      <c r="AD47" s="16"/>
      <c r="AE47" s="59"/>
      <c r="AF47" s="117" t="str">
        <f>IF(ISNUMBER('S1 Part 1'!AF47),'S1 Part 1'!AF47-SUM('S11'!T47,'S12'!T47,'S13'!AC47,S1M!Z47,0), "NaN")</f>
        <v>NaN</v>
      </c>
      <c r="AG47" s="16"/>
      <c r="AH47" s="59"/>
      <c r="AI47" s="117" t="str">
        <f>IF(ISNUMBER('S1 Part 1'!AI47),'S1 Part 1'!AI47-'S13'!AF47, "NaN")</f>
        <v>NaN</v>
      </c>
      <c r="AJ47" s="16"/>
      <c r="AK47" s="59"/>
      <c r="AL47" s="117" t="str">
        <f>IF(ISNUMBER('S1 Part 1'!AL47),'S1 Part 1'!AL47-IF(ISNUMBER('S13'!AI47),'S13'!AI47,0), "NaN")</f>
        <v>NaN</v>
      </c>
      <c r="AM47" s="16"/>
      <c r="AN47" s="59"/>
      <c r="AO47" s="117" t="str">
        <f>IF(ISNUMBER('S1 Part 1'!AO47),'S1 Part 1'!AO47-IF(ISNUMBER('S13'!AL47),'S13'!AL47,0), "NaN")</f>
        <v>NaN</v>
      </c>
      <c r="AP47" s="16"/>
      <c r="AQ47" s="59"/>
      <c r="AR47" s="117" t="str">
        <f>IF(ISNUMBER('S1 Part 1'!AR47),'S1 Part 1'!AR47-SUM('S11'!W47,'S12'!W47,'S13'!AO47,S1M!AC47), "NaN")</f>
        <v>NaN</v>
      </c>
      <c r="AS47" s="16"/>
      <c r="AT47" s="59"/>
      <c r="AU47" s="117" t="str">
        <f>IF(ISNUMBER('S1 Part 1'!AU47),'S1 Part 1'!AU47-SUM('S11'!Z47,'S12'!Z47,'S13'!AR47,S1M!AF47), "NaN")</f>
        <v>NaN</v>
      </c>
      <c r="AV47" s="16"/>
      <c r="AW47" s="59"/>
      <c r="AX47" s="117" t="str">
        <f>IF(ISNUMBER('S1 Part 1'!AX47),'S1 Part 1'!AX47-SUM('S11'!AC47,'S12'!AC47,'S13'!AU47,S1M!AI47), "NaN")</f>
        <v>NaN</v>
      </c>
      <c r="AY47" s="16"/>
      <c r="AZ47" s="59"/>
      <c r="BA47" s="117" t="str">
        <f>IF(ISNUMBER('S1 Part 1'!BA47),'S1 Part 1'!BA47-SUM('S11'!AF47,'S12'!AF47), "NaN")</f>
        <v>NaN</v>
      </c>
      <c r="BB47" s="16"/>
      <c r="BC47" s="59"/>
      <c r="BD47" s="117" t="str">
        <f>IF(ISNUMBER('S1 Part 1'!BD47),'S1 Part 1'!BD47-SUM('S11'!AI47,'S12'!AI47), "NaN")</f>
        <v>NaN</v>
      </c>
      <c r="BE47" s="16"/>
      <c r="BF47" s="59"/>
      <c r="BG47" s="117" t="str">
        <f>IF(SUM('S11'!AL47,'S11'!AO47,'S12'!AL47,'S12'!AO47)=0,"NaN",'S1 Part 1'!BD47-SUM('S11'!AL47,'S11'!AO47,'S12'!AL47,'S12'!AO47))</f>
        <v>NaN</v>
      </c>
      <c r="BH47" s="16"/>
      <c r="BI47" s="59"/>
      <c r="BJ47" s="117" t="str">
        <f>IF(SUM('S11'!AR47,'S11'!AU47,'S12'!AR47,'S12'!AU47)=0,"NaN",'S1 Part 1'!BD47-SUM('S11'!AR47,'S11'!AU47,'S12'!AR47,'S12'!AU47))</f>
        <v>NaN</v>
      </c>
      <c r="BK47" s="16"/>
      <c r="BL47" s="59"/>
      <c r="BM47" s="117" t="str">
        <f>IF(ISNUMBER('S1 Part 1'!BD47),'S2'!ED47-'S1 Part 1'!BD47, "NaN")</f>
        <v>NaN</v>
      </c>
      <c r="BN47" s="16"/>
      <c r="BO47" s="59"/>
      <c r="BP47" s="117" t="str">
        <f>IF(ISNUMBER('S1 Part 1'!BG47),'S1 Part 1'!BG47-SUM('S11'!AX47,'S12'!AX47,'S13'!AX47), "NaN")</f>
        <v>NaN</v>
      </c>
      <c r="BQ47" s="16"/>
      <c r="BR47" s="59"/>
      <c r="BS47" s="117" t="str">
        <f>IF(ISNUMBER('S1 Part 1'!BJ47),'S1 Part 1'!BJ47-SUM('S11'!BA47,'S12'!BA47,'S13'!BA47,S1M!AL47), "NaN")</f>
        <v>NaN</v>
      </c>
      <c r="BT47" s="16"/>
      <c r="BU47" s="59"/>
      <c r="BV47" s="117" t="str">
        <f>IF(ISNUMBER('S1 Part 1'!BM47),'S1 Part 1'!BM47-SUM('S11'!BD47,'S12'!BD47,'S13'!BD47,S1M!AO47), "NaN")</f>
        <v>NaN</v>
      </c>
      <c r="BW47" s="16"/>
      <c r="BX47" s="59"/>
      <c r="BY47" s="117" t="str">
        <f>IF(ISNUMBER('S1 Part 1'!BP47),'S1 Part 1'!BP47-SUM('S11'!BG47,'S12'!BG47,'S13'!BG47,S1M!AR47), "NaN")</f>
        <v>NaN</v>
      </c>
      <c r="BZ47" s="16"/>
      <c r="CA47" s="59"/>
      <c r="CB47" s="117" t="str">
        <f>IF(ISNUMBER('S1 Part 1'!BS47),'S1 Part 1'!BS47-SUM('S11'!BJ47,'S12'!BJ47,'S13'!BJ47,S1M!AU47), "NaN")</f>
        <v>NaN</v>
      </c>
      <c r="CC47" s="16"/>
      <c r="CD47" s="59"/>
      <c r="CE47" s="117" t="str">
        <f>IF(ISNUMBER('S1 Part 1'!BV47),'S1 Part 1'!BV47-S1M!AX47, "NaN")</f>
        <v>NaN</v>
      </c>
      <c r="CF47" s="16"/>
      <c r="CG47" s="59"/>
      <c r="CH47" s="117" t="str">
        <f>IF(ISNUMBER('S1 Part 1'!BY47),'S1 Part 1'!BY47-SUM('S11'!BM47,'S12'!BM47,'S13'!BM47,S1M!BA47), "NaN")</f>
        <v>NaN</v>
      </c>
      <c r="CI47" s="16"/>
      <c r="CJ47" s="59"/>
      <c r="CK47" s="117" t="str">
        <f>IF(ISNUMBER('S1 Part 1'!CB47),'S1 Part 1'!CB47-SUM('S13'!BP47,S1M!BD47), "NaN")</f>
        <v>NaN</v>
      </c>
      <c r="CL47" s="16"/>
      <c r="CM47" s="59"/>
      <c r="CN47" s="117" t="str">
        <f>IF(ISNUMBER('S1 Part 1'!CK47),'S1 Part 1'!CK47-SUM('S11'!BP47,'S12'!BP47,'S13'!BY47,S1M!BG47), "NaN")</f>
        <v>NaN</v>
      </c>
      <c r="CO47" s="16"/>
      <c r="CP47" s="59"/>
      <c r="CQ47" s="117" t="str">
        <f>IF(ISNUMBER('S1 Part 1'!CN47),'S1 Part 1'!CN47-SUM('S11'!BS47,'S12'!BS47,'S13'!CB47,S1M!BJ47), "NaN")</f>
        <v>NaN</v>
      </c>
      <c r="CR47" s="16"/>
      <c r="CS47" s="59"/>
      <c r="CT47" s="117" t="str">
        <f>IF(ISNUMBER('S1 Part 1'!CQ47),'S1 Part 1'!CQ47-SUM('S12'!BV47,'S13'!CE47), "NaN")</f>
        <v>NaN</v>
      </c>
      <c r="CU47" s="16"/>
      <c r="CV47" s="59"/>
      <c r="CW47" s="117" t="str">
        <f>IF(ISNUMBER('S1 Part 1'!CT47),'S1 Part 1'!CT47-SUM('S11'!BV47,'S12'!BY47,'S13'!CH47,S1M!BM47), "NaN")</f>
        <v>NaN</v>
      </c>
      <c r="CX47" s="16"/>
      <c r="CY47" s="59"/>
      <c r="CZ47" s="117" t="str">
        <f>IF(ISNUMBER('S1 Part 1'!CW47),IF(ABS('S1 Part 1'!CW47-'S13'!CK47)&lt;5, 'S2'!FK47-'S13'!CK47,'S1 Part 1'!CW47-'S13'!CK47),"NaN")</f>
        <v>NaN</v>
      </c>
      <c r="DA47" s="16"/>
      <c r="DB47" s="59"/>
      <c r="DC47" s="117" t="str">
        <f>IF(ISNUMBER('S1 Part 1'!CZ47),IF(ABS('S1 Part 1'!CZ47-'S13'!CN47)&lt;5, 'S2'!FN47-'S13'!CN47,'S1 Part 1'!CZ47-'S13'!CN47),"NaN")</f>
        <v>NaN</v>
      </c>
      <c r="DD47" s="16"/>
      <c r="DE47" s="59"/>
      <c r="DF47" s="117" t="str">
        <f>IF(ISNUMBER('S1 Part 1'!DC47),'S1 Part 1'!DC47-SUM('S11'!BY47,'S12'!CB47,'S13'!CQ47,S1M!BP47), "NaN")</f>
        <v>NaN</v>
      </c>
      <c r="DG47" s="16"/>
      <c r="DH47" s="59"/>
      <c r="DI47" s="117" t="str">
        <f>IF(ISNUMBER('S1 Part 1'!DF47),IF(('S1 Part 1'!DF47-'S13'!CT47)&lt;5,'S2'!FT47-'S13'!CT47,'S1 Part 1'!DF47-'S13'!CT47),"NaN")</f>
        <v>NaN</v>
      </c>
      <c r="DJ47" s="16"/>
      <c r="DK47" s="59"/>
      <c r="DL47" s="117" t="str">
        <f>IF(ISNUMBER('S1 Part 1'!DI47),'S1 Part 1'!DI47-SUM('S11'!CB47,'S12'!CE47,'S13'!CW47,S1M!BS47), "NaN")</f>
        <v>NaN</v>
      </c>
      <c r="DM47" s="16"/>
      <c r="DN47" s="59"/>
      <c r="DO47" s="117" t="str">
        <f>IF(ISNUMBER('S1 Part 1'!DL47),'S1 Part 1'!DL47-SUM('S11'!CE47,'S12'!CH47,'S13'!CZ47,S1M!BV47), "NaN")</f>
        <v>NaN</v>
      </c>
      <c r="DP47" s="16"/>
      <c r="DQ47" s="59"/>
      <c r="DR47" s="117" t="str">
        <f>IF(ISNUMBER('S1 Part 1'!DO47),'S1 Part 1'!DO47-SUM('S11'!CH47,'S12'!CK47,S1M!BY47), "NaN")</f>
        <v>NaN</v>
      </c>
      <c r="DS47" s="16"/>
      <c r="DT47" s="59"/>
      <c r="DU47" s="117" t="str">
        <f>IF(ISNUMBER('S1 Part 1'!DR47),'S1 Part 1'!DR47-SUM('S11'!CK47,'S12'!CN47,'S13'!DC47,S1M!CB47), "NaN")</f>
        <v>NaN</v>
      </c>
      <c r="DV47" s="16"/>
      <c r="DW47" s="59"/>
      <c r="DX47" s="117" t="str">
        <f>IF(ISNUMBER('S1 Part 1'!DU47),'S1 Part 1'!DU47-IF(ISNUMBER('S13'!DF47),'S13'!DF47,0), "NaN")</f>
        <v>NaN</v>
      </c>
      <c r="DY47" s="16"/>
      <c r="DZ47" s="59"/>
      <c r="EA47" s="117" t="str">
        <f>IF(ISNUMBER('S1 Part 1'!DX47),'S1 Part 1'!DX47-SUM('S11'!CN47,'S12'!CQ47,'S13'!DI47,S1M!CE47), "NaN")</f>
        <v>NaN</v>
      </c>
      <c r="EB47" s="16"/>
      <c r="EC47" s="59"/>
      <c r="ED47" s="117" t="str">
        <f>IF(ISNUMBER('S1 Part 1'!EA47),'S1 Part 1'!EA47-SUM('S11'!CQ47,'S12'!CT47,'S13'!DL47,S1M!CH47), "NaN")</f>
        <v>NaN</v>
      </c>
      <c r="EE47" s="16"/>
      <c r="EF47" s="59"/>
      <c r="EG47" s="117" t="str">
        <f>IF(ISNUMBER('S1 Part 1'!ED47),IF(ABS('S1 Part 1'!ED47-SUM('S11'!CT47,'S12'!CW47,'S13'!DO47,S1M!CK47))&lt;5,SUM('S1 Part 1'!ED47,'S2'!CQ47),'S1 Part 1'!ED47-SUM('S11'!CT47,'S12'!CW47,'S13'!DO47,S1M!CK47)), "NaN")</f>
        <v>NaN</v>
      </c>
      <c r="EH47" s="16"/>
      <c r="EI47" s="76"/>
      <c r="EJ47" s="116" t="str">
        <f>IF(ISNUMBER('S1 Part 2'!B47),'S1 Part 2'!B47-SUM('S11'!CW47,'S12'!CZ47,'S13'!DU47,S1M!CN47),"NaN")</f>
        <v>NaN</v>
      </c>
      <c r="EK47" s="16"/>
      <c r="EL47" s="59"/>
      <c r="EM47" s="117" t="str">
        <f>IF(ISNUMBER('S1 Part 2'!E47),'S1 Part 2'!E47-S1M!CQ47, "NaN")</f>
        <v>NaN</v>
      </c>
      <c r="EN47" s="16"/>
      <c r="EO47" s="59"/>
      <c r="EP47" s="117" t="str">
        <f>IF(ISNUMBER('S1 Part 2'!H47),'S1 Part 2'!H47-'S13'!EA47, "NaN")</f>
        <v>NaN</v>
      </c>
      <c r="EQ47" s="16"/>
      <c r="ER47" s="59"/>
      <c r="ES47" s="117" t="str">
        <f>IF(ISNUMBER('S1 Part 2'!K47),'S1 Part 2'!K47-'S13'!ED47, "NaN")</f>
        <v>NaN</v>
      </c>
      <c r="ET47" s="16"/>
      <c r="EU47" s="59"/>
      <c r="EV47" s="117" t="str">
        <f>IF(ISNUMBER('S1 Part 2'!N47),'S1 Part 2'!N47-'S13'!EJ47, "NaN")</f>
        <v>NaN</v>
      </c>
      <c r="EW47" s="16"/>
      <c r="EX47" s="59"/>
      <c r="EY47" s="117" t="str">
        <f>IF(ISNUMBER('S1 Part 2'!Q47),'S1 Part 2'!Q47-SUM('S11'!CZ47,'S12'!DC47,'S13'!EM47,S1M!CT47,S1N!H47), "NaN")</f>
        <v>NaN</v>
      </c>
      <c r="EZ47" s="16"/>
      <c r="FA47" s="59"/>
      <c r="FB47" s="117" t="str">
        <f>IF(ISNUMBER('S1 Part 2'!T47),'S1 Part 2'!T47-S1N!K47, "NaN")</f>
        <v>NaN</v>
      </c>
      <c r="FC47" s="16"/>
      <c r="FD47" s="59"/>
      <c r="FE47" s="117" t="str">
        <f>IF(ISNUMBER('S1 Part 2'!W47),'S1 Part 2'!W47-SUM('S11'!DC47,'S12'!DF47,'S13'!EP47,S1M!CW47), "NaN")</f>
        <v>NaN</v>
      </c>
      <c r="FF47" s="16"/>
      <c r="FG47" s="59"/>
      <c r="FH47" s="117" t="str">
        <f>IF(ISNUMBER('S1 Part 2'!Z47),'S1 Part 2'!Z47-S1N!N47, "NaN")</f>
        <v>NaN</v>
      </c>
      <c r="FI47" s="16"/>
      <c r="FJ47" s="59"/>
      <c r="FK47" s="117" t="str">
        <f>IF(ISNUMBER('S1 Part 2'!AC47),'S1 Part 2'!AC47-SUM('S11'!DF47,'S12'!DI47,'S13'!ES47,S1M!CZ47), "NaN")</f>
        <v>NaN</v>
      </c>
      <c r="FL47" s="16"/>
      <c r="FM47" s="59"/>
      <c r="FN47" s="117" t="str">
        <f>IF(ISNUMBER('S1 Part 2'!AF47),'S1 Part 2'!AF47-SUM('S11'!DI47,'S12'!DL47,'S13'!EV47,S1M!DC47), "NaN")</f>
        <v>NaN</v>
      </c>
      <c r="FO47" s="16"/>
      <c r="FP47" s="59"/>
      <c r="FQ47" s="117" t="str">
        <f>IF(ISNUMBER('S1 Part 2'!AI47),'S1 Part 2'!AI47-SUM('S11'!DL47,'S12'!DO47,'S13'!EY47,S1M!DF47), "NaN")</f>
        <v>NaN</v>
      </c>
      <c r="FR47" s="16"/>
      <c r="FS47" s="59"/>
      <c r="FT47" s="117" t="str">
        <f>IF(ISNUMBER('S1 Part 2'!AL47),'S1 Part 2'!AL47-SUM('S11'!DO47,'S12'!DR47,'S13'!FB47,S1M!DI47), "NaN")</f>
        <v>NaN</v>
      </c>
      <c r="FU47" s="16"/>
      <c r="FV47" s="59"/>
      <c r="FW47" s="117" t="str">
        <f>IF(ISNUMBER('S1 Part 2'!AO47),'S1 Part 2'!AO47-SUM('S11'!DR47,'S12'!DU47,'S13'!FE47,S1M!DL47), "NaN")</f>
        <v>NaN</v>
      </c>
      <c r="FX47" s="16"/>
      <c r="FY47" s="59"/>
      <c r="FZ47" s="117" t="str">
        <f>IF(SUM('S11'!DU47,'S11'!DX47,'S12'!DX47,'S12'!EA47)=0,"NaN",'S1 Part 2'!AO47-SUM('S11'!DU47,'S11'!DX47,'S12'!DX47,'S12'!EA47,'S13'!FE47,S1M!DL47))</f>
        <v>NaN</v>
      </c>
      <c r="GA47" s="16"/>
      <c r="GB47" s="59"/>
      <c r="GC47" s="117" t="str">
        <f>IF(SUM('S11'!EA47,'S11'!ED47,'S12'!ED47,'S12'!EG47)=0,"NaN",'S1 Part 2'!AO47-SUM('S11'!EA47,'S11'!ED47,'S12'!ED47,'S12'!EG47,'S13'!FE47,S1M!DL47))</f>
        <v>NaN</v>
      </c>
      <c r="GD47" s="16"/>
      <c r="GE47" s="59"/>
      <c r="GF47" s="117" t="str">
        <f>IF(ISNUMBER('S1 Part 2'!AO47),'S2'!AL47-'S1 Part 2'!AO47, "NaN")</f>
        <v>NaN</v>
      </c>
      <c r="GG47" s="16"/>
      <c r="GH47" s="59"/>
      <c r="GI47" s="117" t="str">
        <f>IF(ISNUMBER('S1 Part 2'!AR47),'S1 Part 2'!AR47-SUM('S11'!EG47,'S12'!EJ47,'S13'!FH47,S1M!DO47), "NaN")</f>
        <v>NaN</v>
      </c>
      <c r="GJ47" s="16"/>
      <c r="GK47" s="59"/>
      <c r="GL47" s="117" t="str">
        <f>IF(ISNUMBER('S1 Part 2'!AU47),'S1 Part 2'!AU47-SUM('S11'!EJ47,'S12'!EM47,'S13'!FK47,S1M!DR47), "NaN")</f>
        <v>NaN</v>
      </c>
      <c r="GM47" s="16"/>
      <c r="GN47" s="59"/>
      <c r="GO47" s="117" t="str">
        <f>IF(ISNUMBER('S1 Part 2'!AX47),'S1 Part 2'!AX47-SUM('S11'!EM47,'S12'!EP47,'S13'!FN47,S1M!DU47), "NaN")</f>
        <v>NaN</v>
      </c>
      <c r="GP47" s="16"/>
      <c r="GQ47" s="59"/>
      <c r="GR47" s="117" t="str">
        <f>IF(ISNUMBER('S1 Part 2'!BA47),'S1 Part 2'!BA47-IF(ISNUMBER('S13'!FQ47),'S13'!FQ47,0), "NaN")</f>
        <v>NaN</v>
      </c>
      <c r="GS47" s="16"/>
      <c r="GT47" s="59"/>
      <c r="GU47" s="117" t="str">
        <f>IF(ISNUMBER('S1 Part 2'!BD47),'S1 Part 2'!BD47-SUM('S11'!EP47,'S12'!ES47,'S13'!FT47,S1M!DX47), "NaN")</f>
        <v>NaN</v>
      </c>
      <c r="GV47" s="16"/>
      <c r="GW47" s="59"/>
      <c r="GX47" s="117" t="str">
        <f>IF(ISNUMBER('S1 Part 2'!BG47),'S1 Part 2'!BG47-SUM('S11'!ES47,'S12'!EV47,'S13'!FW47,S1M!EA47), "NaN")</f>
        <v>NaN</v>
      </c>
      <c r="GY47" s="16"/>
      <c r="GZ47" s="59"/>
      <c r="HA47" s="117" t="str">
        <f>IF(ISNUMBER('S1 Part 2'!BJ47),'S1 Part 2'!BJ47-IF(ISNUMBER(S1M!ED47),S1M!ED47,0), "NaN")</f>
        <v>NaN</v>
      </c>
      <c r="HB47" s="16"/>
      <c r="HC47" s="59"/>
      <c r="HD47" s="117" t="str">
        <f>IF(ISNUMBER('S1 Part 2'!BM47),'S1 Part 2'!BM47-IF(ISNUMBER(S1M!EG47),S1M!EG47,0), "NaN")</f>
        <v>NaN</v>
      </c>
      <c r="HE47" s="16"/>
      <c r="HF47" s="59"/>
      <c r="HG47" s="117" t="str">
        <f>IF(ISNUMBER('S1 Part 2'!BP47),'S1 Part 2'!BP47-SUM('S11'!EV47,'S12'!EY47,'S13'!FZ47,S1M!EJ47), "NaN")</f>
        <v>NaN</v>
      </c>
      <c r="HH47" s="16"/>
      <c r="HI47" s="59"/>
      <c r="HJ47" s="117" t="str">
        <f>IF(ISNUMBER('S1 Part 2'!BS47),'S1 Part 2'!BS47-SUM('S12'!FB47,'S13'!GC47), "NaN")</f>
        <v>NaN</v>
      </c>
      <c r="HK47" s="16"/>
      <c r="HL47" s="59"/>
      <c r="HM47" s="117" t="str">
        <f>IF(ISNUMBER('S1 Part 2'!BV47),'S1 Part 2'!BV47-SUM('S11'!EY47,'S12'!FE47,'S13'!GF47,S1M!EM47), "NaN")</f>
        <v>NaN</v>
      </c>
      <c r="HN47" s="16"/>
      <c r="HO47" s="59"/>
      <c r="HP47" s="117" t="str">
        <f>IF(ISNUMBER('S1 Part 2'!BY47),'S1 Part 2'!BY47-SUM('S11'!FB47,'S12'!FH47,'S13'!GI47,S1M!EP47), "NaN")</f>
        <v>NaN</v>
      </c>
      <c r="HQ47" s="16"/>
      <c r="HR47" s="59"/>
      <c r="HS47" s="117" t="str">
        <f>IF(ISNUMBER('S1 Part 2'!CB47),IF(ABS('S1 Part 2'!CB47-'S13'!GL47)&lt;5, 'S2'!BS47-'S13'!GL47,'S1 Part 2'!CB47-'S13'!GL47),"NaN")</f>
        <v>NaN</v>
      </c>
      <c r="HT47" s="16"/>
      <c r="HU47" s="59"/>
      <c r="HV47" s="117" t="str">
        <f>IF(ISNUMBER('S1 Part 2'!CE47),'S1 Part 2'!CE47-SUM('S11'!FE47,'S12'!FK47,'S13'!GO47,S1M!ES47), "NaN")</f>
        <v>NaN</v>
      </c>
      <c r="HW47" s="16"/>
      <c r="HX47" s="59"/>
      <c r="HY47" s="117" t="str">
        <f>IF(ISNUMBER('S1 Part 2'!CH47),'S1 Part 2'!CH47-IF(ISNUMBER(S1M!EV47),S1M!EV47,0), "NaN")</f>
        <v>NaN</v>
      </c>
      <c r="HZ47" s="16"/>
      <c r="IA47" s="59"/>
      <c r="IB47" s="117" t="str">
        <f>IF(ISNUMBER('S1 Part 2'!CK47),'S1 Part 2'!CK47-SUM('S11'!FH47,'S12'!FN47,'S13'!GR47,S1M!EY47), "NaN")</f>
        <v>NaN</v>
      </c>
      <c r="IC47" s="16"/>
      <c r="ID47" s="59"/>
      <c r="IE47" s="117" t="str">
        <f>IF(ISNUMBER('S1 Part 2'!CN47),'S1 Part 2'!CN47-IF(ISNUMBER('S13'!GU47),'S13'!GU47,0), "NaN")</f>
        <v>NaN</v>
      </c>
      <c r="IF47" s="16"/>
      <c r="IG47" s="59"/>
      <c r="IH47" s="117" t="str">
        <f>IF(ISNUMBER('S1 Part 2'!CQ47),'S1 Part 2'!CQ47-SUM('S11'!FK47,'S12'!FQ47,'S13'!GX47,S1M!FB47), "NaN")</f>
        <v>NaN</v>
      </c>
      <c r="II47" s="16"/>
      <c r="IJ47" s="59"/>
      <c r="IK47" s="117" t="str">
        <f>IF(ISNUMBER('S1 Part 2'!CT47),'S1 Part 2'!CT47-SUM('S11'!FN47,'S12'!FT47,'S13'!HA47,S1M!FE47), "NaN")</f>
        <v>NaN</v>
      </c>
      <c r="IL47" s="16"/>
      <c r="IM47" s="59"/>
      <c r="IN47" s="117" t="str">
        <f>IF(ISNUMBER('S1 Part 2'!CW47),'S1 Part 2'!CW47-SUM('S11'!FQ47,'S12'!FW47,'S13'!HD47,S1M!FH47), "NaN")</f>
        <v>NaN</v>
      </c>
      <c r="IO47" s="16"/>
      <c r="IP47" s="59"/>
      <c r="IQ47" s="117" t="str">
        <f>IF(ISNUMBER('S1 Part 2'!CZ47),'S1 Part 2'!CZ47-SUM('S11'!FT47,'S12'!FZ47,'S13'!HG47,S1M!FK47), "NaN")</f>
        <v>NaN</v>
      </c>
      <c r="IR47" s="16"/>
      <c r="IS47" s="59"/>
      <c r="IT47" s="117" t="str">
        <f>IF(ISNUMBER('S1 Part 2'!DC47),'S1 Part 2'!DC47-SUM('S1 Part 2'!Z47,'S11'!FW47,'S12'!GC47,'S13'!HM47,S1M!FN47), "NaN")</f>
        <v>NaN</v>
      </c>
      <c r="IU47" s="16"/>
      <c r="IV47" s="59"/>
      <c r="IW47" s="117" t="str">
        <f>IF(ISNUMBER('S1 Part 2'!DF47),'S1 Part 2'!DF47-SUM('S1 Part 2'!Z47,'S11'!FZ47,'S12'!GF47,'S13'!HP47,S1M!FQ47), "NaN")</f>
        <v>NaN</v>
      </c>
      <c r="IX47" s="16"/>
      <c r="IY47" s="59"/>
      <c r="IZ47" s="117" t="str">
        <f>IF(ISNUMBER('S1 Part 2'!DI47),'S1 Part 2'!DI47-SUM('S11'!GC47,'S12'!GI47,'S13'!HS47,S1M!FT47), "NaN")</f>
        <v>NaN</v>
      </c>
      <c r="JA47" s="16"/>
      <c r="JB47" s="59"/>
      <c r="JC47" s="117" t="str">
        <f>IF(ISNUMBER('S1 Part 2'!DL47),'S1 Part 2'!DL47-IF(ISNUMBER(S1M!FW47),S1M!FW47,0), "NaN")</f>
        <v>NaN</v>
      </c>
      <c r="JD47" s="16"/>
      <c r="JE47" s="59"/>
      <c r="JF47" s="117" t="str">
        <f>IF(ISNUMBER('S1 Part 2'!DO47),'S1 Part 2'!DO47-SUM('S11'!GF47,'S12'!GL47),"NaN")</f>
        <v>NaN</v>
      </c>
      <c r="JG47" s="16"/>
      <c r="JH47" s="59"/>
      <c r="JI47" s="117" t="str">
        <f>IF(ISNUMBER('S1 Part 2'!DR47),'S1 Part 2'!DR47-SUM('S11'!GI47,'S12'!GO47,'S13'!HY47,S1M!GC47), "NaN")</f>
        <v>NaN</v>
      </c>
      <c r="JJ47" s="16"/>
      <c r="JK47" s="59"/>
      <c r="JL47" s="117" t="str">
        <f>IF(ISNUMBER('S1 Part 2'!DU47),'S1 Part 2'!DU47-SUM('S11'!GL47,'S12'!GR47,'S13'!IB47,S1M!GF47), "NaN")</f>
        <v>NaN</v>
      </c>
      <c r="JM47" s="16"/>
      <c r="JN47" s="59"/>
      <c r="JO47" s="117" t="str">
        <f>IF(ISNUMBER('S1 Part 2'!DX47),'S1 Part 2'!DX47-SUM('S11'!GO47,'S12'!GU47,'S13'!IH47,S1M!GL47), "NaN")</f>
        <v>NaN</v>
      </c>
      <c r="JP47" s="16"/>
      <c r="JQ47" s="59"/>
      <c r="JR47" s="117" t="str">
        <f>IF(ISNUMBER('S1 Part 2'!EA47),'S1 Part 2'!EA47-SUM('S11'!GR47,'S12'!GX47,'S13'!IK47,S1M!GO47), "NaN")</f>
        <v>NaN</v>
      </c>
      <c r="JS47" s="16"/>
      <c r="JT47" s="59"/>
      <c r="JU47" s="117" t="str">
        <f>IF(ISNUMBER('S1 Part 2'!ED47),IF(ABS('S1 Part 2'!ED47-SUM('S11'!GU47,'S12'!HA47,'S13'!IN47,S1M!GR47))&lt;5,SUM('S1 Part 2'!ED47,'S2'!GR47), 'S1 Part 2'!ED47-SUM('S11'!GU47,'S12'!HA47,'S13'!IN47,S1M!GR47)),"NaN")</f>
        <v>NaN</v>
      </c>
      <c r="JV47" s="16"/>
      <c r="JW47" s="59"/>
      <c r="JX47" s="118" t="str">
        <f>IF(OR(ISNUMBER('S1 Part 2'!EG47),ISNUMBER('S11'!GX47),ISNUMBER('S12'!HD47),ISNUMBER('S13'!IQ47),ISNUMBER(S1M!GU47),ISNUMBER('S2'!HA47)),IF(SUM('S1 Part 2'!EG47,'S2'!HA47)&lt;&gt;0,SUM('S1 Part 2'!EG47,'S2'!HA47),'S1 Part 2'!EG47-SUM('S11'!GX47,'S12'!HD47,'S13'!IQ47,S1M!GU47)),"NaN")</f>
        <v>NaN</v>
      </c>
      <c r="JY47" s="16"/>
      <c r="JZ47" s="76"/>
      <c r="KA47" s="131" t="str">
        <f>IF(SUM('EMP(persons)'!$E47,'EMP(persons)'!$H47,'EMP(persons)'!$K47,'EMP(persons)'!$N47)=0,"NaN",'EMP(persons)'!$B47-SUM('EMP(persons)'!$E47,'EMP(persons)'!$H47,'EMP(persons)'!$K47,'EMP(persons)'!$N47))</f>
        <v>NaN</v>
      </c>
      <c r="KB47" s="16"/>
      <c r="KC47" s="59"/>
      <c r="KD47" s="131" t="str">
        <f>IF(SUM('EMP(persons)'!Q47,'EMP(persons)'!T47)=0,"NaN",'EMP(persons)'!N47-SUM('EMP(persons)'!Q47,'EMP(persons)'!T47))</f>
        <v>NaN</v>
      </c>
      <c r="KE47" s="16"/>
      <c r="KF47" s="59"/>
      <c r="KG47" s="131" t="str">
        <f>IF(SUM('EMP(hours worked)'!$E47,'EMP(hours worked)'!$H47,'EMP(hours worked)'!$K47,'EMP(hours worked)'!$N47)=0,"NaN",'EMP(hours worked)'!$B47-SUM('EMP(hours worked)'!$E47,'EMP(hours worked)'!$H47,'EMP(hours worked)'!$K47,'EMP(hours worked)'!$N47))</f>
        <v>NaN</v>
      </c>
      <c r="KH47" s="16"/>
      <c r="KI47" s="59"/>
      <c r="KJ47" s="131" t="str">
        <f>IF(SUM('EMP(hours worked)'!Q47,'EMP(hours worked)'!T47)=0,"NaN",'EMP(hours worked)'!N47-SUM('EMP(hours worked)'!Q46,'EMP(hours worked)'!T47))</f>
        <v>NaN</v>
      </c>
      <c r="KK47" s="16"/>
      <c r="KL47" s="59"/>
    </row>
    <row r="48" spans="1:298" s="32" customFormat="1" ht="10.5" x14ac:dyDescent="0.25">
      <c r="A48" s="115" t="s">
        <v>720</v>
      </c>
      <c r="B48" s="117" t="str">
        <f>IF(ISNUMBER('S1 Part 1'!B48),'S1 Part 1'!B48-SUM('S11'!B48,'S12'!B48,'S13'!B48,S1M!B48), "NaN")</f>
        <v>NaN</v>
      </c>
      <c r="C48" s="16"/>
      <c r="D48" s="59"/>
      <c r="E48" s="117" t="str">
        <f>IF(ISNUMBER('S1 Part 1'!E48),'S1 Part 1'!E48-SUM('S13'!E48,S1M!E48), "NaN")</f>
        <v>NaN</v>
      </c>
      <c r="F48" s="16"/>
      <c r="G48" s="59"/>
      <c r="H48" s="117" t="str">
        <f>IF(ISNUMBER('S1 Part 1'!H48),'S1 Part 1'!H48-SUM('S13'!H48,S1M!H48), "NaN")</f>
        <v>NaN</v>
      </c>
      <c r="I48" s="16"/>
      <c r="J48" s="59"/>
      <c r="K48" s="117" t="str">
        <f>IF(ISNUMBER('S1 Part 1'!K48),'S1 Part 1'!K48-'S13'!K48, "NaN")</f>
        <v>NaN</v>
      </c>
      <c r="L48" s="16"/>
      <c r="M48" s="59"/>
      <c r="N48" s="117" t="str">
        <f>IF(ISNUMBER('S1 Part 1'!N48),'S1 Part 1'!N48-SUM('S11'!E48,'S12'!E48,'S13'!N48,S1M!K48), "NaN")</f>
        <v>NaN</v>
      </c>
      <c r="O48" s="16"/>
      <c r="P48" s="59"/>
      <c r="Q48" s="117" t="str">
        <f>IF(ISNUMBER('S1 Part 1'!Q48),'S1 Part 1'!Q48-SUM('S11'!H48,'S12'!H48,'S13'!Q48,S1M!N48), "NaN")</f>
        <v>NaN</v>
      </c>
      <c r="R48" s="16"/>
      <c r="S48" s="59"/>
      <c r="T48" s="117" t="str">
        <f>IF(ISNUMBER('S1 Part 1'!T48),'S1 Part 1'!T48-SUM('S11'!K48,'S12'!K48,'S13'!T48,S1M!Q48), "NaN")</f>
        <v>NaN</v>
      </c>
      <c r="U48" s="16"/>
      <c r="V48" s="59"/>
      <c r="W48" s="117" t="str">
        <f>IF(ISNUMBER('S1 Part 1'!W48),'S1 Part 1'!W48-SUM('S11'!N48,'S12'!N48,'S13'!W48,S1M!T48), "NaN")</f>
        <v>NaN</v>
      </c>
      <c r="X48" s="16"/>
      <c r="Y48" s="59"/>
      <c r="Z48" s="117" t="str">
        <f>IF(ISNUMBER('S1 Part 1'!Z48),'S1 Part 1'!Z48-SUM('S11'!Q48,'S12'!Q48,'S13'!Z48,S1M!W48,S1N!B48), "NaN")</f>
        <v>NaN</v>
      </c>
      <c r="AA48" s="16"/>
      <c r="AB48" s="59"/>
      <c r="AC48" s="117" t="str">
        <f>IF(ISNUMBER('S1 Part 1'!AC48),'S1 Part 1'!AC48-S1N!E48, "NaN")</f>
        <v>NaN</v>
      </c>
      <c r="AD48" s="16"/>
      <c r="AE48" s="59"/>
      <c r="AF48" s="117" t="str">
        <f>IF(ISNUMBER('S1 Part 1'!AF48),'S1 Part 1'!AF48-SUM('S11'!T48,'S12'!T48,'S13'!AC48,S1M!Z48,0), "NaN")</f>
        <v>NaN</v>
      </c>
      <c r="AG48" s="16"/>
      <c r="AH48" s="59"/>
      <c r="AI48" s="117" t="str">
        <f>IF(ISNUMBER('S1 Part 1'!AI48),'S1 Part 1'!AI48-'S13'!AF48, "NaN")</f>
        <v>NaN</v>
      </c>
      <c r="AJ48" s="16"/>
      <c r="AK48" s="59"/>
      <c r="AL48" s="117" t="str">
        <f>IF(ISNUMBER('S1 Part 1'!AL48),'S1 Part 1'!AL48-IF(ISNUMBER('S13'!AI48),'S13'!AI48,0), "NaN")</f>
        <v>NaN</v>
      </c>
      <c r="AM48" s="16"/>
      <c r="AN48" s="59"/>
      <c r="AO48" s="117" t="str">
        <f>IF(ISNUMBER('S1 Part 1'!AO48),'S1 Part 1'!AO48-IF(ISNUMBER('S13'!AL48),'S13'!AL48,0), "NaN")</f>
        <v>NaN</v>
      </c>
      <c r="AP48" s="16"/>
      <c r="AQ48" s="59"/>
      <c r="AR48" s="117" t="str">
        <f>IF(ISNUMBER('S1 Part 1'!AR48),'S1 Part 1'!AR48-SUM('S11'!W48,'S12'!W48,'S13'!AO48,S1M!AC48), "NaN")</f>
        <v>NaN</v>
      </c>
      <c r="AS48" s="16"/>
      <c r="AT48" s="59"/>
      <c r="AU48" s="117" t="str">
        <f>IF(ISNUMBER('S1 Part 1'!AU48),'S1 Part 1'!AU48-SUM('S11'!Z48,'S12'!Z48,'S13'!AR48,S1M!AF48), "NaN")</f>
        <v>NaN</v>
      </c>
      <c r="AV48" s="16"/>
      <c r="AW48" s="59"/>
      <c r="AX48" s="117" t="str">
        <f>IF(ISNUMBER('S1 Part 1'!AX48),'S1 Part 1'!AX48-SUM('S11'!AC48,'S12'!AC48,'S13'!AU48,S1M!AI48), "NaN")</f>
        <v>NaN</v>
      </c>
      <c r="AY48" s="16"/>
      <c r="AZ48" s="59"/>
      <c r="BA48" s="117" t="str">
        <f>IF(ISNUMBER('S1 Part 1'!BA48),'S1 Part 1'!BA48-SUM('S11'!AF48,'S12'!AF48), "NaN")</f>
        <v>NaN</v>
      </c>
      <c r="BB48" s="16"/>
      <c r="BC48" s="59"/>
      <c r="BD48" s="117" t="str">
        <f>IF(ISNUMBER('S1 Part 1'!BD48),'S1 Part 1'!BD48-SUM('S11'!AI48,'S12'!AI48), "NaN")</f>
        <v>NaN</v>
      </c>
      <c r="BE48" s="16"/>
      <c r="BF48" s="59"/>
      <c r="BG48" s="117" t="str">
        <f>IF(SUM('S11'!AL48,'S11'!AO48,'S12'!AL48,'S12'!AO48)=0,"NaN",'S1 Part 1'!BD48-SUM('S11'!AL48,'S11'!AO48,'S12'!AL48,'S12'!AO48))</f>
        <v>NaN</v>
      </c>
      <c r="BH48" s="16"/>
      <c r="BI48" s="59"/>
      <c r="BJ48" s="117" t="str">
        <f>IF(SUM('S11'!AR48,'S11'!AU48,'S12'!AR48,'S12'!AU48)=0,"NaN",'S1 Part 1'!BD48-SUM('S11'!AR48,'S11'!AU48,'S12'!AR48,'S12'!AU48))</f>
        <v>NaN</v>
      </c>
      <c r="BK48" s="16"/>
      <c r="BL48" s="59"/>
      <c r="BM48" s="117" t="str">
        <f>IF(ISNUMBER('S1 Part 1'!BD48),'S2'!ED48-'S1 Part 1'!BD48, "NaN")</f>
        <v>NaN</v>
      </c>
      <c r="BN48" s="16"/>
      <c r="BO48" s="59"/>
      <c r="BP48" s="117" t="str">
        <f>IF(ISNUMBER('S1 Part 1'!BG48),'S1 Part 1'!BG48-SUM('S11'!AX48,'S12'!AX48,'S13'!AX48), "NaN")</f>
        <v>NaN</v>
      </c>
      <c r="BQ48" s="16"/>
      <c r="BR48" s="59"/>
      <c r="BS48" s="117" t="str">
        <f>IF(ISNUMBER('S1 Part 1'!BJ48),'S1 Part 1'!BJ48-SUM('S11'!BA48,'S12'!BA48,'S13'!BA48,S1M!AL48), "NaN")</f>
        <v>NaN</v>
      </c>
      <c r="BT48" s="16"/>
      <c r="BU48" s="59"/>
      <c r="BV48" s="117" t="str">
        <f>IF(ISNUMBER('S1 Part 1'!BM48),'S1 Part 1'!BM48-SUM('S11'!BD48,'S12'!BD48,'S13'!BD48,S1M!AO48), "NaN")</f>
        <v>NaN</v>
      </c>
      <c r="BW48" s="16"/>
      <c r="BX48" s="59"/>
      <c r="BY48" s="117" t="str">
        <f>IF(ISNUMBER('S1 Part 1'!BP48),'S1 Part 1'!BP48-SUM('S11'!BG48,'S12'!BG48,'S13'!BG48,S1M!AR48), "NaN")</f>
        <v>NaN</v>
      </c>
      <c r="BZ48" s="16"/>
      <c r="CA48" s="59"/>
      <c r="CB48" s="117" t="str">
        <f>IF(ISNUMBER('S1 Part 1'!BS48),'S1 Part 1'!BS48-SUM('S11'!BJ48,'S12'!BJ48,'S13'!BJ48,S1M!AU48), "NaN")</f>
        <v>NaN</v>
      </c>
      <c r="CC48" s="16"/>
      <c r="CD48" s="59"/>
      <c r="CE48" s="117" t="str">
        <f>IF(ISNUMBER('S1 Part 1'!BV48),'S1 Part 1'!BV48-S1M!AX48, "NaN")</f>
        <v>NaN</v>
      </c>
      <c r="CF48" s="16"/>
      <c r="CG48" s="59"/>
      <c r="CH48" s="117" t="str">
        <f>IF(ISNUMBER('S1 Part 1'!BY48),'S1 Part 1'!BY48-SUM('S11'!BM48,'S12'!BM48,'S13'!BM48,S1M!BA48), "NaN")</f>
        <v>NaN</v>
      </c>
      <c r="CI48" s="16"/>
      <c r="CJ48" s="59"/>
      <c r="CK48" s="117" t="str">
        <f>IF(ISNUMBER('S1 Part 1'!CB48),'S1 Part 1'!CB48-SUM('S13'!BP48,S1M!BD48), "NaN")</f>
        <v>NaN</v>
      </c>
      <c r="CL48" s="16"/>
      <c r="CM48" s="59"/>
      <c r="CN48" s="117" t="str">
        <f>IF(ISNUMBER('S1 Part 1'!CK48),'S1 Part 1'!CK48-SUM('S11'!BP48,'S12'!BP48,'S13'!BY48,S1M!BG48), "NaN")</f>
        <v>NaN</v>
      </c>
      <c r="CO48" s="16"/>
      <c r="CP48" s="59"/>
      <c r="CQ48" s="117" t="str">
        <f>IF(ISNUMBER('S1 Part 1'!CN48),'S1 Part 1'!CN48-SUM('S11'!BS48,'S12'!BS48,'S13'!CB48,S1M!BJ48), "NaN")</f>
        <v>NaN</v>
      </c>
      <c r="CR48" s="16"/>
      <c r="CS48" s="59"/>
      <c r="CT48" s="117" t="str">
        <f>IF(ISNUMBER('S1 Part 1'!CQ48),'S1 Part 1'!CQ48-SUM('S12'!BV48,'S13'!CE48), "NaN")</f>
        <v>NaN</v>
      </c>
      <c r="CU48" s="16"/>
      <c r="CV48" s="59"/>
      <c r="CW48" s="117" t="str">
        <f>IF(ISNUMBER('S1 Part 1'!CT48),'S1 Part 1'!CT48-SUM('S11'!BV48,'S12'!BY48,'S13'!CH48,S1M!BM48), "NaN")</f>
        <v>NaN</v>
      </c>
      <c r="CX48" s="16"/>
      <c r="CY48" s="59"/>
      <c r="CZ48" s="117" t="str">
        <f>IF(ISNUMBER('S1 Part 1'!CW48),IF(ABS('S1 Part 1'!CW48-'S13'!CK48)&lt;5, 'S2'!FK48-'S13'!CK48,'S1 Part 1'!CW48-'S13'!CK48),"NaN")</f>
        <v>NaN</v>
      </c>
      <c r="DA48" s="16"/>
      <c r="DB48" s="59"/>
      <c r="DC48" s="117" t="str">
        <f>IF(ISNUMBER('S1 Part 1'!CZ48),IF(ABS('S1 Part 1'!CZ48-'S13'!CN48)&lt;5, 'S2'!FN48-'S13'!CN48,'S1 Part 1'!CZ48-'S13'!CN48),"NaN")</f>
        <v>NaN</v>
      </c>
      <c r="DD48" s="16"/>
      <c r="DE48" s="59"/>
      <c r="DF48" s="117" t="str">
        <f>IF(ISNUMBER('S1 Part 1'!DC48),'S1 Part 1'!DC48-SUM('S11'!BY48,'S12'!CB48,'S13'!CQ48,S1M!BP48), "NaN")</f>
        <v>NaN</v>
      </c>
      <c r="DG48" s="16"/>
      <c r="DH48" s="59"/>
      <c r="DI48" s="117" t="str">
        <f>IF(ISNUMBER('S1 Part 1'!DF48),IF(('S1 Part 1'!DF48-'S13'!CT48)&lt;5,'S2'!FT48-'S13'!CT48,'S1 Part 1'!DF48-'S13'!CT48),"NaN")</f>
        <v>NaN</v>
      </c>
      <c r="DJ48" s="16"/>
      <c r="DK48" s="59"/>
      <c r="DL48" s="117" t="str">
        <f>IF(ISNUMBER('S1 Part 1'!DI48),'S1 Part 1'!DI48-SUM('S11'!CB48,'S12'!CE48,'S13'!CW48,S1M!BS48), "NaN")</f>
        <v>NaN</v>
      </c>
      <c r="DM48" s="16"/>
      <c r="DN48" s="59"/>
      <c r="DO48" s="117" t="str">
        <f>IF(ISNUMBER('S1 Part 1'!DL48),'S1 Part 1'!DL48-SUM('S11'!CE48,'S12'!CH48,'S13'!CZ48,S1M!BV48), "NaN")</f>
        <v>NaN</v>
      </c>
      <c r="DP48" s="16"/>
      <c r="DQ48" s="59"/>
      <c r="DR48" s="117" t="str">
        <f>IF(ISNUMBER('S1 Part 1'!DO48),'S1 Part 1'!DO48-SUM('S11'!CH48,'S12'!CK48,S1M!BY48), "NaN")</f>
        <v>NaN</v>
      </c>
      <c r="DS48" s="16"/>
      <c r="DT48" s="59"/>
      <c r="DU48" s="117" t="str">
        <f>IF(ISNUMBER('S1 Part 1'!DR48),'S1 Part 1'!DR48-SUM('S11'!CK48,'S12'!CN48,'S13'!DC48,S1M!CB48), "NaN")</f>
        <v>NaN</v>
      </c>
      <c r="DV48" s="16"/>
      <c r="DW48" s="59"/>
      <c r="DX48" s="117" t="str">
        <f>IF(ISNUMBER('S1 Part 1'!DU48),'S1 Part 1'!DU48-IF(ISNUMBER('S13'!DF48),'S13'!DF48,0), "NaN")</f>
        <v>NaN</v>
      </c>
      <c r="DY48" s="16"/>
      <c r="DZ48" s="59"/>
      <c r="EA48" s="117" t="str">
        <f>IF(ISNUMBER('S1 Part 1'!DX48),'S1 Part 1'!DX48-SUM('S11'!CN48,'S12'!CQ48,'S13'!DI48,S1M!CE48), "NaN")</f>
        <v>NaN</v>
      </c>
      <c r="EB48" s="16"/>
      <c r="EC48" s="59"/>
      <c r="ED48" s="117" t="str">
        <f>IF(ISNUMBER('S1 Part 1'!EA48),'S1 Part 1'!EA48-SUM('S11'!CQ48,'S12'!CT48,'S13'!DL48,S1M!CH48), "NaN")</f>
        <v>NaN</v>
      </c>
      <c r="EE48" s="16"/>
      <c r="EF48" s="59"/>
      <c r="EG48" s="117" t="str">
        <f>IF(ISNUMBER('S1 Part 1'!ED48),IF(ABS('S1 Part 1'!ED48-SUM('S11'!CT48,'S12'!CW48,'S13'!DO48,S1M!CK48))&lt;5,SUM('S1 Part 1'!ED48,'S2'!CQ48),'S1 Part 1'!ED48-SUM('S11'!CT48,'S12'!CW48,'S13'!DO48,S1M!CK48)), "NaN")</f>
        <v>NaN</v>
      </c>
      <c r="EH48" s="16"/>
      <c r="EI48" s="76"/>
      <c r="EJ48" s="116" t="str">
        <f>IF(ISNUMBER('S1 Part 2'!B48),'S1 Part 2'!B48-SUM('S11'!CW48,'S12'!CZ48,'S13'!DU48,S1M!CN48),"NaN")</f>
        <v>NaN</v>
      </c>
      <c r="EK48" s="16"/>
      <c r="EL48" s="59"/>
      <c r="EM48" s="117" t="str">
        <f>IF(ISNUMBER('S1 Part 2'!E48),'S1 Part 2'!E48-S1M!CQ48, "NaN")</f>
        <v>NaN</v>
      </c>
      <c r="EN48" s="16"/>
      <c r="EO48" s="59"/>
      <c r="EP48" s="117" t="str">
        <f>IF(ISNUMBER('S1 Part 2'!H48),'S1 Part 2'!H48-'S13'!EA48, "NaN")</f>
        <v>NaN</v>
      </c>
      <c r="EQ48" s="16"/>
      <c r="ER48" s="59"/>
      <c r="ES48" s="117" t="str">
        <f>IF(ISNUMBER('S1 Part 2'!K48),'S1 Part 2'!K48-'S13'!ED48, "NaN")</f>
        <v>NaN</v>
      </c>
      <c r="ET48" s="16"/>
      <c r="EU48" s="59"/>
      <c r="EV48" s="117" t="str">
        <f>IF(ISNUMBER('S1 Part 2'!N48),'S1 Part 2'!N48-'S13'!EJ48, "NaN")</f>
        <v>NaN</v>
      </c>
      <c r="EW48" s="16"/>
      <c r="EX48" s="59"/>
      <c r="EY48" s="117" t="str">
        <f>IF(ISNUMBER('S1 Part 2'!Q48),'S1 Part 2'!Q48-SUM('S11'!CZ48,'S12'!DC48,'S13'!EM48,S1M!CT48,S1N!H48), "NaN")</f>
        <v>NaN</v>
      </c>
      <c r="EZ48" s="16"/>
      <c r="FA48" s="59"/>
      <c r="FB48" s="117" t="str">
        <f>IF(ISNUMBER('S1 Part 2'!T48),'S1 Part 2'!T48-S1N!K48, "NaN")</f>
        <v>NaN</v>
      </c>
      <c r="FC48" s="16"/>
      <c r="FD48" s="59"/>
      <c r="FE48" s="117" t="str">
        <f>IF(ISNUMBER('S1 Part 2'!W48),'S1 Part 2'!W48-SUM('S11'!DC48,'S12'!DF48,'S13'!EP48,S1M!CW48), "NaN")</f>
        <v>NaN</v>
      </c>
      <c r="FF48" s="16"/>
      <c r="FG48" s="59"/>
      <c r="FH48" s="117" t="str">
        <f>IF(ISNUMBER('S1 Part 2'!Z48),'S1 Part 2'!Z48-S1N!N48, "NaN")</f>
        <v>NaN</v>
      </c>
      <c r="FI48" s="16"/>
      <c r="FJ48" s="59"/>
      <c r="FK48" s="117" t="str">
        <f>IF(ISNUMBER('S1 Part 2'!AC48),'S1 Part 2'!AC48-SUM('S11'!DF48,'S12'!DI48,'S13'!ES48,S1M!CZ48), "NaN")</f>
        <v>NaN</v>
      </c>
      <c r="FL48" s="16"/>
      <c r="FM48" s="59"/>
      <c r="FN48" s="117" t="str">
        <f>IF(ISNUMBER('S1 Part 2'!AF48),'S1 Part 2'!AF48-SUM('S11'!DI48,'S12'!DL48,'S13'!EV48,S1M!DC48), "NaN")</f>
        <v>NaN</v>
      </c>
      <c r="FO48" s="16"/>
      <c r="FP48" s="59"/>
      <c r="FQ48" s="117" t="str">
        <f>IF(ISNUMBER('S1 Part 2'!AI48),'S1 Part 2'!AI48-SUM('S11'!DL48,'S12'!DO48,'S13'!EY48,S1M!DF48), "NaN")</f>
        <v>NaN</v>
      </c>
      <c r="FR48" s="16"/>
      <c r="FS48" s="59"/>
      <c r="FT48" s="117" t="str">
        <f>IF(ISNUMBER('S1 Part 2'!AL48),'S1 Part 2'!AL48-SUM('S11'!DO48,'S12'!DR48,'S13'!FB48,S1M!DI48), "NaN")</f>
        <v>NaN</v>
      </c>
      <c r="FU48" s="16"/>
      <c r="FV48" s="59"/>
      <c r="FW48" s="117" t="str">
        <f>IF(ISNUMBER('S1 Part 2'!AO48),'S1 Part 2'!AO48-SUM('S11'!DR48,'S12'!DU48,'S13'!FE48,S1M!DL48), "NaN")</f>
        <v>NaN</v>
      </c>
      <c r="FX48" s="16"/>
      <c r="FY48" s="59"/>
      <c r="FZ48" s="117" t="str">
        <f>IF(SUM('S11'!DU48,'S11'!DX48,'S12'!DX48,'S12'!EA48)=0,"NaN",'S1 Part 2'!AO48-SUM('S11'!DU48,'S11'!DX48,'S12'!DX48,'S12'!EA48,'S13'!FE48,S1M!DL48))</f>
        <v>NaN</v>
      </c>
      <c r="GA48" s="16"/>
      <c r="GB48" s="59"/>
      <c r="GC48" s="117" t="str">
        <f>IF(SUM('S11'!EA48,'S11'!ED48,'S12'!ED48,'S12'!EG48)=0,"NaN",'S1 Part 2'!AO48-SUM('S11'!EA48,'S11'!ED48,'S12'!ED48,'S12'!EG48,'S13'!FE48,S1M!DL48))</f>
        <v>NaN</v>
      </c>
      <c r="GD48" s="16"/>
      <c r="GE48" s="59"/>
      <c r="GF48" s="117" t="str">
        <f>IF(ISNUMBER('S1 Part 2'!AO48),'S2'!AL48-'S1 Part 2'!AO48, "NaN")</f>
        <v>NaN</v>
      </c>
      <c r="GG48" s="16"/>
      <c r="GH48" s="59"/>
      <c r="GI48" s="117" t="str">
        <f>IF(ISNUMBER('S1 Part 2'!AR48),'S1 Part 2'!AR48-SUM('S11'!EG48,'S12'!EJ48,'S13'!FH48,S1M!DO48), "NaN")</f>
        <v>NaN</v>
      </c>
      <c r="GJ48" s="16"/>
      <c r="GK48" s="59"/>
      <c r="GL48" s="117" t="str">
        <f>IF(ISNUMBER('S1 Part 2'!AU48),'S1 Part 2'!AU48-SUM('S11'!EJ48,'S12'!EM48,'S13'!FK48,S1M!DR48), "NaN")</f>
        <v>NaN</v>
      </c>
      <c r="GM48" s="16"/>
      <c r="GN48" s="59"/>
      <c r="GO48" s="117" t="str">
        <f>IF(ISNUMBER('S1 Part 2'!AX48),'S1 Part 2'!AX48-SUM('S11'!EM48,'S12'!EP48,'S13'!FN48,S1M!DU48), "NaN")</f>
        <v>NaN</v>
      </c>
      <c r="GP48" s="16"/>
      <c r="GQ48" s="59"/>
      <c r="GR48" s="117" t="str">
        <f>IF(ISNUMBER('S1 Part 2'!BA48),'S1 Part 2'!BA48-IF(ISNUMBER('S13'!FQ48),'S13'!FQ48,0), "NaN")</f>
        <v>NaN</v>
      </c>
      <c r="GS48" s="16"/>
      <c r="GT48" s="59"/>
      <c r="GU48" s="117" t="str">
        <f>IF(ISNUMBER('S1 Part 2'!BD48),'S1 Part 2'!BD48-SUM('S11'!EP48,'S12'!ES48,'S13'!FT48,S1M!DX48), "NaN")</f>
        <v>NaN</v>
      </c>
      <c r="GV48" s="16"/>
      <c r="GW48" s="59"/>
      <c r="GX48" s="117" t="str">
        <f>IF(ISNUMBER('S1 Part 2'!BG48),'S1 Part 2'!BG48-SUM('S11'!ES48,'S12'!EV48,'S13'!FW48,S1M!EA48), "NaN")</f>
        <v>NaN</v>
      </c>
      <c r="GY48" s="16"/>
      <c r="GZ48" s="59"/>
      <c r="HA48" s="117" t="str">
        <f>IF(ISNUMBER('S1 Part 2'!BJ48),'S1 Part 2'!BJ48-IF(ISNUMBER(S1M!ED48),S1M!ED48,0), "NaN")</f>
        <v>NaN</v>
      </c>
      <c r="HB48" s="16"/>
      <c r="HC48" s="59"/>
      <c r="HD48" s="117" t="str">
        <f>IF(ISNUMBER('S1 Part 2'!BM48),'S1 Part 2'!BM48-IF(ISNUMBER(S1M!EG48),S1M!EG48,0), "NaN")</f>
        <v>NaN</v>
      </c>
      <c r="HE48" s="16"/>
      <c r="HF48" s="59"/>
      <c r="HG48" s="117" t="str">
        <f>IF(ISNUMBER('S1 Part 2'!BP48),'S1 Part 2'!BP48-SUM('S11'!EV48,'S12'!EY48,'S13'!FZ48,S1M!EJ48), "NaN")</f>
        <v>NaN</v>
      </c>
      <c r="HH48" s="16"/>
      <c r="HI48" s="59"/>
      <c r="HJ48" s="117" t="str">
        <f>IF(ISNUMBER('S1 Part 2'!BS48),'S1 Part 2'!BS48-SUM('S12'!FB48,'S13'!GC48), "NaN")</f>
        <v>NaN</v>
      </c>
      <c r="HK48" s="16"/>
      <c r="HL48" s="59"/>
      <c r="HM48" s="117" t="str">
        <f>IF(ISNUMBER('S1 Part 2'!BV48),'S1 Part 2'!BV48-SUM('S11'!EY48,'S12'!FE48,'S13'!GF48,S1M!EM48), "NaN")</f>
        <v>NaN</v>
      </c>
      <c r="HN48" s="16"/>
      <c r="HO48" s="59"/>
      <c r="HP48" s="117" t="str">
        <f>IF(ISNUMBER('S1 Part 2'!BY48),'S1 Part 2'!BY48-SUM('S11'!FB48,'S12'!FH48,'S13'!GI48,S1M!EP48), "NaN")</f>
        <v>NaN</v>
      </c>
      <c r="HQ48" s="16"/>
      <c r="HR48" s="59"/>
      <c r="HS48" s="117" t="str">
        <f>IF(ISNUMBER('S1 Part 2'!CB48),IF(ABS('S1 Part 2'!CB48-'S13'!GL48)&lt;5, 'S2'!BS48-'S13'!GL48,'S1 Part 2'!CB48-'S13'!GL48),"NaN")</f>
        <v>NaN</v>
      </c>
      <c r="HT48" s="16"/>
      <c r="HU48" s="59"/>
      <c r="HV48" s="117" t="str">
        <f>IF(ISNUMBER('S1 Part 2'!CE48),'S1 Part 2'!CE48-SUM('S11'!FE48,'S12'!FK48,'S13'!GO48,S1M!ES48), "NaN")</f>
        <v>NaN</v>
      </c>
      <c r="HW48" s="16"/>
      <c r="HX48" s="59"/>
      <c r="HY48" s="117" t="str">
        <f>IF(ISNUMBER('S1 Part 2'!CH48),'S1 Part 2'!CH48-IF(ISNUMBER(S1M!EV48),S1M!EV48,0), "NaN")</f>
        <v>NaN</v>
      </c>
      <c r="HZ48" s="16"/>
      <c r="IA48" s="59"/>
      <c r="IB48" s="117" t="str">
        <f>IF(ISNUMBER('S1 Part 2'!CK48),'S1 Part 2'!CK48-SUM('S11'!FH48,'S12'!FN48,'S13'!GR48,S1M!EY48), "NaN")</f>
        <v>NaN</v>
      </c>
      <c r="IC48" s="16"/>
      <c r="ID48" s="59"/>
      <c r="IE48" s="117" t="str">
        <f>IF(ISNUMBER('S1 Part 2'!CN48),'S1 Part 2'!CN48-IF(ISNUMBER('S13'!GU48),'S13'!GU48,0), "NaN")</f>
        <v>NaN</v>
      </c>
      <c r="IF48" s="16"/>
      <c r="IG48" s="59"/>
      <c r="IH48" s="117" t="str">
        <f>IF(ISNUMBER('S1 Part 2'!CQ48),'S1 Part 2'!CQ48-SUM('S11'!FK48,'S12'!FQ48,'S13'!GX48,S1M!FB48), "NaN")</f>
        <v>NaN</v>
      </c>
      <c r="II48" s="16"/>
      <c r="IJ48" s="59"/>
      <c r="IK48" s="117" t="str">
        <f>IF(ISNUMBER('S1 Part 2'!CT48),'S1 Part 2'!CT48-SUM('S11'!FN48,'S12'!FT48,'S13'!HA48,S1M!FE48), "NaN")</f>
        <v>NaN</v>
      </c>
      <c r="IL48" s="16"/>
      <c r="IM48" s="59"/>
      <c r="IN48" s="117" t="str">
        <f>IF(ISNUMBER('S1 Part 2'!CW48),'S1 Part 2'!CW48-SUM('S11'!FQ48,'S12'!FW48,'S13'!HD48,S1M!FH48), "NaN")</f>
        <v>NaN</v>
      </c>
      <c r="IO48" s="16"/>
      <c r="IP48" s="59"/>
      <c r="IQ48" s="117" t="str">
        <f>IF(ISNUMBER('S1 Part 2'!CZ48),'S1 Part 2'!CZ48-SUM('S11'!FT48,'S12'!FZ48,'S13'!HG48,S1M!FK48), "NaN")</f>
        <v>NaN</v>
      </c>
      <c r="IR48" s="16"/>
      <c r="IS48" s="59"/>
      <c r="IT48" s="117" t="str">
        <f>IF(ISNUMBER('S1 Part 2'!DC48),'S1 Part 2'!DC48-SUM('S1 Part 2'!Z48,'S11'!FW48,'S12'!GC48,'S13'!HM48,S1M!FN48), "NaN")</f>
        <v>NaN</v>
      </c>
      <c r="IU48" s="16"/>
      <c r="IV48" s="59"/>
      <c r="IW48" s="117" t="str">
        <f>IF(ISNUMBER('S1 Part 2'!DF48),'S1 Part 2'!DF48-SUM('S1 Part 2'!Z48,'S11'!FZ48,'S12'!GF48,'S13'!HP48,S1M!FQ48), "NaN")</f>
        <v>NaN</v>
      </c>
      <c r="IX48" s="16"/>
      <c r="IY48" s="59"/>
      <c r="IZ48" s="117" t="str">
        <f>IF(ISNUMBER('S1 Part 2'!DI48),'S1 Part 2'!DI48-SUM('S11'!GC48,'S12'!GI48,'S13'!HS48,S1M!FT48), "NaN")</f>
        <v>NaN</v>
      </c>
      <c r="JA48" s="16"/>
      <c r="JB48" s="59"/>
      <c r="JC48" s="117" t="str">
        <f>IF(ISNUMBER('S1 Part 2'!DL48),'S1 Part 2'!DL48-IF(ISNUMBER(S1M!FW48),S1M!FW48,0), "NaN")</f>
        <v>NaN</v>
      </c>
      <c r="JD48" s="16"/>
      <c r="JE48" s="59"/>
      <c r="JF48" s="117" t="str">
        <f>IF(ISNUMBER('S1 Part 2'!DO48),'S1 Part 2'!DO48-SUM('S11'!GF48,'S12'!GL48),"NaN")</f>
        <v>NaN</v>
      </c>
      <c r="JG48" s="16"/>
      <c r="JH48" s="59"/>
      <c r="JI48" s="117" t="str">
        <f>IF(ISNUMBER('S1 Part 2'!DR48),'S1 Part 2'!DR48-SUM('S11'!GI48,'S12'!GO48,'S13'!HY48,S1M!GC48), "NaN")</f>
        <v>NaN</v>
      </c>
      <c r="JJ48" s="16"/>
      <c r="JK48" s="59"/>
      <c r="JL48" s="117" t="str">
        <f>IF(ISNUMBER('S1 Part 2'!DU48),'S1 Part 2'!DU48-SUM('S11'!GL48,'S12'!GR48,'S13'!IB48,S1M!GF48), "NaN")</f>
        <v>NaN</v>
      </c>
      <c r="JM48" s="16"/>
      <c r="JN48" s="59"/>
      <c r="JO48" s="117" t="str">
        <f>IF(ISNUMBER('S1 Part 2'!DX48),'S1 Part 2'!DX48-SUM('S11'!GO48,'S12'!GU48,'S13'!IH48,S1M!GL48), "NaN")</f>
        <v>NaN</v>
      </c>
      <c r="JP48" s="16"/>
      <c r="JQ48" s="59"/>
      <c r="JR48" s="117" t="str">
        <f>IF(ISNUMBER('S1 Part 2'!EA48),'S1 Part 2'!EA48-SUM('S11'!GR48,'S12'!GX48,'S13'!IK48,S1M!GO48), "NaN")</f>
        <v>NaN</v>
      </c>
      <c r="JS48" s="16"/>
      <c r="JT48" s="59"/>
      <c r="JU48" s="117" t="str">
        <f>IF(ISNUMBER('S1 Part 2'!ED48),IF(ABS('S1 Part 2'!ED48-SUM('S11'!GU48,'S12'!HA48,'S13'!IN48,S1M!GR48))&lt;5,SUM('S1 Part 2'!ED48,'S2'!GR48), 'S1 Part 2'!ED48-SUM('S11'!GU48,'S12'!HA48,'S13'!IN48,S1M!GR48)),"NaN")</f>
        <v>NaN</v>
      </c>
      <c r="JV48" s="16"/>
      <c r="JW48" s="59"/>
      <c r="JX48" s="118" t="str">
        <f>IF(OR(ISNUMBER('S1 Part 2'!EG48),ISNUMBER('S11'!GX48),ISNUMBER('S12'!HD48),ISNUMBER('S13'!IQ48),ISNUMBER(S1M!GU48),ISNUMBER('S2'!HA48)),IF(SUM('S1 Part 2'!EG48,'S2'!HA48)&lt;&gt;0,SUM('S1 Part 2'!EG48,'S2'!HA48),'S1 Part 2'!EG48-SUM('S11'!GX48,'S12'!HD48,'S13'!IQ48,S1M!GU48)),"NaN")</f>
        <v>NaN</v>
      </c>
      <c r="JY48" s="16"/>
      <c r="JZ48" s="76"/>
      <c r="KA48" s="131" t="str">
        <f>IF(SUM('EMP(persons)'!$E48,'EMP(persons)'!$H48,'EMP(persons)'!$K48,'EMP(persons)'!$N48)=0,"NaN",'EMP(persons)'!$B48-SUM('EMP(persons)'!$E48,'EMP(persons)'!$H48,'EMP(persons)'!$K48,'EMP(persons)'!$N48))</f>
        <v>NaN</v>
      </c>
      <c r="KB48" s="16"/>
      <c r="KC48" s="59"/>
      <c r="KD48" s="131" t="str">
        <f>IF(SUM('EMP(persons)'!Q48,'EMP(persons)'!T48)=0,"NaN",'EMP(persons)'!N48-SUM('EMP(persons)'!Q48,'EMP(persons)'!T48))</f>
        <v>NaN</v>
      </c>
      <c r="KE48" s="16"/>
      <c r="KF48" s="59"/>
      <c r="KG48" s="131" t="str">
        <f>IF(SUM('EMP(hours worked)'!$E48,'EMP(hours worked)'!$H48,'EMP(hours worked)'!$K48,'EMP(hours worked)'!$N48)=0,"NaN",'EMP(hours worked)'!$B48-SUM('EMP(hours worked)'!$E48,'EMP(hours worked)'!$H48,'EMP(hours worked)'!$K48,'EMP(hours worked)'!$N48))</f>
        <v>NaN</v>
      </c>
      <c r="KH48" s="16"/>
      <c r="KI48" s="59"/>
      <c r="KJ48" s="131" t="str">
        <f>IF(SUM('EMP(hours worked)'!Q48,'EMP(hours worked)'!T48)=0,"NaN",'EMP(hours worked)'!N48-SUM('EMP(hours worked)'!Q47,'EMP(hours worked)'!T48))</f>
        <v>NaN</v>
      </c>
      <c r="KK48" s="16"/>
      <c r="KL48" s="59"/>
    </row>
    <row r="49" spans="1:298" s="32" customFormat="1" ht="10.5" x14ac:dyDescent="0.25">
      <c r="A49" s="115" t="s">
        <v>721</v>
      </c>
      <c r="B49" s="117" t="str">
        <f>IF(ISNUMBER('S1 Part 1'!B49),'S1 Part 1'!B49-SUM('S11'!B49,'S12'!B49,'S13'!B49,S1M!B49), "NaN")</f>
        <v>NaN</v>
      </c>
      <c r="C49" s="16"/>
      <c r="D49" s="59"/>
      <c r="E49" s="117" t="str">
        <f>IF(ISNUMBER('S1 Part 1'!E49),'S1 Part 1'!E49-SUM('S13'!E49,S1M!E49), "NaN")</f>
        <v>NaN</v>
      </c>
      <c r="F49" s="16"/>
      <c r="G49" s="59"/>
      <c r="H49" s="117" t="str">
        <f>IF(ISNUMBER('S1 Part 1'!H49),'S1 Part 1'!H49-SUM('S13'!H49,S1M!H49), "NaN")</f>
        <v>NaN</v>
      </c>
      <c r="I49" s="16"/>
      <c r="J49" s="59"/>
      <c r="K49" s="117" t="str">
        <f>IF(ISNUMBER('S1 Part 1'!K49),'S1 Part 1'!K49-'S13'!K49, "NaN")</f>
        <v>NaN</v>
      </c>
      <c r="L49" s="16"/>
      <c r="M49" s="59"/>
      <c r="N49" s="117" t="str">
        <f>IF(ISNUMBER('S1 Part 1'!N49),'S1 Part 1'!N49-SUM('S11'!E49,'S12'!E49,'S13'!N49,S1M!K49), "NaN")</f>
        <v>NaN</v>
      </c>
      <c r="O49" s="16"/>
      <c r="P49" s="59"/>
      <c r="Q49" s="117" t="str">
        <f>IF(ISNUMBER('S1 Part 1'!Q49),'S1 Part 1'!Q49-SUM('S11'!H49,'S12'!H49,'S13'!Q49,S1M!N49), "NaN")</f>
        <v>NaN</v>
      </c>
      <c r="R49" s="16"/>
      <c r="S49" s="59"/>
      <c r="T49" s="117" t="str">
        <f>IF(ISNUMBER('S1 Part 1'!T49),'S1 Part 1'!T49-SUM('S11'!K49,'S12'!K49,'S13'!T49,S1M!Q49), "NaN")</f>
        <v>NaN</v>
      </c>
      <c r="U49" s="16"/>
      <c r="V49" s="59"/>
      <c r="W49" s="117" t="str">
        <f>IF(ISNUMBER('S1 Part 1'!W49),'S1 Part 1'!W49-SUM('S11'!N49,'S12'!N49,'S13'!W49,S1M!T49), "NaN")</f>
        <v>NaN</v>
      </c>
      <c r="X49" s="16"/>
      <c r="Y49" s="59"/>
      <c r="Z49" s="117" t="str">
        <f>IF(ISNUMBER('S1 Part 1'!Z49),'S1 Part 1'!Z49-SUM('S11'!Q49,'S12'!Q49,'S13'!Z49,S1M!W49,S1N!B49), "NaN")</f>
        <v>NaN</v>
      </c>
      <c r="AA49" s="16"/>
      <c r="AB49" s="59"/>
      <c r="AC49" s="117" t="str">
        <f>IF(ISNUMBER('S1 Part 1'!AC49),'S1 Part 1'!AC49-S1N!E49, "NaN")</f>
        <v>NaN</v>
      </c>
      <c r="AD49" s="16"/>
      <c r="AE49" s="59"/>
      <c r="AF49" s="117" t="str">
        <f>IF(ISNUMBER('S1 Part 1'!AF49),'S1 Part 1'!AF49-SUM('S11'!T49,'S12'!T49,'S13'!AC49,S1M!Z49,0), "NaN")</f>
        <v>NaN</v>
      </c>
      <c r="AG49" s="16"/>
      <c r="AH49" s="59"/>
      <c r="AI49" s="117" t="str">
        <f>IF(ISNUMBER('S1 Part 1'!AI49),'S1 Part 1'!AI49-'S13'!AF49, "NaN")</f>
        <v>NaN</v>
      </c>
      <c r="AJ49" s="16"/>
      <c r="AK49" s="59"/>
      <c r="AL49" s="117" t="str">
        <f>IF(ISNUMBER('S1 Part 1'!AL49),'S1 Part 1'!AL49-IF(ISNUMBER('S13'!AI49),'S13'!AI49,0), "NaN")</f>
        <v>NaN</v>
      </c>
      <c r="AM49" s="16"/>
      <c r="AN49" s="59"/>
      <c r="AO49" s="117" t="str">
        <f>IF(ISNUMBER('S1 Part 1'!AO49),'S1 Part 1'!AO49-IF(ISNUMBER('S13'!AL49),'S13'!AL49,0), "NaN")</f>
        <v>NaN</v>
      </c>
      <c r="AP49" s="16"/>
      <c r="AQ49" s="59"/>
      <c r="AR49" s="117" t="str">
        <f>IF(ISNUMBER('S1 Part 1'!AR49),'S1 Part 1'!AR49-SUM('S11'!W49,'S12'!W49,'S13'!AO49,S1M!AC49), "NaN")</f>
        <v>NaN</v>
      </c>
      <c r="AS49" s="16"/>
      <c r="AT49" s="59"/>
      <c r="AU49" s="117" t="str">
        <f>IF(ISNUMBER('S1 Part 1'!AU49),'S1 Part 1'!AU49-SUM('S11'!Z49,'S12'!Z49,'S13'!AR49,S1M!AF49), "NaN")</f>
        <v>NaN</v>
      </c>
      <c r="AV49" s="16"/>
      <c r="AW49" s="59"/>
      <c r="AX49" s="117" t="str">
        <f>IF(ISNUMBER('S1 Part 1'!AX49),'S1 Part 1'!AX49-SUM('S11'!AC49,'S12'!AC49,'S13'!AU49,S1M!AI49), "NaN")</f>
        <v>NaN</v>
      </c>
      <c r="AY49" s="16"/>
      <c r="AZ49" s="59"/>
      <c r="BA49" s="117" t="str">
        <f>IF(ISNUMBER('S1 Part 1'!BA49),'S1 Part 1'!BA49-SUM('S11'!AF49,'S12'!AF49), "NaN")</f>
        <v>NaN</v>
      </c>
      <c r="BB49" s="16"/>
      <c r="BC49" s="59"/>
      <c r="BD49" s="117" t="str">
        <f>IF(ISNUMBER('S1 Part 1'!BD49),'S1 Part 1'!BD49-SUM('S11'!AI49,'S12'!AI49), "NaN")</f>
        <v>NaN</v>
      </c>
      <c r="BE49" s="16"/>
      <c r="BF49" s="59"/>
      <c r="BG49" s="117" t="str">
        <f>IF(SUM('S11'!AL49,'S11'!AO49,'S12'!AL49,'S12'!AO49)=0,"NaN",'S1 Part 1'!BD49-SUM('S11'!AL49,'S11'!AO49,'S12'!AL49,'S12'!AO49))</f>
        <v>NaN</v>
      </c>
      <c r="BH49" s="16"/>
      <c r="BI49" s="59"/>
      <c r="BJ49" s="117" t="str">
        <f>IF(SUM('S11'!AR49,'S11'!AU49,'S12'!AR49,'S12'!AU49)=0,"NaN",'S1 Part 1'!BD49-SUM('S11'!AR49,'S11'!AU49,'S12'!AR49,'S12'!AU49))</f>
        <v>NaN</v>
      </c>
      <c r="BK49" s="16"/>
      <c r="BL49" s="59"/>
      <c r="BM49" s="117" t="str">
        <f>IF(ISNUMBER('S1 Part 1'!BD49),'S2'!ED49-'S1 Part 1'!BD49, "NaN")</f>
        <v>NaN</v>
      </c>
      <c r="BN49" s="16"/>
      <c r="BO49" s="59"/>
      <c r="BP49" s="117" t="str">
        <f>IF(ISNUMBER('S1 Part 1'!BG49),'S1 Part 1'!BG49-SUM('S11'!AX49,'S12'!AX49,'S13'!AX49), "NaN")</f>
        <v>NaN</v>
      </c>
      <c r="BQ49" s="16"/>
      <c r="BR49" s="59"/>
      <c r="BS49" s="117" t="str">
        <f>IF(ISNUMBER('S1 Part 1'!BJ49),'S1 Part 1'!BJ49-SUM('S11'!BA49,'S12'!BA49,'S13'!BA49,S1M!AL49), "NaN")</f>
        <v>NaN</v>
      </c>
      <c r="BT49" s="16"/>
      <c r="BU49" s="59"/>
      <c r="BV49" s="117" t="str">
        <f>IF(ISNUMBER('S1 Part 1'!BM49),'S1 Part 1'!BM49-SUM('S11'!BD49,'S12'!BD49,'S13'!BD49,S1M!AO49), "NaN")</f>
        <v>NaN</v>
      </c>
      <c r="BW49" s="16"/>
      <c r="BX49" s="59"/>
      <c r="BY49" s="117" t="str">
        <f>IF(ISNUMBER('S1 Part 1'!BP49),'S1 Part 1'!BP49-SUM('S11'!BG49,'S12'!BG49,'S13'!BG49,S1M!AR49), "NaN")</f>
        <v>NaN</v>
      </c>
      <c r="BZ49" s="16"/>
      <c r="CA49" s="59"/>
      <c r="CB49" s="117" t="str">
        <f>IF(ISNUMBER('S1 Part 1'!BS49),'S1 Part 1'!BS49-SUM('S11'!BJ49,'S12'!BJ49,'S13'!BJ49,S1M!AU49), "NaN")</f>
        <v>NaN</v>
      </c>
      <c r="CC49" s="16"/>
      <c r="CD49" s="59"/>
      <c r="CE49" s="117" t="str">
        <f>IF(ISNUMBER('S1 Part 1'!BV49),'S1 Part 1'!BV49-S1M!AX49, "NaN")</f>
        <v>NaN</v>
      </c>
      <c r="CF49" s="16"/>
      <c r="CG49" s="59"/>
      <c r="CH49" s="117" t="str">
        <f>IF(ISNUMBER('S1 Part 1'!BY49),'S1 Part 1'!BY49-SUM('S11'!BM49,'S12'!BM49,'S13'!BM49,S1M!BA49), "NaN")</f>
        <v>NaN</v>
      </c>
      <c r="CI49" s="16"/>
      <c r="CJ49" s="59"/>
      <c r="CK49" s="117" t="str">
        <f>IF(ISNUMBER('S1 Part 1'!CB49),'S1 Part 1'!CB49-SUM('S13'!BP49,S1M!BD49), "NaN")</f>
        <v>NaN</v>
      </c>
      <c r="CL49" s="16"/>
      <c r="CM49" s="59"/>
      <c r="CN49" s="117" t="str">
        <f>IF(ISNUMBER('S1 Part 1'!CK49),'S1 Part 1'!CK49-SUM('S11'!BP49,'S12'!BP49,'S13'!BY49,S1M!BG49), "NaN")</f>
        <v>NaN</v>
      </c>
      <c r="CO49" s="16"/>
      <c r="CP49" s="59"/>
      <c r="CQ49" s="117" t="str">
        <f>IF(ISNUMBER('S1 Part 1'!CN49),'S1 Part 1'!CN49-SUM('S11'!BS49,'S12'!BS49,'S13'!CB49,S1M!BJ49), "NaN")</f>
        <v>NaN</v>
      </c>
      <c r="CR49" s="16"/>
      <c r="CS49" s="59"/>
      <c r="CT49" s="117" t="str">
        <f>IF(ISNUMBER('S1 Part 1'!CQ49),'S1 Part 1'!CQ49-SUM('S12'!BV49,'S13'!CE49), "NaN")</f>
        <v>NaN</v>
      </c>
      <c r="CU49" s="16"/>
      <c r="CV49" s="59"/>
      <c r="CW49" s="117" t="str">
        <f>IF(ISNUMBER('S1 Part 1'!CT49),'S1 Part 1'!CT49-SUM('S11'!BV49,'S12'!BY49,'S13'!CH49,S1M!BM49), "NaN")</f>
        <v>NaN</v>
      </c>
      <c r="CX49" s="16"/>
      <c r="CY49" s="59"/>
      <c r="CZ49" s="117" t="str">
        <f>IF(ISNUMBER('S1 Part 1'!CW49),IF(ABS('S1 Part 1'!CW49-'S13'!CK49)&lt;5, 'S2'!FK49-'S13'!CK49,'S1 Part 1'!CW49-'S13'!CK49),"NaN")</f>
        <v>NaN</v>
      </c>
      <c r="DA49" s="16"/>
      <c r="DB49" s="59"/>
      <c r="DC49" s="117" t="str">
        <f>IF(ISNUMBER('S1 Part 1'!CZ49),IF(ABS('S1 Part 1'!CZ49-'S13'!CN49)&lt;5, 'S2'!FN49-'S13'!CN49,'S1 Part 1'!CZ49-'S13'!CN49),"NaN")</f>
        <v>NaN</v>
      </c>
      <c r="DD49" s="16"/>
      <c r="DE49" s="59"/>
      <c r="DF49" s="117" t="str">
        <f>IF(ISNUMBER('S1 Part 1'!DC49),'S1 Part 1'!DC49-SUM('S11'!BY49,'S12'!CB49,'S13'!CQ49,S1M!BP49), "NaN")</f>
        <v>NaN</v>
      </c>
      <c r="DG49" s="16"/>
      <c r="DH49" s="59"/>
      <c r="DI49" s="117" t="str">
        <f>IF(ISNUMBER('S1 Part 1'!DF49),IF(('S1 Part 1'!DF49-'S13'!CT49)&lt;5,'S2'!FT49-'S13'!CT49,'S1 Part 1'!DF49-'S13'!CT49),"NaN")</f>
        <v>NaN</v>
      </c>
      <c r="DJ49" s="16"/>
      <c r="DK49" s="59"/>
      <c r="DL49" s="117" t="str">
        <f>IF(ISNUMBER('S1 Part 1'!DI49),'S1 Part 1'!DI49-SUM('S11'!CB49,'S12'!CE49,'S13'!CW49,S1M!BS49), "NaN")</f>
        <v>NaN</v>
      </c>
      <c r="DM49" s="16"/>
      <c r="DN49" s="59"/>
      <c r="DO49" s="117" t="str">
        <f>IF(ISNUMBER('S1 Part 1'!DL49),'S1 Part 1'!DL49-SUM('S11'!CE49,'S12'!CH49,'S13'!CZ49,S1M!BV49), "NaN")</f>
        <v>NaN</v>
      </c>
      <c r="DP49" s="16"/>
      <c r="DQ49" s="59"/>
      <c r="DR49" s="117" t="str">
        <f>IF(ISNUMBER('S1 Part 1'!DO49),'S1 Part 1'!DO49-SUM('S11'!CH49,'S12'!CK49,S1M!BY49), "NaN")</f>
        <v>NaN</v>
      </c>
      <c r="DS49" s="16"/>
      <c r="DT49" s="59"/>
      <c r="DU49" s="117" t="str">
        <f>IF(ISNUMBER('S1 Part 1'!DR49),'S1 Part 1'!DR49-SUM('S11'!CK49,'S12'!CN49,'S13'!DC49,S1M!CB49), "NaN")</f>
        <v>NaN</v>
      </c>
      <c r="DV49" s="16"/>
      <c r="DW49" s="59"/>
      <c r="DX49" s="117" t="str">
        <f>IF(ISNUMBER('S1 Part 1'!DU49),'S1 Part 1'!DU49-IF(ISNUMBER('S13'!DF49),'S13'!DF49,0), "NaN")</f>
        <v>NaN</v>
      </c>
      <c r="DY49" s="16"/>
      <c r="DZ49" s="59"/>
      <c r="EA49" s="117" t="str">
        <f>IF(ISNUMBER('S1 Part 1'!DX49),'S1 Part 1'!DX49-SUM('S11'!CN49,'S12'!CQ49,'S13'!DI49,S1M!CE49), "NaN")</f>
        <v>NaN</v>
      </c>
      <c r="EB49" s="16"/>
      <c r="EC49" s="59"/>
      <c r="ED49" s="117" t="str">
        <f>IF(ISNUMBER('S1 Part 1'!EA49),'S1 Part 1'!EA49-SUM('S11'!CQ49,'S12'!CT49,'S13'!DL49,S1M!CH49), "NaN")</f>
        <v>NaN</v>
      </c>
      <c r="EE49" s="16"/>
      <c r="EF49" s="59"/>
      <c r="EG49" s="117" t="str">
        <f>IF(ISNUMBER('S1 Part 1'!ED49),IF(ABS('S1 Part 1'!ED49-SUM('S11'!CT49,'S12'!CW49,'S13'!DO49,S1M!CK49))&lt;5,SUM('S1 Part 1'!ED49,'S2'!CQ49),'S1 Part 1'!ED49-SUM('S11'!CT49,'S12'!CW49,'S13'!DO49,S1M!CK49)), "NaN")</f>
        <v>NaN</v>
      </c>
      <c r="EH49" s="16"/>
      <c r="EI49" s="76"/>
      <c r="EJ49" s="116" t="str">
        <f>IF(ISNUMBER('S1 Part 2'!B49),'S1 Part 2'!B49-SUM('S11'!CW49,'S12'!CZ49,'S13'!DU49,S1M!CN49),"NaN")</f>
        <v>NaN</v>
      </c>
      <c r="EK49" s="16"/>
      <c r="EL49" s="59"/>
      <c r="EM49" s="117" t="str">
        <f>IF(ISNUMBER('S1 Part 2'!E49),'S1 Part 2'!E49-S1M!CQ49, "NaN")</f>
        <v>NaN</v>
      </c>
      <c r="EN49" s="16"/>
      <c r="EO49" s="59"/>
      <c r="EP49" s="117" t="str">
        <f>IF(ISNUMBER('S1 Part 2'!H49),'S1 Part 2'!H49-'S13'!EA49, "NaN")</f>
        <v>NaN</v>
      </c>
      <c r="EQ49" s="16"/>
      <c r="ER49" s="59"/>
      <c r="ES49" s="117" t="str">
        <f>IF(ISNUMBER('S1 Part 2'!K49),'S1 Part 2'!K49-'S13'!ED49, "NaN")</f>
        <v>NaN</v>
      </c>
      <c r="ET49" s="16"/>
      <c r="EU49" s="59"/>
      <c r="EV49" s="117" t="str">
        <f>IF(ISNUMBER('S1 Part 2'!N49),'S1 Part 2'!N49-'S13'!EJ49, "NaN")</f>
        <v>NaN</v>
      </c>
      <c r="EW49" s="16"/>
      <c r="EX49" s="59"/>
      <c r="EY49" s="117" t="str">
        <f>IF(ISNUMBER('S1 Part 2'!Q49),'S1 Part 2'!Q49-SUM('S11'!CZ49,'S12'!DC49,'S13'!EM49,S1M!CT49,S1N!H49), "NaN")</f>
        <v>NaN</v>
      </c>
      <c r="EZ49" s="16"/>
      <c r="FA49" s="59"/>
      <c r="FB49" s="117" t="str">
        <f>IF(ISNUMBER('S1 Part 2'!T49),'S1 Part 2'!T49-S1N!K49, "NaN")</f>
        <v>NaN</v>
      </c>
      <c r="FC49" s="16"/>
      <c r="FD49" s="59"/>
      <c r="FE49" s="117" t="str">
        <f>IF(ISNUMBER('S1 Part 2'!W49),'S1 Part 2'!W49-SUM('S11'!DC49,'S12'!DF49,'S13'!EP49,S1M!CW49), "NaN")</f>
        <v>NaN</v>
      </c>
      <c r="FF49" s="16"/>
      <c r="FG49" s="59"/>
      <c r="FH49" s="117" t="str">
        <f>IF(ISNUMBER('S1 Part 2'!Z49),'S1 Part 2'!Z49-S1N!N49, "NaN")</f>
        <v>NaN</v>
      </c>
      <c r="FI49" s="16"/>
      <c r="FJ49" s="59"/>
      <c r="FK49" s="117" t="str">
        <f>IF(ISNUMBER('S1 Part 2'!AC49),'S1 Part 2'!AC49-SUM('S11'!DF49,'S12'!DI49,'S13'!ES49,S1M!CZ49), "NaN")</f>
        <v>NaN</v>
      </c>
      <c r="FL49" s="16"/>
      <c r="FM49" s="59"/>
      <c r="FN49" s="117" t="str">
        <f>IF(ISNUMBER('S1 Part 2'!AF49),'S1 Part 2'!AF49-SUM('S11'!DI49,'S12'!DL49,'S13'!EV49,S1M!DC49), "NaN")</f>
        <v>NaN</v>
      </c>
      <c r="FO49" s="16"/>
      <c r="FP49" s="59"/>
      <c r="FQ49" s="117" t="str">
        <f>IF(ISNUMBER('S1 Part 2'!AI49),'S1 Part 2'!AI49-SUM('S11'!DL49,'S12'!DO49,'S13'!EY49,S1M!DF49), "NaN")</f>
        <v>NaN</v>
      </c>
      <c r="FR49" s="16"/>
      <c r="FS49" s="59"/>
      <c r="FT49" s="117" t="str">
        <f>IF(ISNUMBER('S1 Part 2'!AL49),'S1 Part 2'!AL49-SUM('S11'!DO49,'S12'!DR49,'S13'!FB49,S1M!DI49), "NaN")</f>
        <v>NaN</v>
      </c>
      <c r="FU49" s="16"/>
      <c r="FV49" s="59"/>
      <c r="FW49" s="117" t="str">
        <f>IF(ISNUMBER('S1 Part 2'!AO49),'S1 Part 2'!AO49-SUM('S11'!DR49,'S12'!DU49,'S13'!FE49,S1M!DL49), "NaN")</f>
        <v>NaN</v>
      </c>
      <c r="FX49" s="16"/>
      <c r="FY49" s="59"/>
      <c r="FZ49" s="117" t="str">
        <f>IF(SUM('S11'!DU49,'S11'!DX49,'S12'!DX49,'S12'!EA49)=0,"NaN",'S1 Part 2'!AO49-SUM('S11'!DU49,'S11'!DX49,'S12'!DX49,'S12'!EA49,'S13'!FE49,S1M!DL49))</f>
        <v>NaN</v>
      </c>
      <c r="GA49" s="16"/>
      <c r="GB49" s="59"/>
      <c r="GC49" s="117" t="str">
        <f>IF(SUM('S11'!EA49,'S11'!ED49,'S12'!ED49,'S12'!EG49)=0,"NaN",'S1 Part 2'!AO49-SUM('S11'!EA49,'S11'!ED49,'S12'!ED49,'S12'!EG49,'S13'!FE49,S1M!DL49))</f>
        <v>NaN</v>
      </c>
      <c r="GD49" s="16"/>
      <c r="GE49" s="59"/>
      <c r="GF49" s="117" t="str">
        <f>IF(ISNUMBER('S1 Part 2'!AO49),'S2'!AL49-'S1 Part 2'!AO49, "NaN")</f>
        <v>NaN</v>
      </c>
      <c r="GG49" s="16"/>
      <c r="GH49" s="59"/>
      <c r="GI49" s="117" t="str">
        <f>IF(ISNUMBER('S1 Part 2'!AR49),'S1 Part 2'!AR49-SUM('S11'!EG49,'S12'!EJ49,'S13'!FH49,S1M!DO49), "NaN")</f>
        <v>NaN</v>
      </c>
      <c r="GJ49" s="16"/>
      <c r="GK49" s="59"/>
      <c r="GL49" s="117" t="str">
        <f>IF(ISNUMBER('S1 Part 2'!AU49),'S1 Part 2'!AU49-SUM('S11'!EJ49,'S12'!EM49,'S13'!FK49,S1M!DR49), "NaN")</f>
        <v>NaN</v>
      </c>
      <c r="GM49" s="16"/>
      <c r="GN49" s="59"/>
      <c r="GO49" s="117" t="str">
        <f>IF(ISNUMBER('S1 Part 2'!AX49),'S1 Part 2'!AX49-SUM('S11'!EM49,'S12'!EP49,'S13'!FN49,S1M!DU49), "NaN")</f>
        <v>NaN</v>
      </c>
      <c r="GP49" s="16"/>
      <c r="GQ49" s="59"/>
      <c r="GR49" s="117" t="str">
        <f>IF(ISNUMBER('S1 Part 2'!BA49),'S1 Part 2'!BA49-IF(ISNUMBER('S13'!FQ49),'S13'!FQ49,0), "NaN")</f>
        <v>NaN</v>
      </c>
      <c r="GS49" s="16"/>
      <c r="GT49" s="59"/>
      <c r="GU49" s="117" t="str">
        <f>IF(ISNUMBER('S1 Part 2'!BD49),'S1 Part 2'!BD49-SUM('S11'!EP49,'S12'!ES49,'S13'!FT49,S1M!DX49), "NaN")</f>
        <v>NaN</v>
      </c>
      <c r="GV49" s="16"/>
      <c r="GW49" s="59"/>
      <c r="GX49" s="117" t="str">
        <f>IF(ISNUMBER('S1 Part 2'!BG49),'S1 Part 2'!BG49-SUM('S11'!ES49,'S12'!EV49,'S13'!FW49,S1M!EA49), "NaN")</f>
        <v>NaN</v>
      </c>
      <c r="GY49" s="16"/>
      <c r="GZ49" s="59"/>
      <c r="HA49" s="117" t="str">
        <f>IF(ISNUMBER('S1 Part 2'!BJ49),'S1 Part 2'!BJ49-IF(ISNUMBER(S1M!ED49),S1M!ED49,0), "NaN")</f>
        <v>NaN</v>
      </c>
      <c r="HB49" s="16"/>
      <c r="HC49" s="59"/>
      <c r="HD49" s="117" t="str">
        <f>IF(ISNUMBER('S1 Part 2'!BM49),'S1 Part 2'!BM49-IF(ISNUMBER(S1M!EG49),S1M!EG49,0), "NaN")</f>
        <v>NaN</v>
      </c>
      <c r="HE49" s="16"/>
      <c r="HF49" s="59"/>
      <c r="HG49" s="117" t="str">
        <f>IF(ISNUMBER('S1 Part 2'!BP49),'S1 Part 2'!BP49-SUM('S11'!EV49,'S12'!EY49,'S13'!FZ49,S1M!EJ49), "NaN")</f>
        <v>NaN</v>
      </c>
      <c r="HH49" s="16"/>
      <c r="HI49" s="59"/>
      <c r="HJ49" s="117" t="str">
        <f>IF(ISNUMBER('S1 Part 2'!BS49),'S1 Part 2'!BS49-SUM('S12'!FB49,'S13'!GC49), "NaN")</f>
        <v>NaN</v>
      </c>
      <c r="HK49" s="16"/>
      <c r="HL49" s="59"/>
      <c r="HM49" s="117" t="str">
        <f>IF(ISNUMBER('S1 Part 2'!BV49),'S1 Part 2'!BV49-SUM('S11'!EY49,'S12'!FE49,'S13'!GF49,S1M!EM49), "NaN")</f>
        <v>NaN</v>
      </c>
      <c r="HN49" s="16"/>
      <c r="HO49" s="59"/>
      <c r="HP49" s="117" t="str">
        <f>IF(ISNUMBER('S1 Part 2'!BY49),'S1 Part 2'!BY49-SUM('S11'!FB49,'S12'!FH49,'S13'!GI49,S1M!EP49), "NaN")</f>
        <v>NaN</v>
      </c>
      <c r="HQ49" s="16"/>
      <c r="HR49" s="59"/>
      <c r="HS49" s="117" t="str">
        <f>IF(ISNUMBER('S1 Part 2'!CB49),IF(ABS('S1 Part 2'!CB49-'S13'!GL49)&lt;5, 'S2'!BS49-'S13'!GL49,'S1 Part 2'!CB49-'S13'!GL49),"NaN")</f>
        <v>NaN</v>
      </c>
      <c r="HT49" s="16"/>
      <c r="HU49" s="59"/>
      <c r="HV49" s="117" t="str">
        <f>IF(ISNUMBER('S1 Part 2'!CE49),'S1 Part 2'!CE49-SUM('S11'!FE49,'S12'!FK49,'S13'!GO49,S1M!ES49), "NaN")</f>
        <v>NaN</v>
      </c>
      <c r="HW49" s="16"/>
      <c r="HX49" s="59"/>
      <c r="HY49" s="117" t="str">
        <f>IF(ISNUMBER('S1 Part 2'!CH49),'S1 Part 2'!CH49-IF(ISNUMBER(S1M!EV49),S1M!EV49,0), "NaN")</f>
        <v>NaN</v>
      </c>
      <c r="HZ49" s="16"/>
      <c r="IA49" s="59"/>
      <c r="IB49" s="117" t="str">
        <f>IF(ISNUMBER('S1 Part 2'!CK49),'S1 Part 2'!CK49-SUM('S11'!FH49,'S12'!FN49,'S13'!GR49,S1M!EY49), "NaN")</f>
        <v>NaN</v>
      </c>
      <c r="IC49" s="16"/>
      <c r="ID49" s="59"/>
      <c r="IE49" s="117" t="str">
        <f>IF(ISNUMBER('S1 Part 2'!CN49),'S1 Part 2'!CN49-IF(ISNUMBER('S13'!GU49),'S13'!GU49,0), "NaN")</f>
        <v>NaN</v>
      </c>
      <c r="IF49" s="16"/>
      <c r="IG49" s="59"/>
      <c r="IH49" s="117" t="str">
        <f>IF(ISNUMBER('S1 Part 2'!CQ49),'S1 Part 2'!CQ49-SUM('S11'!FK49,'S12'!FQ49,'S13'!GX49,S1M!FB49), "NaN")</f>
        <v>NaN</v>
      </c>
      <c r="II49" s="16"/>
      <c r="IJ49" s="59"/>
      <c r="IK49" s="117" t="str">
        <f>IF(ISNUMBER('S1 Part 2'!CT49),'S1 Part 2'!CT49-SUM('S11'!FN49,'S12'!FT49,'S13'!HA49,S1M!FE49), "NaN")</f>
        <v>NaN</v>
      </c>
      <c r="IL49" s="16"/>
      <c r="IM49" s="59"/>
      <c r="IN49" s="117" t="str">
        <f>IF(ISNUMBER('S1 Part 2'!CW49),'S1 Part 2'!CW49-SUM('S11'!FQ49,'S12'!FW49,'S13'!HD49,S1M!FH49), "NaN")</f>
        <v>NaN</v>
      </c>
      <c r="IO49" s="16"/>
      <c r="IP49" s="59"/>
      <c r="IQ49" s="117" t="str">
        <f>IF(ISNUMBER('S1 Part 2'!CZ49),'S1 Part 2'!CZ49-SUM('S11'!FT49,'S12'!FZ49,'S13'!HG49,S1M!FK49), "NaN")</f>
        <v>NaN</v>
      </c>
      <c r="IR49" s="16"/>
      <c r="IS49" s="59"/>
      <c r="IT49" s="117" t="str">
        <f>IF(ISNUMBER('S1 Part 2'!DC49),'S1 Part 2'!DC49-SUM('S1 Part 2'!Z49,'S11'!FW49,'S12'!GC49,'S13'!HM49,S1M!FN49), "NaN")</f>
        <v>NaN</v>
      </c>
      <c r="IU49" s="16"/>
      <c r="IV49" s="59"/>
      <c r="IW49" s="117" t="str">
        <f>IF(ISNUMBER('S1 Part 2'!DF49),'S1 Part 2'!DF49-SUM('S1 Part 2'!Z49,'S11'!FZ49,'S12'!GF49,'S13'!HP49,S1M!FQ49), "NaN")</f>
        <v>NaN</v>
      </c>
      <c r="IX49" s="16"/>
      <c r="IY49" s="59"/>
      <c r="IZ49" s="117" t="str">
        <f>IF(ISNUMBER('S1 Part 2'!DI49),'S1 Part 2'!DI49-SUM('S11'!GC49,'S12'!GI49,'S13'!HS49,S1M!FT49), "NaN")</f>
        <v>NaN</v>
      </c>
      <c r="JA49" s="16"/>
      <c r="JB49" s="59"/>
      <c r="JC49" s="117" t="str">
        <f>IF(ISNUMBER('S1 Part 2'!DL49),'S1 Part 2'!DL49-IF(ISNUMBER(S1M!FW49),S1M!FW49,0), "NaN")</f>
        <v>NaN</v>
      </c>
      <c r="JD49" s="16"/>
      <c r="JE49" s="59"/>
      <c r="JF49" s="117" t="str">
        <f>IF(ISNUMBER('S1 Part 2'!DO49),'S1 Part 2'!DO49-SUM('S11'!GF49,'S12'!GL49),"NaN")</f>
        <v>NaN</v>
      </c>
      <c r="JG49" s="16"/>
      <c r="JH49" s="59"/>
      <c r="JI49" s="117" t="str">
        <f>IF(ISNUMBER('S1 Part 2'!DR49),'S1 Part 2'!DR49-SUM('S11'!GI49,'S12'!GO49,'S13'!HY49,S1M!GC49), "NaN")</f>
        <v>NaN</v>
      </c>
      <c r="JJ49" s="16"/>
      <c r="JK49" s="59"/>
      <c r="JL49" s="117" t="str">
        <f>IF(ISNUMBER('S1 Part 2'!DU49),'S1 Part 2'!DU49-SUM('S11'!GL49,'S12'!GR49,'S13'!IB49,S1M!GF49), "NaN")</f>
        <v>NaN</v>
      </c>
      <c r="JM49" s="16"/>
      <c r="JN49" s="59"/>
      <c r="JO49" s="117" t="str">
        <f>IF(ISNUMBER('S1 Part 2'!DX49),'S1 Part 2'!DX49-SUM('S11'!GO49,'S12'!GU49,'S13'!IH49,S1M!GL49), "NaN")</f>
        <v>NaN</v>
      </c>
      <c r="JP49" s="16"/>
      <c r="JQ49" s="59"/>
      <c r="JR49" s="117" t="str">
        <f>IF(ISNUMBER('S1 Part 2'!EA49),'S1 Part 2'!EA49-SUM('S11'!GR49,'S12'!GX49,'S13'!IK49,S1M!GO49), "NaN")</f>
        <v>NaN</v>
      </c>
      <c r="JS49" s="16"/>
      <c r="JT49" s="59"/>
      <c r="JU49" s="117" t="str">
        <f>IF(ISNUMBER('S1 Part 2'!ED49),IF(ABS('S1 Part 2'!ED49-SUM('S11'!GU49,'S12'!HA49,'S13'!IN49,S1M!GR49))&lt;5,SUM('S1 Part 2'!ED49,'S2'!GR49), 'S1 Part 2'!ED49-SUM('S11'!GU49,'S12'!HA49,'S13'!IN49,S1M!GR49)),"NaN")</f>
        <v>NaN</v>
      </c>
      <c r="JV49" s="16"/>
      <c r="JW49" s="59"/>
      <c r="JX49" s="118" t="str">
        <f>IF(OR(ISNUMBER('S1 Part 2'!EG49),ISNUMBER('S11'!GX49),ISNUMBER('S12'!HD49),ISNUMBER('S13'!IQ49),ISNUMBER(S1M!GU49),ISNUMBER('S2'!HA49)),IF(SUM('S1 Part 2'!EG49,'S2'!HA49)&lt;&gt;0,SUM('S1 Part 2'!EG49,'S2'!HA49),'S1 Part 2'!EG49-SUM('S11'!GX49,'S12'!HD49,'S13'!IQ49,S1M!GU49)),"NaN")</f>
        <v>NaN</v>
      </c>
      <c r="JY49" s="16"/>
      <c r="JZ49" s="76"/>
      <c r="KA49" s="131" t="str">
        <f>IF(SUM('EMP(persons)'!$E49,'EMP(persons)'!$H49,'EMP(persons)'!$K49,'EMP(persons)'!$N49)=0,"NaN",'EMP(persons)'!$B49-SUM('EMP(persons)'!$E49,'EMP(persons)'!$H49,'EMP(persons)'!$K49,'EMP(persons)'!$N49))</f>
        <v>NaN</v>
      </c>
      <c r="KB49" s="16"/>
      <c r="KC49" s="59"/>
      <c r="KD49" s="131" t="str">
        <f>IF(SUM('EMP(persons)'!Q49,'EMP(persons)'!T49)=0,"NaN",'EMP(persons)'!N49-SUM('EMP(persons)'!Q49,'EMP(persons)'!T49))</f>
        <v>NaN</v>
      </c>
      <c r="KE49" s="16"/>
      <c r="KF49" s="59"/>
      <c r="KG49" s="131" t="str">
        <f>IF(SUM('EMP(hours worked)'!$E49,'EMP(hours worked)'!$H49,'EMP(hours worked)'!$K49,'EMP(hours worked)'!$N49)=0,"NaN",'EMP(hours worked)'!$B49-SUM('EMP(hours worked)'!$E49,'EMP(hours worked)'!$H49,'EMP(hours worked)'!$K49,'EMP(hours worked)'!$N49))</f>
        <v>NaN</v>
      </c>
      <c r="KH49" s="16"/>
      <c r="KI49" s="59"/>
      <c r="KJ49" s="131" t="str">
        <f>IF(SUM('EMP(hours worked)'!Q49,'EMP(hours worked)'!T49)=0,"NaN",'EMP(hours worked)'!N49-SUM('EMP(hours worked)'!Q48,'EMP(hours worked)'!T49))</f>
        <v>NaN</v>
      </c>
      <c r="KK49" s="16"/>
      <c r="KL49" s="59"/>
    </row>
    <row r="50" spans="1:298" s="32" customFormat="1" ht="10.5" x14ac:dyDescent="0.25">
      <c r="A50" s="115" t="s">
        <v>722</v>
      </c>
      <c r="B50" s="117" t="str">
        <f>IF(ISNUMBER('S1 Part 1'!B50),'S1 Part 1'!B50-SUM('S11'!B50,'S12'!B50,'S13'!B50,S1M!B50), "NaN")</f>
        <v>NaN</v>
      </c>
      <c r="C50" s="16"/>
      <c r="D50" s="59"/>
      <c r="E50" s="117" t="str">
        <f>IF(ISNUMBER('S1 Part 1'!E50),'S1 Part 1'!E50-SUM('S13'!E50,S1M!E50), "NaN")</f>
        <v>NaN</v>
      </c>
      <c r="F50" s="16"/>
      <c r="G50" s="59"/>
      <c r="H50" s="117" t="str">
        <f>IF(ISNUMBER('S1 Part 1'!H50),'S1 Part 1'!H50-SUM('S13'!H50,S1M!H50), "NaN")</f>
        <v>NaN</v>
      </c>
      <c r="I50" s="16"/>
      <c r="J50" s="59"/>
      <c r="K50" s="117" t="str">
        <f>IF(ISNUMBER('S1 Part 1'!K50),'S1 Part 1'!K50-'S13'!K50, "NaN")</f>
        <v>NaN</v>
      </c>
      <c r="L50" s="16"/>
      <c r="M50" s="59"/>
      <c r="N50" s="117" t="str">
        <f>IF(ISNUMBER('S1 Part 1'!N50),'S1 Part 1'!N50-SUM('S11'!E50,'S12'!E50,'S13'!N50,S1M!K50), "NaN")</f>
        <v>NaN</v>
      </c>
      <c r="O50" s="16"/>
      <c r="P50" s="59"/>
      <c r="Q50" s="117" t="str">
        <f>IF(ISNUMBER('S1 Part 1'!Q50),'S1 Part 1'!Q50-SUM('S11'!H50,'S12'!H50,'S13'!Q50,S1M!N50), "NaN")</f>
        <v>NaN</v>
      </c>
      <c r="R50" s="16"/>
      <c r="S50" s="59"/>
      <c r="T50" s="117" t="str">
        <f>IF(ISNUMBER('S1 Part 1'!T50),'S1 Part 1'!T50-SUM('S11'!K50,'S12'!K50,'S13'!T50,S1M!Q50), "NaN")</f>
        <v>NaN</v>
      </c>
      <c r="U50" s="16"/>
      <c r="V50" s="59"/>
      <c r="W50" s="117" t="str">
        <f>IF(ISNUMBER('S1 Part 1'!W50),'S1 Part 1'!W50-SUM('S11'!N50,'S12'!N50,'S13'!W50,S1M!T50), "NaN")</f>
        <v>NaN</v>
      </c>
      <c r="X50" s="16"/>
      <c r="Y50" s="59"/>
      <c r="Z50" s="117" t="str">
        <f>IF(ISNUMBER('S1 Part 1'!Z50),'S1 Part 1'!Z50-SUM('S11'!Q50,'S12'!Q50,'S13'!Z50,S1M!W50,S1N!B50), "NaN")</f>
        <v>NaN</v>
      </c>
      <c r="AA50" s="16"/>
      <c r="AB50" s="59"/>
      <c r="AC50" s="117" t="str">
        <f>IF(ISNUMBER('S1 Part 1'!AC50),'S1 Part 1'!AC50-S1N!E50, "NaN")</f>
        <v>NaN</v>
      </c>
      <c r="AD50" s="16"/>
      <c r="AE50" s="59"/>
      <c r="AF50" s="117" t="str">
        <f>IF(ISNUMBER('S1 Part 1'!AF50),'S1 Part 1'!AF50-SUM('S11'!T50,'S12'!T50,'S13'!AC50,S1M!Z50,0), "NaN")</f>
        <v>NaN</v>
      </c>
      <c r="AG50" s="16"/>
      <c r="AH50" s="59"/>
      <c r="AI50" s="117" t="str">
        <f>IF(ISNUMBER('S1 Part 1'!AI50),'S1 Part 1'!AI50-'S13'!AF50, "NaN")</f>
        <v>NaN</v>
      </c>
      <c r="AJ50" s="16"/>
      <c r="AK50" s="59"/>
      <c r="AL50" s="117" t="str">
        <f>IF(ISNUMBER('S1 Part 1'!AL50),'S1 Part 1'!AL50-IF(ISNUMBER('S13'!AI50),'S13'!AI50,0), "NaN")</f>
        <v>NaN</v>
      </c>
      <c r="AM50" s="16"/>
      <c r="AN50" s="59"/>
      <c r="AO50" s="117" t="str">
        <f>IF(ISNUMBER('S1 Part 1'!AO50),'S1 Part 1'!AO50-IF(ISNUMBER('S13'!AL50),'S13'!AL50,0), "NaN")</f>
        <v>NaN</v>
      </c>
      <c r="AP50" s="16"/>
      <c r="AQ50" s="59"/>
      <c r="AR50" s="117" t="str">
        <f>IF(ISNUMBER('S1 Part 1'!AR50),'S1 Part 1'!AR50-SUM('S11'!W50,'S12'!W50,'S13'!AO50,S1M!AC50), "NaN")</f>
        <v>NaN</v>
      </c>
      <c r="AS50" s="16"/>
      <c r="AT50" s="59"/>
      <c r="AU50" s="117" t="str">
        <f>IF(ISNUMBER('S1 Part 1'!AU50),'S1 Part 1'!AU50-SUM('S11'!Z50,'S12'!Z50,'S13'!AR50,S1M!AF50), "NaN")</f>
        <v>NaN</v>
      </c>
      <c r="AV50" s="16"/>
      <c r="AW50" s="59"/>
      <c r="AX50" s="117" t="str">
        <f>IF(ISNUMBER('S1 Part 1'!AX50),'S1 Part 1'!AX50-SUM('S11'!AC50,'S12'!AC50,'S13'!AU50,S1M!AI50), "NaN")</f>
        <v>NaN</v>
      </c>
      <c r="AY50" s="16"/>
      <c r="AZ50" s="59"/>
      <c r="BA50" s="117" t="str">
        <f>IF(ISNUMBER('S1 Part 1'!BA50),'S1 Part 1'!BA50-SUM('S11'!AF50,'S12'!AF50), "NaN")</f>
        <v>NaN</v>
      </c>
      <c r="BB50" s="16"/>
      <c r="BC50" s="59"/>
      <c r="BD50" s="117" t="str">
        <f>IF(ISNUMBER('S1 Part 1'!BD50),'S1 Part 1'!BD50-SUM('S11'!AI50,'S12'!AI50), "NaN")</f>
        <v>NaN</v>
      </c>
      <c r="BE50" s="16"/>
      <c r="BF50" s="59"/>
      <c r="BG50" s="117" t="str">
        <f>IF(SUM('S11'!AL50,'S11'!AO50,'S12'!AL50,'S12'!AO50)=0,"NaN",'S1 Part 1'!BD50-SUM('S11'!AL50,'S11'!AO50,'S12'!AL50,'S12'!AO50))</f>
        <v>NaN</v>
      </c>
      <c r="BH50" s="16"/>
      <c r="BI50" s="59"/>
      <c r="BJ50" s="117" t="str">
        <f>IF(SUM('S11'!AR50,'S11'!AU50,'S12'!AR50,'S12'!AU50)=0,"NaN",'S1 Part 1'!BD50-SUM('S11'!AR50,'S11'!AU50,'S12'!AR50,'S12'!AU50))</f>
        <v>NaN</v>
      </c>
      <c r="BK50" s="16"/>
      <c r="BL50" s="59"/>
      <c r="BM50" s="117" t="str">
        <f>IF(ISNUMBER('S1 Part 1'!BD50),'S2'!ED50-'S1 Part 1'!BD50, "NaN")</f>
        <v>NaN</v>
      </c>
      <c r="BN50" s="16"/>
      <c r="BO50" s="59"/>
      <c r="BP50" s="117" t="str">
        <f>IF(ISNUMBER('S1 Part 1'!BG50),'S1 Part 1'!BG50-SUM('S11'!AX50,'S12'!AX50,'S13'!AX50), "NaN")</f>
        <v>NaN</v>
      </c>
      <c r="BQ50" s="16"/>
      <c r="BR50" s="59"/>
      <c r="BS50" s="117" t="str">
        <f>IF(ISNUMBER('S1 Part 1'!BJ50),'S1 Part 1'!BJ50-SUM('S11'!BA50,'S12'!BA50,'S13'!BA50,S1M!AL50), "NaN")</f>
        <v>NaN</v>
      </c>
      <c r="BT50" s="16"/>
      <c r="BU50" s="59"/>
      <c r="BV50" s="117" t="str">
        <f>IF(ISNUMBER('S1 Part 1'!BM50),'S1 Part 1'!BM50-SUM('S11'!BD50,'S12'!BD50,'S13'!BD50,S1M!AO50), "NaN")</f>
        <v>NaN</v>
      </c>
      <c r="BW50" s="16"/>
      <c r="BX50" s="59"/>
      <c r="BY50" s="117" t="str">
        <f>IF(ISNUMBER('S1 Part 1'!BP50),'S1 Part 1'!BP50-SUM('S11'!BG50,'S12'!BG50,'S13'!BG50,S1M!AR50), "NaN")</f>
        <v>NaN</v>
      </c>
      <c r="BZ50" s="16"/>
      <c r="CA50" s="59"/>
      <c r="CB50" s="117" t="str">
        <f>IF(ISNUMBER('S1 Part 1'!BS50),'S1 Part 1'!BS50-SUM('S11'!BJ50,'S12'!BJ50,'S13'!BJ50,S1M!AU50), "NaN")</f>
        <v>NaN</v>
      </c>
      <c r="CC50" s="16"/>
      <c r="CD50" s="59"/>
      <c r="CE50" s="117" t="str">
        <f>IF(ISNUMBER('S1 Part 1'!BV50),'S1 Part 1'!BV50-S1M!AX50, "NaN")</f>
        <v>NaN</v>
      </c>
      <c r="CF50" s="16"/>
      <c r="CG50" s="59"/>
      <c r="CH50" s="117" t="str">
        <f>IF(ISNUMBER('S1 Part 1'!BY50),'S1 Part 1'!BY50-SUM('S11'!BM50,'S12'!BM50,'S13'!BM50,S1M!BA50), "NaN")</f>
        <v>NaN</v>
      </c>
      <c r="CI50" s="16"/>
      <c r="CJ50" s="59"/>
      <c r="CK50" s="117" t="str">
        <f>IF(ISNUMBER('S1 Part 1'!CB50),'S1 Part 1'!CB50-SUM('S13'!BP50,S1M!BD50), "NaN")</f>
        <v>NaN</v>
      </c>
      <c r="CL50" s="16"/>
      <c r="CM50" s="59"/>
      <c r="CN50" s="117" t="str">
        <f>IF(ISNUMBER('S1 Part 1'!CK50),'S1 Part 1'!CK50-SUM('S11'!BP50,'S12'!BP50,'S13'!BY50,S1M!BG50), "NaN")</f>
        <v>NaN</v>
      </c>
      <c r="CO50" s="16"/>
      <c r="CP50" s="59"/>
      <c r="CQ50" s="117" t="str">
        <f>IF(ISNUMBER('S1 Part 1'!CN50),'S1 Part 1'!CN50-SUM('S11'!BS50,'S12'!BS50,'S13'!CB50,S1M!BJ50), "NaN")</f>
        <v>NaN</v>
      </c>
      <c r="CR50" s="16"/>
      <c r="CS50" s="59"/>
      <c r="CT50" s="117" t="str">
        <f>IF(ISNUMBER('S1 Part 1'!CQ50),'S1 Part 1'!CQ50-SUM('S12'!BV50,'S13'!CE50), "NaN")</f>
        <v>NaN</v>
      </c>
      <c r="CU50" s="16"/>
      <c r="CV50" s="59"/>
      <c r="CW50" s="117" t="str">
        <f>IF(ISNUMBER('S1 Part 1'!CT50),'S1 Part 1'!CT50-SUM('S11'!BV50,'S12'!BY50,'S13'!CH50,S1M!BM50), "NaN")</f>
        <v>NaN</v>
      </c>
      <c r="CX50" s="16"/>
      <c r="CY50" s="59"/>
      <c r="CZ50" s="117" t="str">
        <f>IF(ISNUMBER('S1 Part 1'!CW50),IF(ABS('S1 Part 1'!CW50-'S13'!CK50)&lt;5, 'S2'!FK50-'S13'!CK50,'S1 Part 1'!CW50-'S13'!CK50),"NaN")</f>
        <v>NaN</v>
      </c>
      <c r="DA50" s="16"/>
      <c r="DB50" s="59"/>
      <c r="DC50" s="117" t="str">
        <f>IF(ISNUMBER('S1 Part 1'!CZ50),IF(ABS('S1 Part 1'!CZ50-'S13'!CN50)&lt;5, 'S2'!FN50-'S13'!CN50,'S1 Part 1'!CZ50-'S13'!CN50),"NaN")</f>
        <v>NaN</v>
      </c>
      <c r="DD50" s="16"/>
      <c r="DE50" s="59"/>
      <c r="DF50" s="117" t="str">
        <f>IF(ISNUMBER('S1 Part 1'!DC50),'S1 Part 1'!DC50-SUM('S11'!BY50,'S12'!CB50,'S13'!CQ50,S1M!BP50), "NaN")</f>
        <v>NaN</v>
      </c>
      <c r="DG50" s="16"/>
      <c r="DH50" s="59"/>
      <c r="DI50" s="117" t="str">
        <f>IF(ISNUMBER('S1 Part 1'!DF50),IF(('S1 Part 1'!DF50-'S13'!CT50)&lt;5,'S2'!FT50-'S13'!CT50,'S1 Part 1'!DF50-'S13'!CT50),"NaN")</f>
        <v>NaN</v>
      </c>
      <c r="DJ50" s="16"/>
      <c r="DK50" s="59"/>
      <c r="DL50" s="117" t="str">
        <f>IF(ISNUMBER('S1 Part 1'!DI50),'S1 Part 1'!DI50-SUM('S11'!CB50,'S12'!CE50,'S13'!CW50,S1M!BS50), "NaN")</f>
        <v>NaN</v>
      </c>
      <c r="DM50" s="16"/>
      <c r="DN50" s="59"/>
      <c r="DO50" s="117" t="str">
        <f>IF(ISNUMBER('S1 Part 1'!DL50),'S1 Part 1'!DL50-SUM('S11'!CE50,'S12'!CH50,'S13'!CZ50,S1M!BV50), "NaN")</f>
        <v>NaN</v>
      </c>
      <c r="DP50" s="16"/>
      <c r="DQ50" s="59"/>
      <c r="DR50" s="117" t="str">
        <f>IF(ISNUMBER('S1 Part 1'!DO50),'S1 Part 1'!DO50-SUM('S11'!CH50,'S12'!CK50,S1M!BY50), "NaN")</f>
        <v>NaN</v>
      </c>
      <c r="DS50" s="16"/>
      <c r="DT50" s="59"/>
      <c r="DU50" s="117" t="str">
        <f>IF(ISNUMBER('S1 Part 1'!DR50),'S1 Part 1'!DR50-SUM('S11'!CK50,'S12'!CN50,'S13'!DC50,S1M!CB50), "NaN")</f>
        <v>NaN</v>
      </c>
      <c r="DV50" s="16"/>
      <c r="DW50" s="59"/>
      <c r="DX50" s="117" t="str">
        <f>IF(ISNUMBER('S1 Part 1'!DU50),'S1 Part 1'!DU50-IF(ISNUMBER('S13'!DF50),'S13'!DF50,0), "NaN")</f>
        <v>NaN</v>
      </c>
      <c r="DY50" s="16"/>
      <c r="DZ50" s="59"/>
      <c r="EA50" s="117" t="str">
        <f>IF(ISNUMBER('S1 Part 1'!DX50),'S1 Part 1'!DX50-SUM('S11'!CN50,'S12'!CQ50,'S13'!DI50,S1M!CE50), "NaN")</f>
        <v>NaN</v>
      </c>
      <c r="EB50" s="16"/>
      <c r="EC50" s="59"/>
      <c r="ED50" s="117" t="str">
        <f>IF(ISNUMBER('S1 Part 1'!EA50),'S1 Part 1'!EA50-SUM('S11'!CQ50,'S12'!CT50,'S13'!DL50,S1M!CH50), "NaN")</f>
        <v>NaN</v>
      </c>
      <c r="EE50" s="16"/>
      <c r="EF50" s="59"/>
      <c r="EG50" s="117" t="str">
        <f>IF(ISNUMBER('S1 Part 1'!ED50),IF(ABS('S1 Part 1'!ED50-SUM('S11'!CT50,'S12'!CW50,'S13'!DO50,S1M!CK50))&lt;5,SUM('S1 Part 1'!ED50,'S2'!CQ50),'S1 Part 1'!ED50-SUM('S11'!CT50,'S12'!CW50,'S13'!DO50,S1M!CK50)), "NaN")</f>
        <v>NaN</v>
      </c>
      <c r="EH50" s="16"/>
      <c r="EI50" s="76"/>
      <c r="EJ50" s="116" t="str">
        <f>IF(ISNUMBER('S1 Part 2'!B50),'S1 Part 2'!B50-SUM('S11'!CW50,'S12'!CZ50,'S13'!DU50,S1M!CN50),"NaN")</f>
        <v>NaN</v>
      </c>
      <c r="EK50" s="16"/>
      <c r="EL50" s="59"/>
      <c r="EM50" s="117" t="str">
        <f>IF(ISNUMBER('S1 Part 2'!E50),'S1 Part 2'!E50-S1M!CQ50, "NaN")</f>
        <v>NaN</v>
      </c>
      <c r="EN50" s="16"/>
      <c r="EO50" s="59"/>
      <c r="EP50" s="117" t="str">
        <f>IF(ISNUMBER('S1 Part 2'!H50),'S1 Part 2'!H50-'S13'!EA50, "NaN")</f>
        <v>NaN</v>
      </c>
      <c r="EQ50" s="16"/>
      <c r="ER50" s="59"/>
      <c r="ES50" s="117" t="str">
        <f>IF(ISNUMBER('S1 Part 2'!K50),'S1 Part 2'!K50-'S13'!ED50, "NaN")</f>
        <v>NaN</v>
      </c>
      <c r="ET50" s="16"/>
      <c r="EU50" s="59"/>
      <c r="EV50" s="117" t="str">
        <f>IF(ISNUMBER('S1 Part 2'!N50),'S1 Part 2'!N50-'S13'!EJ50, "NaN")</f>
        <v>NaN</v>
      </c>
      <c r="EW50" s="16"/>
      <c r="EX50" s="59"/>
      <c r="EY50" s="117" t="str">
        <f>IF(ISNUMBER('S1 Part 2'!Q50),'S1 Part 2'!Q50-SUM('S11'!CZ50,'S12'!DC50,'S13'!EM50,S1M!CT50,S1N!H50), "NaN")</f>
        <v>NaN</v>
      </c>
      <c r="EZ50" s="16"/>
      <c r="FA50" s="59"/>
      <c r="FB50" s="117" t="str">
        <f>IF(ISNUMBER('S1 Part 2'!T50),'S1 Part 2'!T50-S1N!K50, "NaN")</f>
        <v>NaN</v>
      </c>
      <c r="FC50" s="16"/>
      <c r="FD50" s="59"/>
      <c r="FE50" s="117" t="str">
        <f>IF(ISNUMBER('S1 Part 2'!W50),'S1 Part 2'!W50-SUM('S11'!DC50,'S12'!DF50,'S13'!EP50,S1M!CW50), "NaN")</f>
        <v>NaN</v>
      </c>
      <c r="FF50" s="16"/>
      <c r="FG50" s="59"/>
      <c r="FH50" s="117" t="str">
        <f>IF(ISNUMBER('S1 Part 2'!Z50),'S1 Part 2'!Z50-S1N!N50, "NaN")</f>
        <v>NaN</v>
      </c>
      <c r="FI50" s="16"/>
      <c r="FJ50" s="59"/>
      <c r="FK50" s="117" t="str">
        <f>IF(ISNUMBER('S1 Part 2'!AC50),'S1 Part 2'!AC50-SUM('S11'!DF50,'S12'!DI50,'S13'!ES50,S1M!CZ50), "NaN")</f>
        <v>NaN</v>
      </c>
      <c r="FL50" s="16"/>
      <c r="FM50" s="59"/>
      <c r="FN50" s="117" t="str">
        <f>IF(ISNUMBER('S1 Part 2'!AF50),'S1 Part 2'!AF50-SUM('S11'!DI50,'S12'!DL50,'S13'!EV50,S1M!DC50), "NaN")</f>
        <v>NaN</v>
      </c>
      <c r="FO50" s="16"/>
      <c r="FP50" s="59"/>
      <c r="FQ50" s="117" t="str">
        <f>IF(ISNUMBER('S1 Part 2'!AI50),'S1 Part 2'!AI50-SUM('S11'!DL50,'S12'!DO50,'S13'!EY50,S1M!DF50), "NaN")</f>
        <v>NaN</v>
      </c>
      <c r="FR50" s="16"/>
      <c r="FS50" s="59"/>
      <c r="FT50" s="117" t="str">
        <f>IF(ISNUMBER('S1 Part 2'!AL50),'S1 Part 2'!AL50-SUM('S11'!DO50,'S12'!DR50,'S13'!FB50,S1M!DI50), "NaN")</f>
        <v>NaN</v>
      </c>
      <c r="FU50" s="16"/>
      <c r="FV50" s="59"/>
      <c r="FW50" s="117" t="str">
        <f>IF(ISNUMBER('S1 Part 2'!AO50),'S1 Part 2'!AO50-SUM('S11'!DR50,'S12'!DU50,'S13'!FE50,S1M!DL50), "NaN")</f>
        <v>NaN</v>
      </c>
      <c r="FX50" s="16"/>
      <c r="FY50" s="59"/>
      <c r="FZ50" s="117" t="str">
        <f>IF(SUM('S11'!DU50,'S11'!DX50,'S12'!DX50,'S12'!EA50)=0,"NaN",'S1 Part 2'!AO50-SUM('S11'!DU50,'S11'!DX50,'S12'!DX50,'S12'!EA50,'S13'!FE50,S1M!DL50))</f>
        <v>NaN</v>
      </c>
      <c r="GA50" s="16"/>
      <c r="GB50" s="59"/>
      <c r="GC50" s="117" t="str">
        <f>IF(SUM('S11'!EA50,'S11'!ED50,'S12'!ED50,'S12'!EG50)=0,"NaN",'S1 Part 2'!AO50-SUM('S11'!EA50,'S11'!ED50,'S12'!ED50,'S12'!EG50,'S13'!FE50,S1M!DL50))</f>
        <v>NaN</v>
      </c>
      <c r="GD50" s="16"/>
      <c r="GE50" s="59"/>
      <c r="GF50" s="117" t="str">
        <f>IF(ISNUMBER('S1 Part 2'!AO50),'S2'!AL50-'S1 Part 2'!AO50, "NaN")</f>
        <v>NaN</v>
      </c>
      <c r="GG50" s="16"/>
      <c r="GH50" s="59"/>
      <c r="GI50" s="117" t="str">
        <f>IF(ISNUMBER('S1 Part 2'!AR50),'S1 Part 2'!AR50-SUM('S11'!EG50,'S12'!EJ50,'S13'!FH50,S1M!DO50), "NaN")</f>
        <v>NaN</v>
      </c>
      <c r="GJ50" s="16"/>
      <c r="GK50" s="59"/>
      <c r="GL50" s="117" t="str">
        <f>IF(ISNUMBER('S1 Part 2'!AU50),'S1 Part 2'!AU50-SUM('S11'!EJ50,'S12'!EM50,'S13'!FK50,S1M!DR50), "NaN")</f>
        <v>NaN</v>
      </c>
      <c r="GM50" s="16"/>
      <c r="GN50" s="59"/>
      <c r="GO50" s="117" t="str">
        <f>IF(ISNUMBER('S1 Part 2'!AX50),'S1 Part 2'!AX50-SUM('S11'!EM50,'S12'!EP50,'S13'!FN50,S1M!DU50), "NaN")</f>
        <v>NaN</v>
      </c>
      <c r="GP50" s="16"/>
      <c r="GQ50" s="59"/>
      <c r="GR50" s="117" t="str">
        <f>IF(ISNUMBER('S1 Part 2'!BA50),'S1 Part 2'!BA50-IF(ISNUMBER('S13'!FQ50),'S13'!FQ50,0), "NaN")</f>
        <v>NaN</v>
      </c>
      <c r="GS50" s="16"/>
      <c r="GT50" s="59"/>
      <c r="GU50" s="117" t="str">
        <f>IF(ISNUMBER('S1 Part 2'!BD50),'S1 Part 2'!BD50-SUM('S11'!EP50,'S12'!ES50,'S13'!FT50,S1M!DX50), "NaN")</f>
        <v>NaN</v>
      </c>
      <c r="GV50" s="16"/>
      <c r="GW50" s="59"/>
      <c r="GX50" s="117" t="str">
        <f>IF(ISNUMBER('S1 Part 2'!BG50),'S1 Part 2'!BG50-SUM('S11'!ES50,'S12'!EV50,'S13'!FW50,S1M!EA50), "NaN")</f>
        <v>NaN</v>
      </c>
      <c r="GY50" s="16"/>
      <c r="GZ50" s="59"/>
      <c r="HA50" s="117" t="str">
        <f>IF(ISNUMBER('S1 Part 2'!BJ50),'S1 Part 2'!BJ50-IF(ISNUMBER(S1M!ED50),S1M!ED50,0), "NaN")</f>
        <v>NaN</v>
      </c>
      <c r="HB50" s="16"/>
      <c r="HC50" s="59"/>
      <c r="HD50" s="117" t="str">
        <f>IF(ISNUMBER('S1 Part 2'!BM50),'S1 Part 2'!BM50-IF(ISNUMBER(S1M!EG50),S1M!EG50,0), "NaN")</f>
        <v>NaN</v>
      </c>
      <c r="HE50" s="16"/>
      <c r="HF50" s="59"/>
      <c r="HG50" s="117" t="str">
        <f>IF(ISNUMBER('S1 Part 2'!BP50),'S1 Part 2'!BP50-SUM('S11'!EV50,'S12'!EY50,'S13'!FZ50,S1M!EJ50), "NaN")</f>
        <v>NaN</v>
      </c>
      <c r="HH50" s="16"/>
      <c r="HI50" s="59"/>
      <c r="HJ50" s="117" t="str">
        <f>IF(ISNUMBER('S1 Part 2'!BS50),'S1 Part 2'!BS50-SUM('S12'!FB50,'S13'!GC50), "NaN")</f>
        <v>NaN</v>
      </c>
      <c r="HK50" s="16"/>
      <c r="HL50" s="59"/>
      <c r="HM50" s="117" t="str">
        <f>IF(ISNUMBER('S1 Part 2'!BV50),'S1 Part 2'!BV50-SUM('S11'!EY50,'S12'!FE50,'S13'!GF50,S1M!EM50), "NaN")</f>
        <v>NaN</v>
      </c>
      <c r="HN50" s="16"/>
      <c r="HO50" s="59"/>
      <c r="HP50" s="117" t="str">
        <f>IF(ISNUMBER('S1 Part 2'!BY50),'S1 Part 2'!BY50-SUM('S11'!FB50,'S12'!FH50,'S13'!GI50,S1M!EP50), "NaN")</f>
        <v>NaN</v>
      </c>
      <c r="HQ50" s="16"/>
      <c r="HR50" s="59"/>
      <c r="HS50" s="117" t="str">
        <f>IF(ISNUMBER('S1 Part 2'!CB50),IF(ABS('S1 Part 2'!CB50-'S13'!GL50)&lt;5, 'S2'!BS50-'S13'!GL50,'S1 Part 2'!CB50-'S13'!GL50),"NaN")</f>
        <v>NaN</v>
      </c>
      <c r="HT50" s="16"/>
      <c r="HU50" s="59"/>
      <c r="HV50" s="117" t="str">
        <f>IF(ISNUMBER('S1 Part 2'!CE50),'S1 Part 2'!CE50-SUM('S11'!FE50,'S12'!FK50,'S13'!GO50,S1M!ES50), "NaN")</f>
        <v>NaN</v>
      </c>
      <c r="HW50" s="16"/>
      <c r="HX50" s="59"/>
      <c r="HY50" s="117" t="str">
        <f>IF(ISNUMBER('S1 Part 2'!CH50),'S1 Part 2'!CH50-IF(ISNUMBER(S1M!EV50),S1M!EV50,0), "NaN")</f>
        <v>NaN</v>
      </c>
      <c r="HZ50" s="16"/>
      <c r="IA50" s="59"/>
      <c r="IB50" s="117" t="str">
        <f>IF(ISNUMBER('S1 Part 2'!CK50),'S1 Part 2'!CK50-SUM('S11'!FH50,'S12'!FN50,'S13'!GR50,S1M!EY50), "NaN")</f>
        <v>NaN</v>
      </c>
      <c r="IC50" s="16"/>
      <c r="ID50" s="59"/>
      <c r="IE50" s="117" t="str">
        <f>IF(ISNUMBER('S1 Part 2'!CN50),'S1 Part 2'!CN50-IF(ISNUMBER('S13'!GU50),'S13'!GU50,0), "NaN")</f>
        <v>NaN</v>
      </c>
      <c r="IF50" s="16"/>
      <c r="IG50" s="59"/>
      <c r="IH50" s="117" t="str">
        <f>IF(ISNUMBER('S1 Part 2'!CQ50),'S1 Part 2'!CQ50-SUM('S11'!FK50,'S12'!FQ50,'S13'!GX50,S1M!FB50), "NaN")</f>
        <v>NaN</v>
      </c>
      <c r="II50" s="16"/>
      <c r="IJ50" s="59"/>
      <c r="IK50" s="117" t="str">
        <f>IF(ISNUMBER('S1 Part 2'!CT50),'S1 Part 2'!CT50-SUM('S11'!FN50,'S12'!FT50,'S13'!HA50,S1M!FE50), "NaN")</f>
        <v>NaN</v>
      </c>
      <c r="IL50" s="16"/>
      <c r="IM50" s="59"/>
      <c r="IN50" s="117" t="str">
        <f>IF(ISNUMBER('S1 Part 2'!CW50),'S1 Part 2'!CW50-SUM('S11'!FQ50,'S12'!FW50,'S13'!HD50,S1M!FH50), "NaN")</f>
        <v>NaN</v>
      </c>
      <c r="IO50" s="16"/>
      <c r="IP50" s="59"/>
      <c r="IQ50" s="117" t="str">
        <f>IF(ISNUMBER('S1 Part 2'!CZ50),'S1 Part 2'!CZ50-SUM('S11'!FT50,'S12'!FZ50,'S13'!HG50,S1M!FK50), "NaN")</f>
        <v>NaN</v>
      </c>
      <c r="IR50" s="16"/>
      <c r="IS50" s="59"/>
      <c r="IT50" s="117" t="str">
        <f>IF(ISNUMBER('S1 Part 2'!DC50),'S1 Part 2'!DC50-SUM('S1 Part 2'!Z50,'S11'!FW50,'S12'!GC50,'S13'!HM50,S1M!FN50), "NaN")</f>
        <v>NaN</v>
      </c>
      <c r="IU50" s="16"/>
      <c r="IV50" s="59"/>
      <c r="IW50" s="117" t="str">
        <f>IF(ISNUMBER('S1 Part 2'!DF50),'S1 Part 2'!DF50-SUM('S1 Part 2'!Z50,'S11'!FZ50,'S12'!GF50,'S13'!HP50,S1M!FQ50), "NaN")</f>
        <v>NaN</v>
      </c>
      <c r="IX50" s="16"/>
      <c r="IY50" s="59"/>
      <c r="IZ50" s="117" t="str">
        <f>IF(ISNUMBER('S1 Part 2'!DI50),'S1 Part 2'!DI50-SUM('S11'!GC50,'S12'!GI50,'S13'!HS50,S1M!FT50), "NaN")</f>
        <v>NaN</v>
      </c>
      <c r="JA50" s="16"/>
      <c r="JB50" s="59"/>
      <c r="JC50" s="117" t="str">
        <f>IF(ISNUMBER('S1 Part 2'!DL50),'S1 Part 2'!DL50-IF(ISNUMBER(S1M!FW50),S1M!FW50,0), "NaN")</f>
        <v>NaN</v>
      </c>
      <c r="JD50" s="16"/>
      <c r="JE50" s="59"/>
      <c r="JF50" s="117" t="str">
        <f>IF(ISNUMBER('S1 Part 2'!DO50),'S1 Part 2'!DO50-SUM('S11'!GF50,'S12'!GL50),"NaN")</f>
        <v>NaN</v>
      </c>
      <c r="JG50" s="16"/>
      <c r="JH50" s="59"/>
      <c r="JI50" s="117" t="str">
        <f>IF(ISNUMBER('S1 Part 2'!DR50),'S1 Part 2'!DR50-SUM('S11'!GI50,'S12'!GO50,'S13'!HY50,S1M!GC50), "NaN")</f>
        <v>NaN</v>
      </c>
      <c r="JJ50" s="16"/>
      <c r="JK50" s="59"/>
      <c r="JL50" s="117" t="str">
        <f>IF(ISNUMBER('S1 Part 2'!DU50),'S1 Part 2'!DU50-SUM('S11'!GL50,'S12'!GR50,'S13'!IB50,S1M!GF50), "NaN")</f>
        <v>NaN</v>
      </c>
      <c r="JM50" s="16"/>
      <c r="JN50" s="59"/>
      <c r="JO50" s="117" t="str">
        <f>IF(ISNUMBER('S1 Part 2'!DX50),'S1 Part 2'!DX50-SUM('S11'!GO50,'S12'!GU50,'S13'!IH50,S1M!GL50), "NaN")</f>
        <v>NaN</v>
      </c>
      <c r="JP50" s="16"/>
      <c r="JQ50" s="59"/>
      <c r="JR50" s="117" t="str">
        <f>IF(ISNUMBER('S1 Part 2'!EA50),'S1 Part 2'!EA50-SUM('S11'!GR50,'S12'!GX50,'S13'!IK50,S1M!GO50), "NaN")</f>
        <v>NaN</v>
      </c>
      <c r="JS50" s="16"/>
      <c r="JT50" s="59"/>
      <c r="JU50" s="117" t="str">
        <f>IF(ISNUMBER('S1 Part 2'!ED50),IF(ABS('S1 Part 2'!ED50-SUM('S11'!GU50,'S12'!HA50,'S13'!IN50,S1M!GR50))&lt;5,SUM('S1 Part 2'!ED50,'S2'!GR50), 'S1 Part 2'!ED50-SUM('S11'!GU50,'S12'!HA50,'S13'!IN50,S1M!GR50)),"NaN")</f>
        <v>NaN</v>
      </c>
      <c r="JV50" s="16"/>
      <c r="JW50" s="59"/>
      <c r="JX50" s="118" t="str">
        <f>IF(OR(ISNUMBER('S1 Part 2'!EG50),ISNUMBER('S11'!GX50),ISNUMBER('S12'!HD50),ISNUMBER('S13'!IQ50),ISNUMBER(S1M!GU50),ISNUMBER('S2'!HA50)),IF(SUM('S1 Part 2'!EG50,'S2'!HA50)&lt;&gt;0,SUM('S1 Part 2'!EG50,'S2'!HA50),'S1 Part 2'!EG50-SUM('S11'!GX50,'S12'!HD50,'S13'!IQ50,S1M!GU50)),"NaN")</f>
        <v>NaN</v>
      </c>
      <c r="JY50" s="16"/>
      <c r="JZ50" s="76"/>
      <c r="KA50" s="131" t="str">
        <f>IF(SUM('EMP(persons)'!$E50,'EMP(persons)'!$H50,'EMP(persons)'!$K50,'EMP(persons)'!$N50)=0,"NaN",'EMP(persons)'!$B50-SUM('EMP(persons)'!$E50,'EMP(persons)'!$H50,'EMP(persons)'!$K50,'EMP(persons)'!$N50))</f>
        <v>NaN</v>
      </c>
      <c r="KB50" s="16"/>
      <c r="KC50" s="59"/>
      <c r="KD50" s="131" t="str">
        <f>IF(SUM('EMP(persons)'!Q50,'EMP(persons)'!T50)=0,"NaN",'EMP(persons)'!N50-SUM('EMP(persons)'!Q50,'EMP(persons)'!T50))</f>
        <v>NaN</v>
      </c>
      <c r="KE50" s="16"/>
      <c r="KF50" s="59"/>
      <c r="KG50" s="131" t="str">
        <f>IF(SUM('EMP(hours worked)'!$E50,'EMP(hours worked)'!$H50,'EMP(hours worked)'!$K50,'EMP(hours worked)'!$N50)=0,"NaN",'EMP(hours worked)'!$B50-SUM('EMP(hours worked)'!$E50,'EMP(hours worked)'!$H50,'EMP(hours worked)'!$K50,'EMP(hours worked)'!$N50))</f>
        <v>NaN</v>
      </c>
      <c r="KH50" s="16"/>
      <c r="KI50" s="59"/>
      <c r="KJ50" s="131" t="str">
        <f>IF(SUM('EMP(hours worked)'!Q50,'EMP(hours worked)'!T50)=0,"NaN",'EMP(hours worked)'!N50-SUM('EMP(hours worked)'!Q49,'EMP(hours worked)'!T50))</f>
        <v>NaN</v>
      </c>
      <c r="KK50" s="16"/>
      <c r="KL50" s="59"/>
    </row>
    <row r="51" spans="1:298" s="32" customFormat="1" ht="10.5" x14ac:dyDescent="0.25">
      <c r="A51" s="115" t="s">
        <v>723</v>
      </c>
      <c r="B51" s="117" t="str">
        <f>IF(ISNUMBER('S1 Part 1'!B51),'S1 Part 1'!B51-SUM('S11'!B51,'S12'!B51,'S13'!B51,S1M!B51), "NaN")</f>
        <v>NaN</v>
      </c>
      <c r="C51" s="16"/>
      <c r="D51" s="59"/>
      <c r="E51" s="117" t="str">
        <f>IF(ISNUMBER('S1 Part 1'!E51),'S1 Part 1'!E51-SUM('S13'!E51,S1M!E51), "NaN")</f>
        <v>NaN</v>
      </c>
      <c r="F51" s="16"/>
      <c r="G51" s="59"/>
      <c r="H51" s="117" t="str">
        <f>IF(ISNUMBER('S1 Part 1'!H51),'S1 Part 1'!H51-SUM('S13'!H51,S1M!H51), "NaN")</f>
        <v>NaN</v>
      </c>
      <c r="I51" s="16"/>
      <c r="J51" s="59"/>
      <c r="K51" s="117" t="str">
        <f>IF(ISNUMBER('S1 Part 1'!K51),'S1 Part 1'!K51-'S13'!K51, "NaN")</f>
        <v>NaN</v>
      </c>
      <c r="L51" s="16"/>
      <c r="M51" s="59"/>
      <c r="N51" s="117" t="str">
        <f>IF(ISNUMBER('S1 Part 1'!N51),'S1 Part 1'!N51-SUM('S11'!E51,'S12'!E51,'S13'!N51,S1M!K51), "NaN")</f>
        <v>NaN</v>
      </c>
      <c r="O51" s="16"/>
      <c r="P51" s="59"/>
      <c r="Q51" s="117" t="str">
        <f>IF(ISNUMBER('S1 Part 1'!Q51),'S1 Part 1'!Q51-SUM('S11'!H51,'S12'!H51,'S13'!Q51,S1M!N51), "NaN")</f>
        <v>NaN</v>
      </c>
      <c r="R51" s="16"/>
      <c r="S51" s="59"/>
      <c r="T51" s="117" t="str">
        <f>IF(ISNUMBER('S1 Part 1'!T51),'S1 Part 1'!T51-SUM('S11'!K51,'S12'!K51,'S13'!T51,S1M!Q51), "NaN")</f>
        <v>NaN</v>
      </c>
      <c r="U51" s="16"/>
      <c r="V51" s="59"/>
      <c r="W51" s="117" t="str">
        <f>IF(ISNUMBER('S1 Part 1'!W51),'S1 Part 1'!W51-SUM('S11'!N51,'S12'!N51,'S13'!W51,S1M!T51), "NaN")</f>
        <v>NaN</v>
      </c>
      <c r="X51" s="16"/>
      <c r="Y51" s="59"/>
      <c r="Z51" s="117" t="str">
        <f>IF(ISNUMBER('S1 Part 1'!Z51),'S1 Part 1'!Z51-SUM('S11'!Q51,'S12'!Q51,'S13'!Z51,S1M!W51,S1N!B51), "NaN")</f>
        <v>NaN</v>
      </c>
      <c r="AA51" s="16"/>
      <c r="AB51" s="59"/>
      <c r="AC51" s="117" t="str">
        <f>IF(ISNUMBER('S1 Part 1'!AC51),'S1 Part 1'!AC51-S1N!E51, "NaN")</f>
        <v>NaN</v>
      </c>
      <c r="AD51" s="16"/>
      <c r="AE51" s="59"/>
      <c r="AF51" s="117" t="str">
        <f>IF(ISNUMBER('S1 Part 1'!AF51),'S1 Part 1'!AF51-SUM('S11'!T51,'S12'!T51,'S13'!AC51,S1M!Z51,0), "NaN")</f>
        <v>NaN</v>
      </c>
      <c r="AG51" s="16"/>
      <c r="AH51" s="59"/>
      <c r="AI51" s="117" t="str">
        <f>IF(ISNUMBER('S1 Part 1'!AI51),'S1 Part 1'!AI51-'S13'!AF51, "NaN")</f>
        <v>NaN</v>
      </c>
      <c r="AJ51" s="16"/>
      <c r="AK51" s="59"/>
      <c r="AL51" s="117" t="str">
        <f>IF(ISNUMBER('S1 Part 1'!AL51),'S1 Part 1'!AL51-IF(ISNUMBER('S13'!AI51),'S13'!AI51,0), "NaN")</f>
        <v>NaN</v>
      </c>
      <c r="AM51" s="16"/>
      <c r="AN51" s="59"/>
      <c r="AO51" s="117" t="str">
        <f>IF(ISNUMBER('S1 Part 1'!AO51),'S1 Part 1'!AO51-IF(ISNUMBER('S13'!AL51),'S13'!AL51,0), "NaN")</f>
        <v>NaN</v>
      </c>
      <c r="AP51" s="16"/>
      <c r="AQ51" s="59"/>
      <c r="AR51" s="117" t="str">
        <f>IF(ISNUMBER('S1 Part 1'!AR51),'S1 Part 1'!AR51-SUM('S11'!W51,'S12'!W51,'S13'!AO51,S1M!AC51), "NaN")</f>
        <v>NaN</v>
      </c>
      <c r="AS51" s="16"/>
      <c r="AT51" s="59"/>
      <c r="AU51" s="117" t="str">
        <f>IF(ISNUMBER('S1 Part 1'!AU51),'S1 Part 1'!AU51-SUM('S11'!Z51,'S12'!Z51,'S13'!AR51,S1M!AF51), "NaN")</f>
        <v>NaN</v>
      </c>
      <c r="AV51" s="16"/>
      <c r="AW51" s="59"/>
      <c r="AX51" s="117" t="str">
        <f>IF(ISNUMBER('S1 Part 1'!AX51),'S1 Part 1'!AX51-SUM('S11'!AC51,'S12'!AC51,'S13'!AU51,S1M!AI51), "NaN")</f>
        <v>NaN</v>
      </c>
      <c r="AY51" s="16"/>
      <c r="AZ51" s="59"/>
      <c r="BA51" s="117" t="str">
        <f>IF(ISNUMBER('S1 Part 1'!BA51),'S1 Part 1'!BA51-SUM('S11'!AF51,'S12'!AF51), "NaN")</f>
        <v>NaN</v>
      </c>
      <c r="BB51" s="16"/>
      <c r="BC51" s="59"/>
      <c r="BD51" s="117" t="str">
        <f>IF(ISNUMBER('S1 Part 1'!BD51),'S1 Part 1'!BD51-SUM('S11'!AI51,'S12'!AI51), "NaN")</f>
        <v>NaN</v>
      </c>
      <c r="BE51" s="16"/>
      <c r="BF51" s="59"/>
      <c r="BG51" s="117" t="str">
        <f>IF(SUM('S11'!AL51,'S11'!AO51,'S12'!AL51,'S12'!AO51)=0,"NaN",'S1 Part 1'!BD51-SUM('S11'!AL51,'S11'!AO51,'S12'!AL51,'S12'!AO51))</f>
        <v>NaN</v>
      </c>
      <c r="BH51" s="16"/>
      <c r="BI51" s="59"/>
      <c r="BJ51" s="117" t="str">
        <f>IF(SUM('S11'!AR51,'S11'!AU51,'S12'!AR51,'S12'!AU51)=0,"NaN",'S1 Part 1'!BD51-SUM('S11'!AR51,'S11'!AU51,'S12'!AR51,'S12'!AU51))</f>
        <v>NaN</v>
      </c>
      <c r="BK51" s="16"/>
      <c r="BL51" s="59"/>
      <c r="BM51" s="117" t="str">
        <f>IF(ISNUMBER('S1 Part 1'!BD51),'S2'!ED51-'S1 Part 1'!BD51, "NaN")</f>
        <v>NaN</v>
      </c>
      <c r="BN51" s="16"/>
      <c r="BO51" s="59"/>
      <c r="BP51" s="117" t="str">
        <f>IF(ISNUMBER('S1 Part 1'!BG51),'S1 Part 1'!BG51-SUM('S11'!AX51,'S12'!AX51,'S13'!AX51), "NaN")</f>
        <v>NaN</v>
      </c>
      <c r="BQ51" s="16"/>
      <c r="BR51" s="59"/>
      <c r="BS51" s="117" t="str">
        <f>IF(ISNUMBER('S1 Part 1'!BJ51),'S1 Part 1'!BJ51-SUM('S11'!BA51,'S12'!BA51,'S13'!BA51,S1M!AL51), "NaN")</f>
        <v>NaN</v>
      </c>
      <c r="BT51" s="16"/>
      <c r="BU51" s="59"/>
      <c r="BV51" s="117" t="str">
        <f>IF(ISNUMBER('S1 Part 1'!BM51),'S1 Part 1'!BM51-SUM('S11'!BD51,'S12'!BD51,'S13'!BD51,S1M!AO51), "NaN")</f>
        <v>NaN</v>
      </c>
      <c r="BW51" s="16"/>
      <c r="BX51" s="59"/>
      <c r="BY51" s="117" t="str">
        <f>IF(ISNUMBER('S1 Part 1'!BP51),'S1 Part 1'!BP51-SUM('S11'!BG51,'S12'!BG51,'S13'!BG51,S1M!AR51), "NaN")</f>
        <v>NaN</v>
      </c>
      <c r="BZ51" s="16"/>
      <c r="CA51" s="59"/>
      <c r="CB51" s="117" t="str">
        <f>IF(ISNUMBER('S1 Part 1'!BS51),'S1 Part 1'!BS51-SUM('S11'!BJ51,'S12'!BJ51,'S13'!BJ51,S1M!AU51), "NaN")</f>
        <v>NaN</v>
      </c>
      <c r="CC51" s="16"/>
      <c r="CD51" s="59"/>
      <c r="CE51" s="117" t="str">
        <f>IF(ISNUMBER('S1 Part 1'!BV51),'S1 Part 1'!BV51-S1M!AX51, "NaN")</f>
        <v>NaN</v>
      </c>
      <c r="CF51" s="16"/>
      <c r="CG51" s="59"/>
      <c r="CH51" s="117" t="str">
        <f>IF(ISNUMBER('S1 Part 1'!BY51),'S1 Part 1'!BY51-SUM('S11'!BM51,'S12'!BM51,'S13'!BM51,S1M!BA51), "NaN")</f>
        <v>NaN</v>
      </c>
      <c r="CI51" s="16"/>
      <c r="CJ51" s="59"/>
      <c r="CK51" s="117" t="str">
        <f>IF(ISNUMBER('S1 Part 1'!CB51),'S1 Part 1'!CB51-SUM('S13'!BP51,S1M!BD51), "NaN")</f>
        <v>NaN</v>
      </c>
      <c r="CL51" s="16"/>
      <c r="CM51" s="59"/>
      <c r="CN51" s="117" t="str">
        <f>IF(ISNUMBER('S1 Part 1'!CK51),'S1 Part 1'!CK51-SUM('S11'!BP51,'S12'!BP51,'S13'!BY51,S1M!BG51), "NaN")</f>
        <v>NaN</v>
      </c>
      <c r="CO51" s="16"/>
      <c r="CP51" s="59"/>
      <c r="CQ51" s="117" t="str">
        <f>IF(ISNUMBER('S1 Part 1'!CN51),'S1 Part 1'!CN51-SUM('S11'!BS51,'S12'!BS51,'S13'!CB51,S1M!BJ51), "NaN")</f>
        <v>NaN</v>
      </c>
      <c r="CR51" s="16"/>
      <c r="CS51" s="59"/>
      <c r="CT51" s="117" t="str">
        <f>IF(ISNUMBER('S1 Part 1'!CQ51),'S1 Part 1'!CQ51-SUM('S12'!BV51,'S13'!CE51), "NaN")</f>
        <v>NaN</v>
      </c>
      <c r="CU51" s="16"/>
      <c r="CV51" s="59"/>
      <c r="CW51" s="117" t="str">
        <f>IF(ISNUMBER('S1 Part 1'!CT51),'S1 Part 1'!CT51-SUM('S11'!BV51,'S12'!BY51,'S13'!CH51,S1M!BM51), "NaN")</f>
        <v>NaN</v>
      </c>
      <c r="CX51" s="16"/>
      <c r="CY51" s="59"/>
      <c r="CZ51" s="117" t="str">
        <f>IF(ISNUMBER('S1 Part 1'!CW51),IF(ABS('S1 Part 1'!CW51-'S13'!CK51)&lt;5, 'S2'!FK51-'S13'!CK51,'S1 Part 1'!CW51-'S13'!CK51),"NaN")</f>
        <v>NaN</v>
      </c>
      <c r="DA51" s="16"/>
      <c r="DB51" s="59"/>
      <c r="DC51" s="117" t="str">
        <f>IF(ISNUMBER('S1 Part 1'!CZ51),IF(ABS('S1 Part 1'!CZ51-'S13'!CN51)&lt;5, 'S2'!FN51-'S13'!CN51,'S1 Part 1'!CZ51-'S13'!CN51),"NaN")</f>
        <v>NaN</v>
      </c>
      <c r="DD51" s="16"/>
      <c r="DE51" s="59"/>
      <c r="DF51" s="117" t="str">
        <f>IF(ISNUMBER('S1 Part 1'!DC51),'S1 Part 1'!DC51-SUM('S11'!BY51,'S12'!CB51,'S13'!CQ51,S1M!BP51), "NaN")</f>
        <v>NaN</v>
      </c>
      <c r="DG51" s="16"/>
      <c r="DH51" s="59"/>
      <c r="DI51" s="117" t="str">
        <f>IF(ISNUMBER('S1 Part 1'!DF51),IF(('S1 Part 1'!DF51-'S13'!CT51)&lt;5,'S2'!FT51-'S13'!CT51,'S1 Part 1'!DF51-'S13'!CT51),"NaN")</f>
        <v>NaN</v>
      </c>
      <c r="DJ51" s="16"/>
      <c r="DK51" s="59"/>
      <c r="DL51" s="117" t="str">
        <f>IF(ISNUMBER('S1 Part 1'!DI51),'S1 Part 1'!DI51-SUM('S11'!CB51,'S12'!CE51,'S13'!CW51,S1M!BS51), "NaN")</f>
        <v>NaN</v>
      </c>
      <c r="DM51" s="16"/>
      <c r="DN51" s="59"/>
      <c r="DO51" s="117" t="str">
        <f>IF(ISNUMBER('S1 Part 1'!DL51),'S1 Part 1'!DL51-SUM('S11'!CE51,'S12'!CH51,'S13'!CZ51,S1M!BV51), "NaN")</f>
        <v>NaN</v>
      </c>
      <c r="DP51" s="16"/>
      <c r="DQ51" s="59"/>
      <c r="DR51" s="117" t="str">
        <f>IF(ISNUMBER('S1 Part 1'!DO51),'S1 Part 1'!DO51-SUM('S11'!CH51,'S12'!CK51,S1M!BY51), "NaN")</f>
        <v>NaN</v>
      </c>
      <c r="DS51" s="16"/>
      <c r="DT51" s="59"/>
      <c r="DU51" s="117" t="str">
        <f>IF(ISNUMBER('S1 Part 1'!DR51),'S1 Part 1'!DR51-SUM('S11'!CK51,'S12'!CN51,'S13'!DC51,S1M!CB51), "NaN")</f>
        <v>NaN</v>
      </c>
      <c r="DV51" s="16"/>
      <c r="DW51" s="59"/>
      <c r="DX51" s="117" t="str">
        <f>IF(ISNUMBER('S1 Part 1'!DU51),'S1 Part 1'!DU51-IF(ISNUMBER('S13'!DF51),'S13'!DF51,0), "NaN")</f>
        <v>NaN</v>
      </c>
      <c r="DY51" s="16"/>
      <c r="DZ51" s="59"/>
      <c r="EA51" s="117" t="str">
        <f>IF(ISNUMBER('S1 Part 1'!DX51),'S1 Part 1'!DX51-SUM('S11'!CN51,'S12'!CQ51,'S13'!DI51,S1M!CE51), "NaN")</f>
        <v>NaN</v>
      </c>
      <c r="EB51" s="16"/>
      <c r="EC51" s="59"/>
      <c r="ED51" s="117" t="str">
        <f>IF(ISNUMBER('S1 Part 1'!EA51),'S1 Part 1'!EA51-SUM('S11'!CQ51,'S12'!CT51,'S13'!DL51,S1M!CH51), "NaN")</f>
        <v>NaN</v>
      </c>
      <c r="EE51" s="16"/>
      <c r="EF51" s="59"/>
      <c r="EG51" s="117" t="str">
        <f>IF(ISNUMBER('S1 Part 1'!ED51),IF(ABS('S1 Part 1'!ED51-SUM('S11'!CT51,'S12'!CW51,'S13'!DO51,S1M!CK51))&lt;5,SUM('S1 Part 1'!ED51,'S2'!CQ51),'S1 Part 1'!ED51-SUM('S11'!CT51,'S12'!CW51,'S13'!DO51,S1M!CK51)), "NaN")</f>
        <v>NaN</v>
      </c>
      <c r="EH51" s="16"/>
      <c r="EI51" s="76"/>
      <c r="EJ51" s="116" t="str">
        <f>IF(ISNUMBER('S1 Part 2'!B51),'S1 Part 2'!B51-SUM('S11'!CW51,'S12'!CZ51,'S13'!DU51,S1M!CN51),"NaN")</f>
        <v>NaN</v>
      </c>
      <c r="EK51" s="16"/>
      <c r="EL51" s="59"/>
      <c r="EM51" s="117" t="str">
        <f>IF(ISNUMBER('S1 Part 2'!E51),'S1 Part 2'!E51-S1M!CQ51, "NaN")</f>
        <v>NaN</v>
      </c>
      <c r="EN51" s="16"/>
      <c r="EO51" s="59"/>
      <c r="EP51" s="117" t="str">
        <f>IF(ISNUMBER('S1 Part 2'!H51),'S1 Part 2'!H51-'S13'!EA51, "NaN")</f>
        <v>NaN</v>
      </c>
      <c r="EQ51" s="16"/>
      <c r="ER51" s="59"/>
      <c r="ES51" s="117" t="str">
        <f>IF(ISNUMBER('S1 Part 2'!K51),'S1 Part 2'!K51-'S13'!ED51, "NaN")</f>
        <v>NaN</v>
      </c>
      <c r="ET51" s="16"/>
      <c r="EU51" s="59"/>
      <c r="EV51" s="117" t="str">
        <f>IF(ISNUMBER('S1 Part 2'!N51),'S1 Part 2'!N51-'S13'!EJ51, "NaN")</f>
        <v>NaN</v>
      </c>
      <c r="EW51" s="16"/>
      <c r="EX51" s="59"/>
      <c r="EY51" s="117" t="str">
        <f>IF(ISNUMBER('S1 Part 2'!Q51),'S1 Part 2'!Q51-SUM('S11'!CZ51,'S12'!DC51,'S13'!EM51,S1M!CT51,S1N!H51), "NaN")</f>
        <v>NaN</v>
      </c>
      <c r="EZ51" s="16"/>
      <c r="FA51" s="59"/>
      <c r="FB51" s="117" t="str">
        <f>IF(ISNUMBER('S1 Part 2'!T51),'S1 Part 2'!T51-S1N!K51, "NaN")</f>
        <v>NaN</v>
      </c>
      <c r="FC51" s="16"/>
      <c r="FD51" s="59"/>
      <c r="FE51" s="117" t="str">
        <f>IF(ISNUMBER('S1 Part 2'!W51),'S1 Part 2'!W51-SUM('S11'!DC51,'S12'!DF51,'S13'!EP51,S1M!CW51), "NaN")</f>
        <v>NaN</v>
      </c>
      <c r="FF51" s="16"/>
      <c r="FG51" s="59"/>
      <c r="FH51" s="117" t="str">
        <f>IF(ISNUMBER('S1 Part 2'!Z51),'S1 Part 2'!Z51-S1N!N51, "NaN")</f>
        <v>NaN</v>
      </c>
      <c r="FI51" s="16"/>
      <c r="FJ51" s="59"/>
      <c r="FK51" s="117" t="str">
        <f>IF(ISNUMBER('S1 Part 2'!AC51),'S1 Part 2'!AC51-SUM('S11'!DF51,'S12'!DI51,'S13'!ES51,S1M!CZ51), "NaN")</f>
        <v>NaN</v>
      </c>
      <c r="FL51" s="16"/>
      <c r="FM51" s="59"/>
      <c r="FN51" s="117" t="str">
        <f>IF(ISNUMBER('S1 Part 2'!AF51),'S1 Part 2'!AF51-SUM('S11'!DI51,'S12'!DL51,'S13'!EV51,S1M!DC51), "NaN")</f>
        <v>NaN</v>
      </c>
      <c r="FO51" s="16"/>
      <c r="FP51" s="59"/>
      <c r="FQ51" s="117" t="str">
        <f>IF(ISNUMBER('S1 Part 2'!AI51),'S1 Part 2'!AI51-SUM('S11'!DL51,'S12'!DO51,'S13'!EY51,S1M!DF51), "NaN")</f>
        <v>NaN</v>
      </c>
      <c r="FR51" s="16"/>
      <c r="FS51" s="59"/>
      <c r="FT51" s="117" t="str">
        <f>IF(ISNUMBER('S1 Part 2'!AL51),'S1 Part 2'!AL51-SUM('S11'!DO51,'S12'!DR51,'S13'!FB51,S1M!DI51), "NaN")</f>
        <v>NaN</v>
      </c>
      <c r="FU51" s="16"/>
      <c r="FV51" s="59"/>
      <c r="FW51" s="117" t="str">
        <f>IF(ISNUMBER('S1 Part 2'!AO51),'S1 Part 2'!AO51-SUM('S11'!DR51,'S12'!DU51,'S13'!FE51,S1M!DL51), "NaN")</f>
        <v>NaN</v>
      </c>
      <c r="FX51" s="16"/>
      <c r="FY51" s="59"/>
      <c r="FZ51" s="117" t="str">
        <f>IF(SUM('S11'!DU51,'S11'!DX51,'S12'!DX51,'S12'!EA51)=0,"NaN",'S1 Part 2'!AO51-SUM('S11'!DU51,'S11'!DX51,'S12'!DX51,'S12'!EA51,'S13'!FE51,S1M!DL51))</f>
        <v>NaN</v>
      </c>
      <c r="GA51" s="16"/>
      <c r="GB51" s="59"/>
      <c r="GC51" s="117" t="str">
        <f>IF(SUM('S11'!EA51,'S11'!ED51,'S12'!ED51,'S12'!EG51)=0,"NaN",'S1 Part 2'!AO51-SUM('S11'!EA51,'S11'!ED51,'S12'!ED51,'S12'!EG51,'S13'!FE51,S1M!DL51))</f>
        <v>NaN</v>
      </c>
      <c r="GD51" s="16"/>
      <c r="GE51" s="59"/>
      <c r="GF51" s="117" t="str">
        <f>IF(ISNUMBER('S1 Part 2'!AO51),'S2'!AL51-'S1 Part 2'!AO51, "NaN")</f>
        <v>NaN</v>
      </c>
      <c r="GG51" s="16"/>
      <c r="GH51" s="59"/>
      <c r="GI51" s="117" t="str">
        <f>IF(ISNUMBER('S1 Part 2'!AR51),'S1 Part 2'!AR51-SUM('S11'!EG51,'S12'!EJ51,'S13'!FH51,S1M!DO51), "NaN")</f>
        <v>NaN</v>
      </c>
      <c r="GJ51" s="16"/>
      <c r="GK51" s="59"/>
      <c r="GL51" s="117" t="str">
        <f>IF(ISNUMBER('S1 Part 2'!AU51),'S1 Part 2'!AU51-SUM('S11'!EJ51,'S12'!EM51,'S13'!FK51,S1M!DR51), "NaN")</f>
        <v>NaN</v>
      </c>
      <c r="GM51" s="16"/>
      <c r="GN51" s="59"/>
      <c r="GO51" s="117" t="str">
        <f>IF(ISNUMBER('S1 Part 2'!AX51),'S1 Part 2'!AX51-SUM('S11'!EM51,'S12'!EP51,'S13'!FN51,S1M!DU51), "NaN")</f>
        <v>NaN</v>
      </c>
      <c r="GP51" s="16"/>
      <c r="GQ51" s="59"/>
      <c r="GR51" s="117" t="str">
        <f>IF(ISNUMBER('S1 Part 2'!BA51),'S1 Part 2'!BA51-IF(ISNUMBER('S13'!FQ51),'S13'!FQ51,0), "NaN")</f>
        <v>NaN</v>
      </c>
      <c r="GS51" s="16"/>
      <c r="GT51" s="59"/>
      <c r="GU51" s="117" t="str">
        <f>IF(ISNUMBER('S1 Part 2'!BD51),'S1 Part 2'!BD51-SUM('S11'!EP51,'S12'!ES51,'S13'!FT51,S1M!DX51), "NaN")</f>
        <v>NaN</v>
      </c>
      <c r="GV51" s="16"/>
      <c r="GW51" s="59"/>
      <c r="GX51" s="117" t="str">
        <f>IF(ISNUMBER('S1 Part 2'!BG51),'S1 Part 2'!BG51-SUM('S11'!ES51,'S12'!EV51,'S13'!FW51,S1M!EA51), "NaN")</f>
        <v>NaN</v>
      </c>
      <c r="GY51" s="16"/>
      <c r="GZ51" s="59"/>
      <c r="HA51" s="117" t="str">
        <f>IF(ISNUMBER('S1 Part 2'!BJ51),'S1 Part 2'!BJ51-IF(ISNUMBER(S1M!ED51),S1M!ED51,0), "NaN")</f>
        <v>NaN</v>
      </c>
      <c r="HB51" s="16"/>
      <c r="HC51" s="59"/>
      <c r="HD51" s="117" t="str">
        <f>IF(ISNUMBER('S1 Part 2'!BM51),'S1 Part 2'!BM51-IF(ISNUMBER(S1M!EG51),S1M!EG51,0), "NaN")</f>
        <v>NaN</v>
      </c>
      <c r="HE51" s="16"/>
      <c r="HF51" s="59"/>
      <c r="HG51" s="117" t="str">
        <f>IF(ISNUMBER('S1 Part 2'!BP51),'S1 Part 2'!BP51-SUM('S11'!EV51,'S12'!EY51,'S13'!FZ51,S1M!EJ51), "NaN")</f>
        <v>NaN</v>
      </c>
      <c r="HH51" s="16"/>
      <c r="HI51" s="59"/>
      <c r="HJ51" s="117" t="str">
        <f>IF(ISNUMBER('S1 Part 2'!BS51),'S1 Part 2'!BS51-SUM('S12'!FB51,'S13'!GC51), "NaN")</f>
        <v>NaN</v>
      </c>
      <c r="HK51" s="16"/>
      <c r="HL51" s="59"/>
      <c r="HM51" s="117" t="str">
        <f>IF(ISNUMBER('S1 Part 2'!BV51),'S1 Part 2'!BV51-SUM('S11'!EY51,'S12'!FE51,'S13'!GF51,S1M!EM51), "NaN")</f>
        <v>NaN</v>
      </c>
      <c r="HN51" s="16"/>
      <c r="HO51" s="59"/>
      <c r="HP51" s="117" t="str">
        <f>IF(ISNUMBER('S1 Part 2'!BY51),'S1 Part 2'!BY51-SUM('S11'!FB51,'S12'!FH51,'S13'!GI51,S1M!EP51), "NaN")</f>
        <v>NaN</v>
      </c>
      <c r="HQ51" s="16"/>
      <c r="HR51" s="59"/>
      <c r="HS51" s="117" t="str">
        <f>IF(ISNUMBER('S1 Part 2'!CB51),IF(ABS('S1 Part 2'!CB51-'S13'!GL51)&lt;5, 'S2'!BS51-'S13'!GL51,'S1 Part 2'!CB51-'S13'!GL51),"NaN")</f>
        <v>NaN</v>
      </c>
      <c r="HT51" s="16"/>
      <c r="HU51" s="59"/>
      <c r="HV51" s="117" t="str">
        <f>IF(ISNUMBER('S1 Part 2'!CE51),'S1 Part 2'!CE51-SUM('S11'!FE51,'S12'!FK51,'S13'!GO51,S1M!ES51), "NaN")</f>
        <v>NaN</v>
      </c>
      <c r="HW51" s="16"/>
      <c r="HX51" s="59"/>
      <c r="HY51" s="117" t="str">
        <f>IF(ISNUMBER('S1 Part 2'!CH51),'S1 Part 2'!CH51-IF(ISNUMBER(S1M!EV51),S1M!EV51,0), "NaN")</f>
        <v>NaN</v>
      </c>
      <c r="HZ51" s="16"/>
      <c r="IA51" s="59"/>
      <c r="IB51" s="117" t="str">
        <f>IF(ISNUMBER('S1 Part 2'!CK51),'S1 Part 2'!CK51-SUM('S11'!FH51,'S12'!FN51,'S13'!GR51,S1M!EY51), "NaN")</f>
        <v>NaN</v>
      </c>
      <c r="IC51" s="16"/>
      <c r="ID51" s="59"/>
      <c r="IE51" s="117" t="str">
        <f>IF(ISNUMBER('S1 Part 2'!CN51),'S1 Part 2'!CN51-IF(ISNUMBER('S13'!GU51),'S13'!GU51,0), "NaN")</f>
        <v>NaN</v>
      </c>
      <c r="IF51" s="16"/>
      <c r="IG51" s="59"/>
      <c r="IH51" s="117" t="str">
        <f>IF(ISNUMBER('S1 Part 2'!CQ51),'S1 Part 2'!CQ51-SUM('S11'!FK51,'S12'!FQ51,'S13'!GX51,S1M!FB51), "NaN")</f>
        <v>NaN</v>
      </c>
      <c r="II51" s="16"/>
      <c r="IJ51" s="59"/>
      <c r="IK51" s="117" t="str">
        <f>IF(ISNUMBER('S1 Part 2'!CT51),'S1 Part 2'!CT51-SUM('S11'!FN51,'S12'!FT51,'S13'!HA51,S1M!FE51), "NaN")</f>
        <v>NaN</v>
      </c>
      <c r="IL51" s="16"/>
      <c r="IM51" s="59"/>
      <c r="IN51" s="117" t="str">
        <f>IF(ISNUMBER('S1 Part 2'!CW51),'S1 Part 2'!CW51-SUM('S11'!FQ51,'S12'!FW51,'S13'!HD51,S1M!FH51), "NaN")</f>
        <v>NaN</v>
      </c>
      <c r="IO51" s="16"/>
      <c r="IP51" s="59"/>
      <c r="IQ51" s="117" t="str">
        <f>IF(ISNUMBER('S1 Part 2'!CZ51),'S1 Part 2'!CZ51-SUM('S11'!FT51,'S12'!FZ51,'S13'!HG51,S1M!FK51), "NaN")</f>
        <v>NaN</v>
      </c>
      <c r="IR51" s="16"/>
      <c r="IS51" s="59"/>
      <c r="IT51" s="117" t="str">
        <f>IF(ISNUMBER('S1 Part 2'!DC51),'S1 Part 2'!DC51-SUM('S1 Part 2'!Z51,'S11'!FW51,'S12'!GC51,'S13'!HM51,S1M!FN51), "NaN")</f>
        <v>NaN</v>
      </c>
      <c r="IU51" s="16"/>
      <c r="IV51" s="59"/>
      <c r="IW51" s="117" t="str">
        <f>IF(ISNUMBER('S1 Part 2'!DF51),'S1 Part 2'!DF51-SUM('S1 Part 2'!Z51,'S11'!FZ51,'S12'!GF51,'S13'!HP51,S1M!FQ51), "NaN")</f>
        <v>NaN</v>
      </c>
      <c r="IX51" s="16"/>
      <c r="IY51" s="59"/>
      <c r="IZ51" s="117" t="str">
        <f>IF(ISNUMBER('S1 Part 2'!DI51),'S1 Part 2'!DI51-SUM('S11'!GC51,'S12'!GI51,'S13'!HS51,S1M!FT51), "NaN")</f>
        <v>NaN</v>
      </c>
      <c r="JA51" s="16"/>
      <c r="JB51" s="59"/>
      <c r="JC51" s="117" t="str">
        <f>IF(ISNUMBER('S1 Part 2'!DL51),'S1 Part 2'!DL51-IF(ISNUMBER(S1M!FW51),S1M!FW51,0), "NaN")</f>
        <v>NaN</v>
      </c>
      <c r="JD51" s="16"/>
      <c r="JE51" s="59"/>
      <c r="JF51" s="117" t="str">
        <f>IF(ISNUMBER('S1 Part 2'!DO51),'S1 Part 2'!DO51-SUM('S11'!GF51,'S12'!GL51),"NaN")</f>
        <v>NaN</v>
      </c>
      <c r="JG51" s="16"/>
      <c r="JH51" s="59"/>
      <c r="JI51" s="117" t="str">
        <f>IF(ISNUMBER('S1 Part 2'!DR51),'S1 Part 2'!DR51-SUM('S11'!GI51,'S12'!GO51,'S13'!HY51,S1M!GC51), "NaN")</f>
        <v>NaN</v>
      </c>
      <c r="JJ51" s="16"/>
      <c r="JK51" s="59"/>
      <c r="JL51" s="117" t="str">
        <f>IF(ISNUMBER('S1 Part 2'!DU51),'S1 Part 2'!DU51-SUM('S11'!GL51,'S12'!GR51,'S13'!IB51,S1M!GF51), "NaN")</f>
        <v>NaN</v>
      </c>
      <c r="JM51" s="16"/>
      <c r="JN51" s="59"/>
      <c r="JO51" s="117" t="str">
        <f>IF(ISNUMBER('S1 Part 2'!DX51),'S1 Part 2'!DX51-SUM('S11'!GO51,'S12'!GU51,'S13'!IH51,S1M!GL51), "NaN")</f>
        <v>NaN</v>
      </c>
      <c r="JP51" s="16"/>
      <c r="JQ51" s="59"/>
      <c r="JR51" s="117" t="str">
        <f>IF(ISNUMBER('S1 Part 2'!EA51),'S1 Part 2'!EA51-SUM('S11'!GR51,'S12'!GX51,'S13'!IK51,S1M!GO51), "NaN")</f>
        <v>NaN</v>
      </c>
      <c r="JS51" s="16"/>
      <c r="JT51" s="59"/>
      <c r="JU51" s="117" t="str">
        <f>IF(ISNUMBER('S1 Part 2'!ED51),IF(ABS('S1 Part 2'!ED51-SUM('S11'!GU51,'S12'!HA51,'S13'!IN51,S1M!GR51))&lt;5,SUM('S1 Part 2'!ED51,'S2'!GR51), 'S1 Part 2'!ED51-SUM('S11'!GU51,'S12'!HA51,'S13'!IN51,S1M!GR51)),"NaN")</f>
        <v>NaN</v>
      </c>
      <c r="JV51" s="16"/>
      <c r="JW51" s="59"/>
      <c r="JX51" s="118" t="str">
        <f>IF(OR(ISNUMBER('S1 Part 2'!EG51),ISNUMBER('S11'!GX51),ISNUMBER('S12'!HD51),ISNUMBER('S13'!IQ51),ISNUMBER(S1M!GU51),ISNUMBER('S2'!HA51)),IF(SUM('S1 Part 2'!EG51,'S2'!HA51)&lt;&gt;0,SUM('S1 Part 2'!EG51,'S2'!HA51),'S1 Part 2'!EG51-SUM('S11'!GX51,'S12'!HD51,'S13'!IQ51,S1M!GU51)),"NaN")</f>
        <v>NaN</v>
      </c>
      <c r="JY51" s="16"/>
      <c r="JZ51" s="76"/>
      <c r="KA51" s="131" t="str">
        <f>IF(SUM('EMP(persons)'!$E51,'EMP(persons)'!$H51,'EMP(persons)'!$K51,'EMP(persons)'!$N51)=0,"NaN",'EMP(persons)'!$B51-SUM('EMP(persons)'!$E51,'EMP(persons)'!$H51,'EMP(persons)'!$K51,'EMP(persons)'!$N51))</f>
        <v>NaN</v>
      </c>
      <c r="KB51" s="16"/>
      <c r="KC51" s="59"/>
      <c r="KD51" s="131" t="str">
        <f>IF(SUM('EMP(persons)'!Q51,'EMP(persons)'!T51)=0,"NaN",'EMP(persons)'!N51-SUM('EMP(persons)'!Q51,'EMP(persons)'!T51))</f>
        <v>NaN</v>
      </c>
      <c r="KE51" s="16"/>
      <c r="KF51" s="59"/>
      <c r="KG51" s="131" t="str">
        <f>IF(SUM('EMP(hours worked)'!$E51,'EMP(hours worked)'!$H51,'EMP(hours worked)'!$K51,'EMP(hours worked)'!$N51)=0,"NaN",'EMP(hours worked)'!$B51-SUM('EMP(hours worked)'!$E51,'EMP(hours worked)'!$H51,'EMP(hours worked)'!$K51,'EMP(hours worked)'!$N51))</f>
        <v>NaN</v>
      </c>
      <c r="KH51" s="16"/>
      <c r="KI51" s="59"/>
      <c r="KJ51" s="131" t="str">
        <f>IF(SUM('EMP(hours worked)'!Q51,'EMP(hours worked)'!T51)=0,"NaN",'EMP(hours worked)'!N51-SUM('EMP(hours worked)'!Q50,'EMP(hours worked)'!T51))</f>
        <v>NaN</v>
      </c>
      <c r="KK51" s="16"/>
      <c r="KL51" s="59"/>
    </row>
    <row r="52" spans="1:298" s="32" customFormat="1" ht="10.5" x14ac:dyDescent="0.25">
      <c r="A52" s="115" t="s">
        <v>724</v>
      </c>
      <c r="B52" s="117" t="str">
        <f>IF(ISNUMBER('S1 Part 1'!B52),'S1 Part 1'!B52-SUM('S11'!B52,'S12'!B52,'S13'!B52,S1M!B52), "NaN")</f>
        <v>NaN</v>
      </c>
      <c r="C52" s="16"/>
      <c r="D52" s="59"/>
      <c r="E52" s="117" t="str">
        <f>IF(ISNUMBER('S1 Part 1'!E52),'S1 Part 1'!E52-SUM('S13'!E52,S1M!E52), "NaN")</f>
        <v>NaN</v>
      </c>
      <c r="F52" s="16"/>
      <c r="G52" s="59"/>
      <c r="H52" s="117" t="str">
        <f>IF(ISNUMBER('S1 Part 1'!H52),'S1 Part 1'!H52-SUM('S13'!H52,S1M!H52), "NaN")</f>
        <v>NaN</v>
      </c>
      <c r="I52" s="16"/>
      <c r="J52" s="59"/>
      <c r="K52" s="117" t="str">
        <f>IF(ISNUMBER('S1 Part 1'!K52),'S1 Part 1'!K52-'S13'!K52, "NaN")</f>
        <v>NaN</v>
      </c>
      <c r="L52" s="16"/>
      <c r="M52" s="59"/>
      <c r="N52" s="117" t="str">
        <f>IF(ISNUMBER('S1 Part 1'!N52),'S1 Part 1'!N52-SUM('S11'!E52,'S12'!E52,'S13'!N52,S1M!K52), "NaN")</f>
        <v>NaN</v>
      </c>
      <c r="O52" s="16"/>
      <c r="P52" s="59"/>
      <c r="Q52" s="117" t="str">
        <f>IF(ISNUMBER('S1 Part 1'!Q52),'S1 Part 1'!Q52-SUM('S11'!H52,'S12'!H52,'S13'!Q52,S1M!N52), "NaN")</f>
        <v>NaN</v>
      </c>
      <c r="R52" s="16"/>
      <c r="S52" s="59"/>
      <c r="T52" s="117" t="str">
        <f>IF(ISNUMBER('S1 Part 1'!T52),'S1 Part 1'!T52-SUM('S11'!K52,'S12'!K52,'S13'!T52,S1M!Q52), "NaN")</f>
        <v>NaN</v>
      </c>
      <c r="U52" s="16"/>
      <c r="V52" s="59"/>
      <c r="W52" s="117" t="str">
        <f>IF(ISNUMBER('S1 Part 1'!W52),'S1 Part 1'!W52-SUM('S11'!N52,'S12'!N52,'S13'!W52,S1M!T52), "NaN")</f>
        <v>NaN</v>
      </c>
      <c r="X52" s="16"/>
      <c r="Y52" s="59"/>
      <c r="Z52" s="117" t="str">
        <f>IF(ISNUMBER('S1 Part 1'!Z52),'S1 Part 1'!Z52-SUM('S11'!Q52,'S12'!Q52,'S13'!Z52,S1M!W52,S1N!B52), "NaN")</f>
        <v>NaN</v>
      </c>
      <c r="AA52" s="16"/>
      <c r="AB52" s="59"/>
      <c r="AC52" s="117" t="str">
        <f>IF(ISNUMBER('S1 Part 1'!AC52),'S1 Part 1'!AC52-S1N!E52, "NaN")</f>
        <v>NaN</v>
      </c>
      <c r="AD52" s="16"/>
      <c r="AE52" s="59"/>
      <c r="AF52" s="117" t="str">
        <f>IF(ISNUMBER('S1 Part 1'!AF52),'S1 Part 1'!AF52-SUM('S11'!T52,'S12'!T52,'S13'!AC52,S1M!Z52,0), "NaN")</f>
        <v>NaN</v>
      </c>
      <c r="AG52" s="16"/>
      <c r="AH52" s="59"/>
      <c r="AI52" s="117" t="str">
        <f>IF(ISNUMBER('S1 Part 1'!AI52),'S1 Part 1'!AI52-'S13'!AF52, "NaN")</f>
        <v>NaN</v>
      </c>
      <c r="AJ52" s="16"/>
      <c r="AK52" s="59"/>
      <c r="AL52" s="117" t="str">
        <f>IF(ISNUMBER('S1 Part 1'!AL52),'S1 Part 1'!AL52-IF(ISNUMBER('S13'!AI52),'S13'!AI52,0), "NaN")</f>
        <v>NaN</v>
      </c>
      <c r="AM52" s="16"/>
      <c r="AN52" s="59"/>
      <c r="AO52" s="117" t="str">
        <f>IF(ISNUMBER('S1 Part 1'!AO52),'S1 Part 1'!AO52-IF(ISNUMBER('S13'!AL52),'S13'!AL52,0), "NaN")</f>
        <v>NaN</v>
      </c>
      <c r="AP52" s="16"/>
      <c r="AQ52" s="59"/>
      <c r="AR52" s="117" t="str">
        <f>IF(ISNUMBER('S1 Part 1'!AR52),'S1 Part 1'!AR52-SUM('S11'!W52,'S12'!W52,'S13'!AO52,S1M!AC52), "NaN")</f>
        <v>NaN</v>
      </c>
      <c r="AS52" s="16"/>
      <c r="AT52" s="59"/>
      <c r="AU52" s="117" t="str">
        <f>IF(ISNUMBER('S1 Part 1'!AU52),'S1 Part 1'!AU52-SUM('S11'!Z52,'S12'!Z52,'S13'!AR52,S1M!AF52), "NaN")</f>
        <v>NaN</v>
      </c>
      <c r="AV52" s="16"/>
      <c r="AW52" s="59"/>
      <c r="AX52" s="117" t="str">
        <f>IF(ISNUMBER('S1 Part 1'!AX52),'S1 Part 1'!AX52-SUM('S11'!AC52,'S12'!AC52,'S13'!AU52,S1M!AI52), "NaN")</f>
        <v>NaN</v>
      </c>
      <c r="AY52" s="16"/>
      <c r="AZ52" s="59"/>
      <c r="BA52" s="117" t="str">
        <f>IF(ISNUMBER('S1 Part 1'!BA52),'S1 Part 1'!BA52-SUM('S11'!AF52,'S12'!AF52), "NaN")</f>
        <v>NaN</v>
      </c>
      <c r="BB52" s="16"/>
      <c r="BC52" s="59"/>
      <c r="BD52" s="117" t="str">
        <f>IF(ISNUMBER('S1 Part 1'!BD52),'S1 Part 1'!BD52-SUM('S11'!AI52,'S12'!AI52), "NaN")</f>
        <v>NaN</v>
      </c>
      <c r="BE52" s="16"/>
      <c r="BF52" s="59"/>
      <c r="BG52" s="117" t="str">
        <f>IF(SUM('S11'!AL52,'S11'!AO52,'S12'!AL52,'S12'!AO52)=0,"NaN",'S1 Part 1'!BD52-SUM('S11'!AL52,'S11'!AO52,'S12'!AL52,'S12'!AO52))</f>
        <v>NaN</v>
      </c>
      <c r="BH52" s="16"/>
      <c r="BI52" s="59"/>
      <c r="BJ52" s="117" t="str">
        <f>IF(SUM('S11'!AR52,'S11'!AU52,'S12'!AR52,'S12'!AU52)=0,"NaN",'S1 Part 1'!BD52-SUM('S11'!AR52,'S11'!AU52,'S12'!AR52,'S12'!AU52))</f>
        <v>NaN</v>
      </c>
      <c r="BK52" s="16"/>
      <c r="BL52" s="59"/>
      <c r="BM52" s="117" t="str">
        <f>IF(ISNUMBER('S1 Part 1'!BD52),'S2'!ED52-'S1 Part 1'!BD52, "NaN")</f>
        <v>NaN</v>
      </c>
      <c r="BN52" s="16"/>
      <c r="BO52" s="59"/>
      <c r="BP52" s="117" t="str">
        <f>IF(ISNUMBER('S1 Part 1'!BG52),'S1 Part 1'!BG52-SUM('S11'!AX52,'S12'!AX52,'S13'!AX52), "NaN")</f>
        <v>NaN</v>
      </c>
      <c r="BQ52" s="16"/>
      <c r="BR52" s="59"/>
      <c r="BS52" s="117" t="str">
        <f>IF(ISNUMBER('S1 Part 1'!BJ52),'S1 Part 1'!BJ52-SUM('S11'!BA52,'S12'!BA52,'S13'!BA52,S1M!AL52), "NaN")</f>
        <v>NaN</v>
      </c>
      <c r="BT52" s="16"/>
      <c r="BU52" s="59"/>
      <c r="BV52" s="117" t="str">
        <f>IF(ISNUMBER('S1 Part 1'!BM52),'S1 Part 1'!BM52-SUM('S11'!BD52,'S12'!BD52,'S13'!BD52,S1M!AO52), "NaN")</f>
        <v>NaN</v>
      </c>
      <c r="BW52" s="16"/>
      <c r="BX52" s="59"/>
      <c r="BY52" s="117" t="str">
        <f>IF(ISNUMBER('S1 Part 1'!BP52),'S1 Part 1'!BP52-SUM('S11'!BG52,'S12'!BG52,'S13'!BG52,S1M!AR52), "NaN")</f>
        <v>NaN</v>
      </c>
      <c r="BZ52" s="16"/>
      <c r="CA52" s="59"/>
      <c r="CB52" s="117" t="str">
        <f>IF(ISNUMBER('S1 Part 1'!BS52),'S1 Part 1'!BS52-SUM('S11'!BJ52,'S12'!BJ52,'S13'!BJ52,S1M!AU52), "NaN")</f>
        <v>NaN</v>
      </c>
      <c r="CC52" s="16"/>
      <c r="CD52" s="59"/>
      <c r="CE52" s="117" t="str">
        <f>IF(ISNUMBER('S1 Part 1'!BV52),'S1 Part 1'!BV52-S1M!AX52, "NaN")</f>
        <v>NaN</v>
      </c>
      <c r="CF52" s="16"/>
      <c r="CG52" s="59"/>
      <c r="CH52" s="117" t="str">
        <f>IF(ISNUMBER('S1 Part 1'!BY52),'S1 Part 1'!BY52-SUM('S11'!BM52,'S12'!BM52,'S13'!BM52,S1M!BA52), "NaN")</f>
        <v>NaN</v>
      </c>
      <c r="CI52" s="16"/>
      <c r="CJ52" s="59"/>
      <c r="CK52" s="117" t="str">
        <f>IF(ISNUMBER('S1 Part 1'!CB52),'S1 Part 1'!CB52-SUM('S13'!BP52,S1M!BD52), "NaN")</f>
        <v>NaN</v>
      </c>
      <c r="CL52" s="16"/>
      <c r="CM52" s="59"/>
      <c r="CN52" s="117" t="str">
        <f>IF(ISNUMBER('S1 Part 1'!CK52),'S1 Part 1'!CK52-SUM('S11'!BP52,'S12'!BP52,'S13'!BY52,S1M!BG52), "NaN")</f>
        <v>NaN</v>
      </c>
      <c r="CO52" s="16"/>
      <c r="CP52" s="59"/>
      <c r="CQ52" s="117" t="str">
        <f>IF(ISNUMBER('S1 Part 1'!CN52),'S1 Part 1'!CN52-SUM('S11'!BS52,'S12'!BS52,'S13'!CB52,S1M!BJ52), "NaN")</f>
        <v>NaN</v>
      </c>
      <c r="CR52" s="16"/>
      <c r="CS52" s="59"/>
      <c r="CT52" s="117" t="str">
        <f>IF(ISNUMBER('S1 Part 1'!CQ52),'S1 Part 1'!CQ52-SUM('S12'!BV52,'S13'!CE52), "NaN")</f>
        <v>NaN</v>
      </c>
      <c r="CU52" s="16"/>
      <c r="CV52" s="59"/>
      <c r="CW52" s="117" t="str">
        <f>IF(ISNUMBER('S1 Part 1'!CT52),'S1 Part 1'!CT52-SUM('S11'!BV52,'S12'!BY52,'S13'!CH52,S1M!BM52), "NaN")</f>
        <v>NaN</v>
      </c>
      <c r="CX52" s="16"/>
      <c r="CY52" s="59"/>
      <c r="CZ52" s="117" t="str">
        <f>IF(ISNUMBER('S1 Part 1'!CW52),IF(ABS('S1 Part 1'!CW52-'S13'!CK52)&lt;5, 'S2'!FK52-'S13'!CK52,'S1 Part 1'!CW52-'S13'!CK52),"NaN")</f>
        <v>NaN</v>
      </c>
      <c r="DA52" s="16"/>
      <c r="DB52" s="59"/>
      <c r="DC52" s="117" t="str">
        <f>IF(ISNUMBER('S1 Part 1'!CZ52),IF(ABS('S1 Part 1'!CZ52-'S13'!CN52)&lt;5, 'S2'!FN52-'S13'!CN52,'S1 Part 1'!CZ52-'S13'!CN52),"NaN")</f>
        <v>NaN</v>
      </c>
      <c r="DD52" s="16"/>
      <c r="DE52" s="59"/>
      <c r="DF52" s="117" t="str">
        <f>IF(ISNUMBER('S1 Part 1'!DC52),'S1 Part 1'!DC52-SUM('S11'!BY52,'S12'!CB52,'S13'!CQ52,S1M!BP52), "NaN")</f>
        <v>NaN</v>
      </c>
      <c r="DG52" s="16"/>
      <c r="DH52" s="59"/>
      <c r="DI52" s="117" t="str">
        <f>IF(ISNUMBER('S1 Part 1'!DF52),IF(('S1 Part 1'!DF52-'S13'!CT52)&lt;5,'S2'!FT52-'S13'!CT52,'S1 Part 1'!DF52-'S13'!CT52),"NaN")</f>
        <v>NaN</v>
      </c>
      <c r="DJ52" s="16"/>
      <c r="DK52" s="59"/>
      <c r="DL52" s="117" t="str">
        <f>IF(ISNUMBER('S1 Part 1'!DI52),'S1 Part 1'!DI52-SUM('S11'!CB52,'S12'!CE52,'S13'!CW52,S1M!BS52), "NaN")</f>
        <v>NaN</v>
      </c>
      <c r="DM52" s="16"/>
      <c r="DN52" s="59"/>
      <c r="DO52" s="117" t="str">
        <f>IF(ISNUMBER('S1 Part 1'!DL52),'S1 Part 1'!DL52-SUM('S11'!CE52,'S12'!CH52,'S13'!CZ52,S1M!BV52), "NaN")</f>
        <v>NaN</v>
      </c>
      <c r="DP52" s="16"/>
      <c r="DQ52" s="59"/>
      <c r="DR52" s="117" t="str">
        <f>IF(ISNUMBER('S1 Part 1'!DO52),'S1 Part 1'!DO52-SUM('S11'!CH52,'S12'!CK52,S1M!BY52), "NaN")</f>
        <v>NaN</v>
      </c>
      <c r="DS52" s="16"/>
      <c r="DT52" s="59"/>
      <c r="DU52" s="117" t="str">
        <f>IF(ISNUMBER('S1 Part 1'!DR52),'S1 Part 1'!DR52-SUM('S11'!CK52,'S12'!CN52,'S13'!DC52,S1M!CB52), "NaN")</f>
        <v>NaN</v>
      </c>
      <c r="DV52" s="16"/>
      <c r="DW52" s="59"/>
      <c r="DX52" s="117" t="str">
        <f>IF(ISNUMBER('S1 Part 1'!DU52),'S1 Part 1'!DU52-IF(ISNUMBER('S13'!DF52),'S13'!DF52,0), "NaN")</f>
        <v>NaN</v>
      </c>
      <c r="DY52" s="16"/>
      <c r="DZ52" s="59"/>
      <c r="EA52" s="117" t="str">
        <f>IF(ISNUMBER('S1 Part 1'!DX52),'S1 Part 1'!DX52-SUM('S11'!CN52,'S12'!CQ52,'S13'!DI52,S1M!CE52), "NaN")</f>
        <v>NaN</v>
      </c>
      <c r="EB52" s="16"/>
      <c r="EC52" s="59"/>
      <c r="ED52" s="117" t="str">
        <f>IF(ISNUMBER('S1 Part 1'!EA52),'S1 Part 1'!EA52-SUM('S11'!CQ52,'S12'!CT52,'S13'!DL52,S1M!CH52), "NaN")</f>
        <v>NaN</v>
      </c>
      <c r="EE52" s="16"/>
      <c r="EF52" s="59"/>
      <c r="EG52" s="117" t="str">
        <f>IF(ISNUMBER('S1 Part 1'!ED52),IF(ABS('S1 Part 1'!ED52-SUM('S11'!CT52,'S12'!CW52,'S13'!DO52,S1M!CK52))&lt;5,SUM('S1 Part 1'!ED52,'S2'!CQ52),'S1 Part 1'!ED52-SUM('S11'!CT52,'S12'!CW52,'S13'!DO52,S1M!CK52)), "NaN")</f>
        <v>NaN</v>
      </c>
      <c r="EH52" s="16"/>
      <c r="EI52" s="76"/>
      <c r="EJ52" s="116" t="str">
        <f>IF(ISNUMBER('S1 Part 2'!B52),'S1 Part 2'!B52-SUM('S11'!CW52,'S12'!CZ52,'S13'!DU52,S1M!CN52),"NaN")</f>
        <v>NaN</v>
      </c>
      <c r="EK52" s="16"/>
      <c r="EL52" s="59"/>
      <c r="EM52" s="117" t="str">
        <f>IF(ISNUMBER('S1 Part 2'!E52),'S1 Part 2'!E52-S1M!CQ52, "NaN")</f>
        <v>NaN</v>
      </c>
      <c r="EN52" s="16"/>
      <c r="EO52" s="59"/>
      <c r="EP52" s="117" t="str">
        <f>IF(ISNUMBER('S1 Part 2'!H52),'S1 Part 2'!H52-'S13'!EA52, "NaN")</f>
        <v>NaN</v>
      </c>
      <c r="EQ52" s="16"/>
      <c r="ER52" s="59"/>
      <c r="ES52" s="117" t="str">
        <f>IF(ISNUMBER('S1 Part 2'!K52),'S1 Part 2'!K52-'S13'!ED52, "NaN")</f>
        <v>NaN</v>
      </c>
      <c r="ET52" s="16"/>
      <c r="EU52" s="59"/>
      <c r="EV52" s="117" t="str">
        <f>IF(ISNUMBER('S1 Part 2'!N52),'S1 Part 2'!N52-'S13'!EJ52, "NaN")</f>
        <v>NaN</v>
      </c>
      <c r="EW52" s="16"/>
      <c r="EX52" s="59"/>
      <c r="EY52" s="117" t="str">
        <f>IF(ISNUMBER('S1 Part 2'!Q52),'S1 Part 2'!Q52-SUM('S11'!CZ52,'S12'!DC52,'S13'!EM52,S1M!CT52,S1N!H52), "NaN")</f>
        <v>NaN</v>
      </c>
      <c r="EZ52" s="16"/>
      <c r="FA52" s="59"/>
      <c r="FB52" s="117" t="str">
        <f>IF(ISNUMBER('S1 Part 2'!T52),'S1 Part 2'!T52-S1N!K52, "NaN")</f>
        <v>NaN</v>
      </c>
      <c r="FC52" s="16"/>
      <c r="FD52" s="59"/>
      <c r="FE52" s="117" t="str">
        <f>IF(ISNUMBER('S1 Part 2'!W52),'S1 Part 2'!W52-SUM('S11'!DC52,'S12'!DF52,'S13'!EP52,S1M!CW52), "NaN")</f>
        <v>NaN</v>
      </c>
      <c r="FF52" s="16"/>
      <c r="FG52" s="59"/>
      <c r="FH52" s="117" t="str">
        <f>IF(ISNUMBER('S1 Part 2'!Z52),'S1 Part 2'!Z52-S1N!N52, "NaN")</f>
        <v>NaN</v>
      </c>
      <c r="FI52" s="16"/>
      <c r="FJ52" s="59"/>
      <c r="FK52" s="117" t="str">
        <f>IF(ISNUMBER('S1 Part 2'!AC52),'S1 Part 2'!AC52-SUM('S11'!DF52,'S12'!DI52,'S13'!ES52,S1M!CZ52), "NaN")</f>
        <v>NaN</v>
      </c>
      <c r="FL52" s="16"/>
      <c r="FM52" s="59"/>
      <c r="FN52" s="117" t="str">
        <f>IF(ISNUMBER('S1 Part 2'!AF52),'S1 Part 2'!AF52-SUM('S11'!DI52,'S12'!DL52,'S13'!EV52,S1M!DC52), "NaN")</f>
        <v>NaN</v>
      </c>
      <c r="FO52" s="16"/>
      <c r="FP52" s="59"/>
      <c r="FQ52" s="117" t="str">
        <f>IF(ISNUMBER('S1 Part 2'!AI52),'S1 Part 2'!AI52-SUM('S11'!DL52,'S12'!DO52,'S13'!EY52,S1M!DF52), "NaN")</f>
        <v>NaN</v>
      </c>
      <c r="FR52" s="16"/>
      <c r="FS52" s="59"/>
      <c r="FT52" s="117" t="str">
        <f>IF(ISNUMBER('S1 Part 2'!AL52),'S1 Part 2'!AL52-SUM('S11'!DO52,'S12'!DR52,'S13'!FB52,S1M!DI52), "NaN")</f>
        <v>NaN</v>
      </c>
      <c r="FU52" s="16"/>
      <c r="FV52" s="59"/>
      <c r="FW52" s="117" t="str">
        <f>IF(ISNUMBER('S1 Part 2'!AO52),'S1 Part 2'!AO52-SUM('S11'!DR52,'S12'!DU52,'S13'!FE52,S1M!DL52), "NaN")</f>
        <v>NaN</v>
      </c>
      <c r="FX52" s="16"/>
      <c r="FY52" s="59"/>
      <c r="FZ52" s="117" t="str">
        <f>IF(SUM('S11'!DU52,'S11'!DX52,'S12'!DX52,'S12'!EA52)=0,"NaN",'S1 Part 2'!AO52-SUM('S11'!DU52,'S11'!DX52,'S12'!DX52,'S12'!EA52,'S13'!FE52,S1M!DL52))</f>
        <v>NaN</v>
      </c>
      <c r="GA52" s="16"/>
      <c r="GB52" s="59"/>
      <c r="GC52" s="117" t="str">
        <f>IF(SUM('S11'!EA52,'S11'!ED52,'S12'!ED52,'S12'!EG52)=0,"NaN",'S1 Part 2'!AO52-SUM('S11'!EA52,'S11'!ED52,'S12'!ED52,'S12'!EG52,'S13'!FE52,S1M!DL52))</f>
        <v>NaN</v>
      </c>
      <c r="GD52" s="16"/>
      <c r="GE52" s="59"/>
      <c r="GF52" s="117" t="str">
        <f>IF(ISNUMBER('S1 Part 2'!AO52),'S2'!AL52-'S1 Part 2'!AO52, "NaN")</f>
        <v>NaN</v>
      </c>
      <c r="GG52" s="16"/>
      <c r="GH52" s="59"/>
      <c r="GI52" s="117" t="str">
        <f>IF(ISNUMBER('S1 Part 2'!AR52),'S1 Part 2'!AR52-SUM('S11'!EG52,'S12'!EJ52,'S13'!FH52,S1M!DO52), "NaN")</f>
        <v>NaN</v>
      </c>
      <c r="GJ52" s="16"/>
      <c r="GK52" s="59"/>
      <c r="GL52" s="117" t="str">
        <f>IF(ISNUMBER('S1 Part 2'!AU52),'S1 Part 2'!AU52-SUM('S11'!EJ52,'S12'!EM52,'S13'!FK52,S1M!DR52), "NaN")</f>
        <v>NaN</v>
      </c>
      <c r="GM52" s="16"/>
      <c r="GN52" s="59"/>
      <c r="GO52" s="117" t="str">
        <f>IF(ISNUMBER('S1 Part 2'!AX52),'S1 Part 2'!AX52-SUM('S11'!EM52,'S12'!EP52,'S13'!FN52,S1M!DU52), "NaN")</f>
        <v>NaN</v>
      </c>
      <c r="GP52" s="16"/>
      <c r="GQ52" s="59"/>
      <c r="GR52" s="117" t="str">
        <f>IF(ISNUMBER('S1 Part 2'!BA52),'S1 Part 2'!BA52-IF(ISNUMBER('S13'!FQ52),'S13'!FQ52,0), "NaN")</f>
        <v>NaN</v>
      </c>
      <c r="GS52" s="16"/>
      <c r="GT52" s="59"/>
      <c r="GU52" s="117" t="str">
        <f>IF(ISNUMBER('S1 Part 2'!BD52),'S1 Part 2'!BD52-SUM('S11'!EP52,'S12'!ES52,'S13'!FT52,S1M!DX52), "NaN")</f>
        <v>NaN</v>
      </c>
      <c r="GV52" s="16"/>
      <c r="GW52" s="59"/>
      <c r="GX52" s="117" t="str">
        <f>IF(ISNUMBER('S1 Part 2'!BG52),'S1 Part 2'!BG52-SUM('S11'!ES52,'S12'!EV52,'S13'!FW52,S1M!EA52), "NaN")</f>
        <v>NaN</v>
      </c>
      <c r="GY52" s="16"/>
      <c r="GZ52" s="59"/>
      <c r="HA52" s="117" t="str">
        <f>IF(ISNUMBER('S1 Part 2'!BJ52),'S1 Part 2'!BJ52-IF(ISNUMBER(S1M!ED52),S1M!ED52,0), "NaN")</f>
        <v>NaN</v>
      </c>
      <c r="HB52" s="16"/>
      <c r="HC52" s="59"/>
      <c r="HD52" s="117" t="str">
        <f>IF(ISNUMBER('S1 Part 2'!BM52),'S1 Part 2'!BM52-IF(ISNUMBER(S1M!EG52),S1M!EG52,0), "NaN")</f>
        <v>NaN</v>
      </c>
      <c r="HE52" s="16"/>
      <c r="HF52" s="59"/>
      <c r="HG52" s="117" t="str">
        <f>IF(ISNUMBER('S1 Part 2'!BP52),'S1 Part 2'!BP52-SUM('S11'!EV52,'S12'!EY52,'S13'!FZ52,S1M!EJ52), "NaN")</f>
        <v>NaN</v>
      </c>
      <c r="HH52" s="16"/>
      <c r="HI52" s="59"/>
      <c r="HJ52" s="117" t="str">
        <f>IF(ISNUMBER('S1 Part 2'!BS52),'S1 Part 2'!BS52-SUM('S12'!FB52,'S13'!GC52), "NaN")</f>
        <v>NaN</v>
      </c>
      <c r="HK52" s="16"/>
      <c r="HL52" s="59"/>
      <c r="HM52" s="117" t="str">
        <f>IF(ISNUMBER('S1 Part 2'!BV52),'S1 Part 2'!BV52-SUM('S11'!EY52,'S12'!FE52,'S13'!GF52,S1M!EM52), "NaN")</f>
        <v>NaN</v>
      </c>
      <c r="HN52" s="16"/>
      <c r="HO52" s="59"/>
      <c r="HP52" s="117" t="str">
        <f>IF(ISNUMBER('S1 Part 2'!BY52),'S1 Part 2'!BY52-SUM('S11'!FB52,'S12'!FH52,'S13'!GI52,S1M!EP52), "NaN")</f>
        <v>NaN</v>
      </c>
      <c r="HQ52" s="16"/>
      <c r="HR52" s="59"/>
      <c r="HS52" s="117" t="str">
        <f>IF(ISNUMBER('S1 Part 2'!CB52),IF(ABS('S1 Part 2'!CB52-'S13'!GL52)&lt;5, 'S2'!BS52-'S13'!GL52,'S1 Part 2'!CB52-'S13'!GL52),"NaN")</f>
        <v>NaN</v>
      </c>
      <c r="HT52" s="16"/>
      <c r="HU52" s="59"/>
      <c r="HV52" s="117" t="str">
        <f>IF(ISNUMBER('S1 Part 2'!CE52),'S1 Part 2'!CE52-SUM('S11'!FE52,'S12'!FK52,'S13'!GO52,S1M!ES52), "NaN")</f>
        <v>NaN</v>
      </c>
      <c r="HW52" s="16"/>
      <c r="HX52" s="59"/>
      <c r="HY52" s="117" t="str">
        <f>IF(ISNUMBER('S1 Part 2'!CH52),'S1 Part 2'!CH52-IF(ISNUMBER(S1M!EV52),S1M!EV52,0), "NaN")</f>
        <v>NaN</v>
      </c>
      <c r="HZ52" s="16"/>
      <c r="IA52" s="59"/>
      <c r="IB52" s="117" t="str">
        <f>IF(ISNUMBER('S1 Part 2'!CK52),'S1 Part 2'!CK52-SUM('S11'!FH52,'S12'!FN52,'S13'!GR52,S1M!EY52), "NaN")</f>
        <v>NaN</v>
      </c>
      <c r="IC52" s="16"/>
      <c r="ID52" s="59"/>
      <c r="IE52" s="117" t="str">
        <f>IF(ISNUMBER('S1 Part 2'!CN52),'S1 Part 2'!CN52-IF(ISNUMBER('S13'!GU52),'S13'!GU52,0), "NaN")</f>
        <v>NaN</v>
      </c>
      <c r="IF52" s="16"/>
      <c r="IG52" s="59"/>
      <c r="IH52" s="117" t="str">
        <f>IF(ISNUMBER('S1 Part 2'!CQ52),'S1 Part 2'!CQ52-SUM('S11'!FK52,'S12'!FQ52,'S13'!GX52,S1M!FB52), "NaN")</f>
        <v>NaN</v>
      </c>
      <c r="II52" s="16"/>
      <c r="IJ52" s="59"/>
      <c r="IK52" s="117" t="str">
        <f>IF(ISNUMBER('S1 Part 2'!CT52),'S1 Part 2'!CT52-SUM('S11'!FN52,'S12'!FT52,'S13'!HA52,S1M!FE52), "NaN")</f>
        <v>NaN</v>
      </c>
      <c r="IL52" s="16"/>
      <c r="IM52" s="59"/>
      <c r="IN52" s="117" t="str">
        <f>IF(ISNUMBER('S1 Part 2'!CW52),'S1 Part 2'!CW52-SUM('S11'!FQ52,'S12'!FW52,'S13'!HD52,S1M!FH52), "NaN")</f>
        <v>NaN</v>
      </c>
      <c r="IO52" s="16"/>
      <c r="IP52" s="59"/>
      <c r="IQ52" s="117" t="str">
        <f>IF(ISNUMBER('S1 Part 2'!CZ52),'S1 Part 2'!CZ52-SUM('S11'!FT52,'S12'!FZ52,'S13'!HG52,S1M!FK52), "NaN")</f>
        <v>NaN</v>
      </c>
      <c r="IR52" s="16"/>
      <c r="IS52" s="59"/>
      <c r="IT52" s="117" t="str">
        <f>IF(ISNUMBER('S1 Part 2'!DC52),'S1 Part 2'!DC52-SUM('S1 Part 2'!Z52,'S11'!FW52,'S12'!GC52,'S13'!HM52,S1M!FN52), "NaN")</f>
        <v>NaN</v>
      </c>
      <c r="IU52" s="16"/>
      <c r="IV52" s="59"/>
      <c r="IW52" s="117" t="str">
        <f>IF(ISNUMBER('S1 Part 2'!DF52),'S1 Part 2'!DF52-SUM('S1 Part 2'!Z52,'S11'!FZ52,'S12'!GF52,'S13'!HP52,S1M!FQ52), "NaN")</f>
        <v>NaN</v>
      </c>
      <c r="IX52" s="16"/>
      <c r="IY52" s="59"/>
      <c r="IZ52" s="117" t="str">
        <f>IF(ISNUMBER('S1 Part 2'!DI52),'S1 Part 2'!DI52-SUM('S11'!GC52,'S12'!GI52,'S13'!HS52,S1M!FT52), "NaN")</f>
        <v>NaN</v>
      </c>
      <c r="JA52" s="16"/>
      <c r="JB52" s="59"/>
      <c r="JC52" s="117" t="str">
        <f>IF(ISNUMBER('S1 Part 2'!DL52),'S1 Part 2'!DL52-IF(ISNUMBER(S1M!FW52),S1M!FW52,0), "NaN")</f>
        <v>NaN</v>
      </c>
      <c r="JD52" s="16"/>
      <c r="JE52" s="59"/>
      <c r="JF52" s="117" t="str">
        <f>IF(ISNUMBER('S1 Part 2'!DO52),'S1 Part 2'!DO52-SUM('S11'!GF52,'S12'!GL52),"NaN")</f>
        <v>NaN</v>
      </c>
      <c r="JG52" s="16"/>
      <c r="JH52" s="59"/>
      <c r="JI52" s="117" t="str">
        <f>IF(ISNUMBER('S1 Part 2'!DR52),'S1 Part 2'!DR52-SUM('S11'!GI52,'S12'!GO52,'S13'!HY52,S1M!GC52), "NaN")</f>
        <v>NaN</v>
      </c>
      <c r="JJ52" s="16"/>
      <c r="JK52" s="59"/>
      <c r="JL52" s="117" t="str">
        <f>IF(ISNUMBER('S1 Part 2'!DU52),'S1 Part 2'!DU52-SUM('S11'!GL52,'S12'!GR52,'S13'!IB52,S1M!GF52), "NaN")</f>
        <v>NaN</v>
      </c>
      <c r="JM52" s="16"/>
      <c r="JN52" s="59"/>
      <c r="JO52" s="117" t="str">
        <f>IF(ISNUMBER('S1 Part 2'!DX52),'S1 Part 2'!DX52-SUM('S11'!GO52,'S12'!GU52,'S13'!IH52,S1M!GL52), "NaN")</f>
        <v>NaN</v>
      </c>
      <c r="JP52" s="16"/>
      <c r="JQ52" s="59"/>
      <c r="JR52" s="117" t="str">
        <f>IF(ISNUMBER('S1 Part 2'!EA52),'S1 Part 2'!EA52-SUM('S11'!GR52,'S12'!GX52,'S13'!IK52,S1M!GO52), "NaN")</f>
        <v>NaN</v>
      </c>
      <c r="JS52" s="16"/>
      <c r="JT52" s="59"/>
      <c r="JU52" s="117" t="str">
        <f>IF(ISNUMBER('S1 Part 2'!ED52),IF(ABS('S1 Part 2'!ED52-SUM('S11'!GU52,'S12'!HA52,'S13'!IN52,S1M!GR52))&lt;5,SUM('S1 Part 2'!ED52,'S2'!GR52), 'S1 Part 2'!ED52-SUM('S11'!GU52,'S12'!HA52,'S13'!IN52,S1M!GR52)),"NaN")</f>
        <v>NaN</v>
      </c>
      <c r="JV52" s="16"/>
      <c r="JW52" s="59"/>
      <c r="JX52" s="118" t="str">
        <f>IF(OR(ISNUMBER('S1 Part 2'!EG52),ISNUMBER('S11'!GX52),ISNUMBER('S12'!HD52),ISNUMBER('S13'!IQ52),ISNUMBER(S1M!GU52),ISNUMBER('S2'!HA52)),IF(SUM('S1 Part 2'!EG52,'S2'!HA52)&lt;&gt;0,SUM('S1 Part 2'!EG52,'S2'!HA52),'S1 Part 2'!EG52-SUM('S11'!GX52,'S12'!HD52,'S13'!IQ52,S1M!GU52)),"NaN")</f>
        <v>NaN</v>
      </c>
      <c r="JY52" s="16"/>
      <c r="JZ52" s="76"/>
      <c r="KA52" s="131" t="str">
        <f>IF(SUM('EMP(persons)'!$E52,'EMP(persons)'!$H52,'EMP(persons)'!$K52,'EMP(persons)'!$N52)=0,"NaN",'EMP(persons)'!$B52-SUM('EMP(persons)'!$E52,'EMP(persons)'!$H52,'EMP(persons)'!$K52,'EMP(persons)'!$N52))</f>
        <v>NaN</v>
      </c>
      <c r="KB52" s="16"/>
      <c r="KC52" s="59"/>
      <c r="KD52" s="131" t="str">
        <f>IF(SUM('EMP(persons)'!Q52,'EMP(persons)'!T52)=0,"NaN",'EMP(persons)'!N52-SUM('EMP(persons)'!Q52,'EMP(persons)'!T52))</f>
        <v>NaN</v>
      </c>
      <c r="KE52" s="16"/>
      <c r="KF52" s="59"/>
      <c r="KG52" s="131" t="str">
        <f>IF(SUM('EMP(hours worked)'!$E52,'EMP(hours worked)'!$H52,'EMP(hours worked)'!$K52,'EMP(hours worked)'!$N52)=0,"NaN",'EMP(hours worked)'!$B52-SUM('EMP(hours worked)'!$E52,'EMP(hours worked)'!$H52,'EMP(hours worked)'!$K52,'EMP(hours worked)'!$N52))</f>
        <v>NaN</v>
      </c>
      <c r="KH52" s="16"/>
      <c r="KI52" s="59"/>
      <c r="KJ52" s="131" t="str">
        <f>IF(SUM('EMP(hours worked)'!Q52,'EMP(hours worked)'!T52)=0,"NaN",'EMP(hours worked)'!N52-SUM('EMP(hours worked)'!Q51,'EMP(hours worked)'!T52))</f>
        <v>NaN</v>
      </c>
      <c r="KK52" s="16"/>
      <c r="KL52" s="59"/>
    </row>
    <row r="53" spans="1:298" s="32" customFormat="1" ht="10.5" x14ac:dyDescent="0.25">
      <c r="A53" s="115" t="s">
        <v>725</v>
      </c>
      <c r="B53" s="117" t="str">
        <f>IF(ISNUMBER('S1 Part 1'!B53),'S1 Part 1'!B53-SUM('S11'!B53,'S12'!B53,'S13'!B53,S1M!B53), "NaN")</f>
        <v>NaN</v>
      </c>
      <c r="C53" s="16"/>
      <c r="D53" s="59"/>
      <c r="E53" s="117" t="str">
        <f>IF(ISNUMBER('S1 Part 1'!E53),'S1 Part 1'!E53-SUM('S13'!E53,S1M!E53), "NaN")</f>
        <v>NaN</v>
      </c>
      <c r="F53" s="16"/>
      <c r="G53" s="59"/>
      <c r="H53" s="117" t="str">
        <f>IF(ISNUMBER('S1 Part 1'!H53),'S1 Part 1'!H53-SUM('S13'!H53,S1M!H53), "NaN")</f>
        <v>NaN</v>
      </c>
      <c r="I53" s="16"/>
      <c r="J53" s="59"/>
      <c r="K53" s="117" t="str">
        <f>IF(ISNUMBER('S1 Part 1'!K53),'S1 Part 1'!K53-'S13'!K53, "NaN")</f>
        <v>NaN</v>
      </c>
      <c r="L53" s="16"/>
      <c r="M53" s="59"/>
      <c r="N53" s="117" t="str">
        <f>IF(ISNUMBER('S1 Part 1'!N53),'S1 Part 1'!N53-SUM('S11'!E53,'S12'!E53,'S13'!N53,S1M!K53), "NaN")</f>
        <v>NaN</v>
      </c>
      <c r="O53" s="16"/>
      <c r="P53" s="59"/>
      <c r="Q53" s="117" t="str">
        <f>IF(ISNUMBER('S1 Part 1'!Q53),'S1 Part 1'!Q53-SUM('S11'!H53,'S12'!H53,'S13'!Q53,S1M!N53), "NaN")</f>
        <v>NaN</v>
      </c>
      <c r="R53" s="16"/>
      <c r="S53" s="59"/>
      <c r="T53" s="117" t="str">
        <f>IF(ISNUMBER('S1 Part 1'!T53),'S1 Part 1'!T53-SUM('S11'!K53,'S12'!K53,'S13'!T53,S1M!Q53), "NaN")</f>
        <v>NaN</v>
      </c>
      <c r="U53" s="16"/>
      <c r="V53" s="59"/>
      <c r="W53" s="117" t="str">
        <f>IF(ISNUMBER('S1 Part 1'!W53),'S1 Part 1'!W53-SUM('S11'!N53,'S12'!N53,'S13'!W53,S1M!T53), "NaN")</f>
        <v>NaN</v>
      </c>
      <c r="X53" s="16"/>
      <c r="Y53" s="59"/>
      <c r="Z53" s="117" t="str">
        <f>IF(ISNUMBER('S1 Part 1'!Z53),'S1 Part 1'!Z53-SUM('S11'!Q53,'S12'!Q53,'S13'!Z53,S1M!W53,S1N!B53), "NaN")</f>
        <v>NaN</v>
      </c>
      <c r="AA53" s="16"/>
      <c r="AB53" s="59"/>
      <c r="AC53" s="117" t="str">
        <f>IF(ISNUMBER('S1 Part 1'!AC53),'S1 Part 1'!AC53-S1N!E53, "NaN")</f>
        <v>NaN</v>
      </c>
      <c r="AD53" s="16"/>
      <c r="AE53" s="59"/>
      <c r="AF53" s="117" t="str">
        <f>IF(ISNUMBER('S1 Part 1'!AF53),'S1 Part 1'!AF53-SUM('S11'!T53,'S12'!T53,'S13'!AC53,S1M!Z53,0), "NaN")</f>
        <v>NaN</v>
      </c>
      <c r="AG53" s="16"/>
      <c r="AH53" s="59"/>
      <c r="AI53" s="117" t="str">
        <f>IF(ISNUMBER('S1 Part 1'!AI53),'S1 Part 1'!AI53-'S13'!AF53, "NaN")</f>
        <v>NaN</v>
      </c>
      <c r="AJ53" s="16"/>
      <c r="AK53" s="59"/>
      <c r="AL53" s="117" t="str">
        <f>IF(ISNUMBER('S1 Part 1'!AL53),'S1 Part 1'!AL53-IF(ISNUMBER('S13'!AI53),'S13'!AI53,0), "NaN")</f>
        <v>NaN</v>
      </c>
      <c r="AM53" s="16"/>
      <c r="AN53" s="59"/>
      <c r="AO53" s="117" t="str">
        <f>IF(ISNUMBER('S1 Part 1'!AO53),'S1 Part 1'!AO53-IF(ISNUMBER('S13'!AL53),'S13'!AL53,0), "NaN")</f>
        <v>NaN</v>
      </c>
      <c r="AP53" s="16"/>
      <c r="AQ53" s="59"/>
      <c r="AR53" s="117" t="str">
        <f>IF(ISNUMBER('S1 Part 1'!AR53),'S1 Part 1'!AR53-SUM('S11'!W53,'S12'!W53,'S13'!AO53,S1M!AC53), "NaN")</f>
        <v>NaN</v>
      </c>
      <c r="AS53" s="16"/>
      <c r="AT53" s="59"/>
      <c r="AU53" s="117" t="str">
        <f>IF(ISNUMBER('S1 Part 1'!AU53),'S1 Part 1'!AU53-SUM('S11'!Z53,'S12'!Z53,'S13'!AR53,S1M!AF53), "NaN")</f>
        <v>NaN</v>
      </c>
      <c r="AV53" s="16"/>
      <c r="AW53" s="59"/>
      <c r="AX53" s="117" t="str">
        <f>IF(ISNUMBER('S1 Part 1'!AX53),'S1 Part 1'!AX53-SUM('S11'!AC53,'S12'!AC53,'S13'!AU53,S1M!AI53), "NaN")</f>
        <v>NaN</v>
      </c>
      <c r="AY53" s="16"/>
      <c r="AZ53" s="59"/>
      <c r="BA53" s="117" t="str">
        <f>IF(ISNUMBER('S1 Part 1'!BA53),'S1 Part 1'!BA53-SUM('S11'!AF53,'S12'!AF53), "NaN")</f>
        <v>NaN</v>
      </c>
      <c r="BB53" s="16"/>
      <c r="BC53" s="59"/>
      <c r="BD53" s="117" t="str">
        <f>IF(ISNUMBER('S1 Part 1'!BD53),'S1 Part 1'!BD53-SUM('S11'!AI53,'S12'!AI53), "NaN")</f>
        <v>NaN</v>
      </c>
      <c r="BE53" s="16"/>
      <c r="BF53" s="59"/>
      <c r="BG53" s="117" t="str">
        <f>IF(SUM('S11'!AL53,'S11'!AO53,'S12'!AL53,'S12'!AO53)=0,"NaN",'S1 Part 1'!BD53-SUM('S11'!AL53,'S11'!AO53,'S12'!AL53,'S12'!AO53))</f>
        <v>NaN</v>
      </c>
      <c r="BH53" s="16"/>
      <c r="BI53" s="59"/>
      <c r="BJ53" s="117" t="str">
        <f>IF(SUM('S11'!AR53,'S11'!AU53,'S12'!AR53,'S12'!AU53)=0,"NaN",'S1 Part 1'!BD53-SUM('S11'!AR53,'S11'!AU53,'S12'!AR53,'S12'!AU53))</f>
        <v>NaN</v>
      </c>
      <c r="BK53" s="16"/>
      <c r="BL53" s="59"/>
      <c r="BM53" s="117" t="str">
        <f>IF(ISNUMBER('S1 Part 1'!BD53),'S2'!ED53-'S1 Part 1'!BD53, "NaN")</f>
        <v>NaN</v>
      </c>
      <c r="BN53" s="16"/>
      <c r="BO53" s="59"/>
      <c r="BP53" s="117" t="str">
        <f>IF(ISNUMBER('S1 Part 1'!BG53),'S1 Part 1'!BG53-SUM('S11'!AX53,'S12'!AX53,'S13'!AX53), "NaN")</f>
        <v>NaN</v>
      </c>
      <c r="BQ53" s="16"/>
      <c r="BR53" s="59"/>
      <c r="BS53" s="117" t="str">
        <f>IF(ISNUMBER('S1 Part 1'!BJ53),'S1 Part 1'!BJ53-SUM('S11'!BA53,'S12'!BA53,'S13'!BA53,S1M!AL53), "NaN")</f>
        <v>NaN</v>
      </c>
      <c r="BT53" s="16"/>
      <c r="BU53" s="59"/>
      <c r="BV53" s="117" t="str">
        <f>IF(ISNUMBER('S1 Part 1'!BM53),'S1 Part 1'!BM53-SUM('S11'!BD53,'S12'!BD53,'S13'!BD53,S1M!AO53), "NaN")</f>
        <v>NaN</v>
      </c>
      <c r="BW53" s="16"/>
      <c r="BX53" s="59"/>
      <c r="BY53" s="117" t="str">
        <f>IF(ISNUMBER('S1 Part 1'!BP53),'S1 Part 1'!BP53-SUM('S11'!BG53,'S12'!BG53,'S13'!BG53,S1M!AR53), "NaN")</f>
        <v>NaN</v>
      </c>
      <c r="BZ53" s="16"/>
      <c r="CA53" s="59"/>
      <c r="CB53" s="117" t="str">
        <f>IF(ISNUMBER('S1 Part 1'!BS53),'S1 Part 1'!BS53-SUM('S11'!BJ53,'S12'!BJ53,'S13'!BJ53,S1M!AU53), "NaN")</f>
        <v>NaN</v>
      </c>
      <c r="CC53" s="16"/>
      <c r="CD53" s="59"/>
      <c r="CE53" s="117" t="str">
        <f>IF(ISNUMBER('S1 Part 1'!BV53),'S1 Part 1'!BV53-S1M!AX53, "NaN")</f>
        <v>NaN</v>
      </c>
      <c r="CF53" s="16"/>
      <c r="CG53" s="59"/>
      <c r="CH53" s="117" t="str">
        <f>IF(ISNUMBER('S1 Part 1'!BY53),'S1 Part 1'!BY53-SUM('S11'!BM53,'S12'!BM53,'S13'!BM53,S1M!BA53), "NaN")</f>
        <v>NaN</v>
      </c>
      <c r="CI53" s="16"/>
      <c r="CJ53" s="59"/>
      <c r="CK53" s="117" t="str">
        <f>IF(ISNUMBER('S1 Part 1'!CB53),'S1 Part 1'!CB53-SUM('S13'!BP53,S1M!BD53), "NaN")</f>
        <v>NaN</v>
      </c>
      <c r="CL53" s="16"/>
      <c r="CM53" s="59"/>
      <c r="CN53" s="117" t="str">
        <f>IF(ISNUMBER('S1 Part 1'!CK53),'S1 Part 1'!CK53-SUM('S11'!BP53,'S12'!BP53,'S13'!BY53,S1M!BG53), "NaN")</f>
        <v>NaN</v>
      </c>
      <c r="CO53" s="16"/>
      <c r="CP53" s="59"/>
      <c r="CQ53" s="117" t="str">
        <f>IF(ISNUMBER('S1 Part 1'!CN53),'S1 Part 1'!CN53-SUM('S11'!BS53,'S12'!BS53,'S13'!CB53,S1M!BJ53), "NaN")</f>
        <v>NaN</v>
      </c>
      <c r="CR53" s="16"/>
      <c r="CS53" s="59"/>
      <c r="CT53" s="117" t="str">
        <f>IF(ISNUMBER('S1 Part 1'!CQ53),'S1 Part 1'!CQ53-SUM('S12'!BV53,'S13'!CE53), "NaN")</f>
        <v>NaN</v>
      </c>
      <c r="CU53" s="16"/>
      <c r="CV53" s="59"/>
      <c r="CW53" s="117" t="str">
        <f>IF(ISNUMBER('S1 Part 1'!CT53),'S1 Part 1'!CT53-SUM('S11'!BV53,'S12'!BY53,'S13'!CH53,S1M!BM53), "NaN")</f>
        <v>NaN</v>
      </c>
      <c r="CX53" s="16"/>
      <c r="CY53" s="59"/>
      <c r="CZ53" s="117" t="str">
        <f>IF(ISNUMBER('S1 Part 1'!CW53),IF(ABS('S1 Part 1'!CW53-'S13'!CK53)&lt;5, 'S2'!FK53-'S13'!CK53,'S1 Part 1'!CW53-'S13'!CK53),"NaN")</f>
        <v>NaN</v>
      </c>
      <c r="DA53" s="16"/>
      <c r="DB53" s="59"/>
      <c r="DC53" s="117" t="str">
        <f>IF(ISNUMBER('S1 Part 1'!CZ53),IF(ABS('S1 Part 1'!CZ53-'S13'!CN53)&lt;5, 'S2'!FN53-'S13'!CN53,'S1 Part 1'!CZ53-'S13'!CN53),"NaN")</f>
        <v>NaN</v>
      </c>
      <c r="DD53" s="16"/>
      <c r="DE53" s="59"/>
      <c r="DF53" s="117" t="str">
        <f>IF(ISNUMBER('S1 Part 1'!DC53),'S1 Part 1'!DC53-SUM('S11'!BY53,'S12'!CB53,'S13'!CQ53,S1M!BP53), "NaN")</f>
        <v>NaN</v>
      </c>
      <c r="DG53" s="16"/>
      <c r="DH53" s="59"/>
      <c r="DI53" s="117" t="str">
        <f>IF(ISNUMBER('S1 Part 1'!DF53),IF(('S1 Part 1'!DF53-'S13'!CT53)&lt;5,'S2'!FT53-'S13'!CT53,'S1 Part 1'!DF53-'S13'!CT53),"NaN")</f>
        <v>NaN</v>
      </c>
      <c r="DJ53" s="16"/>
      <c r="DK53" s="59"/>
      <c r="DL53" s="117" t="str">
        <f>IF(ISNUMBER('S1 Part 1'!DI53),'S1 Part 1'!DI53-SUM('S11'!CB53,'S12'!CE53,'S13'!CW53,S1M!BS53), "NaN")</f>
        <v>NaN</v>
      </c>
      <c r="DM53" s="16"/>
      <c r="DN53" s="59"/>
      <c r="DO53" s="117" t="str">
        <f>IF(ISNUMBER('S1 Part 1'!DL53),'S1 Part 1'!DL53-SUM('S11'!CE53,'S12'!CH53,'S13'!CZ53,S1M!BV53), "NaN")</f>
        <v>NaN</v>
      </c>
      <c r="DP53" s="16"/>
      <c r="DQ53" s="59"/>
      <c r="DR53" s="117" t="str">
        <f>IF(ISNUMBER('S1 Part 1'!DO53),'S1 Part 1'!DO53-SUM('S11'!CH53,'S12'!CK53,S1M!BY53), "NaN")</f>
        <v>NaN</v>
      </c>
      <c r="DS53" s="16"/>
      <c r="DT53" s="59"/>
      <c r="DU53" s="117" t="str">
        <f>IF(ISNUMBER('S1 Part 1'!DR53),'S1 Part 1'!DR53-SUM('S11'!CK53,'S12'!CN53,'S13'!DC53,S1M!CB53), "NaN")</f>
        <v>NaN</v>
      </c>
      <c r="DV53" s="16"/>
      <c r="DW53" s="59"/>
      <c r="DX53" s="117" t="str">
        <f>IF(ISNUMBER('S1 Part 1'!DU53),'S1 Part 1'!DU53-IF(ISNUMBER('S13'!DF53),'S13'!DF53,0), "NaN")</f>
        <v>NaN</v>
      </c>
      <c r="DY53" s="16"/>
      <c r="DZ53" s="59"/>
      <c r="EA53" s="117" t="str">
        <f>IF(ISNUMBER('S1 Part 1'!DX53),'S1 Part 1'!DX53-SUM('S11'!CN53,'S12'!CQ53,'S13'!DI53,S1M!CE53), "NaN")</f>
        <v>NaN</v>
      </c>
      <c r="EB53" s="16"/>
      <c r="EC53" s="59"/>
      <c r="ED53" s="117" t="str">
        <f>IF(ISNUMBER('S1 Part 1'!EA53),'S1 Part 1'!EA53-SUM('S11'!CQ53,'S12'!CT53,'S13'!DL53,S1M!CH53), "NaN")</f>
        <v>NaN</v>
      </c>
      <c r="EE53" s="16"/>
      <c r="EF53" s="59"/>
      <c r="EG53" s="117" t="str">
        <f>IF(ISNUMBER('S1 Part 1'!ED53),IF(ABS('S1 Part 1'!ED53-SUM('S11'!CT53,'S12'!CW53,'S13'!DO53,S1M!CK53))&lt;5,SUM('S1 Part 1'!ED53,'S2'!CQ53),'S1 Part 1'!ED53-SUM('S11'!CT53,'S12'!CW53,'S13'!DO53,S1M!CK53)), "NaN")</f>
        <v>NaN</v>
      </c>
      <c r="EH53" s="16"/>
      <c r="EI53" s="76"/>
      <c r="EJ53" s="116" t="str">
        <f>IF(ISNUMBER('S1 Part 2'!B53),'S1 Part 2'!B53-SUM('S11'!CW53,'S12'!CZ53,'S13'!DU53,S1M!CN53),"NaN")</f>
        <v>NaN</v>
      </c>
      <c r="EK53" s="16"/>
      <c r="EL53" s="59"/>
      <c r="EM53" s="117" t="str">
        <f>IF(ISNUMBER('S1 Part 2'!E53),'S1 Part 2'!E53-S1M!CQ53, "NaN")</f>
        <v>NaN</v>
      </c>
      <c r="EN53" s="16"/>
      <c r="EO53" s="59"/>
      <c r="EP53" s="117" t="str">
        <f>IF(ISNUMBER('S1 Part 2'!H53),'S1 Part 2'!H53-'S13'!EA53, "NaN")</f>
        <v>NaN</v>
      </c>
      <c r="EQ53" s="16"/>
      <c r="ER53" s="59"/>
      <c r="ES53" s="117" t="str">
        <f>IF(ISNUMBER('S1 Part 2'!K53),'S1 Part 2'!K53-'S13'!ED53, "NaN")</f>
        <v>NaN</v>
      </c>
      <c r="ET53" s="16"/>
      <c r="EU53" s="59"/>
      <c r="EV53" s="117" t="str">
        <f>IF(ISNUMBER('S1 Part 2'!N53),'S1 Part 2'!N53-'S13'!EJ53, "NaN")</f>
        <v>NaN</v>
      </c>
      <c r="EW53" s="16"/>
      <c r="EX53" s="59"/>
      <c r="EY53" s="117" t="str">
        <f>IF(ISNUMBER('S1 Part 2'!Q53),'S1 Part 2'!Q53-SUM('S11'!CZ53,'S12'!DC53,'S13'!EM53,S1M!CT53,S1N!H53), "NaN")</f>
        <v>NaN</v>
      </c>
      <c r="EZ53" s="16"/>
      <c r="FA53" s="59"/>
      <c r="FB53" s="117" t="str">
        <f>IF(ISNUMBER('S1 Part 2'!T53),'S1 Part 2'!T53-S1N!K53, "NaN")</f>
        <v>NaN</v>
      </c>
      <c r="FC53" s="16"/>
      <c r="FD53" s="59"/>
      <c r="FE53" s="117" t="str">
        <f>IF(ISNUMBER('S1 Part 2'!W53),'S1 Part 2'!W53-SUM('S11'!DC53,'S12'!DF53,'S13'!EP53,S1M!CW53), "NaN")</f>
        <v>NaN</v>
      </c>
      <c r="FF53" s="16"/>
      <c r="FG53" s="59"/>
      <c r="FH53" s="117" t="str">
        <f>IF(ISNUMBER('S1 Part 2'!Z53),'S1 Part 2'!Z53-S1N!N53, "NaN")</f>
        <v>NaN</v>
      </c>
      <c r="FI53" s="16"/>
      <c r="FJ53" s="59"/>
      <c r="FK53" s="117" t="str">
        <f>IF(ISNUMBER('S1 Part 2'!AC53),'S1 Part 2'!AC53-SUM('S11'!DF53,'S12'!DI53,'S13'!ES53,S1M!CZ53), "NaN")</f>
        <v>NaN</v>
      </c>
      <c r="FL53" s="16"/>
      <c r="FM53" s="59"/>
      <c r="FN53" s="117" t="str">
        <f>IF(ISNUMBER('S1 Part 2'!AF53),'S1 Part 2'!AF53-SUM('S11'!DI53,'S12'!DL53,'S13'!EV53,S1M!DC53), "NaN")</f>
        <v>NaN</v>
      </c>
      <c r="FO53" s="16"/>
      <c r="FP53" s="59"/>
      <c r="FQ53" s="117" t="str">
        <f>IF(ISNUMBER('S1 Part 2'!AI53),'S1 Part 2'!AI53-SUM('S11'!DL53,'S12'!DO53,'S13'!EY53,S1M!DF53), "NaN")</f>
        <v>NaN</v>
      </c>
      <c r="FR53" s="16"/>
      <c r="FS53" s="59"/>
      <c r="FT53" s="117" t="str">
        <f>IF(ISNUMBER('S1 Part 2'!AL53),'S1 Part 2'!AL53-SUM('S11'!DO53,'S12'!DR53,'S13'!FB53,S1M!DI53), "NaN")</f>
        <v>NaN</v>
      </c>
      <c r="FU53" s="16"/>
      <c r="FV53" s="59"/>
      <c r="FW53" s="117" t="str">
        <f>IF(ISNUMBER('S1 Part 2'!AO53),'S1 Part 2'!AO53-SUM('S11'!DR53,'S12'!DU53,'S13'!FE53,S1M!DL53), "NaN")</f>
        <v>NaN</v>
      </c>
      <c r="FX53" s="16"/>
      <c r="FY53" s="59"/>
      <c r="FZ53" s="117" t="str">
        <f>IF(SUM('S11'!DU53,'S11'!DX53,'S12'!DX53,'S12'!EA53)=0,"NaN",'S1 Part 2'!AO53-SUM('S11'!DU53,'S11'!DX53,'S12'!DX53,'S12'!EA53,'S13'!FE53,S1M!DL53))</f>
        <v>NaN</v>
      </c>
      <c r="GA53" s="16"/>
      <c r="GB53" s="59"/>
      <c r="GC53" s="117" t="str">
        <f>IF(SUM('S11'!EA53,'S11'!ED53,'S12'!ED53,'S12'!EG53)=0,"NaN",'S1 Part 2'!AO53-SUM('S11'!EA53,'S11'!ED53,'S12'!ED53,'S12'!EG53,'S13'!FE53,S1M!DL53))</f>
        <v>NaN</v>
      </c>
      <c r="GD53" s="16"/>
      <c r="GE53" s="59"/>
      <c r="GF53" s="117" t="str">
        <f>IF(ISNUMBER('S1 Part 2'!AO53),'S2'!AL53-'S1 Part 2'!AO53, "NaN")</f>
        <v>NaN</v>
      </c>
      <c r="GG53" s="16"/>
      <c r="GH53" s="59"/>
      <c r="GI53" s="117" t="str">
        <f>IF(ISNUMBER('S1 Part 2'!AR53),'S1 Part 2'!AR53-SUM('S11'!EG53,'S12'!EJ53,'S13'!FH53,S1M!DO53), "NaN")</f>
        <v>NaN</v>
      </c>
      <c r="GJ53" s="16"/>
      <c r="GK53" s="59"/>
      <c r="GL53" s="117" t="str">
        <f>IF(ISNUMBER('S1 Part 2'!AU53),'S1 Part 2'!AU53-SUM('S11'!EJ53,'S12'!EM53,'S13'!FK53,S1M!DR53), "NaN")</f>
        <v>NaN</v>
      </c>
      <c r="GM53" s="16"/>
      <c r="GN53" s="59"/>
      <c r="GO53" s="117" t="str">
        <f>IF(ISNUMBER('S1 Part 2'!AX53),'S1 Part 2'!AX53-SUM('S11'!EM53,'S12'!EP53,'S13'!FN53,S1M!DU53), "NaN")</f>
        <v>NaN</v>
      </c>
      <c r="GP53" s="16"/>
      <c r="GQ53" s="59"/>
      <c r="GR53" s="117" t="str">
        <f>IF(ISNUMBER('S1 Part 2'!BA53),'S1 Part 2'!BA53-IF(ISNUMBER('S13'!FQ53),'S13'!FQ53,0), "NaN")</f>
        <v>NaN</v>
      </c>
      <c r="GS53" s="16"/>
      <c r="GT53" s="59"/>
      <c r="GU53" s="117" t="str">
        <f>IF(ISNUMBER('S1 Part 2'!BD53),'S1 Part 2'!BD53-SUM('S11'!EP53,'S12'!ES53,'S13'!FT53,S1M!DX53), "NaN")</f>
        <v>NaN</v>
      </c>
      <c r="GV53" s="16"/>
      <c r="GW53" s="59"/>
      <c r="GX53" s="117" t="str">
        <f>IF(ISNUMBER('S1 Part 2'!BG53),'S1 Part 2'!BG53-SUM('S11'!ES53,'S12'!EV53,'S13'!FW53,S1M!EA53), "NaN")</f>
        <v>NaN</v>
      </c>
      <c r="GY53" s="16"/>
      <c r="GZ53" s="59"/>
      <c r="HA53" s="117" t="str">
        <f>IF(ISNUMBER('S1 Part 2'!BJ53),'S1 Part 2'!BJ53-IF(ISNUMBER(S1M!ED53),S1M!ED53,0), "NaN")</f>
        <v>NaN</v>
      </c>
      <c r="HB53" s="16"/>
      <c r="HC53" s="59"/>
      <c r="HD53" s="117" t="str">
        <f>IF(ISNUMBER('S1 Part 2'!BM53),'S1 Part 2'!BM53-IF(ISNUMBER(S1M!EG53),S1M!EG53,0), "NaN")</f>
        <v>NaN</v>
      </c>
      <c r="HE53" s="16"/>
      <c r="HF53" s="59"/>
      <c r="HG53" s="117" t="str">
        <f>IF(ISNUMBER('S1 Part 2'!BP53),'S1 Part 2'!BP53-SUM('S11'!EV53,'S12'!EY53,'S13'!FZ53,S1M!EJ53), "NaN")</f>
        <v>NaN</v>
      </c>
      <c r="HH53" s="16"/>
      <c r="HI53" s="59"/>
      <c r="HJ53" s="117" t="str">
        <f>IF(ISNUMBER('S1 Part 2'!BS53),'S1 Part 2'!BS53-SUM('S12'!FB53,'S13'!GC53), "NaN")</f>
        <v>NaN</v>
      </c>
      <c r="HK53" s="16"/>
      <c r="HL53" s="59"/>
      <c r="HM53" s="117" t="str">
        <f>IF(ISNUMBER('S1 Part 2'!BV53),'S1 Part 2'!BV53-SUM('S11'!EY53,'S12'!FE53,'S13'!GF53,S1M!EM53), "NaN")</f>
        <v>NaN</v>
      </c>
      <c r="HN53" s="16"/>
      <c r="HO53" s="59"/>
      <c r="HP53" s="117" t="str">
        <f>IF(ISNUMBER('S1 Part 2'!BY53),'S1 Part 2'!BY53-SUM('S11'!FB53,'S12'!FH53,'S13'!GI53,S1M!EP53), "NaN")</f>
        <v>NaN</v>
      </c>
      <c r="HQ53" s="16"/>
      <c r="HR53" s="59"/>
      <c r="HS53" s="117" t="str">
        <f>IF(ISNUMBER('S1 Part 2'!CB53),IF(ABS('S1 Part 2'!CB53-'S13'!GL53)&lt;5, 'S2'!BS53-'S13'!GL53,'S1 Part 2'!CB53-'S13'!GL53),"NaN")</f>
        <v>NaN</v>
      </c>
      <c r="HT53" s="16"/>
      <c r="HU53" s="59"/>
      <c r="HV53" s="117" t="str">
        <f>IF(ISNUMBER('S1 Part 2'!CE53),'S1 Part 2'!CE53-SUM('S11'!FE53,'S12'!FK53,'S13'!GO53,S1M!ES53), "NaN")</f>
        <v>NaN</v>
      </c>
      <c r="HW53" s="16"/>
      <c r="HX53" s="59"/>
      <c r="HY53" s="117" t="str">
        <f>IF(ISNUMBER('S1 Part 2'!CH53),'S1 Part 2'!CH53-IF(ISNUMBER(S1M!EV53),S1M!EV53,0), "NaN")</f>
        <v>NaN</v>
      </c>
      <c r="HZ53" s="16"/>
      <c r="IA53" s="59"/>
      <c r="IB53" s="117" t="str">
        <f>IF(ISNUMBER('S1 Part 2'!CK53),'S1 Part 2'!CK53-SUM('S11'!FH53,'S12'!FN53,'S13'!GR53,S1M!EY53), "NaN")</f>
        <v>NaN</v>
      </c>
      <c r="IC53" s="16"/>
      <c r="ID53" s="59"/>
      <c r="IE53" s="117" t="str">
        <f>IF(ISNUMBER('S1 Part 2'!CN53),'S1 Part 2'!CN53-IF(ISNUMBER('S13'!GU53),'S13'!GU53,0), "NaN")</f>
        <v>NaN</v>
      </c>
      <c r="IF53" s="16"/>
      <c r="IG53" s="59"/>
      <c r="IH53" s="117" t="str">
        <f>IF(ISNUMBER('S1 Part 2'!CQ53),'S1 Part 2'!CQ53-SUM('S11'!FK53,'S12'!FQ53,'S13'!GX53,S1M!FB53), "NaN")</f>
        <v>NaN</v>
      </c>
      <c r="II53" s="16"/>
      <c r="IJ53" s="59"/>
      <c r="IK53" s="117" t="str">
        <f>IF(ISNUMBER('S1 Part 2'!CT53),'S1 Part 2'!CT53-SUM('S11'!FN53,'S12'!FT53,'S13'!HA53,S1M!FE53), "NaN")</f>
        <v>NaN</v>
      </c>
      <c r="IL53" s="16"/>
      <c r="IM53" s="59"/>
      <c r="IN53" s="117" t="str">
        <f>IF(ISNUMBER('S1 Part 2'!CW53),'S1 Part 2'!CW53-SUM('S11'!FQ53,'S12'!FW53,'S13'!HD53,S1M!FH53), "NaN")</f>
        <v>NaN</v>
      </c>
      <c r="IO53" s="16"/>
      <c r="IP53" s="59"/>
      <c r="IQ53" s="117" t="str">
        <f>IF(ISNUMBER('S1 Part 2'!CZ53),'S1 Part 2'!CZ53-SUM('S11'!FT53,'S12'!FZ53,'S13'!HG53,S1M!FK53), "NaN")</f>
        <v>NaN</v>
      </c>
      <c r="IR53" s="16"/>
      <c r="IS53" s="59"/>
      <c r="IT53" s="117" t="str">
        <f>IF(ISNUMBER('S1 Part 2'!DC53),'S1 Part 2'!DC53-SUM('S1 Part 2'!Z53,'S11'!FW53,'S12'!GC53,'S13'!HM53,S1M!FN53), "NaN")</f>
        <v>NaN</v>
      </c>
      <c r="IU53" s="16"/>
      <c r="IV53" s="59"/>
      <c r="IW53" s="117" t="str">
        <f>IF(ISNUMBER('S1 Part 2'!DF53),'S1 Part 2'!DF53-SUM('S1 Part 2'!Z53,'S11'!FZ53,'S12'!GF53,'S13'!HP53,S1M!FQ53), "NaN")</f>
        <v>NaN</v>
      </c>
      <c r="IX53" s="16"/>
      <c r="IY53" s="59"/>
      <c r="IZ53" s="117" t="str">
        <f>IF(ISNUMBER('S1 Part 2'!DI53),'S1 Part 2'!DI53-SUM('S11'!GC53,'S12'!GI53,'S13'!HS53,S1M!FT53), "NaN")</f>
        <v>NaN</v>
      </c>
      <c r="JA53" s="16"/>
      <c r="JB53" s="59"/>
      <c r="JC53" s="117" t="str">
        <f>IF(ISNUMBER('S1 Part 2'!DL53),'S1 Part 2'!DL53-IF(ISNUMBER(S1M!FW53),S1M!FW53,0), "NaN")</f>
        <v>NaN</v>
      </c>
      <c r="JD53" s="16"/>
      <c r="JE53" s="59"/>
      <c r="JF53" s="117" t="str">
        <f>IF(ISNUMBER('S1 Part 2'!DO53),'S1 Part 2'!DO53-SUM('S11'!GF53,'S12'!GL53),"NaN")</f>
        <v>NaN</v>
      </c>
      <c r="JG53" s="16"/>
      <c r="JH53" s="59"/>
      <c r="JI53" s="117" t="str">
        <f>IF(ISNUMBER('S1 Part 2'!DR53),'S1 Part 2'!DR53-SUM('S11'!GI53,'S12'!GO53,'S13'!HY53,S1M!GC53), "NaN")</f>
        <v>NaN</v>
      </c>
      <c r="JJ53" s="16"/>
      <c r="JK53" s="59"/>
      <c r="JL53" s="117" t="str">
        <f>IF(ISNUMBER('S1 Part 2'!DU53),'S1 Part 2'!DU53-SUM('S11'!GL53,'S12'!GR53,'S13'!IB53,S1M!GF53), "NaN")</f>
        <v>NaN</v>
      </c>
      <c r="JM53" s="16"/>
      <c r="JN53" s="59"/>
      <c r="JO53" s="117" t="str">
        <f>IF(ISNUMBER('S1 Part 2'!DX53),'S1 Part 2'!DX53-SUM('S11'!GO53,'S12'!GU53,'S13'!IH53,S1M!GL53), "NaN")</f>
        <v>NaN</v>
      </c>
      <c r="JP53" s="16"/>
      <c r="JQ53" s="59"/>
      <c r="JR53" s="117" t="str">
        <f>IF(ISNUMBER('S1 Part 2'!EA53),'S1 Part 2'!EA53-SUM('S11'!GR53,'S12'!GX53,'S13'!IK53,S1M!GO53), "NaN")</f>
        <v>NaN</v>
      </c>
      <c r="JS53" s="16"/>
      <c r="JT53" s="59"/>
      <c r="JU53" s="117" t="str">
        <f>IF(ISNUMBER('S1 Part 2'!ED53),IF(ABS('S1 Part 2'!ED53-SUM('S11'!GU53,'S12'!HA53,'S13'!IN53,S1M!GR53))&lt;5,SUM('S1 Part 2'!ED53,'S2'!GR53), 'S1 Part 2'!ED53-SUM('S11'!GU53,'S12'!HA53,'S13'!IN53,S1M!GR53)),"NaN")</f>
        <v>NaN</v>
      </c>
      <c r="JV53" s="16"/>
      <c r="JW53" s="59"/>
      <c r="JX53" s="118" t="str">
        <f>IF(OR(ISNUMBER('S1 Part 2'!EG53),ISNUMBER('S11'!GX53),ISNUMBER('S12'!HD53),ISNUMBER('S13'!IQ53),ISNUMBER(S1M!GU53),ISNUMBER('S2'!HA53)),IF(SUM('S1 Part 2'!EG53,'S2'!HA53)&lt;&gt;0,SUM('S1 Part 2'!EG53,'S2'!HA53),'S1 Part 2'!EG53-SUM('S11'!GX53,'S12'!HD53,'S13'!IQ53,S1M!GU53)),"NaN")</f>
        <v>NaN</v>
      </c>
      <c r="JY53" s="16"/>
      <c r="JZ53" s="76"/>
      <c r="KA53" s="131" t="str">
        <f>IF(SUM('EMP(persons)'!$E53,'EMP(persons)'!$H53,'EMP(persons)'!$K53,'EMP(persons)'!$N53)=0,"NaN",'EMP(persons)'!$B53-SUM('EMP(persons)'!$E53,'EMP(persons)'!$H53,'EMP(persons)'!$K53,'EMP(persons)'!$N53))</f>
        <v>NaN</v>
      </c>
      <c r="KB53" s="16"/>
      <c r="KC53" s="59"/>
      <c r="KD53" s="131" t="str">
        <f>IF(SUM('EMP(persons)'!Q53,'EMP(persons)'!T53)=0,"NaN",'EMP(persons)'!N53-SUM('EMP(persons)'!Q53,'EMP(persons)'!T53))</f>
        <v>NaN</v>
      </c>
      <c r="KE53" s="16"/>
      <c r="KF53" s="59"/>
      <c r="KG53" s="131" t="str">
        <f>IF(SUM('EMP(hours worked)'!$E53,'EMP(hours worked)'!$H53,'EMP(hours worked)'!$K53,'EMP(hours worked)'!$N53)=0,"NaN",'EMP(hours worked)'!$B53-SUM('EMP(hours worked)'!$E53,'EMP(hours worked)'!$H53,'EMP(hours worked)'!$K53,'EMP(hours worked)'!$N53))</f>
        <v>NaN</v>
      </c>
      <c r="KH53" s="16"/>
      <c r="KI53" s="59"/>
      <c r="KJ53" s="131" t="str">
        <f>IF(SUM('EMP(hours worked)'!Q53,'EMP(hours worked)'!T53)=0,"NaN",'EMP(hours worked)'!N53-SUM('EMP(hours worked)'!Q52,'EMP(hours worked)'!T53))</f>
        <v>NaN</v>
      </c>
      <c r="KK53" s="16"/>
      <c r="KL53" s="59"/>
    </row>
    <row r="54" spans="1:298" s="32" customFormat="1" ht="10.5" x14ac:dyDescent="0.25">
      <c r="A54" s="115" t="s">
        <v>726</v>
      </c>
      <c r="B54" s="117" t="str">
        <f>IF(ISNUMBER('S1 Part 1'!B54),'S1 Part 1'!B54-SUM('S11'!B54,'S12'!B54,'S13'!B54,S1M!B54), "NaN")</f>
        <v>NaN</v>
      </c>
      <c r="C54" s="16"/>
      <c r="D54" s="59"/>
      <c r="E54" s="117" t="str">
        <f>IF(ISNUMBER('S1 Part 1'!E54),'S1 Part 1'!E54-SUM('S13'!E54,S1M!E54), "NaN")</f>
        <v>NaN</v>
      </c>
      <c r="F54" s="16"/>
      <c r="G54" s="59"/>
      <c r="H54" s="117" t="str">
        <f>IF(ISNUMBER('S1 Part 1'!H54),'S1 Part 1'!H54-SUM('S13'!H54,S1M!H54), "NaN")</f>
        <v>NaN</v>
      </c>
      <c r="I54" s="16"/>
      <c r="J54" s="59"/>
      <c r="K54" s="117" t="str">
        <f>IF(ISNUMBER('S1 Part 1'!K54),'S1 Part 1'!K54-'S13'!K54, "NaN")</f>
        <v>NaN</v>
      </c>
      <c r="L54" s="16"/>
      <c r="M54" s="59"/>
      <c r="N54" s="117" t="str">
        <f>IF(ISNUMBER('S1 Part 1'!N54),'S1 Part 1'!N54-SUM('S11'!E54,'S12'!E54,'S13'!N54,S1M!K54), "NaN")</f>
        <v>NaN</v>
      </c>
      <c r="O54" s="16"/>
      <c r="P54" s="59"/>
      <c r="Q54" s="117" t="str">
        <f>IF(ISNUMBER('S1 Part 1'!Q54),'S1 Part 1'!Q54-SUM('S11'!H54,'S12'!H54,'S13'!Q54,S1M!N54), "NaN")</f>
        <v>NaN</v>
      </c>
      <c r="R54" s="16"/>
      <c r="S54" s="59"/>
      <c r="T54" s="117" t="str">
        <f>IF(ISNUMBER('S1 Part 1'!T54),'S1 Part 1'!T54-SUM('S11'!K54,'S12'!K54,'S13'!T54,S1M!Q54), "NaN")</f>
        <v>NaN</v>
      </c>
      <c r="U54" s="16"/>
      <c r="V54" s="59"/>
      <c r="W54" s="117" t="str">
        <f>IF(ISNUMBER('S1 Part 1'!W54),'S1 Part 1'!W54-SUM('S11'!N54,'S12'!N54,'S13'!W54,S1M!T54), "NaN")</f>
        <v>NaN</v>
      </c>
      <c r="X54" s="16"/>
      <c r="Y54" s="59"/>
      <c r="Z54" s="117" t="str">
        <f>IF(ISNUMBER('S1 Part 1'!Z54),'S1 Part 1'!Z54-SUM('S11'!Q54,'S12'!Q54,'S13'!Z54,S1M!W54,S1N!B54), "NaN")</f>
        <v>NaN</v>
      </c>
      <c r="AA54" s="16"/>
      <c r="AB54" s="59"/>
      <c r="AC54" s="117" t="str">
        <f>IF(ISNUMBER('S1 Part 1'!AC54),'S1 Part 1'!AC54-S1N!E54, "NaN")</f>
        <v>NaN</v>
      </c>
      <c r="AD54" s="16"/>
      <c r="AE54" s="59"/>
      <c r="AF54" s="117" t="str">
        <f>IF(ISNUMBER('S1 Part 1'!AF54),'S1 Part 1'!AF54-SUM('S11'!T54,'S12'!T54,'S13'!AC54,S1M!Z54,0), "NaN")</f>
        <v>NaN</v>
      </c>
      <c r="AG54" s="16"/>
      <c r="AH54" s="59"/>
      <c r="AI54" s="117" t="str">
        <f>IF(ISNUMBER('S1 Part 1'!AI54),'S1 Part 1'!AI54-'S13'!AF54, "NaN")</f>
        <v>NaN</v>
      </c>
      <c r="AJ54" s="16"/>
      <c r="AK54" s="59"/>
      <c r="AL54" s="117" t="str">
        <f>IF(ISNUMBER('S1 Part 1'!AL54),'S1 Part 1'!AL54-IF(ISNUMBER('S13'!AI54),'S13'!AI54,0), "NaN")</f>
        <v>NaN</v>
      </c>
      <c r="AM54" s="16"/>
      <c r="AN54" s="59"/>
      <c r="AO54" s="117" t="str">
        <f>IF(ISNUMBER('S1 Part 1'!AO54),'S1 Part 1'!AO54-IF(ISNUMBER('S13'!AL54),'S13'!AL54,0), "NaN")</f>
        <v>NaN</v>
      </c>
      <c r="AP54" s="16"/>
      <c r="AQ54" s="59"/>
      <c r="AR54" s="117" t="str">
        <f>IF(ISNUMBER('S1 Part 1'!AR54),'S1 Part 1'!AR54-SUM('S11'!W54,'S12'!W54,'S13'!AO54,S1M!AC54), "NaN")</f>
        <v>NaN</v>
      </c>
      <c r="AS54" s="16"/>
      <c r="AT54" s="59"/>
      <c r="AU54" s="117" t="str">
        <f>IF(ISNUMBER('S1 Part 1'!AU54),'S1 Part 1'!AU54-SUM('S11'!Z54,'S12'!Z54,'S13'!AR54,S1M!AF54), "NaN")</f>
        <v>NaN</v>
      </c>
      <c r="AV54" s="16"/>
      <c r="AW54" s="59"/>
      <c r="AX54" s="117" t="str">
        <f>IF(ISNUMBER('S1 Part 1'!AX54),'S1 Part 1'!AX54-SUM('S11'!AC54,'S12'!AC54,'S13'!AU54,S1M!AI54), "NaN")</f>
        <v>NaN</v>
      </c>
      <c r="AY54" s="16"/>
      <c r="AZ54" s="59"/>
      <c r="BA54" s="117" t="str">
        <f>IF(ISNUMBER('S1 Part 1'!BA54),'S1 Part 1'!BA54-SUM('S11'!AF54,'S12'!AF54), "NaN")</f>
        <v>NaN</v>
      </c>
      <c r="BB54" s="16"/>
      <c r="BC54" s="59"/>
      <c r="BD54" s="117" t="str">
        <f>IF(ISNUMBER('S1 Part 1'!BD54),'S1 Part 1'!BD54-SUM('S11'!AI54,'S12'!AI54), "NaN")</f>
        <v>NaN</v>
      </c>
      <c r="BE54" s="16"/>
      <c r="BF54" s="59"/>
      <c r="BG54" s="117" t="str">
        <f>IF(SUM('S11'!AL54,'S11'!AO54,'S12'!AL54,'S12'!AO54)=0,"NaN",'S1 Part 1'!BD54-SUM('S11'!AL54,'S11'!AO54,'S12'!AL54,'S12'!AO54))</f>
        <v>NaN</v>
      </c>
      <c r="BH54" s="16"/>
      <c r="BI54" s="59"/>
      <c r="BJ54" s="117" t="str">
        <f>IF(SUM('S11'!AR54,'S11'!AU54,'S12'!AR54,'S12'!AU54)=0,"NaN",'S1 Part 1'!BD54-SUM('S11'!AR54,'S11'!AU54,'S12'!AR54,'S12'!AU54))</f>
        <v>NaN</v>
      </c>
      <c r="BK54" s="16"/>
      <c r="BL54" s="59"/>
      <c r="BM54" s="117" t="str">
        <f>IF(ISNUMBER('S1 Part 1'!BD54),'S2'!ED54-'S1 Part 1'!BD54, "NaN")</f>
        <v>NaN</v>
      </c>
      <c r="BN54" s="16"/>
      <c r="BO54" s="59"/>
      <c r="BP54" s="117" t="str">
        <f>IF(ISNUMBER('S1 Part 1'!BG54),'S1 Part 1'!BG54-SUM('S11'!AX54,'S12'!AX54,'S13'!AX54), "NaN")</f>
        <v>NaN</v>
      </c>
      <c r="BQ54" s="16"/>
      <c r="BR54" s="59"/>
      <c r="BS54" s="117" t="str">
        <f>IF(ISNUMBER('S1 Part 1'!BJ54),'S1 Part 1'!BJ54-SUM('S11'!BA54,'S12'!BA54,'S13'!BA54,S1M!AL54), "NaN")</f>
        <v>NaN</v>
      </c>
      <c r="BT54" s="16"/>
      <c r="BU54" s="59"/>
      <c r="BV54" s="117" t="str">
        <f>IF(ISNUMBER('S1 Part 1'!BM54),'S1 Part 1'!BM54-SUM('S11'!BD54,'S12'!BD54,'S13'!BD54,S1M!AO54), "NaN")</f>
        <v>NaN</v>
      </c>
      <c r="BW54" s="16"/>
      <c r="BX54" s="59"/>
      <c r="BY54" s="117" t="str">
        <f>IF(ISNUMBER('S1 Part 1'!BP54),'S1 Part 1'!BP54-SUM('S11'!BG54,'S12'!BG54,'S13'!BG54,S1M!AR54), "NaN")</f>
        <v>NaN</v>
      </c>
      <c r="BZ54" s="16"/>
      <c r="CA54" s="59"/>
      <c r="CB54" s="117" t="str">
        <f>IF(ISNUMBER('S1 Part 1'!BS54),'S1 Part 1'!BS54-SUM('S11'!BJ54,'S12'!BJ54,'S13'!BJ54,S1M!AU54), "NaN")</f>
        <v>NaN</v>
      </c>
      <c r="CC54" s="16"/>
      <c r="CD54" s="59"/>
      <c r="CE54" s="117" t="str">
        <f>IF(ISNUMBER('S1 Part 1'!BV54),'S1 Part 1'!BV54-S1M!AX54, "NaN")</f>
        <v>NaN</v>
      </c>
      <c r="CF54" s="16"/>
      <c r="CG54" s="59"/>
      <c r="CH54" s="117" t="str">
        <f>IF(ISNUMBER('S1 Part 1'!BY54),'S1 Part 1'!BY54-SUM('S11'!BM54,'S12'!BM54,'S13'!BM54,S1M!BA54), "NaN")</f>
        <v>NaN</v>
      </c>
      <c r="CI54" s="16"/>
      <c r="CJ54" s="59"/>
      <c r="CK54" s="117" t="str">
        <f>IF(ISNUMBER('S1 Part 1'!CB54),'S1 Part 1'!CB54-SUM('S13'!BP54,S1M!BD54), "NaN")</f>
        <v>NaN</v>
      </c>
      <c r="CL54" s="16"/>
      <c r="CM54" s="59"/>
      <c r="CN54" s="117" t="str">
        <f>IF(ISNUMBER('S1 Part 1'!CK54),'S1 Part 1'!CK54-SUM('S11'!BP54,'S12'!BP54,'S13'!BY54,S1M!BG54), "NaN")</f>
        <v>NaN</v>
      </c>
      <c r="CO54" s="16"/>
      <c r="CP54" s="59"/>
      <c r="CQ54" s="117" t="str">
        <f>IF(ISNUMBER('S1 Part 1'!CN54),'S1 Part 1'!CN54-SUM('S11'!BS54,'S12'!BS54,'S13'!CB54,S1M!BJ54), "NaN")</f>
        <v>NaN</v>
      </c>
      <c r="CR54" s="16"/>
      <c r="CS54" s="59"/>
      <c r="CT54" s="117" t="str">
        <f>IF(ISNUMBER('S1 Part 1'!CQ54),'S1 Part 1'!CQ54-SUM('S12'!BV54,'S13'!CE54), "NaN")</f>
        <v>NaN</v>
      </c>
      <c r="CU54" s="16"/>
      <c r="CV54" s="59"/>
      <c r="CW54" s="117" t="str">
        <f>IF(ISNUMBER('S1 Part 1'!CT54),'S1 Part 1'!CT54-SUM('S11'!BV54,'S12'!BY54,'S13'!CH54,S1M!BM54), "NaN")</f>
        <v>NaN</v>
      </c>
      <c r="CX54" s="16"/>
      <c r="CY54" s="59"/>
      <c r="CZ54" s="117" t="str">
        <f>IF(ISNUMBER('S1 Part 1'!CW54),IF(ABS('S1 Part 1'!CW54-'S13'!CK54)&lt;5, 'S2'!FK54-'S13'!CK54,'S1 Part 1'!CW54-'S13'!CK54),"NaN")</f>
        <v>NaN</v>
      </c>
      <c r="DA54" s="16"/>
      <c r="DB54" s="59"/>
      <c r="DC54" s="117" t="str">
        <f>IF(ISNUMBER('S1 Part 1'!CZ54),IF(ABS('S1 Part 1'!CZ54-'S13'!CN54)&lt;5, 'S2'!FN54-'S13'!CN54,'S1 Part 1'!CZ54-'S13'!CN54),"NaN")</f>
        <v>NaN</v>
      </c>
      <c r="DD54" s="16"/>
      <c r="DE54" s="59"/>
      <c r="DF54" s="117" t="str">
        <f>IF(ISNUMBER('S1 Part 1'!DC54),'S1 Part 1'!DC54-SUM('S11'!BY54,'S12'!CB54,'S13'!CQ54,S1M!BP54), "NaN")</f>
        <v>NaN</v>
      </c>
      <c r="DG54" s="16"/>
      <c r="DH54" s="59"/>
      <c r="DI54" s="117" t="str">
        <f>IF(ISNUMBER('S1 Part 1'!DF54),IF(('S1 Part 1'!DF54-'S13'!CT54)&lt;5,'S2'!FT54-'S13'!CT54,'S1 Part 1'!DF54-'S13'!CT54),"NaN")</f>
        <v>NaN</v>
      </c>
      <c r="DJ54" s="16"/>
      <c r="DK54" s="59"/>
      <c r="DL54" s="117" t="str">
        <f>IF(ISNUMBER('S1 Part 1'!DI54),'S1 Part 1'!DI54-SUM('S11'!CB54,'S12'!CE54,'S13'!CW54,S1M!BS54), "NaN")</f>
        <v>NaN</v>
      </c>
      <c r="DM54" s="16"/>
      <c r="DN54" s="59"/>
      <c r="DO54" s="117" t="str">
        <f>IF(ISNUMBER('S1 Part 1'!DL54),'S1 Part 1'!DL54-SUM('S11'!CE54,'S12'!CH54,'S13'!CZ54,S1M!BV54), "NaN")</f>
        <v>NaN</v>
      </c>
      <c r="DP54" s="16"/>
      <c r="DQ54" s="59"/>
      <c r="DR54" s="117" t="str">
        <f>IF(ISNUMBER('S1 Part 1'!DO54),'S1 Part 1'!DO54-SUM('S11'!CH54,'S12'!CK54,S1M!BY54), "NaN")</f>
        <v>NaN</v>
      </c>
      <c r="DS54" s="16"/>
      <c r="DT54" s="59"/>
      <c r="DU54" s="117" t="str">
        <f>IF(ISNUMBER('S1 Part 1'!DR54),'S1 Part 1'!DR54-SUM('S11'!CK54,'S12'!CN54,'S13'!DC54,S1M!CB54), "NaN")</f>
        <v>NaN</v>
      </c>
      <c r="DV54" s="16"/>
      <c r="DW54" s="59"/>
      <c r="DX54" s="117" t="str">
        <f>IF(ISNUMBER('S1 Part 1'!DU54),'S1 Part 1'!DU54-IF(ISNUMBER('S13'!DF54),'S13'!DF54,0), "NaN")</f>
        <v>NaN</v>
      </c>
      <c r="DY54" s="16"/>
      <c r="DZ54" s="59"/>
      <c r="EA54" s="117" t="str">
        <f>IF(ISNUMBER('S1 Part 1'!DX54),'S1 Part 1'!DX54-SUM('S11'!CN54,'S12'!CQ54,'S13'!DI54,S1M!CE54), "NaN")</f>
        <v>NaN</v>
      </c>
      <c r="EB54" s="16"/>
      <c r="EC54" s="59"/>
      <c r="ED54" s="117" t="str">
        <f>IF(ISNUMBER('S1 Part 1'!EA54),'S1 Part 1'!EA54-SUM('S11'!CQ54,'S12'!CT54,'S13'!DL54,S1M!CH54), "NaN")</f>
        <v>NaN</v>
      </c>
      <c r="EE54" s="16"/>
      <c r="EF54" s="59"/>
      <c r="EG54" s="117" t="str">
        <f>IF(ISNUMBER('S1 Part 1'!ED54),IF(ABS('S1 Part 1'!ED54-SUM('S11'!CT54,'S12'!CW54,'S13'!DO54,S1M!CK54))&lt;5,SUM('S1 Part 1'!ED54,'S2'!CQ54),'S1 Part 1'!ED54-SUM('S11'!CT54,'S12'!CW54,'S13'!DO54,S1M!CK54)), "NaN")</f>
        <v>NaN</v>
      </c>
      <c r="EH54" s="16"/>
      <c r="EI54" s="76"/>
      <c r="EJ54" s="116" t="str">
        <f>IF(ISNUMBER('S1 Part 2'!B54),'S1 Part 2'!B54-SUM('S11'!CW54,'S12'!CZ54,'S13'!DU54,S1M!CN54),"NaN")</f>
        <v>NaN</v>
      </c>
      <c r="EK54" s="16"/>
      <c r="EL54" s="59"/>
      <c r="EM54" s="117" t="str">
        <f>IF(ISNUMBER('S1 Part 2'!E54),'S1 Part 2'!E54-S1M!CQ54, "NaN")</f>
        <v>NaN</v>
      </c>
      <c r="EN54" s="16"/>
      <c r="EO54" s="59"/>
      <c r="EP54" s="117" t="str">
        <f>IF(ISNUMBER('S1 Part 2'!H54),'S1 Part 2'!H54-'S13'!EA54, "NaN")</f>
        <v>NaN</v>
      </c>
      <c r="EQ54" s="16"/>
      <c r="ER54" s="59"/>
      <c r="ES54" s="117" t="str">
        <f>IF(ISNUMBER('S1 Part 2'!K54),'S1 Part 2'!K54-'S13'!ED54, "NaN")</f>
        <v>NaN</v>
      </c>
      <c r="ET54" s="16"/>
      <c r="EU54" s="59"/>
      <c r="EV54" s="117" t="str">
        <f>IF(ISNUMBER('S1 Part 2'!N54),'S1 Part 2'!N54-'S13'!EJ54, "NaN")</f>
        <v>NaN</v>
      </c>
      <c r="EW54" s="16"/>
      <c r="EX54" s="59"/>
      <c r="EY54" s="117" t="str">
        <f>IF(ISNUMBER('S1 Part 2'!Q54),'S1 Part 2'!Q54-SUM('S11'!CZ54,'S12'!DC54,'S13'!EM54,S1M!CT54,S1N!H54), "NaN")</f>
        <v>NaN</v>
      </c>
      <c r="EZ54" s="16"/>
      <c r="FA54" s="59"/>
      <c r="FB54" s="117" t="str">
        <f>IF(ISNUMBER('S1 Part 2'!T54),'S1 Part 2'!T54-S1N!K54, "NaN")</f>
        <v>NaN</v>
      </c>
      <c r="FC54" s="16"/>
      <c r="FD54" s="59"/>
      <c r="FE54" s="117" t="str">
        <f>IF(ISNUMBER('S1 Part 2'!W54),'S1 Part 2'!W54-SUM('S11'!DC54,'S12'!DF54,'S13'!EP54,S1M!CW54), "NaN")</f>
        <v>NaN</v>
      </c>
      <c r="FF54" s="16"/>
      <c r="FG54" s="59"/>
      <c r="FH54" s="117" t="str">
        <f>IF(ISNUMBER('S1 Part 2'!Z54),'S1 Part 2'!Z54-S1N!N54, "NaN")</f>
        <v>NaN</v>
      </c>
      <c r="FI54" s="16"/>
      <c r="FJ54" s="59"/>
      <c r="FK54" s="117" t="str">
        <f>IF(ISNUMBER('S1 Part 2'!AC54),'S1 Part 2'!AC54-SUM('S11'!DF54,'S12'!DI54,'S13'!ES54,S1M!CZ54), "NaN")</f>
        <v>NaN</v>
      </c>
      <c r="FL54" s="16"/>
      <c r="FM54" s="59"/>
      <c r="FN54" s="117" t="str">
        <f>IF(ISNUMBER('S1 Part 2'!AF54),'S1 Part 2'!AF54-SUM('S11'!DI54,'S12'!DL54,'S13'!EV54,S1M!DC54), "NaN")</f>
        <v>NaN</v>
      </c>
      <c r="FO54" s="16"/>
      <c r="FP54" s="59"/>
      <c r="FQ54" s="117" t="str">
        <f>IF(ISNUMBER('S1 Part 2'!AI54),'S1 Part 2'!AI54-SUM('S11'!DL54,'S12'!DO54,'S13'!EY54,S1M!DF54), "NaN")</f>
        <v>NaN</v>
      </c>
      <c r="FR54" s="16"/>
      <c r="FS54" s="59"/>
      <c r="FT54" s="117" t="str">
        <f>IF(ISNUMBER('S1 Part 2'!AL54),'S1 Part 2'!AL54-SUM('S11'!DO54,'S12'!DR54,'S13'!FB54,S1M!DI54), "NaN")</f>
        <v>NaN</v>
      </c>
      <c r="FU54" s="16"/>
      <c r="FV54" s="59"/>
      <c r="FW54" s="117" t="str">
        <f>IF(ISNUMBER('S1 Part 2'!AO54),'S1 Part 2'!AO54-SUM('S11'!DR54,'S12'!DU54,'S13'!FE54,S1M!DL54), "NaN")</f>
        <v>NaN</v>
      </c>
      <c r="FX54" s="16"/>
      <c r="FY54" s="59"/>
      <c r="FZ54" s="117" t="str">
        <f>IF(SUM('S11'!DU54,'S11'!DX54,'S12'!DX54,'S12'!EA54)=0,"NaN",'S1 Part 2'!AO54-SUM('S11'!DU54,'S11'!DX54,'S12'!DX54,'S12'!EA54,'S13'!FE54,S1M!DL54))</f>
        <v>NaN</v>
      </c>
      <c r="GA54" s="16"/>
      <c r="GB54" s="59"/>
      <c r="GC54" s="117" t="str">
        <f>IF(SUM('S11'!EA54,'S11'!ED54,'S12'!ED54,'S12'!EG54)=0,"NaN",'S1 Part 2'!AO54-SUM('S11'!EA54,'S11'!ED54,'S12'!ED54,'S12'!EG54,'S13'!FE54,S1M!DL54))</f>
        <v>NaN</v>
      </c>
      <c r="GD54" s="16"/>
      <c r="GE54" s="59"/>
      <c r="GF54" s="117" t="str">
        <f>IF(ISNUMBER('S1 Part 2'!AO54),'S2'!AL54-'S1 Part 2'!AO54, "NaN")</f>
        <v>NaN</v>
      </c>
      <c r="GG54" s="16"/>
      <c r="GH54" s="59"/>
      <c r="GI54" s="117" t="str">
        <f>IF(ISNUMBER('S1 Part 2'!AR54),'S1 Part 2'!AR54-SUM('S11'!EG54,'S12'!EJ54,'S13'!FH54,S1M!DO54), "NaN")</f>
        <v>NaN</v>
      </c>
      <c r="GJ54" s="16"/>
      <c r="GK54" s="59"/>
      <c r="GL54" s="117" t="str">
        <f>IF(ISNUMBER('S1 Part 2'!AU54),'S1 Part 2'!AU54-SUM('S11'!EJ54,'S12'!EM54,'S13'!FK54,S1M!DR54), "NaN")</f>
        <v>NaN</v>
      </c>
      <c r="GM54" s="16"/>
      <c r="GN54" s="59"/>
      <c r="GO54" s="117" t="str">
        <f>IF(ISNUMBER('S1 Part 2'!AX54),'S1 Part 2'!AX54-SUM('S11'!EM54,'S12'!EP54,'S13'!FN54,S1M!DU54), "NaN")</f>
        <v>NaN</v>
      </c>
      <c r="GP54" s="16"/>
      <c r="GQ54" s="59"/>
      <c r="GR54" s="117" t="str">
        <f>IF(ISNUMBER('S1 Part 2'!BA54),'S1 Part 2'!BA54-IF(ISNUMBER('S13'!FQ54),'S13'!FQ54,0), "NaN")</f>
        <v>NaN</v>
      </c>
      <c r="GS54" s="16"/>
      <c r="GT54" s="59"/>
      <c r="GU54" s="117" t="str">
        <f>IF(ISNUMBER('S1 Part 2'!BD54),'S1 Part 2'!BD54-SUM('S11'!EP54,'S12'!ES54,'S13'!FT54,S1M!DX54), "NaN")</f>
        <v>NaN</v>
      </c>
      <c r="GV54" s="16"/>
      <c r="GW54" s="59"/>
      <c r="GX54" s="117" t="str">
        <f>IF(ISNUMBER('S1 Part 2'!BG54),'S1 Part 2'!BG54-SUM('S11'!ES54,'S12'!EV54,'S13'!FW54,S1M!EA54), "NaN")</f>
        <v>NaN</v>
      </c>
      <c r="GY54" s="16"/>
      <c r="GZ54" s="59"/>
      <c r="HA54" s="117" t="str">
        <f>IF(ISNUMBER('S1 Part 2'!BJ54),'S1 Part 2'!BJ54-IF(ISNUMBER(S1M!ED54),S1M!ED54,0), "NaN")</f>
        <v>NaN</v>
      </c>
      <c r="HB54" s="16"/>
      <c r="HC54" s="59"/>
      <c r="HD54" s="117" t="str">
        <f>IF(ISNUMBER('S1 Part 2'!BM54),'S1 Part 2'!BM54-IF(ISNUMBER(S1M!EG54),S1M!EG54,0), "NaN")</f>
        <v>NaN</v>
      </c>
      <c r="HE54" s="16"/>
      <c r="HF54" s="59"/>
      <c r="HG54" s="117" t="str">
        <f>IF(ISNUMBER('S1 Part 2'!BP54),'S1 Part 2'!BP54-SUM('S11'!EV54,'S12'!EY54,'S13'!FZ54,S1M!EJ54), "NaN")</f>
        <v>NaN</v>
      </c>
      <c r="HH54" s="16"/>
      <c r="HI54" s="59"/>
      <c r="HJ54" s="117" t="str">
        <f>IF(ISNUMBER('S1 Part 2'!BS54),'S1 Part 2'!BS54-SUM('S12'!FB54,'S13'!GC54), "NaN")</f>
        <v>NaN</v>
      </c>
      <c r="HK54" s="16"/>
      <c r="HL54" s="59"/>
      <c r="HM54" s="117" t="str">
        <f>IF(ISNUMBER('S1 Part 2'!BV54),'S1 Part 2'!BV54-SUM('S11'!EY54,'S12'!FE54,'S13'!GF54,S1M!EM54), "NaN")</f>
        <v>NaN</v>
      </c>
      <c r="HN54" s="16"/>
      <c r="HO54" s="59"/>
      <c r="HP54" s="117" t="str">
        <f>IF(ISNUMBER('S1 Part 2'!BY54),'S1 Part 2'!BY54-SUM('S11'!FB54,'S12'!FH54,'S13'!GI54,S1M!EP54), "NaN")</f>
        <v>NaN</v>
      </c>
      <c r="HQ54" s="16"/>
      <c r="HR54" s="59"/>
      <c r="HS54" s="117" t="str">
        <f>IF(ISNUMBER('S1 Part 2'!CB54),IF(ABS('S1 Part 2'!CB54-'S13'!GL54)&lt;5, 'S2'!BS54-'S13'!GL54,'S1 Part 2'!CB54-'S13'!GL54),"NaN")</f>
        <v>NaN</v>
      </c>
      <c r="HT54" s="16"/>
      <c r="HU54" s="59"/>
      <c r="HV54" s="117" t="str">
        <f>IF(ISNUMBER('S1 Part 2'!CE54),'S1 Part 2'!CE54-SUM('S11'!FE54,'S12'!FK54,'S13'!GO54,S1M!ES54), "NaN")</f>
        <v>NaN</v>
      </c>
      <c r="HW54" s="16"/>
      <c r="HX54" s="59"/>
      <c r="HY54" s="117" t="str">
        <f>IF(ISNUMBER('S1 Part 2'!CH54),'S1 Part 2'!CH54-IF(ISNUMBER(S1M!EV54),S1M!EV54,0), "NaN")</f>
        <v>NaN</v>
      </c>
      <c r="HZ54" s="16"/>
      <c r="IA54" s="59"/>
      <c r="IB54" s="117" t="str">
        <f>IF(ISNUMBER('S1 Part 2'!CK54),'S1 Part 2'!CK54-SUM('S11'!FH54,'S12'!FN54,'S13'!GR54,S1M!EY54), "NaN")</f>
        <v>NaN</v>
      </c>
      <c r="IC54" s="16"/>
      <c r="ID54" s="59"/>
      <c r="IE54" s="117" t="str">
        <f>IF(ISNUMBER('S1 Part 2'!CN54),'S1 Part 2'!CN54-IF(ISNUMBER('S13'!GU54),'S13'!GU54,0), "NaN")</f>
        <v>NaN</v>
      </c>
      <c r="IF54" s="16"/>
      <c r="IG54" s="59"/>
      <c r="IH54" s="117" t="str">
        <f>IF(ISNUMBER('S1 Part 2'!CQ54),'S1 Part 2'!CQ54-SUM('S11'!FK54,'S12'!FQ54,'S13'!GX54,S1M!FB54), "NaN")</f>
        <v>NaN</v>
      </c>
      <c r="II54" s="16"/>
      <c r="IJ54" s="59"/>
      <c r="IK54" s="117" t="str">
        <f>IF(ISNUMBER('S1 Part 2'!CT54),'S1 Part 2'!CT54-SUM('S11'!FN54,'S12'!FT54,'S13'!HA54,S1M!FE54), "NaN")</f>
        <v>NaN</v>
      </c>
      <c r="IL54" s="16"/>
      <c r="IM54" s="59"/>
      <c r="IN54" s="117" t="str">
        <f>IF(ISNUMBER('S1 Part 2'!CW54),'S1 Part 2'!CW54-SUM('S11'!FQ54,'S12'!FW54,'S13'!HD54,S1M!FH54), "NaN")</f>
        <v>NaN</v>
      </c>
      <c r="IO54" s="16"/>
      <c r="IP54" s="59"/>
      <c r="IQ54" s="117" t="str">
        <f>IF(ISNUMBER('S1 Part 2'!CZ54),'S1 Part 2'!CZ54-SUM('S11'!FT54,'S12'!FZ54,'S13'!HG54,S1M!FK54), "NaN")</f>
        <v>NaN</v>
      </c>
      <c r="IR54" s="16"/>
      <c r="IS54" s="59"/>
      <c r="IT54" s="117" t="str">
        <f>IF(ISNUMBER('S1 Part 2'!DC54),'S1 Part 2'!DC54-SUM('S1 Part 2'!Z54,'S11'!FW54,'S12'!GC54,'S13'!HM54,S1M!FN54), "NaN")</f>
        <v>NaN</v>
      </c>
      <c r="IU54" s="16"/>
      <c r="IV54" s="59"/>
      <c r="IW54" s="117" t="str">
        <f>IF(ISNUMBER('S1 Part 2'!DF54),'S1 Part 2'!DF54-SUM('S1 Part 2'!Z54,'S11'!FZ54,'S12'!GF54,'S13'!HP54,S1M!FQ54), "NaN")</f>
        <v>NaN</v>
      </c>
      <c r="IX54" s="16"/>
      <c r="IY54" s="59"/>
      <c r="IZ54" s="117" t="str">
        <f>IF(ISNUMBER('S1 Part 2'!DI54),'S1 Part 2'!DI54-SUM('S11'!GC54,'S12'!GI54,'S13'!HS54,S1M!FT54), "NaN")</f>
        <v>NaN</v>
      </c>
      <c r="JA54" s="16"/>
      <c r="JB54" s="59"/>
      <c r="JC54" s="117" t="str">
        <f>IF(ISNUMBER('S1 Part 2'!DL54),'S1 Part 2'!DL54-IF(ISNUMBER(S1M!FW54),S1M!FW54,0), "NaN")</f>
        <v>NaN</v>
      </c>
      <c r="JD54" s="16"/>
      <c r="JE54" s="59"/>
      <c r="JF54" s="117" t="str">
        <f>IF(ISNUMBER('S1 Part 2'!DO54),'S1 Part 2'!DO54-SUM('S11'!GF54,'S12'!GL54),"NaN")</f>
        <v>NaN</v>
      </c>
      <c r="JG54" s="16"/>
      <c r="JH54" s="59"/>
      <c r="JI54" s="117" t="str">
        <f>IF(ISNUMBER('S1 Part 2'!DR54),'S1 Part 2'!DR54-SUM('S11'!GI54,'S12'!GO54,'S13'!HY54,S1M!GC54), "NaN")</f>
        <v>NaN</v>
      </c>
      <c r="JJ54" s="16"/>
      <c r="JK54" s="59"/>
      <c r="JL54" s="117" t="str">
        <f>IF(ISNUMBER('S1 Part 2'!DU54),'S1 Part 2'!DU54-SUM('S11'!GL54,'S12'!GR54,'S13'!IB54,S1M!GF54), "NaN")</f>
        <v>NaN</v>
      </c>
      <c r="JM54" s="16"/>
      <c r="JN54" s="59"/>
      <c r="JO54" s="117" t="str">
        <f>IF(ISNUMBER('S1 Part 2'!DX54),'S1 Part 2'!DX54-SUM('S11'!GO54,'S12'!GU54,'S13'!IH54,S1M!GL54), "NaN")</f>
        <v>NaN</v>
      </c>
      <c r="JP54" s="16"/>
      <c r="JQ54" s="59"/>
      <c r="JR54" s="117" t="str">
        <f>IF(ISNUMBER('S1 Part 2'!EA54),'S1 Part 2'!EA54-SUM('S11'!GR54,'S12'!GX54,'S13'!IK54,S1M!GO54), "NaN")</f>
        <v>NaN</v>
      </c>
      <c r="JS54" s="16"/>
      <c r="JT54" s="59"/>
      <c r="JU54" s="117" t="str">
        <f>IF(ISNUMBER('S1 Part 2'!ED54),IF(ABS('S1 Part 2'!ED54-SUM('S11'!GU54,'S12'!HA54,'S13'!IN54,S1M!GR54))&lt;5,SUM('S1 Part 2'!ED54,'S2'!GR54), 'S1 Part 2'!ED54-SUM('S11'!GU54,'S12'!HA54,'S13'!IN54,S1M!GR54)),"NaN")</f>
        <v>NaN</v>
      </c>
      <c r="JV54" s="16"/>
      <c r="JW54" s="59"/>
      <c r="JX54" s="118" t="str">
        <f>IF(OR(ISNUMBER('S1 Part 2'!EG54),ISNUMBER('S11'!GX54),ISNUMBER('S12'!HD54),ISNUMBER('S13'!IQ54),ISNUMBER(S1M!GU54),ISNUMBER('S2'!HA54)),IF(SUM('S1 Part 2'!EG54,'S2'!HA54)&lt;&gt;0,SUM('S1 Part 2'!EG54,'S2'!HA54),'S1 Part 2'!EG54-SUM('S11'!GX54,'S12'!HD54,'S13'!IQ54,S1M!GU54)),"NaN")</f>
        <v>NaN</v>
      </c>
      <c r="JY54" s="16"/>
      <c r="JZ54" s="76"/>
      <c r="KA54" s="131" t="str">
        <f>IF(SUM('EMP(persons)'!$E54,'EMP(persons)'!$H54,'EMP(persons)'!$K54,'EMP(persons)'!$N54)=0,"NaN",'EMP(persons)'!$B54-SUM('EMP(persons)'!$E54,'EMP(persons)'!$H54,'EMP(persons)'!$K54,'EMP(persons)'!$N54))</f>
        <v>NaN</v>
      </c>
      <c r="KB54" s="16"/>
      <c r="KC54" s="59"/>
      <c r="KD54" s="131" t="str">
        <f>IF(SUM('EMP(persons)'!Q54,'EMP(persons)'!T54)=0,"NaN",'EMP(persons)'!N54-SUM('EMP(persons)'!Q54,'EMP(persons)'!T54))</f>
        <v>NaN</v>
      </c>
      <c r="KE54" s="16"/>
      <c r="KF54" s="59"/>
      <c r="KG54" s="131" t="str">
        <f>IF(SUM('EMP(hours worked)'!$E54,'EMP(hours worked)'!$H54,'EMP(hours worked)'!$K54,'EMP(hours worked)'!$N54)=0,"NaN",'EMP(hours worked)'!$B54-SUM('EMP(hours worked)'!$E54,'EMP(hours worked)'!$H54,'EMP(hours worked)'!$K54,'EMP(hours worked)'!$N54))</f>
        <v>NaN</v>
      </c>
      <c r="KH54" s="16"/>
      <c r="KI54" s="59"/>
      <c r="KJ54" s="131" t="str">
        <f>IF(SUM('EMP(hours worked)'!Q54,'EMP(hours worked)'!T54)=0,"NaN",'EMP(hours worked)'!N54-SUM('EMP(hours worked)'!Q53,'EMP(hours worked)'!T54))</f>
        <v>NaN</v>
      </c>
      <c r="KK54" s="16"/>
      <c r="KL54" s="59"/>
    </row>
    <row r="55" spans="1:298" s="32" customFormat="1" ht="10.5" x14ac:dyDescent="0.25">
      <c r="A55" s="115" t="s">
        <v>727</v>
      </c>
      <c r="B55" s="117" t="str">
        <f>IF(ISNUMBER('S1 Part 1'!B55),'S1 Part 1'!B55-SUM('S11'!B55,'S12'!B55,'S13'!B55,S1M!B55), "NaN")</f>
        <v>NaN</v>
      </c>
      <c r="C55" s="16"/>
      <c r="D55" s="59"/>
      <c r="E55" s="117" t="str">
        <f>IF(ISNUMBER('S1 Part 1'!E55),'S1 Part 1'!E55-SUM('S13'!E55,S1M!E55), "NaN")</f>
        <v>NaN</v>
      </c>
      <c r="F55" s="16"/>
      <c r="G55" s="59"/>
      <c r="H55" s="117" t="str">
        <f>IF(ISNUMBER('S1 Part 1'!H55),'S1 Part 1'!H55-SUM('S13'!H55,S1M!H55), "NaN")</f>
        <v>NaN</v>
      </c>
      <c r="I55" s="16"/>
      <c r="J55" s="59"/>
      <c r="K55" s="117" t="str">
        <f>IF(ISNUMBER('S1 Part 1'!K55),'S1 Part 1'!K55-'S13'!K55, "NaN")</f>
        <v>NaN</v>
      </c>
      <c r="L55" s="16"/>
      <c r="M55" s="59"/>
      <c r="N55" s="117" t="str">
        <f>IF(ISNUMBER('S1 Part 1'!N55),'S1 Part 1'!N55-SUM('S11'!E55,'S12'!E55,'S13'!N55,S1M!K55), "NaN")</f>
        <v>NaN</v>
      </c>
      <c r="O55" s="16"/>
      <c r="P55" s="59"/>
      <c r="Q55" s="117" t="str">
        <f>IF(ISNUMBER('S1 Part 1'!Q55),'S1 Part 1'!Q55-SUM('S11'!H55,'S12'!H55,'S13'!Q55,S1M!N55), "NaN")</f>
        <v>NaN</v>
      </c>
      <c r="R55" s="16"/>
      <c r="S55" s="59"/>
      <c r="T55" s="117" t="str">
        <f>IF(ISNUMBER('S1 Part 1'!T55),'S1 Part 1'!T55-SUM('S11'!K55,'S12'!K55,'S13'!T55,S1M!Q55), "NaN")</f>
        <v>NaN</v>
      </c>
      <c r="U55" s="16"/>
      <c r="V55" s="59"/>
      <c r="W55" s="117" t="str">
        <f>IF(ISNUMBER('S1 Part 1'!W55),'S1 Part 1'!W55-SUM('S11'!N55,'S12'!N55,'S13'!W55,S1M!T55), "NaN")</f>
        <v>NaN</v>
      </c>
      <c r="X55" s="16"/>
      <c r="Y55" s="59"/>
      <c r="Z55" s="117" t="str">
        <f>IF(ISNUMBER('S1 Part 1'!Z55),'S1 Part 1'!Z55-SUM('S11'!Q55,'S12'!Q55,'S13'!Z55,S1M!W55,S1N!B55), "NaN")</f>
        <v>NaN</v>
      </c>
      <c r="AA55" s="16"/>
      <c r="AB55" s="59"/>
      <c r="AC55" s="117" t="str">
        <f>IF(ISNUMBER('S1 Part 1'!AC55),'S1 Part 1'!AC55-S1N!E55, "NaN")</f>
        <v>NaN</v>
      </c>
      <c r="AD55" s="16"/>
      <c r="AE55" s="59"/>
      <c r="AF55" s="117" t="str">
        <f>IF(ISNUMBER('S1 Part 1'!AF55),'S1 Part 1'!AF55-SUM('S11'!T55,'S12'!T55,'S13'!AC55,S1M!Z55,0), "NaN")</f>
        <v>NaN</v>
      </c>
      <c r="AG55" s="16"/>
      <c r="AH55" s="59"/>
      <c r="AI55" s="117" t="str">
        <f>IF(ISNUMBER('S1 Part 1'!AI55),'S1 Part 1'!AI55-'S13'!AF55, "NaN")</f>
        <v>NaN</v>
      </c>
      <c r="AJ55" s="16"/>
      <c r="AK55" s="59"/>
      <c r="AL55" s="117" t="str">
        <f>IF(ISNUMBER('S1 Part 1'!AL55),'S1 Part 1'!AL55-IF(ISNUMBER('S13'!AI55),'S13'!AI55,0), "NaN")</f>
        <v>NaN</v>
      </c>
      <c r="AM55" s="16"/>
      <c r="AN55" s="59"/>
      <c r="AO55" s="117" t="str">
        <f>IF(ISNUMBER('S1 Part 1'!AO55),'S1 Part 1'!AO55-IF(ISNUMBER('S13'!AL55),'S13'!AL55,0), "NaN")</f>
        <v>NaN</v>
      </c>
      <c r="AP55" s="16"/>
      <c r="AQ55" s="59"/>
      <c r="AR55" s="117" t="str">
        <f>IF(ISNUMBER('S1 Part 1'!AR55),'S1 Part 1'!AR55-SUM('S11'!W55,'S12'!W55,'S13'!AO55,S1M!AC55), "NaN")</f>
        <v>NaN</v>
      </c>
      <c r="AS55" s="16"/>
      <c r="AT55" s="59"/>
      <c r="AU55" s="117" t="str">
        <f>IF(ISNUMBER('S1 Part 1'!AU55),'S1 Part 1'!AU55-SUM('S11'!Z55,'S12'!Z55,'S13'!AR55,S1M!AF55), "NaN")</f>
        <v>NaN</v>
      </c>
      <c r="AV55" s="16"/>
      <c r="AW55" s="59"/>
      <c r="AX55" s="117" t="str">
        <f>IF(ISNUMBER('S1 Part 1'!AX55),'S1 Part 1'!AX55-SUM('S11'!AC55,'S12'!AC55,'S13'!AU55,S1M!AI55), "NaN")</f>
        <v>NaN</v>
      </c>
      <c r="AY55" s="16"/>
      <c r="AZ55" s="59"/>
      <c r="BA55" s="117" t="str">
        <f>IF(ISNUMBER('S1 Part 1'!BA55),'S1 Part 1'!BA55-SUM('S11'!AF55,'S12'!AF55), "NaN")</f>
        <v>NaN</v>
      </c>
      <c r="BB55" s="16"/>
      <c r="BC55" s="59"/>
      <c r="BD55" s="117" t="str">
        <f>IF(ISNUMBER('S1 Part 1'!BD55),'S1 Part 1'!BD55-SUM('S11'!AI55,'S12'!AI55), "NaN")</f>
        <v>NaN</v>
      </c>
      <c r="BE55" s="16"/>
      <c r="BF55" s="59"/>
      <c r="BG55" s="117" t="str">
        <f>IF(SUM('S11'!AL55,'S11'!AO55,'S12'!AL55,'S12'!AO55)=0,"NaN",'S1 Part 1'!BD55-SUM('S11'!AL55,'S11'!AO55,'S12'!AL55,'S12'!AO55))</f>
        <v>NaN</v>
      </c>
      <c r="BH55" s="16"/>
      <c r="BI55" s="59"/>
      <c r="BJ55" s="117" t="str">
        <f>IF(SUM('S11'!AR55,'S11'!AU55,'S12'!AR55,'S12'!AU55)=0,"NaN",'S1 Part 1'!BD55-SUM('S11'!AR55,'S11'!AU55,'S12'!AR55,'S12'!AU55))</f>
        <v>NaN</v>
      </c>
      <c r="BK55" s="16"/>
      <c r="BL55" s="59"/>
      <c r="BM55" s="117" t="str">
        <f>IF(ISNUMBER('S1 Part 1'!BD55),'S2'!ED55-'S1 Part 1'!BD55, "NaN")</f>
        <v>NaN</v>
      </c>
      <c r="BN55" s="16"/>
      <c r="BO55" s="59"/>
      <c r="BP55" s="117" t="str">
        <f>IF(ISNUMBER('S1 Part 1'!BG55),'S1 Part 1'!BG55-SUM('S11'!AX55,'S12'!AX55,'S13'!AX55), "NaN")</f>
        <v>NaN</v>
      </c>
      <c r="BQ55" s="16"/>
      <c r="BR55" s="59"/>
      <c r="BS55" s="117" t="str">
        <f>IF(ISNUMBER('S1 Part 1'!BJ55),'S1 Part 1'!BJ55-SUM('S11'!BA55,'S12'!BA55,'S13'!BA55,S1M!AL55), "NaN")</f>
        <v>NaN</v>
      </c>
      <c r="BT55" s="16"/>
      <c r="BU55" s="59"/>
      <c r="BV55" s="117" t="str">
        <f>IF(ISNUMBER('S1 Part 1'!BM55),'S1 Part 1'!BM55-SUM('S11'!BD55,'S12'!BD55,'S13'!BD55,S1M!AO55), "NaN")</f>
        <v>NaN</v>
      </c>
      <c r="BW55" s="16"/>
      <c r="BX55" s="59"/>
      <c r="BY55" s="117" t="str">
        <f>IF(ISNUMBER('S1 Part 1'!BP55),'S1 Part 1'!BP55-SUM('S11'!BG55,'S12'!BG55,'S13'!BG55,S1M!AR55), "NaN")</f>
        <v>NaN</v>
      </c>
      <c r="BZ55" s="16"/>
      <c r="CA55" s="59"/>
      <c r="CB55" s="117" t="str">
        <f>IF(ISNUMBER('S1 Part 1'!BS55),'S1 Part 1'!BS55-SUM('S11'!BJ55,'S12'!BJ55,'S13'!BJ55,S1M!AU55), "NaN")</f>
        <v>NaN</v>
      </c>
      <c r="CC55" s="16"/>
      <c r="CD55" s="59"/>
      <c r="CE55" s="117" t="str">
        <f>IF(ISNUMBER('S1 Part 1'!BV55),'S1 Part 1'!BV55-S1M!AX55, "NaN")</f>
        <v>NaN</v>
      </c>
      <c r="CF55" s="16"/>
      <c r="CG55" s="59"/>
      <c r="CH55" s="117" t="str">
        <f>IF(ISNUMBER('S1 Part 1'!BY55),'S1 Part 1'!BY55-SUM('S11'!BM55,'S12'!BM55,'S13'!BM55,S1M!BA55), "NaN")</f>
        <v>NaN</v>
      </c>
      <c r="CI55" s="16"/>
      <c r="CJ55" s="59"/>
      <c r="CK55" s="117" t="str">
        <f>IF(ISNUMBER('S1 Part 1'!CB55),'S1 Part 1'!CB55-SUM('S13'!BP55,S1M!BD55), "NaN")</f>
        <v>NaN</v>
      </c>
      <c r="CL55" s="16"/>
      <c r="CM55" s="59"/>
      <c r="CN55" s="117" t="str">
        <f>IF(ISNUMBER('S1 Part 1'!CK55),'S1 Part 1'!CK55-SUM('S11'!BP55,'S12'!BP55,'S13'!BY55,S1M!BG55), "NaN")</f>
        <v>NaN</v>
      </c>
      <c r="CO55" s="16"/>
      <c r="CP55" s="59"/>
      <c r="CQ55" s="117" t="str">
        <f>IF(ISNUMBER('S1 Part 1'!CN55),'S1 Part 1'!CN55-SUM('S11'!BS55,'S12'!BS55,'S13'!CB55,S1M!BJ55), "NaN")</f>
        <v>NaN</v>
      </c>
      <c r="CR55" s="16"/>
      <c r="CS55" s="59"/>
      <c r="CT55" s="117" t="str">
        <f>IF(ISNUMBER('S1 Part 1'!CQ55),'S1 Part 1'!CQ55-SUM('S12'!BV55,'S13'!CE55), "NaN")</f>
        <v>NaN</v>
      </c>
      <c r="CU55" s="16"/>
      <c r="CV55" s="59"/>
      <c r="CW55" s="117" t="str">
        <f>IF(ISNUMBER('S1 Part 1'!CT55),'S1 Part 1'!CT55-SUM('S11'!BV55,'S12'!BY55,'S13'!CH55,S1M!BM55), "NaN")</f>
        <v>NaN</v>
      </c>
      <c r="CX55" s="16"/>
      <c r="CY55" s="59"/>
      <c r="CZ55" s="117" t="str">
        <f>IF(ISNUMBER('S1 Part 1'!CW55),IF(ABS('S1 Part 1'!CW55-'S13'!CK55)&lt;5, 'S2'!FK55-'S13'!CK55,'S1 Part 1'!CW55-'S13'!CK55),"NaN")</f>
        <v>NaN</v>
      </c>
      <c r="DA55" s="16"/>
      <c r="DB55" s="59"/>
      <c r="DC55" s="117" t="str">
        <f>IF(ISNUMBER('S1 Part 1'!CZ55),IF(ABS('S1 Part 1'!CZ55-'S13'!CN55)&lt;5, 'S2'!FN55-'S13'!CN55,'S1 Part 1'!CZ55-'S13'!CN55),"NaN")</f>
        <v>NaN</v>
      </c>
      <c r="DD55" s="16"/>
      <c r="DE55" s="59"/>
      <c r="DF55" s="117" t="str">
        <f>IF(ISNUMBER('S1 Part 1'!DC55),'S1 Part 1'!DC55-SUM('S11'!BY55,'S12'!CB55,'S13'!CQ55,S1M!BP55), "NaN")</f>
        <v>NaN</v>
      </c>
      <c r="DG55" s="16"/>
      <c r="DH55" s="59"/>
      <c r="DI55" s="117" t="str">
        <f>IF(ISNUMBER('S1 Part 1'!DF55),IF(('S1 Part 1'!DF55-'S13'!CT55)&lt;5,'S2'!FT55-'S13'!CT55,'S1 Part 1'!DF55-'S13'!CT55),"NaN")</f>
        <v>NaN</v>
      </c>
      <c r="DJ55" s="16"/>
      <c r="DK55" s="59"/>
      <c r="DL55" s="117" t="str">
        <f>IF(ISNUMBER('S1 Part 1'!DI55),'S1 Part 1'!DI55-SUM('S11'!CB55,'S12'!CE55,'S13'!CW55,S1M!BS55), "NaN")</f>
        <v>NaN</v>
      </c>
      <c r="DM55" s="16"/>
      <c r="DN55" s="59"/>
      <c r="DO55" s="117" t="str">
        <f>IF(ISNUMBER('S1 Part 1'!DL55),'S1 Part 1'!DL55-SUM('S11'!CE55,'S12'!CH55,'S13'!CZ55,S1M!BV55), "NaN")</f>
        <v>NaN</v>
      </c>
      <c r="DP55" s="16"/>
      <c r="DQ55" s="59"/>
      <c r="DR55" s="117" t="str">
        <f>IF(ISNUMBER('S1 Part 1'!DO55),'S1 Part 1'!DO55-SUM('S11'!CH55,'S12'!CK55,S1M!BY55), "NaN")</f>
        <v>NaN</v>
      </c>
      <c r="DS55" s="16"/>
      <c r="DT55" s="59"/>
      <c r="DU55" s="117" t="str">
        <f>IF(ISNUMBER('S1 Part 1'!DR55),'S1 Part 1'!DR55-SUM('S11'!CK55,'S12'!CN55,'S13'!DC55,S1M!CB55), "NaN")</f>
        <v>NaN</v>
      </c>
      <c r="DV55" s="16"/>
      <c r="DW55" s="59"/>
      <c r="DX55" s="117" t="str">
        <f>IF(ISNUMBER('S1 Part 1'!DU55),'S1 Part 1'!DU55-IF(ISNUMBER('S13'!DF55),'S13'!DF55,0), "NaN")</f>
        <v>NaN</v>
      </c>
      <c r="DY55" s="16"/>
      <c r="DZ55" s="59"/>
      <c r="EA55" s="117" t="str">
        <f>IF(ISNUMBER('S1 Part 1'!DX55),'S1 Part 1'!DX55-SUM('S11'!CN55,'S12'!CQ55,'S13'!DI55,S1M!CE55), "NaN")</f>
        <v>NaN</v>
      </c>
      <c r="EB55" s="16"/>
      <c r="EC55" s="59"/>
      <c r="ED55" s="117" t="str">
        <f>IF(ISNUMBER('S1 Part 1'!EA55),'S1 Part 1'!EA55-SUM('S11'!CQ55,'S12'!CT55,'S13'!DL55,S1M!CH55), "NaN")</f>
        <v>NaN</v>
      </c>
      <c r="EE55" s="16"/>
      <c r="EF55" s="59"/>
      <c r="EG55" s="117" t="str">
        <f>IF(ISNUMBER('S1 Part 1'!ED55),IF(ABS('S1 Part 1'!ED55-SUM('S11'!CT55,'S12'!CW55,'S13'!DO55,S1M!CK55))&lt;5,SUM('S1 Part 1'!ED55,'S2'!CQ55),'S1 Part 1'!ED55-SUM('S11'!CT55,'S12'!CW55,'S13'!DO55,S1M!CK55)), "NaN")</f>
        <v>NaN</v>
      </c>
      <c r="EH55" s="16"/>
      <c r="EI55" s="76"/>
      <c r="EJ55" s="116" t="str">
        <f>IF(ISNUMBER('S1 Part 2'!B55),'S1 Part 2'!B55-SUM('S11'!CW55,'S12'!CZ55,'S13'!DU55,S1M!CN55),"NaN")</f>
        <v>NaN</v>
      </c>
      <c r="EK55" s="16"/>
      <c r="EL55" s="59"/>
      <c r="EM55" s="117" t="str">
        <f>IF(ISNUMBER('S1 Part 2'!E55),'S1 Part 2'!E55-S1M!CQ55, "NaN")</f>
        <v>NaN</v>
      </c>
      <c r="EN55" s="16"/>
      <c r="EO55" s="59"/>
      <c r="EP55" s="117" t="str">
        <f>IF(ISNUMBER('S1 Part 2'!H55),'S1 Part 2'!H55-'S13'!EA55, "NaN")</f>
        <v>NaN</v>
      </c>
      <c r="EQ55" s="16"/>
      <c r="ER55" s="59"/>
      <c r="ES55" s="117" t="str">
        <f>IF(ISNUMBER('S1 Part 2'!K55),'S1 Part 2'!K55-'S13'!ED55, "NaN")</f>
        <v>NaN</v>
      </c>
      <c r="ET55" s="16"/>
      <c r="EU55" s="59"/>
      <c r="EV55" s="117" t="str">
        <f>IF(ISNUMBER('S1 Part 2'!N55),'S1 Part 2'!N55-'S13'!EJ55, "NaN")</f>
        <v>NaN</v>
      </c>
      <c r="EW55" s="16"/>
      <c r="EX55" s="59"/>
      <c r="EY55" s="117" t="str">
        <f>IF(ISNUMBER('S1 Part 2'!Q55),'S1 Part 2'!Q55-SUM('S11'!CZ55,'S12'!DC55,'S13'!EM55,S1M!CT55,S1N!H55), "NaN")</f>
        <v>NaN</v>
      </c>
      <c r="EZ55" s="16"/>
      <c r="FA55" s="59"/>
      <c r="FB55" s="117" t="str">
        <f>IF(ISNUMBER('S1 Part 2'!T55),'S1 Part 2'!T55-S1N!K55, "NaN")</f>
        <v>NaN</v>
      </c>
      <c r="FC55" s="16"/>
      <c r="FD55" s="59"/>
      <c r="FE55" s="117" t="str">
        <f>IF(ISNUMBER('S1 Part 2'!W55),'S1 Part 2'!W55-SUM('S11'!DC55,'S12'!DF55,'S13'!EP55,S1M!CW55), "NaN")</f>
        <v>NaN</v>
      </c>
      <c r="FF55" s="16"/>
      <c r="FG55" s="59"/>
      <c r="FH55" s="117" t="str">
        <f>IF(ISNUMBER('S1 Part 2'!Z55),'S1 Part 2'!Z55-S1N!N55, "NaN")</f>
        <v>NaN</v>
      </c>
      <c r="FI55" s="16"/>
      <c r="FJ55" s="59"/>
      <c r="FK55" s="117" t="str">
        <f>IF(ISNUMBER('S1 Part 2'!AC55),'S1 Part 2'!AC55-SUM('S11'!DF55,'S12'!DI55,'S13'!ES55,S1M!CZ55), "NaN")</f>
        <v>NaN</v>
      </c>
      <c r="FL55" s="16"/>
      <c r="FM55" s="59"/>
      <c r="FN55" s="117" t="str">
        <f>IF(ISNUMBER('S1 Part 2'!AF55),'S1 Part 2'!AF55-SUM('S11'!DI55,'S12'!DL55,'S13'!EV55,S1M!DC55), "NaN")</f>
        <v>NaN</v>
      </c>
      <c r="FO55" s="16"/>
      <c r="FP55" s="59"/>
      <c r="FQ55" s="117" t="str">
        <f>IF(ISNUMBER('S1 Part 2'!AI55),'S1 Part 2'!AI55-SUM('S11'!DL55,'S12'!DO55,'S13'!EY55,S1M!DF55), "NaN")</f>
        <v>NaN</v>
      </c>
      <c r="FR55" s="16"/>
      <c r="FS55" s="59"/>
      <c r="FT55" s="117" t="str">
        <f>IF(ISNUMBER('S1 Part 2'!AL55),'S1 Part 2'!AL55-SUM('S11'!DO55,'S12'!DR55,'S13'!FB55,S1M!DI55), "NaN")</f>
        <v>NaN</v>
      </c>
      <c r="FU55" s="16"/>
      <c r="FV55" s="59"/>
      <c r="FW55" s="117" t="str">
        <f>IF(ISNUMBER('S1 Part 2'!AO55),'S1 Part 2'!AO55-SUM('S11'!DR55,'S12'!DU55,'S13'!FE55,S1M!DL55), "NaN")</f>
        <v>NaN</v>
      </c>
      <c r="FX55" s="16"/>
      <c r="FY55" s="59"/>
      <c r="FZ55" s="117" t="str">
        <f>IF(SUM('S11'!DU55,'S11'!DX55,'S12'!DX55,'S12'!EA55)=0,"NaN",'S1 Part 2'!AO55-SUM('S11'!DU55,'S11'!DX55,'S12'!DX55,'S12'!EA55,'S13'!FE55,S1M!DL55))</f>
        <v>NaN</v>
      </c>
      <c r="GA55" s="16"/>
      <c r="GB55" s="59"/>
      <c r="GC55" s="117" t="str">
        <f>IF(SUM('S11'!EA55,'S11'!ED55,'S12'!ED55,'S12'!EG55)=0,"NaN",'S1 Part 2'!AO55-SUM('S11'!EA55,'S11'!ED55,'S12'!ED55,'S12'!EG55,'S13'!FE55,S1M!DL55))</f>
        <v>NaN</v>
      </c>
      <c r="GD55" s="16"/>
      <c r="GE55" s="59"/>
      <c r="GF55" s="117" t="str">
        <f>IF(ISNUMBER('S1 Part 2'!AO55),'S2'!AL55-'S1 Part 2'!AO55, "NaN")</f>
        <v>NaN</v>
      </c>
      <c r="GG55" s="16"/>
      <c r="GH55" s="59"/>
      <c r="GI55" s="117" t="str">
        <f>IF(ISNUMBER('S1 Part 2'!AR55),'S1 Part 2'!AR55-SUM('S11'!EG55,'S12'!EJ55,'S13'!FH55,S1M!DO55), "NaN")</f>
        <v>NaN</v>
      </c>
      <c r="GJ55" s="16"/>
      <c r="GK55" s="59"/>
      <c r="GL55" s="117" t="str">
        <f>IF(ISNUMBER('S1 Part 2'!AU55),'S1 Part 2'!AU55-SUM('S11'!EJ55,'S12'!EM55,'S13'!FK55,S1M!DR55), "NaN")</f>
        <v>NaN</v>
      </c>
      <c r="GM55" s="16"/>
      <c r="GN55" s="59"/>
      <c r="GO55" s="117" t="str">
        <f>IF(ISNUMBER('S1 Part 2'!AX55),'S1 Part 2'!AX55-SUM('S11'!EM55,'S12'!EP55,'S13'!FN55,S1M!DU55), "NaN")</f>
        <v>NaN</v>
      </c>
      <c r="GP55" s="16"/>
      <c r="GQ55" s="59"/>
      <c r="GR55" s="117" t="str">
        <f>IF(ISNUMBER('S1 Part 2'!BA55),'S1 Part 2'!BA55-IF(ISNUMBER('S13'!FQ55),'S13'!FQ55,0), "NaN")</f>
        <v>NaN</v>
      </c>
      <c r="GS55" s="16"/>
      <c r="GT55" s="59"/>
      <c r="GU55" s="117" t="str">
        <f>IF(ISNUMBER('S1 Part 2'!BD55),'S1 Part 2'!BD55-SUM('S11'!EP55,'S12'!ES55,'S13'!FT55,S1M!DX55), "NaN")</f>
        <v>NaN</v>
      </c>
      <c r="GV55" s="16"/>
      <c r="GW55" s="59"/>
      <c r="GX55" s="117" t="str">
        <f>IF(ISNUMBER('S1 Part 2'!BG55),'S1 Part 2'!BG55-SUM('S11'!ES55,'S12'!EV55,'S13'!FW55,S1M!EA55), "NaN")</f>
        <v>NaN</v>
      </c>
      <c r="GY55" s="16"/>
      <c r="GZ55" s="59"/>
      <c r="HA55" s="117" t="str">
        <f>IF(ISNUMBER('S1 Part 2'!BJ55),'S1 Part 2'!BJ55-IF(ISNUMBER(S1M!ED55),S1M!ED55,0), "NaN")</f>
        <v>NaN</v>
      </c>
      <c r="HB55" s="16"/>
      <c r="HC55" s="59"/>
      <c r="HD55" s="117" t="str">
        <f>IF(ISNUMBER('S1 Part 2'!BM55),'S1 Part 2'!BM55-IF(ISNUMBER(S1M!EG55),S1M!EG55,0), "NaN")</f>
        <v>NaN</v>
      </c>
      <c r="HE55" s="16"/>
      <c r="HF55" s="59"/>
      <c r="HG55" s="117" t="str">
        <f>IF(ISNUMBER('S1 Part 2'!BP55),'S1 Part 2'!BP55-SUM('S11'!EV55,'S12'!EY55,'S13'!FZ55,S1M!EJ55), "NaN")</f>
        <v>NaN</v>
      </c>
      <c r="HH55" s="16"/>
      <c r="HI55" s="59"/>
      <c r="HJ55" s="117" t="str">
        <f>IF(ISNUMBER('S1 Part 2'!BS55),'S1 Part 2'!BS55-SUM('S12'!FB55,'S13'!GC55), "NaN")</f>
        <v>NaN</v>
      </c>
      <c r="HK55" s="16"/>
      <c r="HL55" s="59"/>
      <c r="HM55" s="117" t="str">
        <f>IF(ISNUMBER('S1 Part 2'!BV55),'S1 Part 2'!BV55-SUM('S11'!EY55,'S12'!FE55,'S13'!GF55,S1M!EM55), "NaN")</f>
        <v>NaN</v>
      </c>
      <c r="HN55" s="16"/>
      <c r="HO55" s="59"/>
      <c r="HP55" s="117" t="str">
        <f>IF(ISNUMBER('S1 Part 2'!BY55),'S1 Part 2'!BY55-SUM('S11'!FB55,'S12'!FH55,'S13'!GI55,S1M!EP55), "NaN")</f>
        <v>NaN</v>
      </c>
      <c r="HQ55" s="16"/>
      <c r="HR55" s="59"/>
      <c r="HS55" s="117" t="str">
        <f>IF(ISNUMBER('S1 Part 2'!CB55),IF(ABS('S1 Part 2'!CB55-'S13'!GL55)&lt;5, 'S2'!BS55-'S13'!GL55,'S1 Part 2'!CB55-'S13'!GL55),"NaN")</f>
        <v>NaN</v>
      </c>
      <c r="HT55" s="16"/>
      <c r="HU55" s="59"/>
      <c r="HV55" s="117" t="str">
        <f>IF(ISNUMBER('S1 Part 2'!CE55),'S1 Part 2'!CE55-SUM('S11'!FE55,'S12'!FK55,'S13'!GO55,S1M!ES55), "NaN")</f>
        <v>NaN</v>
      </c>
      <c r="HW55" s="16"/>
      <c r="HX55" s="59"/>
      <c r="HY55" s="117" t="str">
        <f>IF(ISNUMBER('S1 Part 2'!CH55),'S1 Part 2'!CH55-IF(ISNUMBER(S1M!EV55),S1M!EV55,0), "NaN")</f>
        <v>NaN</v>
      </c>
      <c r="HZ55" s="16"/>
      <c r="IA55" s="59"/>
      <c r="IB55" s="117" t="str">
        <f>IF(ISNUMBER('S1 Part 2'!CK55),'S1 Part 2'!CK55-SUM('S11'!FH55,'S12'!FN55,'S13'!GR55,S1M!EY55), "NaN")</f>
        <v>NaN</v>
      </c>
      <c r="IC55" s="16"/>
      <c r="ID55" s="59"/>
      <c r="IE55" s="117" t="str">
        <f>IF(ISNUMBER('S1 Part 2'!CN55),'S1 Part 2'!CN55-IF(ISNUMBER('S13'!GU55),'S13'!GU55,0), "NaN")</f>
        <v>NaN</v>
      </c>
      <c r="IF55" s="16"/>
      <c r="IG55" s="59"/>
      <c r="IH55" s="117" t="str">
        <f>IF(ISNUMBER('S1 Part 2'!CQ55),'S1 Part 2'!CQ55-SUM('S11'!FK55,'S12'!FQ55,'S13'!GX55,S1M!FB55), "NaN")</f>
        <v>NaN</v>
      </c>
      <c r="II55" s="16"/>
      <c r="IJ55" s="59"/>
      <c r="IK55" s="117" t="str">
        <f>IF(ISNUMBER('S1 Part 2'!CT55),'S1 Part 2'!CT55-SUM('S11'!FN55,'S12'!FT55,'S13'!HA55,S1M!FE55), "NaN")</f>
        <v>NaN</v>
      </c>
      <c r="IL55" s="16"/>
      <c r="IM55" s="59"/>
      <c r="IN55" s="117" t="str">
        <f>IF(ISNUMBER('S1 Part 2'!CW55),'S1 Part 2'!CW55-SUM('S11'!FQ55,'S12'!FW55,'S13'!HD55,S1M!FH55), "NaN")</f>
        <v>NaN</v>
      </c>
      <c r="IO55" s="16"/>
      <c r="IP55" s="59"/>
      <c r="IQ55" s="117" t="str">
        <f>IF(ISNUMBER('S1 Part 2'!CZ55),'S1 Part 2'!CZ55-SUM('S11'!FT55,'S12'!FZ55,'S13'!HG55,S1M!FK55), "NaN")</f>
        <v>NaN</v>
      </c>
      <c r="IR55" s="16"/>
      <c r="IS55" s="59"/>
      <c r="IT55" s="117" t="str">
        <f>IF(ISNUMBER('S1 Part 2'!DC55),'S1 Part 2'!DC55-SUM('S1 Part 2'!Z55,'S11'!FW55,'S12'!GC55,'S13'!HM55,S1M!FN55), "NaN")</f>
        <v>NaN</v>
      </c>
      <c r="IU55" s="16"/>
      <c r="IV55" s="59"/>
      <c r="IW55" s="117" t="str">
        <f>IF(ISNUMBER('S1 Part 2'!DF55),'S1 Part 2'!DF55-SUM('S1 Part 2'!Z55,'S11'!FZ55,'S12'!GF55,'S13'!HP55,S1M!FQ55), "NaN")</f>
        <v>NaN</v>
      </c>
      <c r="IX55" s="16"/>
      <c r="IY55" s="59"/>
      <c r="IZ55" s="117" t="str">
        <f>IF(ISNUMBER('S1 Part 2'!DI55),'S1 Part 2'!DI55-SUM('S11'!GC55,'S12'!GI55,'S13'!HS55,S1M!FT55), "NaN")</f>
        <v>NaN</v>
      </c>
      <c r="JA55" s="16"/>
      <c r="JB55" s="59"/>
      <c r="JC55" s="117" t="str">
        <f>IF(ISNUMBER('S1 Part 2'!DL55),'S1 Part 2'!DL55-IF(ISNUMBER(S1M!FW55),S1M!FW55,0), "NaN")</f>
        <v>NaN</v>
      </c>
      <c r="JD55" s="16"/>
      <c r="JE55" s="59"/>
      <c r="JF55" s="117" t="str">
        <f>IF(ISNUMBER('S1 Part 2'!DO55),'S1 Part 2'!DO55-SUM('S11'!GF55,'S12'!GL55),"NaN")</f>
        <v>NaN</v>
      </c>
      <c r="JG55" s="16"/>
      <c r="JH55" s="59"/>
      <c r="JI55" s="117" t="str">
        <f>IF(ISNUMBER('S1 Part 2'!DR55),'S1 Part 2'!DR55-SUM('S11'!GI55,'S12'!GO55,'S13'!HY55,S1M!GC55), "NaN")</f>
        <v>NaN</v>
      </c>
      <c r="JJ55" s="16"/>
      <c r="JK55" s="59"/>
      <c r="JL55" s="117" t="str">
        <f>IF(ISNUMBER('S1 Part 2'!DU55),'S1 Part 2'!DU55-SUM('S11'!GL55,'S12'!GR55,'S13'!IB55,S1M!GF55), "NaN")</f>
        <v>NaN</v>
      </c>
      <c r="JM55" s="16"/>
      <c r="JN55" s="59"/>
      <c r="JO55" s="117" t="str">
        <f>IF(ISNUMBER('S1 Part 2'!DX55),'S1 Part 2'!DX55-SUM('S11'!GO55,'S12'!GU55,'S13'!IH55,S1M!GL55), "NaN")</f>
        <v>NaN</v>
      </c>
      <c r="JP55" s="16"/>
      <c r="JQ55" s="59"/>
      <c r="JR55" s="117" t="str">
        <f>IF(ISNUMBER('S1 Part 2'!EA55),'S1 Part 2'!EA55-SUM('S11'!GR55,'S12'!GX55,'S13'!IK55,S1M!GO55), "NaN")</f>
        <v>NaN</v>
      </c>
      <c r="JS55" s="16"/>
      <c r="JT55" s="59"/>
      <c r="JU55" s="117" t="str">
        <f>IF(ISNUMBER('S1 Part 2'!ED55),IF(ABS('S1 Part 2'!ED55-SUM('S11'!GU55,'S12'!HA55,'S13'!IN55,S1M!GR55))&lt;5,SUM('S1 Part 2'!ED55,'S2'!GR55), 'S1 Part 2'!ED55-SUM('S11'!GU55,'S12'!HA55,'S13'!IN55,S1M!GR55)),"NaN")</f>
        <v>NaN</v>
      </c>
      <c r="JV55" s="16"/>
      <c r="JW55" s="59"/>
      <c r="JX55" s="118" t="str">
        <f>IF(OR(ISNUMBER('S1 Part 2'!EG55),ISNUMBER('S11'!GX55),ISNUMBER('S12'!HD55),ISNUMBER('S13'!IQ55),ISNUMBER(S1M!GU55),ISNUMBER('S2'!HA55)),IF(SUM('S1 Part 2'!EG55,'S2'!HA55)&lt;&gt;0,SUM('S1 Part 2'!EG55,'S2'!HA55),'S1 Part 2'!EG55-SUM('S11'!GX55,'S12'!HD55,'S13'!IQ55,S1M!GU55)),"NaN")</f>
        <v>NaN</v>
      </c>
      <c r="JY55" s="16"/>
      <c r="JZ55" s="76"/>
      <c r="KA55" s="131" t="str">
        <f>IF(SUM('EMP(persons)'!$E55,'EMP(persons)'!$H55,'EMP(persons)'!$K55,'EMP(persons)'!$N55)=0,"NaN",'EMP(persons)'!$B55-SUM('EMP(persons)'!$E55,'EMP(persons)'!$H55,'EMP(persons)'!$K55,'EMP(persons)'!$N55))</f>
        <v>NaN</v>
      </c>
      <c r="KB55" s="16"/>
      <c r="KC55" s="59"/>
      <c r="KD55" s="131" t="str">
        <f>IF(SUM('EMP(persons)'!Q55,'EMP(persons)'!T55)=0,"NaN",'EMP(persons)'!N55-SUM('EMP(persons)'!Q55,'EMP(persons)'!T55))</f>
        <v>NaN</v>
      </c>
      <c r="KE55" s="16"/>
      <c r="KF55" s="59"/>
      <c r="KG55" s="131" t="str">
        <f>IF(SUM('EMP(hours worked)'!$E55,'EMP(hours worked)'!$H55,'EMP(hours worked)'!$K55,'EMP(hours worked)'!$N55)=0,"NaN",'EMP(hours worked)'!$B55-SUM('EMP(hours worked)'!$E55,'EMP(hours worked)'!$H55,'EMP(hours worked)'!$K55,'EMP(hours worked)'!$N55))</f>
        <v>NaN</v>
      </c>
      <c r="KH55" s="16"/>
      <c r="KI55" s="59"/>
      <c r="KJ55" s="131" t="str">
        <f>IF(SUM('EMP(hours worked)'!Q55,'EMP(hours worked)'!T55)=0,"NaN",'EMP(hours worked)'!N55-SUM('EMP(hours worked)'!Q54,'EMP(hours worked)'!T55))</f>
        <v>NaN</v>
      </c>
      <c r="KK55" s="16"/>
      <c r="KL55" s="59"/>
    </row>
    <row r="56" spans="1:298" s="32" customFormat="1" ht="10.5" x14ac:dyDescent="0.25">
      <c r="A56" s="115" t="s">
        <v>728</v>
      </c>
      <c r="B56" s="117" t="str">
        <f>IF(ISNUMBER('S1 Part 1'!B56),'S1 Part 1'!B56-SUM('S11'!B56,'S12'!B56,'S13'!B56,S1M!B56), "NaN")</f>
        <v>NaN</v>
      </c>
      <c r="C56" s="16"/>
      <c r="D56" s="59"/>
      <c r="E56" s="117" t="str">
        <f>IF(ISNUMBER('S1 Part 1'!E56),'S1 Part 1'!E56-SUM('S13'!E56,S1M!E56), "NaN")</f>
        <v>NaN</v>
      </c>
      <c r="F56" s="16"/>
      <c r="G56" s="59"/>
      <c r="H56" s="117" t="str">
        <f>IF(ISNUMBER('S1 Part 1'!H56),'S1 Part 1'!H56-SUM('S13'!H56,S1M!H56), "NaN")</f>
        <v>NaN</v>
      </c>
      <c r="I56" s="16"/>
      <c r="J56" s="59"/>
      <c r="K56" s="117" t="str">
        <f>IF(ISNUMBER('S1 Part 1'!K56),'S1 Part 1'!K56-'S13'!K56, "NaN")</f>
        <v>NaN</v>
      </c>
      <c r="L56" s="16"/>
      <c r="M56" s="59"/>
      <c r="N56" s="117" t="str">
        <f>IF(ISNUMBER('S1 Part 1'!N56),'S1 Part 1'!N56-SUM('S11'!E56,'S12'!E56,'S13'!N56,S1M!K56), "NaN")</f>
        <v>NaN</v>
      </c>
      <c r="O56" s="16"/>
      <c r="P56" s="59"/>
      <c r="Q56" s="117" t="str">
        <f>IF(ISNUMBER('S1 Part 1'!Q56),'S1 Part 1'!Q56-SUM('S11'!H56,'S12'!H56,'S13'!Q56,S1M!N56), "NaN")</f>
        <v>NaN</v>
      </c>
      <c r="R56" s="16"/>
      <c r="S56" s="59"/>
      <c r="T56" s="117" t="str">
        <f>IF(ISNUMBER('S1 Part 1'!T56),'S1 Part 1'!T56-SUM('S11'!K56,'S12'!K56,'S13'!T56,S1M!Q56), "NaN")</f>
        <v>NaN</v>
      </c>
      <c r="U56" s="16"/>
      <c r="V56" s="59"/>
      <c r="W56" s="117" t="str">
        <f>IF(ISNUMBER('S1 Part 1'!W56),'S1 Part 1'!W56-SUM('S11'!N56,'S12'!N56,'S13'!W56,S1M!T56), "NaN")</f>
        <v>NaN</v>
      </c>
      <c r="X56" s="16"/>
      <c r="Y56" s="59"/>
      <c r="Z56" s="117" t="str">
        <f>IF(ISNUMBER('S1 Part 1'!Z56),'S1 Part 1'!Z56-SUM('S11'!Q56,'S12'!Q56,'S13'!Z56,S1M!W56,S1N!B56), "NaN")</f>
        <v>NaN</v>
      </c>
      <c r="AA56" s="16"/>
      <c r="AB56" s="59"/>
      <c r="AC56" s="117" t="str">
        <f>IF(ISNUMBER('S1 Part 1'!AC56),'S1 Part 1'!AC56-S1N!E56, "NaN")</f>
        <v>NaN</v>
      </c>
      <c r="AD56" s="16"/>
      <c r="AE56" s="59"/>
      <c r="AF56" s="117" t="str">
        <f>IF(ISNUMBER('S1 Part 1'!AF56),'S1 Part 1'!AF56-SUM('S11'!T56,'S12'!T56,'S13'!AC56,S1M!Z56,0), "NaN")</f>
        <v>NaN</v>
      </c>
      <c r="AG56" s="16"/>
      <c r="AH56" s="59"/>
      <c r="AI56" s="117" t="str">
        <f>IF(ISNUMBER('S1 Part 1'!AI56),'S1 Part 1'!AI56-'S13'!AF56, "NaN")</f>
        <v>NaN</v>
      </c>
      <c r="AJ56" s="16"/>
      <c r="AK56" s="59"/>
      <c r="AL56" s="117" t="str">
        <f>IF(ISNUMBER('S1 Part 1'!AL56),'S1 Part 1'!AL56-IF(ISNUMBER('S13'!AI56),'S13'!AI56,0), "NaN")</f>
        <v>NaN</v>
      </c>
      <c r="AM56" s="16"/>
      <c r="AN56" s="59"/>
      <c r="AO56" s="117" t="str">
        <f>IF(ISNUMBER('S1 Part 1'!AO56),'S1 Part 1'!AO56-IF(ISNUMBER('S13'!AL56),'S13'!AL56,0), "NaN")</f>
        <v>NaN</v>
      </c>
      <c r="AP56" s="16"/>
      <c r="AQ56" s="59"/>
      <c r="AR56" s="117" t="str">
        <f>IF(ISNUMBER('S1 Part 1'!AR56),'S1 Part 1'!AR56-SUM('S11'!W56,'S12'!W56,'S13'!AO56,S1M!AC56), "NaN")</f>
        <v>NaN</v>
      </c>
      <c r="AS56" s="16"/>
      <c r="AT56" s="59"/>
      <c r="AU56" s="117" t="str">
        <f>IF(ISNUMBER('S1 Part 1'!AU56),'S1 Part 1'!AU56-SUM('S11'!Z56,'S12'!Z56,'S13'!AR56,S1M!AF56), "NaN")</f>
        <v>NaN</v>
      </c>
      <c r="AV56" s="16"/>
      <c r="AW56" s="59"/>
      <c r="AX56" s="117" t="str">
        <f>IF(ISNUMBER('S1 Part 1'!AX56),'S1 Part 1'!AX56-SUM('S11'!AC56,'S12'!AC56,'S13'!AU56,S1M!AI56), "NaN")</f>
        <v>NaN</v>
      </c>
      <c r="AY56" s="16"/>
      <c r="AZ56" s="59"/>
      <c r="BA56" s="117" t="str">
        <f>IF(ISNUMBER('S1 Part 1'!BA56),'S1 Part 1'!BA56-SUM('S11'!AF56,'S12'!AF56), "NaN")</f>
        <v>NaN</v>
      </c>
      <c r="BB56" s="16"/>
      <c r="BC56" s="59"/>
      <c r="BD56" s="117" t="str">
        <f>IF(ISNUMBER('S1 Part 1'!BD56),'S1 Part 1'!BD56-SUM('S11'!AI56,'S12'!AI56), "NaN")</f>
        <v>NaN</v>
      </c>
      <c r="BE56" s="16"/>
      <c r="BF56" s="59"/>
      <c r="BG56" s="117" t="str">
        <f>IF(SUM('S11'!AL56,'S11'!AO56,'S12'!AL56,'S12'!AO56)=0,"NaN",'S1 Part 1'!BD56-SUM('S11'!AL56,'S11'!AO56,'S12'!AL56,'S12'!AO56))</f>
        <v>NaN</v>
      </c>
      <c r="BH56" s="16"/>
      <c r="BI56" s="59"/>
      <c r="BJ56" s="117" t="str">
        <f>IF(SUM('S11'!AR56,'S11'!AU56,'S12'!AR56,'S12'!AU56)=0,"NaN",'S1 Part 1'!BD56-SUM('S11'!AR56,'S11'!AU56,'S12'!AR56,'S12'!AU56))</f>
        <v>NaN</v>
      </c>
      <c r="BK56" s="16"/>
      <c r="BL56" s="59"/>
      <c r="BM56" s="117" t="str">
        <f>IF(ISNUMBER('S1 Part 1'!BD56),'S2'!ED56-'S1 Part 1'!BD56, "NaN")</f>
        <v>NaN</v>
      </c>
      <c r="BN56" s="16"/>
      <c r="BO56" s="59"/>
      <c r="BP56" s="117" t="str">
        <f>IF(ISNUMBER('S1 Part 1'!BG56),'S1 Part 1'!BG56-SUM('S11'!AX56,'S12'!AX56,'S13'!AX56), "NaN")</f>
        <v>NaN</v>
      </c>
      <c r="BQ56" s="16"/>
      <c r="BR56" s="59"/>
      <c r="BS56" s="117" t="str">
        <f>IF(ISNUMBER('S1 Part 1'!BJ56),'S1 Part 1'!BJ56-SUM('S11'!BA56,'S12'!BA56,'S13'!BA56,S1M!AL56), "NaN")</f>
        <v>NaN</v>
      </c>
      <c r="BT56" s="16"/>
      <c r="BU56" s="59"/>
      <c r="BV56" s="117" t="str">
        <f>IF(ISNUMBER('S1 Part 1'!BM56),'S1 Part 1'!BM56-SUM('S11'!BD56,'S12'!BD56,'S13'!BD56,S1M!AO56), "NaN")</f>
        <v>NaN</v>
      </c>
      <c r="BW56" s="16"/>
      <c r="BX56" s="59"/>
      <c r="BY56" s="117" t="str">
        <f>IF(ISNUMBER('S1 Part 1'!BP56),'S1 Part 1'!BP56-SUM('S11'!BG56,'S12'!BG56,'S13'!BG56,S1M!AR56), "NaN")</f>
        <v>NaN</v>
      </c>
      <c r="BZ56" s="16"/>
      <c r="CA56" s="59"/>
      <c r="CB56" s="117" t="str">
        <f>IF(ISNUMBER('S1 Part 1'!BS56),'S1 Part 1'!BS56-SUM('S11'!BJ56,'S12'!BJ56,'S13'!BJ56,S1M!AU56), "NaN")</f>
        <v>NaN</v>
      </c>
      <c r="CC56" s="16"/>
      <c r="CD56" s="59"/>
      <c r="CE56" s="117" t="str">
        <f>IF(ISNUMBER('S1 Part 1'!BV56),'S1 Part 1'!BV56-S1M!AX56, "NaN")</f>
        <v>NaN</v>
      </c>
      <c r="CF56" s="16"/>
      <c r="CG56" s="59"/>
      <c r="CH56" s="117" t="str">
        <f>IF(ISNUMBER('S1 Part 1'!BY56),'S1 Part 1'!BY56-SUM('S11'!BM56,'S12'!BM56,'S13'!BM56,S1M!BA56), "NaN")</f>
        <v>NaN</v>
      </c>
      <c r="CI56" s="16"/>
      <c r="CJ56" s="59"/>
      <c r="CK56" s="117" t="str">
        <f>IF(ISNUMBER('S1 Part 1'!CB56),'S1 Part 1'!CB56-SUM('S13'!BP56,S1M!BD56), "NaN")</f>
        <v>NaN</v>
      </c>
      <c r="CL56" s="16"/>
      <c r="CM56" s="59"/>
      <c r="CN56" s="117" t="str">
        <f>IF(ISNUMBER('S1 Part 1'!CK56),'S1 Part 1'!CK56-SUM('S11'!BP56,'S12'!BP56,'S13'!BY56,S1M!BG56), "NaN")</f>
        <v>NaN</v>
      </c>
      <c r="CO56" s="16"/>
      <c r="CP56" s="59"/>
      <c r="CQ56" s="117" t="str">
        <f>IF(ISNUMBER('S1 Part 1'!CN56),'S1 Part 1'!CN56-SUM('S11'!BS56,'S12'!BS56,'S13'!CB56,S1M!BJ56), "NaN")</f>
        <v>NaN</v>
      </c>
      <c r="CR56" s="16"/>
      <c r="CS56" s="59"/>
      <c r="CT56" s="117" t="str">
        <f>IF(ISNUMBER('S1 Part 1'!CQ56),'S1 Part 1'!CQ56-SUM('S12'!BV56,'S13'!CE56), "NaN")</f>
        <v>NaN</v>
      </c>
      <c r="CU56" s="16"/>
      <c r="CV56" s="59"/>
      <c r="CW56" s="117" t="str">
        <f>IF(ISNUMBER('S1 Part 1'!CT56),'S1 Part 1'!CT56-SUM('S11'!BV56,'S12'!BY56,'S13'!CH56,S1M!BM56), "NaN")</f>
        <v>NaN</v>
      </c>
      <c r="CX56" s="16"/>
      <c r="CY56" s="59"/>
      <c r="CZ56" s="117" t="str">
        <f>IF(ISNUMBER('S1 Part 1'!CW56),IF(ABS('S1 Part 1'!CW56-'S13'!CK56)&lt;5, 'S2'!FK56-'S13'!CK56,'S1 Part 1'!CW56-'S13'!CK56),"NaN")</f>
        <v>NaN</v>
      </c>
      <c r="DA56" s="16"/>
      <c r="DB56" s="59"/>
      <c r="DC56" s="117" t="str">
        <f>IF(ISNUMBER('S1 Part 1'!CZ56),IF(ABS('S1 Part 1'!CZ56-'S13'!CN56)&lt;5, 'S2'!FN56-'S13'!CN56,'S1 Part 1'!CZ56-'S13'!CN56),"NaN")</f>
        <v>NaN</v>
      </c>
      <c r="DD56" s="16"/>
      <c r="DE56" s="59"/>
      <c r="DF56" s="117" t="str">
        <f>IF(ISNUMBER('S1 Part 1'!DC56),'S1 Part 1'!DC56-SUM('S11'!BY56,'S12'!CB56,'S13'!CQ56,S1M!BP56), "NaN")</f>
        <v>NaN</v>
      </c>
      <c r="DG56" s="16"/>
      <c r="DH56" s="59"/>
      <c r="DI56" s="117" t="str">
        <f>IF(ISNUMBER('S1 Part 1'!DF56),IF(('S1 Part 1'!DF56-'S13'!CT56)&lt;5,'S2'!FT56-'S13'!CT56,'S1 Part 1'!DF56-'S13'!CT56),"NaN")</f>
        <v>NaN</v>
      </c>
      <c r="DJ56" s="16"/>
      <c r="DK56" s="59"/>
      <c r="DL56" s="117" t="str">
        <f>IF(ISNUMBER('S1 Part 1'!DI56),'S1 Part 1'!DI56-SUM('S11'!CB56,'S12'!CE56,'S13'!CW56,S1M!BS56), "NaN")</f>
        <v>NaN</v>
      </c>
      <c r="DM56" s="16"/>
      <c r="DN56" s="59"/>
      <c r="DO56" s="117" t="str">
        <f>IF(ISNUMBER('S1 Part 1'!DL56),'S1 Part 1'!DL56-SUM('S11'!CE56,'S12'!CH56,'S13'!CZ56,S1M!BV56), "NaN")</f>
        <v>NaN</v>
      </c>
      <c r="DP56" s="16"/>
      <c r="DQ56" s="59"/>
      <c r="DR56" s="117" t="str">
        <f>IF(ISNUMBER('S1 Part 1'!DO56),'S1 Part 1'!DO56-SUM('S11'!CH56,'S12'!CK56,S1M!BY56), "NaN")</f>
        <v>NaN</v>
      </c>
      <c r="DS56" s="16"/>
      <c r="DT56" s="59"/>
      <c r="DU56" s="117" t="str">
        <f>IF(ISNUMBER('S1 Part 1'!DR56),'S1 Part 1'!DR56-SUM('S11'!CK56,'S12'!CN56,'S13'!DC56,S1M!CB56), "NaN")</f>
        <v>NaN</v>
      </c>
      <c r="DV56" s="16"/>
      <c r="DW56" s="59"/>
      <c r="DX56" s="117" t="str">
        <f>IF(ISNUMBER('S1 Part 1'!DU56),'S1 Part 1'!DU56-IF(ISNUMBER('S13'!DF56),'S13'!DF56,0), "NaN")</f>
        <v>NaN</v>
      </c>
      <c r="DY56" s="16"/>
      <c r="DZ56" s="59"/>
      <c r="EA56" s="117" t="str">
        <f>IF(ISNUMBER('S1 Part 1'!DX56),'S1 Part 1'!DX56-SUM('S11'!CN56,'S12'!CQ56,'S13'!DI56,S1M!CE56), "NaN")</f>
        <v>NaN</v>
      </c>
      <c r="EB56" s="16"/>
      <c r="EC56" s="59"/>
      <c r="ED56" s="117" t="str">
        <f>IF(ISNUMBER('S1 Part 1'!EA56),'S1 Part 1'!EA56-SUM('S11'!CQ56,'S12'!CT56,'S13'!DL56,S1M!CH56), "NaN")</f>
        <v>NaN</v>
      </c>
      <c r="EE56" s="16"/>
      <c r="EF56" s="59"/>
      <c r="EG56" s="117" t="str">
        <f>IF(ISNUMBER('S1 Part 1'!ED56),IF(ABS('S1 Part 1'!ED56-SUM('S11'!CT56,'S12'!CW56,'S13'!DO56,S1M!CK56))&lt;5,SUM('S1 Part 1'!ED56,'S2'!CQ56),'S1 Part 1'!ED56-SUM('S11'!CT56,'S12'!CW56,'S13'!DO56,S1M!CK56)), "NaN")</f>
        <v>NaN</v>
      </c>
      <c r="EH56" s="16"/>
      <c r="EI56" s="76"/>
      <c r="EJ56" s="116" t="str">
        <f>IF(ISNUMBER('S1 Part 2'!B56),'S1 Part 2'!B56-SUM('S11'!CW56,'S12'!CZ56,'S13'!DU56,S1M!CN56),"NaN")</f>
        <v>NaN</v>
      </c>
      <c r="EK56" s="16"/>
      <c r="EL56" s="59"/>
      <c r="EM56" s="117" t="str">
        <f>IF(ISNUMBER('S1 Part 2'!E56),'S1 Part 2'!E56-S1M!CQ56, "NaN")</f>
        <v>NaN</v>
      </c>
      <c r="EN56" s="16"/>
      <c r="EO56" s="59"/>
      <c r="EP56" s="117" t="str">
        <f>IF(ISNUMBER('S1 Part 2'!H56),'S1 Part 2'!H56-'S13'!EA56, "NaN")</f>
        <v>NaN</v>
      </c>
      <c r="EQ56" s="16"/>
      <c r="ER56" s="59"/>
      <c r="ES56" s="117" t="str">
        <f>IF(ISNUMBER('S1 Part 2'!K56),'S1 Part 2'!K56-'S13'!ED56, "NaN")</f>
        <v>NaN</v>
      </c>
      <c r="ET56" s="16"/>
      <c r="EU56" s="59"/>
      <c r="EV56" s="117" t="str">
        <f>IF(ISNUMBER('S1 Part 2'!N56),'S1 Part 2'!N56-'S13'!EJ56, "NaN")</f>
        <v>NaN</v>
      </c>
      <c r="EW56" s="16"/>
      <c r="EX56" s="59"/>
      <c r="EY56" s="117" t="str">
        <f>IF(ISNUMBER('S1 Part 2'!Q56),'S1 Part 2'!Q56-SUM('S11'!CZ56,'S12'!DC56,'S13'!EM56,S1M!CT56,S1N!H56), "NaN")</f>
        <v>NaN</v>
      </c>
      <c r="EZ56" s="16"/>
      <c r="FA56" s="59"/>
      <c r="FB56" s="117" t="str">
        <f>IF(ISNUMBER('S1 Part 2'!T56),'S1 Part 2'!T56-S1N!K56, "NaN")</f>
        <v>NaN</v>
      </c>
      <c r="FC56" s="16"/>
      <c r="FD56" s="59"/>
      <c r="FE56" s="117" t="str">
        <f>IF(ISNUMBER('S1 Part 2'!W56),'S1 Part 2'!W56-SUM('S11'!DC56,'S12'!DF56,'S13'!EP56,S1M!CW56), "NaN")</f>
        <v>NaN</v>
      </c>
      <c r="FF56" s="16"/>
      <c r="FG56" s="59"/>
      <c r="FH56" s="117" t="str">
        <f>IF(ISNUMBER('S1 Part 2'!Z56),'S1 Part 2'!Z56-S1N!N56, "NaN")</f>
        <v>NaN</v>
      </c>
      <c r="FI56" s="16"/>
      <c r="FJ56" s="59"/>
      <c r="FK56" s="117" t="str">
        <f>IF(ISNUMBER('S1 Part 2'!AC56),'S1 Part 2'!AC56-SUM('S11'!DF56,'S12'!DI56,'S13'!ES56,S1M!CZ56), "NaN")</f>
        <v>NaN</v>
      </c>
      <c r="FL56" s="16"/>
      <c r="FM56" s="59"/>
      <c r="FN56" s="117" t="str">
        <f>IF(ISNUMBER('S1 Part 2'!AF56),'S1 Part 2'!AF56-SUM('S11'!DI56,'S12'!DL56,'S13'!EV56,S1M!DC56), "NaN")</f>
        <v>NaN</v>
      </c>
      <c r="FO56" s="16"/>
      <c r="FP56" s="59"/>
      <c r="FQ56" s="117" t="str">
        <f>IF(ISNUMBER('S1 Part 2'!AI56),'S1 Part 2'!AI56-SUM('S11'!DL56,'S12'!DO56,'S13'!EY56,S1M!DF56), "NaN")</f>
        <v>NaN</v>
      </c>
      <c r="FR56" s="16"/>
      <c r="FS56" s="59"/>
      <c r="FT56" s="117" t="str">
        <f>IF(ISNUMBER('S1 Part 2'!AL56),'S1 Part 2'!AL56-SUM('S11'!DO56,'S12'!DR56,'S13'!FB56,S1M!DI56), "NaN")</f>
        <v>NaN</v>
      </c>
      <c r="FU56" s="16"/>
      <c r="FV56" s="59"/>
      <c r="FW56" s="117" t="str">
        <f>IF(ISNUMBER('S1 Part 2'!AO56),'S1 Part 2'!AO56-SUM('S11'!DR56,'S12'!DU56,'S13'!FE56,S1M!DL56), "NaN")</f>
        <v>NaN</v>
      </c>
      <c r="FX56" s="16"/>
      <c r="FY56" s="59"/>
      <c r="FZ56" s="117" t="str">
        <f>IF(SUM('S11'!DU56,'S11'!DX56,'S12'!DX56,'S12'!EA56)=0,"NaN",'S1 Part 2'!AO56-SUM('S11'!DU56,'S11'!DX56,'S12'!DX56,'S12'!EA56,'S13'!FE56,S1M!DL56))</f>
        <v>NaN</v>
      </c>
      <c r="GA56" s="16"/>
      <c r="GB56" s="59"/>
      <c r="GC56" s="117" t="str">
        <f>IF(SUM('S11'!EA56,'S11'!ED56,'S12'!ED56,'S12'!EG56)=0,"NaN",'S1 Part 2'!AO56-SUM('S11'!EA56,'S11'!ED56,'S12'!ED56,'S12'!EG56,'S13'!FE56,S1M!DL56))</f>
        <v>NaN</v>
      </c>
      <c r="GD56" s="16"/>
      <c r="GE56" s="59"/>
      <c r="GF56" s="117" t="str">
        <f>IF(ISNUMBER('S1 Part 2'!AO56),'S2'!AL56-'S1 Part 2'!AO56, "NaN")</f>
        <v>NaN</v>
      </c>
      <c r="GG56" s="16"/>
      <c r="GH56" s="59"/>
      <c r="GI56" s="117" t="str">
        <f>IF(ISNUMBER('S1 Part 2'!AR56),'S1 Part 2'!AR56-SUM('S11'!EG56,'S12'!EJ56,'S13'!FH56,S1M!DO56), "NaN")</f>
        <v>NaN</v>
      </c>
      <c r="GJ56" s="16"/>
      <c r="GK56" s="59"/>
      <c r="GL56" s="117" t="str">
        <f>IF(ISNUMBER('S1 Part 2'!AU56),'S1 Part 2'!AU56-SUM('S11'!EJ56,'S12'!EM56,'S13'!FK56,S1M!DR56), "NaN")</f>
        <v>NaN</v>
      </c>
      <c r="GM56" s="16"/>
      <c r="GN56" s="59"/>
      <c r="GO56" s="117" t="str">
        <f>IF(ISNUMBER('S1 Part 2'!AX56),'S1 Part 2'!AX56-SUM('S11'!EM56,'S12'!EP56,'S13'!FN56,S1M!DU56), "NaN")</f>
        <v>NaN</v>
      </c>
      <c r="GP56" s="16"/>
      <c r="GQ56" s="59"/>
      <c r="GR56" s="117" t="str">
        <f>IF(ISNUMBER('S1 Part 2'!BA56),'S1 Part 2'!BA56-IF(ISNUMBER('S13'!FQ56),'S13'!FQ56,0), "NaN")</f>
        <v>NaN</v>
      </c>
      <c r="GS56" s="16"/>
      <c r="GT56" s="59"/>
      <c r="GU56" s="117" t="str">
        <f>IF(ISNUMBER('S1 Part 2'!BD56),'S1 Part 2'!BD56-SUM('S11'!EP56,'S12'!ES56,'S13'!FT56,S1M!DX56), "NaN")</f>
        <v>NaN</v>
      </c>
      <c r="GV56" s="16"/>
      <c r="GW56" s="59"/>
      <c r="GX56" s="117" t="str">
        <f>IF(ISNUMBER('S1 Part 2'!BG56),'S1 Part 2'!BG56-SUM('S11'!ES56,'S12'!EV56,'S13'!FW56,S1M!EA56), "NaN")</f>
        <v>NaN</v>
      </c>
      <c r="GY56" s="16"/>
      <c r="GZ56" s="59"/>
      <c r="HA56" s="117" t="str">
        <f>IF(ISNUMBER('S1 Part 2'!BJ56),'S1 Part 2'!BJ56-IF(ISNUMBER(S1M!ED56),S1M!ED56,0), "NaN")</f>
        <v>NaN</v>
      </c>
      <c r="HB56" s="16"/>
      <c r="HC56" s="59"/>
      <c r="HD56" s="117" t="str">
        <f>IF(ISNUMBER('S1 Part 2'!BM56),'S1 Part 2'!BM56-IF(ISNUMBER(S1M!EG56),S1M!EG56,0), "NaN")</f>
        <v>NaN</v>
      </c>
      <c r="HE56" s="16"/>
      <c r="HF56" s="59"/>
      <c r="HG56" s="117" t="str">
        <f>IF(ISNUMBER('S1 Part 2'!BP56),'S1 Part 2'!BP56-SUM('S11'!EV56,'S12'!EY56,'S13'!FZ56,S1M!EJ56), "NaN")</f>
        <v>NaN</v>
      </c>
      <c r="HH56" s="16"/>
      <c r="HI56" s="59"/>
      <c r="HJ56" s="117" t="str">
        <f>IF(ISNUMBER('S1 Part 2'!BS56),'S1 Part 2'!BS56-SUM('S12'!FB56,'S13'!GC56), "NaN")</f>
        <v>NaN</v>
      </c>
      <c r="HK56" s="16"/>
      <c r="HL56" s="59"/>
      <c r="HM56" s="117" t="str">
        <f>IF(ISNUMBER('S1 Part 2'!BV56),'S1 Part 2'!BV56-SUM('S11'!EY56,'S12'!FE56,'S13'!GF56,S1M!EM56), "NaN")</f>
        <v>NaN</v>
      </c>
      <c r="HN56" s="16"/>
      <c r="HO56" s="59"/>
      <c r="HP56" s="117" t="str">
        <f>IF(ISNUMBER('S1 Part 2'!BY56),'S1 Part 2'!BY56-SUM('S11'!FB56,'S12'!FH56,'S13'!GI56,S1M!EP56), "NaN")</f>
        <v>NaN</v>
      </c>
      <c r="HQ56" s="16"/>
      <c r="HR56" s="59"/>
      <c r="HS56" s="117" t="str">
        <f>IF(ISNUMBER('S1 Part 2'!CB56),IF(ABS('S1 Part 2'!CB56-'S13'!GL56)&lt;5, 'S2'!BS56-'S13'!GL56,'S1 Part 2'!CB56-'S13'!GL56),"NaN")</f>
        <v>NaN</v>
      </c>
      <c r="HT56" s="16"/>
      <c r="HU56" s="59"/>
      <c r="HV56" s="117" t="str">
        <f>IF(ISNUMBER('S1 Part 2'!CE56),'S1 Part 2'!CE56-SUM('S11'!FE56,'S12'!FK56,'S13'!GO56,S1M!ES56), "NaN")</f>
        <v>NaN</v>
      </c>
      <c r="HW56" s="16"/>
      <c r="HX56" s="59"/>
      <c r="HY56" s="117" t="str">
        <f>IF(ISNUMBER('S1 Part 2'!CH56),'S1 Part 2'!CH56-IF(ISNUMBER(S1M!EV56),S1M!EV56,0), "NaN")</f>
        <v>NaN</v>
      </c>
      <c r="HZ56" s="16"/>
      <c r="IA56" s="59"/>
      <c r="IB56" s="117" t="str">
        <f>IF(ISNUMBER('S1 Part 2'!CK56),'S1 Part 2'!CK56-SUM('S11'!FH56,'S12'!FN56,'S13'!GR56,S1M!EY56), "NaN")</f>
        <v>NaN</v>
      </c>
      <c r="IC56" s="16"/>
      <c r="ID56" s="59"/>
      <c r="IE56" s="117" t="str">
        <f>IF(ISNUMBER('S1 Part 2'!CN56),'S1 Part 2'!CN56-IF(ISNUMBER('S13'!GU56),'S13'!GU56,0), "NaN")</f>
        <v>NaN</v>
      </c>
      <c r="IF56" s="16"/>
      <c r="IG56" s="59"/>
      <c r="IH56" s="117" t="str">
        <f>IF(ISNUMBER('S1 Part 2'!CQ56),'S1 Part 2'!CQ56-SUM('S11'!FK56,'S12'!FQ56,'S13'!GX56,S1M!FB56), "NaN")</f>
        <v>NaN</v>
      </c>
      <c r="II56" s="16"/>
      <c r="IJ56" s="59"/>
      <c r="IK56" s="117" t="str">
        <f>IF(ISNUMBER('S1 Part 2'!CT56),'S1 Part 2'!CT56-SUM('S11'!FN56,'S12'!FT56,'S13'!HA56,S1M!FE56), "NaN")</f>
        <v>NaN</v>
      </c>
      <c r="IL56" s="16"/>
      <c r="IM56" s="59"/>
      <c r="IN56" s="117" t="str">
        <f>IF(ISNUMBER('S1 Part 2'!CW56),'S1 Part 2'!CW56-SUM('S11'!FQ56,'S12'!FW56,'S13'!HD56,S1M!FH56), "NaN")</f>
        <v>NaN</v>
      </c>
      <c r="IO56" s="16"/>
      <c r="IP56" s="59"/>
      <c r="IQ56" s="117" t="str">
        <f>IF(ISNUMBER('S1 Part 2'!CZ56),'S1 Part 2'!CZ56-SUM('S11'!FT56,'S12'!FZ56,'S13'!HG56,S1M!FK56), "NaN")</f>
        <v>NaN</v>
      </c>
      <c r="IR56" s="16"/>
      <c r="IS56" s="59"/>
      <c r="IT56" s="117" t="str">
        <f>IF(ISNUMBER('S1 Part 2'!DC56),'S1 Part 2'!DC56-SUM('S1 Part 2'!Z56,'S11'!FW56,'S12'!GC56,'S13'!HM56,S1M!FN56), "NaN")</f>
        <v>NaN</v>
      </c>
      <c r="IU56" s="16"/>
      <c r="IV56" s="59"/>
      <c r="IW56" s="117" t="str">
        <f>IF(ISNUMBER('S1 Part 2'!DF56),'S1 Part 2'!DF56-SUM('S1 Part 2'!Z56,'S11'!FZ56,'S12'!GF56,'S13'!HP56,S1M!FQ56), "NaN")</f>
        <v>NaN</v>
      </c>
      <c r="IX56" s="16"/>
      <c r="IY56" s="59"/>
      <c r="IZ56" s="117" t="str">
        <f>IF(ISNUMBER('S1 Part 2'!DI56),'S1 Part 2'!DI56-SUM('S11'!GC56,'S12'!GI56,'S13'!HS56,S1M!FT56), "NaN")</f>
        <v>NaN</v>
      </c>
      <c r="JA56" s="16"/>
      <c r="JB56" s="59"/>
      <c r="JC56" s="117" t="str">
        <f>IF(ISNUMBER('S1 Part 2'!DL56),'S1 Part 2'!DL56-IF(ISNUMBER(S1M!FW56),S1M!FW56,0), "NaN")</f>
        <v>NaN</v>
      </c>
      <c r="JD56" s="16"/>
      <c r="JE56" s="59"/>
      <c r="JF56" s="117" t="str">
        <f>IF(ISNUMBER('S1 Part 2'!DO56),'S1 Part 2'!DO56-SUM('S11'!GF56,'S12'!GL56),"NaN")</f>
        <v>NaN</v>
      </c>
      <c r="JG56" s="16"/>
      <c r="JH56" s="59"/>
      <c r="JI56" s="117" t="str">
        <f>IF(ISNUMBER('S1 Part 2'!DR56),'S1 Part 2'!DR56-SUM('S11'!GI56,'S12'!GO56,'S13'!HY56,S1M!GC56), "NaN")</f>
        <v>NaN</v>
      </c>
      <c r="JJ56" s="16"/>
      <c r="JK56" s="59"/>
      <c r="JL56" s="117" t="str">
        <f>IF(ISNUMBER('S1 Part 2'!DU56),'S1 Part 2'!DU56-SUM('S11'!GL56,'S12'!GR56,'S13'!IB56,S1M!GF56), "NaN")</f>
        <v>NaN</v>
      </c>
      <c r="JM56" s="16"/>
      <c r="JN56" s="59"/>
      <c r="JO56" s="117" t="str">
        <f>IF(ISNUMBER('S1 Part 2'!DX56),'S1 Part 2'!DX56-SUM('S11'!GO56,'S12'!GU56,'S13'!IH56,S1M!GL56), "NaN")</f>
        <v>NaN</v>
      </c>
      <c r="JP56" s="16"/>
      <c r="JQ56" s="59"/>
      <c r="JR56" s="117" t="str">
        <f>IF(ISNUMBER('S1 Part 2'!EA56),'S1 Part 2'!EA56-SUM('S11'!GR56,'S12'!GX56,'S13'!IK56,S1M!GO56), "NaN")</f>
        <v>NaN</v>
      </c>
      <c r="JS56" s="16"/>
      <c r="JT56" s="59"/>
      <c r="JU56" s="117" t="str">
        <f>IF(ISNUMBER('S1 Part 2'!ED56),IF(ABS('S1 Part 2'!ED56-SUM('S11'!GU56,'S12'!HA56,'S13'!IN56,S1M!GR56))&lt;5,SUM('S1 Part 2'!ED56,'S2'!GR56), 'S1 Part 2'!ED56-SUM('S11'!GU56,'S12'!HA56,'S13'!IN56,S1M!GR56)),"NaN")</f>
        <v>NaN</v>
      </c>
      <c r="JV56" s="16"/>
      <c r="JW56" s="59"/>
      <c r="JX56" s="118" t="str">
        <f>IF(OR(ISNUMBER('S1 Part 2'!EG56),ISNUMBER('S11'!GX56),ISNUMBER('S12'!HD56),ISNUMBER('S13'!IQ56),ISNUMBER(S1M!GU56),ISNUMBER('S2'!HA56)),IF(SUM('S1 Part 2'!EG56,'S2'!HA56)&lt;&gt;0,SUM('S1 Part 2'!EG56,'S2'!HA56),'S1 Part 2'!EG56-SUM('S11'!GX56,'S12'!HD56,'S13'!IQ56,S1M!GU56)),"NaN")</f>
        <v>NaN</v>
      </c>
      <c r="JY56" s="16"/>
      <c r="JZ56" s="76"/>
      <c r="KA56" s="131" t="str">
        <f>IF(SUM('EMP(persons)'!$E56,'EMP(persons)'!$H56,'EMP(persons)'!$K56,'EMP(persons)'!$N56)=0,"NaN",'EMP(persons)'!$B56-SUM('EMP(persons)'!$E56,'EMP(persons)'!$H56,'EMP(persons)'!$K56,'EMP(persons)'!$N56))</f>
        <v>NaN</v>
      </c>
      <c r="KB56" s="16"/>
      <c r="KC56" s="59"/>
      <c r="KD56" s="131" t="str">
        <f>IF(SUM('EMP(persons)'!Q56,'EMP(persons)'!T56)=0,"NaN",'EMP(persons)'!N56-SUM('EMP(persons)'!Q56,'EMP(persons)'!T56))</f>
        <v>NaN</v>
      </c>
      <c r="KE56" s="16"/>
      <c r="KF56" s="59"/>
      <c r="KG56" s="131" t="str">
        <f>IF(SUM('EMP(hours worked)'!$E56,'EMP(hours worked)'!$H56,'EMP(hours worked)'!$K56,'EMP(hours worked)'!$N56)=0,"NaN",'EMP(hours worked)'!$B56-SUM('EMP(hours worked)'!$E56,'EMP(hours worked)'!$H56,'EMP(hours worked)'!$K56,'EMP(hours worked)'!$N56))</f>
        <v>NaN</v>
      </c>
      <c r="KH56" s="16"/>
      <c r="KI56" s="59"/>
      <c r="KJ56" s="131" t="str">
        <f>IF(SUM('EMP(hours worked)'!Q56,'EMP(hours worked)'!T56)=0,"NaN",'EMP(hours worked)'!N56-SUM('EMP(hours worked)'!Q55,'EMP(hours worked)'!T56))</f>
        <v>NaN</v>
      </c>
      <c r="KK56" s="16"/>
      <c r="KL56" s="59"/>
    </row>
    <row r="57" spans="1:298" s="32" customFormat="1" ht="10.5" x14ac:dyDescent="0.25">
      <c r="A57" s="115" t="s">
        <v>729</v>
      </c>
      <c r="B57" s="117" t="str">
        <f>IF(ISNUMBER('S1 Part 1'!B57),'S1 Part 1'!B57-SUM('S11'!B57,'S12'!B57,'S13'!B57,S1M!B57), "NaN")</f>
        <v>NaN</v>
      </c>
      <c r="C57" s="16"/>
      <c r="D57" s="59"/>
      <c r="E57" s="117" t="str">
        <f>IF(ISNUMBER('S1 Part 1'!E57),'S1 Part 1'!E57-SUM('S13'!E57,S1M!E57), "NaN")</f>
        <v>NaN</v>
      </c>
      <c r="F57" s="16"/>
      <c r="G57" s="59"/>
      <c r="H57" s="117" t="str">
        <f>IF(ISNUMBER('S1 Part 1'!H57),'S1 Part 1'!H57-SUM('S13'!H57,S1M!H57), "NaN")</f>
        <v>NaN</v>
      </c>
      <c r="I57" s="16"/>
      <c r="J57" s="59"/>
      <c r="K57" s="117" t="str">
        <f>IF(ISNUMBER('S1 Part 1'!K57),'S1 Part 1'!K57-'S13'!K57, "NaN")</f>
        <v>NaN</v>
      </c>
      <c r="L57" s="16"/>
      <c r="M57" s="59"/>
      <c r="N57" s="117" t="str">
        <f>IF(ISNUMBER('S1 Part 1'!N57),'S1 Part 1'!N57-SUM('S11'!E57,'S12'!E57,'S13'!N57,S1M!K57), "NaN")</f>
        <v>NaN</v>
      </c>
      <c r="O57" s="16"/>
      <c r="P57" s="59"/>
      <c r="Q57" s="117" t="str">
        <f>IF(ISNUMBER('S1 Part 1'!Q57),'S1 Part 1'!Q57-SUM('S11'!H57,'S12'!H57,'S13'!Q57,S1M!N57), "NaN")</f>
        <v>NaN</v>
      </c>
      <c r="R57" s="16"/>
      <c r="S57" s="59"/>
      <c r="T57" s="117" t="str">
        <f>IF(ISNUMBER('S1 Part 1'!T57),'S1 Part 1'!T57-SUM('S11'!K57,'S12'!K57,'S13'!T57,S1M!Q57), "NaN")</f>
        <v>NaN</v>
      </c>
      <c r="U57" s="16"/>
      <c r="V57" s="59"/>
      <c r="W57" s="117" t="str">
        <f>IF(ISNUMBER('S1 Part 1'!W57),'S1 Part 1'!W57-SUM('S11'!N57,'S12'!N57,'S13'!W57,S1M!T57), "NaN")</f>
        <v>NaN</v>
      </c>
      <c r="X57" s="16"/>
      <c r="Y57" s="59"/>
      <c r="Z57" s="117" t="str">
        <f>IF(ISNUMBER('S1 Part 1'!Z57),'S1 Part 1'!Z57-SUM('S11'!Q57,'S12'!Q57,'S13'!Z57,S1M!W57,S1N!B57), "NaN")</f>
        <v>NaN</v>
      </c>
      <c r="AA57" s="16"/>
      <c r="AB57" s="59"/>
      <c r="AC57" s="117" t="str">
        <f>IF(ISNUMBER('S1 Part 1'!AC57),'S1 Part 1'!AC57-S1N!E57, "NaN")</f>
        <v>NaN</v>
      </c>
      <c r="AD57" s="16"/>
      <c r="AE57" s="59"/>
      <c r="AF57" s="117" t="str">
        <f>IF(ISNUMBER('S1 Part 1'!AF57),'S1 Part 1'!AF57-SUM('S11'!T57,'S12'!T57,'S13'!AC57,S1M!Z57,0), "NaN")</f>
        <v>NaN</v>
      </c>
      <c r="AG57" s="16"/>
      <c r="AH57" s="59"/>
      <c r="AI57" s="117" t="str">
        <f>IF(ISNUMBER('S1 Part 1'!AI57),'S1 Part 1'!AI57-'S13'!AF57, "NaN")</f>
        <v>NaN</v>
      </c>
      <c r="AJ57" s="16"/>
      <c r="AK57" s="59"/>
      <c r="AL57" s="117" t="str">
        <f>IF(ISNUMBER('S1 Part 1'!AL57),'S1 Part 1'!AL57-IF(ISNUMBER('S13'!AI57),'S13'!AI57,0), "NaN")</f>
        <v>NaN</v>
      </c>
      <c r="AM57" s="16"/>
      <c r="AN57" s="59"/>
      <c r="AO57" s="117" t="str">
        <f>IF(ISNUMBER('S1 Part 1'!AO57),'S1 Part 1'!AO57-IF(ISNUMBER('S13'!AL57),'S13'!AL57,0), "NaN")</f>
        <v>NaN</v>
      </c>
      <c r="AP57" s="16"/>
      <c r="AQ57" s="59"/>
      <c r="AR57" s="117" t="str">
        <f>IF(ISNUMBER('S1 Part 1'!AR57),'S1 Part 1'!AR57-SUM('S11'!W57,'S12'!W57,'S13'!AO57,S1M!AC57), "NaN")</f>
        <v>NaN</v>
      </c>
      <c r="AS57" s="16"/>
      <c r="AT57" s="59"/>
      <c r="AU57" s="117" t="str">
        <f>IF(ISNUMBER('S1 Part 1'!AU57),'S1 Part 1'!AU57-SUM('S11'!Z57,'S12'!Z57,'S13'!AR57,S1M!AF57), "NaN")</f>
        <v>NaN</v>
      </c>
      <c r="AV57" s="16"/>
      <c r="AW57" s="59"/>
      <c r="AX57" s="117" t="str">
        <f>IF(ISNUMBER('S1 Part 1'!AX57),'S1 Part 1'!AX57-SUM('S11'!AC57,'S12'!AC57,'S13'!AU57,S1M!AI57), "NaN")</f>
        <v>NaN</v>
      </c>
      <c r="AY57" s="16"/>
      <c r="AZ57" s="59"/>
      <c r="BA57" s="117" t="str">
        <f>IF(ISNUMBER('S1 Part 1'!BA57),'S1 Part 1'!BA57-SUM('S11'!AF57,'S12'!AF57), "NaN")</f>
        <v>NaN</v>
      </c>
      <c r="BB57" s="16"/>
      <c r="BC57" s="59"/>
      <c r="BD57" s="117" t="str">
        <f>IF(ISNUMBER('S1 Part 1'!BD57),'S1 Part 1'!BD57-SUM('S11'!AI57,'S12'!AI57), "NaN")</f>
        <v>NaN</v>
      </c>
      <c r="BE57" s="16"/>
      <c r="BF57" s="59"/>
      <c r="BG57" s="117" t="str">
        <f>IF(SUM('S11'!AL57,'S11'!AO57,'S12'!AL57,'S12'!AO57)=0,"NaN",'S1 Part 1'!BD57-SUM('S11'!AL57,'S11'!AO57,'S12'!AL57,'S12'!AO57))</f>
        <v>NaN</v>
      </c>
      <c r="BH57" s="16"/>
      <c r="BI57" s="59"/>
      <c r="BJ57" s="117" t="str">
        <f>IF(SUM('S11'!AR57,'S11'!AU57,'S12'!AR57,'S12'!AU57)=0,"NaN",'S1 Part 1'!BD57-SUM('S11'!AR57,'S11'!AU57,'S12'!AR57,'S12'!AU57))</f>
        <v>NaN</v>
      </c>
      <c r="BK57" s="16"/>
      <c r="BL57" s="59"/>
      <c r="BM57" s="117" t="str">
        <f>IF(ISNUMBER('S1 Part 1'!BD57),'S2'!ED57-'S1 Part 1'!BD57, "NaN")</f>
        <v>NaN</v>
      </c>
      <c r="BN57" s="16"/>
      <c r="BO57" s="59"/>
      <c r="BP57" s="117" t="str">
        <f>IF(ISNUMBER('S1 Part 1'!BG57),'S1 Part 1'!BG57-SUM('S11'!AX57,'S12'!AX57,'S13'!AX57), "NaN")</f>
        <v>NaN</v>
      </c>
      <c r="BQ57" s="16"/>
      <c r="BR57" s="59"/>
      <c r="BS57" s="117" t="str">
        <f>IF(ISNUMBER('S1 Part 1'!BJ57),'S1 Part 1'!BJ57-SUM('S11'!BA57,'S12'!BA57,'S13'!BA57,S1M!AL57), "NaN")</f>
        <v>NaN</v>
      </c>
      <c r="BT57" s="16"/>
      <c r="BU57" s="59"/>
      <c r="BV57" s="117" t="str">
        <f>IF(ISNUMBER('S1 Part 1'!BM57),'S1 Part 1'!BM57-SUM('S11'!BD57,'S12'!BD57,'S13'!BD57,S1M!AO57), "NaN")</f>
        <v>NaN</v>
      </c>
      <c r="BW57" s="16"/>
      <c r="BX57" s="59"/>
      <c r="BY57" s="117" t="str">
        <f>IF(ISNUMBER('S1 Part 1'!BP57),'S1 Part 1'!BP57-SUM('S11'!BG57,'S12'!BG57,'S13'!BG57,S1M!AR57), "NaN")</f>
        <v>NaN</v>
      </c>
      <c r="BZ57" s="16"/>
      <c r="CA57" s="59"/>
      <c r="CB57" s="117" t="str">
        <f>IF(ISNUMBER('S1 Part 1'!BS57),'S1 Part 1'!BS57-SUM('S11'!BJ57,'S12'!BJ57,'S13'!BJ57,S1M!AU57), "NaN")</f>
        <v>NaN</v>
      </c>
      <c r="CC57" s="16"/>
      <c r="CD57" s="59"/>
      <c r="CE57" s="117" t="str">
        <f>IF(ISNUMBER('S1 Part 1'!BV57),'S1 Part 1'!BV57-S1M!AX57, "NaN")</f>
        <v>NaN</v>
      </c>
      <c r="CF57" s="16"/>
      <c r="CG57" s="59"/>
      <c r="CH57" s="117" t="str">
        <f>IF(ISNUMBER('S1 Part 1'!BY57),'S1 Part 1'!BY57-SUM('S11'!BM57,'S12'!BM57,'S13'!BM57,S1M!BA57), "NaN")</f>
        <v>NaN</v>
      </c>
      <c r="CI57" s="16"/>
      <c r="CJ57" s="59"/>
      <c r="CK57" s="117" t="str">
        <f>IF(ISNUMBER('S1 Part 1'!CB57),'S1 Part 1'!CB57-SUM('S13'!BP57,S1M!BD57), "NaN")</f>
        <v>NaN</v>
      </c>
      <c r="CL57" s="16"/>
      <c r="CM57" s="59"/>
      <c r="CN57" s="117" t="str">
        <f>IF(ISNUMBER('S1 Part 1'!CK57),'S1 Part 1'!CK57-SUM('S11'!BP57,'S12'!BP57,'S13'!BY57,S1M!BG57), "NaN")</f>
        <v>NaN</v>
      </c>
      <c r="CO57" s="16"/>
      <c r="CP57" s="59"/>
      <c r="CQ57" s="117" t="str">
        <f>IF(ISNUMBER('S1 Part 1'!CN57),'S1 Part 1'!CN57-SUM('S11'!BS57,'S12'!BS57,'S13'!CB57,S1M!BJ57), "NaN")</f>
        <v>NaN</v>
      </c>
      <c r="CR57" s="16"/>
      <c r="CS57" s="59"/>
      <c r="CT57" s="117" t="str">
        <f>IF(ISNUMBER('S1 Part 1'!CQ57),'S1 Part 1'!CQ57-SUM('S12'!BV57,'S13'!CE57), "NaN")</f>
        <v>NaN</v>
      </c>
      <c r="CU57" s="16"/>
      <c r="CV57" s="59"/>
      <c r="CW57" s="117" t="str">
        <f>IF(ISNUMBER('S1 Part 1'!CT57),'S1 Part 1'!CT57-SUM('S11'!BV57,'S12'!BY57,'S13'!CH57,S1M!BM57), "NaN")</f>
        <v>NaN</v>
      </c>
      <c r="CX57" s="16"/>
      <c r="CY57" s="59"/>
      <c r="CZ57" s="117" t="str">
        <f>IF(ISNUMBER('S1 Part 1'!CW57),IF(ABS('S1 Part 1'!CW57-'S13'!CK57)&lt;5, 'S2'!FK57-'S13'!CK57,'S1 Part 1'!CW57-'S13'!CK57),"NaN")</f>
        <v>NaN</v>
      </c>
      <c r="DA57" s="16"/>
      <c r="DB57" s="59"/>
      <c r="DC57" s="117" t="str">
        <f>IF(ISNUMBER('S1 Part 1'!CZ57),IF(ABS('S1 Part 1'!CZ57-'S13'!CN57)&lt;5, 'S2'!FN57-'S13'!CN57,'S1 Part 1'!CZ57-'S13'!CN57),"NaN")</f>
        <v>NaN</v>
      </c>
      <c r="DD57" s="16"/>
      <c r="DE57" s="59"/>
      <c r="DF57" s="117" t="str">
        <f>IF(ISNUMBER('S1 Part 1'!DC57),'S1 Part 1'!DC57-SUM('S11'!BY57,'S12'!CB57,'S13'!CQ57,S1M!BP57), "NaN")</f>
        <v>NaN</v>
      </c>
      <c r="DG57" s="16"/>
      <c r="DH57" s="59"/>
      <c r="DI57" s="117" t="str">
        <f>IF(ISNUMBER('S1 Part 1'!DF57),IF(('S1 Part 1'!DF57-'S13'!CT57)&lt;5,'S2'!FT57-'S13'!CT57,'S1 Part 1'!DF57-'S13'!CT57),"NaN")</f>
        <v>NaN</v>
      </c>
      <c r="DJ57" s="16"/>
      <c r="DK57" s="59"/>
      <c r="DL57" s="117" t="str">
        <f>IF(ISNUMBER('S1 Part 1'!DI57),'S1 Part 1'!DI57-SUM('S11'!CB57,'S12'!CE57,'S13'!CW57,S1M!BS57), "NaN")</f>
        <v>NaN</v>
      </c>
      <c r="DM57" s="16"/>
      <c r="DN57" s="59"/>
      <c r="DO57" s="117" t="str">
        <f>IF(ISNUMBER('S1 Part 1'!DL57),'S1 Part 1'!DL57-SUM('S11'!CE57,'S12'!CH57,'S13'!CZ57,S1M!BV57), "NaN")</f>
        <v>NaN</v>
      </c>
      <c r="DP57" s="16"/>
      <c r="DQ57" s="59"/>
      <c r="DR57" s="117" t="str">
        <f>IF(ISNUMBER('S1 Part 1'!DO57),'S1 Part 1'!DO57-SUM('S11'!CH57,'S12'!CK57,S1M!BY57), "NaN")</f>
        <v>NaN</v>
      </c>
      <c r="DS57" s="16"/>
      <c r="DT57" s="59"/>
      <c r="DU57" s="117" t="str">
        <f>IF(ISNUMBER('S1 Part 1'!DR57),'S1 Part 1'!DR57-SUM('S11'!CK57,'S12'!CN57,'S13'!DC57,S1M!CB57), "NaN")</f>
        <v>NaN</v>
      </c>
      <c r="DV57" s="16"/>
      <c r="DW57" s="59"/>
      <c r="DX57" s="117" t="str">
        <f>IF(ISNUMBER('S1 Part 1'!DU57),'S1 Part 1'!DU57-IF(ISNUMBER('S13'!DF57),'S13'!DF57,0), "NaN")</f>
        <v>NaN</v>
      </c>
      <c r="DY57" s="16"/>
      <c r="DZ57" s="59"/>
      <c r="EA57" s="117" t="str">
        <f>IF(ISNUMBER('S1 Part 1'!DX57),'S1 Part 1'!DX57-SUM('S11'!CN57,'S12'!CQ57,'S13'!DI57,S1M!CE57), "NaN")</f>
        <v>NaN</v>
      </c>
      <c r="EB57" s="16"/>
      <c r="EC57" s="59"/>
      <c r="ED57" s="117" t="str">
        <f>IF(ISNUMBER('S1 Part 1'!EA57),'S1 Part 1'!EA57-SUM('S11'!CQ57,'S12'!CT57,'S13'!DL57,S1M!CH57), "NaN")</f>
        <v>NaN</v>
      </c>
      <c r="EE57" s="16"/>
      <c r="EF57" s="59"/>
      <c r="EG57" s="117" t="str">
        <f>IF(ISNUMBER('S1 Part 1'!ED57),IF(ABS('S1 Part 1'!ED57-SUM('S11'!CT57,'S12'!CW57,'S13'!DO57,S1M!CK57))&lt;5,SUM('S1 Part 1'!ED57,'S2'!CQ57),'S1 Part 1'!ED57-SUM('S11'!CT57,'S12'!CW57,'S13'!DO57,S1M!CK57)), "NaN")</f>
        <v>NaN</v>
      </c>
      <c r="EH57" s="16"/>
      <c r="EI57" s="76"/>
      <c r="EJ57" s="116" t="str">
        <f>IF(ISNUMBER('S1 Part 2'!B57),'S1 Part 2'!B57-SUM('S11'!CW57,'S12'!CZ57,'S13'!DU57,S1M!CN57),"NaN")</f>
        <v>NaN</v>
      </c>
      <c r="EK57" s="16"/>
      <c r="EL57" s="59"/>
      <c r="EM57" s="117" t="str">
        <f>IF(ISNUMBER('S1 Part 2'!E57),'S1 Part 2'!E57-S1M!CQ57, "NaN")</f>
        <v>NaN</v>
      </c>
      <c r="EN57" s="16"/>
      <c r="EO57" s="59"/>
      <c r="EP57" s="117" t="str">
        <f>IF(ISNUMBER('S1 Part 2'!H57),'S1 Part 2'!H57-'S13'!EA57, "NaN")</f>
        <v>NaN</v>
      </c>
      <c r="EQ57" s="16"/>
      <c r="ER57" s="59"/>
      <c r="ES57" s="117" t="str">
        <f>IF(ISNUMBER('S1 Part 2'!K57),'S1 Part 2'!K57-'S13'!ED57, "NaN")</f>
        <v>NaN</v>
      </c>
      <c r="ET57" s="16"/>
      <c r="EU57" s="59"/>
      <c r="EV57" s="117" t="str">
        <f>IF(ISNUMBER('S1 Part 2'!N57),'S1 Part 2'!N57-'S13'!EJ57, "NaN")</f>
        <v>NaN</v>
      </c>
      <c r="EW57" s="16"/>
      <c r="EX57" s="59"/>
      <c r="EY57" s="117" t="str">
        <f>IF(ISNUMBER('S1 Part 2'!Q57),'S1 Part 2'!Q57-SUM('S11'!CZ57,'S12'!DC57,'S13'!EM57,S1M!CT57,S1N!H57), "NaN")</f>
        <v>NaN</v>
      </c>
      <c r="EZ57" s="16"/>
      <c r="FA57" s="59"/>
      <c r="FB57" s="117" t="str">
        <f>IF(ISNUMBER('S1 Part 2'!T57),'S1 Part 2'!T57-S1N!K57, "NaN")</f>
        <v>NaN</v>
      </c>
      <c r="FC57" s="16"/>
      <c r="FD57" s="59"/>
      <c r="FE57" s="117" t="str">
        <f>IF(ISNUMBER('S1 Part 2'!W57),'S1 Part 2'!W57-SUM('S11'!DC57,'S12'!DF57,'S13'!EP57,S1M!CW57), "NaN")</f>
        <v>NaN</v>
      </c>
      <c r="FF57" s="16"/>
      <c r="FG57" s="59"/>
      <c r="FH57" s="117" t="str">
        <f>IF(ISNUMBER('S1 Part 2'!Z57),'S1 Part 2'!Z57-S1N!N57, "NaN")</f>
        <v>NaN</v>
      </c>
      <c r="FI57" s="16"/>
      <c r="FJ57" s="59"/>
      <c r="FK57" s="117" t="str">
        <f>IF(ISNUMBER('S1 Part 2'!AC57),'S1 Part 2'!AC57-SUM('S11'!DF57,'S12'!DI57,'S13'!ES57,S1M!CZ57), "NaN")</f>
        <v>NaN</v>
      </c>
      <c r="FL57" s="16"/>
      <c r="FM57" s="59"/>
      <c r="FN57" s="117" t="str">
        <f>IF(ISNUMBER('S1 Part 2'!AF57),'S1 Part 2'!AF57-SUM('S11'!DI57,'S12'!DL57,'S13'!EV57,S1M!DC57), "NaN")</f>
        <v>NaN</v>
      </c>
      <c r="FO57" s="16"/>
      <c r="FP57" s="59"/>
      <c r="FQ57" s="117" t="str">
        <f>IF(ISNUMBER('S1 Part 2'!AI57),'S1 Part 2'!AI57-SUM('S11'!DL57,'S12'!DO57,'S13'!EY57,S1M!DF57), "NaN")</f>
        <v>NaN</v>
      </c>
      <c r="FR57" s="16"/>
      <c r="FS57" s="59"/>
      <c r="FT57" s="117" t="str">
        <f>IF(ISNUMBER('S1 Part 2'!AL57),'S1 Part 2'!AL57-SUM('S11'!DO57,'S12'!DR57,'S13'!FB57,S1M!DI57), "NaN")</f>
        <v>NaN</v>
      </c>
      <c r="FU57" s="16"/>
      <c r="FV57" s="59"/>
      <c r="FW57" s="117" t="str">
        <f>IF(ISNUMBER('S1 Part 2'!AO57),'S1 Part 2'!AO57-SUM('S11'!DR57,'S12'!DU57,'S13'!FE57,S1M!DL57), "NaN")</f>
        <v>NaN</v>
      </c>
      <c r="FX57" s="16"/>
      <c r="FY57" s="59"/>
      <c r="FZ57" s="117" t="str">
        <f>IF(SUM('S11'!DU57,'S11'!DX57,'S12'!DX57,'S12'!EA57)=0,"NaN",'S1 Part 2'!AO57-SUM('S11'!DU57,'S11'!DX57,'S12'!DX57,'S12'!EA57,'S13'!FE57,S1M!DL57))</f>
        <v>NaN</v>
      </c>
      <c r="GA57" s="16"/>
      <c r="GB57" s="59"/>
      <c r="GC57" s="117" t="str">
        <f>IF(SUM('S11'!EA57,'S11'!ED57,'S12'!ED57,'S12'!EG57)=0,"NaN",'S1 Part 2'!AO57-SUM('S11'!EA57,'S11'!ED57,'S12'!ED57,'S12'!EG57,'S13'!FE57,S1M!DL57))</f>
        <v>NaN</v>
      </c>
      <c r="GD57" s="16"/>
      <c r="GE57" s="59"/>
      <c r="GF57" s="117" t="str">
        <f>IF(ISNUMBER('S1 Part 2'!AO57),'S2'!AL57-'S1 Part 2'!AO57, "NaN")</f>
        <v>NaN</v>
      </c>
      <c r="GG57" s="16"/>
      <c r="GH57" s="59"/>
      <c r="GI57" s="117" t="str">
        <f>IF(ISNUMBER('S1 Part 2'!AR57),'S1 Part 2'!AR57-SUM('S11'!EG57,'S12'!EJ57,'S13'!FH57,S1M!DO57), "NaN")</f>
        <v>NaN</v>
      </c>
      <c r="GJ57" s="16"/>
      <c r="GK57" s="59"/>
      <c r="GL57" s="117" t="str">
        <f>IF(ISNUMBER('S1 Part 2'!AU57),'S1 Part 2'!AU57-SUM('S11'!EJ57,'S12'!EM57,'S13'!FK57,S1M!DR57), "NaN")</f>
        <v>NaN</v>
      </c>
      <c r="GM57" s="16"/>
      <c r="GN57" s="59"/>
      <c r="GO57" s="117" t="str">
        <f>IF(ISNUMBER('S1 Part 2'!AX57),'S1 Part 2'!AX57-SUM('S11'!EM57,'S12'!EP57,'S13'!FN57,S1M!DU57), "NaN")</f>
        <v>NaN</v>
      </c>
      <c r="GP57" s="16"/>
      <c r="GQ57" s="59"/>
      <c r="GR57" s="117" t="str">
        <f>IF(ISNUMBER('S1 Part 2'!BA57),'S1 Part 2'!BA57-IF(ISNUMBER('S13'!FQ57),'S13'!FQ57,0), "NaN")</f>
        <v>NaN</v>
      </c>
      <c r="GS57" s="16"/>
      <c r="GT57" s="59"/>
      <c r="GU57" s="117" t="str">
        <f>IF(ISNUMBER('S1 Part 2'!BD57),'S1 Part 2'!BD57-SUM('S11'!EP57,'S12'!ES57,'S13'!FT57,S1M!DX57), "NaN")</f>
        <v>NaN</v>
      </c>
      <c r="GV57" s="16"/>
      <c r="GW57" s="59"/>
      <c r="GX57" s="117" t="str">
        <f>IF(ISNUMBER('S1 Part 2'!BG57),'S1 Part 2'!BG57-SUM('S11'!ES57,'S12'!EV57,'S13'!FW57,S1M!EA57), "NaN")</f>
        <v>NaN</v>
      </c>
      <c r="GY57" s="16"/>
      <c r="GZ57" s="59"/>
      <c r="HA57" s="117" t="str">
        <f>IF(ISNUMBER('S1 Part 2'!BJ57),'S1 Part 2'!BJ57-IF(ISNUMBER(S1M!ED57),S1M!ED57,0), "NaN")</f>
        <v>NaN</v>
      </c>
      <c r="HB57" s="16"/>
      <c r="HC57" s="59"/>
      <c r="HD57" s="117" t="str">
        <f>IF(ISNUMBER('S1 Part 2'!BM57),'S1 Part 2'!BM57-IF(ISNUMBER(S1M!EG57),S1M!EG57,0), "NaN")</f>
        <v>NaN</v>
      </c>
      <c r="HE57" s="16"/>
      <c r="HF57" s="59"/>
      <c r="HG57" s="117" t="str">
        <f>IF(ISNUMBER('S1 Part 2'!BP57),'S1 Part 2'!BP57-SUM('S11'!EV57,'S12'!EY57,'S13'!FZ57,S1M!EJ57), "NaN")</f>
        <v>NaN</v>
      </c>
      <c r="HH57" s="16"/>
      <c r="HI57" s="59"/>
      <c r="HJ57" s="117" t="str">
        <f>IF(ISNUMBER('S1 Part 2'!BS57),'S1 Part 2'!BS57-SUM('S12'!FB57,'S13'!GC57), "NaN")</f>
        <v>NaN</v>
      </c>
      <c r="HK57" s="16"/>
      <c r="HL57" s="59"/>
      <c r="HM57" s="117" t="str">
        <f>IF(ISNUMBER('S1 Part 2'!BV57),'S1 Part 2'!BV57-SUM('S11'!EY57,'S12'!FE57,'S13'!GF57,S1M!EM57), "NaN")</f>
        <v>NaN</v>
      </c>
      <c r="HN57" s="16"/>
      <c r="HO57" s="59"/>
      <c r="HP57" s="117" t="str">
        <f>IF(ISNUMBER('S1 Part 2'!BY57),'S1 Part 2'!BY57-SUM('S11'!FB57,'S12'!FH57,'S13'!GI57,S1M!EP57), "NaN")</f>
        <v>NaN</v>
      </c>
      <c r="HQ57" s="16"/>
      <c r="HR57" s="59"/>
      <c r="HS57" s="117" t="str">
        <f>IF(ISNUMBER('S1 Part 2'!CB57),IF(ABS('S1 Part 2'!CB57-'S13'!GL57)&lt;5, 'S2'!BS57-'S13'!GL57,'S1 Part 2'!CB57-'S13'!GL57),"NaN")</f>
        <v>NaN</v>
      </c>
      <c r="HT57" s="16"/>
      <c r="HU57" s="59"/>
      <c r="HV57" s="117" t="str">
        <f>IF(ISNUMBER('S1 Part 2'!CE57),'S1 Part 2'!CE57-SUM('S11'!FE57,'S12'!FK57,'S13'!GO57,S1M!ES57), "NaN")</f>
        <v>NaN</v>
      </c>
      <c r="HW57" s="16"/>
      <c r="HX57" s="59"/>
      <c r="HY57" s="117" t="str">
        <f>IF(ISNUMBER('S1 Part 2'!CH57),'S1 Part 2'!CH57-IF(ISNUMBER(S1M!EV57),S1M!EV57,0), "NaN")</f>
        <v>NaN</v>
      </c>
      <c r="HZ57" s="16"/>
      <c r="IA57" s="59"/>
      <c r="IB57" s="117" t="str">
        <f>IF(ISNUMBER('S1 Part 2'!CK57),'S1 Part 2'!CK57-SUM('S11'!FH57,'S12'!FN57,'S13'!GR57,S1M!EY57), "NaN")</f>
        <v>NaN</v>
      </c>
      <c r="IC57" s="16"/>
      <c r="ID57" s="59"/>
      <c r="IE57" s="117" t="str">
        <f>IF(ISNUMBER('S1 Part 2'!CN57),'S1 Part 2'!CN57-IF(ISNUMBER('S13'!GU57),'S13'!GU57,0), "NaN")</f>
        <v>NaN</v>
      </c>
      <c r="IF57" s="16"/>
      <c r="IG57" s="59"/>
      <c r="IH57" s="117" t="str">
        <f>IF(ISNUMBER('S1 Part 2'!CQ57),'S1 Part 2'!CQ57-SUM('S11'!FK57,'S12'!FQ57,'S13'!GX57,S1M!FB57), "NaN")</f>
        <v>NaN</v>
      </c>
      <c r="II57" s="16"/>
      <c r="IJ57" s="59"/>
      <c r="IK57" s="117" t="str">
        <f>IF(ISNUMBER('S1 Part 2'!CT57),'S1 Part 2'!CT57-SUM('S11'!FN57,'S12'!FT57,'S13'!HA57,S1M!FE57), "NaN")</f>
        <v>NaN</v>
      </c>
      <c r="IL57" s="16"/>
      <c r="IM57" s="59"/>
      <c r="IN57" s="117" t="str">
        <f>IF(ISNUMBER('S1 Part 2'!CW57),'S1 Part 2'!CW57-SUM('S11'!FQ57,'S12'!FW57,'S13'!HD57,S1M!FH57), "NaN")</f>
        <v>NaN</v>
      </c>
      <c r="IO57" s="16"/>
      <c r="IP57" s="59"/>
      <c r="IQ57" s="117" t="str">
        <f>IF(ISNUMBER('S1 Part 2'!CZ57),'S1 Part 2'!CZ57-SUM('S11'!FT57,'S12'!FZ57,'S13'!HG57,S1M!FK57), "NaN")</f>
        <v>NaN</v>
      </c>
      <c r="IR57" s="16"/>
      <c r="IS57" s="59"/>
      <c r="IT57" s="117" t="str">
        <f>IF(ISNUMBER('S1 Part 2'!DC57),'S1 Part 2'!DC57-SUM('S1 Part 2'!Z57,'S11'!FW57,'S12'!GC57,'S13'!HM57,S1M!FN57), "NaN")</f>
        <v>NaN</v>
      </c>
      <c r="IU57" s="16"/>
      <c r="IV57" s="59"/>
      <c r="IW57" s="117" t="str">
        <f>IF(ISNUMBER('S1 Part 2'!DF57),'S1 Part 2'!DF57-SUM('S1 Part 2'!Z57,'S11'!FZ57,'S12'!GF57,'S13'!HP57,S1M!FQ57), "NaN")</f>
        <v>NaN</v>
      </c>
      <c r="IX57" s="16"/>
      <c r="IY57" s="59"/>
      <c r="IZ57" s="117" t="str">
        <f>IF(ISNUMBER('S1 Part 2'!DI57),'S1 Part 2'!DI57-SUM('S11'!GC57,'S12'!GI57,'S13'!HS57,S1M!FT57), "NaN")</f>
        <v>NaN</v>
      </c>
      <c r="JA57" s="16"/>
      <c r="JB57" s="59"/>
      <c r="JC57" s="117" t="str">
        <f>IF(ISNUMBER('S1 Part 2'!DL57),'S1 Part 2'!DL57-IF(ISNUMBER(S1M!FW57),S1M!FW57,0), "NaN")</f>
        <v>NaN</v>
      </c>
      <c r="JD57" s="16"/>
      <c r="JE57" s="59"/>
      <c r="JF57" s="117" t="str">
        <f>IF(ISNUMBER('S1 Part 2'!DO57),'S1 Part 2'!DO57-SUM('S11'!GF57,'S12'!GL57),"NaN")</f>
        <v>NaN</v>
      </c>
      <c r="JG57" s="16"/>
      <c r="JH57" s="59"/>
      <c r="JI57" s="117" t="str">
        <f>IF(ISNUMBER('S1 Part 2'!DR57),'S1 Part 2'!DR57-SUM('S11'!GI57,'S12'!GO57,'S13'!HY57,S1M!GC57), "NaN")</f>
        <v>NaN</v>
      </c>
      <c r="JJ57" s="16"/>
      <c r="JK57" s="59"/>
      <c r="JL57" s="117" t="str">
        <f>IF(ISNUMBER('S1 Part 2'!DU57),'S1 Part 2'!DU57-SUM('S11'!GL57,'S12'!GR57,'S13'!IB57,S1M!GF57), "NaN")</f>
        <v>NaN</v>
      </c>
      <c r="JM57" s="16"/>
      <c r="JN57" s="59"/>
      <c r="JO57" s="117" t="str">
        <f>IF(ISNUMBER('S1 Part 2'!DX57),'S1 Part 2'!DX57-SUM('S11'!GO57,'S12'!GU57,'S13'!IH57,S1M!GL57), "NaN")</f>
        <v>NaN</v>
      </c>
      <c r="JP57" s="16"/>
      <c r="JQ57" s="59"/>
      <c r="JR57" s="117" t="str">
        <f>IF(ISNUMBER('S1 Part 2'!EA57),'S1 Part 2'!EA57-SUM('S11'!GR57,'S12'!GX57,'S13'!IK57,S1M!GO57), "NaN")</f>
        <v>NaN</v>
      </c>
      <c r="JS57" s="16"/>
      <c r="JT57" s="59"/>
      <c r="JU57" s="117" t="str">
        <f>IF(ISNUMBER('S1 Part 2'!ED57),IF(ABS('S1 Part 2'!ED57-SUM('S11'!GU57,'S12'!HA57,'S13'!IN57,S1M!GR57))&lt;5,SUM('S1 Part 2'!ED57,'S2'!GR57), 'S1 Part 2'!ED57-SUM('S11'!GU57,'S12'!HA57,'S13'!IN57,S1M!GR57)),"NaN")</f>
        <v>NaN</v>
      </c>
      <c r="JV57" s="16"/>
      <c r="JW57" s="59"/>
      <c r="JX57" s="118" t="str">
        <f>IF(OR(ISNUMBER('S1 Part 2'!EG57),ISNUMBER('S11'!GX57),ISNUMBER('S12'!HD57),ISNUMBER('S13'!IQ57),ISNUMBER(S1M!GU57),ISNUMBER('S2'!HA57)),IF(SUM('S1 Part 2'!EG57,'S2'!HA57)&lt;&gt;0,SUM('S1 Part 2'!EG57,'S2'!HA57),'S1 Part 2'!EG57-SUM('S11'!GX57,'S12'!HD57,'S13'!IQ57,S1M!GU57)),"NaN")</f>
        <v>NaN</v>
      </c>
      <c r="JY57" s="16"/>
      <c r="JZ57" s="76"/>
      <c r="KA57" s="131" t="str">
        <f>IF(SUM('EMP(persons)'!$E57,'EMP(persons)'!$H57,'EMP(persons)'!$K57,'EMP(persons)'!$N57)=0,"NaN",'EMP(persons)'!$B57-SUM('EMP(persons)'!$E57,'EMP(persons)'!$H57,'EMP(persons)'!$K57,'EMP(persons)'!$N57))</f>
        <v>NaN</v>
      </c>
      <c r="KB57" s="16"/>
      <c r="KC57" s="59"/>
      <c r="KD57" s="131" t="str">
        <f>IF(SUM('EMP(persons)'!Q57,'EMP(persons)'!T57)=0,"NaN",'EMP(persons)'!N57-SUM('EMP(persons)'!Q57,'EMP(persons)'!T57))</f>
        <v>NaN</v>
      </c>
      <c r="KE57" s="16"/>
      <c r="KF57" s="59"/>
      <c r="KG57" s="131" t="str">
        <f>IF(SUM('EMP(hours worked)'!$E57,'EMP(hours worked)'!$H57,'EMP(hours worked)'!$K57,'EMP(hours worked)'!$N57)=0,"NaN",'EMP(hours worked)'!$B57-SUM('EMP(hours worked)'!$E57,'EMP(hours worked)'!$H57,'EMP(hours worked)'!$K57,'EMP(hours worked)'!$N57))</f>
        <v>NaN</v>
      </c>
      <c r="KH57" s="16"/>
      <c r="KI57" s="59"/>
      <c r="KJ57" s="131" t="str">
        <f>IF(SUM('EMP(hours worked)'!Q57,'EMP(hours worked)'!T57)=0,"NaN",'EMP(hours worked)'!N57-SUM('EMP(hours worked)'!Q56,'EMP(hours worked)'!T57))</f>
        <v>NaN</v>
      </c>
      <c r="KK57" s="16"/>
      <c r="KL57" s="59"/>
    </row>
    <row r="58" spans="1:298" s="32" customFormat="1" ht="10.5" x14ac:dyDescent="0.25">
      <c r="A58" s="115" t="s">
        <v>730</v>
      </c>
      <c r="B58" s="117" t="str">
        <f>IF(ISNUMBER('S1 Part 1'!B58),'S1 Part 1'!B58-SUM('S11'!B58,'S12'!B58,'S13'!B58,S1M!B58), "NaN")</f>
        <v>NaN</v>
      </c>
      <c r="C58" s="16"/>
      <c r="D58" s="59"/>
      <c r="E58" s="117" t="str">
        <f>IF(ISNUMBER('S1 Part 1'!E58),'S1 Part 1'!E58-SUM('S13'!E58,S1M!E58), "NaN")</f>
        <v>NaN</v>
      </c>
      <c r="F58" s="16"/>
      <c r="G58" s="59"/>
      <c r="H58" s="117" t="str">
        <f>IF(ISNUMBER('S1 Part 1'!H58),'S1 Part 1'!H58-SUM('S13'!H58,S1M!H58), "NaN")</f>
        <v>NaN</v>
      </c>
      <c r="I58" s="16"/>
      <c r="J58" s="59"/>
      <c r="K58" s="117" t="str">
        <f>IF(ISNUMBER('S1 Part 1'!K58),'S1 Part 1'!K58-'S13'!K58, "NaN")</f>
        <v>NaN</v>
      </c>
      <c r="L58" s="16"/>
      <c r="M58" s="59"/>
      <c r="N58" s="117" t="str">
        <f>IF(ISNUMBER('S1 Part 1'!N58),'S1 Part 1'!N58-SUM('S11'!E58,'S12'!E58,'S13'!N58,S1M!K58), "NaN")</f>
        <v>NaN</v>
      </c>
      <c r="O58" s="16"/>
      <c r="P58" s="59"/>
      <c r="Q58" s="117" t="str">
        <f>IF(ISNUMBER('S1 Part 1'!Q58),'S1 Part 1'!Q58-SUM('S11'!H58,'S12'!H58,'S13'!Q58,S1M!N58), "NaN")</f>
        <v>NaN</v>
      </c>
      <c r="R58" s="16"/>
      <c r="S58" s="59"/>
      <c r="T58" s="117" t="str">
        <f>IF(ISNUMBER('S1 Part 1'!T58),'S1 Part 1'!T58-SUM('S11'!K58,'S12'!K58,'S13'!T58,S1M!Q58), "NaN")</f>
        <v>NaN</v>
      </c>
      <c r="U58" s="16"/>
      <c r="V58" s="59"/>
      <c r="W58" s="117" t="str">
        <f>IF(ISNUMBER('S1 Part 1'!W58),'S1 Part 1'!W58-SUM('S11'!N58,'S12'!N58,'S13'!W58,S1M!T58), "NaN")</f>
        <v>NaN</v>
      </c>
      <c r="X58" s="16"/>
      <c r="Y58" s="59"/>
      <c r="Z58" s="117" t="str">
        <f>IF(ISNUMBER('S1 Part 1'!Z58),'S1 Part 1'!Z58-SUM('S11'!Q58,'S12'!Q58,'S13'!Z58,S1M!W58,S1N!B58), "NaN")</f>
        <v>NaN</v>
      </c>
      <c r="AA58" s="16"/>
      <c r="AB58" s="59"/>
      <c r="AC58" s="117" t="str">
        <f>IF(ISNUMBER('S1 Part 1'!AC58),'S1 Part 1'!AC58-S1N!E58, "NaN")</f>
        <v>NaN</v>
      </c>
      <c r="AD58" s="16"/>
      <c r="AE58" s="59"/>
      <c r="AF58" s="117" t="str">
        <f>IF(ISNUMBER('S1 Part 1'!AF58),'S1 Part 1'!AF58-SUM('S11'!T58,'S12'!T58,'S13'!AC58,S1M!Z58,0), "NaN")</f>
        <v>NaN</v>
      </c>
      <c r="AG58" s="16"/>
      <c r="AH58" s="59"/>
      <c r="AI58" s="117" t="str">
        <f>IF(ISNUMBER('S1 Part 1'!AI58),'S1 Part 1'!AI58-'S13'!AF58, "NaN")</f>
        <v>NaN</v>
      </c>
      <c r="AJ58" s="16"/>
      <c r="AK58" s="59"/>
      <c r="AL58" s="117" t="str">
        <f>IF(ISNUMBER('S1 Part 1'!AL58),'S1 Part 1'!AL58-IF(ISNUMBER('S13'!AI58),'S13'!AI58,0), "NaN")</f>
        <v>NaN</v>
      </c>
      <c r="AM58" s="16"/>
      <c r="AN58" s="59"/>
      <c r="AO58" s="117" t="str">
        <f>IF(ISNUMBER('S1 Part 1'!AO58),'S1 Part 1'!AO58-IF(ISNUMBER('S13'!AL58),'S13'!AL58,0), "NaN")</f>
        <v>NaN</v>
      </c>
      <c r="AP58" s="16"/>
      <c r="AQ58" s="59"/>
      <c r="AR58" s="117" t="str">
        <f>IF(ISNUMBER('S1 Part 1'!AR58),'S1 Part 1'!AR58-SUM('S11'!W58,'S12'!W58,'S13'!AO58,S1M!AC58), "NaN")</f>
        <v>NaN</v>
      </c>
      <c r="AS58" s="16"/>
      <c r="AT58" s="59"/>
      <c r="AU58" s="117" t="str">
        <f>IF(ISNUMBER('S1 Part 1'!AU58),'S1 Part 1'!AU58-SUM('S11'!Z58,'S12'!Z58,'S13'!AR58,S1M!AF58), "NaN")</f>
        <v>NaN</v>
      </c>
      <c r="AV58" s="16"/>
      <c r="AW58" s="59"/>
      <c r="AX58" s="117" t="str">
        <f>IF(ISNUMBER('S1 Part 1'!AX58),'S1 Part 1'!AX58-SUM('S11'!AC58,'S12'!AC58,'S13'!AU58,S1M!AI58), "NaN")</f>
        <v>NaN</v>
      </c>
      <c r="AY58" s="16"/>
      <c r="AZ58" s="59"/>
      <c r="BA58" s="117" t="str">
        <f>IF(ISNUMBER('S1 Part 1'!BA58),'S1 Part 1'!BA58-SUM('S11'!AF58,'S12'!AF58), "NaN")</f>
        <v>NaN</v>
      </c>
      <c r="BB58" s="16"/>
      <c r="BC58" s="59"/>
      <c r="BD58" s="117" t="str">
        <f>IF(ISNUMBER('S1 Part 1'!BD58),'S1 Part 1'!BD58-SUM('S11'!AI58,'S12'!AI58), "NaN")</f>
        <v>NaN</v>
      </c>
      <c r="BE58" s="16"/>
      <c r="BF58" s="59"/>
      <c r="BG58" s="117" t="str">
        <f>IF(SUM('S11'!AL58,'S11'!AO58,'S12'!AL58,'S12'!AO58)=0,"NaN",'S1 Part 1'!BD58-SUM('S11'!AL58,'S11'!AO58,'S12'!AL58,'S12'!AO58))</f>
        <v>NaN</v>
      </c>
      <c r="BH58" s="16"/>
      <c r="BI58" s="59"/>
      <c r="BJ58" s="117" t="str">
        <f>IF(SUM('S11'!AR58,'S11'!AU58,'S12'!AR58,'S12'!AU58)=0,"NaN",'S1 Part 1'!BD58-SUM('S11'!AR58,'S11'!AU58,'S12'!AR58,'S12'!AU58))</f>
        <v>NaN</v>
      </c>
      <c r="BK58" s="16"/>
      <c r="BL58" s="59"/>
      <c r="BM58" s="117" t="str">
        <f>IF(ISNUMBER('S1 Part 1'!BD58),'S2'!ED58-'S1 Part 1'!BD58, "NaN")</f>
        <v>NaN</v>
      </c>
      <c r="BN58" s="16"/>
      <c r="BO58" s="59"/>
      <c r="BP58" s="117" t="str">
        <f>IF(ISNUMBER('S1 Part 1'!BG58),'S1 Part 1'!BG58-SUM('S11'!AX58,'S12'!AX58,'S13'!AX58), "NaN")</f>
        <v>NaN</v>
      </c>
      <c r="BQ58" s="16"/>
      <c r="BR58" s="59"/>
      <c r="BS58" s="117" t="str">
        <f>IF(ISNUMBER('S1 Part 1'!BJ58),'S1 Part 1'!BJ58-SUM('S11'!BA58,'S12'!BA58,'S13'!BA58,S1M!AL58), "NaN")</f>
        <v>NaN</v>
      </c>
      <c r="BT58" s="16"/>
      <c r="BU58" s="59"/>
      <c r="BV58" s="117" t="str">
        <f>IF(ISNUMBER('S1 Part 1'!BM58),'S1 Part 1'!BM58-SUM('S11'!BD58,'S12'!BD58,'S13'!BD58,S1M!AO58), "NaN")</f>
        <v>NaN</v>
      </c>
      <c r="BW58" s="16"/>
      <c r="BX58" s="59"/>
      <c r="BY58" s="117" t="str">
        <f>IF(ISNUMBER('S1 Part 1'!BP58),'S1 Part 1'!BP58-SUM('S11'!BG58,'S12'!BG58,'S13'!BG58,S1M!AR58), "NaN")</f>
        <v>NaN</v>
      </c>
      <c r="BZ58" s="16"/>
      <c r="CA58" s="59"/>
      <c r="CB58" s="117" t="str">
        <f>IF(ISNUMBER('S1 Part 1'!BS58),'S1 Part 1'!BS58-SUM('S11'!BJ58,'S12'!BJ58,'S13'!BJ58,S1M!AU58), "NaN")</f>
        <v>NaN</v>
      </c>
      <c r="CC58" s="16"/>
      <c r="CD58" s="59"/>
      <c r="CE58" s="117" t="str">
        <f>IF(ISNUMBER('S1 Part 1'!BV58),'S1 Part 1'!BV58-S1M!AX58, "NaN")</f>
        <v>NaN</v>
      </c>
      <c r="CF58" s="16"/>
      <c r="CG58" s="59"/>
      <c r="CH58" s="117" t="str">
        <f>IF(ISNUMBER('S1 Part 1'!BY58),'S1 Part 1'!BY58-SUM('S11'!BM58,'S12'!BM58,'S13'!BM58,S1M!BA58), "NaN")</f>
        <v>NaN</v>
      </c>
      <c r="CI58" s="16"/>
      <c r="CJ58" s="59"/>
      <c r="CK58" s="117" t="str">
        <f>IF(ISNUMBER('S1 Part 1'!CB58),'S1 Part 1'!CB58-SUM('S13'!BP58,S1M!BD58), "NaN")</f>
        <v>NaN</v>
      </c>
      <c r="CL58" s="16"/>
      <c r="CM58" s="59"/>
      <c r="CN58" s="117" t="str">
        <f>IF(ISNUMBER('S1 Part 1'!CK58),'S1 Part 1'!CK58-SUM('S11'!BP58,'S12'!BP58,'S13'!BY58,S1M!BG58), "NaN")</f>
        <v>NaN</v>
      </c>
      <c r="CO58" s="16"/>
      <c r="CP58" s="59"/>
      <c r="CQ58" s="117" t="str">
        <f>IF(ISNUMBER('S1 Part 1'!CN58),'S1 Part 1'!CN58-SUM('S11'!BS58,'S12'!BS58,'S13'!CB58,S1M!BJ58), "NaN")</f>
        <v>NaN</v>
      </c>
      <c r="CR58" s="16"/>
      <c r="CS58" s="59"/>
      <c r="CT58" s="117" t="str">
        <f>IF(ISNUMBER('S1 Part 1'!CQ58),'S1 Part 1'!CQ58-SUM('S12'!BV58,'S13'!CE58), "NaN")</f>
        <v>NaN</v>
      </c>
      <c r="CU58" s="16"/>
      <c r="CV58" s="59"/>
      <c r="CW58" s="117" t="str">
        <f>IF(ISNUMBER('S1 Part 1'!CT58),'S1 Part 1'!CT58-SUM('S11'!BV58,'S12'!BY58,'S13'!CH58,S1M!BM58), "NaN")</f>
        <v>NaN</v>
      </c>
      <c r="CX58" s="16"/>
      <c r="CY58" s="59"/>
      <c r="CZ58" s="117" t="str">
        <f>IF(ISNUMBER('S1 Part 1'!CW58),IF(ABS('S1 Part 1'!CW58-'S13'!CK58)&lt;5, 'S2'!FK58-'S13'!CK58,'S1 Part 1'!CW58-'S13'!CK58),"NaN")</f>
        <v>NaN</v>
      </c>
      <c r="DA58" s="16"/>
      <c r="DB58" s="59"/>
      <c r="DC58" s="117" t="str">
        <f>IF(ISNUMBER('S1 Part 1'!CZ58),IF(ABS('S1 Part 1'!CZ58-'S13'!CN58)&lt;5, 'S2'!FN58-'S13'!CN58,'S1 Part 1'!CZ58-'S13'!CN58),"NaN")</f>
        <v>NaN</v>
      </c>
      <c r="DD58" s="16"/>
      <c r="DE58" s="59"/>
      <c r="DF58" s="117" t="str">
        <f>IF(ISNUMBER('S1 Part 1'!DC58),'S1 Part 1'!DC58-SUM('S11'!BY58,'S12'!CB58,'S13'!CQ58,S1M!BP58), "NaN")</f>
        <v>NaN</v>
      </c>
      <c r="DG58" s="16"/>
      <c r="DH58" s="59"/>
      <c r="DI58" s="117" t="str">
        <f>IF(ISNUMBER('S1 Part 1'!DF58),IF(('S1 Part 1'!DF58-'S13'!CT58)&lt;5,'S2'!FT58-'S13'!CT58,'S1 Part 1'!DF58-'S13'!CT58),"NaN")</f>
        <v>NaN</v>
      </c>
      <c r="DJ58" s="16"/>
      <c r="DK58" s="59"/>
      <c r="DL58" s="117" t="str">
        <f>IF(ISNUMBER('S1 Part 1'!DI58),'S1 Part 1'!DI58-SUM('S11'!CB58,'S12'!CE58,'S13'!CW58,S1M!BS58), "NaN")</f>
        <v>NaN</v>
      </c>
      <c r="DM58" s="16"/>
      <c r="DN58" s="59"/>
      <c r="DO58" s="117" t="str">
        <f>IF(ISNUMBER('S1 Part 1'!DL58),'S1 Part 1'!DL58-SUM('S11'!CE58,'S12'!CH58,'S13'!CZ58,S1M!BV58), "NaN")</f>
        <v>NaN</v>
      </c>
      <c r="DP58" s="16"/>
      <c r="DQ58" s="59"/>
      <c r="DR58" s="117" t="str">
        <f>IF(ISNUMBER('S1 Part 1'!DO58),'S1 Part 1'!DO58-SUM('S11'!CH58,'S12'!CK58,S1M!BY58), "NaN")</f>
        <v>NaN</v>
      </c>
      <c r="DS58" s="16"/>
      <c r="DT58" s="59"/>
      <c r="DU58" s="117" t="str">
        <f>IF(ISNUMBER('S1 Part 1'!DR58),'S1 Part 1'!DR58-SUM('S11'!CK58,'S12'!CN58,'S13'!DC58,S1M!CB58), "NaN")</f>
        <v>NaN</v>
      </c>
      <c r="DV58" s="16"/>
      <c r="DW58" s="59"/>
      <c r="DX58" s="117" t="str">
        <f>IF(ISNUMBER('S1 Part 1'!DU58),'S1 Part 1'!DU58-IF(ISNUMBER('S13'!DF58),'S13'!DF58,0), "NaN")</f>
        <v>NaN</v>
      </c>
      <c r="DY58" s="16"/>
      <c r="DZ58" s="59"/>
      <c r="EA58" s="117" t="str">
        <f>IF(ISNUMBER('S1 Part 1'!DX58),'S1 Part 1'!DX58-SUM('S11'!CN58,'S12'!CQ58,'S13'!DI58,S1M!CE58), "NaN")</f>
        <v>NaN</v>
      </c>
      <c r="EB58" s="16"/>
      <c r="EC58" s="59"/>
      <c r="ED58" s="117" t="str">
        <f>IF(ISNUMBER('S1 Part 1'!EA58),'S1 Part 1'!EA58-SUM('S11'!CQ58,'S12'!CT58,'S13'!DL58,S1M!CH58), "NaN")</f>
        <v>NaN</v>
      </c>
      <c r="EE58" s="16"/>
      <c r="EF58" s="59"/>
      <c r="EG58" s="117" t="str">
        <f>IF(ISNUMBER('S1 Part 1'!ED58),IF(ABS('S1 Part 1'!ED58-SUM('S11'!CT58,'S12'!CW58,'S13'!DO58,S1M!CK58))&lt;5,SUM('S1 Part 1'!ED58,'S2'!CQ58),'S1 Part 1'!ED58-SUM('S11'!CT58,'S12'!CW58,'S13'!DO58,S1M!CK58)), "NaN")</f>
        <v>NaN</v>
      </c>
      <c r="EH58" s="16"/>
      <c r="EI58" s="76"/>
      <c r="EJ58" s="116" t="str">
        <f>IF(ISNUMBER('S1 Part 2'!B58),'S1 Part 2'!B58-SUM('S11'!CW58,'S12'!CZ58,'S13'!DU58,S1M!CN58),"NaN")</f>
        <v>NaN</v>
      </c>
      <c r="EK58" s="16"/>
      <c r="EL58" s="59"/>
      <c r="EM58" s="117" t="str">
        <f>IF(ISNUMBER('S1 Part 2'!E58),'S1 Part 2'!E58-S1M!CQ58, "NaN")</f>
        <v>NaN</v>
      </c>
      <c r="EN58" s="16"/>
      <c r="EO58" s="59"/>
      <c r="EP58" s="117" t="str">
        <f>IF(ISNUMBER('S1 Part 2'!H58),'S1 Part 2'!H58-'S13'!EA58, "NaN")</f>
        <v>NaN</v>
      </c>
      <c r="EQ58" s="16"/>
      <c r="ER58" s="59"/>
      <c r="ES58" s="117" t="str">
        <f>IF(ISNUMBER('S1 Part 2'!K58),'S1 Part 2'!K58-'S13'!ED58, "NaN")</f>
        <v>NaN</v>
      </c>
      <c r="ET58" s="16"/>
      <c r="EU58" s="59"/>
      <c r="EV58" s="117" t="str">
        <f>IF(ISNUMBER('S1 Part 2'!N58),'S1 Part 2'!N58-'S13'!EJ58, "NaN")</f>
        <v>NaN</v>
      </c>
      <c r="EW58" s="16"/>
      <c r="EX58" s="59"/>
      <c r="EY58" s="117" t="str">
        <f>IF(ISNUMBER('S1 Part 2'!Q58),'S1 Part 2'!Q58-SUM('S11'!CZ58,'S12'!DC58,'S13'!EM58,S1M!CT58,S1N!H58), "NaN")</f>
        <v>NaN</v>
      </c>
      <c r="EZ58" s="16"/>
      <c r="FA58" s="59"/>
      <c r="FB58" s="117" t="str">
        <f>IF(ISNUMBER('S1 Part 2'!T58),'S1 Part 2'!T58-S1N!K58, "NaN")</f>
        <v>NaN</v>
      </c>
      <c r="FC58" s="16"/>
      <c r="FD58" s="59"/>
      <c r="FE58" s="117" t="str">
        <f>IF(ISNUMBER('S1 Part 2'!W58),'S1 Part 2'!W58-SUM('S11'!DC58,'S12'!DF58,'S13'!EP58,S1M!CW58), "NaN")</f>
        <v>NaN</v>
      </c>
      <c r="FF58" s="16"/>
      <c r="FG58" s="59"/>
      <c r="FH58" s="117" t="str">
        <f>IF(ISNUMBER('S1 Part 2'!Z58),'S1 Part 2'!Z58-S1N!N58, "NaN")</f>
        <v>NaN</v>
      </c>
      <c r="FI58" s="16"/>
      <c r="FJ58" s="59"/>
      <c r="FK58" s="117" t="str">
        <f>IF(ISNUMBER('S1 Part 2'!AC58),'S1 Part 2'!AC58-SUM('S11'!DF58,'S12'!DI58,'S13'!ES58,S1M!CZ58), "NaN")</f>
        <v>NaN</v>
      </c>
      <c r="FL58" s="16"/>
      <c r="FM58" s="59"/>
      <c r="FN58" s="117" t="str">
        <f>IF(ISNUMBER('S1 Part 2'!AF58),'S1 Part 2'!AF58-SUM('S11'!DI58,'S12'!DL58,'S13'!EV58,S1M!DC58), "NaN")</f>
        <v>NaN</v>
      </c>
      <c r="FO58" s="16"/>
      <c r="FP58" s="59"/>
      <c r="FQ58" s="117" t="str">
        <f>IF(ISNUMBER('S1 Part 2'!AI58),'S1 Part 2'!AI58-SUM('S11'!DL58,'S12'!DO58,'S13'!EY58,S1M!DF58), "NaN")</f>
        <v>NaN</v>
      </c>
      <c r="FR58" s="16"/>
      <c r="FS58" s="59"/>
      <c r="FT58" s="117" t="str">
        <f>IF(ISNUMBER('S1 Part 2'!AL58),'S1 Part 2'!AL58-SUM('S11'!DO58,'S12'!DR58,'S13'!FB58,S1M!DI58), "NaN")</f>
        <v>NaN</v>
      </c>
      <c r="FU58" s="16"/>
      <c r="FV58" s="59"/>
      <c r="FW58" s="117" t="str">
        <f>IF(ISNUMBER('S1 Part 2'!AO58),'S1 Part 2'!AO58-SUM('S11'!DR58,'S12'!DU58,'S13'!FE58,S1M!DL58), "NaN")</f>
        <v>NaN</v>
      </c>
      <c r="FX58" s="16"/>
      <c r="FY58" s="59"/>
      <c r="FZ58" s="117" t="str">
        <f>IF(SUM('S11'!DU58,'S11'!DX58,'S12'!DX58,'S12'!EA58)=0,"NaN",'S1 Part 2'!AO58-SUM('S11'!DU58,'S11'!DX58,'S12'!DX58,'S12'!EA58,'S13'!FE58,S1M!DL58))</f>
        <v>NaN</v>
      </c>
      <c r="GA58" s="16"/>
      <c r="GB58" s="59"/>
      <c r="GC58" s="117" t="str">
        <f>IF(SUM('S11'!EA58,'S11'!ED58,'S12'!ED58,'S12'!EG58)=0,"NaN",'S1 Part 2'!AO58-SUM('S11'!EA58,'S11'!ED58,'S12'!ED58,'S12'!EG58,'S13'!FE58,S1M!DL58))</f>
        <v>NaN</v>
      </c>
      <c r="GD58" s="16"/>
      <c r="GE58" s="59"/>
      <c r="GF58" s="117" t="str">
        <f>IF(ISNUMBER('S1 Part 2'!AO58),'S2'!AL58-'S1 Part 2'!AO58, "NaN")</f>
        <v>NaN</v>
      </c>
      <c r="GG58" s="16"/>
      <c r="GH58" s="59"/>
      <c r="GI58" s="117" t="str">
        <f>IF(ISNUMBER('S1 Part 2'!AR58),'S1 Part 2'!AR58-SUM('S11'!EG58,'S12'!EJ58,'S13'!FH58,S1M!DO58), "NaN")</f>
        <v>NaN</v>
      </c>
      <c r="GJ58" s="16"/>
      <c r="GK58" s="59"/>
      <c r="GL58" s="117" t="str">
        <f>IF(ISNUMBER('S1 Part 2'!AU58),'S1 Part 2'!AU58-SUM('S11'!EJ58,'S12'!EM58,'S13'!FK58,S1M!DR58), "NaN")</f>
        <v>NaN</v>
      </c>
      <c r="GM58" s="16"/>
      <c r="GN58" s="59"/>
      <c r="GO58" s="117" t="str">
        <f>IF(ISNUMBER('S1 Part 2'!AX58),'S1 Part 2'!AX58-SUM('S11'!EM58,'S12'!EP58,'S13'!FN58,S1M!DU58), "NaN")</f>
        <v>NaN</v>
      </c>
      <c r="GP58" s="16"/>
      <c r="GQ58" s="59"/>
      <c r="GR58" s="117" t="str">
        <f>IF(ISNUMBER('S1 Part 2'!BA58),'S1 Part 2'!BA58-IF(ISNUMBER('S13'!FQ58),'S13'!FQ58,0), "NaN")</f>
        <v>NaN</v>
      </c>
      <c r="GS58" s="16"/>
      <c r="GT58" s="59"/>
      <c r="GU58" s="117" t="str">
        <f>IF(ISNUMBER('S1 Part 2'!BD58),'S1 Part 2'!BD58-SUM('S11'!EP58,'S12'!ES58,'S13'!FT58,S1M!DX58), "NaN")</f>
        <v>NaN</v>
      </c>
      <c r="GV58" s="16"/>
      <c r="GW58" s="59"/>
      <c r="GX58" s="117" t="str">
        <f>IF(ISNUMBER('S1 Part 2'!BG58),'S1 Part 2'!BG58-SUM('S11'!ES58,'S12'!EV58,'S13'!FW58,S1M!EA58), "NaN")</f>
        <v>NaN</v>
      </c>
      <c r="GY58" s="16"/>
      <c r="GZ58" s="59"/>
      <c r="HA58" s="117" t="str">
        <f>IF(ISNUMBER('S1 Part 2'!BJ58),'S1 Part 2'!BJ58-IF(ISNUMBER(S1M!ED58),S1M!ED58,0), "NaN")</f>
        <v>NaN</v>
      </c>
      <c r="HB58" s="16"/>
      <c r="HC58" s="59"/>
      <c r="HD58" s="117" t="str">
        <f>IF(ISNUMBER('S1 Part 2'!BM58),'S1 Part 2'!BM58-IF(ISNUMBER(S1M!EG58),S1M!EG58,0), "NaN")</f>
        <v>NaN</v>
      </c>
      <c r="HE58" s="16"/>
      <c r="HF58" s="59"/>
      <c r="HG58" s="117" t="str">
        <f>IF(ISNUMBER('S1 Part 2'!BP58),'S1 Part 2'!BP58-SUM('S11'!EV58,'S12'!EY58,'S13'!FZ58,S1M!EJ58), "NaN")</f>
        <v>NaN</v>
      </c>
      <c r="HH58" s="16"/>
      <c r="HI58" s="59"/>
      <c r="HJ58" s="117" t="str">
        <f>IF(ISNUMBER('S1 Part 2'!BS58),'S1 Part 2'!BS58-SUM('S12'!FB58,'S13'!GC58), "NaN")</f>
        <v>NaN</v>
      </c>
      <c r="HK58" s="16"/>
      <c r="HL58" s="59"/>
      <c r="HM58" s="117" t="str">
        <f>IF(ISNUMBER('S1 Part 2'!BV58),'S1 Part 2'!BV58-SUM('S11'!EY58,'S12'!FE58,'S13'!GF58,S1M!EM58), "NaN")</f>
        <v>NaN</v>
      </c>
      <c r="HN58" s="16"/>
      <c r="HO58" s="59"/>
      <c r="HP58" s="117" t="str">
        <f>IF(ISNUMBER('S1 Part 2'!BY58),'S1 Part 2'!BY58-SUM('S11'!FB58,'S12'!FH58,'S13'!GI58,S1M!EP58), "NaN")</f>
        <v>NaN</v>
      </c>
      <c r="HQ58" s="16"/>
      <c r="HR58" s="59"/>
      <c r="HS58" s="117" t="str">
        <f>IF(ISNUMBER('S1 Part 2'!CB58),IF(ABS('S1 Part 2'!CB58-'S13'!GL58)&lt;5, 'S2'!BS58-'S13'!GL58,'S1 Part 2'!CB58-'S13'!GL58),"NaN")</f>
        <v>NaN</v>
      </c>
      <c r="HT58" s="16"/>
      <c r="HU58" s="59"/>
      <c r="HV58" s="117" t="str">
        <f>IF(ISNUMBER('S1 Part 2'!CE58),'S1 Part 2'!CE58-SUM('S11'!FE58,'S12'!FK58,'S13'!GO58,S1M!ES58), "NaN")</f>
        <v>NaN</v>
      </c>
      <c r="HW58" s="16"/>
      <c r="HX58" s="59"/>
      <c r="HY58" s="117" t="str">
        <f>IF(ISNUMBER('S1 Part 2'!CH58),'S1 Part 2'!CH58-IF(ISNUMBER(S1M!EV58),S1M!EV58,0), "NaN")</f>
        <v>NaN</v>
      </c>
      <c r="HZ58" s="16"/>
      <c r="IA58" s="59"/>
      <c r="IB58" s="117" t="str">
        <f>IF(ISNUMBER('S1 Part 2'!CK58),'S1 Part 2'!CK58-SUM('S11'!FH58,'S12'!FN58,'S13'!GR58,S1M!EY58), "NaN")</f>
        <v>NaN</v>
      </c>
      <c r="IC58" s="16"/>
      <c r="ID58" s="59"/>
      <c r="IE58" s="117" t="str">
        <f>IF(ISNUMBER('S1 Part 2'!CN58),'S1 Part 2'!CN58-IF(ISNUMBER('S13'!GU58),'S13'!GU58,0), "NaN")</f>
        <v>NaN</v>
      </c>
      <c r="IF58" s="16"/>
      <c r="IG58" s="59"/>
      <c r="IH58" s="117" t="str">
        <f>IF(ISNUMBER('S1 Part 2'!CQ58),'S1 Part 2'!CQ58-SUM('S11'!FK58,'S12'!FQ58,'S13'!GX58,S1M!FB58), "NaN")</f>
        <v>NaN</v>
      </c>
      <c r="II58" s="16"/>
      <c r="IJ58" s="59"/>
      <c r="IK58" s="117" t="str">
        <f>IF(ISNUMBER('S1 Part 2'!CT58),'S1 Part 2'!CT58-SUM('S11'!FN58,'S12'!FT58,'S13'!HA58,S1M!FE58), "NaN")</f>
        <v>NaN</v>
      </c>
      <c r="IL58" s="16"/>
      <c r="IM58" s="59"/>
      <c r="IN58" s="117" t="str">
        <f>IF(ISNUMBER('S1 Part 2'!CW58),'S1 Part 2'!CW58-SUM('S11'!FQ58,'S12'!FW58,'S13'!HD58,S1M!FH58), "NaN")</f>
        <v>NaN</v>
      </c>
      <c r="IO58" s="16"/>
      <c r="IP58" s="59"/>
      <c r="IQ58" s="117" t="str">
        <f>IF(ISNUMBER('S1 Part 2'!CZ58),'S1 Part 2'!CZ58-SUM('S11'!FT58,'S12'!FZ58,'S13'!HG58,S1M!FK58), "NaN")</f>
        <v>NaN</v>
      </c>
      <c r="IR58" s="16"/>
      <c r="IS58" s="59"/>
      <c r="IT58" s="117" t="str">
        <f>IF(ISNUMBER('S1 Part 2'!DC58),'S1 Part 2'!DC58-SUM('S1 Part 2'!Z58,'S11'!FW58,'S12'!GC58,'S13'!HM58,S1M!FN58), "NaN")</f>
        <v>NaN</v>
      </c>
      <c r="IU58" s="16"/>
      <c r="IV58" s="59"/>
      <c r="IW58" s="117" t="str">
        <f>IF(ISNUMBER('S1 Part 2'!DF58),'S1 Part 2'!DF58-SUM('S1 Part 2'!Z58,'S11'!FZ58,'S12'!GF58,'S13'!HP58,S1M!FQ58), "NaN")</f>
        <v>NaN</v>
      </c>
      <c r="IX58" s="16"/>
      <c r="IY58" s="59"/>
      <c r="IZ58" s="117" t="str">
        <f>IF(ISNUMBER('S1 Part 2'!DI58),'S1 Part 2'!DI58-SUM('S11'!GC58,'S12'!GI58,'S13'!HS58,S1M!FT58), "NaN")</f>
        <v>NaN</v>
      </c>
      <c r="JA58" s="16"/>
      <c r="JB58" s="59"/>
      <c r="JC58" s="117" t="str">
        <f>IF(ISNUMBER('S1 Part 2'!DL58),'S1 Part 2'!DL58-IF(ISNUMBER(S1M!FW58),S1M!FW58,0), "NaN")</f>
        <v>NaN</v>
      </c>
      <c r="JD58" s="16"/>
      <c r="JE58" s="59"/>
      <c r="JF58" s="117" t="str">
        <f>IF(ISNUMBER('S1 Part 2'!DO58),'S1 Part 2'!DO58-SUM('S11'!GF58,'S12'!GL58),"NaN")</f>
        <v>NaN</v>
      </c>
      <c r="JG58" s="16"/>
      <c r="JH58" s="59"/>
      <c r="JI58" s="117" t="str">
        <f>IF(ISNUMBER('S1 Part 2'!DR58),'S1 Part 2'!DR58-SUM('S11'!GI58,'S12'!GO58,'S13'!HY58,S1M!GC58), "NaN")</f>
        <v>NaN</v>
      </c>
      <c r="JJ58" s="16"/>
      <c r="JK58" s="59"/>
      <c r="JL58" s="117" t="str">
        <f>IF(ISNUMBER('S1 Part 2'!DU58),'S1 Part 2'!DU58-SUM('S11'!GL58,'S12'!GR58,'S13'!IB58,S1M!GF58), "NaN")</f>
        <v>NaN</v>
      </c>
      <c r="JM58" s="16"/>
      <c r="JN58" s="59"/>
      <c r="JO58" s="117" t="str">
        <f>IF(ISNUMBER('S1 Part 2'!DX58),'S1 Part 2'!DX58-SUM('S11'!GO58,'S12'!GU58,'S13'!IH58,S1M!GL58), "NaN")</f>
        <v>NaN</v>
      </c>
      <c r="JP58" s="16"/>
      <c r="JQ58" s="59"/>
      <c r="JR58" s="117" t="str">
        <f>IF(ISNUMBER('S1 Part 2'!EA58),'S1 Part 2'!EA58-SUM('S11'!GR58,'S12'!GX58,'S13'!IK58,S1M!GO58), "NaN")</f>
        <v>NaN</v>
      </c>
      <c r="JS58" s="16"/>
      <c r="JT58" s="59"/>
      <c r="JU58" s="117" t="str">
        <f>IF(ISNUMBER('S1 Part 2'!ED58),IF(ABS('S1 Part 2'!ED58-SUM('S11'!GU58,'S12'!HA58,'S13'!IN58,S1M!GR58))&lt;5,SUM('S1 Part 2'!ED58,'S2'!GR58), 'S1 Part 2'!ED58-SUM('S11'!GU58,'S12'!HA58,'S13'!IN58,S1M!GR58)),"NaN")</f>
        <v>NaN</v>
      </c>
      <c r="JV58" s="16"/>
      <c r="JW58" s="59"/>
      <c r="JX58" s="118" t="str">
        <f>IF(OR(ISNUMBER('S1 Part 2'!EG58),ISNUMBER('S11'!GX58),ISNUMBER('S12'!HD58),ISNUMBER('S13'!IQ58),ISNUMBER(S1M!GU58),ISNUMBER('S2'!HA58)),IF(SUM('S1 Part 2'!EG58,'S2'!HA58)&lt;&gt;0,SUM('S1 Part 2'!EG58,'S2'!HA58),'S1 Part 2'!EG58-SUM('S11'!GX58,'S12'!HD58,'S13'!IQ58,S1M!GU58)),"NaN")</f>
        <v>NaN</v>
      </c>
      <c r="JY58" s="16"/>
      <c r="JZ58" s="76"/>
      <c r="KA58" s="131" t="str">
        <f>IF(SUM('EMP(persons)'!$E58,'EMP(persons)'!$H58,'EMP(persons)'!$K58,'EMP(persons)'!$N58)=0,"NaN",'EMP(persons)'!$B58-SUM('EMP(persons)'!$E58,'EMP(persons)'!$H58,'EMP(persons)'!$K58,'EMP(persons)'!$N58))</f>
        <v>NaN</v>
      </c>
      <c r="KB58" s="16"/>
      <c r="KC58" s="59"/>
      <c r="KD58" s="131" t="str">
        <f>IF(SUM('EMP(persons)'!Q58,'EMP(persons)'!T58)=0,"NaN",'EMP(persons)'!N58-SUM('EMP(persons)'!Q58,'EMP(persons)'!T58))</f>
        <v>NaN</v>
      </c>
      <c r="KE58" s="16"/>
      <c r="KF58" s="59"/>
      <c r="KG58" s="131" t="str">
        <f>IF(SUM('EMP(hours worked)'!$E58,'EMP(hours worked)'!$H58,'EMP(hours worked)'!$K58,'EMP(hours worked)'!$N58)=0,"NaN",'EMP(hours worked)'!$B58-SUM('EMP(hours worked)'!$E58,'EMP(hours worked)'!$H58,'EMP(hours worked)'!$K58,'EMP(hours worked)'!$N58))</f>
        <v>NaN</v>
      </c>
      <c r="KH58" s="16"/>
      <c r="KI58" s="59"/>
      <c r="KJ58" s="131" t="str">
        <f>IF(SUM('EMP(hours worked)'!Q58,'EMP(hours worked)'!T58)=0,"NaN",'EMP(hours worked)'!N58-SUM('EMP(hours worked)'!Q57,'EMP(hours worked)'!T58))</f>
        <v>NaN</v>
      </c>
      <c r="KK58" s="16"/>
      <c r="KL58" s="59"/>
    </row>
    <row r="59" spans="1:298" s="32" customFormat="1" ht="10.5" x14ac:dyDescent="0.25">
      <c r="A59" s="115" t="s">
        <v>731</v>
      </c>
      <c r="B59" s="117" t="str">
        <f>IF(ISNUMBER('S1 Part 1'!B59),'S1 Part 1'!B59-SUM('S11'!B59,'S12'!B59,'S13'!B59,S1M!B59), "NaN")</f>
        <v>NaN</v>
      </c>
      <c r="C59" s="16"/>
      <c r="D59" s="59"/>
      <c r="E59" s="117" t="str">
        <f>IF(ISNUMBER('S1 Part 1'!E59),'S1 Part 1'!E59-SUM('S13'!E59,S1M!E59), "NaN")</f>
        <v>NaN</v>
      </c>
      <c r="F59" s="16"/>
      <c r="G59" s="59"/>
      <c r="H59" s="117" t="str">
        <f>IF(ISNUMBER('S1 Part 1'!H59),'S1 Part 1'!H59-SUM('S13'!H59,S1M!H59), "NaN")</f>
        <v>NaN</v>
      </c>
      <c r="I59" s="16"/>
      <c r="J59" s="59"/>
      <c r="K59" s="117" t="str">
        <f>IF(ISNUMBER('S1 Part 1'!K59),'S1 Part 1'!K59-'S13'!K59, "NaN")</f>
        <v>NaN</v>
      </c>
      <c r="L59" s="16"/>
      <c r="M59" s="59"/>
      <c r="N59" s="117" t="str">
        <f>IF(ISNUMBER('S1 Part 1'!N59),'S1 Part 1'!N59-SUM('S11'!E59,'S12'!E59,'S13'!N59,S1M!K59), "NaN")</f>
        <v>NaN</v>
      </c>
      <c r="O59" s="16"/>
      <c r="P59" s="59"/>
      <c r="Q59" s="117" t="str">
        <f>IF(ISNUMBER('S1 Part 1'!Q59),'S1 Part 1'!Q59-SUM('S11'!H59,'S12'!H59,'S13'!Q59,S1M!N59), "NaN")</f>
        <v>NaN</v>
      </c>
      <c r="R59" s="16"/>
      <c r="S59" s="59"/>
      <c r="T59" s="117" t="str">
        <f>IF(ISNUMBER('S1 Part 1'!T59),'S1 Part 1'!T59-SUM('S11'!K59,'S12'!K59,'S13'!T59,S1M!Q59), "NaN")</f>
        <v>NaN</v>
      </c>
      <c r="U59" s="16"/>
      <c r="V59" s="59"/>
      <c r="W59" s="117" t="str">
        <f>IF(ISNUMBER('S1 Part 1'!W59),'S1 Part 1'!W59-SUM('S11'!N59,'S12'!N59,'S13'!W59,S1M!T59), "NaN")</f>
        <v>NaN</v>
      </c>
      <c r="X59" s="16"/>
      <c r="Y59" s="59"/>
      <c r="Z59" s="117" t="str">
        <f>IF(ISNUMBER('S1 Part 1'!Z59),'S1 Part 1'!Z59-SUM('S11'!Q59,'S12'!Q59,'S13'!Z59,S1M!W59,S1N!B59), "NaN")</f>
        <v>NaN</v>
      </c>
      <c r="AA59" s="16"/>
      <c r="AB59" s="59"/>
      <c r="AC59" s="117" t="str">
        <f>IF(ISNUMBER('S1 Part 1'!AC59),'S1 Part 1'!AC59-S1N!E59, "NaN")</f>
        <v>NaN</v>
      </c>
      <c r="AD59" s="16"/>
      <c r="AE59" s="59"/>
      <c r="AF59" s="117" t="str">
        <f>IF(ISNUMBER('S1 Part 1'!AF59),'S1 Part 1'!AF59-SUM('S11'!T59,'S12'!T59,'S13'!AC59,S1M!Z59,0), "NaN")</f>
        <v>NaN</v>
      </c>
      <c r="AG59" s="16"/>
      <c r="AH59" s="59"/>
      <c r="AI59" s="117" t="str">
        <f>IF(ISNUMBER('S1 Part 1'!AI59),'S1 Part 1'!AI59-'S13'!AF59, "NaN")</f>
        <v>NaN</v>
      </c>
      <c r="AJ59" s="16"/>
      <c r="AK59" s="59"/>
      <c r="AL59" s="117" t="str">
        <f>IF(ISNUMBER('S1 Part 1'!AL59),'S1 Part 1'!AL59-IF(ISNUMBER('S13'!AI59),'S13'!AI59,0), "NaN")</f>
        <v>NaN</v>
      </c>
      <c r="AM59" s="16"/>
      <c r="AN59" s="59"/>
      <c r="AO59" s="117" t="str">
        <f>IF(ISNUMBER('S1 Part 1'!AO59),'S1 Part 1'!AO59-IF(ISNUMBER('S13'!AL59),'S13'!AL59,0), "NaN")</f>
        <v>NaN</v>
      </c>
      <c r="AP59" s="16"/>
      <c r="AQ59" s="59"/>
      <c r="AR59" s="117" t="str">
        <f>IF(ISNUMBER('S1 Part 1'!AR59),'S1 Part 1'!AR59-SUM('S11'!W59,'S12'!W59,'S13'!AO59,S1M!AC59), "NaN")</f>
        <v>NaN</v>
      </c>
      <c r="AS59" s="16"/>
      <c r="AT59" s="59"/>
      <c r="AU59" s="117" t="str">
        <f>IF(ISNUMBER('S1 Part 1'!AU59),'S1 Part 1'!AU59-SUM('S11'!Z59,'S12'!Z59,'S13'!AR59,S1M!AF59), "NaN")</f>
        <v>NaN</v>
      </c>
      <c r="AV59" s="16"/>
      <c r="AW59" s="59"/>
      <c r="AX59" s="117" t="str">
        <f>IF(ISNUMBER('S1 Part 1'!AX59),'S1 Part 1'!AX59-SUM('S11'!AC59,'S12'!AC59,'S13'!AU59,S1M!AI59), "NaN")</f>
        <v>NaN</v>
      </c>
      <c r="AY59" s="16"/>
      <c r="AZ59" s="59"/>
      <c r="BA59" s="117" t="str">
        <f>IF(ISNUMBER('S1 Part 1'!BA59),'S1 Part 1'!BA59-SUM('S11'!AF59,'S12'!AF59), "NaN")</f>
        <v>NaN</v>
      </c>
      <c r="BB59" s="16"/>
      <c r="BC59" s="59"/>
      <c r="BD59" s="117" t="str">
        <f>IF(ISNUMBER('S1 Part 1'!BD59),'S1 Part 1'!BD59-SUM('S11'!AI59,'S12'!AI59), "NaN")</f>
        <v>NaN</v>
      </c>
      <c r="BE59" s="16"/>
      <c r="BF59" s="59"/>
      <c r="BG59" s="117" t="str">
        <f>IF(SUM('S11'!AL59,'S11'!AO59,'S12'!AL59,'S12'!AO59)=0,"NaN",'S1 Part 1'!BD59-SUM('S11'!AL59,'S11'!AO59,'S12'!AL59,'S12'!AO59))</f>
        <v>NaN</v>
      </c>
      <c r="BH59" s="16"/>
      <c r="BI59" s="59"/>
      <c r="BJ59" s="117" t="str">
        <f>IF(SUM('S11'!AR59,'S11'!AU59,'S12'!AR59,'S12'!AU59)=0,"NaN",'S1 Part 1'!BD59-SUM('S11'!AR59,'S11'!AU59,'S12'!AR59,'S12'!AU59))</f>
        <v>NaN</v>
      </c>
      <c r="BK59" s="16"/>
      <c r="BL59" s="59"/>
      <c r="BM59" s="117" t="str">
        <f>IF(ISNUMBER('S1 Part 1'!BD59),'S2'!ED59-'S1 Part 1'!BD59, "NaN")</f>
        <v>NaN</v>
      </c>
      <c r="BN59" s="16"/>
      <c r="BO59" s="59"/>
      <c r="BP59" s="117" t="str">
        <f>IF(ISNUMBER('S1 Part 1'!BG59),'S1 Part 1'!BG59-SUM('S11'!AX59,'S12'!AX59,'S13'!AX59), "NaN")</f>
        <v>NaN</v>
      </c>
      <c r="BQ59" s="16"/>
      <c r="BR59" s="59"/>
      <c r="BS59" s="117" t="str">
        <f>IF(ISNUMBER('S1 Part 1'!BJ59),'S1 Part 1'!BJ59-SUM('S11'!BA59,'S12'!BA59,'S13'!BA59,S1M!AL59), "NaN")</f>
        <v>NaN</v>
      </c>
      <c r="BT59" s="16"/>
      <c r="BU59" s="59"/>
      <c r="BV59" s="117" t="str">
        <f>IF(ISNUMBER('S1 Part 1'!BM59),'S1 Part 1'!BM59-SUM('S11'!BD59,'S12'!BD59,'S13'!BD59,S1M!AO59), "NaN")</f>
        <v>NaN</v>
      </c>
      <c r="BW59" s="16"/>
      <c r="BX59" s="59"/>
      <c r="BY59" s="117" t="str">
        <f>IF(ISNUMBER('S1 Part 1'!BP59),'S1 Part 1'!BP59-SUM('S11'!BG59,'S12'!BG59,'S13'!BG59,S1M!AR59), "NaN")</f>
        <v>NaN</v>
      </c>
      <c r="BZ59" s="16"/>
      <c r="CA59" s="59"/>
      <c r="CB59" s="117" t="str">
        <f>IF(ISNUMBER('S1 Part 1'!BS59),'S1 Part 1'!BS59-SUM('S11'!BJ59,'S12'!BJ59,'S13'!BJ59,S1M!AU59), "NaN")</f>
        <v>NaN</v>
      </c>
      <c r="CC59" s="16"/>
      <c r="CD59" s="59"/>
      <c r="CE59" s="117" t="str">
        <f>IF(ISNUMBER('S1 Part 1'!BV59),'S1 Part 1'!BV59-S1M!AX59, "NaN")</f>
        <v>NaN</v>
      </c>
      <c r="CF59" s="16"/>
      <c r="CG59" s="59"/>
      <c r="CH59" s="117" t="str">
        <f>IF(ISNUMBER('S1 Part 1'!BY59),'S1 Part 1'!BY59-SUM('S11'!BM59,'S12'!BM59,'S13'!BM59,S1M!BA59), "NaN")</f>
        <v>NaN</v>
      </c>
      <c r="CI59" s="16"/>
      <c r="CJ59" s="59"/>
      <c r="CK59" s="117" t="str">
        <f>IF(ISNUMBER('S1 Part 1'!CB59),'S1 Part 1'!CB59-SUM('S13'!BP59,S1M!BD59), "NaN")</f>
        <v>NaN</v>
      </c>
      <c r="CL59" s="16"/>
      <c r="CM59" s="59"/>
      <c r="CN59" s="117" t="str">
        <f>IF(ISNUMBER('S1 Part 1'!CK59),'S1 Part 1'!CK59-SUM('S11'!BP59,'S12'!BP59,'S13'!BY59,S1M!BG59), "NaN")</f>
        <v>NaN</v>
      </c>
      <c r="CO59" s="16"/>
      <c r="CP59" s="59"/>
      <c r="CQ59" s="117" t="str">
        <f>IF(ISNUMBER('S1 Part 1'!CN59),'S1 Part 1'!CN59-SUM('S11'!BS59,'S12'!BS59,'S13'!CB59,S1M!BJ59), "NaN")</f>
        <v>NaN</v>
      </c>
      <c r="CR59" s="16"/>
      <c r="CS59" s="59"/>
      <c r="CT59" s="117" t="str">
        <f>IF(ISNUMBER('S1 Part 1'!CQ59),'S1 Part 1'!CQ59-SUM('S12'!BV59,'S13'!CE59), "NaN")</f>
        <v>NaN</v>
      </c>
      <c r="CU59" s="16"/>
      <c r="CV59" s="59"/>
      <c r="CW59" s="117" t="str">
        <f>IF(ISNUMBER('S1 Part 1'!CT59),'S1 Part 1'!CT59-SUM('S11'!BV59,'S12'!BY59,'S13'!CH59,S1M!BM59), "NaN")</f>
        <v>NaN</v>
      </c>
      <c r="CX59" s="16"/>
      <c r="CY59" s="59"/>
      <c r="CZ59" s="117" t="str">
        <f>IF(ISNUMBER('S1 Part 1'!CW59),IF(ABS('S1 Part 1'!CW59-'S13'!CK59)&lt;5, 'S2'!FK59-'S13'!CK59,'S1 Part 1'!CW59-'S13'!CK59),"NaN")</f>
        <v>NaN</v>
      </c>
      <c r="DA59" s="16"/>
      <c r="DB59" s="59"/>
      <c r="DC59" s="117" t="str">
        <f>IF(ISNUMBER('S1 Part 1'!CZ59),IF(ABS('S1 Part 1'!CZ59-'S13'!CN59)&lt;5, 'S2'!FN59-'S13'!CN59,'S1 Part 1'!CZ59-'S13'!CN59),"NaN")</f>
        <v>NaN</v>
      </c>
      <c r="DD59" s="16"/>
      <c r="DE59" s="59"/>
      <c r="DF59" s="117" t="str">
        <f>IF(ISNUMBER('S1 Part 1'!DC59),'S1 Part 1'!DC59-SUM('S11'!BY59,'S12'!CB59,'S13'!CQ59,S1M!BP59), "NaN")</f>
        <v>NaN</v>
      </c>
      <c r="DG59" s="16"/>
      <c r="DH59" s="59"/>
      <c r="DI59" s="117" t="str">
        <f>IF(ISNUMBER('S1 Part 1'!DF59),IF(('S1 Part 1'!DF59-'S13'!CT59)&lt;5,'S2'!FT59-'S13'!CT59,'S1 Part 1'!DF59-'S13'!CT59),"NaN")</f>
        <v>NaN</v>
      </c>
      <c r="DJ59" s="16"/>
      <c r="DK59" s="59"/>
      <c r="DL59" s="117" t="str">
        <f>IF(ISNUMBER('S1 Part 1'!DI59),'S1 Part 1'!DI59-SUM('S11'!CB59,'S12'!CE59,'S13'!CW59,S1M!BS59), "NaN")</f>
        <v>NaN</v>
      </c>
      <c r="DM59" s="16"/>
      <c r="DN59" s="59"/>
      <c r="DO59" s="117" t="str">
        <f>IF(ISNUMBER('S1 Part 1'!DL59),'S1 Part 1'!DL59-SUM('S11'!CE59,'S12'!CH59,'S13'!CZ59,S1M!BV59), "NaN")</f>
        <v>NaN</v>
      </c>
      <c r="DP59" s="16"/>
      <c r="DQ59" s="59"/>
      <c r="DR59" s="117" t="str">
        <f>IF(ISNUMBER('S1 Part 1'!DO59),'S1 Part 1'!DO59-SUM('S11'!CH59,'S12'!CK59,S1M!BY59), "NaN")</f>
        <v>NaN</v>
      </c>
      <c r="DS59" s="16"/>
      <c r="DT59" s="59"/>
      <c r="DU59" s="117" t="str">
        <f>IF(ISNUMBER('S1 Part 1'!DR59),'S1 Part 1'!DR59-SUM('S11'!CK59,'S12'!CN59,'S13'!DC59,S1M!CB59), "NaN")</f>
        <v>NaN</v>
      </c>
      <c r="DV59" s="16"/>
      <c r="DW59" s="59"/>
      <c r="DX59" s="117" t="str">
        <f>IF(ISNUMBER('S1 Part 1'!DU59),'S1 Part 1'!DU59-IF(ISNUMBER('S13'!DF59),'S13'!DF59,0), "NaN")</f>
        <v>NaN</v>
      </c>
      <c r="DY59" s="16"/>
      <c r="DZ59" s="59"/>
      <c r="EA59" s="117" t="str">
        <f>IF(ISNUMBER('S1 Part 1'!DX59),'S1 Part 1'!DX59-SUM('S11'!CN59,'S12'!CQ59,'S13'!DI59,S1M!CE59), "NaN")</f>
        <v>NaN</v>
      </c>
      <c r="EB59" s="16"/>
      <c r="EC59" s="59"/>
      <c r="ED59" s="117" t="str">
        <f>IF(ISNUMBER('S1 Part 1'!EA59),'S1 Part 1'!EA59-SUM('S11'!CQ59,'S12'!CT59,'S13'!DL59,S1M!CH59), "NaN")</f>
        <v>NaN</v>
      </c>
      <c r="EE59" s="16"/>
      <c r="EF59" s="59"/>
      <c r="EG59" s="117" t="str">
        <f>IF(ISNUMBER('S1 Part 1'!ED59),IF(ABS('S1 Part 1'!ED59-SUM('S11'!CT59,'S12'!CW59,'S13'!DO59,S1M!CK59))&lt;5,SUM('S1 Part 1'!ED59,'S2'!CQ59),'S1 Part 1'!ED59-SUM('S11'!CT59,'S12'!CW59,'S13'!DO59,S1M!CK59)), "NaN")</f>
        <v>NaN</v>
      </c>
      <c r="EH59" s="16"/>
      <c r="EI59" s="76"/>
      <c r="EJ59" s="116" t="str">
        <f>IF(ISNUMBER('S1 Part 2'!B59),'S1 Part 2'!B59-SUM('S11'!CW59,'S12'!CZ59,'S13'!DU59,S1M!CN59),"NaN")</f>
        <v>NaN</v>
      </c>
      <c r="EK59" s="16"/>
      <c r="EL59" s="59"/>
      <c r="EM59" s="117" t="str">
        <f>IF(ISNUMBER('S1 Part 2'!E59),'S1 Part 2'!E59-S1M!CQ59, "NaN")</f>
        <v>NaN</v>
      </c>
      <c r="EN59" s="16"/>
      <c r="EO59" s="59"/>
      <c r="EP59" s="117" t="str">
        <f>IF(ISNUMBER('S1 Part 2'!H59),'S1 Part 2'!H59-'S13'!EA59, "NaN")</f>
        <v>NaN</v>
      </c>
      <c r="EQ59" s="16"/>
      <c r="ER59" s="59"/>
      <c r="ES59" s="117" t="str">
        <f>IF(ISNUMBER('S1 Part 2'!K59),'S1 Part 2'!K59-'S13'!ED59, "NaN")</f>
        <v>NaN</v>
      </c>
      <c r="ET59" s="16"/>
      <c r="EU59" s="59"/>
      <c r="EV59" s="117" t="str">
        <f>IF(ISNUMBER('S1 Part 2'!N59),'S1 Part 2'!N59-'S13'!EJ59, "NaN")</f>
        <v>NaN</v>
      </c>
      <c r="EW59" s="16"/>
      <c r="EX59" s="59"/>
      <c r="EY59" s="117" t="str">
        <f>IF(ISNUMBER('S1 Part 2'!Q59),'S1 Part 2'!Q59-SUM('S11'!CZ59,'S12'!DC59,'S13'!EM59,S1M!CT59,S1N!H59), "NaN")</f>
        <v>NaN</v>
      </c>
      <c r="EZ59" s="16"/>
      <c r="FA59" s="59"/>
      <c r="FB59" s="117" t="str">
        <f>IF(ISNUMBER('S1 Part 2'!T59),'S1 Part 2'!T59-S1N!K59, "NaN")</f>
        <v>NaN</v>
      </c>
      <c r="FC59" s="16"/>
      <c r="FD59" s="59"/>
      <c r="FE59" s="117" t="str">
        <f>IF(ISNUMBER('S1 Part 2'!W59),'S1 Part 2'!W59-SUM('S11'!DC59,'S12'!DF59,'S13'!EP59,S1M!CW59), "NaN")</f>
        <v>NaN</v>
      </c>
      <c r="FF59" s="16"/>
      <c r="FG59" s="59"/>
      <c r="FH59" s="117" t="str">
        <f>IF(ISNUMBER('S1 Part 2'!Z59),'S1 Part 2'!Z59-S1N!N59, "NaN")</f>
        <v>NaN</v>
      </c>
      <c r="FI59" s="16"/>
      <c r="FJ59" s="59"/>
      <c r="FK59" s="117" t="str">
        <f>IF(ISNUMBER('S1 Part 2'!AC59),'S1 Part 2'!AC59-SUM('S11'!DF59,'S12'!DI59,'S13'!ES59,S1M!CZ59), "NaN")</f>
        <v>NaN</v>
      </c>
      <c r="FL59" s="16"/>
      <c r="FM59" s="59"/>
      <c r="FN59" s="117" t="str">
        <f>IF(ISNUMBER('S1 Part 2'!AF59),'S1 Part 2'!AF59-SUM('S11'!DI59,'S12'!DL59,'S13'!EV59,S1M!DC59), "NaN")</f>
        <v>NaN</v>
      </c>
      <c r="FO59" s="16"/>
      <c r="FP59" s="59"/>
      <c r="FQ59" s="117" t="str">
        <f>IF(ISNUMBER('S1 Part 2'!AI59),'S1 Part 2'!AI59-SUM('S11'!DL59,'S12'!DO59,'S13'!EY59,S1M!DF59), "NaN")</f>
        <v>NaN</v>
      </c>
      <c r="FR59" s="16"/>
      <c r="FS59" s="59"/>
      <c r="FT59" s="117" t="str">
        <f>IF(ISNUMBER('S1 Part 2'!AL59),'S1 Part 2'!AL59-SUM('S11'!DO59,'S12'!DR59,'S13'!FB59,S1M!DI59), "NaN")</f>
        <v>NaN</v>
      </c>
      <c r="FU59" s="16"/>
      <c r="FV59" s="59"/>
      <c r="FW59" s="117" t="str">
        <f>IF(ISNUMBER('S1 Part 2'!AO59),'S1 Part 2'!AO59-SUM('S11'!DR59,'S12'!DU59,'S13'!FE59,S1M!DL59), "NaN")</f>
        <v>NaN</v>
      </c>
      <c r="FX59" s="16"/>
      <c r="FY59" s="59"/>
      <c r="FZ59" s="117" t="str">
        <f>IF(SUM('S11'!DU59,'S11'!DX59,'S12'!DX59,'S12'!EA59)=0,"NaN",'S1 Part 2'!AO59-SUM('S11'!DU59,'S11'!DX59,'S12'!DX59,'S12'!EA59,'S13'!FE59,S1M!DL59))</f>
        <v>NaN</v>
      </c>
      <c r="GA59" s="16"/>
      <c r="GB59" s="59"/>
      <c r="GC59" s="117" t="str">
        <f>IF(SUM('S11'!EA59,'S11'!ED59,'S12'!ED59,'S12'!EG59)=0,"NaN",'S1 Part 2'!AO59-SUM('S11'!EA59,'S11'!ED59,'S12'!ED59,'S12'!EG59,'S13'!FE59,S1M!DL59))</f>
        <v>NaN</v>
      </c>
      <c r="GD59" s="16"/>
      <c r="GE59" s="59"/>
      <c r="GF59" s="117" t="str">
        <f>IF(ISNUMBER('S1 Part 2'!AO59),'S2'!AL59-'S1 Part 2'!AO59, "NaN")</f>
        <v>NaN</v>
      </c>
      <c r="GG59" s="16"/>
      <c r="GH59" s="59"/>
      <c r="GI59" s="117" t="str">
        <f>IF(ISNUMBER('S1 Part 2'!AR59),'S1 Part 2'!AR59-SUM('S11'!EG59,'S12'!EJ59,'S13'!FH59,S1M!DO59), "NaN")</f>
        <v>NaN</v>
      </c>
      <c r="GJ59" s="16"/>
      <c r="GK59" s="59"/>
      <c r="GL59" s="117" t="str">
        <f>IF(ISNUMBER('S1 Part 2'!AU59),'S1 Part 2'!AU59-SUM('S11'!EJ59,'S12'!EM59,'S13'!FK59,S1M!DR59), "NaN")</f>
        <v>NaN</v>
      </c>
      <c r="GM59" s="16"/>
      <c r="GN59" s="59"/>
      <c r="GO59" s="117" t="str">
        <f>IF(ISNUMBER('S1 Part 2'!AX59),'S1 Part 2'!AX59-SUM('S11'!EM59,'S12'!EP59,'S13'!FN59,S1M!DU59), "NaN")</f>
        <v>NaN</v>
      </c>
      <c r="GP59" s="16"/>
      <c r="GQ59" s="59"/>
      <c r="GR59" s="117" t="str">
        <f>IF(ISNUMBER('S1 Part 2'!BA59),'S1 Part 2'!BA59-IF(ISNUMBER('S13'!FQ59),'S13'!FQ59,0), "NaN")</f>
        <v>NaN</v>
      </c>
      <c r="GS59" s="16"/>
      <c r="GT59" s="59"/>
      <c r="GU59" s="117" t="str">
        <f>IF(ISNUMBER('S1 Part 2'!BD59),'S1 Part 2'!BD59-SUM('S11'!EP59,'S12'!ES59,'S13'!FT59,S1M!DX59), "NaN")</f>
        <v>NaN</v>
      </c>
      <c r="GV59" s="16"/>
      <c r="GW59" s="59"/>
      <c r="GX59" s="117" t="str">
        <f>IF(ISNUMBER('S1 Part 2'!BG59),'S1 Part 2'!BG59-SUM('S11'!ES59,'S12'!EV59,'S13'!FW59,S1M!EA59), "NaN")</f>
        <v>NaN</v>
      </c>
      <c r="GY59" s="16"/>
      <c r="GZ59" s="59"/>
      <c r="HA59" s="117" t="str">
        <f>IF(ISNUMBER('S1 Part 2'!BJ59),'S1 Part 2'!BJ59-IF(ISNUMBER(S1M!ED59),S1M!ED59,0), "NaN")</f>
        <v>NaN</v>
      </c>
      <c r="HB59" s="16"/>
      <c r="HC59" s="59"/>
      <c r="HD59" s="117" t="str">
        <f>IF(ISNUMBER('S1 Part 2'!BM59),'S1 Part 2'!BM59-IF(ISNUMBER(S1M!EG59),S1M!EG59,0), "NaN")</f>
        <v>NaN</v>
      </c>
      <c r="HE59" s="16"/>
      <c r="HF59" s="59"/>
      <c r="HG59" s="117" t="str">
        <f>IF(ISNUMBER('S1 Part 2'!BP59),'S1 Part 2'!BP59-SUM('S11'!EV59,'S12'!EY59,'S13'!FZ59,S1M!EJ59), "NaN")</f>
        <v>NaN</v>
      </c>
      <c r="HH59" s="16"/>
      <c r="HI59" s="59"/>
      <c r="HJ59" s="117" t="str">
        <f>IF(ISNUMBER('S1 Part 2'!BS59),'S1 Part 2'!BS59-SUM('S12'!FB59,'S13'!GC59), "NaN")</f>
        <v>NaN</v>
      </c>
      <c r="HK59" s="16"/>
      <c r="HL59" s="59"/>
      <c r="HM59" s="117" t="str">
        <f>IF(ISNUMBER('S1 Part 2'!BV59),'S1 Part 2'!BV59-SUM('S11'!EY59,'S12'!FE59,'S13'!GF59,S1M!EM59), "NaN")</f>
        <v>NaN</v>
      </c>
      <c r="HN59" s="16"/>
      <c r="HO59" s="59"/>
      <c r="HP59" s="117" t="str">
        <f>IF(ISNUMBER('S1 Part 2'!BY59),'S1 Part 2'!BY59-SUM('S11'!FB59,'S12'!FH59,'S13'!GI59,S1M!EP59), "NaN")</f>
        <v>NaN</v>
      </c>
      <c r="HQ59" s="16"/>
      <c r="HR59" s="59"/>
      <c r="HS59" s="117" t="str">
        <f>IF(ISNUMBER('S1 Part 2'!CB59),IF(ABS('S1 Part 2'!CB59-'S13'!GL59)&lt;5, 'S2'!BS59-'S13'!GL59,'S1 Part 2'!CB59-'S13'!GL59),"NaN")</f>
        <v>NaN</v>
      </c>
      <c r="HT59" s="16"/>
      <c r="HU59" s="59"/>
      <c r="HV59" s="117" t="str">
        <f>IF(ISNUMBER('S1 Part 2'!CE59),'S1 Part 2'!CE59-SUM('S11'!FE59,'S12'!FK59,'S13'!GO59,S1M!ES59), "NaN")</f>
        <v>NaN</v>
      </c>
      <c r="HW59" s="16"/>
      <c r="HX59" s="59"/>
      <c r="HY59" s="117" t="str">
        <f>IF(ISNUMBER('S1 Part 2'!CH59),'S1 Part 2'!CH59-IF(ISNUMBER(S1M!EV59),S1M!EV59,0), "NaN")</f>
        <v>NaN</v>
      </c>
      <c r="HZ59" s="16"/>
      <c r="IA59" s="59"/>
      <c r="IB59" s="117" t="str">
        <f>IF(ISNUMBER('S1 Part 2'!CK59),'S1 Part 2'!CK59-SUM('S11'!FH59,'S12'!FN59,'S13'!GR59,S1M!EY59), "NaN")</f>
        <v>NaN</v>
      </c>
      <c r="IC59" s="16"/>
      <c r="ID59" s="59"/>
      <c r="IE59" s="117" t="str">
        <f>IF(ISNUMBER('S1 Part 2'!CN59),'S1 Part 2'!CN59-IF(ISNUMBER('S13'!GU59),'S13'!GU59,0), "NaN")</f>
        <v>NaN</v>
      </c>
      <c r="IF59" s="16"/>
      <c r="IG59" s="59"/>
      <c r="IH59" s="117" t="str">
        <f>IF(ISNUMBER('S1 Part 2'!CQ59),'S1 Part 2'!CQ59-SUM('S11'!FK59,'S12'!FQ59,'S13'!GX59,S1M!FB59), "NaN")</f>
        <v>NaN</v>
      </c>
      <c r="II59" s="16"/>
      <c r="IJ59" s="59"/>
      <c r="IK59" s="117" t="str">
        <f>IF(ISNUMBER('S1 Part 2'!CT59),'S1 Part 2'!CT59-SUM('S11'!FN59,'S12'!FT59,'S13'!HA59,S1M!FE59), "NaN")</f>
        <v>NaN</v>
      </c>
      <c r="IL59" s="16"/>
      <c r="IM59" s="59"/>
      <c r="IN59" s="117" t="str">
        <f>IF(ISNUMBER('S1 Part 2'!CW59),'S1 Part 2'!CW59-SUM('S11'!FQ59,'S12'!FW59,'S13'!HD59,S1M!FH59), "NaN")</f>
        <v>NaN</v>
      </c>
      <c r="IO59" s="16"/>
      <c r="IP59" s="59"/>
      <c r="IQ59" s="117" t="str">
        <f>IF(ISNUMBER('S1 Part 2'!CZ59),'S1 Part 2'!CZ59-SUM('S11'!FT59,'S12'!FZ59,'S13'!HG59,S1M!FK59), "NaN")</f>
        <v>NaN</v>
      </c>
      <c r="IR59" s="16"/>
      <c r="IS59" s="59"/>
      <c r="IT59" s="117" t="str">
        <f>IF(ISNUMBER('S1 Part 2'!DC59),'S1 Part 2'!DC59-SUM('S1 Part 2'!Z59,'S11'!FW59,'S12'!GC59,'S13'!HM59,S1M!FN59), "NaN")</f>
        <v>NaN</v>
      </c>
      <c r="IU59" s="16"/>
      <c r="IV59" s="59"/>
      <c r="IW59" s="117" t="str">
        <f>IF(ISNUMBER('S1 Part 2'!DF59),'S1 Part 2'!DF59-SUM('S1 Part 2'!Z59,'S11'!FZ59,'S12'!GF59,'S13'!HP59,S1M!FQ59), "NaN")</f>
        <v>NaN</v>
      </c>
      <c r="IX59" s="16"/>
      <c r="IY59" s="59"/>
      <c r="IZ59" s="117" t="str">
        <f>IF(ISNUMBER('S1 Part 2'!DI59),'S1 Part 2'!DI59-SUM('S11'!GC59,'S12'!GI59,'S13'!HS59,S1M!FT59), "NaN")</f>
        <v>NaN</v>
      </c>
      <c r="JA59" s="16"/>
      <c r="JB59" s="59"/>
      <c r="JC59" s="117" t="str">
        <f>IF(ISNUMBER('S1 Part 2'!DL59),'S1 Part 2'!DL59-IF(ISNUMBER(S1M!FW59),S1M!FW59,0), "NaN")</f>
        <v>NaN</v>
      </c>
      <c r="JD59" s="16"/>
      <c r="JE59" s="59"/>
      <c r="JF59" s="117" t="str">
        <f>IF(ISNUMBER('S1 Part 2'!DO59),'S1 Part 2'!DO59-SUM('S11'!GF59,'S12'!GL59),"NaN")</f>
        <v>NaN</v>
      </c>
      <c r="JG59" s="16"/>
      <c r="JH59" s="59"/>
      <c r="JI59" s="117" t="str">
        <f>IF(ISNUMBER('S1 Part 2'!DR59),'S1 Part 2'!DR59-SUM('S11'!GI59,'S12'!GO59,'S13'!HY59,S1M!GC59), "NaN")</f>
        <v>NaN</v>
      </c>
      <c r="JJ59" s="16"/>
      <c r="JK59" s="59"/>
      <c r="JL59" s="117" t="str">
        <f>IF(ISNUMBER('S1 Part 2'!DU59),'S1 Part 2'!DU59-SUM('S11'!GL59,'S12'!GR59,'S13'!IB59,S1M!GF59), "NaN")</f>
        <v>NaN</v>
      </c>
      <c r="JM59" s="16"/>
      <c r="JN59" s="59"/>
      <c r="JO59" s="117" t="str">
        <f>IF(ISNUMBER('S1 Part 2'!DX59),'S1 Part 2'!DX59-SUM('S11'!GO59,'S12'!GU59,'S13'!IH59,S1M!GL59), "NaN")</f>
        <v>NaN</v>
      </c>
      <c r="JP59" s="16"/>
      <c r="JQ59" s="59"/>
      <c r="JR59" s="117" t="str">
        <f>IF(ISNUMBER('S1 Part 2'!EA59),'S1 Part 2'!EA59-SUM('S11'!GR59,'S12'!GX59,'S13'!IK59,S1M!GO59), "NaN")</f>
        <v>NaN</v>
      </c>
      <c r="JS59" s="16"/>
      <c r="JT59" s="59"/>
      <c r="JU59" s="117" t="str">
        <f>IF(ISNUMBER('S1 Part 2'!ED59),IF(ABS('S1 Part 2'!ED59-SUM('S11'!GU59,'S12'!HA59,'S13'!IN59,S1M!GR59))&lt;5,SUM('S1 Part 2'!ED59,'S2'!GR59), 'S1 Part 2'!ED59-SUM('S11'!GU59,'S12'!HA59,'S13'!IN59,S1M!GR59)),"NaN")</f>
        <v>NaN</v>
      </c>
      <c r="JV59" s="16"/>
      <c r="JW59" s="59"/>
      <c r="JX59" s="118" t="str">
        <f>IF(OR(ISNUMBER('S1 Part 2'!EG59),ISNUMBER('S11'!GX59),ISNUMBER('S12'!HD59),ISNUMBER('S13'!IQ59),ISNUMBER(S1M!GU59),ISNUMBER('S2'!HA59)),IF(SUM('S1 Part 2'!EG59,'S2'!HA59)&lt;&gt;0,SUM('S1 Part 2'!EG59,'S2'!HA59),'S1 Part 2'!EG59-SUM('S11'!GX59,'S12'!HD59,'S13'!IQ59,S1M!GU59)),"NaN")</f>
        <v>NaN</v>
      </c>
      <c r="JY59" s="16"/>
      <c r="JZ59" s="76"/>
      <c r="KA59" s="131" t="str">
        <f>IF(SUM('EMP(persons)'!$E59,'EMP(persons)'!$H59,'EMP(persons)'!$K59,'EMP(persons)'!$N59)=0,"NaN",'EMP(persons)'!$B59-SUM('EMP(persons)'!$E59,'EMP(persons)'!$H59,'EMP(persons)'!$K59,'EMP(persons)'!$N59))</f>
        <v>NaN</v>
      </c>
      <c r="KB59" s="16"/>
      <c r="KC59" s="59"/>
      <c r="KD59" s="131" t="str">
        <f>IF(SUM('EMP(persons)'!Q59,'EMP(persons)'!T59)=0,"NaN",'EMP(persons)'!N59-SUM('EMP(persons)'!Q59,'EMP(persons)'!T59))</f>
        <v>NaN</v>
      </c>
      <c r="KE59" s="16"/>
      <c r="KF59" s="59"/>
      <c r="KG59" s="131" t="str">
        <f>IF(SUM('EMP(hours worked)'!$E59,'EMP(hours worked)'!$H59,'EMP(hours worked)'!$K59,'EMP(hours worked)'!$N59)=0,"NaN",'EMP(hours worked)'!$B59-SUM('EMP(hours worked)'!$E59,'EMP(hours worked)'!$H59,'EMP(hours worked)'!$K59,'EMP(hours worked)'!$N59))</f>
        <v>NaN</v>
      </c>
      <c r="KH59" s="16"/>
      <c r="KI59" s="59"/>
      <c r="KJ59" s="131" t="str">
        <f>IF(SUM('EMP(hours worked)'!Q59,'EMP(hours worked)'!T59)=0,"NaN",'EMP(hours worked)'!N59-SUM('EMP(hours worked)'!Q58,'EMP(hours worked)'!T59))</f>
        <v>NaN</v>
      </c>
      <c r="KK59" s="16"/>
      <c r="KL59" s="59"/>
    </row>
    <row r="60" spans="1:298" s="32" customFormat="1" ht="10.5" x14ac:dyDescent="0.25">
      <c r="A60" s="115" t="s">
        <v>732</v>
      </c>
      <c r="B60" s="117" t="str">
        <f>IF(ISNUMBER('S1 Part 1'!B60),'S1 Part 1'!B60-SUM('S11'!B60,'S12'!B60,'S13'!B60,S1M!B60), "NaN")</f>
        <v>NaN</v>
      </c>
      <c r="C60" s="16"/>
      <c r="D60" s="59"/>
      <c r="E60" s="117" t="str">
        <f>IF(ISNUMBER('S1 Part 1'!E60),'S1 Part 1'!E60-SUM('S13'!E60,S1M!E60), "NaN")</f>
        <v>NaN</v>
      </c>
      <c r="F60" s="16"/>
      <c r="G60" s="59"/>
      <c r="H60" s="117" t="str">
        <f>IF(ISNUMBER('S1 Part 1'!H60),'S1 Part 1'!H60-SUM('S13'!H60,S1M!H60), "NaN")</f>
        <v>NaN</v>
      </c>
      <c r="I60" s="16"/>
      <c r="J60" s="59"/>
      <c r="K60" s="117" t="str">
        <f>IF(ISNUMBER('S1 Part 1'!K60),'S1 Part 1'!K60-'S13'!K60, "NaN")</f>
        <v>NaN</v>
      </c>
      <c r="L60" s="16"/>
      <c r="M60" s="59"/>
      <c r="N60" s="117" t="str">
        <f>IF(ISNUMBER('S1 Part 1'!N60),'S1 Part 1'!N60-SUM('S11'!E60,'S12'!E60,'S13'!N60,S1M!K60), "NaN")</f>
        <v>NaN</v>
      </c>
      <c r="O60" s="16"/>
      <c r="P60" s="59"/>
      <c r="Q60" s="117" t="str">
        <f>IF(ISNUMBER('S1 Part 1'!Q60),'S1 Part 1'!Q60-SUM('S11'!H60,'S12'!H60,'S13'!Q60,S1M!N60), "NaN")</f>
        <v>NaN</v>
      </c>
      <c r="R60" s="16"/>
      <c r="S60" s="59"/>
      <c r="T60" s="117" t="str">
        <f>IF(ISNUMBER('S1 Part 1'!T60),'S1 Part 1'!T60-SUM('S11'!K60,'S12'!K60,'S13'!T60,S1M!Q60), "NaN")</f>
        <v>NaN</v>
      </c>
      <c r="U60" s="16"/>
      <c r="V60" s="59"/>
      <c r="W60" s="117" t="str">
        <f>IF(ISNUMBER('S1 Part 1'!W60),'S1 Part 1'!W60-SUM('S11'!N60,'S12'!N60,'S13'!W60,S1M!T60), "NaN")</f>
        <v>NaN</v>
      </c>
      <c r="X60" s="16"/>
      <c r="Y60" s="59"/>
      <c r="Z60" s="117" t="str">
        <f>IF(ISNUMBER('S1 Part 1'!Z60),'S1 Part 1'!Z60-SUM('S11'!Q60,'S12'!Q60,'S13'!Z60,S1M!W60,S1N!B60), "NaN")</f>
        <v>NaN</v>
      </c>
      <c r="AA60" s="16"/>
      <c r="AB60" s="59"/>
      <c r="AC60" s="117" t="str">
        <f>IF(ISNUMBER('S1 Part 1'!AC60),'S1 Part 1'!AC60-S1N!E60, "NaN")</f>
        <v>NaN</v>
      </c>
      <c r="AD60" s="16"/>
      <c r="AE60" s="59"/>
      <c r="AF60" s="117" t="str">
        <f>IF(ISNUMBER('S1 Part 1'!AF60),'S1 Part 1'!AF60-SUM('S11'!T60,'S12'!T60,'S13'!AC60,S1M!Z60,0), "NaN")</f>
        <v>NaN</v>
      </c>
      <c r="AG60" s="16"/>
      <c r="AH60" s="59"/>
      <c r="AI60" s="117" t="str">
        <f>IF(ISNUMBER('S1 Part 1'!AI60),'S1 Part 1'!AI60-'S13'!AF60, "NaN")</f>
        <v>NaN</v>
      </c>
      <c r="AJ60" s="16"/>
      <c r="AK60" s="59"/>
      <c r="AL60" s="117" t="str">
        <f>IF(ISNUMBER('S1 Part 1'!AL60),'S1 Part 1'!AL60-IF(ISNUMBER('S13'!AI60),'S13'!AI60,0), "NaN")</f>
        <v>NaN</v>
      </c>
      <c r="AM60" s="16"/>
      <c r="AN60" s="59"/>
      <c r="AO60" s="117" t="str">
        <f>IF(ISNUMBER('S1 Part 1'!AO60),'S1 Part 1'!AO60-IF(ISNUMBER('S13'!AL60),'S13'!AL60,0), "NaN")</f>
        <v>NaN</v>
      </c>
      <c r="AP60" s="16"/>
      <c r="AQ60" s="59"/>
      <c r="AR60" s="117" t="str">
        <f>IF(ISNUMBER('S1 Part 1'!AR60),'S1 Part 1'!AR60-SUM('S11'!W60,'S12'!W60,'S13'!AO60,S1M!AC60), "NaN")</f>
        <v>NaN</v>
      </c>
      <c r="AS60" s="16"/>
      <c r="AT60" s="59"/>
      <c r="AU60" s="117" t="str">
        <f>IF(ISNUMBER('S1 Part 1'!AU60),'S1 Part 1'!AU60-SUM('S11'!Z60,'S12'!Z60,'S13'!AR60,S1M!AF60), "NaN")</f>
        <v>NaN</v>
      </c>
      <c r="AV60" s="16"/>
      <c r="AW60" s="59"/>
      <c r="AX60" s="117" t="str">
        <f>IF(ISNUMBER('S1 Part 1'!AX60),'S1 Part 1'!AX60-SUM('S11'!AC60,'S12'!AC60,'S13'!AU60,S1M!AI60), "NaN")</f>
        <v>NaN</v>
      </c>
      <c r="AY60" s="16"/>
      <c r="AZ60" s="59"/>
      <c r="BA60" s="117" t="str">
        <f>IF(ISNUMBER('S1 Part 1'!BA60),'S1 Part 1'!BA60-SUM('S11'!AF60,'S12'!AF60), "NaN")</f>
        <v>NaN</v>
      </c>
      <c r="BB60" s="16"/>
      <c r="BC60" s="59"/>
      <c r="BD60" s="117" t="str">
        <f>IF(ISNUMBER('S1 Part 1'!BD60),'S1 Part 1'!BD60-SUM('S11'!AI60,'S12'!AI60), "NaN")</f>
        <v>NaN</v>
      </c>
      <c r="BE60" s="16"/>
      <c r="BF60" s="59"/>
      <c r="BG60" s="117" t="str">
        <f>IF(SUM('S11'!AL60,'S11'!AO60,'S12'!AL60,'S12'!AO60)=0,"NaN",'S1 Part 1'!BD60-SUM('S11'!AL60,'S11'!AO60,'S12'!AL60,'S12'!AO60))</f>
        <v>NaN</v>
      </c>
      <c r="BH60" s="16"/>
      <c r="BI60" s="59"/>
      <c r="BJ60" s="117" t="str">
        <f>IF(SUM('S11'!AR60,'S11'!AU60,'S12'!AR60,'S12'!AU60)=0,"NaN",'S1 Part 1'!BD60-SUM('S11'!AR60,'S11'!AU60,'S12'!AR60,'S12'!AU60))</f>
        <v>NaN</v>
      </c>
      <c r="BK60" s="16"/>
      <c r="BL60" s="59"/>
      <c r="BM60" s="117" t="str">
        <f>IF(ISNUMBER('S1 Part 1'!BD60),'S2'!ED60-'S1 Part 1'!BD60, "NaN")</f>
        <v>NaN</v>
      </c>
      <c r="BN60" s="16"/>
      <c r="BO60" s="59"/>
      <c r="BP60" s="117" t="str">
        <f>IF(ISNUMBER('S1 Part 1'!BG60),'S1 Part 1'!BG60-SUM('S11'!AX60,'S12'!AX60,'S13'!AX60), "NaN")</f>
        <v>NaN</v>
      </c>
      <c r="BQ60" s="16"/>
      <c r="BR60" s="59"/>
      <c r="BS60" s="117" t="str">
        <f>IF(ISNUMBER('S1 Part 1'!BJ60),'S1 Part 1'!BJ60-SUM('S11'!BA60,'S12'!BA60,'S13'!BA60,S1M!AL60), "NaN")</f>
        <v>NaN</v>
      </c>
      <c r="BT60" s="16"/>
      <c r="BU60" s="59"/>
      <c r="BV60" s="117" t="str">
        <f>IF(ISNUMBER('S1 Part 1'!BM60),'S1 Part 1'!BM60-SUM('S11'!BD60,'S12'!BD60,'S13'!BD60,S1M!AO60), "NaN")</f>
        <v>NaN</v>
      </c>
      <c r="BW60" s="16"/>
      <c r="BX60" s="59"/>
      <c r="BY60" s="117" t="str">
        <f>IF(ISNUMBER('S1 Part 1'!BP60),'S1 Part 1'!BP60-SUM('S11'!BG60,'S12'!BG60,'S13'!BG60,S1M!AR60), "NaN")</f>
        <v>NaN</v>
      </c>
      <c r="BZ60" s="16"/>
      <c r="CA60" s="59"/>
      <c r="CB60" s="117" t="str">
        <f>IF(ISNUMBER('S1 Part 1'!BS60),'S1 Part 1'!BS60-SUM('S11'!BJ60,'S12'!BJ60,'S13'!BJ60,S1M!AU60), "NaN")</f>
        <v>NaN</v>
      </c>
      <c r="CC60" s="16"/>
      <c r="CD60" s="59"/>
      <c r="CE60" s="117" t="str">
        <f>IF(ISNUMBER('S1 Part 1'!BV60),'S1 Part 1'!BV60-S1M!AX60, "NaN")</f>
        <v>NaN</v>
      </c>
      <c r="CF60" s="16"/>
      <c r="CG60" s="59"/>
      <c r="CH60" s="117" t="str">
        <f>IF(ISNUMBER('S1 Part 1'!BY60),'S1 Part 1'!BY60-SUM('S11'!BM60,'S12'!BM60,'S13'!BM60,S1M!BA60), "NaN")</f>
        <v>NaN</v>
      </c>
      <c r="CI60" s="16"/>
      <c r="CJ60" s="59"/>
      <c r="CK60" s="117" t="str">
        <f>IF(ISNUMBER('S1 Part 1'!CB60),'S1 Part 1'!CB60-SUM('S13'!BP60,S1M!BD60), "NaN")</f>
        <v>NaN</v>
      </c>
      <c r="CL60" s="16"/>
      <c r="CM60" s="59"/>
      <c r="CN60" s="117" t="str">
        <f>IF(ISNUMBER('S1 Part 1'!CK60),'S1 Part 1'!CK60-SUM('S11'!BP60,'S12'!BP60,'S13'!BY60,S1M!BG60), "NaN")</f>
        <v>NaN</v>
      </c>
      <c r="CO60" s="16"/>
      <c r="CP60" s="59"/>
      <c r="CQ60" s="117" t="str">
        <f>IF(ISNUMBER('S1 Part 1'!CN60),'S1 Part 1'!CN60-SUM('S11'!BS60,'S12'!BS60,'S13'!CB60,S1M!BJ60), "NaN")</f>
        <v>NaN</v>
      </c>
      <c r="CR60" s="16"/>
      <c r="CS60" s="59"/>
      <c r="CT60" s="117" t="str">
        <f>IF(ISNUMBER('S1 Part 1'!CQ60),'S1 Part 1'!CQ60-SUM('S12'!BV60,'S13'!CE60), "NaN")</f>
        <v>NaN</v>
      </c>
      <c r="CU60" s="16"/>
      <c r="CV60" s="59"/>
      <c r="CW60" s="117" t="str">
        <f>IF(ISNUMBER('S1 Part 1'!CT60),'S1 Part 1'!CT60-SUM('S11'!BV60,'S12'!BY60,'S13'!CH60,S1M!BM60), "NaN")</f>
        <v>NaN</v>
      </c>
      <c r="CX60" s="16"/>
      <c r="CY60" s="59"/>
      <c r="CZ60" s="117" t="str">
        <f>IF(ISNUMBER('S1 Part 1'!CW60),IF(ABS('S1 Part 1'!CW60-'S13'!CK60)&lt;5, 'S2'!FK60-'S13'!CK60,'S1 Part 1'!CW60-'S13'!CK60),"NaN")</f>
        <v>NaN</v>
      </c>
      <c r="DA60" s="16"/>
      <c r="DB60" s="59"/>
      <c r="DC60" s="117" t="str">
        <f>IF(ISNUMBER('S1 Part 1'!CZ60),IF(ABS('S1 Part 1'!CZ60-'S13'!CN60)&lt;5, 'S2'!FN60-'S13'!CN60,'S1 Part 1'!CZ60-'S13'!CN60),"NaN")</f>
        <v>NaN</v>
      </c>
      <c r="DD60" s="16"/>
      <c r="DE60" s="59"/>
      <c r="DF60" s="117" t="str">
        <f>IF(ISNUMBER('S1 Part 1'!DC60),'S1 Part 1'!DC60-SUM('S11'!BY60,'S12'!CB60,'S13'!CQ60,S1M!BP60), "NaN")</f>
        <v>NaN</v>
      </c>
      <c r="DG60" s="16"/>
      <c r="DH60" s="59"/>
      <c r="DI60" s="117" t="str">
        <f>IF(ISNUMBER('S1 Part 1'!DF60),IF(('S1 Part 1'!DF60-'S13'!CT60)&lt;5,'S2'!FT60-'S13'!CT60,'S1 Part 1'!DF60-'S13'!CT60),"NaN")</f>
        <v>NaN</v>
      </c>
      <c r="DJ60" s="16"/>
      <c r="DK60" s="59"/>
      <c r="DL60" s="117" t="str">
        <f>IF(ISNUMBER('S1 Part 1'!DI60),'S1 Part 1'!DI60-SUM('S11'!CB60,'S12'!CE60,'S13'!CW60,S1M!BS60), "NaN")</f>
        <v>NaN</v>
      </c>
      <c r="DM60" s="16"/>
      <c r="DN60" s="59"/>
      <c r="DO60" s="117" t="str">
        <f>IF(ISNUMBER('S1 Part 1'!DL60),'S1 Part 1'!DL60-SUM('S11'!CE60,'S12'!CH60,'S13'!CZ60,S1M!BV60), "NaN")</f>
        <v>NaN</v>
      </c>
      <c r="DP60" s="16"/>
      <c r="DQ60" s="59"/>
      <c r="DR60" s="117" t="str">
        <f>IF(ISNUMBER('S1 Part 1'!DO60),'S1 Part 1'!DO60-SUM('S11'!CH60,'S12'!CK60,S1M!BY60), "NaN")</f>
        <v>NaN</v>
      </c>
      <c r="DS60" s="16"/>
      <c r="DT60" s="59"/>
      <c r="DU60" s="117" t="str">
        <f>IF(ISNUMBER('S1 Part 1'!DR60),'S1 Part 1'!DR60-SUM('S11'!CK60,'S12'!CN60,'S13'!DC60,S1M!CB60), "NaN")</f>
        <v>NaN</v>
      </c>
      <c r="DV60" s="16"/>
      <c r="DW60" s="59"/>
      <c r="DX60" s="117" t="str">
        <f>IF(ISNUMBER('S1 Part 1'!DU60),'S1 Part 1'!DU60-IF(ISNUMBER('S13'!DF60),'S13'!DF60,0), "NaN")</f>
        <v>NaN</v>
      </c>
      <c r="DY60" s="16"/>
      <c r="DZ60" s="59"/>
      <c r="EA60" s="117" t="str">
        <f>IF(ISNUMBER('S1 Part 1'!DX60),'S1 Part 1'!DX60-SUM('S11'!CN60,'S12'!CQ60,'S13'!DI60,S1M!CE60), "NaN")</f>
        <v>NaN</v>
      </c>
      <c r="EB60" s="16"/>
      <c r="EC60" s="59"/>
      <c r="ED60" s="117" t="str">
        <f>IF(ISNUMBER('S1 Part 1'!EA60),'S1 Part 1'!EA60-SUM('S11'!CQ60,'S12'!CT60,'S13'!DL60,S1M!CH60), "NaN")</f>
        <v>NaN</v>
      </c>
      <c r="EE60" s="16"/>
      <c r="EF60" s="59"/>
      <c r="EG60" s="117" t="str">
        <f>IF(ISNUMBER('S1 Part 1'!ED60),IF(ABS('S1 Part 1'!ED60-SUM('S11'!CT60,'S12'!CW60,'S13'!DO60,S1M!CK60))&lt;5,SUM('S1 Part 1'!ED60,'S2'!CQ60),'S1 Part 1'!ED60-SUM('S11'!CT60,'S12'!CW60,'S13'!DO60,S1M!CK60)), "NaN")</f>
        <v>NaN</v>
      </c>
      <c r="EH60" s="16"/>
      <c r="EI60" s="76"/>
      <c r="EJ60" s="116" t="str">
        <f>IF(ISNUMBER('S1 Part 2'!B60),'S1 Part 2'!B60-SUM('S11'!CW60,'S12'!CZ60,'S13'!DU60,S1M!CN60),"NaN")</f>
        <v>NaN</v>
      </c>
      <c r="EK60" s="16"/>
      <c r="EL60" s="59"/>
      <c r="EM60" s="117" t="str">
        <f>IF(ISNUMBER('S1 Part 2'!E60),'S1 Part 2'!E60-S1M!CQ60, "NaN")</f>
        <v>NaN</v>
      </c>
      <c r="EN60" s="16"/>
      <c r="EO60" s="59"/>
      <c r="EP60" s="117" t="str">
        <f>IF(ISNUMBER('S1 Part 2'!H60),'S1 Part 2'!H60-'S13'!EA60, "NaN")</f>
        <v>NaN</v>
      </c>
      <c r="EQ60" s="16"/>
      <c r="ER60" s="59"/>
      <c r="ES60" s="117" t="str">
        <f>IF(ISNUMBER('S1 Part 2'!K60),'S1 Part 2'!K60-'S13'!ED60, "NaN")</f>
        <v>NaN</v>
      </c>
      <c r="ET60" s="16"/>
      <c r="EU60" s="59"/>
      <c r="EV60" s="117" t="str">
        <f>IF(ISNUMBER('S1 Part 2'!N60),'S1 Part 2'!N60-'S13'!EJ60, "NaN")</f>
        <v>NaN</v>
      </c>
      <c r="EW60" s="16"/>
      <c r="EX60" s="59"/>
      <c r="EY60" s="117" t="str">
        <f>IF(ISNUMBER('S1 Part 2'!Q60),'S1 Part 2'!Q60-SUM('S11'!CZ60,'S12'!DC60,'S13'!EM60,S1M!CT60,S1N!H60), "NaN")</f>
        <v>NaN</v>
      </c>
      <c r="EZ60" s="16"/>
      <c r="FA60" s="59"/>
      <c r="FB60" s="117" t="str">
        <f>IF(ISNUMBER('S1 Part 2'!T60),'S1 Part 2'!T60-S1N!K60, "NaN")</f>
        <v>NaN</v>
      </c>
      <c r="FC60" s="16"/>
      <c r="FD60" s="59"/>
      <c r="FE60" s="117" t="str">
        <f>IF(ISNUMBER('S1 Part 2'!W60),'S1 Part 2'!W60-SUM('S11'!DC60,'S12'!DF60,'S13'!EP60,S1M!CW60), "NaN")</f>
        <v>NaN</v>
      </c>
      <c r="FF60" s="16"/>
      <c r="FG60" s="59"/>
      <c r="FH60" s="117" t="str">
        <f>IF(ISNUMBER('S1 Part 2'!Z60),'S1 Part 2'!Z60-S1N!N60, "NaN")</f>
        <v>NaN</v>
      </c>
      <c r="FI60" s="16"/>
      <c r="FJ60" s="59"/>
      <c r="FK60" s="117" t="str">
        <f>IF(ISNUMBER('S1 Part 2'!AC60),'S1 Part 2'!AC60-SUM('S11'!DF60,'S12'!DI60,'S13'!ES60,S1M!CZ60), "NaN")</f>
        <v>NaN</v>
      </c>
      <c r="FL60" s="16"/>
      <c r="FM60" s="59"/>
      <c r="FN60" s="117" t="str">
        <f>IF(ISNUMBER('S1 Part 2'!AF60),'S1 Part 2'!AF60-SUM('S11'!DI60,'S12'!DL60,'S13'!EV60,S1M!DC60), "NaN")</f>
        <v>NaN</v>
      </c>
      <c r="FO60" s="16"/>
      <c r="FP60" s="59"/>
      <c r="FQ60" s="117" t="str">
        <f>IF(ISNUMBER('S1 Part 2'!AI60),'S1 Part 2'!AI60-SUM('S11'!DL60,'S12'!DO60,'S13'!EY60,S1M!DF60), "NaN")</f>
        <v>NaN</v>
      </c>
      <c r="FR60" s="16"/>
      <c r="FS60" s="59"/>
      <c r="FT60" s="117" t="str">
        <f>IF(ISNUMBER('S1 Part 2'!AL60),'S1 Part 2'!AL60-SUM('S11'!DO60,'S12'!DR60,'S13'!FB60,S1M!DI60), "NaN")</f>
        <v>NaN</v>
      </c>
      <c r="FU60" s="16"/>
      <c r="FV60" s="59"/>
      <c r="FW60" s="117" t="str">
        <f>IF(ISNUMBER('S1 Part 2'!AO60),'S1 Part 2'!AO60-SUM('S11'!DR60,'S12'!DU60,'S13'!FE60,S1M!DL60), "NaN")</f>
        <v>NaN</v>
      </c>
      <c r="FX60" s="16"/>
      <c r="FY60" s="59"/>
      <c r="FZ60" s="117" t="str">
        <f>IF(SUM('S11'!DU60,'S11'!DX60,'S12'!DX60,'S12'!EA60)=0,"NaN",'S1 Part 2'!AO60-SUM('S11'!DU60,'S11'!DX60,'S12'!DX60,'S12'!EA60,'S13'!FE60,S1M!DL60))</f>
        <v>NaN</v>
      </c>
      <c r="GA60" s="16"/>
      <c r="GB60" s="59"/>
      <c r="GC60" s="117" t="str">
        <f>IF(SUM('S11'!EA60,'S11'!ED60,'S12'!ED60,'S12'!EG60)=0,"NaN",'S1 Part 2'!AO60-SUM('S11'!EA60,'S11'!ED60,'S12'!ED60,'S12'!EG60,'S13'!FE60,S1M!DL60))</f>
        <v>NaN</v>
      </c>
      <c r="GD60" s="16"/>
      <c r="GE60" s="59"/>
      <c r="GF60" s="117" t="str">
        <f>IF(ISNUMBER('S1 Part 2'!AO60),'S2'!AL60-'S1 Part 2'!AO60, "NaN")</f>
        <v>NaN</v>
      </c>
      <c r="GG60" s="16"/>
      <c r="GH60" s="59"/>
      <c r="GI60" s="117" t="str">
        <f>IF(ISNUMBER('S1 Part 2'!AR60),'S1 Part 2'!AR60-SUM('S11'!EG60,'S12'!EJ60,'S13'!FH60,S1M!DO60), "NaN")</f>
        <v>NaN</v>
      </c>
      <c r="GJ60" s="16"/>
      <c r="GK60" s="59"/>
      <c r="GL60" s="117" t="str">
        <f>IF(ISNUMBER('S1 Part 2'!AU60),'S1 Part 2'!AU60-SUM('S11'!EJ60,'S12'!EM60,'S13'!FK60,S1M!DR60), "NaN")</f>
        <v>NaN</v>
      </c>
      <c r="GM60" s="16"/>
      <c r="GN60" s="59"/>
      <c r="GO60" s="117" t="str">
        <f>IF(ISNUMBER('S1 Part 2'!AX60),'S1 Part 2'!AX60-SUM('S11'!EM60,'S12'!EP60,'S13'!FN60,S1M!DU60), "NaN")</f>
        <v>NaN</v>
      </c>
      <c r="GP60" s="16"/>
      <c r="GQ60" s="59"/>
      <c r="GR60" s="117" t="str">
        <f>IF(ISNUMBER('S1 Part 2'!BA60),'S1 Part 2'!BA60-IF(ISNUMBER('S13'!FQ60),'S13'!FQ60,0), "NaN")</f>
        <v>NaN</v>
      </c>
      <c r="GS60" s="16"/>
      <c r="GT60" s="59"/>
      <c r="GU60" s="117" t="str">
        <f>IF(ISNUMBER('S1 Part 2'!BD60),'S1 Part 2'!BD60-SUM('S11'!EP60,'S12'!ES60,'S13'!FT60,S1M!DX60), "NaN")</f>
        <v>NaN</v>
      </c>
      <c r="GV60" s="16"/>
      <c r="GW60" s="59"/>
      <c r="GX60" s="117" t="str">
        <f>IF(ISNUMBER('S1 Part 2'!BG60),'S1 Part 2'!BG60-SUM('S11'!ES60,'S12'!EV60,'S13'!FW60,S1M!EA60), "NaN")</f>
        <v>NaN</v>
      </c>
      <c r="GY60" s="16"/>
      <c r="GZ60" s="59"/>
      <c r="HA60" s="117" t="str">
        <f>IF(ISNUMBER('S1 Part 2'!BJ60),'S1 Part 2'!BJ60-IF(ISNUMBER(S1M!ED60),S1M!ED60,0), "NaN")</f>
        <v>NaN</v>
      </c>
      <c r="HB60" s="16"/>
      <c r="HC60" s="59"/>
      <c r="HD60" s="117" t="str">
        <f>IF(ISNUMBER('S1 Part 2'!BM60),'S1 Part 2'!BM60-IF(ISNUMBER(S1M!EG60),S1M!EG60,0), "NaN")</f>
        <v>NaN</v>
      </c>
      <c r="HE60" s="16"/>
      <c r="HF60" s="59"/>
      <c r="HG60" s="117" t="str">
        <f>IF(ISNUMBER('S1 Part 2'!BP60),'S1 Part 2'!BP60-SUM('S11'!EV60,'S12'!EY60,'S13'!FZ60,S1M!EJ60), "NaN")</f>
        <v>NaN</v>
      </c>
      <c r="HH60" s="16"/>
      <c r="HI60" s="59"/>
      <c r="HJ60" s="117" t="str">
        <f>IF(ISNUMBER('S1 Part 2'!BS60),'S1 Part 2'!BS60-SUM('S12'!FB60,'S13'!GC60), "NaN")</f>
        <v>NaN</v>
      </c>
      <c r="HK60" s="16"/>
      <c r="HL60" s="59"/>
      <c r="HM60" s="117" t="str">
        <f>IF(ISNUMBER('S1 Part 2'!BV60),'S1 Part 2'!BV60-SUM('S11'!EY60,'S12'!FE60,'S13'!GF60,S1M!EM60), "NaN")</f>
        <v>NaN</v>
      </c>
      <c r="HN60" s="16"/>
      <c r="HO60" s="59"/>
      <c r="HP60" s="117" t="str">
        <f>IF(ISNUMBER('S1 Part 2'!BY60),'S1 Part 2'!BY60-SUM('S11'!FB60,'S12'!FH60,'S13'!GI60,S1M!EP60), "NaN")</f>
        <v>NaN</v>
      </c>
      <c r="HQ60" s="16"/>
      <c r="HR60" s="59"/>
      <c r="HS60" s="117" t="str">
        <f>IF(ISNUMBER('S1 Part 2'!CB60),IF(ABS('S1 Part 2'!CB60-'S13'!GL60)&lt;5, 'S2'!BS60-'S13'!GL60,'S1 Part 2'!CB60-'S13'!GL60),"NaN")</f>
        <v>NaN</v>
      </c>
      <c r="HT60" s="16"/>
      <c r="HU60" s="59"/>
      <c r="HV60" s="117" t="str">
        <f>IF(ISNUMBER('S1 Part 2'!CE60),'S1 Part 2'!CE60-SUM('S11'!FE60,'S12'!FK60,'S13'!GO60,S1M!ES60), "NaN")</f>
        <v>NaN</v>
      </c>
      <c r="HW60" s="16"/>
      <c r="HX60" s="59"/>
      <c r="HY60" s="117" t="str">
        <f>IF(ISNUMBER('S1 Part 2'!CH60),'S1 Part 2'!CH60-IF(ISNUMBER(S1M!EV60),S1M!EV60,0), "NaN")</f>
        <v>NaN</v>
      </c>
      <c r="HZ60" s="16"/>
      <c r="IA60" s="59"/>
      <c r="IB60" s="117" t="str">
        <f>IF(ISNUMBER('S1 Part 2'!CK60),'S1 Part 2'!CK60-SUM('S11'!FH60,'S12'!FN60,'S13'!GR60,S1M!EY60), "NaN")</f>
        <v>NaN</v>
      </c>
      <c r="IC60" s="16"/>
      <c r="ID60" s="59"/>
      <c r="IE60" s="117" t="str">
        <f>IF(ISNUMBER('S1 Part 2'!CN60),'S1 Part 2'!CN60-IF(ISNUMBER('S13'!GU60),'S13'!GU60,0), "NaN")</f>
        <v>NaN</v>
      </c>
      <c r="IF60" s="16"/>
      <c r="IG60" s="59"/>
      <c r="IH60" s="117" t="str">
        <f>IF(ISNUMBER('S1 Part 2'!CQ60),'S1 Part 2'!CQ60-SUM('S11'!FK60,'S12'!FQ60,'S13'!GX60,S1M!FB60), "NaN")</f>
        <v>NaN</v>
      </c>
      <c r="II60" s="16"/>
      <c r="IJ60" s="59"/>
      <c r="IK60" s="117" t="str">
        <f>IF(ISNUMBER('S1 Part 2'!CT60),'S1 Part 2'!CT60-SUM('S11'!FN60,'S12'!FT60,'S13'!HA60,S1M!FE60), "NaN")</f>
        <v>NaN</v>
      </c>
      <c r="IL60" s="16"/>
      <c r="IM60" s="59"/>
      <c r="IN60" s="117" t="str">
        <f>IF(ISNUMBER('S1 Part 2'!CW60),'S1 Part 2'!CW60-SUM('S11'!FQ60,'S12'!FW60,'S13'!HD60,S1M!FH60), "NaN")</f>
        <v>NaN</v>
      </c>
      <c r="IO60" s="16"/>
      <c r="IP60" s="59"/>
      <c r="IQ60" s="117" t="str">
        <f>IF(ISNUMBER('S1 Part 2'!CZ60),'S1 Part 2'!CZ60-SUM('S11'!FT60,'S12'!FZ60,'S13'!HG60,S1M!FK60), "NaN")</f>
        <v>NaN</v>
      </c>
      <c r="IR60" s="16"/>
      <c r="IS60" s="59"/>
      <c r="IT60" s="117" t="str">
        <f>IF(ISNUMBER('S1 Part 2'!DC60),'S1 Part 2'!DC60-SUM('S1 Part 2'!Z60,'S11'!FW60,'S12'!GC60,'S13'!HM60,S1M!FN60), "NaN")</f>
        <v>NaN</v>
      </c>
      <c r="IU60" s="16"/>
      <c r="IV60" s="59"/>
      <c r="IW60" s="117" t="str">
        <f>IF(ISNUMBER('S1 Part 2'!DF60),'S1 Part 2'!DF60-SUM('S1 Part 2'!Z60,'S11'!FZ60,'S12'!GF60,'S13'!HP60,S1M!FQ60), "NaN")</f>
        <v>NaN</v>
      </c>
      <c r="IX60" s="16"/>
      <c r="IY60" s="59"/>
      <c r="IZ60" s="117" t="str">
        <f>IF(ISNUMBER('S1 Part 2'!DI60),'S1 Part 2'!DI60-SUM('S11'!GC60,'S12'!GI60,'S13'!HS60,S1M!FT60), "NaN")</f>
        <v>NaN</v>
      </c>
      <c r="JA60" s="16"/>
      <c r="JB60" s="59"/>
      <c r="JC60" s="117" t="str">
        <f>IF(ISNUMBER('S1 Part 2'!DL60),'S1 Part 2'!DL60-IF(ISNUMBER(S1M!FW60),S1M!FW60,0), "NaN")</f>
        <v>NaN</v>
      </c>
      <c r="JD60" s="16"/>
      <c r="JE60" s="59"/>
      <c r="JF60" s="117" t="str">
        <f>IF(ISNUMBER('S1 Part 2'!DO60),'S1 Part 2'!DO60-SUM('S11'!GF60,'S12'!GL60),"NaN")</f>
        <v>NaN</v>
      </c>
      <c r="JG60" s="16"/>
      <c r="JH60" s="59"/>
      <c r="JI60" s="117" t="str">
        <f>IF(ISNUMBER('S1 Part 2'!DR60),'S1 Part 2'!DR60-SUM('S11'!GI60,'S12'!GO60,'S13'!HY60,S1M!GC60), "NaN")</f>
        <v>NaN</v>
      </c>
      <c r="JJ60" s="16"/>
      <c r="JK60" s="59"/>
      <c r="JL60" s="117" t="str">
        <f>IF(ISNUMBER('S1 Part 2'!DU60),'S1 Part 2'!DU60-SUM('S11'!GL60,'S12'!GR60,'S13'!IB60,S1M!GF60), "NaN")</f>
        <v>NaN</v>
      </c>
      <c r="JM60" s="16"/>
      <c r="JN60" s="59"/>
      <c r="JO60" s="117" t="str">
        <f>IF(ISNUMBER('S1 Part 2'!DX60),'S1 Part 2'!DX60-SUM('S11'!GO60,'S12'!GU60,'S13'!IH60,S1M!GL60), "NaN")</f>
        <v>NaN</v>
      </c>
      <c r="JP60" s="16"/>
      <c r="JQ60" s="59"/>
      <c r="JR60" s="117" t="str">
        <f>IF(ISNUMBER('S1 Part 2'!EA60),'S1 Part 2'!EA60-SUM('S11'!GR60,'S12'!GX60,'S13'!IK60,S1M!GO60), "NaN")</f>
        <v>NaN</v>
      </c>
      <c r="JS60" s="16"/>
      <c r="JT60" s="59"/>
      <c r="JU60" s="117" t="str">
        <f>IF(ISNUMBER('S1 Part 2'!ED60),IF(ABS('S1 Part 2'!ED60-SUM('S11'!GU60,'S12'!HA60,'S13'!IN60,S1M!GR60))&lt;5,SUM('S1 Part 2'!ED60,'S2'!GR60), 'S1 Part 2'!ED60-SUM('S11'!GU60,'S12'!HA60,'S13'!IN60,S1M!GR60)),"NaN")</f>
        <v>NaN</v>
      </c>
      <c r="JV60" s="16"/>
      <c r="JW60" s="59"/>
      <c r="JX60" s="118" t="str">
        <f>IF(OR(ISNUMBER('S1 Part 2'!EG60),ISNUMBER('S11'!GX60),ISNUMBER('S12'!HD60),ISNUMBER('S13'!IQ60),ISNUMBER(S1M!GU60),ISNUMBER('S2'!HA60)),IF(SUM('S1 Part 2'!EG60,'S2'!HA60)&lt;&gt;0,SUM('S1 Part 2'!EG60,'S2'!HA60),'S1 Part 2'!EG60-SUM('S11'!GX60,'S12'!HD60,'S13'!IQ60,S1M!GU60)),"NaN")</f>
        <v>NaN</v>
      </c>
      <c r="JY60" s="16"/>
      <c r="JZ60" s="76"/>
      <c r="KA60" s="131" t="str">
        <f>IF(SUM('EMP(persons)'!$E60,'EMP(persons)'!$H60,'EMP(persons)'!$K60,'EMP(persons)'!$N60)=0,"NaN",'EMP(persons)'!$B60-SUM('EMP(persons)'!$E60,'EMP(persons)'!$H60,'EMP(persons)'!$K60,'EMP(persons)'!$N60))</f>
        <v>NaN</v>
      </c>
      <c r="KB60" s="16"/>
      <c r="KC60" s="59"/>
      <c r="KD60" s="131" t="str">
        <f>IF(SUM('EMP(persons)'!Q60,'EMP(persons)'!T60)=0,"NaN",'EMP(persons)'!N60-SUM('EMP(persons)'!Q60,'EMP(persons)'!T60))</f>
        <v>NaN</v>
      </c>
      <c r="KE60" s="16"/>
      <c r="KF60" s="59"/>
      <c r="KG60" s="131" t="str">
        <f>IF(SUM('EMP(hours worked)'!$E60,'EMP(hours worked)'!$H60,'EMP(hours worked)'!$K60,'EMP(hours worked)'!$N60)=0,"NaN",'EMP(hours worked)'!$B60-SUM('EMP(hours worked)'!$E60,'EMP(hours worked)'!$H60,'EMP(hours worked)'!$K60,'EMP(hours worked)'!$N60))</f>
        <v>NaN</v>
      </c>
      <c r="KH60" s="16"/>
      <c r="KI60" s="59"/>
      <c r="KJ60" s="131" t="str">
        <f>IF(SUM('EMP(hours worked)'!Q60,'EMP(hours worked)'!T60)=0,"NaN",'EMP(hours worked)'!N60-SUM('EMP(hours worked)'!Q59,'EMP(hours worked)'!T60))</f>
        <v>NaN</v>
      </c>
      <c r="KK60" s="16"/>
      <c r="KL60" s="59"/>
    </row>
    <row r="61" spans="1:298" s="32" customFormat="1" ht="10.5" x14ac:dyDescent="0.25">
      <c r="A61" s="115" t="s">
        <v>733</v>
      </c>
      <c r="B61" s="117" t="str">
        <f>IF(ISNUMBER('S1 Part 1'!B61),'S1 Part 1'!B61-SUM('S11'!B61,'S12'!B61,'S13'!B61,S1M!B61), "NaN")</f>
        <v>NaN</v>
      </c>
      <c r="C61" s="16"/>
      <c r="D61" s="59"/>
      <c r="E61" s="117" t="str">
        <f>IF(ISNUMBER('S1 Part 1'!E61),'S1 Part 1'!E61-SUM('S13'!E61,S1M!E61), "NaN")</f>
        <v>NaN</v>
      </c>
      <c r="F61" s="16"/>
      <c r="G61" s="59"/>
      <c r="H61" s="117" t="str">
        <f>IF(ISNUMBER('S1 Part 1'!H61),'S1 Part 1'!H61-SUM('S13'!H61,S1M!H61), "NaN")</f>
        <v>NaN</v>
      </c>
      <c r="I61" s="16"/>
      <c r="J61" s="59"/>
      <c r="K61" s="117" t="str">
        <f>IF(ISNUMBER('S1 Part 1'!K61),'S1 Part 1'!K61-'S13'!K61, "NaN")</f>
        <v>NaN</v>
      </c>
      <c r="L61" s="16"/>
      <c r="M61" s="59"/>
      <c r="N61" s="117" t="str">
        <f>IF(ISNUMBER('S1 Part 1'!N61),'S1 Part 1'!N61-SUM('S11'!E61,'S12'!E61,'S13'!N61,S1M!K61), "NaN")</f>
        <v>NaN</v>
      </c>
      <c r="O61" s="16"/>
      <c r="P61" s="59"/>
      <c r="Q61" s="117" t="str">
        <f>IF(ISNUMBER('S1 Part 1'!Q61),'S1 Part 1'!Q61-SUM('S11'!H61,'S12'!H61,'S13'!Q61,S1M!N61), "NaN")</f>
        <v>NaN</v>
      </c>
      <c r="R61" s="16"/>
      <c r="S61" s="59"/>
      <c r="T61" s="117" t="str">
        <f>IF(ISNUMBER('S1 Part 1'!T61),'S1 Part 1'!T61-SUM('S11'!K61,'S12'!K61,'S13'!T61,S1M!Q61), "NaN")</f>
        <v>NaN</v>
      </c>
      <c r="U61" s="16"/>
      <c r="V61" s="59"/>
      <c r="W61" s="117" t="str">
        <f>IF(ISNUMBER('S1 Part 1'!W61),'S1 Part 1'!W61-SUM('S11'!N61,'S12'!N61,'S13'!W61,S1M!T61), "NaN")</f>
        <v>NaN</v>
      </c>
      <c r="X61" s="16"/>
      <c r="Y61" s="59"/>
      <c r="Z61" s="117" t="str">
        <f>IF(ISNUMBER('S1 Part 1'!Z61),'S1 Part 1'!Z61-SUM('S11'!Q61,'S12'!Q61,'S13'!Z61,S1M!W61,S1N!B61), "NaN")</f>
        <v>NaN</v>
      </c>
      <c r="AA61" s="16"/>
      <c r="AB61" s="59"/>
      <c r="AC61" s="117" t="str">
        <f>IF(ISNUMBER('S1 Part 1'!AC61),'S1 Part 1'!AC61-S1N!E61, "NaN")</f>
        <v>NaN</v>
      </c>
      <c r="AD61" s="16"/>
      <c r="AE61" s="59"/>
      <c r="AF61" s="117" t="str">
        <f>IF(ISNUMBER('S1 Part 1'!AF61),'S1 Part 1'!AF61-SUM('S11'!T61,'S12'!T61,'S13'!AC61,S1M!Z61,0), "NaN")</f>
        <v>NaN</v>
      </c>
      <c r="AG61" s="16"/>
      <c r="AH61" s="59"/>
      <c r="AI61" s="117" t="str">
        <f>IF(ISNUMBER('S1 Part 1'!AI61),'S1 Part 1'!AI61-'S13'!AF61, "NaN")</f>
        <v>NaN</v>
      </c>
      <c r="AJ61" s="16"/>
      <c r="AK61" s="59"/>
      <c r="AL61" s="117" t="str">
        <f>IF(ISNUMBER('S1 Part 1'!AL61),'S1 Part 1'!AL61-IF(ISNUMBER('S13'!AI61),'S13'!AI61,0), "NaN")</f>
        <v>NaN</v>
      </c>
      <c r="AM61" s="16"/>
      <c r="AN61" s="59"/>
      <c r="AO61" s="117" t="str">
        <f>IF(ISNUMBER('S1 Part 1'!AO61),'S1 Part 1'!AO61-IF(ISNUMBER('S13'!AL61),'S13'!AL61,0), "NaN")</f>
        <v>NaN</v>
      </c>
      <c r="AP61" s="16"/>
      <c r="AQ61" s="59"/>
      <c r="AR61" s="117" t="str">
        <f>IF(ISNUMBER('S1 Part 1'!AR61),'S1 Part 1'!AR61-SUM('S11'!W61,'S12'!W61,'S13'!AO61,S1M!AC61), "NaN")</f>
        <v>NaN</v>
      </c>
      <c r="AS61" s="16"/>
      <c r="AT61" s="59"/>
      <c r="AU61" s="117" t="str">
        <f>IF(ISNUMBER('S1 Part 1'!AU61),'S1 Part 1'!AU61-SUM('S11'!Z61,'S12'!Z61,'S13'!AR61,S1M!AF61), "NaN")</f>
        <v>NaN</v>
      </c>
      <c r="AV61" s="16"/>
      <c r="AW61" s="59"/>
      <c r="AX61" s="117" t="str">
        <f>IF(ISNUMBER('S1 Part 1'!AX61),'S1 Part 1'!AX61-SUM('S11'!AC61,'S12'!AC61,'S13'!AU61,S1M!AI61), "NaN")</f>
        <v>NaN</v>
      </c>
      <c r="AY61" s="16"/>
      <c r="AZ61" s="59"/>
      <c r="BA61" s="117" t="str">
        <f>IF(ISNUMBER('S1 Part 1'!BA61),'S1 Part 1'!BA61-SUM('S11'!AF61,'S12'!AF61), "NaN")</f>
        <v>NaN</v>
      </c>
      <c r="BB61" s="16"/>
      <c r="BC61" s="59"/>
      <c r="BD61" s="117" t="str">
        <f>IF(ISNUMBER('S1 Part 1'!BD61),'S1 Part 1'!BD61-SUM('S11'!AI61,'S12'!AI61), "NaN")</f>
        <v>NaN</v>
      </c>
      <c r="BE61" s="16"/>
      <c r="BF61" s="59"/>
      <c r="BG61" s="117" t="str">
        <f>IF(SUM('S11'!AL61,'S11'!AO61,'S12'!AL61,'S12'!AO61)=0,"NaN",'S1 Part 1'!BD61-SUM('S11'!AL61,'S11'!AO61,'S12'!AL61,'S12'!AO61))</f>
        <v>NaN</v>
      </c>
      <c r="BH61" s="16"/>
      <c r="BI61" s="59"/>
      <c r="BJ61" s="117" t="str">
        <f>IF(SUM('S11'!AR61,'S11'!AU61,'S12'!AR61,'S12'!AU61)=0,"NaN",'S1 Part 1'!BD61-SUM('S11'!AR61,'S11'!AU61,'S12'!AR61,'S12'!AU61))</f>
        <v>NaN</v>
      </c>
      <c r="BK61" s="16"/>
      <c r="BL61" s="59"/>
      <c r="BM61" s="117" t="str">
        <f>IF(ISNUMBER('S1 Part 1'!BD61),'S2'!ED61-'S1 Part 1'!BD61, "NaN")</f>
        <v>NaN</v>
      </c>
      <c r="BN61" s="16"/>
      <c r="BO61" s="59"/>
      <c r="BP61" s="117" t="str">
        <f>IF(ISNUMBER('S1 Part 1'!BG61),'S1 Part 1'!BG61-SUM('S11'!AX61,'S12'!AX61,'S13'!AX61), "NaN")</f>
        <v>NaN</v>
      </c>
      <c r="BQ61" s="16"/>
      <c r="BR61" s="59"/>
      <c r="BS61" s="117" t="str">
        <f>IF(ISNUMBER('S1 Part 1'!BJ61),'S1 Part 1'!BJ61-SUM('S11'!BA61,'S12'!BA61,'S13'!BA61,S1M!AL61), "NaN")</f>
        <v>NaN</v>
      </c>
      <c r="BT61" s="16"/>
      <c r="BU61" s="59"/>
      <c r="BV61" s="117" t="str">
        <f>IF(ISNUMBER('S1 Part 1'!BM61),'S1 Part 1'!BM61-SUM('S11'!BD61,'S12'!BD61,'S13'!BD61,S1M!AO61), "NaN")</f>
        <v>NaN</v>
      </c>
      <c r="BW61" s="16"/>
      <c r="BX61" s="59"/>
      <c r="BY61" s="117" t="str">
        <f>IF(ISNUMBER('S1 Part 1'!BP61),'S1 Part 1'!BP61-SUM('S11'!BG61,'S12'!BG61,'S13'!BG61,S1M!AR61), "NaN")</f>
        <v>NaN</v>
      </c>
      <c r="BZ61" s="16"/>
      <c r="CA61" s="59"/>
      <c r="CB61" s="117" t="str">
        <f>IF(ISNUMBER('S1 Part 1'!BS61),'S1 Part 1'!BS61-SUM('S11'!BJ61,'S12'!BJ61,'S13'!BJ61,S1M!AU61), "NaN")</f>
        <v>NaN</v>
      </c>
      <c r="CC61" s="16"/>
      <c r="CD61" s="59"/>
      <c r="CE61" s="117" t="str">
        <f>IF(ISNUMBER('S1 Part 1'!BV61),'S1 Part 1'!BV61-S1M!AX61, "NaN")</f>
        <v>NaN</v>
      </c>
      <c r="CF61" s="16"/>
      <c r="CG61" s="59"/>
      <c r="CH61" s="117" t="str">
        <f>IF(ISNUMBER('S1 Part 1'!BY61),'S1 Part 1'!BY61-SUM('S11'!BM61,'S12'!BM61,'S13'!BM61,S1M!BA61), "NaN")</f>
        <v>NaN</v>
      </c>
      <c r="CI61" s="16"/>
      <c r="CJ61" s="59"/>
      <c r="CK61" s="117" t="str">
        <f>IF(ISNUMBER('S1 Part 1'!CB61),'S1 Part 1'!CB61-SUM('S13'!BP61,S1M!BD61), "NaN")</f>
        <v>NaN</v>
      </c>
      <c r="CL61" s="16"/>
      <c r="CM61" s="59"/>
      <c r="CN61" s="117" t="str">
        <f>IF(ISNUMBER('S1 Part 1'!CK61),'S1 Part 1'!CK61-SUM('S11'!BP61,'S12'!BP61,'S13'!BY61,S1M!BG61), "NaN")</f>
        <v>NaN</v>
      </c>
      <c r="CO61" s="16"/>
      <c r="CP61" s="59"/>
      <c r="CQ61" s="117" t="str">
        <f>IF(ISNUMBER('S1 Part 1'!CN61),'S1 Part 1'!CN61-SUM('S11'!BS61,'S12'!BS61,'S13'!CB61,S1M!BJ61), "NaN")</f>
        <v>NaN</v>
      </c>
      <c r="CR61" s="16"/>
      <c r="CS61" s="59"/>
      <c r="CT61" s="117" t="str">
        <f>IF(ISNUMBER('S1 Part 1'!CQ61),'S1 Part 1'!CQ61-SUM('S12'!BV61,'S13'!CE61), "NaN")</f>
        <v>NaN</v>
      </c>
      <c r="CU61" s="16"/>
      <c r="CV61" s="59"/>
      <c r="CW61" s="117" t="str">
        <f>IF(ISNUMBER('S1 Part 1'!CT61),'S1 Part 1'!CT61-SUM('S11'!BV61,'S12'!BY61,'S13'!CH61,S1M!BM61), "NaN")</f>
        <v>NaN</v>
      </c>
      <c r="CX61" s="16"/>
      <c r="CY61" s="59"/>
      <c r="CZ61" s="117" t="str">
        <f>IF(ISNUMBER('S1 Part 1'!CW61),IF(ABS('S1 Part 1'!CW61-'S13'!CK61)&lt;5, 'S2'!FK61-'S13'!CK61,'S1 Part 1'!CW61-'S13'!CK61),"NaN")</f>
        <v>NaN</v>
      </c>
      <c r="DA61" s="16"/>
      <c r="DB61" s="59"/>
      <c r="DC61" s="117" t="str">
        <f>IF(ISNUMBER('S1 Part 1'!CZ61),IF(ABS('S1 Part 1'!CZ61-'S13'!CN61)&lt;5, 'S2'!FN61-'S13'!CN61,'S1 Part 1'!CZ61-'S13'!CN61),"NaN")</f>
        <v>NaN</v>
      </c>
      <c r="DD61" s="16"/>
      <c r="DE61" s="59"/>
      <c r="DF61" s="117" t="str">
        <f>IF(ISNUMBER('S1 Part 1'!DC61),'S1 Part 1'!DC61-SUM('S11'!BY61,'S12'!CB61,'S13'!CQ61,S1M!BP61), "NaN")</f>
        <v>NaN</v>
      </c>
      <c r="DG61" s="16"/>
      <c r="DH61" s="59"/>
      <c r="DI61" s="117" t="str">
        <f>IF(ISNUMBER('S1 Part 1'!DF61),IF(('S1 Part 1'!DF61-'S13'!CT61)&lt;5,'S2'!FT61-'S13'!CT61,'S1 Part 1'!DF61-'S13'!CT61),"NaN")</f>
        <v>NaN</v>
      </c>
      <c r="DJ61" s="16"/>
      <c r="DK61" s="59"/>
      <c r="DL61" s="117" t="str">
        <f>IF(ISNUMBER('S1 Part 1'!DI61),'S1 Part 1'!DI61-SUM('S11'!CB61,'S12'!CE61,'S13'!CW61,S1M!BS61), "NaN")</f>
        <v>NaN</v>
      </c>
      <c r="DM61" s="16"/>
      <c r="DN61" s="59"/>
      <c r="DO61" s="117" t="str">
        <f>IF(ISNUMBER('S1 Part 1'!DL61),'S1 Part 1'!DL61-SUM('S11'!CE61,'S12'!CH61,'S13'!CZ61,S1M!BV61), "NaN")</f>
        <v>NaN</v>
      </c>
      <c r="DP61" s="16"/>
      <c r="DQ61" s="59"/>
      <c r="DR61" s="117" t="str">
        <f>IF(ISNUMBER('S1 Part 1'!DO61),'S1 Part 1'!DO61-SUM('S11'!CH61,'S12'!CK61,S1M!BY61), "NaN")</f>
        <v>NaN</v>
      </c>
      <c r="DS61" s="16"/>
      <c r="DT61" s="59"/>
      <c r="DU61" s="117" t="str">
        <f>IF(ISNUMBER('S1 Part 1'!DR61),'S1 Part 1'!DR61-SUM('S11'!CK61,'S12'!CN61,'S13'!DC61,S1M!CB61), "NaN")</f>
        <v>NaN</v>
      </c>
      <c r="DV61" s="16"/>
      <c r="DW61" s="59"/>
      <c r="DX61" s="117" t="str">
        <f>IF(ISNUMBER('S1 Part 1'!DU61),'S1 Part 1'!DU61-IF(ISNUMBER('S13'!DF61),'S13'!DF61,0), "NaN")</f>
        <v>NaN</v>
      </c>
      <c r="DY61" s="16"/>
      <c r="DZ61" s="59"/>
      <c r="EA61" s="117" t="str">
        <f>IF(ISNUMBER('S1 Part 1'!DX61),'S1 Part 1'!DX61-SUM('S11'!CN61,'S12'!CQ61,'S13'!DI61,S1M!CE61), "NaN")</f>
        <v>NaN</v>
      </c>
      <c r="EB61" s="16"/>
      <c r="EC61" s="59"/>
      <c r="ED61" s="117" t="str">
        <f>IF(ISNUMBER('S1 Part 1'!EA61),'S1 Part 1'!EA61-SUM('S11'!CQ61,'S12'!CT61,'S13'!DL61,S1M!CH61), "NaN")</f>
        <v>NaN</v>
      </c>
      <c r="EE61" s="16"/>
      <c r="EF61" s="59"/>
      <c r="EG61" s="117" t="str">
        <f>IF(ISNUMBER('S1 Part 1'!ED61),IF(ABS('S1 Part 1'!ED61-SUM('S11'!CT61,'S12'!CW61,'S13'!DO61,S1M!CK61))&lt;5,SUM('S1 Part 1'!ED61,'S2'!CQ61),'S1 Part 1'!ED61-SUM('S11'!CT61,'S12'!CW61,'S13'!DO61,S1M!CK61)), "NaN")</f>
        <v>NaN</v>
      </c>
      <c r="EH61" s="16"/>
      <c r="EI61" s="76"/>
      <c r="EJ61" s="116" t="str">
        <f>IF(ISNUMBER('S1 Part 2'!B61),'S1 Part 2'!B61-SUM('S11'!CW61,'S12'!CZ61,'S13'!DU61,S1M!CN61),"NaN")</f>
        <v>NaN</v>
      </c>
      <c r="EK61" s="16"/>
      <c r="EL61" s="59"/>
      <c r="EM61" s="117" t="str">
        <f>IF(ISNUMBER('S1 Part 2'!E61),'S1 Part 2'!E61-S1M!CQ61, "NaN")</f>
        <v>NaN</v>
      </c>
      <c r="EN61" s="16"/>
      <c r="EO61" s="59"/>
      <c r="EP61" s="117" t="str">
        <f>IF(ISNUMBER('S1 Part 2'!H61),'S1 Part 2'!H61-'S13'!EA61, "NaN")</f>
        <v>NaN</v>
      </c>
      <c r="EQ61" s="16"/>
      <c r="ER61" s="59"/>
      <c r="ES61" s="117" t="str">
        <f>IF(ISNUMBER('S1 Part 2'!K61),'S1 Part 2'!K61-'S13'!ED61, "NaN")</f>
        <v>NaN</v>
      </c>
      <c r="ET61" s="16"/>
      <c r="EU61" s="59"/>
      <c r="EV61" s="117" t="str">
        <f>IF(ISNUMBER('S1 Part 2'!N61),'S1 Part 2'!N61-'S13'!EJ61, "NaN")</f>
        <v>NaN</v>
      </c>
      <c r="EW61" s="16"/>
      <c r="EX61" s="59"/>
      <c r="EY61" s="117" t="str">
        <f>IF(ISNUMBER('S1 Part 2'!Q61),'S1 Part 2'!Q61-SUM('S11'!CZ61,'S12'!DC61,'S13'!EM61,S1M!CT61,S1N!H61), "NaN")</f>
        <v>NaN</v>
      </c>
      <c r="EZ61" s="16"/>
      <c r="FA61" s="59"/>
      <c r="FB61" s="117" t="str">
        <f>IF(ISNUMBER('S1 Part 2'!T61),'S1 Part 2'!T61-S1N!K61, "NaN")</f>
        <v>NaN</v>
      </c>
      <c r="FC61" s="16"/>
      <c r="FD61" s="59"/>
      <c r="FE61" s="117" t="str">
        <f>IF(ISNUMBER('S1 Part 2'!W61),'S1 Part 2'!W61-SUM('S11'!DC61,'S12'!DF61,'S13'!EP61,S1M!CW61), "NaN")</f>
        <v>NaN</v>
      </c>
      <c r="FF61" s="16"/>
      <c r="FG61" s="59"/>
      <c r="FH61" s="117" t="str">
        <f>IF(ISNUMBER('S1 Part 2'!Z61),'S1 Part 2'!Z61-S1N!N61, "NaN")</f>
        <v>NaN</v>
      </c>
      <c r="FI61" s="16"/>
      <c r="FJ61" s="59"/>
      <c r="FK61" s="117" t="str">
        <f>IF(ISNUMBER('S1 Part 2'!AC61),'S1 Part 2'!AC61-SUM('S11'!DF61,'S12'!DI61,'S13'!ES61,S1M!CZ61), "NaN")</f>
        <v>NaN</v>
      </c>
      <c r="FL61" s="16"/>
      <c r="FM61" s="59"/>
      <c r="FN61" s="117" t="str">
        <f>IF(ISNUMBER('S1 Part 2'!AF61),'S1 Part 2'!AF61-SUM('S11'!DI61,'S12'!DL61,'S13'!EV61,S1M!DC61), "NaN")</f>
        <v>NaN</v>
      </c>
      <c r="FO61" s="16"/>
      <c r="FP61" s="59"/>
      <c r="FQ61" s="117" t="str">
        <f>IF(ISNUMBER('S1 Part 2'!AI61),'S1 Part 2'!AI61-SUM('S11'!DL61,'S12'!DO61,'S13'!EY61,S1M!DF61), "NaN")</f>
        <v>NaN</v>
      </c>
      <c r="FR61" s="16"/>
      <c r="FS61" s="59"/>
      <c r="FT61" s="117" t="str">
        <f>IF(ISNUMBER('S1 Part 2'!AL61),'S1 Part 2'!AL61-SUM('S11'!DO61,'S12'!DR61,'S13'!FB61,S1M!DI61), "NaN")</f>
        <v>NaN</v>
      </c>
      <c r="FU61" s="16"/>
      <c r="FV61" s="59"/>
      <c r="FW61" s="117" t="str">
        <f>IF(ISNUMBER('S1 Part 2'!AO61),'S1 Part 2'!AO61-SUM('S11'!DR61,'S12'!DU61,'S13'!FE61,S1M!DL61), "NaN")</f>
        <v>NaN</v>
      </c>
      <c r="FX61" s="16"/>
      <c r="FY61" s="59"/>
      <c r="FZ61" s="117" t="str">
        <f>IF(SUM('S11'!DU61,'S11'!DX61,'S12'!DX61,'S12'!EA61)=0,"NaN",'S1 Part 2'!AO61-SUM('S11'!DU61,'S11'!DX61,'S12'!DX61,'S12'!EA61,'S13'!FE61,S1M!DL61))</f>
        <v>NaN</v>
      </c>
      <c r="GA61" s="16"/>
      <c r="GB61" s="59"/>
      <c r="GC61" s="117" t="str">
        <f>IF(SUM('S11'!EA61,'S11'!ED61,'S12'!ED61,'S12'!EG61)=0,"NaN",'S1 Part 2'!AO61-SUM('S11'!EA61,'S11'!ED61,'S12'!ED61,'S12'!EG61,'S13'!FE61,S1M!DL61))</f>
        <v>NaN</v>
      </c>
      <c r="GD61" s="16"/>
      <c r="GE61" s="59"/>
      <c r="GF61" s="117" t="str">
        <f>IF(ISNUMBER('S1 Part 2'!AO61),'S2'!AL61-'S1 Part 2'!AO61, "NaN")</f>
        <v>NaN</v>
      </c>
      <c r="GG61" s="16"/>
      <c r="GH61" s="59"/>
      <c r="GI61" s="117" t="str">
        <f>IF(ISNUMBER('S1 Part 2'!AR61),'S1 Part 2'!AR61-SUM('S11'!EG61,'S12'!EJ61,'S13'!FH61,S1M!DO61), "NaN")</f>
        <v>NaN</v>
      </c>
      <c r="GJ61" s="16"/>
      <c r="GK61" s="59"/>
      <c r="GL61" s="117" t="str">
        <f>IF(ISNUMBER('S1 Part 2'!AU61),'S1 Part 2'!AU61-SUM('S11'!EJ61,'S12'!EM61,'S13'!FK61,S1M!DR61), "NaN")</f>
        <v>NaN</v>
      </c>
      <c r="GM61" s="16"/>
      <c r="GN61" s="59"/>
      <c r="GO61" s="117" t="str">
        <f>IF(ISNUMBER('S1 Part 2'!AX61),'S1 Part 2'!AX61-SUM('S11'!EM61,'S12'!EP61,'S13'!FN61,S1M!DU61), "NaN")</f>
        <v>NaN</v>
      </c>
      <c r="GP61" s="16"/>
      <c r="GQ61" s="59"/>
      <c r="GR61" s="117" t="str">
        <f>IF(ISNUMBER('S1 Part 2'!BA61),'S1 Part 2'!BA61-IF(ISNUMBER('S13'!FQ61),'S13'!FQ61,0), "NaN")</f>
        <v>NaN</v>
      </c>
      <c r="GS61" s="16"/>
      <c r="GT61" s="59"/>
      <c r="GU61" s="117" t="str">
        <f>IF(ISNUMBER('S1 Part 2'!BD61),'S1 Part 2'!BD61-SUM('S11'!EP61,'S12'!ES61,'S13'!FT61,S1M!DX61), "NaN")</f>
        <v>NaN</v>
      </c>
      <c r="GV61" s="16"/>
      <c r="GW61" s="59"/>
      <c r="GX61" s="117" t="str">
        <f>IF(ISNUMBER('S1 Part 2'!BG61),'S1 Part 2'!BG61-SUM('S11'!ES61,'S12'!EV61,'S13'!FW61,S1M!EA61), "NaN")</f>
        <v>NaN</v>
      </c>
      <c r="GY61" s="16"/>
      <c r="GZ61" s="59"/>
      <c r="HA61" s="117" t="str">
        <f>IF(ISNUMBER('S1 Part 2'!BJ61),'S1 Part 2'!BJ61-IF(ISNUMBER(S1M!ED61),S1M!ED61,0), "NaN")</f>
        <v>NaN</v>
      </c>
      <c r="HB61" s="16"/>
      <c r="HC61" s="59"/>
      <c r="HD61" s="117" t="str">
        <f>IF(ISNUMBER('S1 Part 2'!BM61),'S1 Part 2'!BM61-IF(ISNUMBER(S1M!EG61),S1M!EG61,0), "NaN")</f>
        <v>NaN</v>
      </c>
      <c r="HE61" s="16"/>
      <c r="HF61" s="59"/>
      <c r="HG61" s="117" t="str">
        <f>IF(ISNUMBER('S1 Part 2'!BP61),'S1 Part 2'!BP61-SUM('S11'!EV61,'S12'!EY61,'S13'!FZ61,S1M!EJ61), "NaN")</f>
        <v>NaN</v>
      </c>
      <c r="HH61" s="16"/>
      <c r="HI61" s="59"/>
      <c r="HJ61" s="117" t="str">
        <f>IF(ISNUMBER('S1 Part 2'!BS61),'S1 Part 2'!BS61-SUM('S12'!FB61,'S13'!GC61), "NaN")</f>
        <v>NaN</v>
      </c>
      <c r="HK61" s="16"/>
      <c r="HL61" s="59"/>
      <c r="HM61" s="117" t="str">
        <f>IF(ISNUMBER('S1 Part 2'!BV61),'S1 Part 2'!BV61-SUM('S11'!EY61,'S12'!FE61,'S13'!GF61,S1M!EM61), "NaN")</f>
        <v>NaN</v>
      </c>
      <c r="HN61" s="16"/>
      <c r="HO61" s="59"/>
      <c r="HP61" s="117" t="str">
        <f>IF(ISNUMBER('S1 Part 2'!BY61),'S1 Part 2'!BY61-SUM('S11'!FB61,'S12'!FH61,'S13'!GI61,S1M!EP61), "NaN")</f>
        <v>NaN</v>
      </c>
      <c r="HQ61" s="16"/>
      <c r="HR61" s="59"/>
      <c r="HS61" s="117" t="str">
        <f>IF(ISNUMBER('S1 Part 2'!CB61),IF(ABS('S1 Part 2'!CB61-'S13'!GL61)&lt;5, 'S2'!BS61-'S13'!GL61,'S1 Part 2'!CB61-'S13'!GL61),"NaN")</f>
        <v>NaN</v>
      </c>
      <c r="HT61" s="16"/>
      <c r="HU61" s="59"/>
      <c r="HV61" s="117" t="str">
        <f>IF(ISNUMBER('S1 Part 2'!CE61),'S1 Part 2'!CE61-SUM('S11'!FE61,'S12'!FK61,'S13'!GO61,S1M!ES61), "NaN")</f>
        <v>NaN</v>
      </c>
      <c r="HW61" s="16"/>
      <c r="HX61" s="59"/>
      <c r="HY61" s="117" t="str">
        <f>IF(ISNUMBER('S1 Part 2'!CH61),'S1 Part 2'!CH61-IF(ISNUMBER(S1M!EV61),S1M!EV61,0), "NaN")</f>
        <v>NaN</v>
      </c>
      <c r="HZ61" s="16"/>
      <c r="IA61" s="59"/>
      <c r="IB61" s="117" t="str">
        <f>IF(ISNUMBER('S1 Part 2'!CK61),'S1 Part 2'!CK61-SUM('S11'!FH61,'S12'!FN61,'S13'!GR61,S1M!EY61), "NaN")</f>
        <v>NaN</v>
      </c>
      <c r="IC61" s="16"/>
      <c r="ID61" s="59"/>
      <c r="IE61" s="117" t="str">
        <f>IF(ISNUMBER('S1 Part 2'!CN61),'S1 Part 2'!CN61-IF(ISNUMBER('S13'!GU61),'S13'!GU61,0), "NaN")</f>
        <v>NaN</v>
      </c>
      <c r="IF61" s="16"/>
      <c r="IG61" s="59"/>
      <c r="IH61" s="117" t="str">
        <f>IF(ISNUMBER('S1 Part 2'!CQ61),'S1 Part 2'!CQ61-SUM('S11'!FK61,'S12'!FQ61,'S13'!GX61,S1M!FB61), "NaN")</f>
        <v>NaN</v>
      </c>
      <c r="II61" s="16"/>
      <c r="IJ61" s="59"/>
      <c r="IK61" s="117" t="str">
        <f>IF(ISNUMBER('S1 Part 2'!CT61),'S1 Part 2'!CT61-SUM('S11'!FN61,'S12'!FT61,'S13'!HA61,S1M!FE61), "NaN")</f>
        <v>NaN</v>
      </c>
      <c r="IL61" s="16"/>
      <c r="IM61" s="59"/>
      <c r="IN61" s="117" t="str">
        <f>IF(ISNUMBER('S1 Part 2'!CW61),'S1 Part 2'!CW61-SUM('S11'!FQ61,'S12'!FW61,'S13'!HD61,S1M!FH61), "NaN")</f>
        <v>NaN</v>
      </c>
      <c r="IO61" s="16"/>
      <c r="IP61" s="59"/>
      <c r="IQ61" s="117" t="str">
        <f>IF(ISNUMBER('S1 Part 2'!CZ61),'S1 Part 2'!CZ61-SUM('S11'!FT61,'S12'!FZ61,'S13'!HG61,S1M!FK61), "NaN")</f>
        <v>NaN</v>
      </c>
      <c r="IR61" s="16"/>
      <c r="IS61" s="59"/>
      <c r="IT61" s="117" t="str">
        <f>IF(ISNUMBER('S1 Part 2'!DC61),'S1 Part 2'!DC61-SUM('S1 Part 2'!Z61,'S11'!FW61,'S12'!GC61,'S13'!HM61,S1M!FN61), "NaN")</f>
        <v>NaN</v>
      </c>
      <c r="IU61" s="16"/>
      <c r="IV61" s="59"/>
      <c r="IW61" s="117" t="str">
        <f>IF(ISNUMBER('S1 Part 2'!DF61),'S1 Part 2'!DF61-SUM('S1 Part 2'!Z61,'S11'!FZ61,'S12'!GF61,'S13'!HP61,S1M!FQ61), "NaN")</f>
        <v>NaN</v>
      </c>
      <c r="IX61" s="16"/>
      <c r="IY61" s="59"/>
      <c r="IZ61" s="117" t="str">
        <f>IF(ISNUMBER('S1 Part 2'!DI61),'S1 Part 2'!DI61-SUM('S11'!GC61,'S12'!GI61,'S13'!HS61,S1M!FT61), "NaN")</f>
        <v>NaN</v>
      </c>
      <c r="JA61" s="16"/>
      <c r="JB61" s="59"/>
      <c r="JC61" s="117" t="str">
        <f>IF(ISNUMBER('S1 Part 2'!DL61),'S1 Part 2'!DL61-IF(ISNUMBER(S1M!FW61),S1M!FW61,0), "NaN")</f>
        <v>NaN</v>
      </c>
      <c r="JD61" s="16"/>
      <c r="JE61" s="59"/>
      <c r="JF61" s="117" t="str">
        <f>IF(ISNUMBER('S1 Part 2'!DO61),'S1 Part 2'!DO61-SUM('S11'!GF61,'S12'!GL61),"NaN")</f>
        <v>NaN</v>
      </c>
      <c r="JG61" s="16"/>
      <c r="JH61" s="59"/>
      <c r="JI61" s="117" t="str">
        <f>IF(ISNUMBER('S1 Part 2'!DR61),'S1 Part 2'!DR61-SUM('S11'!GI61,'S12'!GO61,'S13'!HY61,S1M!GC61), "NaN")</f>
        <v>NaN</v>
      </c>
      <c r="JJ61" s="16"/>
      <c r="JK61" s="59"/>
      <c r="JL61" s="117" t="str">
        <f>IF(ISNUMBER('S1 Part 2'!DU61),'S1 Part 2'!DU61-SUM('S11'!GL61,'S12'!GR61,'S13'!IB61,S1M!GF61), "NaN")</f>
        <v>NaN</v>
      </c>
      <c r="JM61" s="16"/>
      <c r="JN61" s="59"/>
      <c r="JO61" s="117" t="str">
        <f>IF(ISNUMBER('S1 Part 2'!DX61),'S1 Part 2'!DX61-SUM('S11'!GO61,'S12'!GU61,'S13'!IH61,S1M!GL61), "NaN")</f>
        <v>NaN</v>
      </c>
      <c r="JP61" s="16"/>
      <c r="JQ61" s="59"/>
      <c r="JR61" s="117" t="str">
        <f>IF(ISNUMBER('S1 Part 2'!EA61),'S1 Part 2'!EA61-SUM('S11'!GR61,'S12'!GX61,'S13'!IK61,S1M!GO61), "NaN")</f>
        <v>NaN</v>
      </c>
      <c r="JS61" s="16"/>
      <c r="JT61" s="59"/>
      <c r="JU61" s="117" t="str">
        <f>IF(ISNUMBER('S1 Part 2'!ED61),IF(ABS('S1 Part 2'!ED61-SUM('S11'!GU61,'S12'!HA61,'S13'!IN61,S1M!GR61))&lt;5,SUM('S1 Part 2'!ED61,'S2'!GR61), 'S1 Part 2'!ED61-SUM('S11'!GU61,'S12'!HA61,'S13'!IN61,S1M!GR61)),"NaN")</f>
        <v>NaN</v>
      </c>
      <c r="JV61" s="16"/>
      <c r="JW61" s="59"/>
      <c r="JX61" s="118" t="str">
        <f>IF(OR(ISNUMBER('S1 Part 2'!EG61),ISNUMBER('S11'!GX61),ISNUMBER('S12'!HD61),ISNUMBER('S13'!IQ61),ISNUMBER(S1M!GU61),ISNUMBER('S2'!HA61)),IF(SUM('S1 Part 2'!EG61,'S2'!HA61)&lt;&gt;0,SUM('S1 Part 2'!EG61,'S2'!HA61),'S1 Part 2'!EG61-SUM('S11'!GX61,'S12'!HD61,'S13'!IQ61,S1M!GU61)),"NaN")</f>
        <v>NaN</v>
      </c>
      <c r="JY61" s="16"/>
      <c r="JZ61" s="76"/>
      <c r="KA61" s="131" t="str">
        <f>IF(SUM('EMP(persons)'!$E61,'EMP(persons)'!$H61,'EMP(persons)'!$K61,'EMP(persons)'!$N61)=0,"NaN",'EMP(persons)'!$B61-SUM('EMP(persons)'!$E61,'EMP(persons)'!$H61,'EMP(persons)'!$K61,'EMP(persons)'!$N61))</f>
        <v>NaN</v>
      </c>
      <c r="KB61" s="16"/>
      <c r="KC61" s="59"/>
      <c r="KD61" s="131" t="str">
        <f>IF(SUM('EMP(persons)'!Q61,'EMP(persons)'!T61)=0,"NaN",'EMP(persons)'!N61-SUM('EMP(persons)'!Q61,'EMP(persons)'!T61))</f>
        <v>NaN</v>
      </c>
      <c r="KE61" s="16"/>
      <c r="KF61" s="59"/>
      <c r="KG61" s="131" t="str">
        <f>IF(SUM('EMP(hours worked)'!$E61,'EMP(hours worked)'!$H61,'EMP(hours worked)'!$K61,'EMP(hours worked)'!$N61)=0,"NaN",'EMP(hours worked)'!$B61-SUM('EMP(hours worked)'!$E61,'EMP(hours worked)'!$H61,'EMP(hours worked)'!$K61,'EMP(hours worked)'!$N61))</f>
        <v>NaN</v>
      </c>
      <c r="KH61" s="16"/>
      <c r="KI61" s="59"/>
      <c r="KJ61" s="131" t="str">
        <f>IF(SUM('EMP(hours worked)'!Q61,'EMP(hours worked)'!T61)=0,"NaN",'EMP(hours worked)'!N61-SUM('EMP(hours worked)'!Q60,'EMP(hours worked)'!T61))</f>
        <v>NaN</v>
      </c>
      <c r="KK61" s="16"/>
      <c r="KL61" s="59"/>
    </row>
    <row r="62" spans="1:298" s="32" customFormat="1" ht="10.5" x14ac:dyDescent="0.25">
      <c r="A62" s="115" t="s">
        <v>734</v>
      </c>
      <c r="B62" s="117" t="str">
        <f>IF(ISNUMBER('S1 Part 1'!B62),'S1 Part 1'!B62-SUM('S11'!B62,'S12'!B62,'S13'!B62,S1M!B62), "NaN")</f>
        <v>NaN</v>
      </c>
      <c r="C62" s="16"/>
      <c r="D62" s="59"/>
      <c r="E62" s="117" t="str">
        <f>IF(ISNUMBER('S1 Part 1'!E62),'S1 Part 1'!E62-SUM('S13'!E62,S1M!E62), "NaN")</f>
        <v>NaN</v>
      </c>
      <c r="F62" s="16"/>
      <c r="G62" s="59"/>
      <c r="H62" s="117" t="str">
        <f>IF(ISNUMBER('S1 Part 1'!H62),'S1 Part 1'!H62-SUM('S13'!H62,S1M!H62), "NaN")</f>
        <v>NaN</v>
      </c>
      <c r="I62" s="16"/>
      <c r="J62" s="59"/>
      <c r="K62" s="117" t="str">
        <f>IF(ISNUMBER('S1 Part 1'!K62),'S1 Part 1'!K62-'S13'!K62, "NaN")</f>
        <v>NaN</v>
      </c>
      <c r="L62" s="16"/>
      <c r="M62" s="59"/>
      <c r="N62" s="117" t="str">
        <f>IF(ISNUMBER('S1 Part 1'!N62),'S1 Part 1'!N62-SUM('S11'!E62,'S12'!E62,'S13'!N62,S1M!K62), "NaN")</f>
        <v>NaN</v>
      </c>
      <c r="O62" s="16"/>
      <c r="P62" s="59"/>
      <c r="Q62" s="117" t="str">
        <f>IF(ISNUMBER('S1 Part 1'!Q62),'S1 Part 1'!Q62-SUM('S11'!H62,'S12'!H62,'S13'!Q62,S1M!N62), "NaN")</f>
        <v>NaN</v>
      </c>
      <c r="R62" s="16"/>
      <c r="S62" s="59"/>
      <c r="T62" s="117" t="str">
        <f>IF(ISNUMBER('S1 Part 1'!T62),'S1 Part 1'!T62-SUM('S11'!K62,'S12'!K62,'S13'!T62,S1M!Q62), "NaN")</f>
        <v>NaN</v>
      </c>
      <c r="U62" s="16"/>
      <c r="V62" s="59"/>
      <c r="W62" s="117" t="str">
        <f>IF(ISNUMBER('S1 Part 1'!W62),'S1 Part 1'!W62-SUM('S11'!N62,'S12'!N62,'S13'!W62,S1M!T62), "NaN")</f>
        <v>NaN</v>
      </c>
      <c r="X62" s="16"/>
      <c r="Y62" s="59"/>
      <c r="Z62" s="117" t="str">
        <f>IF(ISNUMBER('S1 Part 1'!Z62),'S1 Part 1'!Z62-SUM('S11'!Q62,'S12'!Q62,'S13'!Z62,S1M!W62,S1N!B62), "NaN")</f>
        <v>NaN</v>
      </c>
      <c r="AA62" s="16"/>
      <c r="AB62" s="59"/>
      <c r="AC62" s="117" t="str">
        <f>IF(ISNUMBER('S1 Part 1'!AC62),'S1 Part 1'!AC62-S1N!E62, "NaN")</f>
        <v>NaN</v>
      </c>
      <c r="AD62" s="16"/>
      <c r="AE62" s="59"/>
      <c r="AF62" s="117" t="str">
        <f>IF(ISNUMBER('S1 Part 1'!AF62),'S1 Part 1'!AF62-SUM('S11'!T62,'S12'!T62,'S13'!AC62,S1M!Z62,0), "NaN")</f>
        <v>NaN</v>
      </c>
      <c r="AG62" s="16"/>
      <c r="AH62" s="59"/>
      <c r="AI62" s="117" t="str">
        <f>IF(ISNUMBER('S1 Part 1'!AI62),'S1 Part 1'!AI62-'S13'!AF62, "NaN")</f>
        <v>NaN</v>
      </c>
      <c r="AJ62" s="16"/>
      <c r="AK62" s="59"/>
      <c r="AL62" s="117" t="str">
        <f>IF(ISNUMBER('S1 Part 1'!AL62),'S1 Part 1'!AL62-IF(ISNUMBER('S13'!AI62),'S13'!AI62,0), "NaN")</f>
        <v>NaN</v>
      </c>
      <c r="AM62" s="16"/>
      <c r="AN62" s="59"/>
      <c r="AO62" s="117" t="str">
        <f>IF(ISNUMBER('S1 Part 1'!AO62),'S1 Part 1'!AO62-IF(ISNUMBER('S13'!AL62),'S13'!AL62,0), "NaN")</f>
        <v>NaN</v>
      </c>
      <c r="AP62" s="16"/>
      <c r="AQ62" s="59"/>
      <c r="AR62" s="117" t="str">
        <f>IF(ISNUMBER('S1 Part 1'!AR62),'S1 Part 1'!AR62-SUM('S11'!W62,'S12'!W62,'S13'!AO62,S1M!AC62), "NaN")</f>
        <v>NaN</v>
      </c>
      <c r="AS62" s="16"/>
      <c r="AT62" s="59"/>
      <c r="AU62" s="117" t="str">
        <f>IF(ISNUMBER('S1 Part 1'!AU62),'S1 Part 1'!AU62-SUM('S11'!Z62,'S12'!Z62,'S13'!AR62,S1M!AF62), "NaN")</f>
        <v>NaN</v>
      </c>
      <c r="AV62" s="16"/>
      <c r="AW62" s="59"/>
      <c r="AX62" s="117" t="str">
        <f>IF(ISNUMBER('S1 Part 1'!AX62),'S1 Part 1'!AX62-SUM('S11'!AC62,'S12'!AC62,'S13'!AU62,S1M!AI62), "NaN")</f>
        <v>NaN</v>
      </c>
      <c r="AY62" s="16"/>
      <c r="AZ62" s="59"/>
      <c r="BA62" s="117" t="str">
        <f>IF(ISNUMBER('S1 Part 1'!BA62),'S1 Part 1'!BA62-SUM('S11'!AF62,'S12'!AF62), "NaN")</f>
        <v>NaN</v>
      </c>
      <c r="BB62" s="16"/>
      <c r="BC62" s="59"/>
      <c r="BD62" s="117" t="str">
        <f>IF(ISNUMBER('S1 Part 1'!BD62),'S1 Part 1'!BD62-SUM('S11'!AI62,'S12'!AI62), "NaN")</f>
        <v>NaN</v>
      </c>
      <c r="BE62" s="16"/>
      <c r="BF62" s="59"/>
      <c r="BG62" s="117" t="str">
        <f>IF(SUM('S11'!AL62,'S11'!AO62,'S12'!AL62,'S12'!AO62)=0,"NaN",'S1 Part 1'!BD62-SUM('S11'!AL62,'S11'!AO62,'S12'!AL62,'S12'!AO62))</f>
        <v>NaN</v>
      </c>
      <c r="BH62" s="16"/>
      <c r="BI62" s="59"/>
      <c r="BJ62" s="117" t="str">
        <f>IF(SUM('S11'!AR62,'S11'!AU62,'S12'!AR62,'S12'!AU62)=0,"NaN",'S1 Part 1'!BD62-SUM('S11'!AR62,'S11'!AU62,'S12'!AR62,'S12'!AU62))</f>
        <v>NaN</v>
      </c>
      <c r="BK62" s="16"/>
      <c r="BL62" s="59"/>
      <c r="BM62" s="117" t="str">
        <f>IF(ISNUMBER('S1 Part 1'!BD62),'S2'!ED62-'S1 Part 1'!BD62, "NaN")</f>
        <v>NaN</v>
      </c>
      <c r="BN62" s="16"/>
      <c r="BO62" s="59"/>
      <c r="BP62" s="117" t="str">
        <f>IF(ISNUMBER('S1 Part 1'!BG62),'S1 Part 1'!BG62-SUM('S11'!AX62,'S12'!AX62,'S13'!AX62), "NaN")</f>
        <v>NaN</v>
      </c>
      <c r="BQ62" s="16"/>
      <c r="BR62" s="59"/>
      <c r="BS62" s="117" t="str">
        <f>IF(ISNUMBER('S1 Part 1'!BJ62),'S1 Part 1'!BJ62-SUM('S11'!BA62,'S12'!BA62,'S13'!BA62,S1M!AL62), "NaN")</f>
        <v>NaN</v>
      </c>
      <c r="BT62" s="16"/>
      <c r="BU62" s="59"/>
      <c r="BV62" s="117" t="str">
        <f>IF(ISNUMBER('S1 Part 1'!BM62),'S1 Part 1'!BM62-SUM('S11'!BD62,'S12'!BD62,'S13'!BD62,S1M!AO62), "NaN")</f>
        <v>NaN</v>
      </c>
      <c r="BW62" s="16"/>
      <c r="BX62" s="59"/>
      <c r="BY62" s="117" t="str">
        <f>IF(ISNUMBER('S1 Part 1'!BP62),'S1 Part 1'!BP62-SUM('S11'!BG62,'S12'!BG62,'S13'!BG62,S1M!AR62), "NaN")</f>
        <v>NaN</v>
      </c>
      <c r="BZ62" s="16"/>
      <c r="CA62" s="59"/>
      <c r="CB62" s="117" t="str">
        <f>IF(ISNUMBER('S1 Part 1'!BS62),'S1 Part 1'!BS62-SUM('S11'!BJ62,'S12'!BJ62,'S13'!BJ62,S1M!AU62), "NaN")</f>
        <v>NaN</v>
      </c>
      <c r="CC62" s="16"/>
      <c r="CD62" s="59"/>
      <c r="CE62" s="117" t="str">
        <f>IF(ISNUMBER('S1 Part 1'!BV62),'S1 Part 1'!BV62-S1M!AX62, "NaN")</f>
        <v>NaN</v>
      </c>
      <c r="CF62" s="16"/>
      <c r="CG62" s="59"/>
      <c r="CH62" s="117" t="str">
        <f>IF(ISNUMBER('S1 Part 1'!BY62),'S1 Part 1'!BY62-SUM('S11'!BM62,'S12'!BM62,'S13'!BM62,S1M!BA62), "NaN")</f>
        <v>NaN</v>
      </c>
      <c r="CI62" s="16"/>
      <c r="CJ62" s="59"/>
      <c r="CK62" s="117" t="str">
        <f>IF(ISNUMBER('S1 Part 1'!CB62),'S1 Part 1'!CB62-SUM('S13'!BP62,S1M!BD62), "NaN")</f>
        <v>NaN</v>
      </c>
      <c r="CL62" s="16"/>
      <c r="CM62" s="59"/>
      <c r="CN62" s="117" t="str">
        <f>IF(ISNUMBER('S1 Part 1'!CK62),'S1 Part 1'!CK62-SUM('S11'!BP62,'S12'!BP62,'S13'!BY62,S1M!BG62), "NaN")</f>
        <v>NaN</v>
      </c>
      <c r="CO62" s="16"/>
      <c r="CP62" s="59"/>
      <c r="CQ62" s="117" t="str">
        <f>IF(ISNUMBER('S1 Part 1'!CN62),'S1 Part 1'!CN62-SUM('S11'!BS62,'S12'!BS62,'S13'!CB62,S1M!BJ62), "NaN")</f>
        <v>NaN</v>
      </c>
      <c r="CR62" s="16"/>
      <c r="CS62" s="59"/>
      <c r="CT62" s="117" t="str">
        <f>IF(ISNUMBER('S1 Part 1'!CQ62),'S1 Part 1'!CQ62-SUM('S12'!BV62,'S13'!CE62), "NaN")</f>
        <v>NaN</v>
      </c>
      <c r="CU62" s="16"/>
      <c r="CV62" s="59"/>
      <c r="CW62" s="117" t="str">
        <f>IF(ISNUMBER('S1 Part 1'!CT62),'S1 Part 1'!CT62-SUM('S11'!BV62,'S12'!BY62,'S13'!CH62,S1M!BM62), "NaN")</f>
        <v>NaN</v>
      </c>
      <c r="CX62" s="16"/>
      <c r="CY62" s="59"/>
      <c r="CZ62" s="117" t="str">
        <f>IF(ISNUMBER('S1 Part 1'!CW62),IF(ABS('S1 Part 1'!CW62-'S13'!CK62)&lt;5, 'S2'!FK62-'S13'!CK62,'S1 Part 1'!CW62-'S13'!CK62),"NaN")</f>
        <v>NaN</v>
      </c>
      <c r="DA62" s="16"/>
      <c r="DB62" s="59"/>
      <c r="DC62" s="117" t="str">
        <f>IF(ISNUMBER('S1 Part 1'!CZ62),IF(ABS('S1 Part 1'!CZ62-'S13'!CN62)&lt;5, 'S2'!FN62-'S13'!CN62,'S1 Part 1'!CZ62-'S13'!CN62),"NaN")</f>
        <v>NaN</v>
      </c>
      <c r="DD62" s="16"/>
      <c r="DE62" s="59"/>
      <c r="DF62" s="117" t="str">
        <f>IF(ISNUMBER('S1 Part 1'!DC62),'S1 Part 1'!DC62-SUM('S11'!BY62,'S12'!CB62,'S13'!CQ62,S1M!BP62), "NaN")</f>
        <v>NaN</v>
      </c>
      <c r="DG62" s="16"/>
      <c r="DH62" s="59"/>
      <c r="DI62" s="117" t="str">
        <f>IF(ISNUMBER('S1 Part 1'!DF62),IF(('S1 Part 1'!DF62-'S13'!CT62)&lt;5,'S2'!FT62-'S13'!CT62,'S1 Part 1'!DF62-'S13'!CT62),"NaN")</f>
        <v>NaN</v>
      </c>
      <c r="DJ62" s="16"/>
      <c r="DK62" s="59"/>
      <c r="DL62" s="117" t="str">
        <f>IF(ISNUMBER('S1 Part 1'!DI62),'S1 Part 1'!DI62-SUM('S11'!CB62,'S12'!CE62,'S13'!CW62,S1M!BS62), "NaN")</f>
        <v>NaN</v>
      </c>
      <c r="DM62" s="16"/>
      <c r="DN62" s="59"/>
      <c r="DO62" s="117" t="str">
        <f>IF(ISNUMBER('S1 Part 1'!DL62),'S1 Part 1'!DL62-SUM('S11'!CE62,'S12'!CH62,'S13'!CZ62,S1M!BV62), "NaN")</f>
        <v>NaN</v>
      </c>
      <c r="DP62" s="16"/>
      <c r="DQ62" s="59"/>
      <c r="DR62" s="117" t="str">
        <f>IF(ISNUMBER('S1 Part 1'!DO62),'S1 Part 1'!DO62-SUM('S11'!CH62,'S12'!CK62,S1M!BY62), "NaN")</f>
        <v>NaN</v>
      </c>
      <c r="DS62" s="16"/>
      <c r="DT62" s="59"/>
      <c r="DU62" s="117" t="str">
        <f>IF(ISNUMBER('S1 Part 1'!DR62),'S1 Part 1'!DR62-SUM('S11'!CK62,'S12'!CN62,'S13'!DC62,S1M!CB62), "NaN")</f>
        <v>NaN</v>
      </c>
      <c r="DV62" s="16"/>
      <c r="DW62" s="59"/>
      <c r="DX62" s="117" t="str">
        <f>IF(ISNUMBER('S1 Part 1'!DU62),'S1 Part 1'!DU62-IF(ISNUMBER('S13'!DF62),'S13'!DF62,0), "NaN")</f>
        <v>NaN</v>
      </c>
      <c r="DY62" s="16"/>
      <c r="DZ62" s="59"/>
      <c r="EA62" s="117" t="str">
        <f>IF(ISNUMBER('S1 Part 1'!DX62),'S1 Part 1'!DX62-SUM('S11'!CN62,'S12'!CQ62,'S13'!DI62,S1M!CE62), "NaN")</f>
        <v>NaN</v>
      </c>
      <c r="EB62" s="16"/>
      <c r="EC62" s="59"/>
      <c r="ED62" s="117" t="str">
        <f>IF(ISNUMBER('S1 Part 1'!EA62),'S1 Part 1'!EA62-SUM('S11'!CQ62,'S12'!CT62,'S13'!DL62,S1M!CH62), "NaN")</f>
        <v>NaN</v>
      </c>
      <c r="EE62" s="16"/>
      <c r="EF62" s="59"/>
      <c r="EG62" s="117" t="str">
        <f>IF(ISNUMBER('S1 Part 1'!ED62),IF(ABS('S1 Part 1'!ED62-SUM('S11'!CT62,'S12'!CW62,'S13'!DO62,S1M!CK62))&lt;5,SUM('S1 Part 1'!ED62,'S2'!CQ62),'S1 Part 1'!ED62-SUM('S11'!CT62,'S12'!CW62,'S13'!DO62,S1M!CK62)), "NaN")</f>
        <v>NaN</v>
      </c>
      <c r="EH62" s="16"/>
      <c r="EI62" s="76"/>
      <c r="EJ62" s="116" t="str">
        <f>IF(ISNUMBER('S1 Part 2'!B62),'S1 Part 2'!B62-SUM('S11'!CW62,'S12'!CZ62,'S13'!DU62,S1M!CN62),"NaN")</f>
        <v>NaN</v>
      </c>
      <c r="EK62" s="16"/>
      <c r="EL62" s="59"/>
      <c r="EM62" s="117" t="str">
        <f>IF(ISNUMBER('S1 Part 2'!E62),'S1 Part 2'!E62-S1M!CQ62, "NaN")</f>
        <v>NaN</v>
      </c>
      <c r="EN62" s="16"/>
      <c r="EO62" s="59"/>
      <c r="EP62" s="117" t="str">
        <f>IF(ISNUMBER('S1 Part 2'!H62),'S1 Part 2'!H62-'S13'!EA62, "NaN")</f>
        <v>NaN</v>
      </c>
      <c r="EQ62" s="16"/>
      <c r="ER62" s="59"/>
      <c r="ES62" s="117" t="str">
        <f>IF(ISNUMBER('S1 Part 2'!K62),'S1 Part 2'!K62-'S13'!ED62, "NaN")</f>
        <v>NaN</v>
      </c>
      <c r="ET62" s="16"/>
      <c r="EU62" s="59"/>
      <c r="EV62" s="117" t="str">
        <f>IF(ISNUMBER('S1 Part 2'!N62),'S1 Part 2'!N62-'S13'!EJ62, "NaN")</f>
        <v>NaN</v>
      </c>
      <c r="EW62" s="16"/>
      <c r="EX62" s="59"/>
      <c r="EY62" s="117" t="str">
        <f>IF(ISNUMBER('S1 Part 2'!Q62),'S1 Part 2'!Q62-SUM('S11'!CZ62,'S12'!DC62,'S13'!EM62,S1M!CT62,S1N!H62), "NaN")</f>
        <v>NaN</v>
      </c>
      <c r="EZ62" s="16"/>
      <c r="FA62" s="59"/>
      <c r="FB62" s="117" t="str">
        <f>IF(ISNUMBER('S1 Part 2'!T62),'S1 Part 2'!T62-S1N!K62, "NaN")</f>
        <v>NaN</v>
      </c>
      <c r="FC62" s="16"/>
      <c r="FD62" s="59"/>
      <c r="FE62" s="117" t="str">
        <f>IF(ISNUMBER('S1 Part 2'!W62),'S1 Part 2'!W62-SUM('S11'!DC62,'S12'!DF62,'S13'!EP62,S1M!CW62), "NaN")</f>
        <v>NaN</v>
      </c>
      <c r="FF62" s="16"/>
      <c r="FG62" s="59"/>
      <c r="FH62" s="117" t="str">
        <f>IF(ISNUMBER('S1 Part 2'!Z62),'S1 Part 2'!Z62-S1N!N62, "NaN")</f>
        <v>NaN</v>
      </c>
      <c r="FI62" s="16"/>
      <c r="FJ62" s="59"/>
      <c r="FK62" s="117" t="str">
        <f>IF(ISNUMBER('S1 Part 2'!AC62),'S1 Part 2'!AC62-SUM('S11'!DF62,'S12'!DI62,'S13'!ES62,S1M!CZ62), "NaN")</f>
        <v>NaN</v>
      </c>
      <c r="FL62" s="16"/>
      <c r="FM62" s="59"/>
      <c r="FN62" s="117" t="str">
        <f>IF(ISNUMBER('S1 Part 2'!AF62),'S1 Part 2'!AF62-SUM('S11'!DI62,'S12'!DL62,'S13'!EV62,S1M!DC62), "NaN")</f>
        <v>NaN</v>
      </c>
      <c r="FO62" s="16"/>
      <c r="FP62" s="59"/>
      <c r="FQ62" s="117" t="str">
        <f>IF(ISNUMBER('S1 Part 2'!AI62),'S1 Part 2'!AI62-SUM('S11'!DL62,'S12'!DO62,'S13'!EY62,S1M!DF62), "NaN")</f>
        <v>NaN</v>
      </c>
      <c r="FR62" s="16"/>
      <c r="FS62" s="59"/>
      <c r="FT62" s="117" t="str">
        <f>IF(ISNUMBER('S1 Part 2'!AL62),'S1 Part 2'!AL62-SUM('S11'!DO62,'S12'!DR62,'S13'!FB62,S1M!DI62), "NaN")</f>
        <v>NaN</v>
      </c>
      <c r="FU62" s="16"/>
      <c r="FV62" s="59"/>
      <c r="FW62" s="117" t="str">
        <f>IF(ISNUMBER('S1 Part 2'!AO62),'S1 Part 2'!AO62-SUM('S11'!DR62,'S12'!DU62,'S13'!FE62,S1M!DL62), "NaN")</f>
        <v>NaN</v>
      </c>
      <c r="FX62" s="16"/>
      <c r="FY62" s="59"/>
      <c r="FZ62" s="117" t="str">
        <f>IF(SUM('S11'!DU62,'S11'!DX62,'S12'!DX62,'S12'!EA62)=0,"NaN",'S1 Part 2'!AO62-SUM('S11'!DU62,'S11'!DX62,'S12'!DX62,'S12'!EA62,'S13'!FE62,S1M!DL62))</f>
        <v>NaN</v>
      </c>
      <c r="GA62" s="16"/>
      <c r="GB62" s="59"/>
      <c r="GC62" s="117" t="str">
        <f>IF(SUM('S11'!EA62,'S11'!ED62,'S12'!ED62,'S12'!EG62)=0,"NaN",'S1 Part 2'!AO62-SUM('S11'!EA62,'S11'!ED62,'S12'!ED62,'S12'!EG62,'S13'!FE62,S1M!DL62))</f>
        <v>NaN</v>
      </c>
      <c r="GD62" s="16"/>
      <c r="GE62" s="59"/>
      <c r="GF62" s="117" t="str">
        <f>IF(ISNUMBER('S1 Part 2'!AO62),'S2'!AL62-'S1 Part 2'!AO62, "NaN")</f>
        <v>NaN</v>
      </c>
      <c r="GG62" s="16"/>
      <c r="GH62" s="59"/>
      <c r="GI62" s="117" t="str">
        <f>IF(ISNUMBER('S1 Part 2'!AR62),'S1 Part 2'!AR62-SUM('S11'!EG62,'S12'!EJ62,'S13'!FH62,S1M!DO62), "NaN")</f>
        <v>NaN</v>
      </c>
      <c r="GJ62" s="16"/>
      <c r="GK62" s="59"/>
      <c r="GL62" s="117" t="str">
        <f>IF(ISNUMBER('S1 Part 2'!AU62),'S1 Part 2'!AU62-SUM('S11'!EJ62,'S12'!EM62,'S13'!FK62,S1M!DR62), "NaN")</f>
        <v>NaN</v>
      </c>
      <c r="GM62" s="16"/>
      <c r="GN62" s="59"/>
      <c r="GO62" s="117" t="str">
        <f>IF(ISNUMBER('S1 Part 2'!AX62),'S1 Part 2'!AX62-SUM('S11'!EM62,'S12'!EP62,'S13'!FN62,S1M!DU62), "NaN")</f>
        <v>NaN</v>
      </c>
      <c r="GP62" s="16"/>
      <c r="GQ62" s="59"/>
      <c r="GR62" s="117" t="str">
        <f>IF(ISNUMBER('S1 Part 2'!BA62),'S1 Part 2'!BA62-IF(ISNUMBER('S13'!FQ62),'S13'!FQ62,0), "NaN")</f>
        <v>NaN</v>
      </c>
      <c r="GS62" s="16"/>
      <c r="GT62" s="59"/>
      <c r="GU62" s="117" t="str">
        <f>IF(ISNUMBER('S1 Part 2'!BD62),'S1 Part 2'!BD62-SUM('S11'!EP62,'S12'!ES62,'S13'!FT62,S1M!DX62), "NaN")</f>
        <v>NaN</v>
      </c>
      <c r="GV62" s="16"/>
      <c r="GW62" s="59"/>
      <c r="GX62" s="117" t="str">
        <f>IF(ISNUMBER('S1 Part 2'!BG62),'S1 Part 2'!BG62-SUM('S11'!ES62,'S12'!EV62,'S13'!FW62,S1M!EA62), "NaN")</f>
        <v>NaN</v>
      </c>
      <c r="GY62" s="16"/>
      <c r="GZ62" s="59"/>
      <c r="HA62" s="117" t="str">
        <f>IF(ISNUMBER('S1 Part 2'!BJ62),'S1 Part 2'!BJ62-IF(ISNUMBER(S1M!ED62),S1M!ED62,0), "NaN")</f>
        <v>NaN</v>
      </c>
      <c r="HB62" s="16"/>
      <c r="HC62" s="59"/>
      <c r="HD62" s="117" t="str">
        <f>IF(ISNUMBER('S1 Part 2'!BM62),'S1 Part 2'!BM62-IF(ISNUMBER(S1M!EG62),S1M!EG62,0), "NaN")</f>
        <v>NaN</v>
      </c>
      <c r="HE62" s="16"/>
      <c r="HF62" s="59"/>
      <c r="HG62" s="117" t="str">
        <f>IF(ISNUMBER('S1 Part 2'!BP62),'S1 Part 2'!BP62-SUM('S11'!EV62,'S12'!EY62,'S13'!FZ62,S1M!EJ62), "NaN")</f>
        <v>NaN</v>
      </c>
      <c r="HH62" s="16"/>
      <c r="HI62" s="59"/>
      <c r="HJ62" s="117" t="str">
        <f>IF(ISNUMBER('S1 Part 2'!BS62),'S1 Part 2'!BS62-SUM('S12'!FB62,'S13'!GC62), "NaN")</f>
        <v>NaN</v>
      </c>
      <c r="HK62" s="16"/>
      <c r="HL62" s="59"/>
      <c r="HM62" s="117" t="str">
        <f>IF(ISNUMBER('S1 Part 2'!BV62),'S1 Part 2'!BV62-SUM('S11'!EY62,'S12'!FE62,'S13'!GF62,S1M!EM62), "NaN")</f>
        <v>NaN</v>
      </c>
      <c r="HN62" s="16"/>
      <c r="HO62" s="59"/>
      <c r="HP62" s="117" t="str">
        <f>IF(ISNUMBER('S1 Part 2'!BY62),'S1 Part 2'!BY62-SUM('S11'!FB62,'S12'!FH62,'S13'!GI62,S1M!EP62), "NaN")</f>
        <v>NaN</v>
      </c>
      <c r="HQ62" s="16"/>
      <c r="HR62" s="59"/>
      <c r="HS62" s="117" t="str">
        <f>IF(ISNUMBER('S1 Part 2'!CB62),IF(ABS('S1 Part 2'!CB62-'S13'!GL62)&lt;5, 'S2'!BS62-'S13'!GL62,'S1 Part 2'!CB62-'S13'!GL62),"NaN")</f>
        <v>NaN</v>
      </c>
      <c r="HT62" s="16"/>
      <c r="HU62" s="59"/>
      <c r="HV62" s="117" t="str">
        <f>IF(ISNUMBER('S1 Part 2'!CE62),'S1 Part 2'!CE62-SUM('S11'!FE62,'S12'!FK62,'S13'!GO62,S1M!ES62), "NaN")</f>
        <v>NaN</v>
      </c>
      <c r="HW62" s="16"/>
      <c r="HX62" s="59"/>
      <c r="HY62" s="117" t="str">
        <f>IF(ISNUMBER('S1 Part 2'!CH62),'S1 Part 2'!CH62-IF(ISNUMBER(S1M!EV62),S1M!EV62,0), "NaN")</f>
        <v>NaN</v>
      </c>
      <c r="HZ62" s="16"/>
      <c r="IA62" s="59"/>
      <c r="IB62" s="117" t="str">
        <f>IF(ISNUMBER('S1 Part 2'!CK62),'S1 Part 2'!CK62-SUM('S11'!FH62,'S12'!FN62,'S13'!GR62,S1M!EY62), "NaN")</f>
        <v>NaN</v>
      </c>
      <c r="IC62" s="16"/>
      <c r="ID62" s="59"/>
      <c r="IE62" s="117" t="str">
        <f>IF(ISNUMBER('S1 Part 2'!CN62),'S1 Part 2'!CN62-IF(ISNUMBER('S13'!GU62),'S13'!GU62,0), "NaN")</f>
        <v>NaN</v>
      </c>
      <c r="IF62" s="16"/>
      <c r="IG62" s="59"/>
      <c r="IH62" s="117" t="str">
        <f>IF(ISNUMBER('S1 Part 2'!CQ62),'S1 Part 2'!CQ62-SUM('S11'!FK62,'S12'!FQ62,'S13'!GX62,S1M!FB62), "NaN")</f>
        <v>NaN</v>
      </c>
      <c r="II62" s="16"/>
      <c r="IJ62" s="59"/>
      <c r="IK62" s="117" t="str">
        <f>IF(ISNUMBER('S1 Part 2'!CT62),'S1 Part 2'!CT62-SUM('S11'!FN62,'S12'!FT62,'S13'!HA62,S1M!FE62), "NaN")</f>
        <v>NaN</v>
      </c>
      <c r="IL62" s="16"/>
      <c r="IM62" s="59"/>
      <c r="IN62" s="117" t="str">
        <f>IF(ISNUMBER('S1 Part 2'!CW62),'S1 Part 2'!CW62-SUM('S11'!FQ62,'S12'!FW62,'S13'!HD62,S1M!FH62), "NaN")</f>
        <v>NaN</v>
      </c>
      <c r="IO62" s="16"/>
      <c r="IP62" s="59"/>
      <c r="IQ62" s="117" t="str">
        <f>IF(ISNUMBER('S1 Part 2'!CZ62),'S1 Part 2'!CZ62-SUM('S11'!FT62,'S12'!FZ62,'S13'!HG62,S1M!FK62), "NaN")</f>
        <v>NaN</v>
      </c>
      <c r="IR62" s="16"/>
      <c r="IS62" s="59"/>
      <c r="IT62" s="117" t="str">
        <f>IF(ISNUMBER('S1 Part 2'!DC62),'S1 Part 2'!DC62-SUM('S1 Part 2'!Z62,'S11'!FW62,'S12'!GC62,'S13'!HM62,S1M!FN62), "NaN")</f>
        <v>NaN</v>
      </c>
      <c r="IU62" s="16"/>
      <c r="IV62" s="59"/>
      <c r="IW62" s="117" t="str">
        <f>IF(ISNUMBER('S1 Part 2'!DF62),'S1 Part 2'!DF62-SUM('S1 Part 2'!Z62,'S11'!FZ62,'S12'!GF62,'S13'!HP62,S1M!FQ62), "NaN")</f>
        <v>NaN</v>
      </c>
      <c r="IX62" s="16"/>
      <c r="IY62" s="59"/>
      <c r="IZ62" s="117" t="str">
        <f>IF(ISNUMBER('S1 Part 2'!DI62),'S1 Part 2'!DI62-SUM('S11'!GC62,'S12'!GI62,'S13'!HS62,S1M!FT62), "NaN")</f>
        <v>NaN</v>
      </c>
      <c r="JA62" s="16"/>
      <c r="JB62" s="59"/>
      <c r="JC62" s="117" t="str">
        <f>IF(ISNUMBER('S1 Part 2'!DL62),'S1 Part 2'!DL62-IF(ISNUMBER(S1M!FW62),S1M!FW62,0), "NaN")</f>
        <v>NaN</v>
      </c>
      <c r="JD62" s="16"/>
      <c r="JE62" s="59"/>
      <c r="JF62" s="117" t="str">
        <f>IF(ISNUMBER('S1 Part 2'!DO62),'S1 Part 2'!DO62-SUM('S11'!GF62,'S12'!GL62),"NaN")</f>
        <v>NaN</v>
      </c>
      <c r="JG62" s="16"/>
      <c r="JH62" s="59"/>
      <c r="JI62" s="117" t="str">
        <f>IF(ISNUMBER('S1 Part 2'!DR62),'S1 Part 2'!DR62-SUM('S11'!GI62,'S12'!GO62,'S13'!HY62,S1M!GC62), "NaN")</f>
        <v>NaN</v>
      </c>
      <c r="JJ62" s="16"/>
      <c r="JK62" s="59"/>
      <c r="JL62" s="117" t="str">
        <f>IF(ISNUMBER('S1 Part 2'!DU62),'S1 Part 2'!DU62-SUM('S11'!GL62,'S12'!GR62,'S13'!IB62,S1M!GF62), "NaN")</f>
        <v>NaN</v>
      </c>
      <c r="JM62" s="16"/>
      <c r="JN62" s="59"/>
      <c r="JO62" s="117" t="str">
        <f>IF(ISNUMBER('S1 Part 2'!DX62),'S1 Part 2'!DX62-SUM('S11'!GO62,'S12'!GU62,'S13'!IH62,S1M!GL62), "NaN")</f>
        <v>NaN</v>
      </c>
      <c r="JP62" s="16"/>
      <c r="JQ62" s="59"/>
      <c r="JR62" s="117" t="str">
        <f>IF(ISNUMBER('S1 Part 2'!EA62),'S1 Part 2'!EA62-SUM('S11'!GR62,'S12'!GX62,'S13'!IK62,S1M!GO62), "NaN")</f>
        <v>NaN</v>
      </c>
      <c r="JS62" s="16"/>
      <c r="JT62" s="59"/>
      <c r="JU62" s="117" t="str">
        <f>IF(ISNUMBER('S1 Part 2'!ED62),IF(ABS('S1 Part 2'!ED62-SUM('S11'!GU62,'S12'!HA62,'S13'!IN62,S1M!GR62))&lt;5,SUM('S1 Part 2'!ED62,'S2'!GR62), 'S1 Part 2'!ED62-SUM('S11'!GU62,'S12'!HA62,'S13'!IN62,S1M!GR62)),"NaN")</f>
        <v>NaN</v>
      </c>
      <c r="JV62" s="16"/>
      <c r="JW62" s="59"/>
      <c r="JX62" s="118" t="str">
        <f>IF(OR(ISNUMBER('S1 Part 2'!EG62),ISNUMBER('S11'!GX62),ISNUMBER('S12'!HD62),ISNUMBER('S13'!IQ62),ISNUMBER(S1M!GU62),ISNUMBER('S2'!HA62)),IF(SUM('S1 Part 2'!EG62,'S2'!HA62)&lt;&gt;0,SUM('S1 Part 2'!EG62,'S2'!HA62),'S1 Part 2'!EG62-SUM('S11'!GX62,'S12'!HD62,'S13'!IQ62,S1M!GU62)),"NaN")</f>
        <v>NaN</v>
      </c>
      <c r="JY62" s="16"/>
      <c r="JZ62" s="76"/>
      <c r="KA62" s="131" t="str">
        <f>IF(SUM('EMP(persons)'!$E62,'EMP(persons)'!$H62,'EMP(persons)'!$K62,'EMP(persons)'!$N62)=0,"NaN",'EMP(persons)'!$B62-SUM('EMP(persons)'!$E62,'EMP(persons)'!$H62,'EMP(persons)'!$K62,'EMP(persons)'!$N62))</f>
        <v>NaN</v>
      </c>
      <c r="KB62" s="16"/>
      <c r="KC62" s="59"/>
      <c r="KD62" s="131" t="str">
        <f>IF(SUM('EMP(persons)'!Q62,'EMP(persons)'!T62)=0,"NaN",'EMP(persons)'!N62-SUM('EMP(persons)'!Q62,'EMP(persons)'!T62))</f>
        <v>NaN</v>
      </c>
      <c r="KE62" s="16"/>
      <c r="KF62" s="59"/>
      <c r="KG62" s="131" t="str">
        <f>IF(SUM('EMP(hours worked)'!$E62,'EMP(hours worked)'!$H62,'EMP(hours worked)'!$K62,'EMP(hours worked)'!$N62)=0,"NaN",'EMP(hours worked)'!$B62-SUM('EMP(hours worked)'!$E62,'EMP(hours worked)'!$H62,'EMP(hours worked)'!$K62,'EMP(hours worked)'!$N62))</f>
        <v>NaN</v>
      </c>
      <c r="KH62" s="16"/>
      <c r="KI62" s="59"/>
      <c r="KJ62" s="131" t="str">
        <f>IF(SUM('EMP(hours worked)'!Q62,'EMP(hours worked)'!T62)=0,"NaN",'EMP(hours worked)'!N62-SUM('EMP(hours worked)'!Q61,'EMP(hours worked)'!T62))</f>
        <v>NaN</v>
      </c>
      <c r="KK62" s="16"/>
      <c r="KL62" s="59"/>
    </row>
    <row r="63" spans="1:298" s="32" customFormat="1" ht="10.5" x14ac:dyDescent="0.25">
      <c r="A63" s="115" t="s">
        <v>735</v>
      </c>
      <c r="B63" s="117" t="str">
        <f>IF(ISNUMBER('S1 Part 1'!B63),'S1 Part 1'!B63-SUM('S11'!B63,'S12'!B63,'S13'!B63,S1M!B63), "NaN")</f>
        <v>NaN</v>
      </c>
      <c r="C63" s="16"/>
      <c r="D63" s="59"/>
      <c r="E63" s="117" t="str">
        <f>IF(ISNUMBER('S1 Part 1'!E63),'S1 Part 1'!E63-SUM('S13'!E63,S1M!E63), "NaN")</f>
        <v>NaN</v>
      </c>
      <c r="F63" s="16"/>
      <c r="G63" s="59"/>
      <c r="H63" s="117" t="str">
        <f>IF(ISNUMBER('S1 Part 1'!H63),'S1 Part 1'!H63-SUM('S13'!H63,S1M!H63), "NaN")</f>
        <v>NaN</v>
      </c>
      <c r="I63" s="16"/>
      <c r="J63" s="59"/>
      <c r="K63" s="117" t="str">
        <f>IF(ISNUMBER('S1 Part 1'!K63),'S1 Part 1'!K63-'S13'!K63, "NaN")</f>
        <v>NaN</v>
      </c>
      <c r="L63" s="16"/>
      <c r="M63" s="59"/>
      <c r="N63" s="117" t="str">
        <f>IF(ISNUMBER('S1 Part 1'!N63),'S1 Part 1'!N63-SUM('S11'!E63,'S12'!E63,'S13'!N63,S1M!K63), "NaN")</f>
        <v>NaN</v>
      </c>
      <c r="O63" s="16"/>
      <c r="P63" s="59"/>
      <c r="Q63" s="117" t="str">
        <f>IF(ISNUMBER('S1 Part 1'!Q63),'S1 Part 1'!Q63-SUM('S11'!H63,'S12'!H63,'S13'!Q63,S1M!N63), "NaN")</f>
        <v>NaN</v>
      </c>
      <c r="R63" s="16"/>
      <c r="S63" s="59"/>
      <c r="T63" s="117" t="str">
        <f>IF(ISNUMBER('S1 Part 1'!T63),'S1 Part 1'!T63-SUM('S11'!K63,'S12'!K63,'S13'!T63,S1M!Q63), "NaN")</f>
        <v>NaN</v>
      </c>
      <c r="U63" s="16"/>
      <c r="V63" s="59"/>
      <c r="W63" s="117" t="str">
        <f>IF(ISNUMBER('S1 Part 1'!W63),'S1 Part 1'!W63-SUM('S11'!N63,'S12'!N63,'S13'!W63,S1M!T63), "NaN")</f>
        <v>NaN</v>
      </c>
      <c r="X63" s="16"/>
      <c r="Y63" s="59"/>
      <c r="Z63" s="117" t="str">
        <f>IF(ISNUMBER('S1 Part 1'!Z63),'S1 Part 1'!Z63-SUM('S11'!Q63,'S12'!Q63,'S13'!Z63,S1M!W63,S1N!B63), "NaN")</f>
        <v>NaN</v>
      </c>
      <c r="AA63" s="16"/>
      <c r="AB63" s="59"/>
      <c r="AC63" s="117" t="str">
        <f>IF(ISNUMBER('S1 Part 1'!AC63),'S1 Part 1'!AC63-S1N!E63, "NaN")</f>
        <v>NaN</v>
      </c>
      <c r="AD63" s="16"/>
      <c r="AE63" s="59"/>
      <c r="AF63" s="117" t="str">
        <f>IF(ISNUMBER('S1 Part 1'!AF63),'S1 Part 1'!AF63-SUM('S11'!T63,'S12'!T63,'S13'!AC63,S1M!Z63,0), "NaN")</f>
        <v>NaN</v>
      </c>
      <c r="AG63" s="16"/>
      <c r="AH63" s="59"/>
      <c r="AI63" s="117" t="str">
        <f>IF(ISNUMBER('S1 Part 1'!AI63),'S1 Part 1'!AI63-'S13'!AF63, "NaN")</f>
        <v>NaN</v>
      </c>
      <c r="AJ63" s="16"/>
      <c r="AK63" s="59"/>
      <c r="AL63" s="117" t="str">
        <f>IF(ISNUMBER('S1 Part 1'!AL63),'S1 Part 1'!AL63-IF(ISNUMBER('S13'!AI63),'S13'!AI63,0), "NaN")</f>
        <v>NaN</v>
      </c>
      <c r="AM63" s="16"/>
      <c r="AN63" s="59"/>
      <c r="AO63" s="117" t="str">
        <f>IF(ISNUMBER('S1 Part 1'!AO63),'S1 Part 1'!AO63-IF(ISNUMBER('S13'!AL63),'S13'!AL63,0), "NaN")</f>
        <v>NaN</v>
      </c>
      <c r="AP63" s="16"/>
      <c r="AQ63" s="59"/>
      <c r="AR63" s="117" t="str">
        <f>IF(ISNUMBER('S1 Part 1'!AR63),'S1 Part 1'!AR63-SUM('S11'!W63,'S12'!W63,'S13'!AO63,S1M!AC63), "NaN")</f>
        <v>NaN</v>
      </c>
      <c r="AS63" s="16"/>
      <c r="AT63" s="59"/>
      <c r="AU63" s="117" t="str">
        <f>IF(ISNUMBER('S1 Part 1'!AU63),'S1 Part 1'!AU63-SUM('S11'!Z63,'S12'!Z63,'S13'!AR63,S1M!AF63), "NaN")</f>
        <v>NaN</v>
      </c>
      <c r="AV63" s="16"/>
      <c r="AW63" s="59"/>
      <c r="AX63" s="117" t="str">
        <f>IF(ISNUMBER('S1 Part 1'!AX63),'S1 Part 1'!AX63-SUM('S11'!AC63,'S12'!AC63,'S13'!AU63,S1M!AI63), "NaN")</f>
        <v>NaN</v>
      </c>
      <c r="AY63" s="16"/>
      <c r="AZ63" s="59"/>
      <c r="BA63" s="117" t="str">
        <f>IF(ISNUMBER('S1 Part 1'!BA63),'S1 Part 1'!BA63-SUM('S11'!AF63,'S12'!AF63), "NaN")</f>
        <v>NaN</v>
      </c>
      <c r="BB63" s="16"/>
      <c r="BC63" s="59"/>
      <c r="BD63" s="117" t="str">
        <f>IF(ISNUMBER('S1 Part 1'!BD63),'S1 Part 1'!BD63-SUM('S11'!AI63,'S12'!AI63), "NaN")</f>
        <v>NaN</v>
      </c>
      <c r="BE63" s="16"/>
      <c r="BF63" s="59"/>
      <c r="BG63" s="117" t="str">
        <f>IF(SUM('S11'!AL63,'S11'!AO63,'S12'!AL63,'S12'!AO63)=0,"NaN",'S1 Part 1'!BD63-SUM('S11'!AL63,'S11'!AO63,'S12'!AL63,'S12'!AO63))</f>
        <v>NaN</v>
      </c>
      <c r="BH63" s="16"/>
      <c r="BI63" s="59"/>
      <c r="BJ63" s="117" t="str">
        <f>IF(SUM('S11'!AR63,'S11'!AU63,'S12'!AR63,'S12'!AU63)=0,"NaN",'S1 Part 1'!BD63-SUM('S11'!AR63,'S11'!AU63,'S12'!AR63,'S12'!AU63))</f>
        <v>NaN</v>
      </c>
      <c r="BK63" s="16"/>
      <c r="BL63" s="59"/>
      <c r="BM63" s="117" t="str">
        <f>IF(ISNUMBER('S1 Part 1'!BD63),'S2'!ED63-'S1 Part 1'!BD63, "NaN")</f>
        <v>NaN</v>
      </c>
      <c r="BN63" s="16"/>
      <c r="BO63" s="59"/>
      <c r="BP63" s="117" t="str">
        <f>IF(ISNUMBER('S1 Part 1'!BG63),'S1 Part 1'!BG63-SUM('S11'!AX63,'S12'!AX63,'S13'!AX63), "NaN")</f>
        <v>NaN</v>
      </c>
      <c r="BQ63" s="16"/>
      <c r="BR63" s="59"/>
      <c r="BS63" s="117" t="str">
        <f>IF(ISNUMBER('S1 Part 1'!BJ63),'S1 Part 1'!BJ63-SUM('S11'!BA63,'S12'!BA63,'S13'!BA63,S1M!AL63), "NaN")</f>
        <v>NaN</v>
      </c>
      <c r="BT63" s="16"/>
      <c r="BU63" s="59"/>
      <c r="BV63" s="117" t="str">
        <f>IF(ISNUMBER('S1 Part 1'!BM63),'S1 Part 1'!BM63-SUM('S11'!BD63,'S12'!BD63,'S13'!BD63,S1M!AO63), "NaN")</f>
        <v>NaN</v>
      </c>
      <c r="BW63" s="16"/>
      <c r="BX63" s="59"/>
      <c r="BY63" s="117" t="str">
        <f>IF(ISNUMBER('S1 Part 1'!BP63),'S1 Part 1'!BP63-SUM('S11'!BG63,'S12'!BG63,'S13'!BG63,S1M!AR63), "NaN")</f>
        <v>NaN</v>
      </c>
      <c r="BZ63" s="16"/>
      <c r="CA63" s="59"/>
      <c r="CB63" s="117" t="str">
        <f>IF(ISNUMBER('S1 Part 1'!BS63),'S1 Part 1'!BS63-SUM('S11'!BJ63,'S12'!BJ63,'S13'!BJ63,S1M!AU63), "NaN")</f>
        <v>NaN</v>
      </c>
      <c r="CC63" s="16"/>
      <c r="CD63" s="59"/>
      <c r="CE63" s="117" t="str">
        <f>IF(ISNUMBER('S1 Part 1'!BV63),'S1 Part 1'!BV63-S1M!AX63, "NaN")</f>
        <v>NaN</v>
      </c>
      <c r="CF63" s="16"/>
      <c r="CG63" s="59"/>
      <c r="CH63" s="117" t="str">
        <f>IF(ISNUMBER('S1 Part 1'!BY63),'S1 Part 1'!BY63-SUM('S11'!BM63,'S12'!BM63,'S13'!BM63,S1M!BA63), "NaN")</f>
        <v>NaN</v>
      </c>
      <c r="CI63" s="16"/>
      <c r="CJ63" s="59"/>
      <c r="CK63" s="117" t="str">
        <f>IF(ISNUMBER('S1 Part 1'!CB63),'S1 Part 1'!CB63-SUM('S13'!BP63,S1M!BD63), "NaN")</f>
        <v>NaN</v>
      </c>
      <c r="CL63" s="16"/>
      <c r="CM63" s="59"/>
      <c r="CN63" s="117" t="str">
        <f>IF(ISNUMBER('S1 Part 1'!CK63),'S1 Part 1'!CK63-SUM('S11'!BP63,'S12'!BP63,'S13'!BY63,S1M!BG63), "NaN")</f>
        <v>NaN</v>
      </c>
      <c r="CO63" s="16"/>
      <c r="CP63" s="59"/>
      <c r="CQ63" s="117" t="str">
        <f>IF(ISNUMBER('S1 Part 1'!CN63),'S1 Part 1'!CN63-SUM('S11'!BS63,'S12'!BS63,'S13'!CB63,S1M!BJ63), "NaN")</f>
        <v>NaN</v>
      </c>
      <c r="CR63" s="16"/>
      <c r="CS63" s="59"/>
      <c r="CT63" s="117" t="str">
        <f>IF(ISNUMBER('S1 Part 1'!CQ63),'S1 Part 1'!CQ63-SUM('S12'!BV63,'S13'!CE63), "NaN")</f>
        <v>NaN</v>
      </c>
      <c r="CU63" s="16"/>
      <c r="CV63" s="59"/>
      <c r="CW63" s="117" t="str">
        <f>IF(ISNUMBER('S1 Part 1'!CT63),'S1 Part 1'!CT63-SUM('S11'!BV63,'S12'!BY63,'S13'!CH63,S1M!BM63), "NaN")</f>
        <v>NaN</v>
      </c>
      <c r="CX63" s="16"/>
      <c r="CY63" s="59"/>
      <c r="CZ63" s="117" t="str">
        <f>IF(ISNUMBER('S1 Part 1'!CW63),IF(ABS('S1 Part 1'!CW63-'S13'!CK63)&lt;5, 'S2'!FK63-'S13'!CK63,'S1 Part 1'!CW63-'S13'!CK63),"NaN")</f>
        <v>NaN</v>
      </c>
      <c r="DA63" s="16"/>
      <c r="DB63" s="59"/>
      <c r="DC63" s="117" t="str">
        <f>IF(ISNUMBER('S1 Part 1'!CZ63),IF(ABS('S1 Part 1'!CZ63-'S13'!CN63)&lt;5, 'S2'!FN63-'S13'!CN63,'S1 Part 1'!CZ63-'S13'!CN63),"NaN")</f>
        <v>NaN</v>
      </c>
      <c r="DD63" s="16"/>
      <c r="DE63" s="59"/>
      <c r="DF63" s="117" t="str">
        <f>IF(ISNUMBER('S1 Part 1'!DC63),'S1 Part 1'!DC63-SUM('S11'!BY63,'S12'!CB63,'S13'!CQ63,S1M!BP63), "NaN")</f>
        <v>NaN</v>
      </c>
      <c r="DG63" s="16"/>
      <c r="DH63" s="59"/>
      <c r="DI63" s="117" t="str">
        <f>IF(ISNUMBER('S1 Part 1'!DF63),IF(('S1 Part 1'!DF63-'S13'!CT63)&lt;5,'S2'!FT63-'S13'!CT63,'S1 Part 1'!DF63-'S13'!CT63),"NaN")</f>
        <v>NaN</v>
      </c>
      <c r="DJ63" s="16"/>
      <c r="DK63" s="59"/>
      <c r="DL63" s="117" t="str">
        <f>IF(ISNUMBER('S1 Part 1'!DI63),'S1 Part 1'!DI63-SUM('S11'!CB63,'S12'!CE63,'S13'!CW63,S1M!BS63), "NaN")</f>
        <v>NaN</v>
      </c>
      <c r="DM63" s="16"/>
      <c r="DN63" s="59"/>
      <c r="DO63" s="117" t="str">
        <f>IF(ISNUMBER('S1 Part 1'!DL63),'S1 Part 1'!DL63-SUM('S11'!CE63,'S12'!CH63,'S13'!CZ63,S1M!BV63), "NaN")</f>
        <v>NaN</v>
      </c>
      <c r="DP63" s="16"/>
      <c r="DQ63" s="59"/>
      <c r="DR63" s="117" t="str">
        <f>IF(ISNUMBER('S1 Part 1'!DO63),'S1 Part 1'!DO63-SUM('S11'!CH63,'S12'!CK63,S1M!BY63), "NaN")</f>
        <v>NaN</v>
      </c>
      <c r="DS63" s="16"/>
      <c r="DT63" s="59"/>
      <c r="DU63" s="117" t="str">
        <f>IF(ISNUMBER('S1 Part 1'!DR63),'S1 Part 1'!DR63-SUM('S11'!CK63,'S12'!CN63,'S13'!DC63,S1M!CB63), "NaN")</f>
        <v>NaN</v>
      </c>
      <c r="DV63" s="16"/>
      <c r="DW63" s="59"/>
      <c r="DX63" s="117" t="str">
        <f>IF(ISNUMBER('S1 Part 1'!DU63),'S1 Part 1'!DU63-IF(ISNUMBER('S13'!DF63),'S13'!DF63,0), "NaN")</f>
        <v>NaN</v>
      </c>
      <c r="DY63" s="16"/>
      <c r="DZ63" s="59"/>
      <c r="EA63" s="117" t="str">
        <f>IF(ISNUMBER('S1 Part 1'!DX63),'S1 Part 1'!DX63-SUM('S11'!CN63,'S12'!CQ63,'S13'!DI63,S1M!CE63), "NaN")</f>
        <v>NaN</v>
      </c>
      <c r="EB63" s="16"/>
      <c r="EC63" s="59"/>
      <c r="ED63" s="117" t="str">
        <f>IF(ISNUMBER('S1 Part 1'!EA63),'S1 Part 1'!EA63-SUM('S11'!CQ63,'S12'!CT63,'S13'!DL63,S1M!CH63), "NaN")</f>
        <v>NaN</v>
      </c>
      <c r="EE63" s="16"/>
      <c r="EF63" s="59"/>
      <c r="EG63" s="117" t="str">
        <f>IF(ISNUMBER('S1 Part 1'!ED63),IF(ABS('S1 Part 1'!ED63-SUM('S11'!CT63,'S12'!CW63,'S13'!DO63,S1M!CK63))&lt;5,SUM('S1 Part 1'!ED63,'S2'!CQ63),'S1 Part 1'!ED63-SUM('S11'!CT63,'S12'!CW63,'S13'!DO63,S1M!CK63)), "NaN")</f>
        <v>NaN</v>
      </c>
      <c r="EH63" s="16"/>
      <c r="EI63" s="76"/>
      <c r="EJ63" s="116" t="str">
        <f>IF(ISNUMBER('S1 Part 2'!B63),'S1 Part 2'!B63-SUM('S11'!CW63,'S12'!CZ63,'S13'!DU63,S1M!CN63),"NaN")</f>
        <v>NaN</v>
      </c>
      <c r="EK63" s="16"/>
      <c r="EL63" s="59"/>
      <c r="EM63" s="117" t="str">
        <f>IF(ISNUMBER('S1 Part 2'!E63),'S1 Part 2'!E63-S1M!CQ63, "NaN")</f>
        <v>NaN</v>
      </c>
      <c r="EN63" s="16"/>
      <c r="EO63" s="59"/>
      <c r="EP63" s="117" t="str">
        <f>IF(ISNUMBER('S1 Part 2'!H63),'S1 Part 2'!H63-'S13'!EA63, "NaN")</f>
        <v>NaN</v>
      </c>
      <c r="EQ63" s="16"/>
      <c r="ER63" s="59"/>
      <c r="ES63" s="117" t="str">
        <f>IF(ISNUMBER('S1 Part 2'!K63),'S1 Part 2'!K63-'S13'!ED63, "NaN")</f>
        <v>NaN</v>
      </c>
      <c r="ET63" s="16"/>
      <c r="EU63" s="59"/>
      <c r="EV63" s="117" t="str">
        <f>IF(ISNUMBER('S1 Part 2'!N63),'S1 Part 2'!N63-'S13'!EJ63, "NaN")</f>
        <v>NaN</v>
      </c>
      <c r="EW63" s="16"/>
      <c r="EX63" s="59"/>
      <c r="EY63" s="117" t="str">
        <f>IF(ISNUMBER('S1 Part 2'!Q63),'S1 Part 2'!Q63-SUM('S11'!CZ63,'S12'!DC63,'S13'!EM63,S1M!CT63,S1N!H63), "NaN")</f>
        <v>NaN</v>
      </c>
      <c r="EZ63" s="16"/>
      <c r="FA63" s="59"/>
      <c r="FB63" s="117" t="str">
        <f>IF(ISNUMBER('S1 Part 2'!T63),'S1 Part 2'!T63-S1N!K63, "NaN")</f>
        <v>NaN</v>
      </c>
      <c r="FC63" s="16"/>
      <c r="FD63" s="59"/>
      <c r="FE63" s="117" t="str">
        <f>IF(ISNUMBER('S1 Part 2'!W63),'S1 Part 2'!W63-SUM('S11'!DC63,'S12'!DF63,'S13'!EP63,S1M!CW63), "NaN")</f>
        <v>NaN</v>
      </c>
      <c r="FF63" s="16"/>
      <c r="FG63" s="59"/>
      <c r="FH63" s="117" t="str">
        <f>IF(ISNUMBER('S1 Part 2'!Z63),'S1 Part 2'!Z63-S1N!N63, "NaN")</f>
        <v>NaN</v>
      </c>
      <c r="FI63" s="16"/>
      <c r="FJ63" s="59"/>
      <c r="FK63" s="117" t="str">
        <f>IF(ISNUMBER('S1 Part 2'!AC63),'S1 Part 2'!AC63-SUM('S11'!DF63,'S12'!DI63,'S13'!ES63,S1M!CZ63), "NaN")</f>
        <v>NaN</v>
      </c>
      <c r="FL63" s="16"/>
      <c r="FM63" s="59"/>
      <c r="FN63" s="117" t="str">
        <f>IF(ISNUMBER('S1 Part 2'!AF63),'S1 Part 2'!AF63-SUM('S11'!DI63,'S12'!DL63,'S13'!EV63,S1M!DC63), "NaN")</f>
        <v>NaN</v>
      </c>
      <c r="FO63" s="16"/>
      <c r="FP63" s="59"/>
      <c r="FQ63" s="117" t="str">
        <f>IF(ISNUMBER('S1 Part 2'!AI63),'S1 Part 2'!AI63-SUM('S11'!DL63,'S12'!DO63,'S13'!EY63,S1M!DF63), "NaN")</f>
        <v>NaN</v>
      </c>
      <c r="FR63" s="16"/>
      <c r="FS63" s="59"/>
      <c r="FT63" s="117" t="str">
        <f>IF(ISNUMBER('S1 Part 2'!AL63),'S1 Part 2'!AL63-SUM('S11'!DO63,'S12'!DR63,'S13'!FB63,S1M!DI63), "NaN")</f>
        <v>NaN</v>
      </c>
      <c r="FU63" s="16"/>
      <c r="FV63" s="59"/>
      <c r="FW63" s="117" t="str">
        <f>IF(ISNUMBER('S1 Part 2'!AO63),'S1 Part 2'!AO63-SUM('S11'!DR63,'S12'!DU63,'S13'!FE63,S1M!DL63), "NaN")</f>
        <v>NaN</v>
      </c>
      <c r="FX63" s="16"/>
      <c r="FY63" s="59"/>
      <c r="FZ63" s="117" t="str">
        <f>IF(SUM('S11'!DU63,'S11'!DX63,'S12'!DX63,'S12'!EA63)=0,"NaN",'S1 Part 2'!AO63-SUM('S11'!DU63,'S11'!DX63,'S12'!DX63,'S12'!EA63,'S13'!FE63,S1M!DL63))</f>
        <v>NaN</v>
      </c>
      <c r="GA63" s="16"/>
      <c r="GB63" s="59"/>
      <c r="GC63" s="117" t="str">
        <f>IF(SUM('S11'!EA63,'S11'!ED63,'S12'!ED63,'S12'!EG63)=0,"NaN",'S1 Part 2'!AO63-SUM('S11'!EA63,'S11'!ED63,'S12'!ED63,'S12'!EG63,'S13'!FE63,S1M!DL63))</f>
        <v>NaN</v>
      </c>
      <c r="GD63" s="16"/>
      <c r="GE63" s="59"/>
      <c r="GF63" s="117" t="str">
        <f>IF(ISNUMBER('S1 Part 2'!AO63),'S2'!AL63-'S1 Part 2'!AO63, "NaN")</f>
        <v>NaN</v>
      </c>
      <c r="GG63" s="16"/>
      <c r="GH63" s="59"/>
      <c r="GI63" s="117" t="str">
        <f>IF(ISNUMBER('S1 Part 2'!AR63),'S1 Part 2'!AR63-SUM('S11'!EG63,'S12'!EJ63,'S13'!FH63,S1M!DO63), "NaN")</f>
        <v>NaN</v>
      </c>
      <c r="GJ63" s="16"/>
      <c r="GK63" s="59"/>
      <c r="GL63" s="117" t="str">
        <f>IF(ISNUMBER('S1 Part 2'!AU63),'S1 Part 2'!AU63-SUM('S11'!EJ63,'S12'!EM63,'S13'!FK63,S1M!DR63), "NaN")</f>
        <v>NaN</v>
      </c>
      <c r="GM63" s="16"/>
      <c r="GN63" s="59"/>
      <c r="GO63" s="117" t="str">
        <f>IF(ISNUMBER('S1 Part 2'!AX63),'S1 Part 2'!AX63-SUM('S11'!EM63,'S12'!EP63,'S13'!FN63,S1M!DU63), "NaN")</f>
        <v>NaN</v>
      </c>
      <c r="GP63" s="16"/>
      <c r="GQ63" s="59"/>
      <c r="GR63" s="117" t="str">
        <f>IF(ISNUMBER('S1 Part 2'!BA63),'S1 Part 2'!BA63-IF(ISNUMBER('S13'!FQ63),'S13'!FQ63,0), "NaN")</f>
        <v>NaN</v>
      </c>
      <c r="GS63" s="16"/>
      <c r="GT63" s="59"/>
      <c r="GU63" s="117" t="str">
        <f>IF(ISNUMBER('S1 Part 2'!BD63),'S1 Part 2'!BD63-SUM('S11'!EP63,'S12'!ES63,'S13'!FT63,S1M!DX63), "NaN")</f>
        <v>NaN</v>
      </c>
      <c r="GV63" s="16"/>
      <c r="GW63" s="59"/>
      <c r="GX63" s="117" t="str">
        <f>IF(ISNUMBER('S1 Part 2'!BG63),'S1 Part 2'!BG63-SUM('S11'!ES63,'S12'!EV63,'S13'!FW63,S1M!EA63), "NaN")</f>
        <v>NaN</v>
      </c>
      <c r="GY63" s="16"/>
      <c r="GZ63" s="59"/>
      <c r="HA63" s="117" t="str">
        <f>IF(ISNUMBER('S1 Part 2'!BJ63),'S1 Part 2'!BJ63-IF(ISNUMBER(S1M!ED63),S1M!ED63,0), "NaN")</f>
        <v>NaN</v>
      </c>
      <c r="HB63" s="16"/>
      <c r="HC63" s="59"/>
      <c r="HD63" s="117" t="str">
        <f>IF(ISNUMBER('S1 Part 2'!BM63),'S1 Part 2'!BM63-IF(ISNUMBER(S1M!EG63),S1M!EG63,0), "NaN")</f>
        <v>NaN</v>
      </c>
      <c r="HE63" s="16"/>
      <c r="HF63" s="59"/>
      <c r="HG63" s="117" t="str">
        <f>IF(ISNUMBER('S1 Part 2'!BP63),'S1 Part 2'!BP63-SUM('S11'!EV63,'S12'!EY63,'S13'!FZ63,S1M!EJ63), "NaN")</f>
        <v>NaN</v>
      </c>
      <c r="HH63" s="16"/>
      <c r="HI63" s="59"/>
      <c r="HJ63" s="117" t="str">
        <f>IF(ISNUMBER('S1 Part 2'!BS63),'S1 Part 2'!BS63-SUM('S12'!FB63,'S13'!GC63), "NaN")</f>
        <v>NaN</v>
      </c>
      <c r="HK63" s="16"/>
      <c r="HL63" s="59"/>
      <c r="HM63" s="117" t="str">
        <f>IF(ISNUMBER('S1 Part 2'!BV63),'S1 Part 2'!BV63-SUM('S11'!EY63,'S12'!FE63,'S13'!GF63,S1M!EM63), "NaN")</f>
        <v>NaN</v>
      </c>
      <c r="HN63" s="16"/>
      <c r="HO63" s="59"/>
      <c r="HP63" s="117" t="str">
        <f>IF(ISNUMBER('S1 Part 2'!BY63),'S1 Part 2'!BY63-SUM('S11'!FB63,'S12'!FH63,'S13'!GI63,S1M!EP63), "NaN")</f>
        <v>NaN</v>
      </c>
      <c r="HQ63" s="16"/>
      <c r="HR63" s="59"/>
      <c r="HS63" s="117" t="str">
        <f>IF(ISNUMBER('S1 Part 2'!CB63),IF(ABS('S1 Part 2'!CB63-'S13'!GL63)&lt;5, 'S2'!BS63-'S13'!GL63,'S1 Part 2'!CB63-'S13'!GL63),"NaN")</f>
        <v>NaN</v>
      </c>
      <c r="HT63" s="16"/>
      <c r="HU63" s="59"/>
      <c r="HV63" s="117" t="str">
        <f>IF(ISNUMBER('S1 Part 2'!CE63),'S1 Part 2'!CE63-SUM('S11'!FE63,'S12'!FK63,'S13'!GO63,S1M!ES63), "NaN")</f>
        <v>NaN</v>
      </c>
      <c r="HW63" s="16"/>
      <c r="HX63" s="59"/>
      <c r="HY63" s="117" t="str">
        <f>IF(ISNUMBER('S1 Part 2'!CH63),'S1 Part 2'!CH63-IF(ISNUMBER(S1M!EV63),S1M!EV63,0), "NaN")</f>
        <v>NaN</v>
      </c>
      <c r="HZ63" s="16"/>
      <c r="IA63" s="59"/>
      <c r="IB63" s="117" t="str">
        <f>IF(ISNUMBER('S1 Part 2'!CK63),'S1 Part 2'!CK63-SUM('S11'!FH63,'S12'!FN63,'S13'!GR63,S1M!EY63), "NaN")</f>
        <v>NaN</v>
      </c>
      <c r="IC63" s="16"/>
      <c r="ID63" s="59"/>
      <c r="IE63" s="117" t="str">
        <f>IF(ISNUMBER('S1 Part 2'!CN63),'S1 Part 2'!CN63-IF(ISNUMBER('S13'!GU63),'S13'!GU63,0), "NaN")</f>
        <v>NaN</v>
      </c>
      <c r="IF63" s="16"/>
      <c r="IG63" s="59"/>
      <c r="IH63" s="117" t="str">
        <f>IF(ISNUMBER('S1 Part 2'!CQ63),'S1 Part 2'!CQ63-SUM('S11'!FK63,'S12'!FQ63,'S13'!GX63,S1M!FB63), "NaN")</f>
        <v>NaN</v>
      </c>
      <c r="II63" s="16"/>
      <c r="IJ63" s="59"/>
      <c r="IK63" s="117" t="str">
        <f>IF(ISNUMBER('S1 Part 2'!CT63),'S1 Part 2'!CT63-SUM('S11'!FN63,'S12'!FT63,'S13'!HA63,S1M!FE63), "NaN")</f>
        <v>NaN</v>
      </c>
      <c r="IL63" s="16"/>
      <c r="IM63" s="59"/>
      <c r="IN63" s="117" t="str">
        <f>IF(ISNUMBER('S1 Part 2'!CW63),'S1 Part 2'!CW63-SUM('S11'!FQ63,'S12'!FW63,'S13'!HD63,S1M!FH63), "NaN")</f>
        <v>NaN</v>
      </c>
      <c r="IO63" s="16"/>
      <c r="IP63" s="59"/>
      <c r="IQ63" s="117" t="str">
        <f>IF(ISNUMBER('S1 Part 2'!CZ63),'S1 Part 2'!CZ63-SUM('S11'!FT63,'S12'!FZ63,'S13'!HG63,S1M!FK63), "NaN")</f>
        <v>NaN</v>
      </c>
      <c r="IR63" s="16"/>
      <c r="IS63" s="59"/>
      <c r="IT63" s="117" t="str">
        <f>IF(ISNUMBER('S1 Part 2'!DC63),'S1 Part 2'!DC63-SUM('S1 Part 2'!Z63,'S11'!FW63,'S12'!GC63,'S13'!HM63,S1M!FN63), "NaN")</f>
        <v>NaN</v>
      </c>
      <c r="IU63" s="16"/>
      <c r="IV63" s="59"/>
      <c r="IW63" s="117" t="str">
        <f>IF(ISNUMBER('S1 Part 2'!DF63),'S1 Part 2'!DF63-SUM('S1 Part 2'!Z63,'S11'!FZ63,'S12'!GF63,'S13'!HP63,S1M!FQ63), "NaN")</f>
        <v>NaN</v>
      </c>
      <c r="IX63" s="16"/>
      <c r="IY63" s="59"/>
      <c r="IZ63" s="117" t="str">
        <f>IF(ISNUMBER('S1 Part 2'!DI63),'S1 Part 2'!DI63-SUM('S11'!GC63,'S12'!GI63,'S13'!HS63,S1M!FT63), "NaN")</f>
        <v>NaN</v>
      </c>
      <c r="JA63" s="16"/>
      <c r="JB63" s="59"/>
      <c r="JC63" s="117" t="str">
        <f>IF(ISNUMBER('S1 Part 2'!DL63),'S1 Part 2'!DL63-IF(ISNUMBER(S1M!FW63),S1M!FW63,0), "NaN")</f>
        <v>NaN</v>
      </c>
      <c r="JD63" s="16"/>
      <c r="JE63" s="59"/>
      <c r="JF63" s="117" t="str">
        <f>IF(ISNUMBER('S1 Part 2'!DO63),'S1 Part 2'!DO63-SUM('S11'!GF63,'S12'!GL63),"NaN")</f>
        <v>NaN</v>
      </c>
      <c r="JG63" s="16"/>
      <c r="JH63" s="59"/>
      <c r="JI63" s="117" t="str">
        <f>IF(ISNUMBER('S1 Part 2'!DR63),'S1 Part 2'!DR63-SUM('S11'!GI63,'S12'!GO63,'S13'!HY63,S1M!GC63), "NaN")</f>
        <v>NaN</v>
      </c>
      <c r="JJ63" s="16"/>
      <c r="JK63" s="59"/>
      <c r="JL63" s="117" t="str">
        <f>IF(ISNUMBER('S1 Part 2'!DU63),'S1 Part 2'!DU63-SUM('S11'!GL63,'S12'!GR63,'S13'!IB63,S1M!GF63), "NaN")</f>
        <v>NaN</v>
      </c>
      <c r="JM63" s="16"/>
      <c r="JN63" s="59"/>
      <c r="JO63" s="117" t="str">
        <f>IF(ISNUMBER('S1 Part 2'!DX63),'S1 Part 2'!DX63-SUM('S11'!GO63,'S12'!GU63,'S13'!IH63,S1M!GL63), "NaN")</f>
        <v>NaN</v>
      </c>
      <c r="JP63" s="16"/>
      <c r="JQ63" s="59"/>
      <c r="JR63" s="117" t="str">
        <f>IF(ISNUMBER('S1 Part 2'!EA63),'S1 Part 2'!EA63-SUM('S11'!GR63,'S12'!GX63,'S13'!IK63,S1M!GO63), "NaN")</f>
        <v>NaN</v>
      </c>
      <c r="JS63" s="16"/>
      <c r="JT63" s="59"/>
      <c r="JU63" s="117" t="str">
        <f>IF(ISNUMBER('S1 Part 2'!ED63),IF(ABS('S1 Part 2'!ED63-SUM('S11'!GU63,'S12'!HA63,'S13'!IN63,S1M!GR63))&lt;5,SUM('S1 Part 2'!ED63,'S2'!GR63), 'S1 Part 2'!ED63-SUM('S11'!GU63,'S12'!HA63,'S13'!IN63,S1M!GR63)),"NaN")</f>
        <v>NaN</v>
      </c>
      <c r="JV63" s="16"/>
      <c r="JW63" s="59"/>
      <c r="JX63" s="118" t="str">
        <f>IF(OR(ISNUMBER('S1 Part 2'!EG63),ISNUMBER('S11'!GX63),ISNUMBER('S12'!HD63),ISNUMBER('S13'!IQ63),ISNUMBER(S1M!GU63),ISNUMBER('S2'!HA63)),IF(SUM('S1 Part 2'!EG63,'S2'!HA63)&lt;&gt;0,SUM('S1 Part 2'!EG63,'S2'!HA63),'S1 Part 2'!EG63-SUM('S11'!GX63,'S12'!HD63,'S13'!IQ63,S1M!GU63)),"NaN")</f>
        <v>NaN</v>
      </c>
      <c r="JY63" s="16"/>
      <c r="JZ63" s="76"/>
      <c r="KA63" s="131" t="str">
        <f>IF(SUM('EMP(persons)'!$E63,'EMP(persons)'!$H63,'EMP(persons)'!$K63,'EMP(persons)'!$N63)=0,"NaN",'EMP(persons)'!$B63-SUM('EMP(persons)'!$E63,'EMP(persons)'!$H63,'EMP(persons)'!$K63,'EMP(persons)'!$N63))</f>
        <v>NaN</v>
      </c>
      <c r="KB63" s="16"/>
      <c r="KC63" s="59"/>
      <c r="KD63" s="131" t="str">
        <f>IF(SUM('EMP(persons)'!Q63,'EMP(persons)'!T63)=0,"NaN",'EMP(persons)'!N63-SUM('EMP(persons)'!Q63,'EMP(persons)'!T63))</f>
        <v>NaN</v>
      </c>
      <c r="KE63" s="16"/>
      <c r="KF63" s="59"/>
      <c r="KG63" s="131" t="str">
        <f>IF(SUM('EMP(hours worked)'!$E63,'EMP(hours worked)'!$H63,'EMP(hours worked)'!$K63,'EMP(hours worked)'!$N63)=0,"NaN",'EMP(hours worked)'!$B63-SUM('EMP(hours worked)'!$E63,'EMP(hours worked)'!$H63,'EMP(hours worked)'!$K63,'EMP(hours worked)'!$N63))</f>
        <v>NaN</v>
      </c>
      <c r="KH63" s="16"/>
      <c r="KI63" s="59"/>
      <c r="KJ63" s="131" t="str">
        <f>IF(SUM('EMP(hours worked)'!Q63,'EMP(hours worked)'!T63)=0,"NaN",'EMP(hours worked)'!N63-SUM('EMP(hours worked)'!Q62,'EMP(hours worked)'!T63))</f>
        <v>NaN</v>
      </c>
      <c r="KK63" s="16"/>
      <c r="KL63" s="59"/>
    </row>
    <row r="64" spans="1:298" s="32" customFormat="1" ht="10.5" x14ac:dyDescent="0.25">
      <c r="A64" s="115" t="s">
        <v>736</v>
      </c>
      <c r="B64" s="117" t="str">
        <f>IF(ISNUMBER('S1 Part 1'!B64),'S1 Part 1'!B64-SUM('S11'!B64,'S12'!B64,'S13'!B64,S1M!B64), "NaN")</f>
        <v>NaN</v>
      </c>
      <c r="C64" s="16"/>
      <c r="D64" s="59"/>
      <c r="E64" s="117" t="str">
        <f>IF(ISNUMBER('S1 Part 1'!E64),'S1 Part 1'!E64-SUM('S13'!E64,S1M!E64), "NaN")</f>
        <v>NaN</v>
      </c>
      <c r="F64" s="16"/>
      <c r="G64" s="59"/>
      <c r="H64" s="117" t="str">
        <f>IF(ISNUMBER('S1 Part 1'!H64),'S1 Part 1'!H64-SUM('S13'!H64,S1M!H64), "NaN")</f>
        <v>NaN</v>
      </c>
      <c r="I64" s="16"/>
      <c r="J64" s="59"/>
      <c r="K64" s="117" t="str">
        <f>IF(ISNUMBER('S1 Part 1'!K64),'S1 Part 1'!K64-'S13'!K64, "NaN")</f>
        <v>NaN</v>
      </c>
      <c r="L64" s="16"/>
      <c r="M64" s="59"/>
      <c r="N64" s="117" t="str">
        <f>IF(ISNUMBER('S1 Part 1'!N64),'S1 Part 1'!N64-SUM('S11'!E64,'S12'!E64,'S13'!N64,S1M!K64), "NaN")</f>
        <v>NaN</v>
      </c>
      <c r="O64" s="16"/>
      <c r="P64" s="59"/>
      <c r="Q64" s="117" t="str">
        <f>IF(ISNUMBER('S1 Part 1'!Q64),'S1 Part 1'!Q64-SUM('S11'!H64,'S12'!H64,'S13'!Q64,S1M!N64), "NaN")</f>
        <v>NaN</v>
      </c>
      <c r="R64" s="16"/>
      <c r="S64" s="59"/>
      <c r="T64" s="117" t="str">
        <f>IF(ISNUMBER('S1 Part 1'!T64),'S1 Part 1'!T64-SUM('S11'!K64,'S12'!K64,'S13'!T64,S1M!Q64), "NaN")</f>
        <v>NaN</v>
      </c>
      <c r="U64" s="16"/>
      <c r="V64" s="59"/>
      <c r="W64" s="117" t="str">
        <f>IF(ISNUMBER('S1 Part 1'!W64),'S1 Part 1'!W64-SUM('S11'!N64,'S12'!N64,'S13'!W64,S1M!T64), "NaN")</f>
        <v>NaN</v>
      </c>
      <c r="X64" s="16"/>
      <c r="Y64" s="59"/>
      <c r="Z64" s="117" t="str">
        <f>IF(ISNUMBER('S1 Part 1'!Z64),'S1 Part 1'!Z64-SUM('S11'!Q64,'S12'!Q64,'S13'!Z64,S1M!W64,S1N!B64), "NaN")</f>
        <v>NaN</v>
      </c>
      <c r="AA64" s="16"/>
      <c r="AB64" s="59"/>
      <c r="AC64" s="117" t="str">
        <f>IF(ISNUMBER('S1 Part 1'!AC64),'S1 Part 1'!AC64-S1N!E64, "NaN")</f>
        <v>NaN</v>
      </c>
      <c r="AD64" s="16"/>
      <c r="AE64" s="59"/>
      <c r="AF64" s="117" t="str">
        <f>IF(ISNUMBER('S1 Part 1'!AF64),'S1 Part 1'!AF64-SUM('S11'!T64,'S12'!T64,'S13'!AC64,S1M!Z64,0), "NaN")</f>
        <v>NaN</v>
      </c>
      <c r="AG64" s="16"/>
      <c r="AH64" s="59"/>
      <c r="AI64" s="117" t="str">
        <f>IF(ISNUMBER('S1 Part 1'!AI64),'S1 Part 1'!AI64-'S13'!AF64, "NaN")</f>
        <v>NaN</v>
      </c>
      <c r="AJ64" s="16"/>
      <c r="AK64" s="59"/>
      <c r="AL64" s="117" t="str">
        <f>IF(ISNUMBER('S1 Part 1'!AL64),'S1 Part 1'!AL64-IF(ISNUMBER('S13'!AI64),'S13'!AI64,0), "NaN")</f>
        <v>NaN</v>
      </c>
      <c r="AM64" s="16"/>
      <c r="AN64" s="59"/>
      <c r="AO64" s="117" t="str">
        <f>IF(ISNUMBER('S1 Part 1'!AO64),'S1 Part 1'!AO64-IF(ISNUMBER('S13'!AL64),'S13'!AL64,0), "NaN")</f>
        <v>NaN</v>
      </c>
      <c r="AP64" s="16"/>
      <c r="AQ64" s="59"/>
      <c r="AR64" s="117" t="str">
        <f>IF(ISNUMBER('S1 Part 1'!AR64),'S1 Part 1'!AR64-SUM('S11'!W64,'S12'!W64,'S13'!AO64,S1M!AC64), "NaN")</f>
        <v>NaN</v>
      </c>
      <c r="AS64" s="16"/>
      <c r="AT64" s="59"/>
      <c r="AU64" s="117" t="str">
        <f>IF(ISNUMBER('S1 Part 1'!AU64),'S1 Part 1'!AU64-SUM('S11'!Z64,'S12'!Z64,'S13'!AR64,S1M!AF64), "NaN")</f>
        <v>NaN</v>
      </c>
      <c r="AV64" s="16"/>
      <c r="AW64" s="59"/>
      <c r="AX64" s="117" t="str">
        <f>IF(ISNUMBER('S1 Part 1'!AX64),'S1 Part 1'!AX64-SUM('S11'!AC64,'S12'!AC64,'S13'!AU64,S1M!AI64), "NaN")</f>
        <v>NaN</v>
      </c>
      <c r="AY64" s="16"/>
      <c r="AZ64" s="59"/>
      <c r="BA64" s="117" t="str">
        <f>IF(ISNUMBER('S1 Part 1'!BA64),'S1 Part 1'!BA64-SUM('S11'!AF64,'S12'!AF64), "NaN")</f>
        <v>NaN</v>
      </c>
      <c r="BB64" s="16"/>
      <c r="BC64" s="59"/>
      <c r="BD64" s="117" t="str">
        <f>IF(ISNUMBER('S1 Part 1'!BD64),'S1 Part 1'!BD64-SUM('S11'!AI64,'S12'!AI64), "NaN")</f>
        <v>NaN</v>
      </c>
      <c r="BE64" s="16"/>
      <c r="BF64" s="59"/>
      <c r="BG64" s="117" t="str">
        <f>IF(SUM('S11'!AL64,'S11'!AO64,'S12'!AL64,'S12'!AO64)=0,"NaN",'S1 Part 1'!BD64-SUM('S11'!AL64,'S11'!AO64,'S12'!AL64,'S12'!AO64))</f>
        <v>NaN</v>
      </c>
      <c r="BH64" s="16"/>
      <c r="BI64" s="59"/>
      <c r="BJ64" s="117" t="str">
        <f>IF(SUM('S11'!AR64,'S11'!AU64,'S12'!AR64,'S12'!AU64)=0,"NaN",'S1 Part 1'!BD64-SUM('S11'!AR64,'S11'!AU64,'S12'!AR64,'S12'!AU64))</f>
        <v>NaN</v>
      </c>
      <c r="BK64" s="16"/>
      <c r="BL64" s="59"/>
      <c r="BM64" s="117" t="str">
        <f>IF(ISNUMBER('S1 Part 1'!BD64),'S2'!ED64-'S1 Part 1'!BD64, "NaN")</f>
        <v>NaN</v>
      </c>
      <c r="BN64" s="16"/>
      <c r="BO64" s="59"/>
      <c r="BP64" s="117" t="str">
        <f>IF(ISNUMBER('S1 Part 1'!BG64),'S1 Part 1'!BG64-SUM('S11'!AX64,'S12'!AX64,'S13'!AX64), "NaN")</f>
        <v>NaN</v>
      </c>
      <c r="BQ64" s="16"/>
      <c r="BR64" s="59"/>
      <c r="BS64" s="117" t="str">
        <f>IF(ISNUMBER('S1 Part 1'!BJ64),'S1 Part 1'!BJ64-SUM('S11'!BA64,'S12'!BA64,'S13'!BA64,S1M!AL64), "NaN")</f>
        <v>NaN</v>
      </c>
      <c r="BT64" s="16"/>
      <c r="BU64" s="59"/>
      <c r="BV64" s="117" t="str">
        <f>IF(ISNUMBER('S1 Part 1'!BM64),'S1 Part 1'!BM64-SUM('S11'!BD64,'S12'!BD64,'S13'!BD64,S1M!AO64), "NaN")</f>
        <v>NaN</v>
      </c>
      <c r="BW64" s="16"/>
      <c r="BX64" s="59"/>
      <c r="BY64" s="117" t="str">
        <f>IF(ISNUMBER('S1 Part 1'!BP64),'S1 Part 1'!BP64-SUM('S11'!BG64,'S12'!BG64,'S13'!BG64,S1M!AR64), "NaN")</f>
        <v>NaN</v>
      </c>
      <c r="BZ64" s="16"/>
      <c r="CA64" s="59"/>
      <c r="CB64" s="117" t="str">
        <f>IF(ISNUMBER('S1 Part 1'!BS64),'S1 Part 1'!BS64-SUM('S11'!BJ64,'S12'!BJ64,'S13'!BJ64,S1M!AU64), "NaN")</f>
        <v>NaN</v>
      </c>
      <c r="CC64" s="16"/>
      <c r="CD64" s="59"/>
      <c r="CE64" s="117" t="str">
        <f>IF(ISNUMBER('S1 Part 1'!BV64),'S1 Part 1'!BV64-S1M!AX64, "NaN")</f>
        <v>NaN</v>
      </c>
      <c r="CF64" s="16"/>
      <c r="CG64" s="59"/>
      <c r="CH64" s="117" t="str">
        <f>IF(ISNUMBER('S1 Part 1'!BY64),'S1 Part 1'!BY64-SUM('S11'!BM64,'S12'!BM64,'S13'!BM64,S1M!BA64), "NaN")</f>
        <v>NaN</v>
      </c>
      <c r="CI64" s="16"/>
      <c r="CJ64" s="59"/>
      <c r="CK64" s="117" t="str">
        <f>IF(ISNUMBER('S1 Part 1'!CB64),'S1 Part 1'!CB64-SUM('S13'!BP64,S1M!BD64), "NaN")</f>
        <v>NaN</v>
      </c>
      <c r="CL64" s="16"/>
      <c r="CM64" s="59"/>
      <c r="CN64" s="117" t="str">
        <f>IF(ISNUMBER('S1 Part 1'!CK64),'S1 Part 1'!CK64-SUM('S11'!BP64,'S12'!BP64,'S13'!BY64,S1M!BG64), "NaN")</f>
        <v>NaN</v>
      </c>
      <c r="CO64" s="16"/>
      <c r="CP64" s="59"/>
      <c r="CQ64" s="117" t="str">
        <f>IF(ISNUMBER('S1 Part 1'!CN64),'S1 Part 1'!CN64-SUM('S11'!BS64,'S12'!BS64,'S13'!CB64,S1M!BJ64), "NaN")</f>
        <v>NaN</v>
      </c>
      <c r="CR64" s="16"/>
      <c r="CS64" s="59"/>
      <c r="CT64" s="117" t="str">
        <f>IF(ISNUMBER('S1 Part 1'!CQ64),'S1 Part 1'!CQ64-SUM('S12'!BV64,'S13'!CE64), "NaN")</f>
        <v>NaN</v>
      </c>
      <c r="CU64" s="16"/>
      <c r="CV64" s="59"/>
      <c r="CW64" s="117" t="str">
        <f>IF(ISNUMBER('S1 Part 1'!CT64),'S1 Part 1'!CT64-SUM('S11'!BV64,'S12'!BY64,'S13'!CH64,S1M!BM64), "NaN")</f>
        <v>NaN</v>
      </c>
      <c r="CX64" s="16"/>
      <c r="CY64" s="59"/>
      <c r="CZ64" s="117" t="str">
        <f>IF(ISNUMBER('S1 Part 1'!CW64),IF(ABS('S1 Part 1'!CW64-'S13'!CK64)&lt;5, 'S2'!FK64-'S13'!CK64,'S1 Part 1'!CW64-'S13'!CK64),"NaN")</f>
        <v>NaN</v>
      </c>
      <c r="DA64" s="16"/>
      <c r="DB64" s="59"/>
      <c r="DC64" s="117" t="str">
        <f>IF(ISNUMBER('S1 Part 1'!CZ64),IF(ABS('S1 Part 1'!CZ64-'S13'!CN64)&lt;5, 'S2'!FN64-'S13'!CN64,'S1 Part 1'!CZ64-'S13'!CN64),"NaN")</f>
        <v>NaN</v>
      </c>
      <c r="DD64" s="16"/>
      <c r="DE64" s="59"/>
      <c r="DF64" s="117" t="str">
        <f>IF(ISNUMBER('S1 Part 1'!DC64),'S1 Part 1'!DC64-SUM('S11'!BY64,'S12'!CB64,'S13'!CQ64,S1M!BP64), "NaN")</f>
        <v>NaN</v>
      </c>
      <c r="DG64" s="16"/>
      <c r="DH64" s="59"/>
      <c r="DI64" s="117" t="str">
        <f>IF(ISNUMBER('S1 Part 1'!DF64),IF(('S1 Part 1'!DF64-'S13'!CT64)&lt;5,'S2'!FT64-'S13'!CT64,'S1 Part 1'!DF64-'S13'!CT64),"NaN")</f>
        <v>NaN</v>
      </c>
      <c r="DJ64" s="16"/>
      <c r="DK64" s="59"/>
      <c r="DL64" s="117" t="str">
        <f>IF(ISNUMBER('S1 Part 1'!DI64),'S1 Part 1'!DI64-SUM('S11'!CB64,'S12'!CE64,'S13'!CW64,S1M!BS64), "NaN")</f>
        <v>NaN</v>
      </c>
      <c r="DM64" s="16"/>
      <c r="DN64" s="59"/>
      <c r="DO64" s="117" t="str">
        <f>IF(ISNUMBER('S1 Part 1'!DL64),'S1 Part 1'!DL64-SUM('S11'!CE64,'S12'!CH64,'S13'!CZ64,S1M!BV64), "NaN")</f>
        <v>NaN</v>
      </c>
      <c r="DP64" s="16"/>
      <c r="DQ64" s="59"/>
      <c r="DR64" s="117" t="str">
        <f>IF(ISNUMBER('S1 Part 1'!DO64),'S1 Part 1'!DO64-SUM('S11'!CH64,'S12'!CK64,S1M!BY64), "NaN")</f>
        <v>NaN</v>
      </c>
      <c r="DS64" s="16"/>
      <c r="DT64" s="59"/>
      <c r="DU64" s="117" t="str">
        <f>IF(ISNUMBER('S1 Part 1'!DR64),'S1 Part 1'!DR64-SUM('S11'!CK64,'S12'!CN64,'S13'!DC64,S1M!CB64), "NaN")</f>
        <v>NaN</v>
      </c>
      <c r="DV64" s="16"/>
      <c r="DW64" s="59"/>
      <c r="DX64" s="117" t="str">
        <f>IF(ISNUMBER('S1 Part 1'!DU64),'S1 Part 1'!DU64-IF(ISNUMBER('S13'!DF64),'S13'!DF64,0), "NaN")</f>
        <v>NaN</v>
      </c>
      <c r="DY64" s="16"/>
      <c r="DZ64" s="59"/>
      <c r="EA64" s="117" t="str">
        <f>IF(ISNUMBER('S1 Part 1'!DX64),'S1 Part 1'!DX64-SUM('S11'!CN64,'S12'!CQ64,'S13'!DI64,S1M!CE64), "NaN")</f>
        <v>NaN</v>
      </c>
      <c r="EB64" s="16"/>
      <c r="EC64" s="59"/>
      <c r="ED64" s="117" t="str">
        <f>IF(ISNUMBER('S1 Part 1'!EA64),'S1 Part 1'!EA64-SUM('S11'!CQ64,'S12'!CT64,'S13'!DL64,S1M!CH64), "NaN")</f>
        <v>NaN</v>
      </c>
      <c r="EE64" s="16"/>
      <c r="EF64" s="59"/>
      <c r="EG64" s="117" t="str">
        <f>IF(ISNUMBER('S1 Part 1'!ED64),IF(ABS('S1 Part 1'!ED64-SUM('S11'!CT64,'S12'!CW64,'S13'!DO64,S1M!CK64))&lt;5,SUM('S1 Part 1'!ED64,'S2'!CQ64),'S1 Part 1'!ED64-SUM('S11'!CT64,'S12'!CW64,'S13'!DO64,S1M!CK64)), "NaN")</f>
        <v>NaN</v>
      </c>
      <c r="EH64" s="16"/>
      <c r="EI64" s="76"/>
      <c r="EJ64" s="116" t="str">
        <f>IF(ISNUMBER('S1 Part 2'!B64),'S1 Part 2'!B64-SUM('S11'!CW64,'S12'!CZ64,'S13'!DU64,S1M!CN64),"NaN")</f>
        <v>NaN</v>
      </c>
      <c r="EK64" s="16"/>
      <c r="EL64" s="59"/>
      <c r="EM64" s="117" t="str">
        <f>IF(ISNUMBER('S1 Part 2'!E64),'S1 Part 2'!E64-S1M!CQ64, "NaN")</f>
        <v>NaN</v>
      </c>
      <c r="EN64" s="16"/>
      <c r="EO64" s="59"/>
      <c r="EP64" s="117" t="str">
        <f>IF(ISNUMBER('S1 Part 2'!H64),'S1 Part 2'!H64-'S13'!EA64, "NaN")</f>
        <v>NaN</v>
      </c>
      <c r="EQ64" s="16"/>
      <c r="ER64" s="59"/>
      <c r="ES64" s="117" t="str">
        <f>IF(ISNUMBER('S1 Part 2'!K64),'S1 Part 2'!K64-'S13'!ED64, "NaN")</f>
        <v>NaN</v>
      </c>
      <c r="ET64" s="16"/>
      <c r="EU64" s="59"/>
      <c r="EV64" s="117" t="str">
        <f>IF(ISNUMBER('S1 Part 2'!N64),'S1 Part 2'!N64-'S13'!EJ64, "NaN")</f>
        <v>NaN</v>
      </c>
      <c r="EW64" s="16"/>
      <c r="EX64" s="59"/>
      <c r="EY64" s="117" t="str">
        <f>IF(ISNUMBER('S1 Part 2'!Q64),'S1 Part 2'!Q64-SUM('S11'!CZ64,'S12'!DC64,'S13'!EM64,S1M!CT64,S1N!H64), "NaN")</f>
        <v>NaN</v>
      </c>
      <c r="EZ64" s="16"/>
      <c r="FA64" s="59"/>
      <c r="FB64" s="117" t="str">
        <f>IF(ISNUMBER('S1 Part 2'!T64),'S1 Part 2'!T64-S1N!K64, "NaN")</f>
        <v>NaN</v>
      </c>
      <c r="FC64" s="16"/>
      <c r="FD64" s="59"/>
      <c r="FE64" s="117" t="str">
        <f>IF(ISNUMBER('S1 Part 2'!W64),'S1 Part 2'!W64-SUM('S11'!DC64,'S12'!DF64,'S13'!EP64,S1M!CW64), "NaN")</f>
        <v>NaN</v>
      </c>
      <c r="FF64" s="16"/>
      <c r="FG64" s="59"/>
      <c r="FH64" s="117" t="str">
        <f>IF(ISNUMBER('S1 Part 2'!Z64),'S1 Part 2'!Z64-S1N!N64, "NaN")</f>
        <v>NaN</v>
      </c>
      <c r="FI64" s="16"/>
      <c r="FJ64" s="59"/>
      <c r="FK64" s="117" t="str">
        <f>IF(ISNUMBER('S1 Part 2'!AC64),'S1 Part 2'!AC64-SUM('S11'!DF64,'S12'!DI64,'S13'!ES64,S1M!CZ64), "NaN")</f>
        <v>NaN</v>
      </c>
      <c r="FL64" s="16"/>
      <c r="FM64" s="59"/>
      <c r="FN64" s="117" t="str">
        <f>IF(ISNUMBER('S1 Part 2'!AF64),'S1 Part 2'!AF64-SUM('S11'!DI64,'S12'!DL64,'S13'!EV64,S1M!DC64), "NaN")</f>
        <v>NaN</v>
      </c>
      <c r="FO64" s="16"/>
      <c r="FP64" s="59"/>
      <c r="FQ64" s="117" t="str">
        <f>IF(ISNUMBER('S1 Part 2'!AI64),'S1 Part 2'!AI64-SUM('S11'!DL64,'S12'!DO64,'S13'!EY64,S1M!DF64), "NaN")</f>
        <v>NaN</v>
      </c>
      <c r="FR64" s="16"/>
      <c r="FS64" s="59"/>
      <c r="FT64" s="117" t="str">
        <f>IF(ISNUMBER('S1 Part 2'!AL64),'S1 Part 2'!AL64-SUM('S11'!DO64,'S12'!DR64,'S13'!FB64,S1M!DI64), "NaN")</f>
        <v>NaN</v>
      </c>
      <c r="FU64" s="16"/>
      <c r="FV64" s="59"/>
      <c r="FW64" s="117" t="str">
        <f>IF(ISNUMBER('S1 Part 2'!AO64),'S1 Part 2'!AO64-SUM('S11'!DR64,'S12'!DU64,'S13'!FE64,S1M!DL64), "NaN")</f>
        <v>NaN</v>
      </c>
      <c r="FX64" s="16"/>
      <c r="FY64" s="59"/>
      <c r="FZ64" s="117" t="str">
        <f>IF(SUM('S11'!DU64,'S11'!DX64,'S12'!DX64,'S12'!EA64)=0,"NaN",'S1 Part 2'!AO64-SUM('S11'!DU64,'S11'!DX64,'S12'!DX64,'S12'!EA64,'S13'!FE64,S1M!DL64))</f>
        <v>NaN</v>
      </c>
      <c r="GA64" s="16"/>
      <c r="GB64" s="59"/>
      <c r="GC64" s="117" t="str">
        <f>IF(SUM('S11'!EA64,'S11'!ED64,'S12'!ED64,'S12'!EG64)=0,"NaN",'S1 Part 2'!AO64-SUM('S11'!EA64,'S11'!ED64,'S12'!ED64,'S12'!EG64,'S13'!FE64,S1M!DL64))</f>
        <v>NaN</v>
      </c>
      <c r="GD64" s="16"/>
      <c r="GE64" s="59"/>
      <c r="GF64" s="117" t="str">
        <f>IF(ISNUMBER('S1 Part 2'!AO64),'S2'!AL64-'S1 Part 2'!AO64, "NaN")</f>
        <v>NaN</v>
      </c>
      <c r="GG64" s="16"/>
      <c r="GH64" s="59"/>
      <c r="GI64" s="117" t="str">
        <f>IF(ISNUMBER('S1 Part 2'!AR64),'S1 Part 2'!AR64-SUM('S11'!EG64,'S12'!EJ64,'S13'!FH64,S1M!DO64), "NaN")</f>
        <v>NaN</v>
      </c>
      <c r="GJ64" s="16"/>
      <c r="GK64" s="59"/>
      <c r="GL64" s="117" t="str">
        <f>IF(ISNUMBER('S1 Part 2'!AU64),'S1 Part 2'!AU64-SUM('S11'!EJ64,'S12'!EM64,'S13'!FK64,S1M!DR64), "NaN")</f>
        <v>NaN</v>
      </c>
      <c r="GM64" s="16"/>
      <c r="GN64" s="59"/>
      <c r="GO64" s="117" t="str">
        <f>IF(ISNUMBER('S1 Part 2'!AX64),'S1 Part 2'!AX64-SUM('S11'!EM64,'S12'!EP64,'S13'!FN64,S1M!DU64), "NaN")</f>
        <v>NaN</v>
      </c>
      <c r="GP64" s="16"/>
      <c r="GQ64" s="59"/>
      <c r="GR64" s="117" t="str">
        <f>IF(ISNUMBER('S1 Part 2'!BA64),'S1 Part 2'!BA64-IF(ISNUMBER('S13'!FQ64),'S13'!FQ64,0), "NaN")</f>
        <v>NaN</v>
      </c>
      <c r="GS64" s="16"/>
      <c r="GT64" s="59"/>
      <c r="GU64" s="117" t="str">
        <f>IF(ISNUMBER('S1 Part 2'!BD64),'S1 Part 2'!BD64-SUM('S11'!EP64,'S12'!ES64,'S13'!FT64,S1M!DX64), "NaN")</f>
        <v>NaN</v>
      </c>
      <c r="GV64" s="16"/>
      <c r="GW64" s="59"/>
      <c r="GX64" s="117" t="str">
        <f>IF(ISNUMBER('S1 Part 2'!BG64),'S1 Part 2'!BG64-SUM('S11'!ES64,'S12'!EV64,'S13'!FW64,S1M!EA64), "NaN")</f>
        <v>NaN</v>
      </c>
      <c r="GY64" s="16"/>
      <c r="GZ64" s="59"/>
      <c r="HA64" s="117" t="str">
        <f>IF(ISNUMBER('S1 Part 2'!BJ64),'S1 Part 2'!BJ64-IF(ISNUMBER(S1M!ED64),S1M!ED64,0), "NaN")</f>
        <v>NaN</v>
      </c>
      <c r="HB64" s="16"/>
      <c r="HC64" s="59"/>
      <c r="HD64" s="117" t="str">
        <f>IF(ISNUMBER('S1 Part 2'!BM64),'S1 Part 2'!BM64-IF(ISNUMBER(S1M!EG64),S1M!EG64,0), "NaN")</f>
        <v>NaN</v>
      </c>
      <c r="HE64" s="16"/>
      <c r="HF64" s="59"/>
      <c r="HG64" s="117" t="str">
        <f>IF(ISNUMBER('S1 Part 2'!BP64),'S1 Part 2'!BP64-SUM('S11'!EV64,'S12'!EY64,'S13'!FZ64,S1M!EJ64), "NaN")</f>
        <v>NaN</v>
      </c>
      <c r="HH64" s="16"/>
      <c r="HI64" s="59"/>
      <c r="HJ64" s="117" t="str">
        <f>IF(ISNUMBER('S1 Part 2'!BS64),'S1 Part 2'!BS64-SUM('S12'!FB64,'S13'!GC64), "NaN")</f>
        <v>NaN</v>
      </c>
      <c r="HK64" s="16"/>
      <c r="HL64" s="59"/>
      <c r="HM64" s="117" t="str">
        <f>IF(ISNUMBER('S1 Part 2'!BV64),'S1 Part 2'!BV64-SUM('S11'!EY64,'S12'!FE64,'S13'!GF64,S1M!EM64), "NaN")</f>
        <v>NaN</v>
      </c>
      <c r="HN64" s="16"/>
      <c r="HO64" s="59"/>
      <c r="HP64" s="117" t="str">
        <f>IF(ISNUMBER('S1 Part 2'!BY64),'S1 Part 2'!BY64-SUM('S11'!FB64,'S12'!FH64,'S13'!GI64,S1M!EP64), "NaN")</f>
        <v>NaN</v>
      </c>
      <c r="HQ64" s="16"/>
      <c r="HR64" s="59"/>
      <c r="HS64" s="117" t="str">
        <f>IF(ISNUMBER('S1 Part 2'!CB64),IF(ABS('S1 Part 2'!CB64-'S13'!GL64)&lt;5, 'S2'!BS64-'S13'!GL64,'S1 Part 2'!CB64-'S13'!GL64),"NaN")</f>
        <v>NaN</v>
      </c>
      <c r="HT64" s="16"/>
      <c r="HU64" s="59"/>
      <c r="HV64" s="117" t="str">
        <f>IF(ISNUMBER('S1 Part 2'!CE64),'S1 Part 2'!CE64-SUM('S11'!FE64,'S12'!FK64,'S13'!GO64,S1M!ES64), "NaN")</f>
        <v>NaN</v>
      </c>
      <c r="HW64" s="16"/>
      <c r="HX64" s="59"/>
      <c r="HY64" s="117" t="str">
        <f>IF(ISNUMBER('S1 Part 2'!CH64),'S1 Part 2'!CH64-IF(ISNUMBER(S1M!EV64),S1M!EV64,0), "NaN")</f>
        <v>NaN</v>
      </c>
      <c r="HZ64" s="16"/>
      <c r="IA64" s="59"/>
      <c r="IB64" s="117" t="str">
        <f>IF(ISNUMBER('S1 Part 2'!CK64),'S1 Part 2'!CK64-SUM('S11'!FH64,'S12'!FN64,'S13'!GR64,S1M!EY64), "NaN")</f>
        <v>NaN</v>
      </c>
      <c r="IC64" s="16"/>
      <c r="ID64" s="59"/>
      <c r="IE64" s="117" t="str">
        <f>IF(ISNUMBER('S1 Part 2'!CN64),'S1 Part 2'!CN64-IF(ISNUMBER('S13'!GU64),'S13'!GU64,0), "NaN")</f>
        <v>NaN</v>
      </c>
      <c r="IF64" s="16"/>
      <c r="IG64" s="59"/>
      <c r="IH64" s="117" t="str">
        <f>IF(ISNUMBER('S1 Part 2'!CQ64),'S1 Part 2'!CQ64-SUM('S11'!FK64,'S12'!FQ64,'S13'!GX64,S1M!FB64), "NaN")</f>
        <v>NaN</v>
      </c>
      <c r="II64" s="16"/>
      <c r="IJ64" s="59"/>
      <c r="IK64" s="117" t="str">
        <f>IF(ISNUMBER('S1 Part 2'!CT64),'S1 Part 2'!CT64-SUM('S11'!FN64,'S12'!FT64,'S13'!HA64,S1M!FE64), "NaN")</f>
        <v>NaN</v>
      </c>
      <c r="IL64" s="16"/>
      <c r="IM64" s="59"/>
      <c r="IN64" s="117" t="str">
        <f>IF(ISNUMBER('S1 Part 2'!CW64),'S1 Part 2'!CW64-SUM('S11'!FQ64,'S12'!FW64,'S13'!HD64,S1M!FH64), "NaN")</f>
        <v>NaN</v>
      </c>
      <c r="IO64" s="16"/>
      <c r="IP64" s="59"/>
      <c r="IQ64" s="117" t="str">
        <f>IF(ISNUMBER('S1 Part 2'!CZ64),'S1 Part 2'!CZ64-SUM('S11'!FT64,'S12'!FZ64,'S13'!HG64,S1M!FK64), "NaN")</f>
        <v>NaN</v>
      </c>
      <c r="IR64" s="16"/>
      <c r="IS64" s="59"/>
      <c r="IT64" s="117" t="str">
        <f>IF(ISNUMBER('S1 Part 2'!DC64),'S1 Part 2'!DC64-SUM('S1 Part 2'!Z64,'S11'!FW64,'S12'!GC64,'S13'!HM64,S1M!FN64), "NaN")</f>
        <v>NaN</v>
      </c>
      <c r="IU64" s="16"/>
      <c r="IV64" s="59"/>
      <c r="IW64" s="117" t="str">
        <f>IF(ISNUMBER('S1 Part 2'!DF64),'S1 Part 2'!DF64-SUM('S1 Part 2'!Z64,'S11'!FZ64,'S12'!GF64,'S13'!HP64,S1M!FQ64), "NaN")</f>
        <v>NaN</v>
      </c>
      <c r="IX64" s="16"/>
      <c r="IY64" s="59"/>
      <c r="IZ64" s="117" t="str">
        <f>IF(ISNUMBER('S1 Part 2'!DI64),'S1 Part 2'!DI64-SUM('S11'!GC64,'S12'!GI64,'S13'!HS64,S1M!FT64), "NaN")</f>
        <v>NaN</v>
      </c>
      <c r="JA64" s="16"/>
      <c r="JB64" s="59"/>
      <c r="JC64" s="117" t="str">
        <f>IF(ISNUMBER('S1 Part 2'!DL64),'S1 Part 2'!DL64-IF(ISNUMBER(S1M!FW64),S1M!FW64,0), "NaN")</f>
        <v>NaN</v>
      </c>
      <c r="JD64" s="16"/>
      <c r="JE64" s="59"/>
      <c r="JF64" s="117" t="str">
        <f>IF(ISNUMBER('S1 Part 2'!DO64),'S1 Part 2'!DO64-SUM('S11'!GF64,'S12'!GL64),"NaN")</f>
        <v>NaN</v>
      </c>
      <c r="JG64" s="16"/>
      <c r="JH64" s="59"/>
      <c r="JI64" s="117" t="str">
        <f>IF(ISNUMBER('S1 Part 2'!DR64),'S1 Part 2'!DR64-SUM('S11'!GI64,'S12'!GO64,'S13'!HY64,S1M!GC64), "NaN")</f>
        <v>NaN</v>
      </c>
      <c r="JJ64" s="16"/>
      <c r="JK64" s="59"/>
      <c r="JL64" s="117" t="str">
        <f>IF(ISNUMBER('S1 Part 2'!DU64),'S1 Part 2'!DU64-SUM('S11'!GL64,'S12'!GR64,'S13'!IB64,S1M!GF64), "NaN")</f>
        <v>NaN</v>
      </c>
      <c r="JM64" s="16"/>
      <c r="JN64" s="59"/>
      <c r="JO64" s="117" t="str">
        <f>IF(ISNUMBER('S1 Part 2'!DX64),'S1 Part 2'!DX64-SUM('S11'!GO64,'S12'!GU64,'S13'!IH64,S1M!GL64), "NaN")</f>
        <v>NaN</v>
      </c>
      <c r="JP64" s="16"/>
      <c r="JQ64" s="59"/>
      <c r="JR64" s="117" t="str">
        <f>IF(ISNUMBER('S1 Part 2'!EA64),'S1 Part 2'!EA64-SUM('S11'!GR64,'S12'!GX64,'S13'!IK64,S1M!GO64), "NaN")</f>
        <v>NaN</v>
      </c>
      <c r="JS64" s="16"/>
      <c r="JT64" s="59"/>
      <c r="JU64" s="117" t="str">
        <f>IF(ISNUMBER('S1 Part 2'!ED64),IF(ABS('S1 Part 2'!ED64-SUM('S11'!GU64,'S12'!HA64,'S13'!IN64,S1M!GR64))&lt;5,SUM('S1 Part 2'!ED64,'S2'!GR64), 'S1 Part 2'!ED64-SUM('S11'!GU64,'S12'!HA64,'S13'!IN64,S1M!GR64)),"NaN")</f>
        <v>NaN</v>
      </c>
      <c r="JV64" s="16"/>
      <c r="JW64" s="59"/>
      <c r="JX64" s="118" t="str">
        <f>IF(OR(ISNUMBER('S1 Part 2'!EG64),ISNUMBER('S11'!GX64),ISNUMBER('S12'!HD64),ISNUMBER('S13'!IQ64),ISNUMBER(S1M!GU64),ISNUMBER('S2'!HA64)),IF(SUM('S1 Part 2'!EG64,'S2'!HA64)&lt;&gt;0,SUM('S1 Part 2'!EG64,'S2'!HA64),'S1 Part 2'!EG64-SUM('S11'!GX64,'S12'!HD64,'S13'!IQ64,S1M!GU64)),"NaN")</f>
        <v>NaN</v>
      </c>
      <c r="JY64" s="16"/>
      <c r="JZ64" s="76"/>
      <c r="KA64" s="131" t="str">
        <f>IF(SUM('EMP(persons)'!$E64,'EMP(persons)'!$H64,'EMP(persons)'!$K64,'EMP(persons)'!$N64)=0,"NaN",'EMP(persons)'!$B64-SUM('EMP(persons)'!$E64,'EMP(persons)'!$H64,'EMP(persons)'!$K64,'EMP(persons)'!$N64))</f>
        <v>NaN</v>
      </c>
      <c r="KB64" s="16"/>
      <c r="KC64" s="59"/>
      <c r="KD64" s="131" t="str">
        <f>IF(SUM('EMP(persons)'!Q64,'EMP(persons)'!T64)=0,"NaN",'EMP(persons)'!N64-SUM('EMP(persons)'!Q64,'EMP(persons)'!T64))</f>
        <v>NaN</v>
      </c>
      <c r="KE64" s="16"/>
      <c r="KF64" s="59"/>
      <c r="KG64" s="131" t="str">
        <f>IF(SUM('EMP(hours worked)'!$E64,'EMP(hours worked)'!$H64,'EMP(hours worked)'!$K64,'EMP(hours worked)'!$N64)=0,"NaN",'EMP(hours worked)'!$B64-SUM('EMP(hours worked)'!$E64,'EMP(hours worked)'!$H64,'EMP(hours worked)'!$K64,'EMP(hours worked)'!$N64))</f>
        <v>NaN</v>
      </c>
      <c r="KH64" s="16"/>
      <c r="KI64" s="59"/>
      <c r="KJ64" s="131" t="str">
        <f>IF(SUM('EMP(hours worked)'!Q64,'EMP(hours worked)'!T64)=0,"NaN",'EMP(hours worked)'!N64-SUM('EMP(hours worked)'!Q63,'EMP(hours worked)'!T64))</f>
        <v>NaN</v>
      </c>
      <c r="KK64" s="16"/>
      <c r="KL64" s="59"/>
    </row>
    <row r="65" spans="1:298" s="32" customFormat="1" ht="10.5" x14ac:dyDescent="0.25">
      <c r="A65" s="115" t="s">
        <v>737</v>
      </c>
      <c r="B65" s="117" t="str">
        <f>IF(ISNUMBER('S1 Part 1'!B65),'S1 Part 1'!B65-SUM('S11'!B65,'S12'!B65,'S13'!B65,S1M!B65), "NaN")</f>
        <v>NaN</v>
      </c>
      <c r="C65" s="16"/>
      <c r="D65" s="59"/>
      <c r="E65" s="117" t="str">
        <f>IF(ISNUMBER('S1 Part 1'!E65),'S1 Part 1'!E65-SUM('S13'!E65,S1M!E65), "NaN")</f>
        <v>NaN</v>
      </c>
      <c r="F65" s="16"/>
      <c r="G65" s="59"/>
      <c r="H65" s="117" t="str">
        <f>IF(ISNUMBER('S1 Part 1'!H65),'S1 Part 1'!H65-SUM('S13'!H65,S1M!H65), "NaN")</f>
        <v>NaN</v>
      </c>
      <c r="I65" s="16"/>
      <c r="J65" s="59"/>
      <c r="K65" s="117" t="str">
        <f>IF(ISNUMBER('S1 Part 1'!K65),'S1 Part 1'!K65-'S13'!K65, "NaN")</f>
        <v>NaN</v>
      </c>
      <c r="L65" s="16"/>
      <c r="M65" s="59"/>
      <c r="N65" s="117" t="str">
        <f>IF(ISNUMBER('S1 Part 1'!N65),'S1 Part 1'!N65-SUM('S11'!E65,'S12'!E65,'S13'!N65,S1M!K65), "NaN")</f>
        <v>NaN</v>
      </c>
      <c r="O65" s="16"/>
      <c r="P65" s="59"/>
      <c r="Q65" s="117" t="str">
        <f>IF(ISNUMBER('S1 Part 1'!Q65),'S1 Part 1'!Q65-SUM('S11'!H65,'S12'!H65,'S13'!Q65,S1M!N65), "NaN")</f>
        <v>NaN</v>
      </c>
      <c r="R65" s="16"/>
      <c r="S65" s="59"/>
      <c r="T65" s="117" t="str">
        <f>IF(ISNUMBER('S1 Part 1'!T65),'S1 Part 1'!T65-SUM('S11'!K65,'S12'!K65,'S13'!T65,S1M!Q65), "NaN")</f>
        <v>NaN</v>
      </c>
      <c r="U65" s="16"/>
      <c r="V65" s="59"/>
      <c r="W65" s="117" t="str">
        <f>IF(ISNUMBER('S1 Part 1'!W65),'S1 Part 1'!W65-SUM('S11'!N65,'S12'!N65,'S13'!W65,S1M!T65), "NaN")</f>
        <v>NaN</v>
      </c>
      <c r="X65" s="16"/>
      <c r="Y65" s="59"/>
      <c r="Z65" s="117" t="str">
        <f>IF(ISNUMBER('S1 Part 1'!Z65),'S1 Part 1'!Z65-SUM('S11'!Q65,'S12'!Q65,'S13'!Z65,S1M!W65,S1N!B65), "NaN")</f>
        <v>NaN</v>
      </c>
      <c r="AA65" s="16"/>
      <c r="AB65" s="59"/>
      <c r="AC65" s="117" t="str">
        <f>IF(ISNUMBER('S1 Part 1'!AC65),'S1 Part 1'!AC65-S1N!E65, "NaN")</f>
        <v>NaN</v>
      </c>
      <c r="AD65" s="16"/>
      <c r="AE65" s="59"/>
      <c r="AF65" s="117" t="str">
        <f>IF(ISNUMBER('S1 Part 1'!AF65),'S1 Part 1'!AF65-SUM('S11'!T65,'S12'!T65,'S13'!AC65,S1M!Z65,0), "NaN")</f>
        <v>NaN</v>
      </c>
      <c r="AG65" s="16"/>
      <c r="AH65" s="59"/>
      <c r="AI65" s="117" t="str">
        <f>IF(ISNUMBER('S1 Part 1'!AI65),'S1 Part 1'!AI65-'S13'!AF65, "NaN")</f>
        <v>NaN</v>
      </c>
      <c r="AJ65" s="16"/>
      <c r="AK65" s="59"/>
      <c r="AL65" s="117" t="str">
        <f>IF(ISNUMBER('S1 Part 1'!AL65),'S1 Part 1'!AL65-IF(ISNUMBER('S13'!AI65),'S13'!AI65,0), "NaN")</f>
        <v>NaN</v>
      </c>
      <c r="AM65" s="16"/>
      <c r="AN65" s="59"/>
      <c r="AO65" s="117" t="str">
        <f>IF(ISNUMBER('S1 Part 1'!AO65),'S1 Part 1'!AO65-IF(ISNUMBER('S13'!AL65),'S13'!AL65,0), "NaN")</f>
        <v>NaN</v>
      </c>
      <c r="AP65" s="16"/>
      <c r="AQ65" s="59"/>
      <c r="AR65" s="117" t="str">
        <f>IF(ISNUMBER('S1 Part 1'!AR65),'S1 Part 1'!AR65-SUM('S11'!W65,'S12'!W65,'S13'!AO65,S1M!AC65), "NaN")</f>
        <v>NaN</v>
      </c>
      <c r="AS65" s="16"/>
      <c r="AT65" s="59"/>
      <c r="AU65" s="117" t="str">
        <f>IF(ISNUMBER('S1 Part 1'!AU65),'S1 Part 1'!AU65-SUM('S11'!Z65,'S12'!Z65,'S13'!AR65,S1M!AF65), "NaN")</f>
        <v>NaN</v>
      </c>
      <c r="AV65" s="16"/>
      <c r="AW65" s="59"/>
      <c r="AX65" s="117" t="str">
        <f>IF(ISNUMBER('S1 Part 1'!AX65),'S1 Part 1'!AX65-SUM('S11'!AC65,'S12'!AC65,'S13'!AU65,S1M!AI65), "NaN")</f>
        <v>NaN</v>
      </c>
      <c r="AY65" s="16"/>
      <c r="AZ65" s="59"/>
      <c r="BA65" s="117" t="str">
        <f>IF(ISNUMBER('S1 Part 1'!BA65),'S1 Part 1'!BA65-SUM('S11'!AF65,'S12'!AF65), "NaN")</f>
        <v>NaN</v>
      </c>
      <c r="BB65" s="16"/>
      <c r="BC65" s="59"/>
      <c r="BD65" s="117" t="str">
        <f>IF(ISNUMBER('S1 Part 1'!BD65),'S1 Part 1'!BD65-SUM('S11'!AI65,'S12'!AI65), "NaN")</f>
        <v>NaN</v>
      </c>
      <c r="BE65" s="16"/>
      <c r="BF65" s="59"/>
      <c r="BG65" s="117" t="str">
        <f>IF(SUM('S11'!AL65,'S11'!AO65,'S12'!AL65,'S12'!AO65)=0,"NaN",'S1 Part 1'!BD65-SUM('S11'!AL65,'S11'!AO65,'S12'!AL65,'S12'!AO65))</f>
        <v>NaN</v>
      </c>
      <c r="BH65" s="16"/>
      <c r="BI65" s="59"/>
      <c r="BJ65" s="117" t="str">
        <f>IF(SUM('S11'!AR65,'S11'!AU65,'S12'!AR65,'S12'!AU65)=0,"NaN",'S1 Part 1'!BD65-SUM('S11'!AR65,'S11'!AU65,'S12'!AR65,'S12'!AU65))</f>
        <v>NaN</v>
      </c>
      <c r="BK65" s="16"/>
      <c r="BL65" s="59"/>
      <c r="BM65" s="117" t="str">
        <f>IF(ISNUMBER('S1 Part 1'!BD65),'S2'!ED65-'S1 Part 1'!BD65, "NaN")</f>
        <v>NaN</v>
      </c>
      <c r="BN65" s="16"/>
      <c r="BO65" s="59"/>
      <c r="BP65" s="117" t="str">
        <f>IF(ISNUMBER('S1 Part 1'!BG65),'S1 Part 1'!BG65-SUM('S11'!AX65,'S12'!AX65,'S13'!AX65), "NaN")</f>
        <v>NaN</v>
      </c>
      <c r="BQ65" s="16"/>
      <c r="BR65" s="59"/>
      <c r="BS65" s="117" t="str">
        <f>IF(ISNUMBER('S1 Part 1'!BJ65),'S1 Part 1'!BJ65-SUM('S11'!BA65,'S12'!BA65,'S13'!BA65,S1M!AL65), "NaN")</f>
        <v>NaN</v>
      </c>
      <c r="BT65" s="16"/>
      <c r="BU65" s="59"/>
      <c r="BV65" s="117" t="str">
        <f>IF(ISNUMBER('S1 Part 1'!BM65),'S1 Part 1'!BM65-SUM('S11'!BD65,'S12'!BD65,'S13'!BD65,S1M!AO65), "NaN")</f>
        <v>NaN</v>
      </c>
      <c r="BW65" s="16"/>
      <c r="BX65" s="59"/>
      <c r="BY65" s="117" t="str">
        <f>IF(ISNUMBER('S1 Part 1'!BP65),'S1 Part 1'!BP65-SUM('S11'!BG65,'S12'!BG65,'S13'!BG65,S1M!AR65), "NaN")</f>
        <v>NaN</v>
      </c>
      <c r="BZ65" s="16"/>
      <c r="CA65" s="59"/>
      <c r="CB65" s="117" t="str">
        <f>IF(ISNUMBER('S1 Part 1'!BS65),'S1 Part 1'!BS65-SUM('S11'!BJ65,'S12'!BJ65,'S13'!BJ65,S1M!AU65), "NaN")</f>
        <v>NaN</v>
      </c>
      <c r="CC65" s="16"/>
      <c r="CD65" s="59"/>
      <c r="CE65" s="117" t="str">
        <f>IF(ISNUMBER('S1 Part 1'!BV65),'S1 Part 1'!BV65-S1M!AX65, "NaN")</f>
        <v>NaN</v>
      </c>
      <c r="CF65" s="16"/>
      <c r="CG65" s="59"/>
      <c r="CH65" s="117" t="str">
        <f>IF(ISNUMBER('S1 Part 1'!BY65),'S1 Part 1'!BY65-SUM('S11'!BM65,'S12'!BM65,'S13'!BM65,S1M!BA65), "NaN")</f>
        <v>NaN</v>
      </c>
      <c r="CI65" s="16"/>
      <c r="CJ65" s="59"/>
      <c r="CK65" s="117" t="str">
        <f>IF(ISNUMBER('S1 Part 1'!CB65),'S1 Part 1'!CB65-SUM('S13'!BP65,S1M!BD65), "NaN")</f>
        <v>NaN</v>
      </c>
      <c r="CL65" s="16"/>
      <c r="CM65" s="59"/>
      <c r="CN65" s="117" t="str">
        <f>IF(ISNUMBER('S1 Part 1'!CK65),'S1 Part 1'!CK65-SUM('S11'!BP65,'S12'!BP65,'S13'!BY65,S1M!BG65), "NaN")</f>
        <v>NaN</v>
      </c>
      <c r="CO65" s="16"/>
      <c r="CP65" s="59"/>
      <c r="CQ65" s="117" t="str">
        <f>IF(ISNUMBER('S1 Part 1'!CN65),'S1 Part 1'!CN65-SUM('S11'!BS65,'S12'!BS65,'S13'!CB65,S1M!BJ65), "NaN")</f>
        <v>NaN</v>
      </c>
      <c r="CR65" s="16"/>
      <c r="CS65" s="59"/>
      <c r="CT65" s="117" t="str">
        <f>IF(ISNUMBER('S1 Part 1'!CQ65),'S1 Part 1'!CQ65-SUM('S12'!BV65,'S13'!CE65), "NaN")</f>
        <v>NaN</v>
      </c>
      <c r="CU65" s="16"/>
      <c r="CV65" s="59"/>
      <c r="CW65" s="117" t="str">
        <f>IF(ISNUMBER('S1 Part 1'!CT65),'S1 Part 1'!CT65-SUM('S11'!BV65,'S12'!BY65,'S13'!CH65,S1M!BM65), "NaN")</f>
        <v>NaN</v>
      </c>
      <c r="CX65" s="16"/>
      <c r="CY65" s="59"/>
      <c r="CZ65" s="117" t="str">
        <f>IF(ISNUMBER('S1 Part 1'!CW65),IF(ABS('S1 Part 1'!CW65-'S13'!CK65)&lt;5, 'S2'!FK65-'S13'!CK65,'S1 Part 1'!CW65-'S13'!CK65),"NaN")</f>
        <v>NaN</v>
      </c>
      <c r="DA65" s="16"/>
      <c r="DB65" s="59"/>
      <c r="DC65" s="117" t="str">
        <f>IF(ISNUMBER('S1 Part 1'!CZ65),IF(ABS('S1 Part 1'!CZ65-'S13'!CN65)&lt;5, 'S2'!FN65-'S13'!CN65,'S1 Part 1'!CZ65-'S13'!CN65),"NaN")</f>
        <v>NaN</v>
      </c>
      <c r="DD65" s="16"/>
      <c r="DE65" s="59"/>
      <c r="DF65" s="117" t="str">
        <f>IF(ISNUMBER('S1 Part 1'!DC65),'S1 Part 1'!DC65-SUM('S11'!BY65,'S12'!CB65,'S13'!CQ65,S1M!BP65), "NaN")</f>
        <v>NaN</v>
      </c>
      <c r="DG65" s="16"/>
      <c r="DH65" s="59"/>
      <c r="DI65" s="117" t="str">
        <f>IF(ISNUMBER('S1 Part 1'!DF65),IF(('S1 Part 1'!DF65-'S13'!CT65)&lt;5,'S2'!FT65-'S13'!CT65,'S1 Part 1'!DF65-'S13'!CT65),"NaN")</f>
        <v>NaN</v>
      </c>
      <c r="DJ65" s="16"/>
      <c r="DK65" s="59"/>
      <c r="DL65" s="117" t="str">
        <f>IF(ISNUMBER('S1 Part 1'!DI65),'S1 Part 1'!DI65-SUM('S11'!CB65,'S12'!CE65,'S13'!CW65,S1M!BS65), "NaN")</f>
        <v>NaN</v>
      </c>
      <c r="DM65" s="16"/>
      <c r="DN65" s="59"/>
      <c r="DO65" s="117" t="str">
        <f>IF(ISNUMBER('S1 Part 1'!DL65),'S1 Part 1'!DL65-SUM('S11'!CE65,'S12'!CH65,'S13'!CZ65,S1M!BV65), "NaN")</f>
        <v>NaN</v>
      </c>
      <c r="DP65" s="16"/>
      <c r="DQ65" s="59"/>
      <c r="DR65" s="117" t="str">
        <f>IF(ISNUMBER('S1 Part 1'!DO65),'S1 Part 1'!DO65-SUM('S11'!CH65,'S12'!CK65,S1M!BY65), "NaN")</f>
        <v>NaN</v>
      </c>
      <c r="DS65" s="16"/>
      <c r="DT65" s="59"/>
      <c r="DU65" s="117" t="str">
        <f>IF(ISNUMBER('S1 Part 1'!DR65),'S1 Part 1'!DR65-SUM('S11'!CK65,'S12'!CN65,'S13'!DC65,S1M!CB65), "NaN")</f>
        <v>NaN</v>
      </c>
      <c r="DV65" s="16"/>
      <c r="DW65" s="59"/>
      <c r="DX65" s="117" t="str">
        <f>IF(ISNUMBER('S1 Part 1'!DU65),'S1 Part 1'!DU65-IF(ISNUMBER('S13'!DF65),'S13'!DF65,0), "NaN")</f>
        <v>NaN</v>
      </c>
      <c r="DY65" s="16"/>
      <c r="DZ65" s="59"/>
      <c r="EA65" s="117" t="str">
        <f>IF(ISNUMBER('S1 Part 1'!DX65),'S1 Part 1'!DX65-SUM('S11'!CN65,'S12'!CQ65,'S13'!DI65,S1M!CE65), "NaN")</f>
        <v>NaN</v>
      </c>
      <c r="EB65" s="16"/>
      <c r="EC65" s="59"/>
      <c r="ED65" s="117" t="str">
        <f>IF(ISNUMBER('S1 Part 1'!EA65),'S1 Part 1'!EA65-SUM('S11'!CQ65,'S12'!CT65,'S13'!DL65,S1M!CH65), "NaN")</f>
        <v>NaN</v>
      </c>
      <c r="EE65" s="16"/>
      <c r="EF65" s="59"/>
      <c r="EG65" s="117" t="str">
        <f>IF(ISNUMBER('S1 Part 1'!ED65),IF(ABS('S1 Part 1'!ED65-SUM('S11'!CT65,'S12'!CW65,'S13'!DO65,S1M!CK65))&lt;5,SUM('S1 Part 1'!ED65,'S2'!CQ65),'S1 Part 1'!ED65-SUM('S11'!CT65,'S12'!CW65,'S13'!DO65,S1M!CK65)), "NaN")</f>
        <v>NaN</v>
      </c>
      <c r="EH65" s="16"/>
      <c r="EI65" s="76"/>
      <c r="EJ65" s="116" t="str">
        <f>IF(ISNUMBER('S1 Part 2'!B65),'S1 Part 2'!B65-SUM('S11'!CW65,'S12'!CZ65,'S13'!DU65,S1M!CN65),"NaN")</f>
        <v>NaN</v>
      </c>
      <c r="EK65" s="16"/>
      <c r="EL65" s="59"/>
      <c r="EM65" s="117" t="str">
        <f>IF(ISNUMBER('S1 Part 2'!E65),'S1 Part 2'!E65-S1M!CQ65, "NaN")</f>
        <v>NaN</v>
      </c>
      <c r="EN65" s="16"/>
      <c r="EO65" s="59"/>
      <c r="EP65" s="117" t="str">
        <f>IF(ISNUMBER('S1 Part 2'!H65),'S1 Part 2'!H65-'S13'!EA65, "NaN")</f>
        <v>NaN</v>
      </c>
      <c r="EQ65" s="16"/>
      <c r="ER65" s="59"/>
      <c r="ES65" s="117" t="str">
        <f>IF(ISNUMBER('S1 Part 2'!K65),'S1 Part 2'!K65-'S13'!ED65, "NaN")</f>
        <v>NaN</v>
      </c>
      <c r="ET65" s="16"/>
      <c r="EU65" s="59"/>
      <c r="EV65" s="117" t="str">
        <f>IF(ISNUMBER('S1 Part 2'!N65),'S1 Part 2'!N65-'S13'!EJ65, "NaN")</f>
        <v>NaN</v>
      </c>
      <c r="EW65" s="16"/>
      <c r="EX65" s="59"/>
      <c r="EY65" s="117" t="str">
        <f>IF(ISNUMBER('S1 Part 2'!Q65),'S1 Part 2'!Q65-SUM('S11'!CZ65,'S12'!DC65,'S13'!EM65,S1M!CT65,S1N!H65), "NaN")</f>
        <v>NaN</v>
      </c>
      <c r="EZ65" s="16"/>
      <c r="FA65" s="59"/>
      <c r="FB65" s="117" t="str">
        <f>IF(ISNUMBER('S1 Part 2'!T65),'S1 Part 2'!T65-S1N!K65, "NaN")</f>
        <v>NaN</v>
      </c>
      <c r="FC65" s="16"/>
      <c r="FD65" s="59"/>
      <c r="FE65" s="117" t="str">
        <f>IF(ISNUMBER('S1 Part 2'!W65),'S1 Part 2'!W65-SUM('S11'!DC65,'S12'!DF65,'S13'!EP65,S1M!CW65), "NaN")</f>
        <v>NaN</v>
      </c>
      <c r="FF65" s="16"/>
      <c r="FG65" s="59"/>
      <c r="FH65" s="117" t="str">
        <f>IF(ISNUMBER('S1 Part 2'!Z65),'S1 Part 2'!Z65-S1N!N65, "NaN")</f>
        <v>NaN</v>
      </c>
      <c r="FI65" s="16"/>
      <c r="FJ65" s="59"/>
      <c r="FK65" s="117" t="str">
        <f>IF(ISNUMBER('S1 Part 2'!AC65),'S1 Part 2'!AC65-SUM('S11'!DF65,'S12'!DI65,'S13'!ES65,S1M!CZ65), "NaN")</f>
        <v>NaN</v>
      </c>
      <c r="FL65" s="16"/>
      <c r="FM65" s="59"/>
      <c r="FN65" s="117" t="str">
        <f>IF(ISNUMBER('S1 Part 2'!AF65),'S1 Part 2'!AF65-SUM('S11'!DI65,'S12'!DL65,'S13'!EV65,S1M!DC65), "NaN")</f>
        <v>NaN</v>
      </c>
      <c r="FO65" s="16"/>
      <c r="FP65" s="59"/>
      <c r="FQ65" s="117" t="str">
        <f>IF(ISNUMBER('S1 Part 2'!AI65),'S1 Part 2'!AI65-SUM('S11'!DL65,'S12'!DO65,'S13'!EY65,S1M!DF65), "NaN")</f>
        <v>NaN</v>
      </c>
      <c r="FR65" s="16"/>
      <c r="FS65" s="59"/>
      <c r="FT65" s="117" t="str">
        <f>IF(ISNUMBER('S1 Part 2'!AL65),'S1 Part 2'!AL65-SUM('S11'!DO65,'S12'!DR65,'S13'!FB65,S1M!DI65), "NaN")</f>
        <v>NaN</v>
      </c>
      <c r="FU65" s="16"/>
      <c r="FV65" s="59"/>
      <c r="FW65" s="117" t="str">
        <f>IF(ISNUMBER('S1 Part 2'!AO65),'S1 Part 2'!AO65-SUM('S11'!DR65,'S12'!DU65,'S13'!FE65,S1M!DL65), "NaN")</f>
        <v>NaN</v>
      </c>
      <c r="FX65" s="16"/>
      <c r="FY65" s="59"/>
      <c r="FZ65" s="117" t="str">
        <f>IF(SUM('S11'!DU65,'S11'!DX65,'S12'!DX65,'S12'!EA65)=0,"NaN",'S1 Part 2'!AO65-SUM('S11'!DU65,'S11'!DX65,'S12'!DX65,'S12'!EA65,'S13'!FE65,S1M!DL65))</f>
        <v>NaN</v>
      </c>
      <c r="GA65" s="16"/>
      <c r="GB65" s="59"/>
      <c r="GC65" s="117" t="str">
        <f>IF(SUM('S11'!EA65,'S11'!ED65,'S12'!ED65,'S12'!EG65)=0,"NaN",'S1 Part 2'!AO65-SUM('S11'!EA65,'S11'!ED65,'S12'!ED65,'S12'!EG65,'S13'!FE65,S1M!DL65))</f>
        <v>NaN</v>
      </c>
      <c r="GD65" s="16"/>
      <c r="GE65" s="59"/>
      <c r="GF65" s="117" t="str">
        <f>IF(ISNUMBER('S1 Part 2'!AO65),'S2'!AL65-'S1 Part 2'!AO65, "NaN")</f>
        <v>NaN</v>
      </c>
      <c r="GG65" s="16"/>
      <c r="GH65" s="59"/>
      <c r="GI65" s="117" t="str">
        <f>IF(ISNUMBER('S1 Part 2'!AR65),'S1 Part 2'!AR65-SUM('S11'!EG65,'S12'!EJ65,'S13'!FH65,S1M!DO65), "NaN")</f>
        <v>NaN</v>
      </c>
      <c r="GJ65" s="16"/>
      <c r="GK65" s="59"/>
      <c r="GL65" s="117" t="str">
        <f>IF(ISNUMBER('S1 Part 2'!AU65),'S1 Part 2'!AU65-SUM('S11'!EJ65,'S12'!EM65,'S13'!FK65,S1M!DR65), "NaN")</f>
        <v>NaN</v>
      </c>
      <c r="GM65" s="16"/>
      <c r="GN65" s="59"/>
      <c r="GO65" s="117" t="str">
        <f>IF(ISNUMBER('S1 Part 2'!AX65),'S1 Part 2'!AX65-SUM('S11'!EM65,'S12'!EP65,'S13'!FN65,S1M!DU65), "NaN")</f>
        <v>NaN</v>
      </c>
      <c r="GP65" s="16"/>
      <c r="GQ65" s="59"/>
      <c r="GR65" s="117" t="str">
        <f>IF(ISNUMBER('S1 Part 2'!BA65),'S1 Part 2'!BA65-IF(ISNUMBER('S13'!FQ65),'S13'!FQ65,0), "NaN")</f>
        <v>NaN</v>
      </c>
      <c r="GS65" s="16"/>
      <c r="GT65" s="59"/>
      <c r="GU65" s="117" t="str">
        <f>IF(ISNUMBER('S1 Part 2'!BD65),'S1 Part 2'!BD65-SUM('S11'!EP65,'S12'!ES65,'S13'!FT65,S1M!DX65), "NaN")</f>
        <v>NaN</v>
      </c>
      <c r="GV65" s="16"/>
      <c r="GW65" s="59"/>
      <c r="GX65" s="117" t="str">
        <f>IF(ISNUMBER('S1 Part 2'!BG65),'S1 Part 2'!BG65-SUM('S11'!ES65,'S12'!EV65,'S13'!FW65,S1M!EA65), "NaN")</f>
        <v>NaN</v>
      </c>
      <c r="GY65" s="16"/>
      <c r="GZ65" s="59"/>
      <c r="HA65" s="117" t="str">
        <f>IF(ISNUMBER('S1 Part 2'!BJ65),'S1 Part 2'!BJ65-IF(ISNUMBER(S1M!ED65),S1M!ED65,0), "NaN")</f>
        <v>NaN</v>
      </c>
      <c r="HB65" s="16"/>
      <c r="HC65" s="59"/>
      <c r="HD65" s="117" t="str">
        <f>IF(ISNUMBER('S1 Part 2'!BM65),'S1 Part 2'!BM65-IF(ISNUMBER(S1M!EG65),S1M!EG65,0), "NaN")</f>
        <v>NaN</v>
      </c>
      <c r="HE65" s="16"/>
      <c r="HF65" s="59"/>
      <c r="HG65" s="117" t="str">
        <f>IF(ISNUMBER('S1 Part 2'!BP65),'S1 Part 2'!BP65-SUM('S11'!EV65,'S12'!EY65,'S13'!FZ65,S1M!EJ65), "NaN")</f>
        <v>NaN</v>
      </c>
      <c r="HH65" s="16"/>
      <c r="HI65" s="59"/>
      <c r="HJ65" s="117" t="str">
        <f>IF(ISNUMBER('S1 Part 2'!BS65),'S1 Part 2'!BS65-SUM('S12'!FB65,'S13'!GC65), "NaN")</f>
        <v>NaN</v>
      </c>
      <c r="HK65" s="16"/>
      <c r="HL65" s="59"/>
      <c r="HM65" s="117" t="str">
        <f>IF(ISNUMBER('S1 Part 2'!BV65),'S1 Part 2'!BV65-SUM('S11'!EY65,'S12'!FE65,'S13'!GF65,S1M!EM65), "NaN")</f>
        <v>NaN</v>
      </c>
      <c r="HN65" s="16"/>
      <c r="HO65" s="59"/>
      <c r="HP65" s="117" t="str">
        <f>IF(ISNUMBER('S1 Part 2'!BY65),'S1 Part 2'!BY65-SUM('S11'!FB65,'S12'!FH65,'S13'!GI65,S1M!EP65), "NaN")</f>
        <v>NaN</v>
      </c>
      <c r="HQ65" s="16"/>
      <c r="HR65" s="59"/>
      <c r="HS65" s="117" t="str">
        <f>IF(ISNUMBER('S1 Part 2'!CB65),IF(ABS('S1 Part 2'!CB65-'S13'!GL65)&lt;5, 'S2'!BS65-'S13'!GL65,'S1 Part 2'!CB65-'S13'!GL65),"NaN")</f>
        <v>NaN</v>
      </c>
      <c r="HT65" s="16"/>
      <c r="HU65" s="59"/>
      <c r="HV65" s="117" t="str">
        <f>IF(ISNUMBER('S1 Part 2'!CE65),'S1 Part 2'!CE65-SUM('S11'!FE65,'S12'!FK65,'S13'!GO65,S1M!ES65), "NaN")</f>
        <v>NaN</v>
      </c>
      <c r="HW65" s="16"/>
      <c r="HX65" s="59"/>
      <c r="HY65" s="117" t="str">
        <f>IF(ISNUMBER('S1 Part 2'!CH65),'S1 Part 2'!CH65-IF(ISNUMBER(S1M!EV65),S1M!EV65,0), "NaN")</f>
        <v>NaN</v>
      </c>
      <c r="HZ65" s="16"/>
      <c r="IA65" s="59"/>
      <c r="IB65" s="117" t="str">
        <f>IF(ISNUMBER('S1 Part 2'!CK65),'S1 Part 2'!CK65-SUM('S11'!FH65,'S12'!FN65,'S13'!GR65,S1M!EY65), "NaN")</f>
        <v>NaN</v>
      </c>
      <c r="IC65" s="16"/>
      <c r="ID65" s="59"/>
      <c r="IE65" s="117" t="str">
        <f>IF(ISNUMBER('S1 Part 2'!CN65),'S1 Part 2'!CN65-IF(ISNUMBER('S13'!GU65),'S13'!GU65,0), "NaN")</f>
        <v>NaN</v>
      </c>
      <c r="IF65" s="16"/>
      <c r="IG65" s="59"/>
      <c r="IH65" s="117" t="str">
        <f>IF(ISNUMBER('S1 Part 2'!CQ65),'S1 Part 2'!CQ65-SUM('S11'!FK65,'S12'!FQ65,'S13'!GX65,S1M!FB65), "NaN")</f>
        <v>NaN</v>
      </c>
      <c r="II65" s="16"/>
      <c r="IJ65" s="59"/>
      <c r="IK65" s="117" t="str">
        <f>IF(ISNUMBER('S1 Part 2'!CT65),'S1 Part 2'!CT65-SUM('S11'!FN65,'S12'!FT65,'S13'!HA65,S1M!FE65), "NaN")</f>
        <v>NaN</v>
      </c>
      <c r="IL65" s="16"/>
      <c r="IM65" s="59"/>
      <c r="IN65" s="117" t="str">
        <f>IF(ISNUMBER('S1 Part 2'!CW65),'S1 Part 2'!CW65-SUM('S11'!FQ65,'S12'!FW65,'S13'!HD65,S1M!FH65), "NaN")</f>
        <v>NaN</v>
      </c>
      <c r="IO65" s="16"/>
      <c r="IP65" s="59"/>
      <c r="IQ65" s="117" t="str">
        <f>IF(ISNUMBER('S1 Part 2'!CZ65),'S1 Part 2'!CZ65-SUM('S11'!FT65,'S12'!FZ65,'S13'!HG65,S1M!FK65), "NaN")</f>
        <v>NaN</v>
      </c>
      <c r="IR65" s="16"/>
      <c r="IS65" s="59"/>
      <c r="IT65" s="117" t="str">
        <f>IF(ISNUMBER('S1 Part 2'!DC65),'S1 Part 2'!DC65-SUM('S1 Part 2'!Z65,'S11'!FW65,'S12'!GC65,'S13'!HM65,S1M!FN65), "NaN")</f>
        <v>NaN</v>
      </c>
      <c r="IU65" s="16"/>
      <c r="IV65" s="59"/>
      <c r="IW65" s="117" t="str">
        <f>IF(ISNUMBER('S1 Part 2'!DF65),'S1 Part 2'!DF65-SUM('S1 Part 2'!Z65,'S11'!FZ65,'S12'!GF65,'S13'!HP65,S1M!FQ65), "NaN")</f>
        <v>NaN</v>
      </c>
      <c r="IX65" s="16"/>
      <c r="IY65" s="59"/>
      <c r="IZ65" s="117" t="str">
        <f>IF(ISNUMBER('S1 Part 2'!DI65),'S1 Part 2'!DI65-SUM('S11'!GC65,'S12'!GI65,'S13'!HS65,S1M!FT65), "NaN")</f>
        <v>NaN</v>
      </c>
      <c r="JA65" s="16"/>
      <c r="JB65" s="59"/>
      <c r="JC65" s="117" t="str">
        <f>IF(ISNUMBER('S1 Part 2'!DL65),'S1 Part 2'!DL65-IF(ISNUMBER(S1M!FW65),S1M!FW65,0), "NaN")</f>
        <v>NaN</v>
      </c>
      <c r="JD65" s="16"/>
      <c r="JE65" s="59"/>
      <c r="JF65" s="117" t="str">
        <f>IF(ISNUMBER('S1 Part 2'!DO65),'S1 Part 2'!DO65-SUM('S11'!GF65,'S12'!GL65),"NaN")</f>
        <v>NaN</v>
      </c>
      <c r="JG65" s="16"/>
      <c r="JH65" s="59"/>
      <c r="JI65" s="117" t="str">
        <f>IF(ISNUMBER('S1 Part 2'!DR65),'S1 Part 2'!DR65-SUM('S11'!GI65,'S12'!GO65,'S13'!HY65,S1M!GC65), "NaN")</f>
        <v>NaN</v>
      </c>
      <c r="JJ65" s="16"/>
      <c r="JK65" s="59"/>
      <c r="JL65" s="117" t="str">
        <f>IF(ISNUMBER('S1 Part 2'!DU65),'S1 Part 2'!DU65-SUM('S11'!GL65,'S12'!GR65,'S13'!IB65,S1M!GF65), "NaN")</f>
        <v>NaN</v>
      </c>
      <c r="JM65" s="16"/>
      <c r="JN65" s="59"/>
      <c r="JO65" s="117" t="str">
        <f>IF(ISNUMBER('S1 Part 2'!DX65),'S1 Part 2'!DX65-SUM('S11'!GO65,'S12'!GU65,'S13'!IH65,S1M!GL65), "NaN")</f>
        <v>NaN</v>
      </c>
      <c r="JP65" s="16"/>
      <c r="JQ65" s="59"/>
      <c r="JR65" s="117" t="str">
        <f>IF(ISNUMBER('S1 Part 2'!EA65),'S1 Part 2'!EA65-SUM('S11'!GR65,'S12'!GX65,'S13'!IK65,S1M!GO65), "NaN")</f>
        <v>NaN</v>
      </c>
      <c r="JS65" s="16"/>
      <c r="JT65" s="59"/>
      <c r="JU65" s="117" t="str">
        <f>IF(ISNUMBER('S1 Part 2'!ED65),IF(ABS('S1 Part 2'!ED65-SUM('S11'!GU65,'S12'!HA65,'S13'!IN65,S1M!GR65))&lt;5,SUM('S1 Part 2'!ED65,'S2'!GR65), 'S1 Part 2'!ED65-SUM('S11'!GU65,'S12'!HA65,'S13'!IN65,S1M!GR65)),"NaN")</f>
        <v>NaN</v>
      </c>
      <c r="JV65" s="16"/>
      <c r="JW65" s="59"/>
      <c r="JX65" s="118" t="str">
        <f>IF(OR(ISNUMBER('S1 Part 2'!EG65),ISNUMBER('S11'!GX65),ISNUMBER('S12'!HD65),ISNUMBER('S13'!IQ65),ISNUMBER(S1M!GU65),ISNUMBER('S2'!HA65)),IF(SUM('S1 Part 2'!EG65,'S2'!HA65)&lt;&gt;0,SUM('S1 Part 2'!EG65,'S2'!HA65),'S1 Part 2'!EG65-SUM('S11'!GX65,'S12'!HD65,'S13'!IQ65,S1M!GU65)),"NaN")</f>
        <v>NaN</v>
      </c>
      <c r="JY65" s="16"/>
      <c r="JZ65" s="76"/>
      <c r="KA65" s="131" t="str">
        <f>IF(SUM('EMP(persons)'!$E65,'EMP(persons)'!$H65,'EMP(persons)'!$K65,'EMP(persons)'!$N65)=0,"NaN",'EMP(persons)'!$B65-SUM('EMP(persons)'!$E65,'EMP(persons)'!$H65,'EMP(persons)'!$K65,'EMP(persons)'!$N65))</f>
        <v>NaN</v>
      </c>
      <c r="KB65" s="16"/>
      <c r="KC65" s="59"/>
      <c r="KD65" s="131" t="str">
        <f>IF(SUM('EMP(persons)'!Q65,'EMP(persons)'!T65)=0,"NaN",'EMP(persons)'!N65-SUM('EMP(persons)'!Q65,'EMP(persons)'!T65))</f>
        <v>NaN</v>
      </c>
      <c r="KE65" s="16"/>
      <c r="KF65" s="59"/>
      <c r="KG65" s="131" t="str">
        <f>IF(SUM('EMP(hours worked)'!$E65,'EMP(hours worked)'!$H65,'EMP(hours worked)'!$K65,'EMP(hours worked)'!$N65)=0,"NaN",'EMP(hours worked)'!$B65-SUM('EMP(hours worked)'!$E65,'EMP(hours worked)'!$H65,'EMP(hours worked)'!$K65,'EMP(hours worked)'!$N65))</f>
        <v>NaN</v>
      </c>
      <c r="KH65" s="16"/>
      <c r="KI65" s="59"/>
      <c r="KJ65" s="131" t="str">
        <f>IF(SUM('EMP(hours worked)'!Q65,'EMP(hours worked)'!T65)=0,"NaN",'EMP(hours worked)'!N65-SUM('EMP(hours worked)'!Q64,'EMP(hours worked)'!T65))</f>
        <v>NaN</v>
      </c>
      <c r="KK65" s="16"/>
      <c r="KL65" s="59"/>
    </row>
    <row r="66" spans="1:298" s="32" customFormat="1" ht="10.5" x14ac:dyDescent="0.25">
      <c r="A66" s="115" t="s">
        <v>738</v>
      </c>
      <c r="B66" s="117" t="str">
        <f>IF(ISNUMBER('S1 Part 1'!B66),'S1 Part 1'!B66-SUM('S11'!B66,'S12'!B66,'S13'!B66,S1M!B66), "NaN")</f>
        <v>NaN</v>
      </c>
      <c r="C66" s="16"/>
      <c r="D66" s="59"/>
      <c r="E66" s="117" t="str">
        <f>IF(ISNUMBER('S1 Part 1'!E66),'S1 Part 1'!E66-SUM('S13'!E66,S1M!E66), "NaN")</f>
        <v>NaN</v>
      </c>
      <c r="F66" s="16"/>
      <c r="G66" s="59"/>
      <c r="H66" s="117" t="str">
        <f>IF(ISNUMBER('S1 Part 1'!H66),'S1 Part 1'!H66-SUM('S13'!H66,S1M!H66), "NaN")</f>
        <v>NaN</v>
      </c>
      <c r="I66" s="16"/>
      <c r="J66" s="59"/>
      <c r="K66" s="117" t="str">
        <f>IF(ISNUMBER('S1 Part 1'!K66),'S1 Part 1'!K66-'S13'!K66, "NaN")</f>
        <v>NaN</v>
      </c>
      <c r="L66" s="16"/>
      <c r="M66" s="59"/>
      <c r="N66" s="117" t="str">
        <f>IF(ISNUMBER('S1 Part 1'!N66),'S1 Part 1'!N66-SUM('S11'!E66,'S12'!E66,'S13'!N66,S1M!K66), "NaN")</f>
        <v>NaN</v>
      </c>
      <c r="O66" s="16"/>
      <c r="P66" s="59"/>
      <c r="Q66" s="117" t="str">
        <f>IF(ISNUMBER('S1 Part 1'!Q66),'S1 Part 1'!Q66-SUM('S11'!H66,'S12'!H66,'S13'!Q66,S1M!N66), "NaN")</f>
        <v>NaN</v>
      </c>
      <c r="R66" s="16"/>
      <c r="S66" s="59"/>
      <c r="T66" s="117" t="str">
        <f>IF(ISNUMBER('S1 Part 1'!T66),'S1 Part 1'!T66-SUM('S11'!K66,'S12'!K66,'S13'!T66,S1M!Q66), "NaN")</f>
        <v>NaN</v>
      </c>
      <c r="U66" s="16"/>
      <c r="V66" s="59"/>
      <c r="W66" s="117" t="str">
        <f>IF(ISNUMBER('S1 Part 1'!W66),'S1 Part 1'!W66-SUM('S11'!N66,'S12'!N66,'S13'!W66,S1M!T66), "NaN")</f>
        <v>NaN</v>
      </c>
      <c r="X66" s="16"/>
      <c r="Y66" s="59"/>
      <c r="Z66" s="117" t="str">
        <f>IF(ISNUMBER('S1 Part 1'!Z66),'S1 Part 1'!Z66-SUM('S11'!Q66,'S12'!Q66,'S13'!Z66,S1M!W66,S1N!B66), "NaN")</f>
        <v>NaN</v>
      </c>
      <c r="AA66" s="16"/>
      <c r="AB66" s="59"/>
      <c r="AC66" s="117" t="str">
        <f>IF(ISNUMBER('S1 Part 1'!AC66),'S1 Part 1'!AC66-S1N!E66, "NaN")</f>
        <v>NaN</v>
      </c>
      <c r="AD66" s="16"/>
      <c r="AE66" s="59"/>
      <c r="AF66" s="117" t="str">
        <f>IF(ISNUMBER('S1 Part 1'!AF66),'S1 Part 1'!AF66-SUM('S11'!T66,'S12'!T66,'S13'!AC66,S1M!Z66,0), "NaN")</f>
        <v>NaN</v>
      </c>
      <c r="AG66" s="16"/>
      <c r="AH66" s="59"/>
      <c r="AI66" s="117" t="str">
        <f>IF(ISNUMBER('S1 Part 1'!AI66),'S1 Part 1'!AI66-'S13'!AF66, "NaN")</f>
        <v>NaN</v>
      </c>
      <c r="AJ66" s="16"/>
      <c r="AK66" s="59"/>
      <c r="AL66" s="117" t="str">
        <f>IF(ISNUMBER('S1 Part 1'!AL66),'S1 Part 1'!AL66-IF(ISNUMBER('S13'!AI66),'S13'!AI66,0), "NaN")</f>
        <v>NaN</v>
      </c>
      <c r="AM66" s="16"/>
      <c r="AN66" s="59"/>
      <c r="AO66" s="117" t="str">
        <f>IF(ISNUMBER('S1 Part 1'!AO66),'S1 Part 1'!AO66-IF(ISNUMBER('S13'!AL66),'S13'!AL66,0), "NaN")</f>
        <v>NaN</v>
      </c>
      <c r="AP66" s="16"/>
      <c r="AQ66" s="59"/>
      <c r="AR66" s="117" t="str">
        <f>IF(ISNUMBER('S1 Part 1'!AR66),'S1 Part 1'!AR66-SUM('S11'!W66,'S12'!W66,'S13'!AO66,S1M!AC66), "NaN")</f>
        <v>NaN</v>
      </c>
      <c r="AS66" s="16"/>
      <c r="AT66" s="59"/>
      <c r="AU66" s="117" t="str">
        <f>IF(ISNUMBER('S1 Part 1'!AU66),'S1 Part 1'!AU66-SUM('S11'!Z66,'S12'!Z66,'S13'!AR66,S1M!AF66), "NaN")</f>
        <v>NaN</v>
      </c>
      <c r="AV66" s="16"/>
      <c r="AW66" s="59"/>
      <c r="AX66" s="117" t="str">
        <f>IF(ISNUMBER('S1 Part 1'!AX66),'S1 Part 1'!AX66-SUM('S11'!AC66,'S12'!AC66,'S13'!AU66,S1M!AI66), "NaN")</f>
        <v>NaN</v>
      </c>
      <c r="AY66" s="16"/>
      <c r="AZ66" s="59"/>
      <c r="BA66" s="117" t="str">
        <f>IF(ISNUMBER('S1 Part 1'!BA66),'S1 Part 1'!BA66-SUM('S11'!AF66,'S12'!AF66), "NaN")</f>
        <v>NaN</v>
      </c>
      <c r="BB66" s="16"/>
      <c r="BC66" s="59"/>
      <c r="BD66" s="117" t="str">
        <f>IF(ISNUMBER('S1 Part 1'!BD66),'S1 Part 1'!BD66-SUM('S11'!AI66,'S12'!AI66), "NaN")</f>
        <v>NaN</v>
      </c>
      <c r="BE66" s="16"/>
      <c r="BF66" s="59"/>
      <c r="BG66" s="117" t="str">
        <f>IF(SUM('S11'!AL66,'S11'!AO66,'S12'!AL66,'S12'!AO66)=0,"NaN",'S1 Part 1'!BD66-SUM('S11'!AL66,'S11'!AO66,'S12'!AL66,'S12'!AO66))</f>
        <v>NaN</v>
      </c>
      <c r="BH66" s="16"/>
      <c r="BI66" s="59"/>
      <c r="BJ66" s="117" t="str">
        <f>IF(SUM('S11'!AR66,'S11'!AU66,'S12'!AR66,'S12'!AU66)=0,"NaN",'S1 Part 1'!BD66-SUM('S11'!AR66,'S11'!AU66,'S12'!AR66,'S12'!AU66))</f>
        <v>NaN</v>
      </c>
      <c r="BK66" s="16"/>
      <c r="BL66" s="59"/>
      <c r="BM66" s="117" t="str">
        <f>IF(ISNUMBER('S1 Part 1'!BD66),'S2'!ED66-'S1 Part 1'!BD66, "NaN")</f>
        <v>NaN</v>
      </c>
      <c r="BN66" s="16"/>
      <c r="BO66" s="59"/>
      <c r="BP66" s="117" t="str">
        <f>IF(ISNUMBER('S1 Part 1'!BG66),'S1 Part 1'!BG66-SUM('S11'!AX66,'S12'!AX66,'S13'!AX66), "NaN")</f>
        <v>NaN</v>
      </c>
      <c r="BQ66" s="16"/>
      <c r="BR66" s="59"/>
      <c r="BS66" s="117" t="str">
        <f>IF(ISNUMBER('S1 Part 1'!BJ66),'S1 Part 1'!BJ66-SUM('S11'!BA66,'S12'!BA66,'S13'!BA66,S1M!AL66), "NaN")</f>
        <v>NaN</v>
      </c>
      <c r="BT66" s="16"/>
      <c r="BU66" s="59"/>
      <c r="BV66" s="117" t="str">
        <f>IF(ISNUMBER('S1 Part 1'!BM66),'S1 Part 1'!BM66-SUM('S11'!BD66,'S12'!BD66,'S13'!BD66,S1M!AO66), "NaN")</f>
        <v>NaN</v>
      </c>
      <c r="BW66" s="16"/>
      <c r="BX66" s="59"/>
      <c r="BY66" s="117" t="str">
        <f>IF(ISNUMBER('S1 Part 1'!BP66),'S1 Part 1'!BP66-SUM('S11'!BG66,'S12'!BG66,'S13'!BG66,S1M!AR66), "NaN")</f>
        <v>NaN</v>
      </c>
      <c r="BZ66" s="16"/>
      <c r="CA66" s="59"/>
      <c r="CB66" s="117" t="str">
        <f>IF(ISNUMBER('S1 Part 1'!BS66),'S1 Part 1'!BS66-SUM('S11'!BJ66,'S12'!BJ66,'S13'!BJ66,S1M!AU66), "NaN")</f>
        <v>NaN</v>
      </c>
      <c r="CC66" s="16"/>
      <c r="CD66" s="59"/>
      <c r="CE66" s="117" t="str">
        <f>IF(ISNUMBER('S1 Part 1'!BV66),'S1 Part 1'!BV66-S1M!AX66, "NaN")</f>
        <v>NaN</v>
      </c>
      <c r="CF66" s="16"/>
      <c r="CG66" s="59"/>
      <c r="CH66" s="117" t="str">
        <f>IF(ISNUMBER('S1 Part 1'!BY66),'S1 Part 1'!BY66-SUM('S11'!BM66,'S12'!BM66,'S13'!BM66,S1M!BA66), "NaN")</f>
        <v>NaN</v>
      </c>
      <c r="CI66" s="16"/>
      <c r="CJ66" s="59"/>
      <c r="CK66" s="117" t="str">
        <f>IF(ISNUMBER('S1 Part 1'!CB66),'S1 Part 1'!CB66-SUM('S13'!BP66,S1M!BD66), "NaN")</f>
        <v>NaN</v>
      </c>
      <c r="CL66" s="16"/>
      <c r="CM66" s="59"/>
      <c r="CN66" s="117" t="str">
        <f>IF(ISNUMBER('S1 Part 1'!CK66),'S1 Part 1'!CK66-SUM('S11'!BP66,'S12'!BP66,'S13'!BY66,S1M!BG66), "NaN")</f>
        <v>NaN</v>
      </c>
      <c r="CO66" s="16"/>
      <c r="CP66" s="59"/>
      <c r="CQ66" s="117" t="str">
        <f>IF(ISNUMBER('S1 Part 1'!CN66),'S1 Part 1'!CN66-SUM('S11'!BS66,'S12'!BS66,'S13'!CB66,S1M!BJ66), "NaN")</f>
        <v>NaN</v>
      </c>
      <c r="CR66" s="16"/>
      <c r="CS66" s="59"/>
      <c r="CT66" s="117" t="str">
        <f>IF(ISNUMBER('S1 Part 1'!CQ66),'S1 Part 1'!CQ66-SUM('S12'!BV66,'S13'!CE66), "NaN")</f>
        <v>NaN</v>
      </c>
      <c r="CU66" s="16"/>
      <c r="CV66" s="59"/>
      <c r="CW66" s="117" t="str">
        <f>IF(ISNUMBER('S1 Part 1'!CT66),'S1 Part 1'!CT66-SUM('S11'!BV66,'S12'!BY66,'S13'!CH66,S1M!BM66), "NaN")</f>
        <v>NaN</v>
      </c>
      <c r="CX66" s="16"/>
      <c r="CY66" s="59"/>
      <c r="CZ66" s="117" t="str">
        <f>IF(ISNUMBER('S1 Part 1'!CW66),IF(ABS('S1 Part 1'!CW66-'S13'!CK66)&lt;5, 'S2'!FK66-'S13'!CK66,'S1 Part 1'!CW66-'S13'!CK66),"NaN")</f>
        <v>NaN</v>
      </c>
      <c r="DA66" s="16"/>
      <c r="DB66" s="59"/>
      <c r="DC66" s="117" t="str">
        <f>IF(ISNUMBER('S1 Part 1'!CZ66),IF(ABS('S1 Part 1'!CZ66-'S13'!CN66)&lt;5, 'S2'!FN66-'S13'!CN66,'S1 Part 1'!CZ66-'S13'!CN66),"NaN")</f>
        <v>NaN</v>
      </c>
      <c r="DD66" s="16"/>
      <c r="DE66" s="59"/>
      <c r="DF66" s="117" t="str">
        <f>IF(ISNUMBER('S1 Part 1'!DC66),'S1 Part 1'!DC66-SUM('S11'!BY66,'S12'!CB66,'S13'!CQ66,S1M!BP66), "NaN")</f>
        <v>NaN</v>
      </c>
      <c r="DG66" s="16"/>
      <c r="DH66" s="59"/>
      <c r="DI66" s="117" t="str">
        <f>IF(ISNUMBER('S1 Part 1'!DF66),IF(('S1 Part 1'!DF66-'S13'!CT66)&lt;5,'S2'!FT66-'S13'!CT66,'S1 Part 1'!DF66-'S13'!CT66),"NaN")</f>
        <v>NaN</v>
      </c>
      <c r="DJ66" s="16"/>
      <c r="DK66" s="59"/>
      <c r="DL66" s="117" t="str">
        <f>IF(ISNUMBER('S1 Part 1'!DI66),'S1 Part 1'!DI66-SUM('S11'!CB66,'S12'!CE66,'S13'!CW66,S1M!BS66), "NaN")</f>
        <v>NaN</v>
      </c>
      <c r="DM66" s="16"/>
      <c r="DN66" s="59"/>
      <c r="DO66" s="117" t="str">
        <f>IF(ISNUMBER('S1 Part 1'!DL66),'S1 Part 1'!DL66-SUM('S11'!CE66,'S12'!CH66,'S13'!CZ66,S1M!BV66), "NaN")</f>
        <v>NaN</v>
      </c>
      <c r="DP66" s="16"/>
      <c r="DQ66" s="59"/>
      <c r="DR66" s="117" t="str">
        <f>IF(ISNUMBER('S1 Part 1'!DO66),'S1 Part 1'!DO66-SUM('S11'!CH66,'S12'!CK66,S1M!BY66), "NaN")</f>
        <v>NaN</v>
      </c>
      <c r="DS66" s="16"/>
      <c r="DT66" s="59"/>
      <c r="DU66" s="117" t="str">
        <f>IF(ISNUMBER('S1 Part 1'!DR66),'S1 Part 1'!DR66-SUM('S11'!CK66,'S12'!CN66,'S13'!DC66,S1M!CB66), "NaN")</f>
        <v>NaN</v>
      </c>
      <c r="DV66" s="16"/>
      <c r="DW66" s="59"/>
      <c r="DX66" s="117" t="str">
        <f>IF(ISNUMBER('S1 Part 1'!DU66),'S1 Part 1'!DU66-IF(ISNUMBER('S13'!DF66),'S13'!DF66,0), "NaN")</f>
        <v>NaN</v>
      </c>
      <c r="DY66" s="16"/>
      <c r="DZ66" s="59"/>
      <c r="EA66" s="117" t="str">
        <f>IF(ISNUMBER('S1 Part 1'!DX66),'S1 Part 1'!DX66-SUM('S11'!CN66,'S12'!CQ66,'S13'!DI66,S1M!CE66), "NaN")</f>
        <v>NaN</v>
      </c>
      <c r="EB66" s="16"/>
      <c r="EC66" s="59"/>
      <c r="ED66" s="117" t="str">
        <f>IF(ISNUMBER('S1 Part 1'!EA66),'S1 Part 1'!EA66-SUM('S11'!CQ66,'S12'!CT66,'S13'!DL66,S1M!CH66), "NaN")</f>
        <v>NaN</v>
      </c>
      <c r="EE66" s="16"/>
      <c r="EF66" s="59"/>
      <c r="EG66" s="117" t="str">
        <f>IF(ISNUMBER('S1 Part 1'!ED66),IF(ABS('S1 Part 1'!ED66-SUM('S11'!CT66,'S12'!CW66,'S13'!DO66,S1M!CK66))&lt;5,SUM('S1 Part 1'!ED66,'S2'!CQ66),'S1 Part 1'!ED66-SUM('S11'!CT66,'S12'!CW66,'S13'!DO66,S1M!CK66)), "NaN")</f>
        <v>NaN</v>
      </c>
      <c r="EH66" s="16"/>
      <c r="EI66" s="76"/>
      <c r="EJ66" s="116" t="str">
        <f>IF(ISNUMBER('S1 Part 2'!B66),'S1 Part 2'!B66-SUM('S11'!CW66,'S12'!CZ66,'S13'!DU66,S1M!CN66),"NaN")</f>
        <v>NaN</v>
      </c>
      <c r="EK66" s="16"/>
      <c r="EL66" s="59"/>
      <c r="EM66" s="117" t="str">
        <f>IF(ISNUMBER('S1 Part 2'!E66),'S1 Part 2'!E66-S1M!CQ66, "NaN")</f>
        <v>NaN</v>
      </c>
      <c r="EN66" s="16"/>
      <c r="EO66" s="59"/>
      <c r="EP66" s="117" t="str">
        <f>IF(ISNUMBER('S1 Part 2'!H66),'S1 Part 2'!H66-'S13'!EA66, "NaN")</f>
        <v>NaN</v>
      </c>
      <c r="EQ66" s="16"/>
      <c r="ER66" s="59"/>
      <c r="ES66" s="117" t="str">
        <f>IF(ISNUMBER('S1 Part 2'!K66),'S1 Part 2'!K66-'S13'!ED66, "NaN")</f>
        <v>NaN</v>
      </c>
      <c r="ET66" s="16"/>
      <c r="EU66" s="59"/>
      <c r="EV66" s="117" t="str">
        <f>IF(ISNUMBER('S1 Part 2'!N66),'S1 Part 2'!N66-'S13'!EJ66, "NaN")</f>
        <v>NaN</v>
      </c>
      <c r="EW66" s="16"/>
      <c r="EX66" s="59"/>
      <c r="EY66" s="117" t="str">
        <f>IF(ISNUMBER('S1 Part 2'!Q66),'S1 Part 2'!Q66-SUM('S11'!CZ66,'S12'!DC66,'S13'!EM66,S1M!CT66,S1N!H66), "NaN")</f>
        <v>NaN</v>
      </c>
      <c r="EZ66" s="16"/>
      <c r="FA66" s="59"/>
      <c r="FB66" s="117" t="str">
        <f>IF(ISNUMBER('S1 Part 2'!T66),'S1 Part 2'!T66-S1N!K66, "NaN")</f>
        <v>NaN</v>
      </c>
      <c r="FC66" s="16"/>
      <c r="FD66" s="59"/>
      <c r="FE66" s="117" t="str">
        <f>IF(ISNUMBER('S1 Part 2'!W66),'S1 Part 2'!W66-SUM('S11'!DC66,'S12'!DF66,'S13'!EP66,S1M!CW66), "NaN")</f>
        <v>NaN</v>
      </c>
      <c r="FF66" s="16"/>
      <c r="FG66" s="59"/>
      <c r="FH66" s="117" t="str">
        <f>IF(ISNUMBER('S1 Part 2'!Z66),'S1 Part 2'!Z66-S1N!N66, "NaN")</f>
        <v>NaN</v>
      </c>
      <c r="FI66" s="16"/>
      <c r="FJ66" s="59"/>
      <c r="FK66" s="117" t="str">
        <f>IF(ISNUMBER('S1 Part 2'!AC66),'S1 Part 2'!AC66-SUM('S11'!DF66,'S12'!DI66,'S13'!ES66,S1M!CZ66), "NaN")</f>
        <v>NaN</v>
      </c>
      <c r="FL66" s="16"/>
      <c r="FM66" s="59"/>
      <c r="FN66" s="117" t="str">
        <f>IF(ISNUMBER('S1 Part 2'!AF66),'S1 Part 2'!AF66-SUM('S11'!DI66,'S12'!DL66,'S13'!EV66,S1M!DC66), "NaN")</f>
        <v>NaN</v>
      </c>
      <c r="FO66" s="16"/>
      <c r="FP66" s="59"/>
      <c r="FQ66" s="117" t="str">
        <f>IF(ISNUMBER('S1 Part 2'!AI66),'S1 Part 2'!AI66-SUM('S11'!DL66,'S12'!DO66,'S13'!EY66,S1M!DF66), "NaN")</f>
        <v>NaN</v>
      </c>
      <c r="FR66" s="16"/>
      <c r="FS66" s="59"/>
      <c r="FT66" s="117" t="str">
        <f>IF(ISNUMBER('S1 Part 2'!AL66),'S1 Part 2'!AL66-SUM('S11'!DO66,'S12'!DR66,'S13'!FB66,S1M!DI66), "NaN")</f>
        <v>NaN</v>
      </c>
      <c r="FU66" s="16"/>
      <c r="FV66" s="59"/>
      <c r="FW66" s="117" t="str">
        <f>IF(ISNUMBER('S1 Part 2'!AO66),'S1 Part 2'!AO66-SUM('S11'!DR66,'S12'!DU66,'S13'!FE66,S1M!DL66), "NaN")</f>
        <v>NaN</v>
      </c>
      <c r="FX66" s="16"/>
      <c r="FY66" s="59"/>
      <c r="FZ66" s="117" t="str">
        <f>IF(SUM('S11'!DU66,'S11'!DX66,'S12'!DX66,'S12'!EA66)=0,"NaN",'S1 Part 2'!AO66-SUM('S11'!DU66,'S11'!DX66,'S12'!DX66,'S12'!EA66,'S13'!FE66,S1M!DL66))</f>
        <v>NaN</v>
      </c>
      <c r="GA66" s="16"/>
      <c r="GB66" s="59"/>
      <c r="GC66" s="117" t="str">
        <f>IF(SUM('S11'!EA66,'S11'!ED66,'S12'!ED66,'S12'!EG66)=0,"NaN",'S1 Part 2'!AO66-SUM('S11'!EA66,'S11'!ED66,'S12'!ED66,'S12'!EG66,'S13'!FE66,S1M!DL66))</f>
        <v>NaN</v>
      </c>
      <c r="GD66" s="16"/>
      <c r="GE66" s="59"/>
      <c r="GF66" s="117" t="str">
        <f>IF(ISNUMBER('S1 Part 2'!AO66),'S2'!AL66-'S1 Part 2'!AO66, "NaN")</f>
        <v>NaN</v>
      </c>
      <c r="GG66" s="16"/>
      <c r="GH66" s="59"/>
      <c r="GI66" s="117" t="str">
        <f>IF(ISNUMBER('S1 Part 2'!AR66),'S1 Part 2'!AR66-SUM('S11'!EG66,'S12'!EJ66,'S13'!FH66,S1M!DO66), "NaN")</f>
        <v>NaN</v>
      </c>
      <c r="GJ66" s="16"/>
      <c r="GK66" s="59"/>
      <c r="GL66" s="117" t="str">
        <f>IF(ISNUMBER('S1 Part 2'!AU66),'S1 Part 2'!AU66-SUM('S11'!EJ66,'S12'!EM66,'S13'!FK66,S1M!DR66), "NaN")</f>
        <v>NaN</v>
      </c>
      <c r="GM66" s="16"/>
      <c r="GN66" s="59"/>
      <c r="GO66" s="117" t="str">
        <f>IF(ISNUMBER('S1 Part 2'!AX66),'S1 Part 2'!AX66-SUM('S11'!EM66,'S12'!EP66,'S13'!FN66,S1M!DU66), "NaN")</f>
        <v>NaN</v>
      </c>
      <c r="GP66" s="16"/>
      <c r="GQ66" s="59"/>
      <c r="GR66" s="117" t="str">
        <f>IF(ISNUMBER('S1 Part 2'!BA66),'S1 Part 2'!BA66-IF(ISNUMBER('S13'!FQ66),'S13'!FQ66,0), "NaN")</f>
        <v>NaN</v>
      </c>
      <c r="GS66" s="16"/>
      <c r="GT66" s="59"/>
      <c r="GU66" s="117" t="str">
        <f>IF(ISNUMBER('S1 Part 2'!BD66),'S1 Part 2'!BD66-SUM('S11'!EP66,'S12'!ES66,'S13'!FT66,S1M!DX66), "NaN")</f>
        <v>NaN</v>
      </c>
      <c r="GV66" s="16"/>
      <c r="GW66" s="59"/>
      <c r="GX66" s="117" t="str">
        <f>IF(ISNUMBER('S1 Part 2'!BG66),'S1 Part 2'!BG66-SUM('S11'!ES66,'S12'!EV66,'S13'!FW66,S1M!EA66), "NaN")</f>
        <v>NaN</v>
      </c>
      <c r="GY66" s="16"/>
      <c r="GZ66" s="59"/>
      <c r="HA66" s="117" t="str">
        <f>IF(ISNUMBER('S1 Part 2'!BJ66),'S1 Part 2'!BJ66-IF(ISNUMBER(S1M!ED66),S1M!ED66,0), "NaN")</f>
        <v>NaN</v>
      </c>
      <c r="HB66" s="16"/>
      <c r="HC66" s="59"/>
      <c r="HD66" s="117" t="str">
        <f>IF(ISNUMBER('S1 Part 2'!BM66),'S1 Part 2'!BM66-IF(ISNUMBER(S1M!EG66),S1M!EG66,0), "NaN")</f>
        <v>NaN</v>
      </c>
      <c r="HE66" s="16"/>
      <c r="HF66" s="59"/>
      <c r="HG66" s="117" t="str">
        <f>IF(ISNUMBER('S1 Part 2'!BP66),'S1 Part 2'!BP66-SUM('S11'!EV66,'S12'!EY66,'S13'!FZ66,S1M!EJ66), "NaN")</f>
        <v>NaN</v>
      </c>
      <c r="HH66" s="16"/>
      <c r="HI66" s="59"/>
      <c r="HJ66" s="117" t="str">
        <f>IF(ISNUMBER('S1 Part 2'!BS66),'S1 Part 2'!BS66-SUM('S12'!FB66,'S13'!GC66), "NaN")</f>
        <v>NaN</v>
      </c>
      <c r="HK66" s="16"/>
      <c r="HL66" s="59"/>
      <c r="HM66" s="117" t="str">
        <f>IF(ISNUMBER('S1 Part 2'!BV66),'S1 Part 2'!BV66-SUM('S11'!EY66,'S12'!FE66,'S13'!GF66,S1M!EM66), "NaN")</f>
        <v>NaN</v>
      </c>
      <c r="HN66" s="16"/>
      <c r="HO66" s="59"/>
      <c r="HP66" s="117" t="str">
        <f>IF(ISNUMBER('S1 Part 2'!BY66),'S1 Part 2'!BY66-SUM('S11'!FB66,'S12'!FH66,'S13'!GI66,S1M!EP66), "NaN")</f>
        <v>NaN</v>
      </c>
      <c r="HQ66" s="16"/>
      <c r="HR66" s="59"/>
      <c r="HS66" s="117" t="str">
        <f>IF(ISNUMBER('S1 Part 2'!CB66),IF(ABS('S1 Part 2'!CB66-'S13'!GL66)&lt;5, 'S2'!BS66-'S13'!GL66,'S1 Part 2'!CB66-'S13'!GL66),"NaN")</f>
        <v>NaN</v>
      </c>
      <c r="HT66" s="16"/>
      <c r="HU66" s="59"/>
      <c r="HV66" s="117" t="str">
        <f>IF(ISNUMBER('S1 Part 2'!CE66),'S1 Part 2'!CE66-SUM('S11'!FE66,'S12'!FK66,'S13'!GO66,S1M!ES66), "NaN")</f>
        <v>NaN</v>
      </c>
      <c r="HW66" s="16"/>
      <c r="HX66" s="59"/>
      <c r="HY66" s="117" t="str">
        <f>IF(ISNUMBER('S1 Part 2'!CH66),'S1 Part 2'!CH66-IF(ISNUMBER(S1M!EV66),S1M!EV66,0), "NaN")</f>
        <v>NaN</v>
      </c>
      <c r="HZ66" s="16"/>
      <c r="IA66" s="59"/>
      <c r="IB66" s="117" t="str">
        <f>IF(ISNUMBER('S1 Part 2'!CK66),'S1 Part 2'!CK66-SUM('S11'!FH66,'S12'!FN66,'S13'!GR66,S1M!EY66), "NaN")</f>
        <v>NaN</v>
      </c>
      <c r="IC66" s="16"/>
      <c r="ID66" s="59"/>
      <c r="IE66" s="117" t="str">
        <f>IF(ISNUMBER('S1 Part 2'!CN66),'S1 Part 2'!CN66-IF(ISNUMBER('S13'!GU66),'S13'!GU66,0), "NaN")</f>
        <v>NaN</v>
      </c>
      <c r="IF66" s="16"/>
      <c r="IG66" s="59"/>
      <c r="IH66" s="117" t="str">
        <f>IF(ISNUMBER('S1 Part 2'!CQ66),'S1 Part 2'!CQ66-SUM('S11'!FK66,'S12'!FQ66,'S13'!GX66,S1M!FB66), "NaN")</f>
        <v>NaN</v>
      </c>
      <c r="II66" s="16"/>
      <c r="IJ66" s="59"/>
      <c r="IK66" s="117" t="str">
        <f>IF(ISNUMBER('S1 Part 2'!CT66),'S1 Part 2'!CT66-SUM('S11'!FN66,'S12'!FT66,'S13'!HA66,S1M!FE66), "NaN")</f>
        <v>NaN</v>
      </c>
      <c r="IL66" s="16"/>
      <c r="IM66" s="59"/>
      <c r="IN66" s="117" t="str">
        <f>IF(ISNUMBER('S1 Part 2'!CW66),'S1 Part 2'!CW66-SUM('S11'!FQ66,'S12'!FW66,'S13'!HD66,S1M!FH66), "NaN")</f>
        <v>NaN</v>
      </c>
      <c r="IO66" s="16"/>
      <c r="IP66" s="59"/>
      <c r="IQ66" s="117" t="str">
        <f>IF(ISNUMBER('S1 Part 2'!CZ66),'S1 Part 2'!CZ66-SUM('S11'!FT66,'S12'!FZ66,'S13'!HG66,S1M!FK66), "NaN")</f>
        <v>NaN</v>
      </c>
      <c r="IR66" s="16"/>
      <c r="IS66" s="59"/>
      <c r="IT66" s="117" t="str">
        <f>IF(ISNUMBER('S1 Part 2'!DC66),'S1 Part 2'!DC66-SUM('S1 Part 2'!Z66,'S11'!FW66,'S12'!GC66,'S13'!HM66,S1M!FN66), "NaN")</f>
        <v>NaN</v>
      </c>
      <c r="IU66" s="16"/>
      <c r="IV66" s="59"/>
      <c r="IW66" s="117" t="str">
        <f>IF(ISNUMBER('S1 Part 2'!DF66),'S1 Part 2'!DF66-SUM('S1 Part 2'!Z66,'S11'!FZ66,'S12'!GF66,'S13'!HP66,S1M!FQ66), "NaN")</f>
        <v>NaN</v>
      </c>
      <c r="IX66" s="16"/>
      <c r="IY66" s="59"/>
      <c r="IZ66" s="117" t="str">
        <f>IF(ISNUMBER('S1 Part 2'!DI66),'S1 Part 2'!DI66-SUM('S11'!GC66,'S12'!GI66,'S13'!HS66,S1M!FT66), "NaN")</f>
        <v>NaN</v>
      </c>
      <c r="JA66" s="16"/>
      <c r="JB66" s="59"/>
      <c r="JC66" s="117" t="str">
        <f>IF(ISNUMBER('S1 Part 2'!DL66),'S1 Part 2'!DL66-IF(ISNUMBER(S1M!FW66),S1M!FW66,0), "NaN")</f>
        <v>NaN</v>
      </c>
      <c r="JD66" s="16"/>
      <c r="JE66" s="59"/>
      <c r="JF66" s="117" t="str">
        <f>IF(ISNUMBER('S1 Part 2'!DO66),'S1 Part 2'!DO66-SUM('S11'!GF66,'S12'!GL66),"NaN")</f>
        <v>NaN</v>
      </c>
      <c r="JG66" s="16"/>
      <c r="JH66" s="59"/>
      <c r="JI66" s="117" t="str">
        <f>IF(ISNUMBER('S1 Part 2'!DR66),'S1 Part 2'!DR66-SUM('S11'!GI66,'S12'!GO66,'S13'!HY66,S1M!GC66), "NaN")</f>
        <v>NaN</v>
      </c>
      <c r="JJ66" s="16"/>
      <c r="JK66" s="59"/>
      <c r="JL66" s="117" t="str">
        <f>IF(ISNUMBER('S1 Part 2'!DU66),'S1 Part 2'!DU66-SUM('S11'!GL66,'S12'!GR66,'S13'!IB66,S1M!GF66), "NaN")</f>
        <v>NaN</v>
      </c>
      <c r="JM66" s="16"/>
      <c r="JN66" s="59"/>
      <c r="JO66" s="117" t="str">
        <f>IF(ISNUMBER('S1 Part 2'!DX66),'S1 Part 2'!DX66-SUM('S11'!GO66,'S12'!GU66,'S13'!IH66,S1M!GL66), "NaN")</f>
        <v>NaN</v>
      </c>
      <c r="JP66" s="16"/>
      <c r="JQ66" s="59"/>
      <c r="JR66" s="117" t="str">
        <f>IF(ISNUMBER('S1 Part 2'!EA66),'S1 Part 2'!EA66-SUM('S11'!GR66,'S12'!GX66,'S13'!IK66,S1M!GO66), "NaN")</f>
        <v>NaN</v>
      </c>
      <c r="JS66" s="16"/>
      <c r="JT66" s="59"/>
      <c r="JU66" s="117" t="str">
        <f>IF(ISNUMBER('S1 Part 2'!ED66),IF(ABS('S1 Part 2'!ED66-SUM('S11'!GU66,'S12'!HA66,'S13'!IN66,S1M!GR66))&lt;5,SUM('S1 Part 2'!ED66,'S2'!GR66), 'S1 Part 2'!ED66-SUM('S11'!GU66,'S12'!HA66,'S13'!IN66,S1M!GR66)),"NaN")</f>
        <v>NaN</v>
      </c>
      <c r="JV66" s="16"/>
      <c r="JW66" s="59"/>
      <c r="JX66" s="118" t="str">
        <f>IF(OR(ISNUMBER('S1 Part 2'!EG66),ISNUMBER('S11'!GX66),ISNUMBER('S12'!HD66),ISNUMBER('S13'!IQ66),ISNUMBER(S1M!GU66),ISNUMBER('S2'!HA66)),IF(SUM('S1 Part 2'!EG66,'S2'!HA66)&lt;&gt;0,SUM('S1 Part 2'!EG66,'S2'!HA66),'S1 Part 2'!EG66-SUM('S11'!GX66,'S12'!HD66,'S13'!IQ66,S1M!GU66)),"NaN")</f>
        <v>NaN</v>
      </c>
      <c r="JY66" s="16"/>
      <c r="JZ66" s="76"/>
      <c r="KA66" s="131" t="str">
        <f>IF(SUM('EMP(persons)'!$E66,'EMP(persons)'!$H66,'EMP(persons)'!$K66,'EMP(persons)'!$N66)=0,"NaN",'EMP(persons)'!$B66-SUM('EMP(persons)'!$E66,'EMP(persons)'!$H66,'EMP(persons)'!$K66,'EMP(persons)'!$N66))</f>
        <v>NaN</v>
      </c>
      <c r="KB66" s="16"/>
      <c r="KC66" s="59"/>
      <c r="KD66" s="131" t="str">
        <f>IF(SUM('EMP(persons)'!Q66,'EMP(persons)'!T66)=0,"NaN",'EMP(persons)'!N66-SUM('EMP(persons)'!Q66,'EMP(persons)'!T66))</f>
        <v>NaN</v>
      </c>
      <c r="KE66" s="16"/>
      <c r="KF66" s="59"/>
      <c r="KG66" s="131" t="str">
        <f>IF(SUM('EMP(hours worked)'!$E66,'EMP(hours worked)'!$H66,'EMP(hours worked)'!$K66,'EMP(hours worked)'!$N66)=0,"NaN",'EMP(hours worked)'!$B66-SUM('EMP(hours worked)'!$E66,'EMP(hours worked)'!$H66,'EMP(hours worked)'!$K66,'EMP(hours worked)'!$N66))</f>
        <v>NaN</v>
      </c>
      <c r="KH66" s="16"/>
      <c r="KI66" s="59"/>
      <c r="KJ66" s="131" t="str">
        <f>IF(SUM('EMP(hours worked)'!Q66,'EMP(hours worked)'!T66)=0,"NaN",'EMP(hours worked)'!N66-SUM('EMP(hours worked)'!Q65,'EMP(hours worked)'!T66))</f>
        <v>NaN</v>
      </c>
      <c r="KK66" s="16"/>
      <c r="KL66" s="59"/>
    </row>
    <row r="67" spans="1:298" s="32" customFormat="1" ht="10.5" x14ac:dyDescent="0.25">
      <c r="A67" s="115" t="s">
        <v>739</v>
      </c>
      <c r="B67" s="117" t="str">
        <f>IF(ISNUMBER('S1 Part 1'!B67),'S1 Part 1'!B67-SUM('S11'!B67,'S12'!B67,'S13'!B67,S1M!B67), "NaN")</f>
        <v>NaN</v>
      </c>
      <c r="C67" s="16"/>
      <c r="D67" s="59"/>
      <c r="E67" s="117" t="str">
        <f>IF(ISNUMBER('S1 Part 1'!E67),'S1 Part 1'!E67-SUM('S13'!E67,S1M!E67), "NaN")</f>
        <v>NaN</v>
      </c>
      <c r="F67" s="16"/>
      <c r="G67" s="59"/>
      <c r="H67" s="117" t="str">
        <f>IF(ISNUMBER('S1 Part 1'!H67),'S1 Part 1'!H67-SUM('S13'!H67,S1M!H67), "NaN")</f>
        <v>NaN</v>
      </c>
      <c r="I67" s="16"/>
      <c r="J67" s="59"/>
      <c r="K67" s="117" t="str">
        <f>IF(ISNUMBER('S1 Part 1'!K67),'S1 Part 1'!K67-'S13'!K67, "NaN")</f>
        <v>NaN</v>
      </c>
      <c r="L67" s="16"/>
      <c r="M67" s="59"/>
      <c r="N67" s="117" t="str">
        <f>IF(ISNUMBER('S1 Part 1'!N67),'S1 Part 1'!N67-SUM('S11'!E67,'S12'!E67,'S13'!N67,S1M!K67), "NaN")</f>
        <v>NaN</v>
      </c>
      <c r="O67" s="16"/>
      <c r="P67" s="59"/>
      <c r="Q67" s="117" t="str">
        <f>IF(ISNUMBER('S1 Part 1'!Q67),'S1 Part 1'!Q67-SUM('S11'!H67,'S12'!H67,'S13'!Q67,S1M!N67), "NaN")</f>
        <v>NaN</v>
      </c>
      <c r="R67" s="16"/>
      <c r="S67" s="59"/>
      <c r="T67" s="117" t="str">
        <f>IF(ISNUMBER('S1 Part 1'!T67),'S1 Part 1'!T67-SUM('S11'!K67,'S12'!K67,'S13'!T67,S1M!Q67), "NaN")</f>
        <v>NaN</v>
      </c>
      <c r="U67" s="16"/>
      <c r="V67" s="59"/>
      <c r="W67" s="117" t="str">
        <f>IF(ISNUMBER('S1 Part 1'!W67),'S1 Part 1'!W67-SUM('S11'!N67,'S12'!N67,'S13'!W67,S1M!T67), "NaN")</f>
        <v>NaN</v>
      </c>
      <c r="X67" s="16"/>
      <c r="Y67" s="59"/>
      <c r="Z67" s="117" t="str">
        <f>IF(ISNUMBER('S1 Part 1'!Z67),'S1 Part 1'!Z67-SUM('S11'!Q67,'S12'!Q67,'S13'!Z67,S1M!W67,S1N!B67), "NaN")</f>
        <v>NaN</v>
      </c>
      <c r="AA67" s="16"/>
      <c r="AB67" s="59"/>
      <c r="AC67" s="117" t="str">
        <f>IF(ISNUMBER('S1 Part 1'!AC67),'S1 Part 1'!AC67-S1N!E67, "NaN")</f>
        <v>NaN</v>
      </c>
      <c r="AD67" s="16"/>
      <c r="AE67" s="59"/>
      <c r="AF67" s="117" t="str">
        <f>IF(ISNUMBER('S1 Part 1'!AF67),'S1 Part 1'!AF67-SUM('S11'!T67,'S12'!T67,'S13'!AC67,S1M!Z67,0), "NaN")</f>
        <v>NaN</v>
      </c>
      <c r="AG67" s="16"/>
      <c r="AH67" s="59"/>
      <c r="AI67" s="117" t="str">
        <f>IF(ISNUMBER('S1 Part 1'!AI67),'S1 Part 1'!AI67-'S13'!AF67, "NaN")</f>
        <v>NaN</v>
      </c>
      <c r="AJ67" s="16"/>
      <c r="AK67" s="59"/>
      <c r="AL67" s="117" t="str">
        <f>IF(ISNUMBER('S1 Part 1'!AL67),'S1 Part 1'!AL67-IF(ISNUMBER('S13'!AI67),'S13'!AI67,0), "NaN")</f>
        <v>NaN</v>
      </c>
      <c r="AM67" s="16"/>
      <c r="AN67" s="59"/>
      <c r="AO67" s="117" t="str">
        <f>IF(ISNUMBER('S1 Part 1'!AO67),'S1 Part 1'!AO67-IF(ISNUMBER('S13'!AL67),'S13'!AL67,0), "NaN")</f>
        <v>NaN</v>
      </c>
      <c r="AP67" s="16"/>
      <c r="AQ67" s="59"/>
      <c r="AR67" s="117" t="str">
        <f>IF(ISNUMBER('S1 Part 1'!AR67),'S1 Part 1'!AR67-SUM('S11'!W67,'S12'!W67,'S13'!AO67,S1M!AC67), "NaN")</f>
        <v>NaN</v>
      </c>
      <c r="AS67" s="16"/>
      <c r="AT67" s="59"/>
      <c r="AU67" s="117" t="str">
        <f>IF(ISNUMBER('S1 Part 1'!AU67),'S1 Part 1'!AU67-SUM('S11'!Z67,'S12'!Z67,'S13'!AR67,S1M!AF67), "NaN")</f>
        <v>NaN</v>
      </c>
      <c r="AV67" s="16"/>
      <c r="AW67" s="59"/>
      <c r="AX67" s="117" t="str">
        <f>IF(ISNUMBER('S1 Part 1'!AX67),'S1 Part 1'!AX67-SUM('S11'!AC67,'S12'!AC67,'S13'!AU67,S1M!AI67), "NaN")</f>
        <v>NaN</v>
      </c>
      <c r="AY67" s="16"/>
      <c r="AZ67" s="59"/>
      <c r="BA67" s="117" t="str">
        <f>IF(ISNUMBER('S1 Part 1'!BA67),'S1 Part 1'!BA67-SUM('S11'!AF67,'S12'!AF67), "NaN")</f>
        <v>NaN</v>
      </c>
      <c r="BB67" s="16"/>
      <c r="BC67" s="59"/>
      <c r="BD67" s="117" t="str">
        <f>IF(ISNUMBER('S1 Part 1'!BD67),'S1 Part 1'!BD67-SUM('S11'!AI67,'S12'!AI67), "NaN")</f>
        <v>NaN</v>
      </c>
      <c r="BE67" s="16"/>
      <c r="BF67" s="59"/>
      <c r="BG67" s="117" t="str">
        <f>IF(SUM('S11'!AL67,'S11'!AO67,'S12'!AL67,'S12'!AO67)=0,"NaN",'S1 Part 1'!BD67-SUM('S11'!AL67,'S11'!AO67,'S12'!AL67,'S12'!AO67))</f>
        <v>NaN</v>
      </c>
      <c r="BH67" s="16"/>
      <c r="BI67" s="59"/>
      <c r="BJ67" s="117" t="str">
        <f>IF(SUM('S11'!AR67,'S11'!AU67,'S12'!AR67,'S12'!AU67)=0,"NaN",'S1 Part 1'!BD67-SUM('S11'!AR67,'S11'!AU67,'S12'!AR67,'S12'!AU67))</f>
        <v>NaN</v>
      </c>
      <c r="BK67" s="16"/>
      <c r="BL67" s="59"/>
      <c r="BM67" s="117" t="str">
        <f>IF(ISNUMBER('S1 Part 1'!BD67),'S2'!ED67-'S1 Part 1'!BD67, "NaN")</f>
        <v>NaN</v>
      </c>
      <c r="BN67" s="16"/>
      <c r="BO67" s="59"/>
      <c r="BP67" s="117" t="str">
        <f>IF(ISNUMBER('S1 Part 1'!BG67),'S1 Part 1'!BG67-SUM('S11'!AX67,'S12'!AX67,'S13'!AX67), "NaN")</f>
        <v>NaN</v>
      </c>
      <c r="BQ67" s="16"/>
      <c r="BR67" s="59"/>
      <c r="BS67" s="117" t="str">
        <f>IF(ISNUMBER('S1 Part 1'!BJ67),'S1 Part 1'!BJ67-SUM('S11'!BA67,'S12'!BA67,'S13'!BA67,S1M!AL67), "NaN")</f>
        <v>NaN</v>
      </c>
      <c r="BT67" s="16"/>
      <c r="BU67" s="59"/>
      <c r="BV67" s="117" t="str">
        <f>IF(ISNUMBER('S1 Part 1'!BM67),'S1 Part 1'!BM67-SUM('S11'!BD67,'S12'!BD67,'S13'!BD67,S1M!AO67), "NaN")</f>
        <v>NaN</v>
      </c>
      <c r="BW67" s="16"/>
      <c r="BX67" s="59"/>
      <c r="BY67" s="117" t="str">
        <f>IF(ISNUMBER('S1 Part 1'!BP67),'S1 Part 1'!BP67-SUM('S11'!BG67,'S12'!BG67,'S13'!BG67,S1M!AR67), "NaN")</f>
        <v>NaN</v>
      </c>
      <c r="BZ67" s="16"/>
      <c r="CA67" s="59"/>
      <c r="CB67" s="117" t="str">
        <f>IF(ISNUMBER('S1 Part 1'!BS67),'S1 Part 1'!BS67-SUM('S11'!BJ67,'S12'!BJ67,'S13'!BJ67,S1M!AU67), "NaN")</f>
        <v>NaN</v>
      </c>
      <c r="CC67" s="16"/>
      <c r="CD67" s="59"/>
      <c r="CE67" s="117" t="str">
        <f>IF(ISNUMBER('S1 Part 1'!BV67),'S1 Part 1'!BV67-S1M!AX67, "NaN")</f>
        <v>NaN</v>
      </c>
      <c r="CF67" s="16"/>
      <c r="CG67" s="59"/>
      <c r="CH67" s="117" t="str">
        <f>IF(ISNUMBER('S1 Part 1'!BY67),'S1 Part 1'!BY67-SUM('S11'!BM67,'S12'!BM67,'S13'!BM67,S1M!BA67), "NaN")</f>
        <v>NaN</v>
      </c>
      <c r="CI67" s="16"/>
      <c r="CJ67" s="59"/>
      <c r="CK67" s="117" t="str">
        <f>IF(ISNUMBER('S1 Part 1'!CB67),'S1 Part 1'!CB67-SUM('S13'!BP67,S1M!BD67), "NaN")</f>
        <v>NaN</v>
      </c>
      <c r="CL67" s="16"/>
      <c r="CM67" s="59"/>
      <c r="CN67" s="117" t="str">
        <f>IF(ISNUMBER('S1 Part 1'!CK67),'S1 Part 1'!CK67-SUM('S11'!BP67,'S12'!BP67,'S13'!BY67,S1M!BG67), "NaN")</f>
        <v>NaN</v>
      </c>
      <c r="CO67" s="16"/>
      <c r="CP67" s="59"/>
      <c r="CQ67" s="117" t="str">
        <f>IF(ISNUMBER('S1 Part 1'!CN67),'S1 Part 1'!CN67-SUM('S11'!BS67,'S12'!BS67,'S13'!CB67,S1M!BJ67), "NaN")</f>
        <v>NaN</v>
      </c>
      <c r="CR67" s="16"/>
      <c r="CS67" s="59"/>
      <c r="CT67" s="117" t="str">
        <f>IF(ISNUMBER('S1 Part 1'!CQ67),'S1 Part 1'!CQ67-SUM('S12'!BV67,'S13'!CE67), "NaN")</f>
        <v>NaN</v>
      </c>
      <c r="CU67" s="16"/>
      <c r="CV67" s="59"/>
      <c r="CW67" s="117" t="str">
        <f>IF(ISNUMBER('S1 Part 1'!CT67),'S1 Part 1'!CT67-SUM('S11'!BV67,'S12'!BY67,'S13'!CH67,S1M!BM67), "NaN")</f>
        <v>NaN</v>
      </c>
      <c r="CX67" s="16"/>
      <c r="CY67" s="59"/>
      <c r="CZ67" s="117" t="str">
        <f>IF(ISNUMBER('S1 Part 1'!CW67),IF(ABS('S1 Part 1'!CW67-'S13'!CK67)&lt;5, 'S2'!FK67-'S13'!CK67,'S1 Part 1'!CW67-'S13'!CK67),"NaN")</f>
        <v>NaN</v>
      </c>
      <c r="DA67" s="16"/>
      <c r="DB67" s="59"/>
      <c r="DC67" s="117" t="str">
        <f>IF(ISNUMBER('S1 Part 1'!CZ67),IF(ABS('S1 Part 1'!CZ67-'S13'!CN67)&lt;5, 'S2'!FN67-'S13'!CN67,'S1 Part 1'!CZ67-'S13'!CN67),"NaN")</f>
        <v>NaN</v>
      </c>
      <c r="DD67" s="16"/>
      <c r="DE67" s="59"/>
      <c r="DF67" s="117" t="str">
        <f>IF(ISNUMBER('S1 Part 1'!DC67),'S1 Part 1'!DC67-SUM('S11'!BY67,'S12'!CB67,'S13'!CQ67,S1M!BP67), "NaN")</f>
        <v>NaN</v>
      </c>
      <c r="DG67" s="16"/>
      <c r="DH67" s="59"/>
      <c r="DI67" s="117" t="str">
        <f>IF(ISNUMBER('S1 Part 1'!DF67),IF(('S1 Part 1'!DF67-'S13'!CT67)&lt;5,'S2'!FT67-'S13'!CT67,'S1 Part 1'!DF67-'S13'!CT67),"NaN")</f>
        <v>NaN</v>
      </c>
      <c r="DJ67" s="16"/>
      <c r="DK67" s="59"/>
      <c r="DL67" s="117" t="str">
        <f>IF(ISNUMBER('S1 Part 1'!DI67),'S1 Part 1'!DI67-SUM('S11'!CB67,'S12'!CE67,'S13'!CW67,S1M!BS67), "NaN")</f>
        <v>NaN</v>
      </c>
      <c r="DM67" s="16"/>
      <c r="DN67" s="59"/>
      <c r="DO67" s="117" t="str">
        <f>IF(ISNUMBER('S1 Part 1'!DL67),'S1 Part 1'!DL67-SUM('S11'!CE67,'S12'!CH67,'S13'!CZ67,S1M!BV67), "NaN")</f>
        <v>NaN</v>
      </c>
      <c r="DP67" s="16"/>
      <c r="DQ67" s="59"/>
      <c r="DR67" s="117" t="str">
        <f>IF(ISNUMBER('S1 Part 1'!DO67),'S1 Part 1'!DO67-SUM('S11'!CH67,'S12'!CK67,S1M!BY67), "NaN")</f>
        <v>NaN</v>
      </c>
      <c r="DS67" s="16"/>
      <c r="DT67" s="59"/>
      <c r="DU67" s="117" t="str">
        <f>IF(ISNUMBER('S1 Part 1'!DR67),'S1 Part 1'!DR67-SUM('S11'!CK67,'S12'!CN67,'S13'!DC67,S1M!CB67), "NaN")</f>
        <v>NaN</v>
      </c>
      <c r="DV67" s="16"/>
      <c r="DW67" s="59"/>
      <c r="DX67" s="117" t="str">
        <f>IF(ISNUMBER('S1 Part 1'!DU67),'S1 Part 1'!DU67-IF(ISNUMBER('S13'!DF67),'S13'!DF67,0), "NaN")</f>
        <v>NaN</v>
      </c>
      <c r="DY67" s="16"/>
      <c r="DZ67" s="59"/>
      <c r="EA67" s="117" t="str">
        <f>IF(ISNUMBER('S1 Part 1'!DX67),'S1 Part 1'!DX67-SUM('S11'!CN67,'S12'!CQ67,'S13'!DI67,S1M!CE67), "NaN")</f>
        <v>NaN</v>
      </c>
      <c r="EB67" s="16"/>
      <c r="EC67" s="59"/>
      <c r="ED67" s="117" t="str">
        <f>IF(ISNUMBER('S1 Part 1'!EA67),'S1 Part 1'!EA67-SUM('S11'!CQ67,'S12'!CT67,'S13'!DL67,S1M!CH67), "NaN")</f>
        <v>NaN</v>
      </c>
      <c r="EE67" s="16"/>
      <c r="EF67" s="59"/>
      <c r="EG67" s="117" t="str">
        <f>IF(ISNUMBER('S1 Part 1'!ED67),IF(ABS('S1 Part 1'!ED67-SUM('S11'!CT67,'S12'!CW67,'S13'!DO67,S1M!CK67))&lt;5,SUM('S1 Part 1'!ED67,'S2'!CQ67),'S1 Part 1'!ED67-SUM('S11'!CT67,'S12'!CW67,'S13'!DO67,S1M!CK67)), "NaN")</f>
        <v>NaN</v>
      </c>
      <c r="EH67" s="16"/>
      <c r="EI67" s="76"/>
      <c r="EJ67" s="116" t="str">
        <f>IF(ISNUMBER('S1 Part 2'!B67),'S1 Part 2'!B67-SUM('S11'!CW67,'S12'!CZ67,'S13'!DU67,S1M!CN67),"NaN")</f>
        <v>NaN</v>
      </c>
      <c r="EK67" s="16"/>
      <c r="EL67" s="59"/>
      <c r="EM67" s="117" t="str">
        <f>IF(ISNUMBER('S1 Part 2'!E67),'S1 Part 2'!E67-S1M!CQ67, "NaN")</f>
        <v>NaN</v>
      </c>
      <c r="EN67" s="16"/>
      <c r="EO67" s="59"/>
      <c r="EP67" s="117" t="str">
        <f>IF(ISNUMBER('S1 Part 2'!H67),'S1 Part 2'!H67-'S13'!EA67, "NaN")</f>
        <v>NaN</v>
      </c>
      <c r="EQ67" s="16"/>
      <c r="ER67" s="59"/>
      <c r="ES67" s="117" t="str">
        <f>IF(ISNUMBER('S1 Part 2'!K67),'S1 Part 2'!K67-'S13'!ED67, "NaN")</f>
        <v>NaN</v>
      </c>
      <c r="ET67" s="16"/>
      <c r="EU67" s="59"/>
      <c r="EV67" s="117" t="str">
        <f>IF(ISNUMBER('S1 Part 2'!N67),'S1 Part 2'!N67-'S13'!EJ67, "NaN")</f>
        <v>NaN</v>
      </c>
      <c r="EW67" s="16"/>
      <c r="EX67" s="59"/>
      <c r="EY67" s="117" t="str">
        <f>IF(ISNUMBER('S1 Part 2'!Q67),'S1 Part 2'!Q67-SUM('S11'!CZ67,'S12'!DC67,'S13'!EM67,S1M!CT67,S1N!H67), "NaN")</f>
        <v>NaN</v>
      </c>
      <c r="EZ67" s="16"/>
      <c r="FA67" s="59"/>
      <c r="FB67" s="117" t="str">
        <f>IF(ISNUMBER('S1 Part 2'!T67),'S1 Part 2'!T67-S1N!K67, "NaN")</f>
        <v>NaN</v>
      </c>
      <c r="FC67" s="16"/>
      <c r="FD67" s="59"/>
      <c r="FE67" s="117" t="str">
        <f>IF(ISNUMBER('S1 Part 2'!W67),'S1 Part 2'!W67-SUM('S11'!DC67,'S12'!DF67,'S13'!EP67,S1M!CW67), "NaN")</f>
        <v>NaN</v>
      </c>
      <c r="FF67" s="16"/>
      <c r="FG67" s="59"/>
      <c r="FH67" s="117" t="str">
        <f>IF(ISNUMBER('S1 Part 2'!Z67),'S1 Part 2'!Z67-S1N!N67, "NaN")</f>
        <v>NaN</v>
      </c>
      <c r="FI67" s="16"/>
      <c r="FJ67" s="59"/>
      <c r="FK67" s="117" t="str">
        <f>IF(ISNUMBER('S1 Part 2'!AC67),'S1 Part 2'!AC67-SUM('S11'!DF67,'S12'!DI67,'S13'!ES67,S1M!CZ67), "NaN")</f>
        <v>NaN</v>
      </c>
      <c r="FL67" s="16"/>
      <c r="FM67" s="59"/>
      <c r="FN67" s="117" t="str">
        <f>IF(ISNUMBER('S1 Part 2'!AF67),'S1 Part 2'!AF67-SUM('S11'!DI67,'S12'!DL67,'S13'!EV67,S1M!DC67), "NaN")</f>
        <v>NaN</v>
      </c>
      <c r="FO67" s="16"/>
      <c r="FP67" s="59"/>
      <c r="FQ67" s="117" t="str">
        <f>IF(ISNUMBER('S1 Part 2'!AI67),'S1 Part 2'!AI67-SUM('S11'!DL67,'S12'!DO67,'S13'!EY67,S1M!DF67), "NaN")</f>
        <v>NaN</v>
      </c>
      <c r="FR67" s="16"/>
      <c r="FS67" s="59"/>
      <c r="FT67" s="117" t="str">
        <f>IF(ISNUMBER('S1 Part 2'!AL67),'S1 Part 2'!AL67-SUM('S11'!DO67,'S12'!DR67,'S13'!FB67,S1M!DI67), "NaN")</f>
        <v>NaN</v>
      </c>
      <c r="FU67" s="16"/>
      <c r="FV67" s="59"/>
      <c r="FW67" s="117" t="str">
        <f>IF(ISNUMBER('S1 Part 2'!AO67),'S1 Part 2'!AO67-SUM('S11'!DR67,'S12'!DU67,'S13'!FE67,S1M!DL67), "NaN")</f>
        <v>NaN</v>
      </c>
      <c r="FX67" s="16"/>
      <c r="FY67" s="59"/>
      <c r="FZ67" s="117" t="str">
        <f>IF(SUM('S11'!DU67,'S11'!DX67,'S12'!DX67,'S12'!EA67)=0,"NaN",'S1 Part 2'!AO67-SUM('S11'!DU67,'S11'!DX67,'S12'!DX67,'S12'!EA67,'S13'!FE67,S1M!DL67))</f>
        <v>NaN</v>
      </c>
      <c r="GA67" s="16"/>
      <c r="GB67" s="59"/>
      <c r="GC67" s="117" t="str">
        <f>IF(SUM('S11'!EA67,'S11'!ED67,'S12'!ED67,'S12'!EG67)=0,"NaN",'S1 Part 2'!AO67-SUM('S11'!EA67,'S11'!ED67,'S12'!ED67,'S12'!EG67,'S13'!FE67,S1M!DL67))</f>
        <v>NaN</v>
      </c>
      <c r="GD67" s="16"/>
      <c r="GE67" s="59"/>
      <c r="GF67" s="117" t="str">
        <f>IF(ISNUMBER('S1 Part 2'!AO67),'S2'!AL67-'S1 Part 2'!AO67, "NaN")</f>
        <v>NaN</v>
      </c>
      <c r="GG67" s="16"/>
      <c r="GH67" s="59"/>
      <c r="GI67" s="117" t="str">
        <f>IF(ISNUMBER('S1 Part 2'!AR67),'S1 Part 2'!AR67-SUM('S11'!EG67,'S12'!EJ67,'S13'!FH67,S1M!DO67), "NaN")</f>
        <v>NaN</v>
      </c>
      <c r="GJ67" s="16"/>
      <c r="GK67" s="59"/>
      <c r="GL67" s="117" t="str">
        <f>IF(ISNUMBER('S1 Part 2'!AU67),'S1 Part 2'!AU67-SUM('S11'!EJ67,'S12'!EM67,'S13'!FK67,S1M!DR67), "NaN")</f>
        <v>NaN</v>
      </c>
      <c r="GM67" s="16"/>
      <c r="GN67" s="59"/>
      <c r="GO67" s="117" t="str">
        <f>IF(ISNUMBER('S1 Part 2'!AX67),'S1 Part 2'!AX67-SUM('S11'!EM67,'S12'!EP67,'S13'!FN67,S1M!DU67), "NaN")</f>
        <v>NaN</v>
      </c>
      <c r="GP67" s="16"/>
      <c r="GQ67" s="59"/>
      <c r="GR67" s="117" t="str">
        <f>IF(ISNUMBER('S1 Part 2'!BA67),'S1 Part 2'!BA67-IF(ISNUMBER('S13'!FQ67),'S13'!FQ67,0), "NaN")</f>
        <v>NaN</v>
      </c>
      <c r="GS67" s="16"/>
      <c r="GT67" s="59"/>
      <c r="GU67" s="117" t="str">
        <f>IF(ISNUMBER('S1 Part 2'!BD67),'S1 Part 2'!BD67-SUM('S11'!EP67,'S12'!ES67,'S13'!FT67,S1M!DX67), "NaN")</f>
        <v>NaN</v>
      </c>
      <c r="GV67" s="16"/>
      <c r="GW67" s="59"/>
      <c r="GX67" s="117" t="str">
        <f>IF(ISNUMBER('S1 Part 2'!BG67),'S1 Part 2'!BG67-SUM('S11'!ES67,'S12'!EV67,'S13'!FW67,S1M!EA67), "NaN")</f>
        <v>NaN</v>
      </c>
      <c r="GY67" s="16"/>
      <c r="GZ67" s="59"/>
      <c r="HA67" s="117" t="str">
        <f>IF(ISNUMBER('S1 Part 2'!BJ67),'S1 Part 2'!BJ67-IF(ISNUMBER(S1M!ED67),S1M!ED67,0), "NaN")</f>
        <v>NaN</v>
      </c>
      <c r="HB67" s="16"/>
      <c r="HC67" s="59"/>
      <c r="HD67" s="117" t="str">
        <f>IF(ISNUMBER('S1 Part 2'!BM67),'S1 Part 2'!BM67-IF(ISNUMBER(S1M!EG67),S1M!EG67,0), "NaN")</f>
        <v>NaN</v>
      </c>
      <c r="HE67" s="16"/>
      <c r="HF67" s="59"/>
      <c r="HG67" s="117" t="str">
        <f>IF(ISNUMBER('S1 Part 2'!BP67),'S1 Part 2'!BP67-SUM('S11'!EV67,'S12'!EY67,'S13'!FZ67,S1M!EJ67), "NaN")</f>
        <v>NaN</v>
      </c>
      <c r="HH67" s="16"/>
      <c r="HI67" s="59"/>
      <c r="HJ67" s="117" t="str">
        <f>IF(ISNUMBER('S1 Part 2'!BS67),'S1 Part 2'!BS67-SUM('S12'!FB67,'S13'!GC67), "NaN")</f>
        <v>NaN</v>
      </c>
      <c r="HK67" s="16"/>
      <c r="HL67" s="59"/>
      <c r="HM67" s="117" t="str">
        <f>IF(ISNUMBER('S1 Part 2'!BV67),'S1 Part 2'!BV67-SUM('S11'!EY67,'S12'!FE67,'S13'!GF67,S1M!EM67), "NaN")</f>
        <v>NaN</v>
      </c>
      <c r="HN67" s="16"/>
      <c r="HO67" s="59"/>
      <c r="HP67" s="117" t="str">
        <f>IF(ISNUMBER('S1 Part 2'!BY67),'S1 Part 2'!BY67-SUM('S11'!FB67,'S12'!FH67,'S13'!GI67,S1M!EP67), "NaN")</f>
        <v>NaN</v>
      </c>
      <c r="HQ67" s="16"/>
      <c r="HR67" s="59"/>
      <c r="HS67" s="117" t="str">
        <f>IF(ISNUMBER('S1 Part 2'!CB67),IF(ABS('S1 Part 2'!CB67-'S13'!GL67)&lt;5, 'S2'!BS67-'S13'!GL67,'S1 Part 2'!CB67-'S13'!GL67),"NaN")</f>
        <v>NaN</v>
      </c>
      <c r="HT67" s="16"/>
      <c r="HU67" s="59"/>
      <c r="HV67" s="117" t="str">
        <f>IF(ISNUMBER('S1 Part 2'!CE67),'S1 Part 2'!CE67-SUM('S11'!FE67,'S12'!FK67,'S13'!GO67,S1M!ES67), "NaN")</f>
        <v>NaN</v>
      </c>
      <c r="HW67" s="16"/>
      <c r="HX67" s="59"/>
      <c r="HY67" s="117" t="str">
        <f>IF(ISNUMBER('S1 Part 2'!CH67),'S1 Part 2'!CH67-IF(ISNUMBER(S1M!EV67),S1M!EV67,0), "NaN")</f>
        <v>NaN</v>
      </c>
      <c r="HZ67" s="16"/>
      <c r="IA67" s="59"/>
      <c r="IB67" s="117" t="str">
        <f>IF(ISNUMBER('S1 Part 2'!CK67),'S1 Part 2'!CK67-SUM('S11'!FH67,'S12'!FN67,'S13'!GR67,S1M!EY67), "NaN")</f>
        <v>NaN</v>
      </c>
      <c r="IC67" s="16"/>
      <c r="ID67" s="59"/>
      <c r="IE67" s="117" t="str">
        <f>IF(ISNUMBER('S1 Part 2'!CN67),'S1 Part 2'!CN67-IF(ISNUMBER('S13'!GU67),'S13'!GU67,0), "NaN")</f>
        <v>NaN</v>
      </c>
      <c r="IF67" s="16"/>
      <c r="IG67" s="59"/>
      <c r="IH67" s="117" t="str">
        <f>IF(ISNUMBER('S1 Part 2'!CQ67),'S1 Part 2'!CQ67-SUM('S11'!FK67,'S12'!FQ67,'S13'!GX67,S1M!FB67), "NaN")</f>
        <v>NaN</v>
      </c>
      <c r="II67" s="16"/>
      <c r="IJ67" s="59"/>
      <c r="IK67" s="117" t="str">
        <f>IF(ISNUMBER('S1 Part 2'!CT67),'S1 Part 2'!CT67-SUM('S11'!FN67,'S12'!FT67,'S13'!HA67,S1M!FE67), "NaN")</f>
        <v>NaN</v>
      </c>
      <c r="IL67" s="16"/>
      <c r="IM67" s="59"/>
      <c r="IN67" s="117" t="str">
        <f>IF(ISNUMBER('S1 Part 2'!CW67),'S1 Part 2'!CW67-SUM('S11'!FQ67,'S12'!FW67,'S13'!HD67,S1M!FH67), "NaN")</f>
        <v>NaN</v>
      </c>
      <c r="IO67" s="16"/>
      <c r="IP67" s="59"/>
      <c r="IQ67" s="117" t="str">
        <f>IF(ISNUMBER('S1 Part 2'!CZ67),'S1 Part 2'!CZ67-SUM('S11'!FT67,'S12'!FZ67,'S13'!HG67,S1M!FK67), "NaN")</f>
        <v>NaN</v>
      </c>
      <c r="IR67" s="16"/>
      <c r="IS67" s="59"/>
      <c r="IT67" s="117" t="str">
        <f>IF(ISNUMBER('S1 Part 2'!DC67),'S1 Part 2'!DC67-SUM('S1 Part 2'!Z67,'S11'!FW67,'S12'!GC67,'S13'!HM67,S1M!FN67), "NaN")</f>
        <v>NaN</v>
      </c>
      <c r="IU67" s="16"/>
      <c r="IV67" s="59"/>
      <c r="IW67" s="117" t="str">
        <f>IF(ISNUMBER('S1 Part 2'!DF67),'S1 Part 2'!DF67-SUM('S1 Part 2'!Z67,'S11'!FZ67,'S12'!GF67,'S13'!HP67,S1M!FQ67), "NaN")</f>
        <v>NaN</v>
      </c>
      <c r="IX67" s="16"/>
      <c r="IY67" s="59"/>
      <c r="IZ67" s="117" t="str">
        <f>IF(ISNUMBER('S1 Part 2'!DI67),'S1 Part 2'!DI67-SUM('S11'!GC67,'S12'!GI67,'S13'!HS67,S1M!FT67), "NaN")</f>
        <v>NaN</v>
      </c>
      <c r="JA67" s="16"/>
      <c r="JB67" s="59"/>
      <c r="JC67" s="117" t="str">
        <f>IF(ISNUMBER('S1 Part 2'!DL67),'S1 Part 2'!DL67-IF(ISNUMBER(S1M!FW67),S1M!FW67,0), "NaN")</f>
        <v>NaN</v>
      </c>
      <c r="JD67" s="16"/>
      <c r="JE67" s="59"/>
      <c r="JF67" s="117" t="str">
        <f>IF(ISNUMBER('S1 Part 2'!DO67),'S1 Part 2'!DO67-SUM('S11'!GF67,'S12'!GL67),"NaN")</f>
        <v>NaN</v>
      </c>
      <c r="JG67" s="16"/>
      <c r="JH67" s="59"/>
      <c r="JI67" s="117" t="str">
        <f>IF(ISNUMBER('S1 Part 2'!DR67),'S1 Part 2'!DR67-SUM('S11'!GI67,'S12'!GO67,'S13'!HY67,S1M!GC67), "NaN")</f>
        <v>NaN</v>
      </c>
      <c r="JJ67" s="16"/>
      <c r="JK67" s="59"/>
      <c r="JL67" s="117" t="str">
        <f>IF(ISNUMBER('S1 Part 2'!DU67),'S1 Part 2'!DU67-SUM('S11'!GL67,'S12'!GR67,'S13'!IB67,S1M!GF67), "NaN")</f>
        <v>NaN</v>
      </c>
      <c r="JM67" s="16"/>
      <c r="JN67" s="59"/>
      <c r="JO67" s="117" t="str">
        <f>IF(ISNUMBER('S1 Part 2'!DX67),'S1 Part 2'!DX67-SUM('S11'!GO67,'S12'!GU67,'S13'!IH67,S1M!GL67), "NaN")</f>
        <v>NaN</v>
      </c>
      <c r="JP67" s="16"/>
      <c r="JQ67" s="59"/>
      <c r="JR67" s="117" t="str">
        <f>IF(ISNUMBER('S1 Part 2'!EA67),'S1 Part 2'!EA67-SUM('S11'!GR67,'S12'!GX67,'S13'!IK67,S1M!GO67), "NaN")</f>
        <v>NaN</v>
      </c>
      <c r="JS67" s="16"/>
      <c r="JT67" s="59"/>
      <c r="JU67" s="117" t="str">
        <f>IF(ISNUMBER('S1 Part 2'!ED67),IF(ABS('S1 Part 2'!ED67-SUM('S11'!GU67,'S12'!HA67,'S13'!IN67,S1M!GR67))&lt;5,SUM('S1 Part 2'!ED67,'S2'!GR67), 'S1 Part 2'!ED67-SUM('S11'!GU67,'S12'!HA67,'S13'!IN67,S1M!GR67)),"NaN")</f>
        <v>NaN</v>
      </c>
      <c r="JV67" s="16"/>
      <c r="JW67" s="59"/>
      <c r="JX67" s="118" t="str">
        <f>IF(OR(ISNUMBER('S1 Part 2'!EG67),ISNUMBER('S11'!GX67),ISNUMBER('S12'!HD67),ISNUMBER('S13'!IQ67),ISNUMBER(S1M!GU67),ISNUMBER('S2'!HA67)),IF(SUM('S1 Part 2'!EG67,'S2'!HA67)&lt;&gt;0,SUM('S1 Part 2'!EG67,'S2'!HA67),'S1 Part 2'!EG67-SUM('S11'!GX67,'S12'!HD67,'S13'!IQ67,S1M!GU67)),"NaN")</f>
        <v>NaN</v>
      </c>
      <c r="JY67" s="16"/>
      <c r="JZ67" s="76"/>
      <c r="KA67" s="131" t="str">
        <f>IF(SUM('EMP(persons)'!$E67,'EMP(persons)'!$H67,'EMP(persons)'!$K67,'EMP(persons)'!$N67)=0,"NaN",'EMP(persons)'!$B67-SUM('EMP(persons)'!$E67,'EMP(persons)'!$H67,'EMP(persons)'!$K67,'EMP(persons)'!$N67))</f>
        <v>NaN</v>
      </c>
      <c r="KB67" s="16"/>
      <c r="KC67" s="59"/>
      <c r="KD67" s="131" t="str">
        <f>IF(SUM('EMP(persons)'!Q67,'EMP(persons)'!T67)=0,"NaN",'EMP(persons)'!N67-SUM('EMP(persons)'!Q67,'EMP(persons)'!T67))</f>
        <v>NaN</v>
      </c>
      <c r="KE67" s="16"/>
      <c r="KF67" s="59"/>
      <c r="KG67" s="131" t="str">
        <f>IF(SUM('EMP(hours worked)'!$E67,'EMP(hours worked)'!$H67,'EMP(hours worked)'!$K67,'EMP(hours worked)'!$N67)=0,"NaN",'EMP(hours worked)'!$B67-SUM('EMP(hours worked)'!$E67,'EMP(hours worked)'!$H67,'EMP(hours worked)'!$K67,'EMP(hours worked)'!$N67))</f>
        <v>NaN</v>
      </c>
      <c r="KH67" s="16"/>
      <c r="KI67" s="59"/>
      <c r="KJ67" s="131" t="str">
        <f>IF(SUM('EMP(hours worked)'!Q67,'EMP(hours worked)'!T67)=0,"NaN",'EMP(hours worked)'!N67-SUM('EMP(hours worked)'!Q66,'EMP(hours worked)'!T67))</f>
        <v>NaN</v>
      </c>
      <c r="KK67" s="16"/>
      <c r="KL67" s="59"/>
    </row>
    <row r="68" spans="1:298" s="32" customFormat="1" ht="10.5" x14ac:dyDescent="0.25">
      <c r="A68" s="115" t="s">
        <v>740</v>
      </c>
      <c r="B68" s="117" t="str">
        <f>IF(ISNUMBER('S1 Part 1'!B68),'S1 Part 1'!B68-SUM('S11'!B68,'S12'!B68,'S13'!B68,S1M!B68), "NaN")</f>
        <v>NaN</v>
      </c>
      <c r="C68" s="16"/>
      <c r="D68" s="59"/>
      <c r="E68" s="117" t="str">
        <f>IF(ISNUMBER('S1 Part 1'!E68),'S1 Part 1'!E68-SUM('S13'!E68,S1M!E68), "NaN")</f>
        <v>NaN</v>
      </c>
      <c r="F68" s="16"/>
      <c r="G68" s="59"/>
      <c r="H68" s="117" t="str">
        <f>IF(ISNUMBER('S1 Part 1'!H68),'S1 Part 1'!H68-SUM('S13'!H68,S1M!H68), "NaN")</f>
        <v>NaN</v>
      </c>
      <c r="I68" s="16"/>
      <c r="J68" s="59"/>
      <c r="K68" s="117" t="str">
        <f>IF(ISNUMBER('S1 Part 1'!K68),'S1 Part 1'!K68-'S13'!K68, "NaN")</f>
        <v>NaN</v>
      </c>
      <c r="L68" s="16"/>
      <c r="M68" s="59"/>
      <c r="N68" s="117" t="str">
        <f>IF(ISNUMBER('S1 Part 1'!N68),'S1 Part 1'!N68-SUM('S11'!E68,'S12'!E68,'S13'!N68,S1M!K68), "NaN")</f>
        <v>NaN</v>
      </c>
      <c r="O68" s="16"/>
      <c r="P68" s="59"/>
      <c r="Q68" s="117" t="str">
        <f>IF(ISNUMBER('S1 Part 1'!Q68),'S1 Part 1'!Q68-SUM('S11'!H68,'S12'!H68,'S13'!Q68,S1M!N68), "NaN")</f>
        <v>NaN</v>
      </c>
      <c r="R68" s="16"/>
      <c r="S68" s="59"/>
      <c r="T68" s="117" t="str">
        <f>IF(ISNUMBER('S1 Part 1'!T68),'S1 Part 1'!T68-SUM('S11'!K68,'S12'!K68,'S13'!T68,S1M!Q68), "NaN")</f>
        <v>NaN</v>
      </c>
      <c r="U68" s="16"/>
      <c r="V68" s="59"/>
      <c r="W68" s="117" t="str">
        <f>IF(ISNUMBER('S1 Part 1'!W68),'S1 Part 1'!W68-SUM('S11'!N68,'S12'!N68,'S13'!W68,S1M!T68), "NaN")</f>
        <v>NaN</v>
      </c>
      <c r="X68" s="16"/>
      <c r="Y68" s="59"/>
      <c r="Z68" s="117" t="str">
        <f>IF(ISNUMBER('S1 Part 1'!Z68),'S1 Part 1'!Z68-SUM('S11'!Q68,'S12'!Q68,'S13'!Z68,S1M!W68,S1N!B68), "NaN")</f>
        <v>NaN</v>
      </c>
      <c r="AA68" s="16"/>
      <c r="AB68" s="59"/>
      <c r="AC68" s="117" t="str">
        <f>IF(ISNUMBER('S1 Part 1'!AC68),'S1 Part 1'!AC68-S1N!E68, "NaN")</f>
        <v>NaN</v>
      </c>
      <c r="AD68" s="16"/>
      <c r="AE68" s="59"/>
      <c r="AF68" s="117" t="str">
        <f>IF(ISNUMBER('S1 Part 1'!AF68),'S1 Part 1'!AF68-SUM('S11'!T68,'S12'!T68,'S13'!AC68,S1M!Z68,0), "NaN")</f>
        <v>NaN</v>
      </c>
      <c r="AG68" s="16"/>
      <c r="AH68" s="59"/>
      <c r="AI68" s="117" t="str">
        <f>IF(ISNUMBER('S1 Part 1'!AI68),'S1 Part 1'!AI68-'S13'!AF68, "NaN")</f>
        <v>NaN</v>
      </c>
      <c r="AJ68" s="16"/>
      <c r="AK68" s="59"/>
      <c r="AL68" s="117" t="str">
        <f>IF(ISNUMBER('S1 Part 1'!AL68),'S1 Part 1'!AL68-IF(ISNUMBER('S13'!AI68),'S13'!AI68,0), "NaN")</f>
        <v>NaN</v>
      </c>
      <c r="AM68" s="16"/>
      <c r="AN68" s="59"/>
      <c r="AO68" s="117" t="str">
        <f>IF(ISNUMBER('S1 Part 1'!AO68),'S1 Part 1'!AO68-IF(ISNUMBER('S13'!AL68),'S13'!AL68,0), "NaN")</f>
        <v>NaN</v>
      </c>
      <c r="AP68" s="16"/>
      <c r="AQ68" s="59"/>
      <c r="AR68" s="117" t="str">
        <f>IF(ISNUMBER('S1 Part 1'!AR68),'S1 Part 1'!AR68-SUM('S11'!W68,'S12'!W68,'S13'!AO68,S1M!AC68), "NaN")</f>
        <v>NaN</v>
      </c>
      <c r="AS68" s="16"/>
      <c r="AT68" s="59"/>
      <c r="AU68" s="117" t="str">
        <f>IF(ISNUMBER('S1 Part 1'!AU68),'S1 Part 1'!AU68-SUM('S11'!Z68,'S12'!Z68,'S13'!AR68,S1M!AF68), "NaN")</f>
        <v>NaN</v>
      </c>
      <c r="AV68" s="16"/>
      <c r="AW68" s="59"/>
      <c r="AX68" s="117" t="str">
        <f>IF(ISNUMBER('S1 Part 1'!AX68),'S1 Part 1'!AX68-SUM('S11'!AC68,'S12'!AC68,'S13'!AU68,S1M!AI68), "NaN")</f>
        <v>NaN</v>
      </c>
      <c r="AY68" s="16"/>
      <c r="AZ68" s="59"/>
      <c r="BA68" s="117" t="str">
        <f>IF(ISNUMBER('S1 Part 1'!BA68),'S1 Part 1'!BA68-SUM('S11'!AF68,'S12'!AF68), "NaN")</f>
        <v>NaN</v>
      </c>
      <c r="BB68" s="16"/>
      <c r="BC68" s="59"/>
      <c r="BD68" s="117" t="str">
        <f>IF(ISNUMBER('S1 Part 1'!BD68),'S1 Part 1'!BD68-SUM('S11'!AI68,'S12'!AI68), "NaN")</f>
        <v>NaN</v>
      </c>
      <c r="BE68" s="16"/>
      <c r="BF68" s="59"/>
      <c r="BG68" s="117" t="str">
        <f>IF(SUM('S11'!AL68,'S11'!AO68,'S12'!AL68,'S12'!AO68)=0,"NaN",'S1 Part 1'!BD68-SUM('S11'!AL68,'S11'!AO68,'S12'!AL68,'S12'!AO68))</f>
        <v>NaN</v>
      </c>
      <c r="BH68" s="16"/>
      <c r="BI68" s="59"/>
      <c r="BJ68" s="117" t="str">
        <f>IF(SUM('S11'!AR68,'S11'!AU68,'S12'!AR68,'S12'!AU68)=0,"NaN",'S1 Part 1'!BD68-SUM('S11'!AR68,'S11'!AU68,'S12'!AR68,'S12'!AU68))</f>
        <v>NaN</v>
      </c>
      <c r="BK68" s="16"/>
      <c r="BL68" s="59"/>
      <c r="BM68" s="117" t="str">
        <f>IF(ISNUMBER('S1 Part 1'!BD68),'S2'!ED68-'S1 Part 1'!BD68, "NaN")</f>
        <v>NaN</v>
      </c>
      <c r="BN68" s="16"/>
      <c r="BO68" s="59"/>
      <c r="BP68" s="117" t="str">
        <f>IF(ISNUMBER('S1 Part 1'!BG68),'S1 Part 1'!BG68-SUM('S11'!AX68,'S12'!AX68,'S13'!AX68), "NaN")</f>
        <v>NaN</v>
      </c>
      <c r="BQ68" s="16"/>
      <c r="BR68" s="59"/>
      <c r="BS68" s="117" t="str">
        <f>IF(ISNUMBER('S1 Part 1'!BJ68),'S1 Part 1'!BJ68-SUM('S11'!BA68,'S12'!BA68,'S13'!BA68,S1M!AL68), "NaN")</f>
        <v>NaN</v>
      </c>
      <c r="BT68" s="16"/>
      <c r="BU68" s="59"/>
      <c r="BV68" s="117" t="str">
        <f>IF(ISNUMBER('S1 Part 1'!BM68),'S1 Part 1'!BM68-SUM('S11'!BD68,'S12'!BD68,'S13'!BD68,S1M!AO68), "NaN")</f>
        <v>NaN</v>
      </c>
      <c r="BW68" s="16"/>
      <c r="BX68" s="59"/>
      <c r="BY68" s="117" t="str">
        <f>IF(ISNUMBER('S1 Part 1'!BP68),'S1 Part 1'!BP68-SUM('S11'!BG68,'S12'!BG68,'S13'!BG68,S1M!AR68), "NaN")</f>
        <v>NaN</v>
      </c>
      <c r="BZ68" s="16"/>
      <c r="CA68" s="59"/>
      <c r="CB68" s="117" t="str">
        <f>IF(ISNUMBER('S1 Part 1'!BS68),'S1 Part 1'!BS68-SUM('S11'!BJ68,'S12'!BJ68,'S13'!BJ68,S1M!AU68), "NaN")</f>
        <v>NaN</v>
      </c>
      <c r="CC68" s="16"/>
      <c r="CD68" s="59"/>
      <c r="CE68" s="117" t="str">
        <f>IF(ISNUMBER('S1 Part 1'!BV68),'S1 Part 1'!BV68-S1M!AX68, "NaN")</f>
        <v>NaN</v>
      </c>
      <c r="CF68" s="16"/>
      <c r="CG68" s="59"/>
      <c r="CH68" s="117" t="str">
        <f>IF(ISNUMBER('S1 Part 1'!BY68),'S1 Part 1'!BY68-SUM('S11'!BM68,'S12'!BM68,'S13'!BM68,S1M!BA68), "NaN")</f>
        <v>NaN</v>
      </c>
      <c r="CI68" s="16"/>
      <c r="CJ68" s="59"/>
      <c r="CK68" s="117" t="str">
        <f>IF(ISNUMBER('S1 Part 1'!CB68),'S1 Part 1'!CB68-SUM('S13'!BP68,S1M!BD68), "NaN")</f>
        <v>NaN</v>
      </c>
      <c r="CL68" s="16"/>
      <c r="CM68" s="59"/>
      <c r="CN68" s="117" t="str">
        <f>IF(ISNUMBER('S1 Part 1'!CK68),'S1 Part 1'!CK68-SUM('S11'!BP68,'S12'!BP68,'S13'!BY68,S1M!BG68), "NaN")</f>
        <v>NaN</v>
      </c>
      <c r="CO68" s="16"/>
      <c r="CP68" s="59"/>
      <c r="CQ68" s="117" t="str">
        <f>IF(ISNUMBER('S1 Part 1'!CN68),'S1 Part 1'!CN68-SUM('S11'!BS68,'S12'!BS68,'S13'!CB68,S1M!BJ68), "NaN")</f>
        <v>NaN</v>
      </c>
      <c r="CR68" s="16"/>
      <c r="CS68" s="59"/>
      <c r="CT68" s="117" t="str">
        <f>IF(ISNUMBER('S1 Part 1'!CQ68),'S1 Part 1'!CQ68-SUM('S12'!BV68,'S13'!CE68), "NaN")</f>
        <v>NaN</v>
      </c>
      <c r="CU68" s="16"/>
      <c r="CV68" s="59"/>
      <c r="CW68" s="117" t="str">
        <f>IF(ISNUMBER('S1 Part 1'!CT68),'S1 Part 1'!CT68-SUM('S11'!BV68,'S12'!BY68,'S13'!CH68,S1M!BM68), "NaN")</f>
        <v>NaN</v>
      </c>
      <c r="CX68" s="16"/>
      <c r="CY68" s="59"/>
      <c r="CZ68" s="117" t="str">
        <f>IF(ISNUMBER('S1 Part 1'!CW68),IF(ABS('S1 Part 1'!CW68-'S13'!CK68)&lt;5, 'S2'!FK68-'S13'!CK68,'S1 Part 1'!CW68-'S13'!CK68),"NaN")</f>
        <v>NaN</v>
      </c>
      <c r="DA68" s="16"/>
      <c r="DB68" s="59"/>
      <c r="DC68" s="117" t="str">
        <f>IF(ISNUMBER('S1 Part 1'!CZ68),IF(ABS('S1 Part 1'!CZ68-'S13'!CN68)&lt;5, 'S2'!FN68-'S13'!CN68,'S1 Part 1'!CZ68-'S13'!CN68),"NaN")</f>
        <v>NaN</v>
      </c>
      <c r="DD68" s="16"/>
      <c r="DE68" s="59"/>
      <c r="DF68" s="117" t="str">
        <f>IF(ISNUMBER('S1 Part 1'!DC68),'S1 Part 1'!DC68-SUM('S11'!BY68,'S12'!CB68,'S13'!CQ68,S1M!BP68), "NaN")</f>
        <v>NaN</v>
      </c>
      <c r="DG68" s="16"/>
      <c r="DH68" s="59"/>
      <c r="DI68" s="117" t="str">
        <f>IF(ISNUMBER('S1 Part 1'!DF68),IF(('S1 Part 1'!DF68-'S13'!CT68)&lt;5,'S2'!FT68-'S13'!CT68,'S1 Part 1'!DF68-'S13'!CT68),"NaN")</f>
        <v>NaN</v>
      </c>
      <c r="DJ68" s="16"/>
      <c r="DK68" s="59"/>
      <c r="DL68" s="117" t="str">
        <f>IF(ISNUMBER('S1 Part 1'!DI68),'S1 Part 1'!DI68-SUM('S11'!CB68,'S12'!CE68,'S13'!CW68,S1M!BS68), "NaN")</f>
        <v>NaN</v>
      </c>
      <c r="DM68" s="16"/>
      <c r="DN68" s="59"/>
      <c r="DO68" s="117" t="str">
        <f>IF(ISNUMBER('S1 Part 1'!DL68),'S1 Part 1'!DL68-SUM('S11'!CE68,'S12'!CH68,'S13'!CZ68,S1M!BV68), "NaN")</f>
        <v>NaN</v>
      </c>
      <c r="DP68" s="16"/>
      <c r="DQ68" s="59"/>
      <c r="DR68" s="117" t="str">
        <f>IF(ISNUMBER('S1 Part 1'!DO68),'S1 Part 1'!DO68-SUM('S11'!CH68,'S12'!CK68,S1M!BY68), "NaN")</f>
        <v>NaN</v>
      </c>
      <c r="DS68" s="16"/>
      <c r="DT68" s="59"/>
      <c r="DU68" s="117" t="str">
        <f>IF(ISNUMBER('S1 Part 1'!DR68),'S1 Part 1'!DR68-SUM('S11'!CK68,'S12'!CN68,'S13'!DC68,S1M!CB68), "NaN")</f>
        <v>NaN</v>
      </c>
      <c r="DV68" s="16"/>
      <c r="DW68" s="59"/>
      <c r="DX68" s="117" t="str">
        <f>IF(ISNUMBER('S1 Part 1'!DU68),'S1 Part 1'!DU68-IF(ISNUMBER('S13'!DF68),'S13'!DF68,0), "NaN")</f>
        <v>NaN</v>
      </c>
      <c r="DY68" s="16"/>
      <c r="DZ68" s="59"/>
      <c r="EA68" s="117" t="str">
        <f>IF(ISNUMBER('S1 Part 1'!DX68),'S1 Part 1'!DX68-SUM('S11'!CN68,'S12'!CQ68,'S13'!DI68,S1M!CE68), "NaN")</f>
        <v>NaN</v>
      </c>
      <c r="EB68" s="16"/>
      <c r="EC68" s="59"/>
      <c r="ED68" s="117" t="str">
        <f>IF(ISNUMBER('S1 Part 1'!EA68),'S1 Part 1'!EA68-SUM('S11'!CQ68,'S12'!CT68,'S13'!DL68,S1M!CH68), "NaN")</f>
        <v>NaN</v>
      </c>
      <c r="EE68" s="16"/>
      <c r="EF68" s="59"/>
      <c r="EG68" s="117" t="str">
        <f>IF(ISNUMBER('S1 Part 1'!ED68),IF(ABS('S1 Part 1'!ED68-SUM('S11'!CT68,'S12'!CW68,'S13'!DO68,S1M!CK68))&lt;5,SUM('S1 Part 1'!ED68,'S2'!CQ68),'S1 Part 1'!ED68-SUM('S11'!CT68,'S12'!CW68,'S13'!DO68,S1M!CK68)), "NaN")</f>
        <v>NaN</v>
      </c>
      <c r="EH68" s="16"/>
      <c r="EI68" s="76"/>
      <c r="EJ68" s="116" t="str">
        <f>IF(ISNUMBER('S1 Part 2'!B68),'S1 Part 2'!B68-SUM('S11'!CW68,'S12'!CZ68,'S13'!DU68,S1M!CN68),"NaN")</f>
        <v>NaN</v>
      </c>
      <c r="EK68" s="16"/>
      <c r="EL68" s="59"/>
      <c r="EM68" s="117" t="str">
        <f>IF(ISNUMBER('S1 Part 2'!E68),'S1 Part 2'!E68-S1M!CQ68, "NaN")</f>
        <v>NaN</v>
      </c>
      <c r="EN68" s="16"/>
      <c r="EO68" s="59"/>
      <c r="EP68" s="117" t="str">
        <f>IF(ISNUMBER('S1 Part 2'!H68),'S1 Part 2'!H68-'S13'!EA68, "NaN")</f>
        <v>NaN</v>
      </c>
      <c r="EQ68" s="16"/>
      <c r="ER68" s="59"/>
      <c r="ES68" s="117" t="str">
        <f>IF(ISNUMBER('S1 Part 2'!K68),'S1 Part 2'!K68-'S13'!ED68, "NaN")</f>
        <v>NaN</v>
      </c>
      <c r="ET68" s="16"/>
      <c r="EU68" s="59"/>
      <c r="EV68" s="117" t="str">
        <f>IF(ISNUMBER('S1 Part 2'!N68),'S1 Part 2'!N68-'S13'!EJ68, "NaN")</f>
        <v>NaN</v>
      </c>
      <c r="EW68" s="16"/>
      <c r="EX68" s="59"/>
      <c r="EY68" s="117" t="str">
        <f>IF(ISNUMBER('S1 Part 2'!Q68),'S1 Part 2'!Q68-SUM('S11'!CZ68,'S12'!DC68,'S13'!EM68,S1M!CT68,S1N!H68), "NaN")</f>
        <v>NaN</v>
      </c>
      <c r="EZ68" s="16"/>
      <c r="FA68" s="59"/>
      <c r="FB68" s="117" t="str">
        <f>IF(ISNUMBER('S1 Part 2'!T68),'S1 Part 2'!T68-S1N!K68, "NaN")</f>
        <v>NaN</v>
      </c>
      <c r="FC68" s="16"/>
      <c r="FD68" s="59"/>
      <c r="FE68" s="117" t="str">
        <f>IF(ISNUMBER('S1 Part 2'!W68),'S1 Part 2'!W68-SUM('S11'!DC68,'S12'!DF68,'S13'!EP68,S1M!CW68), "NaN")</f>
        <v>NaN</v>
      </c>
      <c r="FF68" s="16"/>
      <c r="FG68" s="59"/>
      <c r="FH68" s="117" t="str">
        <f>IF(ISNUMBER('S1 Part 2'!Z68),'S1 Part 2'!Z68-S1N!N68, "NaN")</f>
        <v>NaN</v>
      </c>
      <c r="FI68" s="16"/>
      <c r="FJ68" s="59"/>
      <c r="FK68" s="117" t="str">
        <f>IF(ISNUMBER('S1 Part 2'!AC68),'S1 Part 2'!AC68-SUM('S11'!DF68,'S12'!DI68,'S13'!ES68,S1M!CZ68), "NaN")</f>
        <v>NaN</v>
      </c>
      <c r="FL68" s="16"/>
      <c r="FM68" s="59"/>
      <c r="FN68" s="117" t="str">
        <f>IF(ISNUMBER('S1 Part 2'!AF68),'S1 Part 2'!AF68-SUM('S11'!DI68,'S12'!DL68,'S13'!EV68,S1M!DC68), "NaN")</f>
        <v>NaN</v>
      </c>
      <c r="FO68" s="16"/>
      <c r="FP68" s="59"/>
      <c r="FQ68" s="117" t="str">
        <f>IF(ISNUMBER('S1 Part 2'!AI68),'S1 Part 2'!AI68-SUM('S11'!DL68,'S12'!DO68,'S13'!EY68,S1M!DF68), "NaN")</f>
        <v>NaN</v>
      </c>
      <c r="FR68" s="16"/>
      <c r="FS68" s="59"/>
      <c r="FT68" s="117" t="str">
        <f>IF(ISNUMBER('S1 Part 2'!AL68),'S1 Part 2'!AL68-SUM('S11'!DO68,'S12'!DR68,'S13'!FB68,S1M!DI68), "NaN")</f>
        <v>NaN</v>
      </c>
      <c r="FU68" s="16"/>
      <c r="FV68" s="59"/>
      <c r="FW68" s="117" t="str">
        <f>IF(ISNUMBER('S1 Part 2'!AO68),'S1 Part 2'!AO68-SUM('S11'!DR68,'S12'!DU68,'S13'!FE68,S1M!DL68), "NaN")</f>
        <v>NaN</v>
      </c>
      <c r="FX68" s="16"/>
      <c r="FY68" s="59"/>
      <c r="FZ68" s="117" t="str">
        <f>IF(SUM('S11'!DU68,'S11'!DX68,'S12'!DX68,'S12'!EA68)=0,"NaN",'S1 Part 2'!AO68-SUM('S11'!DU68,'S11'!DX68,'S12'!DX68,'S12'!EA68,'S13'!FE68,S1M!DL68))</f>
        <v>NaN</v>
      </c>
      <c r="GA68" s="16"/>
      <c r="GB68" s="59"/>
      <c r="GC68" s="117" t="str">
        <f>IF(SUM('S11'!EA68,'S11'!ED68,'S12'!ED68,'S12'!EG68)=0,"NaN",'S1 Part 2'!AO68-SUM('S11'!EA68,'S11'!ED68,'S12'!ED68,'S12'!EG68,'S13'!FE68,S1M!DL68))</f>
        <v>NaN</v>
      </c>
      <c r="GD68" s="16"/>
      <c r="GE68" s="59"/>
      <c r="GF68" s="117" t="str">
        <f>IF(ISNUMBER('S1 Part 2'!AO68),'S2'!AL68-'S1 Part 2'!AO68, "NaN")</f>
        <v>NaN</v>
      </c>
      <c r="GG68" s="16"/>
      <c r="GH68" s="59"/>
      <c r="GI68" s="117" t="str">
        <f>IF(ISNUMBER('S1 Part 2'!AR68),'S1 Part 2'!AR68-SUM('S11'!EG68,'S12'!EJ68,'S13'!FH68,S1M!DO68), "NaN")</f>
        <v>NaN</v>
      </c>
      <c r="GJ68" s="16"/>
      <c r="GK68" s="59"/>
      <c r="GL68" s="117" t="str">
        <f>IF(ISNUMBER('S1 Part 2'!AU68),'S1 Part 2'!AU68-SUM('S11'!EJ68,'S12'!EM68,'S13'!FK68,S1M!DR68), "NaN")</f>
        <v>NaN</v>
      </c>
      <c r="GM68" s="16"/>
      <c r="GN68" s="59"/>
      <c r="GO68" s="117" t="str">
        <f>IF(ISNUMBER('S1 Part 2'!AX68),'S1 Part 2'!AX68-SUM('S11'!EM68,'S12'!EP68,'S13'!FN68,S1M!DU68), "NaN")</f>
        <v>NaN</v>
      </c>
      <c r="GP68" s="16"/>
      <c r="GQ68" s="59"/>
      <c r="GR68" s="117" t="str">
        <f>IF(ISNUMBER('S1 Part 2'!BA68),'S1 Part 2'!BA68-IF(ISNUMBER('S13'!FQ68),'S13'!FQ68,0), "NaN")</f>
        <v>NaN</v>
      </c>
      <c r="GS68" s="16"/>
      <c r="GT68" s="59"/>
      <c r="GU68" s="117" t="str">
        <f>IF(ISNUMBER('S1 Part 2'!BD68),'S1 Part 2'!BD68-SUM('S11'!EP68,'S12'!ES68,'S13'!FT68,S1M!DX68), "NaN")</f>
        <v>NaN</v>
      </c>
      <c r="GV68" s="16"/>
      <c r="GW68" s="59"/>
      <c r="GX68" s="117" t="str">
        <f>IF(ISNUMBER('S1 Part 2'!BG68),'S1 Part 2'!BG68-SUM('S11'!ES68,'S12'!EV68,'S13'!FW68,S1M!EA68), "NaN")</f>
        <v>NaN</v>
      </c>
      <c r="GY68" s="16"/>
      <c r="GZ68" s="59"/>
      <c r="HA68" s="117" t="str">
        <f>IF(ISNUMBER('S1 Part 2'!BJ68),'S1 Part 2'!BJ68-IF(ISNUMBER(S1M!ED68),S1M!ED68,0), "NaN")</f>
        <v>NaN</v>
      </c>
      <c r="HB68" s="16"/>
      <c r="HC68" s="59"/>
      <c r="HD68" s="117" t="str">
        <f>IF(ISNUMBER('S1 Part 2'!BM68),'S1 Part 2'!BM68-IF(ISNUMBER(S1M!EG68),S1M!EG68,0), "NaN")</f>
        <v>NaN</v>
      </c>
      <c r="HE68" s="16"/>
      <c r="HF68" s="59"/>
      <c r="HG68" s="117" t="str">
        <f>IF(ISNUMBER('S1 Part 2'!BP68),'S1 Part 2'!BP68-SUM('S11'!EV68,'S12'!EY68,'S13'!FZ68,S1M!EJ68), "NaN")</f>
        <v>NaN</v>
      </c>
      <c r="HH68" s="16"/>
      <c r="HI68" s="59"/>
      <c r="HJ68" s="117" t="str">
        <f>IF(ISNUMBER('S1 Part 2'!BS68),'S1 Part 2'!BS68-SUM('S12'!FB68,'S13'!GC68), "NaN")</f>
        <v>NaN</v>
      </c>
      <c r="HK68" s="16"/>
      <c r="HL68" s="59"/>
      <c r="HM68" s="117" t="str">
        <f>IF(ISNUMBER('S1 Part 2'!BV68),'S1 Part 2'!BV68-SUM('S11'!EY68,'S12'!FE68,'S13'!GF68,S1M!EM68), "NaN")</f>
        <v>NaN</v>
      </c>
      <c r="HN68" s="16"/>
      <c r="HO68" s="59"/>
      <c r="HP68" s="117" t="str">
        <f>IF(ISNUMBER('S1 Part 2'!BY68),'S1 Part 2'!BY68-SUM('S11'!FB68,'S12'!FH68,'S13'!GI68,S1M!EP68), "NaN")</f>
        <v>NaN</v>
      </c>
      <c r="HQ68" s="16"/>
      <c r="HR68" s="59"/>
      <c r="HS68" s="117" t="str">
        <f>IF(ISNUMBER('S1 Part 2'!CB68),IF(ABS('S1 Part 2'!CB68-'S13'!GL68)&lt;5, 'S2'!BS68-'S13'!GL68,'S1 Part 2'!CB68-'S13'!GL68),"NaN")</f>
        <v>NaN</v>
      </c>
      <c r="HT68" s="16"/>
      <c r="HU68" s="59"/>
      <c r="HV68" s="117" t="str">
        <f>IF(ISNUMBER('S1 Part 2'!CE68),'S1 Part 2'!CE68-SUM('S11'!FE68,'S12'!FK68,'S13'!GO68,S1M!ES68), "NaN")</f>
        <v>NaN</v>
      </c>
      <c r="HW68" s="16"/>
      <c r="HX68" s="59"/>
      <c r="HY68" s="117" t="str">
        <f>IF(ISNUMBER('S1 Part 2'!CH68),'S1 Part 2'!CH68-IF(ISNUMBER(S1M!EV68),S1M!EV68,0), "NaN")</f>
        <v>NaN</v>
      </c>
      <c r="HZ68" s="16"/>
      <c r="IA68" s="59"/>
      <c r="IB68" s="117" t="str">
        <f>IF(ISNUMBER('S1 Part 2'!CK68),'S1 Part 2'!CK68-SUM('S11'!FH68,'S12'!FN68,'S13'!GR68,S1M!EY68), "NaN")</f>
        <v>NaN</v>
      </c>
      <c r="IC68" s="16"/>
      <c r="ID68" s="59"/>
      <c r="IE68" s="117" t="str">
        <f>IF(ISNUMBER('S1 Part 2'!CN68),'S1 Part 2'!CN68-IF(ISNUMBER('S13'!GU68),'S13'!GU68,0), "NaN")</f>
        <v>NaN</v>
      </c>
      <c r="IF68" s="16"/>
      <c r="IG68" s="59"/>
      <c r="IH68" s="117" t="str">
        <f>IF(ISNUMBER('S1 Part 2'!CQ68),'S1 Part 2'!CQ68-SUM('S11'!FK68,'S12'!FQ68,'S13'!GX68,S1M!FB68), "NaN")</f>
        <v>NaN</v>
      </c>
      <c r="II68" s="16"/>
      <c r="IJ68" s="59"/>
      <c r="IK68" s="117" t="str">
        <f>IF(ISNUMBER('S1 Part 2'!CT68),'S1 Part 2'!CT68-SUM('S11'!FN68,'S12'!FT68,'S13'!HA68,S1M!FE68), "NaN")</f>
        <v>NaN</v>
      </c>
      <c r="IL68" s="16"/>
      <c r="IM68" s="59"/>
      <c r="IN68" s="117" t="str">
        <f>IF(ISNUMBER('S1 Part 2'!CW68),'S1 Part 2'!CW68-SUM('S11'!FQ68,'S12'!FW68,'S13'!HD68,S1M!FH68), "NaN")</f>
        <v>NaN</v>
      </c>
      <c r="IO68" s="16"/>
      <c r="IP68" s="59"/>
      <c r="IQ68" s="117" t="str">
        <f>IF(ISNUMBER('S1 Part 2'!CZ68),'S1 Part 2'!CZ68-SUM('S11'!FT68,'S12'!FZ68,'S13'!HG68,S1M!FK68), "NaN")</f>
        <v>NaN</v>
      </c>
      <c r="IR68" s="16"/>
      <c r="IS68" s="59"/>
      <c r="IT68" s="117" t="str">
        <f>IF(ISNUMBER('S1 Part 2'!DC68),'S1 Part 2'!DC68-SUM('S1 Part 2'!Z68,'S11'!FW68,'S12'!GC68,'S13'!HM68,S1M!FN68), "NaN")</f>
        <v>NaN</v>
      </c>
      <c r="IU68" s="16"/>
      <c r="IV68" s="59"/>
      <c r="IW68" s="117" t="str">
        <f>IF(ISNUMBER('S1 Part 2'!DF68),'S1 Part 2'!DF68-SUM('S1 Part 2'!Z68,'S11'!FZ68,'S12'!GF68,'S13'!HP68,S1M!FQ68), "NaN")</f>
        <v>NaN</v>
      </c>
      <c r="IX68" s="16"/>
      <c r="IY68" s="59"/>
      <c r="IZ68" s="117" t="str">
        <f>IF(ISNUMBER('S1 Part 2'!DI68),'S1 Part 2'!DI68-SUM('S11'!GC68,'S12'!GI68,'S13'!HS68,S1M!FT68), "NaN")</f>
        <v>NaN</v>
      </c>
      <c r="JA68" s="16"/>
      <c r="JB68" s="59"/>
      <c r="JC68" s="117" t="str">
        <f>IF(ISNUMBER('S1 Part 2'!DL68),'S1 Part 2'!DL68-IF(ISNUMBER(S1M!FW68),S1M!FW68,0), "NaN")</f>
        <v>NaN</v>
      </c>
      <c r="JD68" s="16"/>
      <c r="JE68" s="59"/>
      <c r="JF68" s="117" t="str">
        <f>IF(ISNUMBER('S1 Part 2'!DO68),'S1 Part 2'!DO68-SUM('S11'!GF68,'S12'!GL68),"NaN")</f>
        <v>NaN</v>
      </c>
      <c r="JG68" s="16"/>
      <c r="JH68" s="59"/>
      <c r="JI68" s="117" t="str">
        <f>IF(ISNUMBER('S1 Part 2'!DR68),'S1 Part 2'!DR68-SUM('S11'!GI68,'S12'!GO68,'S13'!HY68,S1M!GC68), "NaN")</f>
        <v>NaN</v>
      </c>
      <c r="JJ68" s="16"/>
      <c r="JK68" s="59"/>
      <c r="JL68" s="117" t="str">
        <f>IF(ISNUMBER('S1 Part 2'!DU68),'S1 Part 2'!DU68-SUM('S11'!GL68,'S12'!GR68,'S13'!IB68,S1M!GF68), "NaN")</f>
        <v>NaN</v>
      </c>
      <c r="JM68" s="16"/>
      <c r="JN68" s="59"/>
      <c r="JO68" s="117" t="str">
        <f>IF(ISNUMBER('S1 Part 2'!DX68),'S1 Part 2'!DX68-SUM('S11'!GO68,'S12'!GU68,'S13'!IH68,S1M!GL68), "NaN")</f>
        <v>NaN</v>
      </c>
      <c r="JP68" s="16"/>
      <c r="JQ68" s="59"/>
      <c r="JR68" s="117" t="str">
        <f>IF(ISNUMBER('S1 Part 2'!EA68),'S1 Part 2'!EA68-SUM('S11'!GR68,'S12'!GX68,'S13'!IK68,S1M!GO68), "NaN")</f>
        <v>NaN</v>
      </c>
      <c r="JS68" s="16"/>
      <c r="JT68" s="59"/>
      <c r="JU68" s="117" t="str">
        <f>IF(ISNUMBER('S1 Part 2'!ED68),IF(ABS('S1 Part 2'!ED68-SUM('S11'!GU68,'S12'!HA68,'S13'!IN68,S1M!GR68))&lt;5,SUM('S1 Part 2'!ED68,'S2'!GR68), 'S1 Part 2'!ED68-SUM('S11'!GU68,'S12'!HA68,'S13'!IN68,S1M!GR68)),"NaN")</f>
        <v>NaN</v>
      </c>
      <c r="JV68" s="16"/>
      <c r="JW68" s="59"/>
      <c r="JX68" s="118" t="str">
        <f>IF(OR(ISNUMBER('S1 Part 2'!EG68),ISNUMBER('S11'!GX68),ISNUMBER('S12'!HD68),ISNUMBER('S13'!IQ68),ISNUMBER(S1M!GU68),ISNUMBER('S2'!HA68)),IF(SUM('S1 Part 2'!EG68,'S2'!HA68)&lt;&gt;0,SUM('S1 Part 2'!EG68,'S2'!HA68),'S1 Part 2'!EG68-SUM('S11'!GX68,'S12'!HD68,'S13'!IQ68,S1M!GU68)),"NaN")</f>
        <v>NaN</v>
      </c>
      <c r="JY68" s="16"/>
      <c r="JZ68" s="76"/>
      <c r="KA68" s="131" t="str">
        <f>IF(SUM('EMP(persons)'!$E68,'EMP(persons)'!$H68,'EMP(persons)'!$K68,'EMP(persons)'!$N68)=0,"NaN",'EMP(persons)'!$B68-SUM('EMP(persons)'!$E68,'EMP(persons)'!$H68,'EMP(persons)'!$K68,'EMP(persons)'!$N68))</f>
        <v>NaN</v>
      </c>
      <c r="KB68" s="16"/>
      <c r="KC68" s="59"/>
      <c r="KD68" s="131" t="str">
        <f>IF(SUM('EMP(persons)'!Q68,'EMP(persons)'!T68)=0,"NaN",'EMP(persons)'!N68-SUM('EMP(persons)'!Q68,'EMP(persons)'!T68))</f>
        <v>NaN</v>
      </c>
      <c r="KE68" s="16"/>
      <c r="KF68" s="59"/>
      <c r="KG68" s="131" t="str">
        <f>IF(SUM('EMP(hours worked)'!$E68,'EMP(hours worked)'!$H68,'EMP(hours worked)'!$K68,'EMP(hours worked)'!$N68)=0,"NaN",'EMP(hours worked)'!$B68-SUM('EMP(hours worked)'!$E68,'EMP(hours worked)'!$H68,'EMP(hours worked)'!$K68,'EMP(hours worked)'!$N68))</f>
        <v>NaN</v>
      </c>
      <c r="KH68" s="16"/>
      <c r="KI68" s="59"/>
      <c r="KJ68" s="131" t="str">
        <f>IF(SUM('EMP(hours worked)'!Q68,'EMP(hours worked)'!T68)=0,"NaN",'EMP(hours worked)'!N68-SUM('EMP(hours worked)'!Q67,'EMP(hours worked)'!T68))</f>
        <v>NaN</v>
      </c>
      <c r="KK68" s="16"/>
      <c r="KL68" s="59"/>
    </row>
    <row r="69" spans="1:298" s="32" customFormat="1" ht="10.5" x14ac:dyDescent="0.25">
      <c r="A69" s="115" t="s">
        <v>741</v>
      </c>
      <c r="B69" s="117" t="str">
        <f>IF(ISNUMBER('S1 Part 1'!B69),'S1 Part 1'!B69-SUM('S11'!B69,'S12'!B69,'S13'!B69,S1M!B69), "NaN")</f>
        <v>NaN</v>
      </c>
      <c r="C69" s="16"/>
      <c r="D69" s="59"/>
      <c r="E69" s="117" t="str">
        <f>IF(ISNUMBER('S1 Part 1'!E69),'S1 Part 1'!E69-SUM('S13'!E69,S1M!E69), "NaN")</f>
        <v>NaN</v>
      </c>
      <c r="F69" s="16"/>
      <c r="G69" s="59"/>
      <c r="H69" s="117" t="str">
        <f>IF(ISNUMBER('S1 Part 1'!H69),'S1 Part 1'!H69-SUM('S13'!H69,S1M!H69), "NaN")</f>
        <v>NaN</v>
      </c>
      <c r="I69" s="16"/>
      <c r="J69" s="59"/>
      <c r="K69" s="117" t="str">
        <f>IF(ISNUMBER('S1 Part 1'!K69),'S1 Part 1'!K69-'S13'!K69, "NaN")</f>
        <v>NaN</v>
      </c>
      <c r="L69" s="16"/>
      <c r="M69" s="59"/>
      <c r="N69" s="117" t="str">
        <f>IF(ISNUMBER('S1 Part 1'!N69),'S1 Part 1'!N69-SUM('S11'!E69,'S12'!E69,'S13'!N69,S1M!K69), "NaN")</f>
        <v>NaN</v>
      </c>
      <c r="O69" s="16"/>
      <c r="P69" s="59"/>
      <c r="Q69" s="117" t="str">
        <f>IF(ISNUMBER('S1 Part 1'!Q69),'S1 Part 1'!Q69-SUM('S11'!H69,'S12'!H69,'S13'!Q69,S1M!N69), "NaN")</f>
        <v>NaN</v>
      </c>
      <c r="R69" s="16"/>
      <c r="S69" s="59"/>
      <c r="T69" s="117" t="str">
        <f>IF(ISNUMBER('S1 Part 1'!T69),'S1 Part 1'!T69-SUM('S11'!K69,'S12'!K69,'S13'!T69,S1M!Q69), "NaN")</f>
        <v>NaN</v>
      </c>
      <c r="U69" s="16"/>
      <c r="V69" s="59"/>
      <c r="W69" s="117" t="str">
        <f>IF(ISNUMBER('S1 Part 1'!W69),'S1 Part 1'!W69-SUM('S11'!N69,'S12'!N69,'S13'!W69,S1M!T69), "NaN")</f>
        <v>NaN</v>
      </c>
      <c r="X69" s="16"/>
      <c r="Y69" s="59"/>
      <c r="Z69" s="117" t="str">
        <f>IF(ISNUMBER('S1 Part 1'!Z69),'S1 Part 1'!Z69-SUM('S11'!Q69,'S12'!Q69,'S13'!Z69,S1M!W69,S1N!B69), "NaN")</f>
        <v>NaN</v>
      </c>
      <c r="AA69" s="16"/>
      <c r="AB69" s="59"/>
      <c r="AC69" s="117" t="str">
        <f>IF(ISNUMBER('S1 Part 1'!AC69),'S1 Part 1'!AC69-S1N!E69, "NaN")</f>
        <v>NaN</v>
      </c>
      <c r="AD69" s="16"/>
      <c r="AE69" s="59"/>
      <c r="AF69" s="117" t="str">
        <f>IF(ISNUMBER('S1 Part 1'!AF69),'S1 Part 1'!AF69-SUM('S11'!T69,'S12'!T69,'S13'!AC69,S1M!Z69,0), "NaN")</f>
        <v>NaN</v>
      </c>
      <c r="AG69" s="16"/>
      <c r="AH69" s="59"/>
      <c r="AI69" s="117" t="str">
        <f>IF(ISNUMBER('S1 Part 1'!AI69),'S1 Part 1'!AI69-'S13'!AF69, "NaN")</f>
        <v>NaN</v>
      </c>
      <c r="AJ69" s="16"/>
      <c r="AK69" s="59"/>
      <c r="AL69" s="117" t="str">
        <f>IF(ISNUMBER('S1 Part 1'!AL69),'S1 Part 1'!AL69-IF(ISNUMBER('S13'!AI69),'S13'!AI69,0), "NaN")</f>
        <v>NaN</v>
      </c>
      <c r="AM69" s="16"/>
      <c r="AN69" s="59"/>
      <c r="AO69" s="117" t="str">
        <f>IF(ISNUMBER('S1 Part 1'!AO69),'S1 Part 1'!AO69-IF(ISNUMBER('S13'!AL69),'S13'!AL69,0), "NaN")</f>
        <v>NaN</v>
      </c>
      <c r="AP69" s="16"/>
      <c r="AQ69" s="59"/>
      <c r="AR69" s="117" t="str">
        <f>IF(ISNUMBER('S1 Part 1'!AR69),'S1 Part 1'!AR69-SUM('S11'!W69,'S12'!W69,'S13'!AO69,S1M!AC69), "NaN")</f>
        <v>NaN</v>
      </c>
      <c r="AS69" s="16"/>
      <c r="AT69" s="59"/>
      <c r="AU69" s="117" t="str">
        <f>IF(ISNUMBER('S1 Part 1'!AU69),'S1 Part 1'!AU69-SUM('S11'!Z69,'S12'!Z69,'S13'!AR69,S1M!AF69), "NaN")</f>
        <v>NaN</v>
      </c>
      <c r="AV69" s="16"/>
      <c r="AW69" s="59"/>
      <c r="AX69" s="117" t="str">
        <f>IF(ISNUMBER('S1 Part 1'!AX69),'S1 Part 1'!AX69-SUM('S11'!AC69,'S12'!AC69,'S13'!AU69,S1M!AI69), "NaN")</f>
        <v>NaN</v>
      </c>
      <c r="AY69" s="16"/>
      <c r="AZ69" s="59"/>
      <c r="BA69" s="117" t="str">
        <f>IF(ISNUMBER('S1 Part 1'!BA69),'S1 Part 1'!BA69-SUM('S11'!AF69,'S12'!AF69), "NaN")</f>
        <v>NaN</v>
      </c>
      <c r="BB69" s="16"/>
      <c r="BC69" s="59"/>
      <c r="BD69" s="117" t="str">
        <f>IF(ISNUMBER('S1 Part 1'!BD69),'S1 Part 1'!BD69-SUM('S11'!AI69,'S12'!AI69), "NaN")</f>
        <v>NaN</v>
      </c>
      <c r="BE69" s="16"/>
      <c r="BF69" s="59"/>
      <c r="BG69" s="117" t="str">
        <f>IF(SUM('S11'!AL69,'S11'!AO69,'S12'!AL69,'S12'!AO69)=0,"NaN",'S1 Part 1'!BD69-SUM('S11'!AL69,'S11'!AO69,'S12'!AL69,'S12'!AO69))</f>
        <v>NaN</v>
      </c>
      <c r="BH69" s="16"/>
      <c r="BI69" s="59"/>
      <c r="BJ69" s="117" t="str">
        <f>IF(SUM('S11'!AR69,'S11'!AU69,'S12'!AR69,'S12'!AU69)=0,"NaN",'S1 Part 1'!BD69-SUM('S11'!AR69,'S11'!AU69,'S12'!AR69,'S12'!AU69))</f>
        <v>NaN</v>
      </c>
      <c r="BK69" s="16"/>
      <c r="BL69" s="59"/>
      <c r="BM69" s="117" t="str">
        <f>IF(ISNUMBER('S1 Part 1'!BD69),'S2'!ED69-'S1 Part 1'!BD69, "NaN")</f>
        <v>NaN</v>
      </c>
      <c r="BN69" s="16"/>
      <c r="BO69" s="59"/>
      <c r="BP69" s="117" t="str">
        <f>IF(ISNUMBER('S1 Part 1'!BG69),'S1 Part 1'!BG69-SUM('S11'!AX69,'S12'!AX69,'S13'!AX69), "NaN")</f>
        <v>NaN</v>
      </c>
      <c r="BQ69" s="16"/>
      <c r="BR69" s="59"/>
      <c r="BS69" s="117" t="str">
        <f>IF(ISNUMBER('S1 Part 1'!BJ69),'S1 Part 1'!BJ69-SUM('S11'!BA69,'S12'!BA69,'S13'!BA69,S1M!AL69), "NaN")</f>
        <v>NaN</v>
      </c>
      <c r="BT69" s="16"/>
      <c r="BU69" s="59"/>
      <c r="BV69" s="117" t="str">
        <f>IF(ISNUMBER('S1 Part 1'!BM69),'S1 Part 1'!BM69-SUM('S11'!BD69,'S12'!BD69,'S13'!BD69,S1M!AO69), "NaN")</f>
        <v>NaN</v>
      </c>
      <c r="BW69" s="16"/>
      <c r="BX69" s="59"/>
      <c r="BY69" s="117" t="str">
        <f>IF(ISNUMBER('S1 Part 1'!BP69),'S1 Part 1'!BP69-SUM('S11'!BG69,'S12'!BG69,'S13'!BG69,S1M!AR69), "NaN")</f>
        <v>NaN</v>
      </c>
      <c r="BZ69" s="16"/>
      <c r="CA69" s="59"/>
      <c r="CB69" s="117" t="str">
        <f>IF(ISNUMBER('S1 Part 1'!BS69),'S1 Part 1'!BS69-SUM('S11'!BJ69,'S12'!BJ69,'S13'!BJ69,S1M!AU69), "NaN")</f>
        <v>NaN</v>
      </c>
      <c r="CC69" s="16"/>
      <c r="CD69" s="59"/>
      <c r="CE69" s="117" t="str">
        <f>IF(ISNUMBER('S1 Part 1'!BV69),'S1 Part 1'!BV69-S1M!AX69, "NaN")</f>
        <v>NaN</v>
      </c>
      <c r="CF69" s="16"/>
      <c r="CG69" s="59"/>
      <c r="CH69" s="117" t="str">
        <f>IF(ISNUMBER('S1 Part 1'!BY69),'S1 Part 1'!BY69-SUM('S11'!BM69,'S12'!BM69,'S13'!BM69,S1M!BA69), "NaN")</f>
        <v>NaN</v>
      </c>
      <c r="CI69" s="16"/>
      <c r="CJ69" s="59"/>
      <c r="CK69" s="117" t="str">
        <f>IF(ISNUMBER('S1 Part 1'!CB69),'S1 Part 1'!CB69-SUM('S13'!BP69,S1M!BD69), "NaN")</f>
        <v>NaN</v>
      </c>
      <c r="CL69" s="16"/>
      <c r="CM69" s="59"/>
      <c r="CN69" s="117" t="str">
        <f>IF(ISNUMBER('S1 Part 1'!CK69),'S1 Part 1'!CK69-SUM('S11'!BP69,'S12'!BP69,'S13'!BY69,S1M!BG69), "NaN")</f>
        <v>NaN</v>
      </c>
      <c r="CO69" s="16"/>
      <c r="CP69" s="59"/>
      <c r="CQ69" s="117" t="str">
        <f>IF(ISNUMBER('S1 Part 1'!CN69),'S1 Part 1'!CN69-SUM('S11'!BS69,'S12'!BS69,'S13'!CB69,S1M!BJ69), "NaN")</f>
        <v>NaN</v>
      </c>
      <c r="CR69" s="16"/>
      <c r="CS69" s="59"/>
      <c r="CT69" s="117" t="str">
        <f>IF(ISNUMBER('S1 Part 1'!CQ69),'S1 Part 1'!CQ69-SUM('S12'!BV69,'S13'!CE69), "NaN")</f>
        <v>NaN</v>
      </c>
      <c r="CU69" s="16"/>
      <c r="CV69" s="59"/>
      <c r="CW69" s="117" t="str">
        <f>IF(ISNUMBER('S1 Part 1'!CT69),'S1 Part 1'!CT69-SUM('S11'!BV69,'S12'!BY69,'S13'!CH69,S1M!BM69), "NaN")</f>
        <v>NaN</v>
      </c>
      <c r="CX69" s="16"/>
      <c r="CY69" s="59"/>
      <c r="CZ69" s="117" t="str">
        <f>IF(ISNUMBER('S1 Part 1'!CW69),IF(ABS('S1 Part 1'!CW69-'S13'!CK69)&lt;5, 'S2'!FK69-'S13'!CK69,'S1 Part 1'!CW69-'S13'!CK69),"NaN")</f>
        <v>NaN</v>
      </c>
      <c r="DA69" s="16"/>
      <c r="DB69" s="59"/>
      <c r="DC69" s="117" t="str">
        <f>IF(ISNUMBER('S1 Part 1'!CZ69),IF(ABS('S1 Part 1'!CZ69-'S13'!CN69)&lt;5, 'S2'!FN69-'S13'!CN69,'S1 Part 1'!CZ69-'S13'!CN69),"NaN")</f>
        <v>NaN</v>
      </c>
      <c r="DD69" s="16"/>
      <c r="DE69" s="59"/>
      <c r="DF69" s="117" t="str">
        <f>IF(ISNUMBER('S1 Part 1'!DC69),'S1 Part 1'!DC69-SUM('S11'!BY69,'S12'!CB69,'S13'!CQ69,S1M!BP69), "NaN")</f>
        <v>NaN</v>
      </c>
      <c r="DG69" s="16"/>
      <c r="DH69" s="59"/>
      <c r="DI69" s="117" t="str">
        <f>IF(ISNUMBER('S1 Part 1'!DF69),IF(('S1 Part 1'!DF69-'S13'!CT69)&lt;5,'S2'!FT69-'S13'!CT69,'S1 Part 1'!DF69-'S13'!CT69),"NaN")</f>
        <v>NaN</v>
      </c>
      <c r="DJ69" s="16"/>
      <c r="DK69" s="59"/>
      <c r="DL69" s="117" t="str">
        <f>IF(ISNUMBER('S1 Part 1'!DI69),'S1 Part 1'!DI69-SUM('S11'!CB69,'S12'!CE69,'S13'!CW69,S1M!BS69), "NaN")</f>
        <v>NaN</v>
      </c>
      <c r="DM69" s="16"/>
      <c r="DN69" s="59"/>
      <c r="DO69" s="117" t="str">
        <f>IF(ISNUMBER('S1 Part 1'!DL69),'S1 Part 1'!DL69-SUM('S11'!CE69,'S12'!CH69,'S13'!CZ69,S1M!BV69), "NaN")</f>
        <v>NaN</v>
      </c>
      <c r="DP69" s="16"/>
      <c r="DQ69" s="59"/>
      <c r="DR69" s="117" t="str">
        <f>IF(ISNUMBER('S1 Part 1'!DO69),'S1 Part 1'!DO69-SUM('S11'!CH69,'S12'!CK69,S1M!BY69), "NaN")</f>
        <v>NaN</v>
      </c>
      <c r="DS69" s="16"/>
      <c r="DT69" s="59"/>
      <c r="DU69" s="117" t="str">
        <f>IF(ISNUMBER('S1 Part 1'!DR69),'S1 Part 1'!DR69-SUM('S11'!CK69,'S12'!CN69,'S13'!DC69,S1M!CB69), "NaN")</f>
        <v>NaN</v>
      </c>
      <c r="DV69" s="16"/>
      <c r="DW69" s="59"/>
      <c r="DX69" s="117" t="str">
        <f>IF(ISNUMBER('S1 Part 1'!DU69),'S1 Part 1'!DU69-IF(ISNUMBER('S13'!DF69),'S13'!DF69,0), "NaN")</f>
        <v>NaN</v>
      </c>
      <c r="DY69" s="16"/>
      <c r="DZ69" s="59"/>
      <c r="EA69" s="117" t="str">
        <f>IF(ISNUMBER('S1 Part 1'!DX69),'S1 Part 1'!DX69-SUM('S11'!CN69,'S12'!CQ69,'S13'!DI69,S1M!CE69), "NaN")</f>
        <v>NaN</v>
      </c>
      <c r="EB69" s="16"/>
      <c r="EC69" s="59"/>
      <c r="ED69" s="117" t="str">
        <f>IF(ISNUMBER('S1 Part 1'!EA69),'S1 Part 1'!EA69-SUM('S11'!CQ69,'S12'!CT69,'S13'!DL69,S1M!CH69), "NaN")</f>
        <v>NaN</v>
      </c>
      <c r="EE69" s="16"/>
      <c r="EF69" s="59"/>
      <c r="EG69" s="117" t="str">
        <f>IF(ISNUMBER('S1 Part 1'!ED69),IF(ABS('S1 Part 1'!ED69-SUM('S11'!CT69,'S12'!CW69,'S13'!DO69,S1M!CK69))&lt;5,SUM('S1 Part 1'!ED69,'S2'!CQ69),'S1 Part 1'!ED69-SUM('S11'!CT69,'S12'!CW69,'S13'!DO69,S1M!CK69)), "NaN")</f>
        <v>NaN</v>
      </c>
      <c r="EH69" s="16"/>
      <c r="EI69" s="76"/>
      <c r="EJ69" s="116" t="str">
        <f>IF(ISNUMBER('S1 Part 2'!B69),'S1 Part 2'!B69-SUM('S11'!CW69,'S12'!CZ69,'S13'!DU69,S1M!CN69),"NaN")</f>
        <v>NaN</v>
      </c>
      <c r="EK69" s="16"/>
      <c r="EL69" s="59"/>
      <c r="EM69" s="117" t="str">
        <f>IF(ISNUMBER('S1 Part 2'!E69),'S1 Part 2'!E69-S1M!CQ69, "NaN")</f>
        <v>NaN</v>
      </c>
      <c r="EN69" s="16"/>
      <c r="EO69" s="59"/>
      <c r="EP69" s="117" t="str">
        <f>IF(ISNUMBER('S1 Part 2'!H69),'S1 Part 2'!H69-'S13'!EA69, "NaN")</f>
        <v>NaN</v>
      </c>
      <c r="EQ69" s="16"/>
      <c r="ER69" s="59"/>
      <c r="ES69" s="117" t="str">
        <f>IF(ISNUMBER('S1 Part 2'!K69),'S1 Part 2'!K69-'S13'!ED69, "NaN")</f>
        <v>NaN</v>
      </c>
      <c r="ET69" s="16"/>
      <c r="EU69" s="59"/>
      <c r="EV69" s="117" t="str">
        <f>IF(ISNUMBER('S1 Part 2'!N69),'S1 Part 2'!N69-'S13'!EJ69, "NaN")</f>
        <v>NaN</v>
      </c>
      <c r="EW69" s="16"/>
      <c r="EX69" s="59"/>
      <c r="EY69" s="117" t="str">
        <f>IF(ISNUMBER('S1 Part 2'!Q69),'S1 Part 2'!Q69-SUM('S11'!CZ69,'S12'!DC69,'S13'!EM69,S1M!CT69,S1N!H69), "NaN")</f>
        <v>NaN</v>
      </c>
      <c r="EZ69" s="16"/>
      <c r="FA69" s="59"/>
      <c r="FB69" s="117" t="str">
        <f>IF(ISNUMBER('S1 Part 2'!T69),'S1 Part 2'!T69-S1N!K69, "NaN")</f>
        <v>NaN</v>
      </c>
      <c r="FC69" s="16"/>
      <c r="FD69" s="59"/>
      <c r="FE69" s="117" t="str">
        <f>IF(ISNUMBER('S1 Part 2'!W69),'S1 Part 2'!W69-SUM('S11'!DC69,'S12'!DF69,'S13'!EP69,S1M!CW69), "NaN")</f>
        <v>NaN</v>
      </c>
      <c r="FF69" s="16"/>
      <c r="FG69" s="59"/>
      <c r="FH69" s="117" t="str">
        <f>IF(ISNUMBER('S1 Part 2'!Z69),'S1 Part 2'!Z69-S1N!N69, "NaN")</f>
        <v>NaN</v>
      </c>
      <c r="FI69" s="16"/>
      <c r="FJ69" s="59"/>
      <c r="FK69" s="117" t="str">
        <f>IF(ISNUMBER('S1 Part 2'!AC69),'S1 Part 2'!AC69-SUM('S11'!DF69,'S12'!DI69,'S13'!ES69,S1M!CZ69), "NaN")</f>
        <v>NaN</v>
      </c>
      <c r="FL69" s="16"/>
      <c r="FM69" s="59"/>
      <c r="FN69" s="117" t="str">
        <f>IF(ISNUMBER('S1 Part 2'!AF69),'S1 Part 2'!AF69-SUM('S11'!DI69,'S12'!DL69,'S13'!EV69,S1M!DC69), "NaN")</f>
        <v>NaN</v>
      </c>
      <c r="FO69" s="16"/>
      <c r="FP69" s="59"/>
      <c r="FQ69" s="117" t="str">
        <f>IF(ISNUMBER('S1 Part 2'!AI69),'S1 Part 2'!AI69-SUM('S11'!DL69,'S12'!DO69,'S13'!EY69,S1M!DF69), "NaN")</f>
        <v>NaN</v>
      </c>
      <c r="FR69" s="16"/>
      <c r="FS69" s="59"/>
      <c r="FT69" s="117" t="str">
        <f>IF(ISNUMBER('S1 Part 2'!AL69),'S1 Part 2'!AL69-SUM('S11'!DO69,'S12'!DR69,'S13'!FB69,S1M!DI69), "NaN")</f>
        <v>NaN</v>
      </c>
      <c r="FU69" s="16"/>
      <c r="FV69" s="59"/>
      <c r="FW69" s="117" t="str">
        <f>IF(ISNUMBER('S1 Part 2'!AO69),'S1 Part 2'!AO69-SUM('S11'!DR69,'S12'!DU69,'S13'!FE69,S1M!DL69), "NaN")</f>
        <v>NaN</v>
      </c>
      <c r="FX69" s="16"/>
      <c r="FY69" s="59"/>
      <c r="FZ69" s="117" t="str">
        <f>IF(SUM('S11'!DU69,'S11'!DX69,'S12'!DX69,'S12'!EA69)=0,"NaN",'S1 Part 2'!AO69-SUM('S11'!DU69,'S11'!DX69,'S12'!DX69,'S12'!EA69,'S13'!FE69,S1M!DL69))</f>
        <v>NaN</v>
      </c>
      <c r="GA69" s="16"/>
      <c r="GB69" s="59"/>
      <c r="GC69" s="117" t="str">
        <f>IF(SUM('S11'!EA69,'S11'!ED69,'S12'!ED69,'S12'!EG69)=0,"NaN",'S1 Part 2'!AO69-SUM('S11'!EA69,'S11'!ED69,'S12'!ED69,'S12'!EG69,'S13'!FE69,S1M!DL69))</f>
        <v>NaN</v>
      </c>
      <c r="GD69" s="16"/>
      <c r="GE69" s="59"/>
      <c r="GF69" s="117" t="str">
        <f>IF(ISNUMBER('S1 Part 2'!AO69),'S2'!AL69-'S1 Part 2'!AO69, "NaN")</f>
        <v>NaN</v>
      </c>
      <c r="GG69" s="16"/>
      <c r="GH69" s="59"/>
      <c r="GI69" s="117" t="str">
        <f>IF(ISNUMBER('S1 Part 2'!AR69),'S1 Part 2'!AR69-SUM('S11'!EG69,'S12'!EJ69,'S13'!FH69,S1M!DO69), "NaN")</f>
        <v>NaN</v>
      </c>
      <c r="GJ69" s="16"/>
      <c r="GK69" s="59"/>
      <c r="GL69" s="117" t="str">
        <f>IF(ISNUMBER('S1 Part 2'!AU69),'S1 Part 2'!AU69-SUM('S11'!EJ69,'S12'!EM69,'S13'!FK69,S1M!DR69), "NaN")</f>
        <v>NaN</v>
      </c>
      <c r="GM69" s="16"/>
      <c r="GN69" s="59"/>
      <c r="GO69" s="117" t="str">
        <f>IF(ISNUMBER('S1 Part 2'!AX69),'S1 Part 2'!AX69-SUM('S11'!EM69,'S12'!EP69,'S13'!FN69,S1M!DU69), "NaN")</f>
        <v>NaN</v>
      </c>
      <c r="GP69" s="16"/>
      <c r="GQ69" s="59"/>
      <c r="GR69" s="117" t="str">
        <f>IF(ISNUMBER('S1 Part 2'!BA69),'S1 Part 2'!BA69-IF(ISNUMBER('S13'!FQ69),'S13'!FQ69,0), "NaN")</f>
        <v>NaN</v>
      </c>
      <c r="GS69" s="16"/>
      <c r="GT69" s="59"/>
      <c r="GU69" s="117" t="str">
        <f>IF(ISNUMBER('S1 Part 2'!BD69),'S1 Part 2'!BD69-SUM('S11'!EP69,'S12'!ES69,'S13'!FT69,S1M!DX69), "NaN")</f>
        <v>NaN</v>
      </c>
      <c r="GV69" s="16"/>
      <c r="GW69" s="59"/>
      <c r="GX69" s="117" t="str">
        <f>IF(ISNUMBER('S1 Part 2'!BG69),'S1 Part 2'!BG69-SUM('S11'!ES69,'S12'!EV69,'S13'!FW69,S1M!EA69), "NaN")</f>
        <v>NaN</v>
      </c>
      <c r="GY69" s="16"/>
      <c r="GZ69" s="59"/>
      <c r="HA69" s="117" t="str">
        <f>IF(ISNUMBER('S1 Part 2'!BJ69),'S1 Part 2'!BJ69-IF(ISNUMBER(S1M!ED69),S1M!ED69,0), "NaN")</f>
        <v>NaN</v>
      </c>
      <c r="HB69" s="16"/>
      <c r="HC69" s="59"/>
      <c r="HD69" s="117" t="str">
        <f>IF(ISNUMBER('S1 Part 2'!BM69),'S1 Part 2'!BM69-IF(ISNUMBER(S1M!EG69),S1M!EG69,0), "NaN")</f>
        <v>NaN</v>
      </c>
      <c r="HE69" s="16"/>
      <c r="HF69" s="59"/>
      <c r="HG69" s="117" t="str">
        <f>IF(ISNUMBER('S1 Part 2'!BP69),'S1 Part 2'!BP69-SUM('S11'!EV69,'S12'!EY69,'S13'!FZ69,S1M!EJ69), "NaN")</f>
        <v>NaN</v>
      </c>
      <c r="HH69" s="16"/>
      <c r="HI69" s="59"/>
      <c r="HJ69" s="117" t="str">
        <f>IF(ISNUMBER('S1 Part 2'!BS69),'S1 Part 2'!BS69-SUM('S12'!FB69,'S13'!GC69), "NaN")</f>
        <v>NaN</v>
      </c>
      <c r="HK69" s="16"/>
      <c r="HL69" s="59"/>
      <c r="HM69" s="117" t="str">
        <f>IF(ISNUMBER('S1 Part 2'!BV69),'S1 Part 2'!BV69-SUM('S11'!EY69,'S12'!FE69,'S13'!GF69,S1M!EM69), "NaN")</f>
        <v>NaN</v>
      </c>
      <c r="HN69" s="16"/>
      <c r="HO69" s="59"/>
      <c r="HP69" s="117" t="str">
        <f>IF(ISNUMBER('S1 Part 2'!BY69),'S1 Part 2'!BY69-SUM('S11'!FB69,'S12'!FH69,'S13'!GI69,S1M!EP69), "NaN")</f>
        <v>NaN</v>
      </c>
      <c r="HQ69" s="16"/>
      <c r="HR69" s="59"/>
      <c r="HS69" s="117" t="str">
        <f>IF(ISNUMBER('S1 Part 2'!CB69),IF(ABS('S1 Part 2'!CB69-'S13'!GL69)&lt;5, 'S2'!BS69-'S13'!GL69,'S1 Part 2'!CB69-'S13'!GL69),"NaN")</f>
        <v>NaN</v>
      </c>
      <c r="HT69" s="16"/>
      <c r="HU69" s="59"/>
      <c r="HV69" s="117" t="str">
        <f>IF(ISNUMBER('S1 Part 2'!CE69),'S1 Part 2'!CE69-SUM('S11'!FE69,'S12'!FK69,'S13'!GO69,S1M!ES69), "NaN")</f>
        <v>NaN</v>
      </c>
      <c r="HW69" s="16"/>
      <c r="HX69" s="59"/>
      <c r="HY69" s="117" t="str">
        <f>IF(ISNUMBER('S1 Part 2'!CH69),'S1 Part 2'!CH69-IF(ISNUMBER(S1M!EV69),S1M!EV69,0), "NaN")</f>
        <v>NaN</v>
      </c>
      <c r="HZ69" s="16"/>
      <c r="IA69" s="59"/>
      <c r="IB69" s="117" t="str">
        <f>IF(ISNUMBER('S1 Part 2'!CK69),'S1 Part 2'!CK69-SUM('S11'!FH69,'S12'!FN69,'S13'!GR69,S1M!EY69), "NaN")</f>
        <v>NaN</v>
      </c>
      <c r="IC69" s="16"/>
      <c r="ID69" s="59"/>
      <c r="IE69" s="117" t="str">
        <f>IF(ISNUMBER('S1 Part 2'!CN69),'S1 Part 2'!CN69-IF(ISNUMBER('S13'!GU69),'S13'!GU69,0), "NaN")</f>
        <v>NaN</v>
      </c>
      <c r="IF69" s="16"/>
      <c r="IG69" s="59"/>
      <c r="IH69" s="117" t="str">
        <f>IF(ISNUMBER('S1 Part 2'!CQ69),'S1 Part 2'!CQ69-SUM('S11'!FK69,'S12'!FQ69,'S13'!GX69,S1M!FB69), "NaN")</f>
        <v>NaN</v>
      </c>
      <c r="II69" s="16"/>
      <c r="IJ69" s="59"/>
      <c r="IK69" s="117" t="str">
        <f>IF(ISNUMBER('S1 Part 2'!CT69),'S1 Part 2'!CT69-SUM('S11'!FN69,'S12'!FT69,'S13'!HA69,S1M!FE69), "NaN")</f>
        <v>NaN</v>
      </c>
      <c r="IL69" s="16"/>
      <c r="IM69" s="59"/>
      <c r="IN69" s="117" t="str">
        <f>IF(ISNUMBER('S1 Part 2'!CW69),'S1 Part 2'!CW69-SUM('S11'!FQ69,'S12'!FW69,'S13'!HD69,S1M!FH69), "NaN")</f>
        <v>NaN</v>
      </c>
      <c r="IO69" s="16"/>
      <c r="IP69" s="59"/>
      <c r="IQ69" s="117" t="str">
        <f>IF(ISNUMBER('S1 Part 2'!CZ69),'S1 Part 2'!CZ69-SUM('S11'!FT69,'S12'!FZ69,'S13'!HG69,S1M!FK69), "NaN")</f>
        <v>NaN</v>
      </c>
      <c r="IR69" s="16"/>
      <c r="IS69" s="59"/>
      <c r="IT69" s="117" t="str">
        <f>IF(ISNUMBER('S1 Part 2'!DC69),'S1 Part 2'!DC69-SUM('S1 Part 2'!Z69,'S11'!FW69,'S12'!GC69,'S13'!HM69,S1M!FN69), "NaN")</f>
        <v>NaN</v>
      </c>
      <c r="IU69" s="16"/>
      <c r="IV69" s="59"/>
      <c r="IW69" s="117" t="str">
        <f>IF(ISNUMBER('S1 Part 2'!DF69),'S1 Part 2'!DF69-SUM('S1 Part 2'!Z69,'S11'!FZ69,'S12'!GF69,'S13'!HP69,S1M!FQ69), "NaN")</f>
        <v>NaN</v>
      </c>
      <c r="IX69" s="16"/>
      <c r="IY69" s="59"/>
      <c r="IZ69" s="117" t="str">
        <f>IF(ISNUMBER('S1 Part 2'!DI69),'S1 Part 2'!DI69-SUM('S11'!GC69,'S12'!GI69,'S13'!HS69,S1M!FT69), "NaN")</f>
        <v>NaN</v>
      </c>
      <c r="JA69" s="16"/>
      <c r="JB69" s="59"/>
      <c r="JC69" s="117" t="str">
        <f>IF(ISNUMBER('S1 Part 2'!DL69),'S1 Part 2'!DL69-IF(ISNUMBER(S1M!FW69),S1M!FW69,0), "NaN")</f>
        <v>NaN</v>
      </c>
      <c r="JD69" s="16"/>
      <c r="JE69" s="59"/>
      <c r="JF69" s="117" t="str">
        <f>IF(ISNUMBER('S1 Part 2'!DO69),'S1 Part 2'!DO69-SUM('S11'!GF69,'S12'!GL69),"NaN")</f>
        <v>NaN</v>
      </c>
      <c r="JG69" s="16"/>
      <c r="JH69" s="59"/>
      <c r="JI69" s="117" t="str">
        <f>IF(ISNUMBER('S1 Part 2'!DR69),'S1 Part 2'!DR69-SUM('S11'!GI69,'S12'!GO69,'S13'!HY69,S1M!GC69), "NaN")</f>
        <v>NaN</v>
      </c>
      <c r="JJ69" s="16"/>
      <c r="JK69" s="59"/>
      <c r="JL69" s="117" t="str">
        <f>IF(ISNUMBER('S1 Part 2'!DU69),'S1 Part 2'!DU69-SUM('S11'!GL69,'S12'!GR69,'S13'!IB69,S1M!GF69), "NaN")</f>
        <v>NaN</v>
      </c>
      <c r="JM69" s="16"/>
      <c r="JN69" s="59"/>
      <c r="JO69" s="117" t="str">
        <f>IF(ISNUMBER('S1 Part 2'!DX69),'S1 Part 2'!DX69-SUM('S11'!GO69,'S12'!GU69,'S13'!IH69,S1M!GL69), "NaN")</f>
        <v>NaN</v>
      </c>
      <c r="JP69" s="16"/>
      <c r="JQ69" s="59"/>
      <c r="JR69" s="117" t="str">
        <f>IF(ISNUMBER('S1 Part 2'!EA69),'S1 Part 2'!EA69-SUM('S11'!GR69,'S12'!GX69,'S13'!IK69,S1M!GO69), "NaN")</f>
        <v>NaN</v>
      </c>
      <c r="JS69" s="16"/>
      <c r="JT69" s="59"/>
      <c r="JU69" s="117" t="str">
        <f>IF(ISNUMBER('S1 Part 2'!ED69),IF(ABS('S1 Part 2'!ED69-SUM('S11'!GU69,'S12'!HA69,'S13'!IN69,S1M!GR69))&lt;5,SUM('S1 Part 2'!ED69,'S2'!GR69), 'S1 Part 2'!ED69-SUM('S11'!GU69,'S12'!HA69,'S13'!IN69,S1M!GR69)),"NaN")</f>
        <v>NaN</v>
      </c>
      <c r="JV69" s="16"/>
      <c r="JW69" s="59"/>
      <c r="JX69" s="118" t="str">
        <f>IF(OR(ISNUMBER('S1 Part 2'!EG69),ISNUMBER('S11'!GX69),ISNUMBER('S12'!HD69),ISNUMBER('S13'!IQ69),ISNUMBER(S1M!GU69),ISNUMBER('S2'!HA69)),IF(SUM('S1 Part 2'!EG69,'S2'!HA69)&lt;&gt;0,SUM('S1 Part 2'!EG69,'S2'!HA69),'S1 Part 2'!EG69-SUM('S11'!GX69,'S12'!HD69,'S13'!IQ69,S1M!GU69)),"NaN")</f>
        <v>NaN</v>
      </c>
      <c r="JY69" s="16"/>
      <c r="JZ69" s="76"/>
      <c r="KA69" s="131" t="str">
        <f>IF(SUM('EMP(persons)'!$E69,'EMP(persons)'!$H69,'EMP(persons)'!$K69,'EMP(persons)'!$N69)=0,"NaN",'EMP(persons)'!$B69-SUM('EMP(persons)'!$E69,'EMP(persons)'!$H69,'EMP(persons)'!$K69,'EMP(persons)'!$N69))</f>
        <v>NaN</v>
      </c>
      <c r="KB69" s="16"/>
      <c r="KC69" s="59"/>
      <c r="KD69" s="131" t="str">
        <f>IF(SUM('EMP(persons)'!Q69,'EMP(persons)'!T69)=0,"NaN",'EMP(persons)'!N69-SUM('EMP(persons)'!Q69,'EMP(persons)'!T69))</f>
        <v>NaN</v>
      </c>
      <c r="KE69" s="16"/>
      <c r="KF69" s="59"/>
      <c r="KG69" s="131" t="str">
        <f>IF(SUM('EMP(hours worked)'!$E69,'EMP(hours worked)'!$H69,'EMP(hours worked)'!$K69,'EMP(hours worked)'!$N69)=0,"NaN",'EMP(hours worked)'!$B69-SUM('EMP(hours worked)'!$E69,'EMP(hours worked)'!$H69,'EMP(hours worked)'!$K69,'EMP(hours worked)'!$N69))</f>
        <v>NaN</v>
      </c>
      <c r="KH69" s="16"/>
      <c r="KI69" s="59"/>
      <c r="KJ69" s="131" t="str">
        <f>IF(SUM('EMP(hours worked)'!Q69,'EMP(hours worked)'!T69)=0,"NaN",'EMP(hours worked)'!N69-SUM('EMP(hours worked)'!Q68,'EMP(hours worked)'!T69))</f>
        <v>NaN</v>
      </c>
      <c r="KK69" s="16"/>
      <c r="KL69" s="59"/>
    </row>
    <row r="70" spans="1:298" s="32" customFormat="1" ht="10.5" x14ac:dyDescent="0.25">
      <c r="A70" s="115" t="s">
        <v>742</v>
      </c>
      <c r="B70" s="117" t="str">
        <f>IF(ISNUMBER('S1 Part 1'!B70),'S1 Part 1'!B70-SUM('S11'!B70,'S12'!B70,'S13'!B70,S1M!B70), "NaN")</f>
        <v>NaN</v>
      </c>
      <c r="C70" s="16"/>
      <c r="D70" s="59"/>
      <c r="E70" s="117" t="str">
        <f>IF(ISNUMBER('S1 Part 1'!E70),'S1 Part 1'!E70-SUM('S13'!E70,S1M!E70), "NaN")</f>
        <v>NaN</v>
      </c>
      <c r="F70" s="16"/>
      <c r="G70" s="59"/>
      <c r="H70" s="117" t="str">
        <f>IF(ISNUMBER('S1 Part 1'!H70),'S1 Part 1'!H70-SUM('S13'!H70,S1M!H70), "NaN")</f>
        <v>NaN</v>
      </c>
      <c r="I70" s="16"/>
      <c r="J70" s="59"/>
      <c r="K70" s="117" t="str">
        <f>IF(ISNUMBER('S1 Part 1'!K70),'S1 Part 1'!K70-'S13'!K70, "NaN")</f>
        <v>NaN</v>
      </c>
      <c r="L70" s="16"/>
      <c r="M70" s="59"/>
      <c r="N70" s="117" t="str">
        <f>IF(ISNUMBER('S1 Part 1'!N70),'S1 Part 1'!N70-SUM('S11'!E70,'S12'!E70,'S13'!N70,S1M!K70), "NaN")</f>
        <v>NaN</v>
      </c>
      <c r="O70" s="16"/>
      <c r="P70" s="59"/>
      <c r="Q70" s="117" t="str">
        <f>IF(ISNUMBER('S1 Part 1'!Q70),'S1 Part 1'!Q70-SUM('S11'!H70,'S12'!H70,'S13'!Q70,S1M!N70), "NaN")</f>
        <v>NaN</v>
      </c>
      <c r="R70" s="16"/>
      <c r="S70" s="59"/>
      <c r="T70" s="117" t="str">
        <f>IF(ISNUMBER('S1 Part 1'!T70),'S1 Part 1'!T70-SUM('S11'!K70,'S12'!K70,'S13'!T70,S1M!Q70), "NaN")</f>
        <v>NaN</v>
      </c>
      <c r="U70" s="16"/>
      <c r="V70" s="59"/>
      <c r="W70" s="117" t="str">
        <f>IF(ISNUMBER('S1 Part 1'!W70),'S1 Part 1'!W70-SUM('S11'!N70,'S12'!N70,'S13'!W70,S1M!T70), "NaN")</f>
        <v>NaN</v>
      </c>
      <c r="X70" s="16"/>
      <c r="Y70" s="59"/>
      <c r="Z70" s="117" t="str">
        <f>IF(ISNUMBER('S1 Part 1'!Z70),'S1 Part 1'!Z70-SUM('S11'!Q70,'S12'!Q70,'S13'!Z70,S1M!W70,S1N!B70), "NaN")</f>
        <v>NaN</v>
      </c>
      <c r="AA70" s="16"/>
      <c r="AB70" s="59"/>
      <c r="AC70" s="117" t="str">
        <f>IF(ISNUMBER('S1 Part 1'!AC70),'S1 Part 1'!AC70-S1N!E70, "NaN")</f>
        <v>NaN</v>
      </c>
      <c r="AD70" s="16"/>
      <c r="AE70" s="59"/>
      <c r="AF70" s="117" t="str">
        <f>IF(ISNUMBER('S1 Part 1'!AF70),'S1 Part 1'!AF70-SUM('S11'!T70,'S12'!T70,'S13'!AC70,S1M!Z70,0), "NaN")</f>
        <v>NaN</v>
      </c>
      <c r="AG70" s="16"/>
      <c r="AH70" s="59"/>
      <c r="AI70" s="117" t="str">
        <f>IF(ISNUMBER('S1 Part 1'!AI70),'S1 Part 1'!AI70-'S13'!AF70, "NaN")</f>
        <v>NaN</v>
      </c>
      <c r="AJ70" s="16"/>
      <c r="AK70" s="59"/>
      <c r="AL70" s="117" t="str">
        <f>IF(ISNUMBER('S1 Part 1'!AL70),'S1 Part 1'!AL70-IF(ISNUMBER('S13'!AI70),'S13'!AI70,0), "NaN")</f>
        <v>NaN</v>
      </c>
      <c r="AM70" s="16"/>
      <c r="AN70" s="59"/>
      <c r="AO70" s="117" t="str">
        <f>IF(ISNUMBER('S1 Part 1'!AO70),'S1 Part 1'!AO70-IF(ISNUMBER('S13'!AL70),'S13'!AL70,0), "NaN")</f>
        <v>NaN</v>
      </c>
      <c r="AP70" s="16"/>
      <c r="AQ70" s="59"/>
      <c r="AR70" s="117" t="str">
        <f>IF(ISNUMBER('S1 Part 1'!AR70),'S1 Part 1'!AR70-SUM('S11'!W70,'S12'!W70,'S13'!AO70,S1M!AC70), "NaN")</f>
        <v>NaN</v>
      </c>
      <c r="AS70" s="16"/>
      <c r="AT70" s="59"/>
      <c r="AU70" s="117" t="str">
        <f>IF(ISNUMBER('S1 Part 1'!AU70),'S1 Part 1'!AU70-SUM('S11'!Z70,'S12'!Z70,'S13'!AR70,S1M!AF70), "NaN")</f>
        <v>NaN</v>
      </c>
      <c r="AV70" s="16"/>
      <c r="AW70" s="59"/>
      <c r="AX70" s="117" t="str">
        <f>IF(ISNUMBER('S1 Part 1'!AX70),'S1 Part 1'!AX70-SUM('S11'!AC70,'S12'!AC70,'S13'!AU70,S1M!AI70), "NaN")</f>
        <v>NaN</v>
      </c>
      <c r="AY70" s="16"/>
      <c r="AZ70" s="59"/>
      <c r="BA70" s="117" t="str">
        <f>IF(ISNUMBER('S1 Part 1'!BA70),'S1 Part 1'!BA70-SUM('S11'!AF70,'S12'!AF70), "NaN")</f>
        <v>NaN</v>
      </c>
      <c r="BB70" s="16"/>
      <c r="BC70" s="59"/>
      <c r="BD70" s="117" t="str">
        <f>IF(ISNUMBER('S1 Part 1'!BD70),'S1 Part 1'!BD70-SUM('S11'!AI70,'S12'!AI70), "NaN")</f>
        <v>NaN</v>
      </c>
      <c r="BE70" s="16"/>
      <c r="BF70" s="59"/>
      <c r="BG70" s="117" t="str">
        <f>IF(SUM('S11'!AL70,'S11'!AO70,'S12'!AL70,'S12'!AO70)=0,"NaN",'S1 Part 1'!BD70-SUM('S11'!AL70,'S11'!AO70,'S12'!AL70,'S12'!AO70))</f>
        <v>NaN</v>
      </c>
      <c r="BH70" s="16"/>
      <c r="BI70" s="59"/>
      <c r="BJ70" s="117" t="str">
        <f>IF(SUM('S11'!AR70,'S11'!AU70,'S12'!AR70,'S12'!AU70)=0,"NaN",'S1 Part 1'!BD70-SUM('S11'!AR70,'S11'!AU70,'S12'!AR70,'S12'!AU70))</f>
        <v>NaN</v>
      </c>
      <c r="BK70" s="16"/>
      <c r="BL70" s="59"/>
      <c r="BM70" s="117" t="str">
        <f>IF(ISNUMBER('S1 Part 1'!BD70),'S2'!ED70-'S1 Part 1'!BD70, "NaN")</f>
        <v>NaN</v>
      </c>
      <c r="BN70" s="16"/>
      <c r="BO70" s="59"/>
      <c r="BP70" s="117" t="str">
        <f>IF(ISNUMBER('S1 Part 1'!BG70),'S1 Part 1'!BG70-SUM('S11'!AX70,'S12'!AX70,'S13'!AX70), "NaN")</f>
        <v>NaN</v>
      </c>
      <c r="BQ70" s="16"/>
      <c r="BR70" s="59"/>
      <c r="BS70" s="117" t="str">
        <f>IF(ISNUMBER('S1 Part 1'!BJ70),'S1 Part 1'!BJ70-SUM('S11'!BA70,'S12'!BA70,'S13'!BA70,S1M!AL70), "NaN")</f>
        <v>NaN</v>
      </c>
      <c r="BT70" s="16"/>
      <c r="BU70" s="59"/>
      <c r="BV70" s="117" t="str">
        <f>IF(ISNUMBER('S1 Part 1'!BM70),'S1 Part 1'!BM70-SUM('S11'!BD70,'S12'!BD70,'S13'!BD70,S1M!AO70), "NaN")</f>
        <v>NaN</v>
      </c>
      <c r="BW70" s="16"/>
      <c r="BX70" s="59"/>
      <c r="BY70" s="117" t="str">
        <f>IF(ISNUMBER('S1 Part 1'!BP70),'S1 Part 1'!BP70-SUM('S11'!BG70,'S12'!BG70,'S13'!BG70,S1M!AR70), "NaN")</f>
        <v>NaN</v>
      </c>
      <c r="BZ70" s="16"/>
      <c r="CA70" s="59"/>
      <c r="CB70" s="117" t="str">
        <f>IF(ISNUMBER('S1 Part 1'!BS70),'S1 Part 1'!BS70-SUM('S11'!BJ70,'S12'!BJ70,'S13'!BJ70,S1M!AU70), "NaN")</f>
        <v>NaN</v>
      </c>
      <c r="CC70" s="16"/>
      <c r="CD70" s="59"/>
      <c r="CE70" s="117" t="str">
        <f>IF(ISNUMBER('S1 Part 1'!BV70),'S1 Part 1'!BV70-S1M!AX70, "NaN")</f>
        <v>NaN</v>
      </c>
      <c r="CF70" s="16"/>
      <c r="CG70" s="59"/>
      <c r="CH70" s="117" t="str">
        <f>IF(ISNUMBER('S1 Part 1'!BY70),'S1 Part 1'!BY70-SUM('S11'!BM70,'S12'!BM70,'S13'!BM70,S1M!BA70), "NaN")</f>
        <v>NaN</v>
      </c>
      <c r="CI70" s="16"/>
      <c r="CJ70" s="59"/>
      <c r="CK70" s="117" t="str">
        <f>IF(ISNUMBER('S1 Part 1'!CB70),'S1 Part 1'!CB70-SUM('S13'!BP70,S1M!BD70), "NaN")</f>
        <v>NaN</v>
      </c>
      <c r="CL70" s="16"/>
      <c r="CM70" s="59"/>
      <c r="CN70" s="117" t="str">
        <f>IF(ISNUMBER('S1 Part 1'!CK70),'S1 Part 1'!CK70-SUM('S11'!BP70,'S12'!BP70,'S13'!BY70,S1M!BG70), "NaN")</f>
        <v>NaN</v>
      </c>
      <c r="CO70" s="16"/>
      <c r="CP70" s="59"/>
      <c r="CQ70" s="117" t="str">
        <f>IF(ISNUMBER('S1 Part 1'!CN70),'S1 Part 1'!CN70-SUM('S11'!BS70,'S12'!BS70,'S13'!CB70,S1M!BJ70), "NaN")</f>
        <v>NaN</v>
      </c>
      <c r="CR70" s="16"/>
      <c r="CS70" s="59"/>
      <c r="CT70" s="117" t="str">
        <f>IF(ISNUMBER('S1 Part 1'!CQ70),'S1 Part 1'!CQ70-SUM('S12'!BV70,'S13'!CE70), "NaN")</f>
        <v>NaN</v>
      </c>
      <c r="CU70" s="16"/>
      <c r="CV70" s="59"/>
      <c r="CW70" s="117" t="str">
        <f>IF(ISNUMBER('S1 Part 1'!CT70),'S1 Part 1'!CT70-SUM('S11'!BV70,'S12'!BY70,'S13'!CH70,S1M!BM70), "NaN")</f>
        <v>NaN</v>
      </c>
      <c r="CX70" s="16"/>
      <c r="CY70" s="59"/>
      <c r="CZ70" s="117" t="str">
        <f>IF(ISNUMBER('S1 Part 1'!CW70),IF(ABS('S1 Part 1'!CW70-'S13'!CK70)&lt;5, 'S2'!FK70-'S13'!CK70,'S1 Part 1'!CW70-'S13'!CK70),"NaN")</f>
        <v>NaN</v>
      </c>
      <c r="DA70" s="16"/>
      <c r="DB70" s="59"/>
      <c r="DC70" s="117" t="str">
        <f>IF(ISNUMBER('S1 Part 1'!CZ70),IF(ABS('S1 Part 1'!CZ70-'S13'!CN70)&lt;5, 'S2'!FN70-'S13'!CN70,'S1 Part 1'!CZ70-'S13'!CN70),"NaN")</f>
        <v>NaN</v>
      </c>
      <c r="DD70" s="16"/>
      <c r="DE70" s="59"/>
      <c r="DF70" s="117" t="str">
        <f>IF(ISNUMBER('S1 Part 1'!DC70),'S1 Part 1'!DC70-SUM('S11'!BY70,'S12'!CB70,'S13'!CQ70,S1M!BP70), "NaN")</f>
        <v>NaN</v>
      </c>
      <c r="DG70" s="16"/>
      <c r="DH70" s="59"/>
      <c r="DI70" s="117" t="str">
        <f>IF(ISNUMBER('S1 Part 1'!DF70),IF(('S1 Part 1'!DF70-'S13'!CT70)&lt;5,'S2'!FT70-'S13'!CT70,'S1 Part 1'!DF70-'S13'!CT70),"NaN")</f>
        <v>NaN</v>
      </c>
      <c r="DJ70" s="16"/>
      <c r="DK70" s="59"/>
      <c r="DL70" s="117" t="str">
        <f>IF(ISNUMBER('S1 Part 1'!DI70),'S1 Part 1'!DI70-SUM('S11'!CB70,'S12'!CE70,'S13'!CW70,S1M!BS70), "NaN")</f>
        <v>NaN</v>
      </c>
      <c r="DM70" s="16"/>
      <c r="DN70" s="59"/>
      <c r="DO70" s="117" t="str">
        <f>IF(ISNUMBER('S1 Part 1'!DL70),'S1 Part 1'!DL70-SUM('S11'!CE70,'S12'!CH70,'S13'!CZ70,S1M!BV70), "NaN")</f>
        <v>NaN</v>
      </c>
      <c r="DP70" s="16"/>
      <c r="DQ70" s="59"/>
      <c r="DR70" s="117" t="str">
        <f>IF(ISNUMBER('S1 Part 1'!DO70),'S1 Part 1'!DO70-SUM('S11'!CH70,'S12'!CK70,S1M!BY70), "NaN")</f>
        <v>NaN</v>
      </c>
      <c r="DS70" s="16"/>
      <c r="DT70" s="59"/>
      <c r="DU70" s="117" t="str">
        <f>IF(ISNUMBER('S1 Part 1'!DR70),'S1 Part 1'!DR70-SUM('S11'!CK70,'S12'!CN70,'S13'!DC70,S1M!CB70), "NaN")</f>
        <v>NaN</v>
      </c>
      <c r="DV70" s="16"/>
      <c r="DW70" s="59"/>
      <c r="DX70" s="117" t="str">
        <f>IF(ISNUMBER('S1 Part 1'!DU70),'S1 Part 1'!DU70-IF(ISNUMBER('S13'!DF70),'S13'!DF70,0), "NaN")</f>
        <v>NaN</v>
      </c>
      <c r="DY70" s="16"/>
      <c r="DZ70" s="59"/>
      <c r="EA70" s="117" t="str">
        <f>IF(ISNUMBER('S1 Part 1'!DX70),'S1 Part 1'!DX70-SUM('S11'!CN70,'S12'!CQ70,'S13'!DI70,S1M!CE70), "NaN")</f>
        <v>NaN</v>
      </c>
      <c r="EB70" s="16"/>
      <c r="EC70" s="59"/>
      <c r="ED70" s="117" t="str">
        <f>IF(ISNUMBER('S1 Part 1'!EA70),'S1 Part 1'!EA70-SUM('S11'!CQ70,'S12'!CT70,'S13'!DL70,S1M!CH70), "NaN")</f>
        <v>NaN</v>
      </c>
      <c r="EE70" s="16"/>
      <c r="EF70" s="59"/>
      <c r="EG70" s="117" t="str">
        <f>IF(ISNUMBER('S1 Part 1'!ED70),IF(ABS('S1 Part 1'!ED70-SUM('S11'!CT70,'S12'!CW70,'S13'!DO70,S1M!CK70))&lt;5,SUM('S1 Part 1'!ED70,'S2'!CQ70),'S1 Part 1'!ED70-SUM('S11'!CT70,'S12'!CW70,'S13'!DO70,S1M!CK70)), "NaN")</f>
        <v>NaN</v>
      </c>
      <c r="EH70" s="16"/>
      <c r="EI70" s="76"/>
      <c r="EJ70" s="116" t="str">
        <f>IF(ISNUMBER('S1 Part 2'!B70),'S1 Part 2'!B70-SUM('S11'!CW70,'S12'!CZ70,'S13'!DU70,S1M!CN70),"NaN")</f>
        <v>NaN</v>
      </c>
      <c r="EK70" s="16"/>
      <c r="EL70" s="59"/>
      <c r="EM70" s="117" t="str">
        <f>IF(ISNUMBER('S1 Part 2'!E70),'S1 Part 2'!E70-S1M!CQ70, "NaN")</f>
        <v>NaN</v>
      </c>
      <c r="EN70" s="16"/>
      <c r="EO70" s="59"/>
      <c r="EP70" s="117" t="str">
        <f>IF(ISNUMBER('S1 Part 2'!H70),'S1 Part 2'!H70-'S13'!EA70, "NaN")</f>
        <v>NaN</v>
      </c>
      <c r="EQ70" s="16"/>
      <c r="ER70" s="59"/>
      <c r="ES70" s="117" t="str">
        <f>IF(ISNUMBER('S1 Part 2'!K70),'S1 Part 2'!K70-'S13'!ED70, "NaN")</f>
        <v>NaN</v>
      </c>
      <c r="ET70" s="16"/>
      <c r="EU70" s="59"/>
      <c r="EV70" s="117" t="str">
        <f>IF(ISNUMBER('S1 Part 2'!N70),'S1 Part 2'!N70-'S13'!EJ70, "NaN")</f>
        <v>NaN</v>
      </c>
      <c r="EW70" s="16"/>
      <c r="EX70" s="59"/>
      <c r="EY70" s="117" t="str">
        <f>IF(ISNUMBER('S1 Part 2'!Q70),'S1 Part 2'!Q70-SUM('S11'!CZ70,'S12'!DC70,'S13'!EM70,S1M!CT70,S1N!H70), "NaN")</f>
        <v>NaN</v>
      </c>
      <c r="EZ70" s="16"/>
      <c r="FA70" s="59"/>
      <c r="FB70" s="117" t="str">
        <f>IF(ISNUMBER('S1 Part 2'!T70),'S1 Part 2'!T70-S1N!K70, "NaN")</f>
        <v>NaN</v>
      </c>
      <c r="FC70" s="16"/>
      <c r="FD70" s="59"/>
      <c r="FE70" s="117" t="str">
        <f>IF(ISNUMBER('S1 Part 2'!W70),'S1 Part 2'!W70-SUM('S11'!DC70,'S12'!DF70,'S13'!EP70,S1M!CW70), "NaN")</f>
        <v>NaN</v>
      </c>
      <c r="FF70" s="16"/>
      <c r="FG70" s="59"/>
      <c r="FH70" s="117" t="str">
        <f>IF(ISNUMBER('S1 Part 2'!Z70),'S1 Part 2'!Z70-S1N!N70, "NaN")</f>
        <v>NaN</v>
      </c>
      <c r="FI70" s="16"/>
      <c r="FJ70" s="59"/>
      <c r="FK70" s="117" t="str">
        <f>IF(ISNUMBER('S1 Part 2'!AC70),'S1 Part 2'!AC70-SUM('S11'!DF70,'S12'!DI70,'S13'!ES70,S1M!CZ70), "NaN")</f>
        <v>NaN</v>
      </c>
      <c r="FL70" s="16"/>
      <c r="FM70" s="59"/>
      <c r="FN70" s="117" t="str">
        <f>IF(ISNUMBER('S1 Part 2'!AF70),'S1 Part 2'!AF70-SUM('S11'!DI70,'S12'!DL70,'S13'!EV70,S1M!DC70), "NaN")</f>
        <v>NaN</v>
      </c>
      <c r="FO70" s="16"/>
      <c r="FP70" s="59"/>
      <c r="FQ70" s="117" t="str">
        <f>IF(ISNUMBER('S1 Part 2'!AI70),'S1 Part 2'!AI70-SUM('S11'!DL70,'S12'!DO70,'S13'!EY70,S1M!DF70), "NaN")</f>
        <v>NaN</v>
      </c>
      <c r="FR70" s="16"/>
      <c r="FS70" s="59"/>
      <c r="FT70" s="117" t="str">
        <f>IF(ISNUMBER('S1 Part 2'!AL70),'S1 Part 2'!AL70-SUM('S11'!DO70,'S12'!DR70,'S13'!FB70,S1M!DI70), "NaN")</f>
        <v>NaN</v>
      </c>
      <c r="FU70" s="16"/>
      <c r="FV70" s="59"/>
      <c r="FW70" s="117" t="str">
        <f>IF(ISNUMBER('S1 Part 2'!AO70),'S1 Part 2'!AO70-SUM('S11'!DR70,'S12'!DU70,'S13'!FE70,S1M!DL70), "NaN")</f>
        <v>NaN</v>
      </c>
      <c r="FX70" s="16"/>
      <c r="FY70" s="59"/>
      <c r="FZ70" s="117" t="str">
        <f>IF(SUM('S11'!DU70,'S11'!DX70,'S12'!DX70,'S12'!EA70)=0,"NaN",'S1 Part 2'!AO70-SUM('S11'!DU70,'S11'!DX70,'S12'!DX70,'S12'!EA70,'S13'!FE70,S1M!DL70))</f>
        <v>NaN</v>
      </c>
      <c r="GA70" s="16"/>
      <c r="GB70" s="59"/>
      <c r="GC70" s="117" t="str">
        <f>IF(SUM('S11'!EA70,'S11'!ED70,'S12'!ED70,'S12'!EG70)=0,"NaN",'S1 Part 2'!AO70-SUM('S11'!EA70,'S11'!ED70,'S12'!ED70,'S12'!EG70,'S13'!FE70,S1M!DL70))</f>
        <v>NaN</v>
      </c>
      <c r="GD70" s="16"/>
      <c r="GE70" s="59"/>
      <c r="GF70" s="117" t="str">
        <f>IF(ISNUMBER('S1 Part 2'!AO70),'S2'!AL70-'S1 Part 2'!AO70, "NaN")</f>
        <v>NaN</v>
      </c>
      <c r="GG70" s="16"/>
      <c r="GH70" s="59"/>
      <c r="GI70" s="117" t="str">
        <f>IF(ISNUMBER('S1 Part 2'!AR70),'S1 Part 2'!AR70-SUM('S11'!EG70,'S12'!EJ70,'S13'!FH70,S1M!DO70), "NaN")</f>
        <v>NaN</v>
      </c>
      <c r="GJ70" s="16"/>
      <c r="GK70" s="59"/>
      <c r="GL70" s="117" t="str">
        <f>IF(ISNUMBER('S1 Part 2'!AU70),'S1 Part 2'!AU70-SUM('S11'!EJ70,'S12'!EM70,'S13'!FK70,S1M!DR70), "NaN")</f>
        <v>NaN</v>
      </c>
      <c r="GM70" s="16"/>
      <c r="GN70" s="59"/>
      <c r="GO70" s="117" t="str">
        <f>IF(ISNUMBER('S1 Part 2'!AX70),'S1 Part 2'!AX70-SUM('S11'!EM70,'S12'!EP70,'S13'!FN70,S1M!DU70), "NaN")</f>
        <v>NaN</v>
      </c>
      <c r="GP70" s="16"/>
      <c r="GQ70" s="59"/>
      <c r="GR70" s="117" t="str">
        <f>IF(ISNUMBER('S1 Part 2'!BA70),'S1 Part 2'!BA70-IF(ISNUMBER('S13'!FQ70),'S13'!FQ70,0), "NaN")</f>
        <v>NaN</v>
      </c>
      <c r="GS70" s="16"/>
      <c r="GT70" s="59"/>
      <c r="GU70" s="117" t="str">
        <f>IF(ISNUMBER('S1 Part 2'!BD70),'S1 Part 2'!BD70-SUM('S11'!EP70,'S12'!ES70,'S13'!FT70,S1M!DX70), "NaN")</f>
        <v>NaN</v>
      </c>
      <c r="GV70" s="16"/>
      <c r="GW70" s="59"/>
      <c r="GX70" s="117" t="str">
        <f>IF(ISNUMBER('S1 Part 2'!BG70),'S1 Part 2'!BG70-SUM('S11'!ES70,'S12'!EV70,'S13'!FW70,S1M!EA70), "NaN")</f>
        <v>NaN</v>
      </c>
      <c r="GY70" s="16"/>
      <c r="GZ70" s="59"/>
      <c r="HA70" s="117" t="str">
        <f>IF(ISNUMBER('S1 Part 2'!BJ70),'S1 Part 2'!BJ70-IF(ISNUMBER(S1M!ED70),S1M!ED70,0), "NaN")</f>
        <v>NaN</v>
      </c>
      <c r="HB70" s="16"/>
      <c r="HC70" s="59"/>
      <c r="HD70" s="117" t="str">
        <f>IF(ISNUMBER('S1 Part 2'!BM70),'S1 Part 2'!BM70-IF(ISNUMBER(S1M!EG70),S1M!EG70,0), "NaN")</f>
        <v>NaN</v>
      </c>
      <c r="HE70" s="16"/>
      <c r="HF70" s="59"/>
      <c r="HG70" s="117" t="str">
        <f>IF(ISNUMBER('S1 Part 2'!BP70),'S1 Part 2'!BP70-SUM('S11'!EV70,'S12'!EY70,'S13'!FZ70,S1M!EJ70), "NaN")</f>
        <v>NaN</v>
      </c>
      <c r="HH70" s="16"/>
      <c r="HI70" s="59"/>
      <c r="HJ70" s="117" t="str">
        <f>IF(ISNUMBER('S1 Part 2'!BS70),'S1 Part 2'!BS70-SUM('S12'!FB70,'S13'!GC70), "NaN")</f>
        <v>NaN</v>
      </c>
      <c r="HK70" s="16"/>
      <c r="HL70" s="59"/>
      <c r="HM70" s="117" t="str">
        <f>IF(ISNUMBER('S1 Part 2'!BV70),'S1 Part 2'!BV70-SUM('S11'!EY70,'S12'!FE70,'S13'!GF70,S1M!EM70), "NaN")</f>
        <v>NaN</v>
      </c>
      <c r="HN70" s="16"/>
      <c r="HO70" s="59"/>
      <c r="HP70" s="117" t="str">
        <f>IF(ISNUMBER('S1 Part 2'!BY70),'S1 Part 2'!BY70-SUM('S11'!FB70,'S12'!FH70,'S13'!GI70,S1M!EP70), "NaN")</f>
        <v>NaN</v>
      </c>
      <c r="HQ70" s="16"/>
      <c r="HR70" s="59"/>
      <c r="HS70" s="117" t="str">
        <f>IF(ISNUMBER('S1 Part 2'!CB70),IF(ABS('S1 Part 2'!CB70-'S13'!GL70)&lt;5, 'S2'!BS70-'S13'!GL70,'S1 Part 2'!CB70-'S13'!GL70),"NaN")</f>
        <v>NaN</v>
      </c>
      <c r="HT70" s="16"/>
      <c r="HU70" s="59"/>
      <c r="HV70" s="117" t="str">
        <f>IF(ISNUMBER('S1 Part 2'!CE70),'S1 Part 2'!CE70-SUM('S11'!FE70,'S12'!FK70,'S13'!GO70,S1M!ES70), "NaN")</f>
        <v>NaN</v>
      </c>
      <c r="HW70" s="16"/>
      <c r="HX70" s="59"/>
      <c r="HY70" s="117" t="str">
        <f>IF(ISNUMBER('S1 Part 2'!CH70),'S1 Part 2'!CH70-IF(ISNUMBER(S1M!EV70),S1M!EV70,0), "NaN")</f>
        <v>NaN</v>
      </c>
      <c r="HZ70" s="16"/>
      <c r="IA70" s="59"/>
      <c r="IB70" s="117" t="str">
        <f>IF(ISNUMBER('S1 Part 2'!CK70),'S1 Part 2'!CK70-SUM('S11'!FH70,'S12'!FN70,'S13'!GR70,S1M!EY70), "NaN")</f>
        <v>NaN</v>
      </c>
      <c r="IC70" s="16"/>
      <c r="ID70" s="59"/>
      <c r="IE70" s="117" t="str">
        <f>IF(ISNUMBER('S1 Part 2'!CN70),'S1 Part 2'!CN70-IF(ISNUMBER('S13'!GU70),'S13'!GU70,0), "NaN")</f>
        <v>NaN</v>
      </c>
      <c r="IF70" s="16"/>
      <c r="IG70" s="59"/>
      <c r="IH70" s="117" t="str">
        <f>IF(ISNUMBER('S1 Part 2'!CQ70),'S1 Part 2'!CQ70-SUM('S11'!FK70,'S12'!FQ70,'S13'!GX70,S1M!FB70), "NaN")</f>
        <v>NaN</v>
      </c>
      <c r="II70" s="16"/>
      <c r="IJ70" s="59"/>
      <c r="IK70" s="117" t="str">
        <f>IF(ISNUMBER('S1 Part 2'!CT70),'S1 Part 2'!CT70-SUM('S11'!FN70,'S12'!FT70,'S13'!HA70,S1M!FE70), "NaN")</f>
        <v>NaN</v>
      </c>
      <c r="IL70" s="16"/>
      <c r="IM70" s="59"/>
      <c r="IN70" s="117" t="str">
        <f>IF(ISNUMBER('S1 Part 2'!CW70),'S1 Part 2'!CW70-SUM('S11'!FQ70,'S12'!FW70,'S13'!HD70,S1M!FH70), "NaN")</f>
        <v>NaN</v>
      </c>
      <c r="IO70" s="16"/>
      <c r="IP70" s="59"/>
      <c r="IQ70" s="117" t="str">
        <f>IF(ISNUMBER('S1 Part 2'!CZ70),'S1 Part 2'!CZ70-SUM('S11'!FT70,'S12'!FZ70,'S13'!HG70,S1M!FK70), "NaN")</f>
        <v>NaN</v>
      </c>
      <c r="IR70" s="16"/>
      <c r="IS70" s="59"/>
      <c r="IT70" s="117" t="str">
        <f>IF(ISNUMBER('S1 Part 2'!DC70),'S1 Part 2'!DC70-SUM('S1 Part 2'!Z70,'S11'!FW70,'S12'!GC70,'S13'!HM70,S1M!FN70), "NaN")</f>
        <v>NaN</v>
      </c>
      <c r="IU70" s="16"/>
      <c r="IV70" s="59"/>
      <c r="IW70" s="117" t="str">
        <f>IF(ISNUMBER('S1 Part 2'!DF70),'S1 Part 2'!DF70-SUM('S1 Part 2'!Z70,'S11'!FZ70,'S12'!GF70,'S13'!HP70,S1M!FQ70), "NaN")</f>
        <v>NaN</v>
      </c>
      <c r="IX70" s="16"/>
      <c r="IY70" s="59"/>
      <c r="IZ70" s="117" t="str">
        <f>IF(ISNUMBER('S1 Part 2'!DI70),'S1 Part 2'!DI70-SUM('S11'!GC70,'S12'!GI70,'S13'!HS70,S1M!FT70), "NaN")</f>
        <v>NaN</v>
      </c>
      <c r="JA70" s="16"/>
      <c r="JB70" s="59"/>
      <c r="JC70" s="117" t="str">
        <f>IF(ISNUMBER('S1 Part 2'!DL70),'S1 Part 2'!DL70-IF(ISNUMBER(S1M!FW70),S1M!FW70,0), "NaN")</f>
        <v>NaN</v>
      </c>
      <c r="JD70" s="16"/>
      <c r="JE70" s="59"/>
      <c r="JF70" s="117" t="str">
        <f>IF(ISNUMBER('S1 Part 2'!DO70),'S1 Part 2'!DO70-SUM('S11'!GF70,'S12'!GL70),"NaN")</f>
        <v>NaN</v>
      </c>
      <c r="JG70" s="16"/>
      <c r="JH70" s="59"/>
      <c r="JI70" s="117" t="str">
        <f>IF(ISNUMBER('S1 Part 2'!DR70),'S1 Part 2'!DR70-SUM('S11'!GI70,'S12'!GO70,'S13'!HY70,S1M!GC70), "NaN")</f>
        <v>NaN</v>
      </c>
      <c r="JJ70" s="16"/>
      <c r="JK70" s="59"/>
      <c r="JL70" s="117" t="str">
        <f>IF(ISNUMBER('S1 Part 2'!DU70),'S1 Part 2'!DU70-SUM('S11'!GL70,'S12'!GR70,'S13'!IB70,S1M!GF70), "NaN")</f>
        <v>NaN</v>
      </c>
      <c r="JM70" s="16"/>
      <c r="JN70" s="59"/>
      <c r="JO70" s="117" t="str">
        <f>IF(ISNUMBER('S1 Part 2'!DX70),'S1 Part 2'!DX70-SUM('S11'!GO70,'S12'!GU70,'S13'!IH70,S1M!GL70), "NaN")</f>
        <v>NaN</v>
      </c>
      <c r="JP70" s="16"/>
      <c r="JQ70" s="59"/>
      <c r="JR70" s="117" t="str">
        <f>IF(ISNUMBER('S1 Part 2'!EA70),'S1 Part 2'!EA70-SUM('S11'!GR70,'S12'!GX70,'S13'!IK70,S1M!GO70), "NaN")</f>
        <v>NaN</v>
      </c>
      <c r="JS70" s="16"/>
      <c r="JT70" s="59"/>
      <c r="JU70" s="117" t="str">
        <f>IF(ISNUMBER('S1 Part 2'!ED70),IF(ABS('S1 Part 2'!ED70-SUM('S11'!GU70,'S12'!HA70,'S13'!IN70,S1M!GR70))&lt;5,SUM('S1 Part 2'!ED70,'S2'!GR70), 'S1 Part 2'!ED70-SUM('S11'!GU70,'S12'!HA70,'S13'!IN70,S1M!GR70)),"NaN")</f>
        <v>NaN</v>
      </c>
      <c r="JV70" s="16"/>
      <c r="JW70" s="59"/>
      <c r="JX70" s="118" t="str">
        <f>IF(OR(ISNUMBER('S1 Part 2'!EG70),ISNUMBER('S11'!GX70),ISNUMBER('S12'!HD70),ISNUMBER('S13'!IQ70),ISNUMBER(S1M!GU70),ISNUMBER('S2'!HA70)),IF(SUM('S1 Part 2'!EG70,'S2'!HA70)&lt;&gt;0,SUM('S1 Part 2'!EG70,'S2'!HA70),'S1 Part 2'!EG70-SUM('S11'!GX70,'S12'!HD70,'S13'!IQ70,S1M!GU70)),"NaN")</f>
        <v>NaN</v>
      </c>
      <c r="JY70" s="16"/>
      <c r="JZ70" s="76"/>
      <c r="KA70" s="131" t="str">
        <f>IF(SUM('EMP(persons)'!$E70,'EMP(persons)'!$H70,'EMP(persons)'!$K70,'EMP(persons)'!$N70)=0,"NaN",'EMP(persons)'!$B70-SUM('EMP(persons)'!$E70,'EMP(persons)'!$H70,'EMP(persons)'!$K70,'EMP(persons)'!$N70))</f>
        <v>NaN</v>
      </c>
      <c r="KB70" s="16"/>
      <c r="KC70" s="59"/>
      <c r="KD70" s="131" t="str">
        <f>IF(SUM('EMP(persons)'!Q70,'EMP(persons)'!T70)=0,"NaN",'EMP(persons)'!N70-SUM('EMP(persons)'!Q70,'EMP(persons)'!T70))</f>
        <v>NaN</v>
      </c>
      <c r="KE70" s="16"/>
      <c r="KF70" s="59"/>
      <c r="KG70" s="131" t="str">
        <f>IF(SUM('EMP(hours worked)'!$E70,'EMP(hours worked)'!$H70,'EMP(hours worked)'!$K70,'EMP(hours worked)'!$N70)=0,"NaN",'EMP(hours worked)'!$B70-SUM('EMP(hours worked)'!$E70,'EMP(hours worked)'!$H70,'EMP(hours worked)'!$K70,'EMP(hours worked)'!$N70))</f>
        <v>NaN</v>
      </c>
      <c r="KH70" s="16"/>
      <c r="KI70" s="59"/>
      <c r="KJ70" s="131" t="str">
        <f>IF(SUM('EMP(hours worked)'!Q70,'EMP(hours worked)'!T70)=0,"NaN",'EMP(hours worked)'!N70-SUM('EMP(hours worked)'!Q69,'EMP(hours worked)'!T70))</f>
        <v>NaN</v>
      </c>
      <c r="KK70" s="16"/>
      <c r="KL70" s="59"/>
    </row>
    <row r="71" spans="1:298" s="32" customFormat="1" ht="10.5" x14ac:dyDescent="0.25">
      <c r="A71" s="115" t="s">
        <v>743</v>
      </c>
      <c r="B71" s="117" t="str">
        <f>IF(ISNUMBER('S1 Part 1'!B71),'S1 Part 1'!B71-SUM('S11'!B71,'S12'!B71,'S13'!B71,S1M!B71), "NaN")</f>
        <v>NaN</v>
      </c>
      <c r="C71" s="16"/>
      <c r="D71" s="59"/>
      <c r="E71" s="117" t="str">
        <f>IF(ISNUMBER('S1 Part 1'!E71),'S1 Part 1'!E71-SUM('S13'!E71,S1M!E71), "NaN")</f>
        <v>NaN</v>
      </c>
      <c r="F71" s="16"/>
      <c r="G71" s="59"/>
      <c r="H71" s="117" t="str">
        <f>IF(ISNUMBER('S1 Part 1'!H71),'S1 Part 1'!H71-SUM('S13'!H71,S1M!H71), "NaN")</f>
        <v>NaN</v>
      </c>
      <c r="I71" s="16"/>
      <c r="J71" s="59"/>
      <c r="K71" s="117" t="str">
        <f>IF(ISNUMBER('S1 Part 1'!K71),'S1 Part 1'!K71-'S13'!K71, "NaN")</f>
        <v>NaN</v>
      </c>
      <c r="L71" s="16"/>
      <c r="M71" s="59"/>
      <c r="N71" s="117" t="str">
        <f>IF(ISNUMBER('S1 Part 1'!N71),'S1 Part 1'!N71-SUM('S11'!E71,'S12'!E71,'S13'!N71,S1M!K71), "NaN")</f>
        <v>NaN</v>
      </c>
      <c r="O71" s="16"/>
      <c r="P71" s="59"/>
      <c r="Q71" s="117" t="str">
        <f>IF(ISNUMBER('S1 Part 1'!Q71),'S1 Part 1'!Q71-SUM('S11'!H71,'S12'!H71,'S13'!Q71,S1M!N71), "NaN")</f>
        <v>NaN</v>
      </c>
      <c r="R71" s="16"/>
      <c r="S71" s="59"/>
      <c r="T71" s="117" t="str">
        <f>IF(ISNUMBER('S1 Part 1'!T71),'S1 Part 1'!T71-SUM('S11'!K71,'S12'!K71,'S13'!T71,S1M!Q71), "NaN")</f>
        <v>NaN</v>
      </c>
      <c r="U71" s="16"/>
      <c r="V71" s="59"/>
      <c r="W71" s="117" t="str">
        <f>IF(ISNUMBER('S1 Part 1'!W71),'S1 Part 1'!W71-SUM('S11'!N71,'S12'!N71,'S13'!W71,S1M!T71), "NaN")</f>
        <v>NaN</v>
      </c>
      <c r="X71" s="16"/>
      <c r="Y71" s="59"/>
      <c r="Z71" s="117" t="str">
        <f>IF(ISNUMBER('S1 Part 1'!Z71),'S1 Part 1'!Z71-SUM('S11'!Q71,'S12'!Q71,'S13'!Z71,S1M!W71,S1N!B71), "NaN")</f>
        <v>NaN</v>
      </c>
      <c r="AA71" s="16"/>
      <c r="AB71" s="59"/>
      <c r="AC71" s="117" t="str">
        <f>IF(ISNUMBER('S1 Part 1'!AC71),'S1 Part 1'!AC71-S1N!E71, "NaN")</f>
        <v>NaN</v>
      </c>
      <c r="AD71" s="16"/>
      <c r="AE71" s="59"/>
      <c r="AF71" s="117" t="str">
        <f>IF(ISNUMBER('S1 Part 1'!AF71),'S1 Part 1'!AF71-SUM('S11'!T71,'S12'!T71,'S13'!AC71,S1M!Z71,0), "NaN")</f>
        <v>NaN</v>
      </c>
      <c r="AG71" s="16"/>
      <c r="AH71" s="59"/>
      <c r="AI71" s="117" t="str">
        <f>IF(ISNUMBER('S1 Part 1'!AI71),'S1 Part 1'!AI71-'S13'!AF71, "NaN")</f>
        <v>NaN</v>
      </c>
      <c r="AJ71" s="16"/>
      <c r="AK71" s="59"/>
      <c r="AL71" s="117" t="str">
        <f>IF(ISNUMBER('S1 Part 1'!AL71),'S1 Part 1'!AL71-IF(ISNUMBER('S13'!AI71),'S13'!AI71,0), "NaN")</f>
        <v>NaN</v>
      </c>
      <c r="AM71" s="16"/>
      <c r="AN71" s="59"/>
      <c r="AO71" s="117" t="str">
        <f>IF(ISNUMBER('S1 Part 1'!AO71),'S1 Part 1'!AO71-IF(ISNUMBER('S13'!AL71),'S13'!AL71,0), "NaN")</f>
        <v>NaN</v>
      </c>
      <c r="AP71" s="16"/>
      <c r="AQ71" s="59"/>
      <c r="AR71" s="117" t="str">
        <f>IF(ISNUMBER('S1 Part 1'!AR71),'S1 Part 1'!AR71-SUM('S11'!W71,'S12'!W71,'S13'!AO71,S1M!AC71), "NaN")</f>
        <v>NaN</v>
      </c>
      <c r="AS71" s="16"/>
      <c r="AT71" s="59"/>
      <c r="AU71" s="117" t="str">
        <f>IF(ISNUMBER('S1 Part 1'!AU71),'S1 Part 1'!AU71-SUM('S11'!Z71,'S12'!Z71,'S13'!AR71,S1M!AF71), "NaN")</f>
        <v>NaN</v>
      </c>
      <c r="AV71" s="16"/>
      <c r="AW71" s="59"/>
      <c r="AX71" s="117" t="str">
        <f>IF(ISNUMBER('S1 Part 1'!AX71),'S1 Part 1'!AX71-SUM('S11'!AC71,'S12'!AC71,'S13'!AU71,S1M!AI71), "NaN")</f>
        <v>NaN</v>
      </c>
      <c r="AY71" s="16"/>
      <c r="AZ71" s="59"/>
      <c r="BA71" s="117" t="str">
        <f>IF(ISNUMBER('S1 Part 1'!BA71),'S1 Part 1'!BA71-SUM('S11'!AF71,'S12'!AF71), "NaN")</f>
        <v>NaN</v>
      </c>
      <c r="BB71" s="16"/>
      <c r="BC71" s="59"/>
      <c r="BD71" s="117" t="str">
        <f>IF(ISNUMBER('S1 Part 1'!BD71),'S1 Part 1'!BD71-SUM('S11'!AI71,'S12'!AI71), "NaN")</f>
        <v>NaN</v>
      </c>
      <c r="BE71" s="16"/>
      <c r="BF71" s="59"/>
      <c r="BG71" s="117" t="str">
        <f>IF(SUM('S11'!AL71,'S11'!AO71,'S12'!AL71,'S12'!AO71)=0,"NaN",'S1 Part 1'!BD71-SUM('S11'!AL71,'S11'!AO71,'S12'!AL71,'S12'!AO71))</f>
        <v>NaN</v>
      </c>
      <c r="BH71" s="16"/>
      <c r="BI71" s="59"/>
      <c r="BJ71" s="117" t="str">
        <f>IF(SUM('S11'!AR71,'S11'!AU71,'S12'!AR71,'S12'!AU71)=0,"NaN",'S1 Part 1'!BD71-SUM('S11'!AR71,'S11'!AU71,'S12'!AR71,'S12'!AU71))</f>
        <v>NaN</v>
      </c>
      <c r="BK71" s="16"/>
      <c r="BL71" s="59"/>
      <c r="BM71" s="117" t="str">
        <f>IF(ISNUMBER('S1 Part 1'!BD71),'S2'!ED71-'S1 Part 1'!BD71, "NaN")</f>
        <v>NaN</v>
      </c>
      <c r="BN71" s="16"/>
      <c r="BO71" s="59"/>
      <c r="BP71" s="117" t="str">
        <f>IF(ISNUMBER('S1 Part 1'!BG71),'S1 Part 1'!BG71-SUM('S11'!AX71,'S12'!AX71,'S13'!AX71), "NaN")</f>
        <v>NaN</v>
      </c>
      <c r="BQ71" s="16"/>
      <c r="BR71" s="59"/>
      <c r="BS71" s="117" t="str">
        <f>IF(ISNUMBER('S1 Part 1'!BJ71),'S1 Part 1'!BJ71-SUM('S11'!BA71,'S12'!BA71,'S13'!BA71,S1M!AL71), "NaN")</f>
        <v>NaN</v>
      </c>
      <c r="BT71" s="16"/>
      <c r="BU71" s="59"/>
      <c r="BV71" s="117" t="str">
        <f>IF(ISNUMBER('S1 Part 1'!BM71),'S1 Part 1'!BM71-SUM('S11'!BD71,'S12'!BD71,'S13'!BD71,S1M!AO71), "NaN")</f>
        <v>NaN</v>
      </c>
      <c r="BW71" s="16"/>
      <c r="BX71" s="59"/>
      <c r="BY71" s="117" t="str">
        <f>IF(ISNUMBER('S1 Part 1'!BP71),'S1 Part 1'!BP71-SUM('S11'!BG71,'S12'!BG71,'S13'!BG71,S1M!AR71), "NaN")</f>
        <v>NaN</v>
      </c>
      <c r="BZ71" s="16"/>
      <c r="CA71" s="59"/>
      <c r="CB71" s="117" t="str">
        <f>IF(ISNUMBER('S1 Part 1'!BS71),'S1 Part 1'!BS71-SUM('S11'!BJ71,'S12'!BJ71,'S13'!BJ71,S1M!AU71), "NaN")</f>
        <v>NaN</v>
      </c>
      <c r="CC71" s="16"/>
      <c r="CD71" s="59"/>
      <c r="CE71" s="117" t="str">
        <f>IF(ISNUMBER('S1 Part 1'!BV71),'S1 Part 1'!BV71-S1M!AX71, "NaN")</f>
        <v>NaN</v>
      </c>
      <c r="CF71" s="16"/>
      <c r="CG71" s="59"/>
      <c r="CH71" s="117" t="str">
        <f>IF(ISNUMBER('S1 Part 1'!BY71),'S1 Part 1'!BY71-SUM('S11'!BM71,'S12'!BM71,'S13'!BM71,S1M!BA71), "NaN")</f>
        <v>NaN</v>
      </c>
      <c r="CI71" s="16"/>
      <c r="CJ71" s="59"/>
      <c r="CK71" s="117" t="str">
        <f>IF(ISNUMBER('S1 Part 1'!CB71),'S1 Part 1'!CB71-SUM('S13'!BP71,S1M!BD71), "NaN")</f>
        <v>NaN</v>
      </c>
      <c r="CL71" s="16"/>
      <c r="CM71" s="59"/>
      <c r="CN71" s="117" t="str">
        <f>IF(ISNUMBER('S1 Part 1'!CK71),'S1 Part 1'!CK71-SUM('S11'!BP71,'S12'!BP71,'S13'!BY71,S1M!BG71), "NaN")</f>
        <v>NaN</v>
      </c>
      <c r="CO71" s="16"/>
      <c r="CP71" s="59"/>
      <c r="CQ71" s="117" t="str">
        <f>IF(ISNUMBER('S1 Part 1'!CN71),'S1 Part 1'!CN71-SUM('S11'!BS71,'S12'!BS71,'S13'!CB71,S1M!BJ71), "NaN")</f>
        <v>NaN</v>
      </c>
      <c r="CR71" s="16"/>
      <c r="CS71" s="59"/>
      <c r="CT71" s="117" t="str">
        <f>IF(ISNUMBER('S1 Part 1'!CQ71),'S1 Part 1'!CQ71-SUM('S12'!BV71,'S13'!CE71), "NaN")</f>
        <v>NaN</v>
      </c>
      <c r="CU71" s="16"/>
      <c r="CV71" s="59"/>
      <c r="CW71" s="117" t="str">
        <f>IF(ISNUMBER('S1 Part 1'!CT71),'S1 Part 1'!CT71-SUM('S11'!BV71,'S12'!BY71,'S13'!CH71,S1M!BM71), "NaN")</f>
        <v>NaN</v>
      </c>
      <c r="CX71" s="16"/>
      <c r="CY71" s="59"/>
      <c r="CZ71" s="117" t="str">
        <f>IF(ISNUMBER('S1 Part 1'!CW71),IF(ABS('S1 Part 1'!CW71-'S13'!CK71)&lt;5, 'S2'!FK71-'S13'!CK71,'S1 Part 1'!CW71-'S13'!CK71),"NaN")</f>
        <v>NaN</v>
      </c>
      <c r="DA71" s="16"/>
      <c r="DB71" s="59"/>
      <c r="DC71" s="117" t="str">
        <f>IF(ISNUMBER('S1 Part 1'!CZ71),IF(ABS('S1 Part 1'!CZ71-'S13'!CN71)&lt;5, 'S2'!FN71-'S13'!CN71,'S1 Part 1'!CZ71-'S13'!CN71),"NaN")</f>
        <v>NaN</v>
      </c>
      <c r="DD71" s="16"/>
      <c r="DE71" s="59"/>
      <c r="DF71" s="117" t="str">
        <f>IF(ISNUMBER('S1 Part 1'!DC71),'S1 Part 1'!DC71-SUM('S11'!BY71,'S12'!CB71,'S13'!CQ71,S1M!BP71), "NaN")</f>
        <v>NaN</v>
      </c>
      <c r="DG71" s="16"/>
      <c r="DH71" s="59"/>
      <c r="DI71" s="117" t="str">
        <f>IF(ISNUMBER('S1 Part 1'!DF71),IF(('S1 Part 1'!DF71-'S13'!CT71)&lt;5,'S2'!FT71-'S13'!CT71,'S1 Part 1'!DF71-'S13'!CT71),"NaN")</f>
        <v>NaN</v>
      </c>
      <c r="DJ71" s="16"/>
      <c r="DK71" s="59"/>
      <c r="DL71" s="117" t="str">
        <f>IF(ISNUMBER('S1 Part 1'!DI71),'S1 Part 1'!DI71-SUM('S11'!CB71,'S12'!CE71,'S13'!CW71,S1M!BS71), "NaN")</f>
        <v>NaN</v>
      </c>
      <c r="DM71" s="16"/>
      <c r="DN71" s="59"/>
      <c r="DO71" s="117" t="str">
        <f>IF(ISNUMBER('S1 Part 1'!DL71),'S1 Part 1'!DL71-SUM('S11'!CE71,'S12'!CH71,'S13'!CZ71,S1M!BV71), "NaN")</f>
        <v>NaN</v>
      </c>
      <c r="DP71" s="16"/>
      <c r="DQ71" s="59"/>
      <c r="DR71" s="117" t="str">
        <f>IF(ISNUMBER('S1 Part 1'!DO71),'S1 Part 1'!DO71-SUM('S11'!CH71,'S12'!CK71,S1M!BY71), "NaN")</f>
        <v>NaN</v>
      </c>
      <c r="DS71" s="16"/>
      <c r="DT71" s="59"/>
      <c r="DU71" s="117" t="str">
        <f>IF(ISNUMBER('S1 Part 1'!DR71),'S1 Part 1'!DR71-SUM('S11'!CK71,'S12'!CN71,'S13'!DC71,S1M!CB71), "NaN")</f>
        <v>NaN</v>
      </c>
      <c r="DV71" s="16"/>
      <c r="DW71" s="59"/>
      <c r="DX71" s="117" t="str">
        <f>IF(ISNUMBER('S1 Part 1'!DU71),'S1 Part 1'!DU71-IF(ISNUMBER('S13'!DF71),'S13'!DF71,0), "NaN")</f>
        <v>NaN</v>
      </c>
      <c r="DY71" s="16"/>
      <c r="DZ71" s="59"/>
      <c r="EA71" s="117" t="str">
        <f>IF(ISNUMBER('S1 Part 1'!DX71),'S1 Part 1'!DX71-SUM('S11'!CN71,'S12'!CQ71,'S13'!DI71,S1M!CE71), "NaN")</f>
        <v>NaN</v>
      </c>
      <c r="EB71" s="16"/>
      <c r="EC71" s="59"/>
      <c r="ED71" s="117" t="str">
        <f>IF(ISNUMBER('S1 Part 1'!EA71),'S1 Part 1'!EA71-SUM('S11'!CQ71,'S12'!CT71,'S13'!DL71,S1M!CH71), "NaN")</f>
        <v>NaN</v>
      </c>
      <c r="EE71" s="16"/>
      <c r="EF71" s="59"/>
      <c r="EG71" s="117" t="str">
        <f>IF(ISNUMBER('S1 Part 1'!ED71),IF(ABS('S1 Part 1'!ED71-SUM('S11'!CT71,'S12'!CW71,'S13'!DO71,S1M!CK71))&lt;5,SUM('S1 Part 1'!ED71,'S2'!CQ71),'S1 Part 1'!ED71-SUM('S11'!CT71,'S12'!CW71,'S13'!DO71,S1M!CK71)), "NaN")</f>
        <v>NaN</v>
      </c>
      <c r="EH71" s="16"/>
      <c r="EI71" s="76"/>
      <c r="EJ71" s="116" t="str">
        <f>IF(ISNUMBER('S1 Part 2'!B71),'S1 Part 2'!B71-SUM('S11'!CW71,'S12'!CZ71,'S13'!DU71,S1M!CN71),"NaN")</f>
        <v>NaN</v>
      </c>
      <c r="EK71" s="16"/>
      <c r="EL71" s="59"/>
      <c r="EM71" s="117" t="str">
        <f>IF(ISNUMBER('S1 Part 2'!E71),'S1 Part 2'!E71-S1M!CQ71, "NaN")</f>
        <v>NaN</v>
      </c>
      <c r="EN71" s="16"/>
      <c r="EO71" s="59"/>
      <c r="EP71" s="117" t="str">
        <f>IF(ISNUMBER('S1 Part 2'!H71),'S1 Part 2'!H71-'S13'!EA71, "NaN")</f>
        <v>NaN</v>
      </c>
      <c r="EQ71" s="16"/>
      <c r="ER71" s="59"/>
      <c r="ES71" s="117" t="str">
        <f>IF(ISNUMBER('S1 Part 2'!K71),'S1 Part 2'!K71-'S13'!ED71, "NaN")</f>
        <v>NaN</v>
      </c>
      <c r="ET71" s="16"/>
      <c r="EU71" s="59"/>
      <c r="EV71" s="117" t="str">
        <f>IF(ISNUMBER('S1 Part 2'!N71),'S1 Part 2'!N71-'S13'!EJ71, "NaN")</f>
        <v>NaN</v>
      </c>
      <c r="EW71" s="16"/>
      <c r="EX71" s="59"/>
      <c r="EY71" s="117" t="str">
        <f>IF(ISNUMBER('S1 Part 2'!Q71),'S1 Part 2'!Q71-SUM('S11'!CZ71,'S12'!DC71,'S13'!EM71,S1M!CT71,S1N!H71), "NaN")</f>
        <v>NaN</v>
      </c>
      <c r="EZ71" s="16"/>
      <c r="FA71" s="59"/>
      <c r="FB71" s="117" t="str">
        <f>IF(ISNUMBER('S1 Part 2'!T71),'S1 Part 2'!T71-S1N!K71, "NaN")</f>
        <v>NaN</v>
      </c>
      <c r="FC71" s="16"/>
      <c r="FD71" s="59"/>
      <c r="FE71" s="117" t="str">
        <f>IF(ISNUMBER('S1 Part 2'!W71),'S1 Part 2'!W71-SUM('S11'!DC71,'S12'!DF71,'S13'!EP71,S1M!CW71), "NaN")</f>
        <v>NaN</v>
      </c>
      <c r="FF71" s="16"/>
      <c r="FG71" s="59"/>
      <c r="FH71" s="117" t="str">
        <f>IF(ISNUMBER('S1 Part 2'!Z71),'S1 Part 2'!Z71-S1N!N71, "NaN")</f>
        <v>NaN</v>
      </c>
      <c r="FI71" s="16"/>
      <c r="FJ71" s="59"/>
      <c r="FK71" s="117" t="str">
        <f>IF(ISNUMBER('S1 Part 2'!AC71),'S1 Part 2'!AC71-SUM('S11'!DF71,'S12'!DI71,'S13'!ES71,S1M!CZ71), "NaN")</f>
        <v>NaN</v>
      </c>
      <c r="FL71" s="16"/>
      <c r="FM71" s="59"/>
      <c r="FN71" s="117" t="str">
        <f>IF(ISNUMBER('S1 Part 2'!AF71),'S1 Part 2'!AF71-SUM('S11'!DI71,'S12'!DL71,'S13'!EV71,S1M!DC71), "NaN")</f>
        <v>NaN</v>
      </c>
      <c r="FO71" s="16"/>
      <c r="FP71" s="59"/>
      <c r="FQ71" s="117" t="str">
        <f>IF(ISNUMBER('S1 Part 2'!AI71),'S1 Part 2'!AI71-SUM('S11'!DL71,'S12'!DO71,'S13'!EY71,S1M!DF71), "NaN")</f>
        <v>NaN</v>
      </c>
      <c r="FR71" s="16"/>
      <c r="FS71" s="59"/>
      <c r="FT71" s="117" t="str">
        <f>IF(ISNUMBER('S1 Part 2'!AL71),'S1 Part 2'!AL71-SUM('S11'!DO71,'S12'!DR71,'S13'!FB71,S1M!DI71), "NaN")</f>
        <v>NaN</v>
      </c>
      <c r="FU71" s="16"/>
      <c r="FV71" s="59"/>
      <c r="FW71" s="117" t="str">
        <f>IF(ISNUMBER('S1 Part 2'!AO71),'S1 Part 2'!AO71-SUM('S11'!DR71,'S12'!DU71,'S13'!FE71,S1M!DL71), "NaN")</f>
        <v>NaN</v>
      </c>
      <c r="FX71" s="16"/>
      <c r="FY71" s="59"/>
      <c r="FZ71" s="117" t="str">
        <f>IF(SUM('S11'!DU71,'S11'!DX71,'S12'!DX71,'S12'!EA71)=0,"NaN",'S1 Part 2'!AO71-SUM('S11'!DU71,'S11'!DX71,'S12'!DX71,'S12'!EA71,'S13'!FE71,S1M!DL71))</f>
        <v>NaN</v>
      </c>
      <c r="GA71" s="16"/>
      <c r="GB71" s="59"/>
      <c r="GC71" s="117" t="str">
        <f>IF(SUM('S11'!EA71,'S11'!ED71,'S12'!ED71,'S12'!EG71)=0,"NaN",'S1 Part 2'!AO71-SUM('S11'!EA71,'S11'!ED71,'S12'!ED71,'S12'!EG71,'S13'!FE71,S1M!DL71))</f>
        <v>NaN</v>
      </c>
      <c r="GD71" s="16"/>
      <c r="GE71" s="59"/>
      <c r="GF71" s="117" t="str">
        <f>IF(ISNUMBER('S1 Part 2'!AO71),'S2'!AL71-'S1 Part 2'!AO71, "NaN")</f>
        <v>NaN</v>
      </c>
      <c r="GG71" s="16"/>
      <c r="GH71" s="59"/>
      <c r="GI71" s="117" t="str">
        <f>IF(ISNUMBER('S1 Part 2'!AR71),'S1 Part 2'!AR71-SUM('S11'!EG71,'S12'!EJ71,'S13'!FH71,S1M!DO71), "NaN")</f>
        <v>NaN</v>
      </c>
      <c r="GJ71" s="16"/>
      <c r="GK71" s="59"/>
      <c r="GL71" s="117" t="str">
        <f>IF(ISNUMBER('S1 Part 2'!AU71),'S1 Part 2'!AU71-SUM('S11'!EJ71,'S12'!EM71,'S13'!FK71,S1M!DR71), "NaN")</f>
        <v>NaN</v>
      </c>
      <c r="GM71" s="16"/>
      <c r="GN71" s="59"/>
      <c r="GO71" s="117" t="str">
        <f>IF(ISNUMBER('S1 Part 2'!AX71),'S1 Part 2'!AX71-SUM('S11'!EM71,'S12'!EP71,'S13'!FN71,S1M!DU71), "NaN")</f>
        <v>NaN</v>
      </c>
      <c r="GP71" s="16"/>
      <c r="GQ71" s="59"/>
      <c r="GR71" s="117" t="str">
        <f>IF(ISNUMBER('S1 Part 2'!BA71),'S1 Part 2'!BA71-IF(ISNUMBER('S13'!FQ71),'S13'!FQ71,0), "NaN")</f>
        <v>NaN</v>
      </c>
      <c r="GS71" s="16"/>
      <c r="GT71" s="59"/>
      <c r="GU71" s="117" t="str">
        <f>IF(ISNUMBER('S1 Part 2'!BD71),'S1 Part 2'!BD71-SUM('S11'!EP71,'S12'!ES71,'S13'!FT71,S1M!DX71), "NaN")</f>
        <v>NaN</v>
      </c>
      <c r="GV71" s="16"/>
      <c r="GW71" s="59"/>
      <c r="GX71" s="117" t="str">
        <f>IF(ISNUMBER('S1 Part 2'!BG71),'S1 Part 2'!BG71-SUM('S11'!ES71,'S12'!EV71,'S13'!FW71,S1M!EA71), "NaN")</f>
        <v>NaN</v>
      </c>
      <c r="GY71" s="16"/>
      <c r="GZ71" s="59"/>
      <c r="HA71" s="117" t="str">
        <f>IF(ISNUMBER('S1 Part 2'!BJ71),'S1 Part 2'!BJ71-IF(ISNUMBER(S1M!ED71),S1M!ED71,0), "NaN")</f>
        <v>NaN</v>
      </c>
      <c r="HB71" s="16"/>
      <c r="HC71" s="59"/>
      <c r="HD71" s="117" t="str">
        <f>IF(ISNUMBER('S1 Part 2'!BM71),'S1 Part 2'!BM71-IF(ISNUMBER(S1M!EG71),S1M!EG71,0), "NaN")</f>
        <v>NaN</v>
      </c>
      <c r="HE71" s="16"/>
      <c r="HF71" s="59"/>
      <c r="HG71" s="117" t="str">
        <f>IF(ISNUMBER('S1 Part 2'!BP71),'S1 Part 2'!BP71-SUM('S11'!EV71,'S12'!EY71,'S13'!FZ71,S1M!EJ71), "NaN")</f>
        <v>NaN</v>
      </c>
      <c r="HH71" s="16"/>
      <c r="HI71" s="59"/>
      <c r="HJ71" s="117" t="str">
        <f>IF(ISNUMBER('S1 Part 2'!BS71),'S1 Part 2'!BS71-SUM('S12'!FB71,'S13'!GC71), "NaN")</f>
        <v>NaN</v>
      </c>
      <c r="HK71" s="16"/>
      <c r="HL71" s="59"/>
      <c r="HM71" s="117" t="str">
        <f>IF(ISNUMBER('S1 Part 2'!BV71),'S1 Part 2'!BV71-SUM('S11'!EY71,'S12'!FE71,'S13'!GF71,S1M!EM71), "NaN")</f>
        <v>NaN</v>
      </c>
      <c r="HN71" s="16"/>
      <c r="HO71" s="59"/>
      <c r="HP71" s="117" t="str">
        <f>IF(ISNUMBER('S1 Part 2'!BY71),'S1 Part 2'!BY71-SUM('S11'!FB71,'S12'!FH71,'S13'!GI71,S1M!EP71), "NaN")</f>
        <v>NaN</v>
      </c>
      <c r="HQ71" s="16"/>
      <c r="HR71" s="59"/>
      <c r="HS71" s="117" t="str">
        <f>IF(ISNUMBER('S1 Part 2'!CB71),IF(ABS('S1 Part 2'!CB71-'S13'!GL71)&lt;5, 'S2'!BS71-'S13'!GL71,'S1 Part 2'!CB71-'S13'!GL71),"NaN")</f>
        <v>NaN</v>
      </c>
      <c r="HT71" s="16"/>
      <c r="HU71" s="59"/>
      <c r="HV71" s="117" t="str">
        <f>IF(ISNUMBER('S1 Part 2'!CE71),'S1 Part 2'!CE71-SUM('S11'!FE71,'S12'!FK71,'S13'!GO71,S1M!ES71), "NaN")</f>
        <v>NaN</v>
      </c>
      <c r="HW71" s="16"/>
      <c r="HX71" s="59"/>
      <c r="HY71" s="117" t="str">
        <f>IF(ISNUMBER('S1 Part 2'!CH71),'S1 Part 2'!CH71-IF(ISNUMBER(S1M!EV71),S1M!EV71,0), "NaN")</f>
        <v>NaN</v>
      </c>
      <c r="HZ71" s="16"/>
      <c r="IA71" s="59"/>
      <c r="IB71" s="117" t="str">
        <f>IF(ISNUMBER('S1 Part 2'!CK71),'S1 Part 2'!CK71-SUM('S11'!FH71,'S12'!FN71,'S13'!GR71,S1M!EY71), "NaN")</f>
        <v>NaN</v>
      </c>
      <c r="IC71" s="16"/>
      <c r="ID71" s="59"/>
      <c r="IE71" s="117" t="str">
        <f>IF(ISNUMBER('S1 Part 2'!CN71),'S1 Part 2'!CN71-IF(ISNUMBER('S13'!GU71),'S13'!GU71,0), "NaN")</f>
        <v>NaN</v>
      </c>
      <c r="IF71" s="16"/>
      <c r="IG71" s="59"/>
      <c r="IH71" s="117" t="str">
        <f>IF(ISNUMBER('S1 Part 2'!CQ71),'S1 Part 2'!CQ71-SUM('S11'!FK71,'S12'!FQ71,'S13'!GX71,S1M!FB71), "NaN")</f>
        <v>NaN</v>
      </c>
      <c r="II71" s="16"/>
      <c r="IJ71" s="59"/>
      <c r="IK71" s="117" t="str">
        <f>IF(ISNUMBER('S1 Part 2'!CT71),'S1 Part 2'!CT71-SUM('S11'!FN71,'S12'!FT71,'S13'!HA71,S1M!FE71), "NaN")</f>
        <v>NaN</v>
      </c>
      <c r="IL71" s="16"/>
      <c r="IM71" s="59"/>
      <c r="IN71" s="117" t="str">
        <f>IF(ISNUMBER('S1 Part 2'!CW71),'S1 Part 2'!CW71-SUM('S11'!FQ71,'S12'!FW71,'S13'!HD71,S1M!FH71), "NaN")</f>
        <v>NaN</v>
      </c>
      <c r="IO71" s="16"/>
      <c r="IP71" s="59"/>
      <c r="IQ71" s="117" t="str">
        <f>IF(ISNUMBER('S1 Part 2'!CZ71),'S1 Part 2'!CZ71-SUM('S11'!FT71,'S12'!FZ71,'S13'!HG71,S1M!FK71), "NaN")</f>
        <v>NaN</v>
      </c>
      <c r="IR71" s="16"/>
      <c r="IS71" s="59"/>
      <c r="IT71" s="117" t="str">
        <f>IF(ISNUMBER('S1 Part 2'!DC71),'S1 Part 2'!DC71-SUM('S1 Part 2'!Z71,'S11'!FW71,'S12'!GC71,'S13'!HM71,S1M!FN71), "NaN")</f>
        <v>NaN</v>
      </c>
      <c r="IU71" s="16"/>
      <c r="IV71" s="59"/>
      <c r="IW71" s="117" t="str">
        <f>IF(ISNUMBER('S1 Part 2'!DF71),'S1 Part 2'!DF71-SUM('S1 Part 2'!Z71,'S11'!FZ71,'S12'!GF71,'S13'!HP71,S1M!FQ71), "NaN")</f>
        <v>NaN</v>
      </c>
      <c r="IX71" s="16"/>
      <c r="IY71" s="59"/>
      <c r="IZ71" s="117" t="str">
        <f>IF(ISNUMBER('S1 Part 2'!DI71),'S1 Part 2'!DI71-SUM('S11'!GC71,'S12'!GI71,'S13'!HS71,S1M!FT71), "NaN")</f>
        <v>NaN</v>
      </c>
      <c r="JA71" s="16"/>
      <c r="JB71" s="59"/>
      <c r="JC71" s="117" t="str">
        <f>IF(ISNUMBER('S1 Part 2'!DL71),'S1 Part 2'!DL71-IF(ISNUMBER(S1M!FW71),S1M!FW71,0), "NaN")</f>
        <v>NaN</v>
      </c>
      <c r="JD71" s="16"/>
      <c r="JE71" s="59"/>
      <c r="JF71" s="117" t="str">
        <f>IF(ISNUMBER('S1 Part 2'!DO71),'S1 Part 2'!DO71-SUM('S11'!GF71,'S12'!GL71),"NaN")</f>
        <v>NaN</v>
      </c>
      <c r="JG71" s="16"/>
      <c r="JH71" s="59"/>
      <c r="JI71" s="117" t="str">
        <f>IF(ISNUMBER('S1 Part 2'!DR71),'S1 Part 2'!DR71-SUM('S11'!GI71,'S12'!GO71,'S13'!HY71,S1M!GC71), "NaN")</f>
        <v>NaN</v>
      </c>
      <c r="JJ71" s="16"/>
      <c r="JK71" s="59"/>
      <c r="JL71" s="117" t="str">
        <f>IF(ISNUMBER('S1 Part 2'!DU71),'S1 Part 2'!DU71-SUM('S11'!GL71,'S12'!GR71,'S13'!IB71,S1M!GF71), "NaN")</f>
        <v>NaN</v>
      </c>
      <c r="JM71" s="16"/>
      <c r="JN71" s="59"/>
      <c r="JO71" s="117" t="str">
        <f>IF(ISNUMBER('S1 Part 2'!DX71),'S1 Part 2'!DX71-SUM('S11'!GO71,'S12'!GU71,'S13'!IH71,S1M!GL71), "NaN")</f>
        <v>NaN</v>
      </c>
      <c r="JP71" s="16"/>
      <c r="JQ71" s="59"/>
      <c r="JR71" s="117" t="str">
        <f>IF(ISNUMBER('S1 Part 2'!EA71),'S1 Part 2'!EA71-SUM('S11'!GR71,'S12'!GX71,'S13'!IK71,S1M!GO71), "NaN")</f>
        <v>NaN</v>
      </c>
      <c r="JS71" s="16"/>
      <c r="JT71" s="59"/>
      <c r="JU71" s="117" t="str">
        <f>IF(ISNUMBER('S1 Part 2'!ED71),IF(ABS('S1 Part 2'!ED71-SUM('S11'!GU71,'S12'!HA71,'S13'!IN71,S1M!GR71))&lt;5,SUM('S1 Part 2'!ED71,'S2'!GR71), 'S1 Part 2'!ED71-SUM('S11'!GU71,'S12'!HA71,'S13'!IN71,S1M!GR71)),"NaN")</f>
        <v>NaN</v>
      </c>
      <c r="JV71" s="16"/>
      <c r="JW71" s="59"/>
      <c r="JX71" s="118" t="str">
        <f>IF(OR(ISNUMBER('S1 Part 2'!EG71),ISNUMBER('S11'!GX71),ISNUMBER('S12'!HD71),ISNUMBER('S13'!IQ71),ISNUMBER(S1M!GU71),ISNUMBER('S2'!HA71)),IF(SUM('S1 Part 2'!EG71,'S2'!HA71)&lt;&gt;0,SUM('S1 Part 2'!EG71,'S2'!HA71),'S1 Part 2'!EG71-SUM('S11'!GX71,'S12'!HD71,'S13'!IQ71,S1M!GU71)),"NaN")</f>
        <v>NaN</v>
      </c>
      <c r="JY71" s="16"/>
      <c r="JZ71" s="76"/>
      <c r="KA71" s="131" t="str">
        <f>IF(SUM('EMP(persons)'!$E71,'EMP(persons)'!$H71,'EMP(persons)'!$K71,'EMP(persons)'!$N71)=0,"NaN",'EMP(persons)'!$B71-SUM('EMP(persons)'!$E71,'EMP(persons)'!$H71,'EMP(persons)'!$K71,'EMP(persons)'!$N71))</f>
        <v>NaN</v>
      </c>
      <c r="KB71" s="16"/>
      <c r="KC71" s="59"/>
      <c r="KD71" s="131" t="str">
        <f>IF(SUM('EMP(persons)'!Q71,'EMP(persons)'!T71)=0,"NaN",'EMP(persons)'!N71-SUM('EMP(persons)'!Q71,'EMP(persons)'!T71))</f>
        <v>NaN</v>
      </c>
      <c r="KE71" s="16"/>
      <c r="KF71" s="59"/>
      <c r="KG71" s="131" t="str">
        <f>IF(SUM('EMP(hours worked)'!$E71,'EMP(hours worked)'!$H71,'EMP(hours worked)'!$K71,'EMP(hours worked)'!$N71)=0,"NaN",'EMP(hours worked)'!$B71-SUM('EMP(hours worked)'!$E71,'EMP(hours worked)'!$H71,'EMP(hours worked)'!$K71,'EMP(hours worked)'!$N71))</f>
        <v>NaN</v>
      </c>
      <c r="KH71" s="16"/>
      <c r="KI71" s="59"/>
      <c r="KJ71" s="131" t="str">
        <f>IF(SUM('EMP(hours worked)'!Q71,'EMP(hours worked)'!T71)=0,"NaN",'EMP(hours worked)'!N71-SUM('EMP(hours worked)'!Q70,'EMP(hours worked)'!T71))</f>
        <v>NaN</v>
      </c>
      <c r="KK71" s="16"/>
      <c r="KL71" s="59"/>
    </row>
    <row r="72" spans="1:298" s="32" customFormat="1" ht="10.5" x14ac:dyDescent="0.25">
      <c r="A72" s="115" t="s">
        <v>744</v>
      </c>
      <c r="B72" s="117" t="str">
        <f>IF(ISNUMBER('S1 Part 1'!B72),'S1 Part 1'!B72-SUM('S11'!B72,'S12'!B72,'S13'!B72,S1M!B72), "NaN")</f>
        <v>NaN</v>
      </c>
      <c r="C72" s="16"/>
      <c r="D72" s="59"/>
      <c r="E72" s="117" t="str">
        <f>IF(ISNUMBER('S1 Part 1'!E72),'S1 Part 1'!E72-SUM('S13'!E72,S1M!E72), "NaN")</f>
        <v>NaN</v>
      </c>
      <c r="F72" s="16"/>
      <c r="G72" s="59"/>
      <c r="H72" s="117" t="str">
        <f>IF(ISNUMBER('S1 Part 1'!H72),'S1 Part 1'!H72-SUM('S13'!H72,S1M!H72), "NaN")</f>
        <v>NaN</v>
      </c>
      <c r="I72" s="16"/>
      <c r="J72" s="59"/>
      <c r="K72" s="117" t="str">
        <f>IF(ISNUMBER('S1 Part 1'!K72),'S1 Part 1'!K72-'S13'!K72, "NaN")</f>
        <v>NaN</v>
      </c>
      <c r="L72" s="16"/>
      <c r="M72" s="59"/>
      <c r="N72" s="117" t="str">
        <f>IF(ISNUMBER('S1 Part 1'!N72),'S1 Part 1'!N72-SUM('S11'!E72,'S12'!E72,'S13'!N72,S1M!K72), "NaN")</f>
        <v>NaN</v>
      </c>
      <c r="O72" s="16"/>
      <c r="P72" s="59"/>
      <c r="Q72" s="117" t="str">
        <f>IF(ISNUMBER('S1 Part 1'!Q72),'S1 Part 1'!Q72-SUM('S11'!H72,'S12'!H72,'S13'!Q72,S1M!N72), "NaN")</f>
        <v>NaN</v>
      </c>
      <c r="R72" s="16"/>
      <c r="S72" s="59"/>
      <c r="T72" s="117" t="str">
        <f>IF(ISNUMBER('S1 Part 1'!T72),'S1 Part 1'!T72-SUM('S11'!K72,'S12'!K72,'S13'!T72,S1M!Q72), "NaN")</f>
        <v>NaN</v>
      </c>
      <c r="U72" s="16"/>
      <c r="V72" s="59"/>
      <c r="W72" s="117" t="str">
        <f>IF(ISNUMBER('S1 Part 1'!W72),'S1 Part 1'!W72-SUM('S11'!N72,'S12'!N72,'S13'!W72,S1M!T72), "NaN")</f>
        <v>NaN</v>
      </c>
      <c r="X72" s="16"/>
      <c r="Y72" s="59"/>
      <c r="Z72" s="117" t="str">
        <f>IF(ISNUMBER('S1 Part 1'!Z72),'S1 Part 1'!Z72-SUM('S11'!Q72,'S12'!Q72,'S13'!Z72,S1M!W72,S1N!B72), "NaN")</f>
        <v>NaN</v>
      </c>
      <c r="AA72" s="16"/>
      <c r="AB72" s="59"/>
      <c r="AC72" s="117" t="str">
        <f>IF(ISNUMBER('S1 Part 1'!AC72),'S1 Part 1'!AC72-S1N!E72, "NaN")</f>
        <v>NaN</v>
      </c>
      <c r="AD72" s="16"/>
      <c r="AE72" s="59"/>
      <c r="AF72" s="117" t="str">
        <f>IF(ISNUMBER('S1 Part 1'!AF72),'S1 Part 1'!AF72-SUM('S11'!T72,'S12'!T72,'S13'!AC72,S1M!Z72,0), "NaN")</f>
        <v>NaN</v>
      </c>
      <c r="AG72" s="16"/>
      <c r="AH72" s="59"/>
      <c r="AI72" s="117" t="str">
        <f>IF(ISNUMBER('S1 Part 1'!AI72),'S1 Part 1'!AI72-'S13'!AF72, "NaN")</f>
        <v>NaN</v>
      </c>
      <c r="AJ72" s="16"/>
      <c r="AK72" s="59"/>
      <c r="AL72" s="117" t="str">
        <f>IF(ISNUMBER('S1 Part 1'!AL72),'S1 Part 1'!AL72-IF(ISNUMBER('S13'!AI72),'S13'!AI72,0), "NaN")</f>
        <v>NaN</v>
      </c>
      <c r="AM72" s="16"/>
      <c r="AN72" s="59"/>
      <c r="AO72" s="117" t="str">
        <f>IF(ISNUMBER('S1 Part 1'!AO72),'S1 Part 1'!AO72-IF(ISNUMBER('S13'!AL72),'S13'!AL72,0), "NaN")</f>
        <v>NaN</v>
      </c>
      <c r="AP72" s="16"/>
      <c r="AQ72" s="59"/>
      <c r="AR72" s="117" t="str">
        <f>IF(ISNUMBER('S1 Part 1'!AR72),'S1 Part 1'!AR72-SUM('S11'!W72,'S12'!W72,'S13'!AO72,S1M!AC72), "NaN")</f>
        <v>NaN</v>
      </c>
      <c r="AS72" s="16"/>
      <c r="AT72" s="59"/>
      <c r="AU72" s="117" t="str">
        <f>IF(ISNUMBER('S1 Part 1'!AU72),'S1 Part 1'!AU72-SUM('S11'!Z72,'S12'!Z72,'S13'!AR72,S1M!AF72), "NaN")</f>
        <v>NaN</v>
      </c>
      <c r="AV72" s="16"/>
      <c r="AW72" s="59"/>
      <c r="AX72" s="117" t="str">
        <f>IF(ISNUMBER('S1 Part 1'!AX72),'S1 Part 1'!AX72-SUM('S11'!AC72,'S12'!AC72,'S13'!AU72,S1M!AI72), "NaN")</f>
        <v>NaN</v>
      </c>
      <c r="AY72" s="16"/>
      <c r="AZ72" s="59"/>
      <c r="BA72" s="117" t="str">
        <f>IF(ISNUMBER('S1 Part 1'!BA72),'S1 Part 1'!BA72-SUM('S11'!AF72,'S12'!AF72), "NaN")</f>
        <v>NaN</v>
      </c>
      <c r="BB72" s="16"/>
      <c r="BC72" s="59"/>
      <c r="BD72" s="117" t="str">
        <f>IF(ISNUMBER('S1 Part 1'!BD72),'S1 Part 1'!BD72-SUM('S11'!AI72,'S12'!AI72), "NaN")</f>
        <v>NaN</v>
      </c>
      <c r="BE72" s="16"/>
      <c r="BF72" s="59"/>
      <c r="BG72" s="117" t="str">
        <f>IF(SUM('S11'!AL72,'S11'!AO72,'S12'!AL72,'S12'!AO72)=0,"NaN",'S1 Part 1'!BD72-SUM('S11'!AL72,'S11'!AO72,'S12'!AL72,'S12'!AO72))</f>
        <v>NaN</v>
      </c>
      <c r="BH72" s="16"/>
      <c r="BI72" s="59"/>
      <c r="BJ72" s="117" t="str">
        <f>IF(SUM('S11'!AR72,'S11'!AU72,'S12'!AR72,'S12'!AU72)=0,"NaN",'S1 Part 1'!BD72-SUM('S11'!AR72,'S11'!AU72,'S12'!AR72,'S12'!AU72))</f>
        <v>NaN</v>
      </c>
      <c r="BK72" s="16"/>
      <c r="BL72" s="59"/>
      <c r="BM72" s="117" t="str">
        <f>IF(ISNUMBER('S1 Part 1'!BD72),'S2'!ED72-'S1 Part 1'!BD72, "NaN")</f>
        <v>NaN</v>
      </c>
      <c r="BN72" s="16"/>
      <c r="BO72" s="59"/>
      <c r="BP72" s="117" t="str">
        <f>IF(ISNUMBER('S1 Part 1'!BG72),'S1 Part 1'!BG72-SUM('S11'!AX72,'S12'!AX72,'S13'!AX72), "NaN")</f>
        <v>NaN</v>
      </c>
      <c r="BQ72" s="16"/>
      <c r="BR72" s="59"/>
      <c r="BS72" s="117" t="str">
        <f>IF(ISNUMBER('S1 Part 1'!BJ72),'S1 Part 1'!BJ72-SUM('S11'!BA72,'S12'!BA72,'S13'!BA72,S1M!AL72), "NaN")</f>
        <v>NaN</v>
      </c>
      <c r="BT72" s="16"/>
      <c r="BU72" s="59"/>
      <c r="BV72" s="117" t="str">
        <f>IF(ISNUMBER('S1 Part 1'!BM72),'S1 Part 1'!BM72-SUM('S11'!BD72,'S12'!BD72,'S13'!BD72,S1M!AO72), "NaN")</f>
        <v>NaN</v>
      </c>
      <c r="BW72" s="16"/>
      <c r="BX72" s="59"/>
      <c r="BY72" s="117" t="str">
        <f>IF(ISNUMBER('S1 Part 1'!BP72),'S1 Part 1'!BP72-SUM('S11'!BG72,'S12'!BG72,'S13'!BG72,S1M!AR72), "NaN")</f>
        <v>NaN</v>
      </c>
      <c r="BZ72" s="16"/>
      <c r="CA72" s="59"/>
      <c r="CB72" s="117" t="str">
        <f>IF(ISNUMBER('S1 Part 1'!BS72),'S1 Part 1'!BS72-SUM('S11'!BJ72,'S12'!BJ72,'S13'!BJ72,S1M!AU72), "NaN")</f>
        <v>NaN</v>
      </c>
      <c r="CC72" s="16"/>
      <c r="CD72" s="59"/>
      <c r="CE72" s="117" t="str">
        <f>IF(ISNUMBER('S1 Part 1'!BV72),'S1 Part 1'!BV72-S1M!AX72, "NaN")</f>
        <v>NaN</v>
      </c>
      <c r="CF72" s="16"/>
      <c r="CG72" s="59"/>
      <c r="CH72" s="117" t="str">
        <f>IF(ISNUMBER('S1 Part 1'!BY72),'S1 Part 1'!BY72-SUM('S11'!BM72,'S12'!BM72,'S13'!BM72,S1M!BA72), "NaN")</f>
        <v>NaN</v>
      </c>
      <c r="CI72" s="16"/>
      <c r="CJ72" s="59"/>
      <c r="CK72" s="117" t="str">
        <f>IF(ISNUMBER('S1 Part 1'!CB72),'S1 Part 1'!CB72-SUM('S13'!BP72,S1M!BD72), "NaN")</f>
        <v>NaN</v>
      </c>
      <c r="CL72" s="16"/>
      <c r="CM72" s="59"/>
      <c r="CN72" s="117" t="str">
        <f>IF(ISNUMBER('S1 Part 1'!CK72),'S1 Part 1'!CK72-SUM('S11'!BP72,'S12'!BP72,'S13'!BY72,S1M!BG72), "NaN")</f>
        <v>NaN</v>
      </c>
      <c r="CO72" s="16"/>
      <c r="CP72" s="59"/>
      <c r="CQ72" s="117" t="str">
        <f>IF(ISNUMBER('S1 Part 1'!CN72),'S1 Part 1'!CN72-SUM('S11'!BS72,'S12'!BS72,'S13'!CB72,S1M!BJ72), "NaN")</f>
        <v>NaN</v>
      </c>
      <c r="CR72" s="16"/>
      <c r="CS72" s="59"/>
      <c r="CT72" s="117" t="str">
        <f>IF(ISNUMBER('S1 Part 1'!CQ72),'S1 Part 1'!CQ72-SUM('S12'!BV72,'S13'!CE72), "NaN")</f>
        <v>NaN</v>
      </c>
      <c r="CU72" s="16"/>
      <c r="CV72" s="59"/>
      <c r="CW72" s="117" t="str">
        <f>IF(ISNUMBER('S1 Part 1'!CT72),'S1 Part 1'!CT72-SUM('S11'!BV72,'S12'!BY72,'S13'!CH72,S1M!BM72), "NaN")</f>
        <v>NaN</v>
      </c>
      <c r="CX72" s="16"/>
      <c r="CY72" s="59"/>
      <c r="CZ72" s="117" t="str">
        <f>IF(ISNUMBER('S1 Part 1'!CW72),IF(ABS('S1 Part 1'!CW72-'S13'!CK72)&lt;5, 'S2'!FK72-'S13'!CK72,'S1 Part 1'!CW72-'S13'!CK72),"NaN")</f>
        <v>NaN</v>
      </c>
      <c r="DA72" s="16"/>
      <c r="DB72" s="59"/>
      <c r="DC72" s="117" t="str">
        <f>IF(ISNUMBER('S1 Part 1'!CZ72),IF(ABS('S1 Part 1'!CZ72-'S13'!CN72)&lt;5, 'S2'!FN72-'S13'!CN72,'S1 Part 1'!CZ72-'S13'!CN72),"NaN")</f>
        <v>NaN</v>
      </c>
      <c r="DD72" s="16"/>
      <c r="DE72" s="59"/>
      <c r="DF72" s="117" t="str">
        <f>IF(ISNUMBER('S1 Part 1'!DC72),'S1 Part 1'!DC72-SUM('S11'!BY72,'S12'!CB72,'S13'!CQ72,S1M!BP72), "NaN")</f>
        <v>NaN</v>
      </c>
      <c r="DG72" s="16"/>
      <c r="DH72" s="59"/>
      <c r="DI72" s="117" t="str">
        <f>IF(ISNUMBER('S1 Part 1'!DF72),IF(('S1 Part 1'!DF72-'S13'!CT72)&lt;5,'S2'!FT72-'S13'!CT72,'S1 Part 1'!DF72-'S13'!CT72),"NaN")</f>
        <v>NaN</v>
      </c>
      <c r="DJ72" s="16"/>
      <c r="DK72" s="59"/>
      <c r="DL72" s="117" t="str">
        <f>IF(ISNUMBER('S1 Part 1'!DI72),'S1 Part 1'!DI72-SUM('S11'!CB72,'S12'!CE72,'S13'!CW72,S1M!BS72), "NaN")</f>
        <v>NaN</v>
      </c>
      <c r="DM72" s="16"/>
      <c r="DN72" s="59"/>
      <c r="DO72" s="117" t="str">
        <f>IF(ISNUMBER('S1 Part 1'!DL72),'S1 Part 1'!DL72-SUM('S11'!CE72,'S12'!CH72,'S13'!CZ72,S1M!BV72), "NaN")</f>
        <v>NaN</v>
      </c>
      <c r="DP72" s="16"/>
      <c r="DQ72" s="59"/>
      <c r="DR72" s="117" t="str">
        <f>IF(ISNUMBER('S1 Part 1'!DO72),'S1 Part 1'!DO72-SUM('S11'!CH72,'S12'!CK72,S1M!BY72), "NaN")</f>
        <v>NaN</v>
      </c>
      <c r="DS72" s="16"/>
      <c r="DT72" s="59"/>
      <c r="DU72" s="117" t="str">
        <f>IF(ISNUMBER('S1 Part 1'!DR72),'S1 Part 1'!DR72-SUM('S11'!CK72,'S12'!CN72,'S13'!DC72,S1M!CB72), "NaN")</f>
        <v>NaN</v>
      </c>
      <c r="DV72" s="16"/>
      <c r="DW72" s="59"/>
      <c r="DX72" s="117" t="str">
        <f>IF(ISNUMBER('S1 Part 1'!DU72),'S1 Part 1'!DU72-IF(ISNUMBER('S13'!DF72),'S13'!DF72,0), "NaN")</f>
        <v>NaN</v>
      </c>
      <c r="DY72" s="16"/>
      <c r="DZ72" s="59"/>
      <c r="EA72" s="117" t="str">
        <f>IF(ISNUMBER('S1 Part 1'!DX72),'S1 Part 1'!DX72-SUM('S11'!CN72,'S12'!CQ72,'S13'!DI72,S1M!CE72), "NaN")</f>
        <v>NaN</v>
      </c>
      <c r="EB72" s="16"/>
      <c r="EC72" s="59"/>
      <c r="ED72" s="117" t="str">
        <f>IF(ISNUMBER('S1 Part 1'!EA72),'S1 Part 1'!EA72-SUM('S11'!CQ72,'S12'!CT72,'S13'!DL72,S1M!CH72), "NaN")</f>
        <v>NaN</v>
      </c>
      <c r="EE72" s="16"/>
      <c r="EF72" s="59"/>
      <c r="EG72" s="117" t="str">
        <f>IF(ISNUMBER('S1 Part 1'!ED72),IF(ABS('S1 Part 1'!ED72-SUM('S11'!CT72,'S12'!CW72,'S13'!DO72,S1M!CK72))&lt;5,SUM('S1 Part 1'!ED72,'S2'!CQ72),'S1 Part 1'!ED72-SUM('S11'!CT72,'S12'!CW72,'S13'!DO72,S1M!CK72)), "NaN")</f>
        <v>NaN</v>
      </c>
      <c r="EH72" s="16"/>
      <c r="EI72" s="76"/>
      <c r="EJ72" s="116" t="str">
        <f>IF(ISNUMBER('S1 Part 2'!B72),'S1 Part 2'!B72-SUM('S11'!CW72,'S12'!CZ72,'S13'!DU72,S1M!CN72),"NaN")</f>
        <v>NaN</v>
      </c>
      <c r="EK72" s="16"/>
      <c r="EL72" s="59"/>
      <c r="EM72" s="117" t="str">
        <f>IF(ISNUMBER('S1 Part 2'!E72),'S1 Part 2'!E72-S1M!CQ72, "NaN")</f>
        <v>NaN</v>
      </c>
      <c r="EN72" s="16"/>
      <c r="EO72" s="59"/>
      <c r="EP72" s="117" t="str">
        <f>IF(ISNUMBER('S1 Part 2'!H72),'S1 Part 2'!H72-'S13'!EA72, "NaN")</f>
        <v>NaN</v>
      </c>
      <c r="EQ72" s="16"/>
      <c r="ER72" s="59"/>
      <c r="ES72" s="117" t="str">
        <f>IF(ISNUMBER('S1 Part 2'!K72),'S1 Part 2'!K72-'S13'!ED72, "NaN")</f>
        <v>NaN</v>
      </c>
      <c r="ET72" s="16"/>
      <c r="EU72" s="59"/>
      <c r="EV72" s="117" t="str">
        <f>IF(ISNUMBER('S1 Part 2'!N72),'S1 Part 2'!N72-'S13'!EJ72, "NaN")</f>
        <v>NaN</v>
      </c>
      <c r="EW72" s="16"/>
      <c r="EX72" s="59"/>
      <c r="EY72" s="117" t="str">
        <f>IF(ISNUMBER('S1 Part 2'!Q72),'S1 Part 2'!Q72-SUM('S11'!CZ72,'S12'!DC72,'S13'!EM72,S1M!CT72,S1N!H72), "NaN")</f>
        <v>NaN</v>
      </c>
      <c r="EZ72" s="16"/>
      <c r="FA72" s="59"/>
      <c r="FB72" s="117" t="str">
        <f>IF(ISNUMBER('S1 Part 2'!T72),'S1 Part 2'!T72-S1N!K72, "NaN")</f>
        <v>NaN</v>
      </c>
      <c r="FC72" s="16"/>
      <c r="FD72" s="59"/>
      <c r="FE72" s="117" t="str">
        <f>IF(ISNUMBER('S1 Part 2'!W72),'S1 Part 2'!W72-SUM('S11'!DC72,'S12'!DF72,'S13'!EP72,S1M!CW72), "NaN")</f>
        <v>NaN</v>
      </c>
      <c r="FF72" s="16"/>
      <c r="FG72" s="59"/>
      <c r="FH72" s="117" t="str">
        <f>IF(ISNUMBER('S1 Part 2'!Z72),'S1 Part 2'!Z72-S1N!N72, "NaN")</f>
        <v>NaN</v>
      </c>
      <c r="FI72" s="16"/>
      <c r="FJ72" s="59"/>
      <c r="FK72" s="117" t="str">
        <f>IF(ISNUMBER('S1 Part 2'!AC72),'S1 Part 2'!AC72-SUM('S11'!DF72,'S12'!DI72,'S13'!ES72,S1M!CZ72), "NaN")</f>
        <v>NaN</v>
      </c>
      <c r="FL72" s="16"/>
      <c r="FM72" s="59"/>
      <c r="FN72" s="117" t="str">
        <f>IF(ISNUMBER('S1 Part 2'!AF72),'S1 Part 2'!AF72-SUM('S11'!DI72,'S12'!DL72,'S13'!EV72,S1M!DC72), "NaN")</f>
        <v>NaN</v>
      </c>
      <c r="FO72" s="16"/>
      <c r="FP72" s="59"/>
      <c r="FQ72" s="117" t="str">
        <f>IF(ISNUMBER('S1 Part 2'!AI72),'S1 Part 2'!AI72-SUM('S11'!DL72,'S12'!DO72,'S13'!EY72,S1M!DF72), "NaN")</f>
        <v>NaN</v>
      </c>
      <c r="FR72" s="16"/>
      <c r="FS72" s="59"/>
      <c r="FT72" s="117" t="str">
        <f>IF(ISNUMBER('S1 Part 2'!AL72),'S1 Part 2'!AL72-SUM('S11'!DO72,'S12'!DR72,'S13'!FB72,S1M!DI72), "NaN")</f>
        <v>NaN</v>
      </c>
      <c r="FU72" s="16"/>
      <c r="FV72" s="59"/>
      <c r="FW72" s="117" t="str">
        <f>IF(ISNUMBER('S1 Part 2'!AO72),'S1 Part 2'!AO72-SUM('S11'!DR72,'S12'!DU72,'S13'!FE72,S1M!DL72), "NaN")</f>
        <v>NaN</v>
      </c>
      <c r="FX72" s="16"/>
      <c r="FY72" s="59"/>
      <c r="FZ72" s="117" t="str">
        <f>IF(SUM('S11'!DU72,'S11'!DX72,'S12'!DX72,'S12'!EA72)=0,"NaN",'S1 Part 2'!AO72-SUM('S11'!DU72,'S11'!DX72,'S12'!DX72,'S12'!EA72,'S13'!FE72,S1M!DL72))</f>
        <v>NaN</v>
      </c>
      <c r="GA72" s="16"/>
      <c r="GB72" s="59"/>
      <c r="GC72" s="117" t="str">
        <f>IF(SUM('S11'!EA72,'S11'!ED72,'S12'!ED72,'S12'!EG72)=0,"NaN",'S1 Part 2'!AO72-SUM('S11'!EA72,'S11'!ED72,'S12'!ED72,'S12'!EG72,'S13'!FE72,S1M!DL72))</f>
        <v>NaN</v>
      </c>
      <c r="GD72" s="16"/>
      <c r="GE72" s="59"/>
      <c r="GF72" s="117" t="str">
        <f>IF(ISNUMBER('S1 Part 2'!AO72),'S2'!AL72-'S1 Part 2'!AO72, "NaN")</f>
        <v>NaN</v>
      </c>
      <c r="GG72" s="16"/>
      <c r="GH72" s="59"/>
      <c r="GI72" s="117" t="str">
        <f>IF(ISNUMBER('S1 Part 2'!AR72),'S1 Part 2'!AR72-SUM('S11'!EG72,'S12'!EJ72,'S13'!FH72,S1M!DO72), "NaN")</f>
        <v>NaN</v>
      </c>
      <c r="GJ72" s="16"/>
      <c r="GK72" s="59"/>
      <c r="GL72" s="117" t="str">
        <f>IF(ISNUMBER('S1 Part 2'!AU72),'S1 Part 2'!AU72-SUM('S11'!EJ72,'S12'!EM72,'S13'!FK72,S1M!DR72), "NaN")</f>
        <v>NaN</v>
      </c>
      <c r="GM72" s="16"/>
      <c r="GN72" s="59"/>
      <c r="GO72" s="117" t="str">
        <f>IF(ISNUMBER('S1 Part 2'!AX72),'S1 Part 2'!AX72-SUM('S11'!EM72,'S12'!EP72,'S13'!FN72,S1M!DU72), "NaN")</f>
        <v>NaN</v>
      </c>
      <c r="GP72" s="16"/>
      <c r="GQ72" s="59"/>
      <c r="GR72" s="117" t="str">
        <f>IF(ISNUMBER('S1 Part 2'!BA72),'S1 Part 2'!BA72-IF(ISNUMBER('S13'!FQ72),'S13'!FQ72,0), "NaN")</f>
        <v>NaN</v>
      </c>
      <c r="GS72" s="16"/>
      <c r="GT72" s="59"/>
      <c r="GU72" s="117" t="str">
        <f>IF(ISNUMBER('S1 Part 2'!BD72),'S1 Part 2'!BD72-SUM('S11'!EP72,'S12'!ES72,'S13'!FT72,S1M!DX72), "NaN")</f>
        <v>NaN</v>
      </c>
      <c r="GV72" s="16"/>
      <c r="GW72" s="59"/>
      <c r="GX72" s="117" t="str">
        <f>IF(ISNUMBER('S1 Part 2'!BG72),'S1 Part 2'!BG72-SUM('S11'!ES72,'S12'!EV72,'S13'!FW72,S1M!EA72), "NaN")</f>
        <v>NaN</v>
      </c>
      <c r="GY72" s="16"/>
      <c r="GZ72" s="59"/>
      <c r="HA72" s="117" t="str">
        <f>IF(ISNUMBER('S1 Part 2'!BJ72),'S1 Part 2'!BJ72-IF(ISNUMBER(S1M!ED72),S1M!ED72,0), "NaN")</f>
        <v>NaN</v>
      </c>
      <c r="HB72" s="16"/>
      <c r="HC72" s="59"/>
      <c r="HD72" s="117" t="str">
        <f>IF(ISNUMBER('S1 Part 2'!BM72),'S1 Part 2'!BM72-IF(ISNUMBER(S1M!EG72),S1M!EG72,0), "NaN")</f>
        <v>NaN</v>
      </c>
      <c r="HE72" s="16"/>
      <c r="HF72" s="59"/>
      <c r="HG72" s="117" t="str">
        <f>IF(ISNUMBER('S1 Part 2'!BP72),'S1 Part 2'!BP72-SUM('S11'!EV72,'S12'!EY72,'S13'!FZ72,S1M!EJ72), "NaN")</f>
        <v>NaN</v>
      </c>
      <c r="HH72" s="16"/>
      <c r="HI72" s="59"/>
      <c r="HJ72" s="117" t="str">
        <f>IF(ISNUMBER('S1 Part 2'!BS72),'S1 Part 2'!BS72-SUM('S12'!FB72,'S13'!GC72), "NaN")</f>
        <v>NaN</v>
      </c>
      <c r="HK72" s="16"/>
      <c r="HL72" s="59"/>
      <c r="HM72" s="117" t="str">
        <f>IF(ISNUMBER('S1 Part 2'!BV72),'S1 Part 2'!BV72-SUM('S11'!EY72,'S12'!FE72,'S13'!GF72,S1M!EM72), "NaN")</f>
        <v>NaN</v>
      </c>
      <c r="HN72" s="16"/>
      <c r="HO72" s="59"/>
      <c r="HP72" s="117" t="str">
        <f>IF(ISNUMBER('S1 Part 2'!BY72),'S1 Part 2'!BY72-SUM('S11'!FB72,'S12'!FH72,'S13'!GI72,S1M!EP72), "NaN")</f>
        <v>NaN</v>
      </c>
      <c r="HQ72" s="16"/>
      <c r="HR72" s="59"/>
      <c r="HS72" s="117" t="str">
        <f>IF(ISNUMBER('S1 Part 2'!CB72),IF(ABS('S1 Part 2'!CB72-'S13'!GL72)&lt;5, 'S2'!BS72-'S13'!GL72,'S1 Part 2'!CB72-'S13'!GL72),"NaN")</f>
        <v>NaN</v>
      </c>
      <c r="HT72" s="16"/>
      <c r="HU72" s="59"/>
      <c r="HV72" s="117" t="str">
        <f>IF(ISNUMBER('S1 Part 2'!CE72),'S1 Part 2'!CE72-SUM('S11'!FE72,'S12'!FK72,'S13'!GO72,S1M!ES72), "NaN")</f>
        <v>NaN</v>
      </c>
      <c r="HW72" s="16"/>
      <c r="HX72" s="59"/>
      <c r="HY72" s="117" t="str">
        <f>IF(ISNUMBER('S1 Part 2'!CH72),'S1 Part 2'!CH72-IF(ISNUMBER(S1M!EV72),S1M!EV72,0), "NaN")</f>
        <v>NaN</v>
      </c>
      <c r="HZ72" s="16"/>
      <c r="IA72" s="59"/>
      <c r="IB72" s="117" t="str">
        <f>IF(ISNUMBER('S1 Part 2'!CK72),'S1 Part 2'!CK72-SUM('S11'!FH72,'S12'!FN72,'S13'!GR72,S1M!EY72), "NaN")</f>
        <v>NaN</v>
      </c>
      <c r="IC72" s="16"/>
      <c r="ID72" s="59"/>
      <c r="IE72" s="117" t="str">
        <f>IF(ISNUMBER('S1 Part 2'!CN72),'S1 Part 2'!CN72-IF(ISNUMBER('S13'!GU72),'S13'!GU72,0), "NaN")</f>
        <v>NaN</v>
      </c>
      <c r="IF72" s="16"/>
      <c r="IG72" s="59"/>
      <c r="IH72" s="117" t="str">
        <f>IF(ISNUMBER('S1 Part 2'!CQ72),'S1 Part 2'!CQ72-SUM('S11'!FK72,'S12'!FQ72,'S13'!GX72,S1M!FB72), "NaN")</f>
        <v>NaN</v>
      </c>
      <c r="II72" s="16"/>
      <c r="IJ72" s="59"/>
      <c r="IK72" s="117" t="str">
        <f>IF(ISNUMBER('S1 Part 2'!CT72),'S1 Part 2'!CT72-SUM('S11'!FN72,'S12'!FT72,'S13'!HA72,S1M!FE72), "NaN")</f>
        <v>NaN</v>
      </c>
      <c r="IL72" s="16"/>
      <c r="IM72" s="59"/>
      <c r="IN72" s="117" t="str">
        <f>IF(ISNUMBER('S1 Part 2'!CW72),'S1 Part 2'!CW72-SUM('S11'!FQ72,'S12'!FW72,'S13'!HD72,S1M!FH72), "NaN")</f>
        <v>NaN</v>
      </c>
      <c r="IO72" s="16"/>
      <c r="IP72" s="59"/>
      <c r="IQ72" s="117" t="str">
        <f>IF(ISNUMBER('S1 Part 2'!CZ72),'S1 Part 2'!CZ72-SUM('S11'!FT72,'S12'!FZ72,'S13'!HG72,S1M!FK72), "NaN")</f>
        <v>NaN</v>
      </c>
      <c r="IR72" s="16"/>
      <c r="IS72" s="59"/>
      <c r="IT72" s="117" t="str">
        <f>IF(ISNUMBER('S1 Part 2'!DC72),'S1 Part 2'!DC72-SUM('S1 Part 2'!Z72,'S11'!FW72,'S12'!GC72,'S13'!HM72,S1M!FN72), "NaN")</f>
        <v>NaN</v>
      </c>
      <c r="IU72" s="16"/>
      <c r="IV72" s="59"/>
      <c r="IW72" s="117" t="str">
        <f>IF(ISNUMBER('S1 Part 2'!DF72),'S1 Part 2'!DF72-SUM('S1 Part 2'!Z72,'S11'!FZ72,'S12'!GF72,'S13'!HP72,S1M!FQ72), "NaN")</f>
        <v>NaN</v>
      </c>
      <c r="IX72" s="16"/>
      <c r="IY72" s="59"/>
      <c r="IZ72" s="117" t="str">
        <f>IF(ISNUMBER('S1 Part 2'!DI72),'S1 Part 2'!DI72-SUM('S11'!GC72,'S12'!GI72,'S13'!HS72,S1M!FT72), "NaN")</f>
        <v>NaN</v>
      </c>
      <c r="JA72" s="16"/>
      <c r="JB72" s="59"/>
      <c r="JC72" s="117" t="str">
        <f>IF(ISNUMBER('S1 Part 2'!DL72),'S1 Part 2'!DL72-IF(ISNUMBER(S1M!FW72),S1M!FW72,0), "NaN")</f>
        <v>NaN</v>
      </c>
      <c r="JD72" s="16"/>
      <c r="JE72" s="59"/>
      <c r="JF72" s="117" t="str">
        <f>IF(ISNUMBER('S1 Part 2'!DO72),'S1 Part 2'!DO72-SUM('S11'!GF72,'S12'!GL72),"NaN")</f>
        <v>NaN</v>
      </c>
      <c r="JG72" s="16"/>
      <c r="JH72" s="59"/>
      <c r="JI72" s="117" t="str">
        <f>IF(ISNUMBER('S1 Part 2'!DR72),'S1 Part 2'!DR72-SUM('S11'!GI72,'S12'!GO72,'S13'!HY72,S1M!GC72), "NaN")</f>
        <v>NaN</v>
      </c>
      <c r="JJ72" s="16"/>
      <c r="JK72" s="59"/>
      <c r="JL72" s="117" t="str">
        <f>IF(ISNUMBER('S1 Part 2'!DU72),'S1 Part 2'!DU72-SUM('S11'!GL72,'S12'!GR72,'S13'!IB72,S1M!GF72), "NaN")</f>
        <v>NaN</v>
      </c>
      <c r="JM72" s="16"/>
      <c r="JN72" s="59"/>
      <c r="JO72" s="117" t="str">
        <f>IF(ISNUMBER('S1 Part 2'!DX72),'S1 Part 2'!DX72-SUM('S11'!GO72,'S12'!GU72,'S13'!IH72,S1M!GL72), "NaN")</f>
        <v>NaN</v>
      </c>
      <c r="JP72" s="16"/>
      <c r="JQ72" s="59"/>
      <c r="JR72" s="117" t="str">
        <f>IF(ISNUMBER('S1 Part 2'!EA72),'S1 Part 2'!EA72-SUM('S11'!GR72,'S12'!GX72,'S13'!IK72,S1M!GO72), "NaN")</f>
        <v>NaN</v>
      </c>
      <c r="JS72" s="16"/>
      <c r="JT72" s="59"/>
      <c r="JU72" s="117" t="str">
        <f>IF(ISNUMBER('S1 Part 2'!ED72),IF(ABS('S1 Part 2'!ED72-SUM('S11'!GU72,'S12'!HA72,'S13'!IN72,S1M!GR72))&lt;5,SUM('S1 Part 2'!ED72,'S2'!GR72), 'S1 Part 2'!ED72-SUM('S11'!GU72,'S12'!HA72,'S13'!IN72,S1M!GR72)),"NaN")</f>
        <v>NaN</v>
      </c>
      <c r="JV72" s="16"/>
      <c r="JW72" s="59"/>
      <c r="JX72" s="118" t="str">
        <f>IF(OR(ISNUMBER('S1 Part 2'!EG72),ISNUMBER('S11'!GX72),ISNUMBER('S12'!HD72),ISNUMBER('S13'!IQ72),ISNUMBER(S1M!GU72),ISNUMBER('S2'!HA72)),IF(SUM('S1 Part 2'!EG72,'S2'!HA72)&lt;&gt;0,SUM('S1 Part 2'!EG72,'S2'!HA72),'S1 Part 2'!EG72-SUM('S11'!GX72,'S12'!HD72,'S13'!IQ72,S1M!GU72)),"NaN")</f>
        <v>NaN</v>
      </c>
      <c r="JY72" s="16"/>
      <c r="JZ72" s="76"/>
      <c r="KA72" s="131" t="str">
        <f>IF(SUM('EMP(persons)'!$E72,'EMP(persons)'!$H72,'EMP(persons)'!$K72,'EMP(persons)'!$N72)=0,"NaN",'EMP(persons)'!$B72-SUM('EMP(persons)'!$E72,'EMP(persons)'!$H72,'EMP(persons)'!$K72,'EMP(persons)'!$N72))</f>
        <v>NaN</v>
      </c>
      <c r="KB72" s="16"/>
      <c r="KC72" s="59"/>
      <c r="KD72" s="131" t="str">
        <f>IF(SUM('EMP(persons)'!Q72,'EMP(persons)'!T72)=0,"NaN",'EMP(persons)'!N72-SUM('EMP(persons)'!Q72,'EMP(persons)'!T72))</f>
        <v>NaN</v>
      </c>
      <c r="KE72" s="16"/>
      <c r="KF72" s="59"/>
      <c r="KG72" s="131" t="str">
        <f>IF(SUM('EMP(hours worked)'!$E72,'EMP(hours worked)'!$H72,'EMP(hours worked)'!$K72,'EMP(hours worked)'!$N72)=0,"NaN",'EMP(hours worked)'!$B72-SUM('EMP(hours worked)'!$E72,'EMP(hours worked)'!$H72,'EMP(hours worked)'!$K72,'EMP(hours worked)'!$N72))</f>
        <v>NaN</v>
      </c>
      <c r="KH72" s="16"/>
      <c r="KI72" s="59"/>
      <c r="KJ72" s="131" t="str">
        <f>IF(SUM('EMP(hours worked)'!Q72,'EMP(hours worked)'!T72)=0,"NaN",'EMP(hours worked)'!N72-SUM('EMP(hours worked)'!Q71,'EMP(hours worked)'!T72))</f>
        <v>NaN</v>
      </c>
      <c r="KK72" s="16"/>
      <c r="KL72" s="59"/>
    </row>
    <row r="73" spans="1:298" s="32" customFormat="1" ht="10.5" x14ac:dyDescent="0.25">
      <c r="A73" s="115" t="s">
        <v>745</v>
      </c>
      <c r="B73" s="117" t="str">
        <f>IF(ISNUMBER('S1 Part 1'!B73),'S1 Part 1'!B73-SUM('S11'!B73,'S12'!B73,'S13'!B73,S1M!B73), "NaN")</f>
        <v>NaN</v>
      </c>
      <c r="C73" s="16"/>
      <c r="D73" s="59"/>
      <c r="E73" s="117" t="str">
        <f>IF(ISNUMBER('S1 Part 1'!E73),'S1 Part 1'!E73-SUM('S13'!E73,S1M!E73), "NaN")</f>
        <v>NaN</v>
      </c>
      <c r="F73" s="16"/>
      <c r="G73" s="59"/>
      <c r="H73" s="117" t="str">
        <f>IF(ISNUMBER('S1 Part 1'!H73),'S1 Part 1'!H73-SUM('S13'!H73,S1M!H73), "NaN")</f>
        <v>NaN</v>
      </c>
      <c r="I73" s="16"/>
      <c r="J73" s="59"/>
      <c r="K73" s="117" t="str">
        <f>IF(ISNUMBER('S1 Part 1'!K73),'S1 Part 1'!K73-'S13'!K73, "NaN")</f>
        <v>NaN</v>
      </c>
      <c r="L73" s="16"/>
      <c r="M73" s="59"/>
      <c r="N73" s="117" t="str">
        <f>IF(ISNUMBER('S1 Part 1'!N73),'S1 Part 1'!N73-SUM('S11'!E73,'S12'!E73,'S13'!N73,S1M!K73), "NaN")</f>
        <v>NaN</v>
      </c>
      <c r="O73" s="16"/>
      <c r="P73" s="59"/>
      <c r="Q73" s="117" t="str">
        <f>IF(ISNUMBER('S1 Part 1'!Q73),'S1 Part 1'!Q73-SUM('S11'!H73,'S12'!H73,'S13'!Q73,S1M!N73), "NaN")</f>
        <v>NaN</v>
      </c>
      <c r="R73" s="16"/>
      <c r="S73" s="59"/>
      <c r="T73" s="117" t="str">
        <f>IF(ISNUMBER('S1 Part 1'!T73),'S1 Part 1'!T73-SUM('S11'!K73,'S12'!K73,'S13'!T73,S1M!Q73), "NaN")</f>
        <v>NaN</v>
      </c>
      <c r="U73" s="16"/>
      <c r="V73" s="59"/>
      <c r="W73" s="117" t="str">
        <f>IF(ISNUMBER('S1 Part 1'!W73),'S1 Part 1'!W73-SUM('S11'!N73,'S12'!N73,'S13'!W73,S1M!T73), "NaN")</f>
        <v>NaN</v>
      </c>
      <c r="X73" s="16"/>
      <c r="Y73" s="59"/>
      <c r="Z73" s="117" t="str">
        <f>IF(ISNUMBER('S1 Part 1'!Z73),'S1 Part 1'!Z73-SUM('S11'!Q73,'S12'!Q73,'S13'!Z73,S1M!W73,S1N!B73), "NaN")</f>
        <v>NaN</v>
      </c>
      <c r="AA73" s="16"/>
      <c r="AB73" s="59"/>
      <c r="AC73" s="117" t="str">
        <f>IF(ISNUMBER('S1 Part 1'!AC73),'S1 Part 1'!AC73-S1N!E73, "NaN")</f>
        <v>NaN</v>
      </c>
      <c r="AD73" s="16"/>
      <c r="AE73" s="59"/>
      <c r="AF73" s="117" t="str">
        <f>IF(ISNUMBER('S1 Part 1'!AF73),'S1 Part 1'!AF73-SUM('S11'!T73,'S12'!T73,'S13'!AC73,S1M!Z73,0), "NaN")</f>
        <v>NaN</v>
      </c>
      <c r="AG73" s="16"/>
      <c r="AH73" s="59"/>
      <c r="AI73" s="117" t="str">
        <f>IF(ISNUMBER('S1 Part 1'!AI73),'S1 Part 1'!AI73-'S13'!AF73, "NaN")</f>
        <v>NaN</v>
      </c>
      <c r="AJ73" s="16"/>
      <c r="AK73" s="59"/>
      <c r="AL73" s="117" t="str">
        <f>IF(ISNUMBER('S1 Part 1'!AL73),'S1 Part 1'!AL73-IF(ISNUMBER('S13'!AI73),'S13'!AI73,0), "NaN")</f>
        <v>NaN</v>
      </c>
      <c r="AM73" s="16"/>
      <c r="AN73" s="59"/>
      <c r="AO73" s="117" t="str">
        <f>IF(ISNUMBER('S1 Part 1'!AO73),'S1 Part 1'!AO73-IF(ISNUMBER('S13'!AL73),'S13'!AL73,0), "NaN")</f>
        <v>NaN</v>
      </c>
      <c r="AP73" s="16"/>
      <c r="AQ73" s="59"/>
      <c r="AR73" s="117" t="str">
        <f>IF(ISNUMBER('S1 Part 1'!AR73),'S1 Part 1'!AR73-SUM('S11'!W73,'S12'!W73,'S13'!AO73,S1M!AC73), "NaN")</f>
        <v>NaN</v>
      </c>
      <c r="AS73" s="16"/>
      <c r="AT73" s="59"/>
      <c r="AU73" s="117" t="str">
        <f>IF(ISNUMBER('S1 Part 1'!AU73),'S1 Part 1'!AU73-SUM('S11'!Z73,'S12'!Z73,'S13'!AR73,S1M!AF73), "NaN")</f>
        <v>NaN</v>
      </c>
      <c r="AV73" s="16"/>
      <c r="AW73" s="59"/>
      <c r="AX73" s="117" t="str">
        <f>IF(ISNUMBER('S1 Part 1'!AX73),'S1 Part 1'!AX73-SUM('S11'!AC73,'S12'!AC73,'S13'!AU73,S1M!AI73), "NaN")</f>
        <v>NaN</v>
      </c>
      <c r="AY73" s="16"/>
      <c r="AZ73" s="59"/>
      <c r="BA73" s="117" t="str">
        <f>IF(ISNUMBER('S1 Part 1'!BA73),'S1 Part 1'!BA73-SUM('S11'!AF73,'S12'!AF73), "NaN")</f>
        <v>NaN</v>
      </c>
      <c r="BB73" s="16"/>
      <c r="BC73" s="59"/>
      <c r="BD73" s="117" t="str">
        <f>IF(ISNUMBER('S1 Part 1'!BD73),'S1 Part 1'!BD73-SUM('S11'!AI73,'S12'!AI73), "NaN")</f>
        <v>NaN</v>
      </c>
      <c r="BE73" s="16"/>
      <c r="BF73" s="59"/>
      <c r="BG73" s="117" t="str">
        <f>IF(SUM('S11'!AL73,'S11'!AO73,'S12'!AL73,'S12'!AO73)=0,"NaN",'S1 Part 1'!BD73-SUM('S11'!AL73,'S11'!AO73,'S12'!AL73,'S12'!AO73))</f>
        <v>NaN</v>
      </c>
      <c r="BH73" s="16"/>
      <c r="BI73" s="59"/>
      <c r="BJ73" s="117" t="str">
        <f>IF(SUM('S11'!AR73,'S11'!AU73,'S12'!AR73,'S12'!AU73)=0,"NaN",'S1 Part 1'!BD73-SUM('S11'!AR73,'S11'!AU73,'S12'!AR73,'S12'!AU73))</f>
        <v>NaN</v>
      </c>
      <c r="BK73" s="16"/>
      <c r="BL73" s="59"/>
      <c r="BM73" s="117" t="str">
        <f>IF(ISNUMBER('S1 Part 1'!BD73),'S2'!ED73-'S1 Part 1'!BD73, "NaN")</f>
        <v>NaN</v>
      </c>
      <c r="BN73" s="16"/>
      <c r="BO73" s="59"/>
      <c r="BP73" s="117" t="str">
        <f>IF(ISNUMBER('S1 Part 1'!BG73),'S1 Part 1'!BG73-SUM('S11'!AX73,'S12'!AX73,'S13'!AX73), "NaN")</f>
        <v>NaN</v>
      </c>
      <c r="BQ73" s="16"/>
      <c r="BR73" s="59"/>
      <c r="BS73" s="117" t="str">
        <f>IF(ISNUMBER('S1 Part 1'!BJ73),'S1 Part 1'!BJ73-SUM('S11'!BA73,'S12'!BA73,'S13'!BA73,S1M!AL73), "NaN")</f>
        <v>NaN</v>
      </c>
      <c r="BT73" s="16"/>
      <c r="BU73" s="59"/>
      <c r="BV73" s="117" t="str">
        <f>IF(ISNUMBER('S1 Part 1'!BM73),'S1 Part 1'!BM73-SUM('S11'!BD73,'S12'!BD73,'S13'!BD73,S1M!AO73), "NaN")</f>
        <v>NaN</v>
      </c>
      <c r="BW73" s="16"/>
      <c r="BX73" s="59"/>
      <c r="BY73" s="117" t="str">
        <f>IF(ISNUMBER('S1 Part 1'!BP73),'S1 Part 1'!BP73-SUM('S11'!BG73,'S12'!BG73,'S13'!BG73,S1M!AR73), "NaN")</f>
        <v>NaN</v>
      </c>
      <c r="BZ73" s="16"/>
      <c r="CA73" s="59"/>
      <c r="CB73" s="117" t="str">
        <f>IF(ISNUMBER('S1 Part 1'!BS73),'S1 Part 1'!BS73-SUM('S11'!BJ73,'S12'!BJ73,'S13'!BJ73,S1M!AU73), "NaN")</f>
        <v>NaN</v>
      </c>
      <c r="CC73" s="16"/>
      <c r="CD73" s="59"/>
      <c r="CE73" s="117" t="str">
        <f>IF(ISNUMBER('S1 Part 1'!BV73),'S1 Part 1'!BV73-S1M!AX73, "NaN")</f>
        <v>NaN</v>
      </c>
      <c r="CF73" s="16"/>
      <c r="CG73" s="59"/>
      <c r="CH73" s="117" t="str">
        <f>IF(ISNUMBER('S1 Part 1'!BY73),'S1 Part 1'!BY73-SUM('S11'!BM73,'S12'!BM73,'S13'!BM73,S1M!BA73), "NaN")</f>
        <v>NaN</v>
      </c>
      <c r="CI73" s="16"/>
      <c r="CJ73" s="59"/>
      <c r="CK73" s="117" t="str">
        <f>IF(ISNUMBER('S1 Part 1'!CB73),'S1 Part 1'!CB73-SUM('S13'!BP73,S1M!BD73), "NaN")</f>
        <v>NaN</v>
      </c>
      <c r="CL73" s="16"/>
      <c r="CM73" s="59"/>
      <c r="CN73" s="117" t="str">
        <f>IF(ISNUMBER('S1 Part 1'!CK73),'S1 Part 1'!CK73-SUM('S11'!BP73,'S12'!BP73,'S13'!BY73,S1M!BG73), "NaN")</f>
        <v>NaN</v>
      </c>
      <c r="CO73" s="16"/>
      <c r="CP73" s="59"/>
      <c r="CQ73" s="117" t="str">
        <f>IF(ISNUMBER('S1 Part 1'!CN73),'S1 Part 1'!CN73-SUM('S11'!BS73,'S12'!BS73,'S13'!CB73,S1M!BJ73), "NaN")</f>
        <v>NaN</v>
      </c>
      <c r="CR73" s="16"/>
      <c r="CS73" s="59"/>
      <c r="CT73" s="117" t="str">
        <f>IF(ISNUMBER('S1 Part 1'!CQ73),'S1 Part 1'!CQ73-SUM('S12'!BV73,'S13'!CE73), "NaN")</f>
        <v>NaN</v>
      </c>
      <c r="CU73" s="16"/>
      <c r="CV73" s="59"/>
      <c r="CW73" s="117" t="str">
        <f>IF(ISNUMBER('S1 Part 1'!CT73),'S1 Part 1'!CT73-SUM('S11'!BV73,'S12'!BY73,'S13'!CH73,S1M!BM73), "NaN")</f>
        <v>NaN</v>
      </c>
      <c r="CX73" s="16"/>
      <c r="CY73" s="59"/>
      <c r="CZ73" s="117" t="str">
        <f>IF(ISNUMBER('S1 Part 1'!CW73),IF(ABS('S1 Part 1'!CW73-'S13'!CK73)&lt;5, 'S2'!FK73-'S13'!CK73,'S1 Part 1'!CW73-'S13'!CK73),"NaN")</f>
        <v>NaN</v>
      </c>
      <c r="DA73" s="16"/>
      <c r="DB73" s="59"/>
      <c r="DC73" s="117" t="str">
        <f>IF(ISNUMBER('S1 Part 1'!CZ73),IF(ABS('S1 Part 1'!CZ73-'S13'!CN73)&lt;5, 'S2'!FN73-'S13'!CN73,'S1 Part 1'!CZ73-'S13'!CN73),"NaN")</f>
        <v>NaN</v>
      </c>
      <c r="DD73" s="16"/>
      <c r="DE73" s="59"/>
      <c r="DF73" s="117" t="str">
        <f>IF(ISNUMBER('S1 Part 1'!DC73),'S1 Part 1'!DC73-SUM('S11'!BY73,'S12'!CB73,'S13'!CQ73,S1M!BP73), "NaN")</f>
        <v>NaN</v>
      </c>
      <c r="DG73" s="16"/>
      <c r="DH73" s="59"/>
      <c r="DI73" s="117" t="str">
        <f>IF(ISNUMBER('S1 Part 1'!DF73),IF(('S1 Part 1'!DF73-'S13'!CT73)&lt;5,'S2'!FT73-'S13'!CT73,'S1 Part 1'!DF73-'S13'!CT73),"NaN")</f>
        <v>NaN</v>
      </c>
      <c r="DJ73" s="16"/>
      <c r="DK73" s="59"/>
      <c r="DL73" s="117" t="str">
        <f>IF(ISNUMBER('S1 Part 1'!DI73),'S1 Part 1'!DI73-SUM('S11'!CB73,'S12'!CE73,'S13'!CW73,S1M!BS73), "NaN")</f>
        <v>NaN</v>
      </c>
      <c r="DM73" s="16"/>
      <c r="DN73" s="59"/>
      <c r="DO73" s="117" t="str">
        <f>IF(ISNUMBER('S1 Part 1'!DL73),'S1 Part 1'!DL73-SUM('S11'!CE73,'S12'!CH73,'S13'!CZ73,S1M!BV73), "NaN")</f>
        <v>NaN</v>
      </c>
      <c r="DP73" s="16"/>
      <c r="DQ73" s="59"/>
      <c r="DR73" s="117" t="str">
        <f>IF(ISNUMBER('S1 Part 1'!DO73),'S1 Part 1'!DO73-SUM('S11'!CH73,'S12'!CK73,S1M!BY73), "NaN")</f>
        <v>NaN</v>
      </c>
      <c r="DS73" s="16"/>
      <c r="DT73" s="59"/>
      <c r="DU73" s="117" t="str">
        <f>IF(ISNUMBER('S1 Part 1'!DR73),'S1 Part 1'!DR73-SUM('S11'!CK73,'S12'!CN73,'S13'!DC73,S1M!CB73), "NaN")</f>
        <v>NaN</v>
      </c>
      <c r="DV73" s="16"/>
      <c r="DW73" s="59"/>
      <c r="DX73" s="117" t="str">
        <f>IF(ISNUMBER('S1 Part 1'!DU73),'S1 Part 1'!DU73-IF(ISNUMBER('S13'!DF73),'S13'!DF73,0), "NaN")</f>
        <v>NaN</v>
      </c>
      <c r="DY73" s="16"/>
      <c r="DZ73" s="59"/>
      <c r="EA73" s="117" t="str">
        <f>IF(ISNUMBER('S1 Part 1'!DX73),'S1 Part 1'!DX73-SUM('S11'!CN73,'S12'!CQ73,'S13'!DI73,S1M!CE73), "NaN")</f>
        <v>NaN</v>
      </c>
      <c r="EB73" s="16"/>
      <c r="EC73" s="59"/>
      <c r="ED73" s="117" t="str">
        <f>IF(ISNUMBER('S1 Part 1'!EA73),'S1 Part 1'!EA73-SUM('S11'!CQ73,'S12'!CT73,'S13'!DL73,S1M!CH73), "NaN")</f>
        <v>NaN</v>
      </c>
      <c r="EE73" s="16"/>
      <c r="EF73" s="59"/>
      <c r="EG73" s="117" t="str">
        <f>IF(ISNUMBER('S1 Part 1'!ED73),IF(ABS('S1 Part 1'!ED73-SUM('S11'!CT73,'S12'!CW73,'S13'!DO73,S1M!CK73))&lt;5,SUM('S1 Part 1'!ED73,'S2'!CQ73),'S1 Part 1'!ED73-SUM('S11'!CT73,'S12'!CW73,'S13'!DO73,S1M!CK73)), "NaN")</f>
        <v>NaN</v>
      </c>
      <c r="EH73" s="16"/>
      <c r="EI73" s="76"/>
      <c r="EJ73" s="116" t="str">
        <f>IF(ISNUMBER('S1 Part 2'!B73),'S1 Part 2'!B73-SUM('S11'!CW73,'S12'!CZ73,'S13'!DU73,S1M!CN73),"NaN")</f>
        <v>NaN</v>
      </c>
      <c r="EK73" s="16"/>
      <c r="EL73" s="59"/>
      <c r="EM73" s="117" t="str">
        <f>IF(ISNUMBER('S1 Part 2'!E73),'S1 Part 2'!E73-S1M!CQ73, "NaN")</f>
        <v>NaN</v>
      </c>
      <c r="EN73" s="16"/>
      <c r="EO73" s="59"/>
      <c r="EP73" s="117" t="str">
        <f>IF(ISNUMBER('S1 Part 2'!H73),'S1 Part 2'!H73-'S13'!EA73, "NaN")</f>
        <v>NaN</v>
      </c>
      <c r="EQ73" s="16"/>
      <c r="ER73" s="59"/>
      <c r="ES73" s="117" t="str">
        <f>IF(ISNUMBER('S1 Part 2'!K73),'S1 Part 2'!K73-'S13'!ED73, "NaN")</f>
        <v>NaN</v>
      </c>
      <c r="ET73" s="16"/>
      <c r="EU73" s="59"/>
      <c r="EV73" s="117" t="str">
        <f>IF(ISNUMBER('S1 Part 2'!N73),'S1 Part 2'!N73-'S13'!EJ73, "NaN")</f>
        <v>NaN</v>
      </c>
      <c r="EW73" s="16"/>
      <c r="EX73" s="59"/>
      <c r="EY73" s="117" t="str">
        <f>IF(ISNUMBER('S1 Part 2'!Q73),'S1 Part 2'!Q73-SUM('S11'!CZ73,'S12'!DC73,'S13'!EM73,S1M!CT73,S1N!H73), "NaN")</f>
        <v>NaN</v>
      </c>
      <c r="EZ73" s="16"/>
      <c r="FA73" s="59"/>
      <c r="FB73" s="117" t="str">
        <f>IF(ISNUMBER('S1 Part 2'!T73),'S1 Part 2'!T73-S1N!K73, "NaN")</f>
        <v>NaN</v>
      </c>
      <c r="FC73" s="16"/>
      <c r="FD73" s="59"/>
      <c r="FE73" s="117" t="str">
        <f>IF(ISNUMBER('S1 Part 2'!W73),'S1 Part 2'!W73-SUM('S11'!DC73,'S12'!DF73,'S13'!EP73,S1M!CW73), "NaN")</f>
        <v>NaN</v>
      </c>
      <c r="FF73" s="16"/>
      <c r="FG73" s="59"/>
      <c r="FH73" s="117" t="str">
        <f>IF(ISNUMBER('S1 Part 2'!Z73),'S1 Part 2'!Z73-S1N!N73, "NaN")</f>
        <v>NaN</v>
      </c>
      <c r="FI73" s="16"/>
      <c r="FJ73" s="59"/>
      <c r="FK73" s="117" t="str">
        <f>IF(ISNUMBER('S1 Part 2'!AC73),'S1 Part 2'!AC73-SUM('S11'!DF73,'S12'!DI73,'S13'!ES73,S1M!CZ73), "NaN")</f>
        <v>NaN</v>
      </c>
      <c r="FL73" s="16"/>
      <c r="FM73" s="59"/>
      <c r="FN73" s="117" t="str">
        <f>IF(ISNUMBER('S1 Part 2'!AF73),'S1 Part 2'!AF73-SUM('S11'!DI73,'S12'!DL73,'S13'!EV73,S1M!DC73), "NaN")</f>
        <v>NaN</v>
      </c>
      <c r="FO73" s="16"/>
      <c r="FP73" s="59"/>
      <c r="FQ73" s="117" t="str">
        <f>IF(ISNUMBER('S1 Part 2'!AI73),'S1 Part 2'!AI73-SUM('S11'!DL73,'S12'!DO73,'S13'!EY73,S1M!DF73), "NaN")</f>
        <v>NaN</v>
      </c>
      <c r="FR73" s="16"/>
      <c r="FS73" s="59"/>
      <c r="FT73" s="117" t="str">
        <f>IF(ISNUMBER('S1 Part 2'!AL73),'S1 Part 2'!AL73-SUM('S11'!DO73,'S12'!DR73,'S13'!FB73,S1M!DI73), "NaN")</f>
        <v>NaN</v>
      </c>
      <c r="FU73" s="16"/>
      <c r="FV73" s="59"/>
      <c r="FW73" s="117" t="str">
        <f>IF(ISNUMBER('S1 Part 2'!AO73),'S1 Part 2'!AO73-SUM('S11'!DR73,'S12'!DU73,'S13'!FE73,S1M!DL73), "NaN")</f>
        <v>NaN</v>
      </c>
      <c r="FX73" s="16"/>
      <c r="FY73" s="59"/>
      <c r="FZ73" s="117" t="str">
        <f>IF(SUM('S11'!DU73,'S11'!DX73,'S12'!DX73,'S12'!EA73)=0,"NaN",'S1 Part 2'!AO73-SUM('S11'!DU73,'S11'!DX73,'S12'!DX73,'S12'!EA73,'S13'!FE73,S1M!DL73))</f>
        <v>NaN</v>
      </c>
      <c r="GA73" s="16"/>
      <c r="GB73" s="59"/>
      <c r="GC73" s="117" t="str">
        <f>IF(SUM('S11'!EA73,'S11'!ED73,'S12'!ED73,'S12'!EG73)=0,"NaN",'S1 Part 2'!AO73-SUM('S11'!EA73,'S11'!ED73,'S12'!ED73,'S12'!EG73,'S13'!FE73,S1M!DL73))</f>
        <v>NaN</v>
      </c>
      <c r="GD73" s="16"/>
      <c r="GE73" s="59"/>
      <c r="GF73" s="117" t="str">
        <f>IF(ISNUMBER('S1 Part 2'!AO73),'S2'!AL73-'S1 Part 2'!AO73, "NaN")</f>
        <v>NaN</v>
      </c>
      <c r="GG73" s="16"/>
      <c r="GH73" s="59"/>
      <c r="GI73" s="117" t="str">
        <f>IF(ISNUMBER('S1 Part 2'!AR73),'S1 Part 2'!AR73-SUM('S11'!EG73,'S12'!EJ73,'S13'!FH73,S1M!DO73), "NaN")</f>
        <v>NaN</v>
      </c>
      <c r="GJ73" s="16"/>
      <c r="GK73" s="59"/>
      <c r="GL73" s="117" t="str">
        <f>IF(ISNUMBER('S1 Part 2'!AU73),'S1 Part 2'!AU73-SUM('S11'!EJ73,'S12'!EM73,'S13'!FK73,S1M!DR73), "NaN")</f>
        <v>NaN</v>
      </c>
      <c r="GM73" s="16"/>
      <c r="GN73" s="59"/>
      <c r="GO73" s="117" t="str">
        <f>IF(ISNUMBER('S1 Part 2'!AX73),'S1 Part 2'!AX73-SUM('S11'!EM73,'S12'!EP73,'S13'!FN73,S1M!DU73), "NaN")</f>
        <v>NaN</v>
      </c>
      <c r="GP73" s="16"/>
      <c r="GQ73" s="59"/>
      <c r="GR73" s="117" t="str">
        <f>IF(ISNUMBER('S1 Part 2'!BA73),'S1 Part 2'!BA73-IF(ISNUMBER('S13'!FQ73),'S13'!FQ73,0), "NaN")</f>
        <v>NaN</v>
      </c>
      <c r="GS73" s="16"/>
      <c r="GT73" s="59"/>
      <c r="GU73" s="117" t="str">
        <f>IF(ISNUMBER('S1 Part 2'!BD73),'S1 Part 2'!BD73-SUM('S11'!EP73,'S12'!ES73,'S13'!FT73,S1M!DX73), "NaN")</f>
        <v>NaN</v>
      </c>
      <c r="GV73" s="16"/>
      <c r="GW73" s="59"/>
      <c r="GX73" s="117" t="str">
        <f>IF(ISNUMBER('S1 Part 2'!BG73),'S1 Part 2'!BG73-SUM('S11'!ES73,'S12'!EV73,'S13'!FW73,S1M!EA73), "NaN")</f>
        <v>NaN</v>
      </c>
      <c r="GY73" s="16"/>
      <c r="GZ73" s="59"/>
      <c r="HA73" s="117" t="str">
        <f>IF(ISNUMBER('S1 Part 2'!BJ73),'S1 Part 2'!BJ73-IF(ISNUMBER(S1M!ED73),S1M!ED73,0), "NaN")</f>
        <v>NaN</v>
      </c>
      <c r="HB73" s="16"/>
      <c r="HC73" s="59"/>
      <c r="HD73" s="117" t="str">
        <f>IF(ISNUMBER('S1 Part 2'!BM73),'S1 Part 2'!BM73-IF(ISNUMBER(S1M!EG73),S1M!EG73,0), "NaN")</f>
        <v>NaN</v>
      </c>
      <c r="HE73" s="16"/>
      <c r="HF73" s="59"/>
      <c r="HG73" s="117" t="str">
        <f>IF(ISNUMBER('S1 Part 2'!BP73),'S1 Part 2'!BP73-SUM('S11'!EV73,'S12'!EY73,'S13'!FZ73,S1M!EJ73), "NaN")</f>
        <v>NaN</v>
      </c>
      <c r="HH73" s="16"/>
      <c r="HI73" s="59"/>
      <c r="HJ73" s="117" t="str">
        <f>IF(ISNUMBER('S1 Part 2'!BS73),'S1 Part 2'!BS73-SUM('S12'!FB73,'S13'!GC73), "NaN")</f>
        <v>NaN</v>
      </c>
      <c r="HK73" s="16"/>
      <c r="HL73" s="59"/>
      <c r="HM73" s="117" t="str">
        <f>IF(ISNUMBER('S1 Part 2'!BV73),'S1 Part 2'!BV73-SUM('S11'!EY73,'S12'!FE73,'S13'!GF73,S1M!EM73), "NaN")</f>
        <v>NaN</v>
      </c>
      <c r="HN73" s="16"/>
      <c r="HO73" s="59"/>
      <c r="HP73" s="117" t="str">
        <f>IF(ISNUMBER('S1 Part 2'!BY73),'S1 Part 2'!BY73-SUM('S11'!FB73,'S12'!FH73,'S13'!GI73,S1M!EP73), "NaN")</f>
        <v>NaN</v>
      </c>
      <c r="HQ73" s="16"/>
      <c r="HR73" s="59"/>
      <c r="HS73" s="117" t="str">
        <f>IF(ISNUMBER('S1 Part 2'!CB73),IF(ABS('S1 Part 2'!CB73-'S13'!GL73)&lt;5, 'S2'!BS73-'S13'!GL73,'S1 Part 2'!CB73-'S13'!GL73),"NaN")</f>
        <v>NaN</v>
      </c>
      <c r="HT73" s="16"/>
      <c r="HU73" s="59"/>
      <c r="HV73" s="117" t="str">
        <f>IF(ISNUMBER('S1 Part 2'!CE73),'S1 Part 2'!CE73-SUM('S11'!FE73,'S12'!FK73,'S13'!GO73,S1M!ES73), "NaN")</f>
        <v>NaN</v>
      </c>
      <c r="HW73" s="16"/>
      <c r="HX73" s="59"/>
      <c r="HY73" s="117" t="str">
        <f>IF(ISNUMBER('S1 Part 2'!CH73),'S1 Part 2'!CH73-IF(ISNUMBER(S1M!EV73),S1M!EV73,0), "NaN")</f>
        <v>NaN</v>
      </c>
      <c r="HZ73" s="16"/>
      <c r="IA73" s="59"/>
      <c r="IB73" s="117" t="str">
        <f>IF(ISNUMBER('S1 Part 2'!CK73),'S1 Part 2'!CK73-SUM('S11'!FH73,'S12'!FN73,'S13'!GR73,S1M!EY73), "NaN")</f>
        <v>NaN</v>
      </c>
      <c r="IC73" s="16"/>
      <c r="ID73" s="59"/>
      <c r="IE73" s="117" t="str">
        <f>IF(ISNUMBER('S1 Part 2'!CN73),'S1 Part 2'!CN73-IF(ISNUMBER('S13'!GU73),'S13'!GU73,0), "NaN")</f>
        <v>NaN</v>
      </c>
      <c r="IF73" s="16"/>
      <c r="IG73" s="59"/>
      <c r="IH73" s="117" t="str">
        <f>IF(ISNUMBER('S1 Part 2'!CQ73),'S1 Part 2'!CQ73-SUM('S11'!FK73,'S12'!FQ73,'S13'!GX73,S1M!FB73), "NaN")</f>
        <v>NaN</v>
      </c>
      <c r="II73" s="16"/>
      <c r="IJ73" s="59"/>
      <c r="IK73" s="117" t="str">
        <f>IF(ISNUMBER('S1 Part 2'!CT73),'S1 Part 2'!CT73-SUM('S11'!FN73,'S12'!FT73,'S13'!HA73,S1M!FE73), "NaN")</f>
        <v>NaN</v>
      </c>
      <c r="IL73" s="16"/>
      <c r="IM73" s="59"/>
      <c r="IN73" s="117" t="str">
        <f>IF(ISNUMBER('S1 Part 2'!CW73),'S1 Part 2'!CW73-SUM('S11'!FQ73,'S12'!FW73,'S13'!HD73,S1M!FH73), "NaN")</f>
        <v>NaN</v>
      </c>
      <c r="IO73" s="16"/>
      <c r="IP73" s="59"/>
      <c r="IQ73" s="117" t="str">
        <f>IF(ISNUMBER('S1 Part 2'!CZ73),'S1 Part 2'!CZ73-SUM('S11'!FT73,'S12'!FZ73,'S13'!HG73,S1M!FK73), "NaN")</f>
        <v>NaN</v>
      </c>
      <c r="IR73" s="16"/>
      <c r="IS73" s="59"/>
      <c r="IT73" s="117" t="str">
        <f>IF(ISNUMBER('S1 Part 2'!DC73),'S1 Part 2'!DC73-SUM('S1 Part 2'!Z73,'S11'!FW73,'S12'!GC73,'S13'!HM73,S1M!FN73), "NaN")</f>
        <v>NaN</v>
      </c>
      <c r="IU73" s="16"/>
      <c r="IV73" s="59"/>
      <c r="IW73" s="117" t="str">
        <f>IF(ISNUMBER('S1 Part 2'!DF73),'S1 Part 2'!DF73-SUM('S1 Part 2'!Z73,'S11'!FZ73,'S12'!GF73,'S13'!HP73,S1M!FQ73), "NaN")</f>
        <v>NaN</v>
      </c>
      <c r="IX73" s="16"/>
      <c r="IY73" s="59"/>
      <c r="IZ73" s="117" t="str">
        <f>IF(ISNUMBER('S1 Part 2'!DI73),'S1 Part 2'!DI73-SUM('S11'!GC73,'S12'!GI73,'S13'!HS73,S1M!FT73), "NaN")</f>
        <v>NaN</v>
      </c>
      <c r="JA73" s="16"/>
      <c r="JB73" s="59"/>
      <c r="JC73" s="117" t="str">
        <f>IF(ISNUMBER('S1 Part 2'!DL73),'S1 Part 2'!DL73-IF(ISNUMBER(S1M!FW73),S1M!FW73,0), "NaN")</f>
        <v>NaN</v>
      </c>
      <c r="JD73" s="16"/>
      <c r="JE73" s="59"/>
      <c r="JF73" s="117" t="str">
        <f>IF(ISNUMBER('S1 Part 2'!DO73),'S1 Part 2'!DO73-SUM('S11'!GF73,'S12'!GL73),"NaN")</f>
        <v>NaN</v>
      </c>
      <c r="JG73" s="16"/>
      <c r="JH73" s="59"/>
      <c r="JI73" s="117" t="str">
        <f>IF(ISNUMBER('S1 Part 2'!DR73),'S1 Part 2'!DR73-SUM('S11'!GI73,'S12'!GO73,'S13'!HY73,S1M!GC73), "NaN")</f>
        <v>NaN</v>
      </c>
      <c r="JJ73" s="16"/>
      <c r="JK73" s="59"/>
      <c r="JL73" s="117" t="str">
        <f>IF(ISNUMBER('S1 Part 2'!DU73),'S1 Part 2'!DU73-SUM('S11'!GL73,'S12'!GR73,'S13'!IB73,S1M!GF73), "NaN")</f>
        <v>NaN</v>
      </c>
      <c r="JM73" s="16"/>
      <c r="JN73" s="59"/>
      <c r="JO73" s="117" t="str">
        <f>IF(ISNUMBER('S1 Part 2'!DX73),'S1 Part 2'!DX73-SUM('S11'!GO73,'S12'!GU73,'S13'!IH73,S1M!GL73), "NaN")</f>
        <v>NaN</v>
      </c>
      <c r="JP73" s="16"/>
      <c r="JQ73" s="59"/>
      <c r="JR73" s="117" t="str">
        <f>IF(ISNUMBER('S1 Part 2'!EA73),'S1 Part 2'!EA73-SUM('S11'!GR73,'S12'!GX73,'S13'!IK73,S1M!GO73), "NaN")</f>
        <v>NaN</v>
      </c>
      <c r="JS73" s="16"/>
      <c r="JT73" s="59"/>
      <c r="JU73" s="117" t="str">
        <f>IF(ISNUMBER('S1 Part 2'!ED73),IF(ABS('S1 Part 2'!ED73-SUM('S11'!GU73,'S12'!HA73,'S13'!IN73,S1M!GR73))&lt;5,SUM('S1 Part 2'!ED73,'S2'!GR73), 'S1 Part 2'!ED73-SUM('S11'!GU73,'S12'!HA73,'S13'!IN73,S1M!GR73)),"NaN")</f>
        <v>NaN</v>
      </c>
      <c r="JV73" s="16"/>
      <c r="JW73" s="59"/>
      <c r="JX73" s="118" t="str">
        <f>IF(OR(ISNUMBER('S1 Part 2'!EG73),ISNUMBER('S11'!GX73),ISNUMBER('S12'!HD73),ISNUMBER('S13'!IQ73),ISNUMBER(S1M!GU73),ISNUMBER('S2'!HA73)),IF(SUM('S1 Part 2'!EG73,'S2'!HA73)&lt;&gt;0,SUM('S1 Part 2'!EG73,'S2'!HA73),'S1 Part 2'!EG73-SUM('S11'!GX73,'S12'!HD73,'S13'!IQ73,S1M!GU73)),"NaN")</f>
        <v>NaN</v>
      </c>
      <c r="JY73" s="16"/>
      <c r="JZ73" s="76"/>
      <c r="KA73" s="131" t="str">
        <f>IF(SUM('EMP(persons)'!$E73,'EMP(persons)'!$H73,'EMP(persons)'!$K73,'EMP(persons)'!$N73)=0,"NaN",'EMP(persons)'!$B73-SUM('EMP(persons)'!$E73,'EMP(persons)'!$H73,'EMP(persons)'!$K73,'EMP(persons)'!$N73))</f>
        <v>NaN</v>
      </c>
      <c r="KB73" s="16"/>
      <c r="KC73" s="59"/>
      <c r="KD73" s="131" t="str">
        <f>IF(SUM('EMP(persons)'!Q73,'EMP(persons)'!T73)=0,"NaN",'EMP(persons)'!N73-SUM('EMP(persons)'!Q73,'EMP(persons)'!T73))</f>
        <v>NaN</v>
      </c>
      <c r="KE73" s="16"/>
      <c r="KF73" s="59"/>
      <c r="KG73" s="131" t="str">
        <f>IF(SUM('EMP(hours worked)'!$E73,'EMP(hours worked)'!$H73,'EMP(hours worked)'!$K73,'EMP(hours worked)'!$N73)=0,"NaN",'EMP(hours worked)'!$B73-SUM('EMP(hours worked)'!$E73,'EMP(hours worked)'!$H73,'EMP(hours worked)'!$K73,'EMP(hours worked)'!$N73))</f>
        <v>NaN</v>
      </c>
      <c r="KH73" s="16"/>
      <c r="KI73" s="59"/>
      <c r="KJ73" s="131" t="str">
        <f>IF(SUM('EMP(hours worked)'!Q73,'EMP(hours worked)'!T73)=0,"NaN",'EMP(hours worked)'!N73-SUM('EMP(hours worked)'!Q72,'EMP(hours worked)'!T73))</f>
        <v>NaN</v>
      </c>
      <c r="KK73" s="16"/>
      <c r="KL73" s="59"/>
    </row>
    <row r="74" spans="1:298" s="32" customFormat="1" ht="10.5" x14ac:dyDescent="0.25">
      <c r="A74" s="115" t="s">
        <v>746</v>
      </c>
      <c r="B74" s="117" t="str">
        <f>IF(ISNUMBER('S1 Part 1'!B74),'S1 Part 1'!B74-SUM('S11'!B74,'S12'!B74,'S13'!B74,S1M!B74), "NaN")</f>
        <v>NaN</v>
      </c>
      <c r="C74" s="16"/>
      <c r="D74" s="59"/>
      <c r="E74" s="117" t="str">
        <f>IF(ISNUMBER('S1 Part 1'!E74),'S1 Part 1'!E74-SUM('S13'!E74,S1M!E74), "NaN")</f>
        <v>NaN</v>
      </c>
      <c r="F74" s="16"/>
      <c r="G74" s="59"/>
      <c r="H74" s="117" t="str">
        <f>IF(ISNUMBER('S1 Part 1'!H74),'S1 Part 1'!H74-SUM('S13'!H74,S1M!H74), "NaN")</f>
        <v>NaN</v>
      </c>
      <c r="I74" s="16"/>
      <c r="J74" s="59"/>
      <c r="K74" s="117" t="str">
        <f>IF(ISNUMBER('S1 Part 1'!K74),'S1 Part 1'!K74-'S13'!K74, "NaN")</f>
        <v>NaN</v>
      </c>
      <c r="L74" s="16"/>
      <c r="M74" s="59"/>
      <c r="N74" s="117" t="str">
        <f>IF(ISNUMBER('S1 Part 1'!N74),'S1 Part 1'!N74-SUM('S11'!E74,'S12'!E74,'S13'!N74,S1M!K74), "NaN")</f>
        <v>NaN</v>
      </c>
      <c r="O74" s="16"/>
      <c r="P74" s="59"/>
      <c r="Q74" s="117" t="str">
        <f>IF(ISNUMBER('S1 Part 1'!Q74),'S1 Part 1'!Q74-SUM('S11'!H74,'S12'!H74,'S13'!Q74,S1M!N74), "NaN")</f>
        <v>NaN</v>
      </c>
      <c r="R74" s="16"/>
      <c r="S74" s="59"/>
      <c r="T74" s="117" t="str">
        <f>IF(ISNUMBER('S1 Part 1'!T74),'S1 Part 1'!T74-SUM('S11'!K74,'S12'!K74,'S13'!T74,S1M!Q74), "NaN")</f>
        <v>NaN</v>
      </c>
      <c r="U74" s="16"/>
      <c r="V74" s="59"/>
      <c r="W74" s="117" t="str">
        <f>IF(ISNUMBER('S1 Part 1'!W74),'S1 Part 1'!W74-SUM('S11'!N74,'S12'!N74,'S13'!W74,S1M!T74), "NaN")</f>
        <v>NaN</v>
      </c>
      <c r="X74" s="16"/>
      <c r="Y74" s="59"/>
      <c r="Z74" s="117" t="str">
        <f>IF(ISNUMBER('S1 Part 1'!Z74),'S1 Part 1'!Z74-SUM('S11'!Q74,'S12'!Q74,'S13'!Z74,S1M!W74,S1N!B74), "NaN")</f>
        <v>NaN</v>
      </c>
      <c r="AA74" s="16"/>
      <c r="AB74" s="59"/>
      <c r="AC74" s="117" t="str">
        <f>IF(ISNUMBER('S1 Part 1'!AC74),'S1 Part 1'!AC74-S1N!E74, "NaN")</f>
        <v>NaN</v>
      </c>
      <c r="AD74" s="16"/>
      <c r="AE74" s="59"/>
      <c r="AF74" s="117" t="str">
        <f>IF(ISNUMBER('S1 Part 1'!AF74),'S1 Part 1'!AF74-SUM('S11'!T74,'S12'!T74,'S13'!AC74,S1M!Z74,0), "NaN")</f>
        <v>NaN</v>
      </c>
      <c r="AG74" s="16"/>
      <c r="AH74" s="59"/>
      <c r="AI74" s="117" t="str">
        <f>IF(ISNUMBER('S1 Part 1'!AI74),'S1 Part 1'!AI74-'S13'!AF74, "NaN")</f>
        <v>NaN</v>
      </c>
      <c r="AJ74" s="16"/>
      <c r="AK74" s="59"/>
      <c r="AL74" s="117" t="str">
        <f>IF(ISNUMBER('S1 Part 1'!AL74),'S1 Part 1'!AL74-IF(ISNUMBER('S13'!AI74),'S13'!AI74,0), "NaN")</f>
        <v>NaN</v>
      </c>
      <c r="AM74" s="16"/>
      <c r="AN74" s="59"/>
      <c r="AO74" s="117" t="str">
        <f>IF(ISNUMBER('S1 Part 1'!AO74),'S1 Part 1'!AO74-IF(ISNUMBER('S13'!AL74),'S13'!AL74,0), "NaN")</f>
        <v>NaN</v>
      </c>
      <c r="AP74" s="16"/>
      <c r="AQ74" s="59"/>
      <c r="AR74" s="117" t="str">
        <f>IF(ISNUMBER('S1 Part 1'!AR74),'S1 Part 1'!AR74-SUM('S11'!W74,'S12'!W74,'S13'!AO74,S1M!AC74), "NaN")</f>
        <v>NaN</v>
      </c>
      <c r="AS74" s="16"/>
      <c r="AT74" s="59"/>
      <c r="AU74" s="117" t="str">
        <f>IF(ISNUMBER('S1 Part 1'!AU74),'S1 Part 1'!AU74-SUM('S11'!Z74,'S12'!Z74,'S13'!AR74,S1M!AF74), "NaN")</f>
        <v>NaN</v>
      </c>
      <c r="AV74" s="16"/>
      <c r="AW74" s="59"/>
      <c r="AX74" s="117" t="str">
        <f>IF(ISNUMBER('S1 Part 1'!AX74),'S1 Part 1'!AX74-SUM('S11'!AC74,'S12'!AC74,'S13'!AU74,S1M!AI74), "NaN")</f>
        <v>NaN</v>
      </c>
      <c r="AY74" s="16"/>
      <c r="AZ74" s="59"/>
      <c r="BA74" s="117" t="str">
        <f>IF(ISNUMBER('S1 Part 1'!BA74),'S1 Part 1'!BA74-SUM('S11'!AF74,'S12'!AF74), "NaN")</f>
        <v>NaN</v>
      </c>
      <c r="BB74" s="16"/>
      <c r="BC74" s="59"/>
      <c r="BD74" s="117" t="str">
        <f>IF(ISNUMBER('S1 Part 1'!BD74),'S1 Part 1'!BD74-SUM('S11'!AI74,'S12'!AI74), "NaN")</f>
        <v>NaN</v>
      </c>
      <c r="BE74" s="16"/>
      <c r="BF74" s="59"/>
      <c r="BG74" s="117" t="str">
        <f>IF(SUM('S11'!AL74,'S11'!AO74,'S12'!AL74,'S12'!AO74)=0,"NaN",'S1 Part 1'!BD74-SUM('S11'!AL74,'S11'!AO74,'S12'!AL74,'S12'!AO74))</f>
        <v>NaN</v>
      </c>
      <c r="BH74" s="16"/>
      <c r="BI74" s="59"/>
      <c r="BJ74" s="117" t="str">
        <f>IF(SUM('S11'!AR74,'S11'!AU74,'S12'!AR74,'S12'!AU74)=0,"NaN",'S1 Part 1'!BD74-SUM('S11'!AR74,'S11'!AU74,'S12'!AR74,'S12'!AU74))</f>
        <v>NaN</v>
      </c>
      <c r="BK74" s="16"/>
      <c r="BL74" s="59"/>
      <c r="BM74" s="117" t="str">
        <f>IF(ISNUMBER('S1 Part 1'!BD74),'S2'!ED74-'S1 Part 1'!BD74, "NaN")</f>
        <v>NaN</v>
      </c>
      <c r="BN74" s="16"/>
      <c r="BO74" s="59"/>
      <c r="BP74" s="117" t="str">
        <f>IF(ISNUMBER('S1 Part 1'!BG74),'S1 Part 1'!BG74-SUM('S11'!AX74,'S12'!AX74,'S13'!AX74), "NaN")</f>
        <v>NaN</v>
      </c>
      <c r="BQ74" s="16"/>
      <c r="BR74" s="59"/>
      <c r="BS74" s="117" t="str">
        <f>IF(ISNUMBER('S1 Part 1'!BJ74),'S1 Part 1'!BJ74-SUM('S11'!BA74,'S12'!BA74,'S13'!BA74,S1M!AL74), "NaN")</f>
        <v>NaN</v>
      </c>
      <c r="BT74" s="16"/>
      <c r="BU74" s="59"/>
      <c r="BV74" s="117" t="str">
        <f>IF(ISNUMBER('S1 Part 1'!BM74),'S1 Part 1'!BM74-SUM('S11'!BD74,'S12'!BD74,'S13'!BD74,S1M!AO74), "NaN")</f>
        <v>NaN</v>
      </c>
      <c r="BW74" s="16"/>
      <c r="BX74" s="59"/>
      <c r="BY74" s="117" t="str">
        <f>IF(ISNUMBER('S1 Part 1'!BP74),'S1 Part 1'!BP74-SUM('S11'!BG74,'S12'!BG74,'S13'!BG74,S1M!AR74), "NaN")</f>
        <v>NaN</v>
      </c>
      <c r="BZ74" s="16"/>
      <c r="CA74" s="59"/>
      <c r="CB74" s="117" t="str">
        <f>IF(ISNUMBER('S1 Part 1'!BS74),'S1 Part 1'!BS74-SUM('S11'!BJ74,'S12'!BJ74,'S13'!BJ74,S1M!AU74), "NaN")</f>
        <v>NaN</v>
      </c>
      <c r="CC74" s="16"/>
      <c r="CD74" s="59"/>
      <c r="CE74" s="117" t="str">
        <f>IF(ISNUMBER('S1 Part 1'!BV74),'S1 Part 1'!BV74-S1M!AX74, "NaN")</f>
        <v>NaN</v>
      </c>
      <c r="CF74" s="16"/>
      <c r="CG74" s="59"/>
      <c r="CH74" s="117" t="str">
        <f>IF(ISNUMBER('S1 Part 1'!BY74),'S1 Part 1'!BY74-SUM('S11'!BM74,'S12'!BM74,'S13'!BM74,S1M!BA74), "NaN")</f>
        <v>NaN</v>
      </c>
      <c r="CI74" s="16"/>
      <c r="CJ74" s="59"/>
      <c r="CK74" s="117" t="str">
        <f>IF(ISNUMBER('S1 Part 1'!CB74),'S1 Part 1'!CB74-SUM('S13'!BP74,S1M!BD74), "NaN")</f>
        <v>NaN</v>
      </c>
      <c r="CL74" s="16"/>
      <c r="CM74" s="59"/>
      <c r="CN74" s="117" t="str">
        <f>IF(ISNUMBER('S1 Part 1'!CK74),'S1 Part 1'!CK74-SUM('S11'!BP74,'S12'!BP74,'S13'!BY74,S1M!BG74), "NaN")</f>
        <v>NaN</v>
      </c>
      <c r="CO74" s="16"/>
      <c r="CP74" s="59"/>
      <c r="CQ74" s="117" t="str">
        <f>IF(ISNUMBER('S1 Part 1'!CN74),'S1 Part 1'!CN74-SUM('S11'!BS74,'S12'!BS74,'S13'!CB74,S1M!BJ74), "NaN")</f>
        <v>NaN</v>
      </c>
      <c r="CR74" s="16"/>
      <c r="CS74" s="59"/>
      <c r="CT74" s="117" t="str">
        <f>IF(ISNUMBER('S1 Part 1'!CQ74),'S1 Part 1'!CQ74-SUM('S12'!BV74,'S13'!CE74), "NaN")</f>
        <v>NaN</v>
      </c>
      <c r="CU74" s="16"/>
      <c r="CV74" s="59"/>
      <c r="CW74" s="117" t="str">
        <f>IF(ISNUMBER('S1 Part 1'!CT74),'S1 Part 1'!CT74-SUM('S11'!BV74,'S12'!BY74,'S13'!CH74,S1M!BM74), "NaN")</f>
        <v>NaN</v>
      </c>
      <c r="CX74" s="16"/>
      <c r="CY74" s="59"/>
      <c r="CZ74" s="117" t="str">
        <f>IF(ISNUMBER('S1 Part 1'!CW74),IF(ABS('S1 Part 1'!CW74-'S13'!CK74)&lt;5, 'S2'!FK74-'S13'!CK74,'S1 Part 1'!CW74-'S13'!CK74),"NaN")</f>
        <v>NaN</v>
      </c>
      <c r="DA74" s="16"/>
      <c r="DB74" s="59"/>
      <c r="DC74" s="117" t="str">
        <f>IF(ISNUMBER('S1 Part 1'!CZ74),IF(ABS('S1 Part 1'!CZ74-'S13'!CN74)&lt;5, 'S2'!FN74-'S13'!CN74,'S1 Part 1'!CZ74-'S13'!CN74),"NaN")</f>
        <v>NaN</v>
      </c>
      <c r="DD74" s="16"/>
      <c r="DE74" s="59"/>
      <c r="DF74" s="117" t="str">
        <f>IF(ISNUMBER('S1 Part 1'!DC74),'S1 Part 1'!DC74-SUM('S11'!BY74,'S12'!CB74,'S13'!CQ74,S1M!BP74), "NaN")</f>
        <v>NaN</v>
      </c>
      <c r="DG74" s="16"/>
      <c r="DH74" s="59"/>
      <c r="DI74" s="117" t="str">
        <f>IF(ISNUMBER('S1 Part 1'!DF74),IF(('S1 Part 1'!DF74-'S13'!CT74)&lt;5,'S2'!FT74-'S13'!CT74,'S1 Part 1'!DF74-'S13'!CT74),"NaN")</f>
        <v>NaN</v>
      </c>
      <c r="DJ74" s="16"/>
      <c r="DK74" s="59"/>
      <c r="DL74" s="117" t="str">
        <f>IF(ISNUMBER('S1 Part 1'!DI74),'S1 Part 1'!DI74-SUM('S11'!CB74,'S12'!CE74,'S13'!CW74,S1M!BS74), "NaN")</f>
        <v>NaN</v>
      </c>
      <c r="DM74" s="16"/>
      <c r="DN74" s="59"/>
      <c r="DO74" s="117" t="str">
        <f>IF(ISNUMBER('S1 Part 1'!DL74),'S1 Part 1'!DL74-SUM('S11'!CE74,'S12'!CH74,'S13'!CZ74,S1M!BV74), "NaN")</f>
        <v>NaN</v>
      </c>
      <c r="DP74" s="16"/>
      <c r="DQ74" s="59"/>
      <c r="DR74" s="117" t="str">
        <f>IF(ISNUMBER('S1 Part 1'!DO74),'S1 Part 1'!DO74-SUM('S11'!CH74,'S12'!CK74,S1M!BY74), "NaN")</f>
        <v>NaN</v>
      </c>
      <c r="DS74" s="16"/>
      <c r="DT74" s="59"/>
      <c r="DU74" s="117" t="str">
        <f>IF(ISNUMBER('S1 Part 1'!DR74),'S1 Part 1'!DR74-SUM('S11'!CK74,'S12'!CN74,'S13'!DC74,S1M!CB74), "NaN")</f>
        <v>NaN</v>
      </c>
      <c r="DV74" s="16"/>
      <c r="DW74" s="59"/>
      <c r="DX74" s="117" t="str">
        <f>IF(ISNUMBER('S1 Part 1'!DU74),'S1 Part 1'!DU74-IF(ISNUMBER('S13'!DF74),'S13'!DF74,0), "NaN")</f>
        <v>NaN</v>
      </c>
      <c r="DY74" s="16"/>
      <c r="DZ74" s="59"/>
      <c r="EA74" s="117" t="str">
        <f>IF(ISNUMBER('S1 Part 1'!DX74),'S1 Part 1'!DX74-SUM('S11'!CN74,'S12'!CQ74,'S13'!DI74,S1M!CE74), "NaN")</f>
        <v>NaN</v>
      </c>
      <c r="EB74" s="16"/>
      <c r="EC74" s="59"/>
      <c r="ED74" s="117" t="str">
        <f>IF(ISNUMBER('S1 Part 1'!EA74),'S1 Part 1'!EA74-SUM('S11'!CQ74,'S12'!CT74,'S13'!DL74,S1M!CH74), "NaN")</f>
        <v>NaN</v>
      </c>
      <c r="EE74" s="16"/>
      <c r="EF74" s="59"/>
      <c r="EG74" s="117" t="str">
        <f>IF(ISNUMBER('S1 Part 1'!ED74),IF(ABS('S1 Part 1'!ED74-SUM('S11'!CT74,'S12'!CW74,'S13'!DO74,S1M!CK74))&lt;5,SUM('S1 Part 1'!ED74,'S2'!CQ74),'S1 Part 1'!ED74-SUM('S11'!CT74,'S12'!CW74,'S13'!DO74,S1M!CK74)), "NaN")</f>
        <v>NaN</v>
      </c>
      <c r="EH74" s="16"/>
      <c r="EI74" s="76"/>
      <c r="EJ74" s="116" t="str">
        <f>IF(ISNUMBER('S1 Part 2'!B74),'S1 Part 2'!B74-SUM('S11'!CW74,'S12'!CZ74,'S13'!DU74,S1M!CN74),"NaN")</f>
        <v>NaN</v>
      </c>
      <c r="EK74" s="16"/>
      <c r="EL74" s="59"/>
      <c r="EM74" s="117" t="str">
        <f>IF(ISNUMBER('S1 Part 2'!E74),'S1 Part 2'!E74-S1M!CQ74, "NaN")</f>
        <v>NaN</v>
      </c>
      <c r="EN74" s="16"/>
      <c r="EO74" s="59"/>
      <c r="EP74" s="117" t="str">
        <f>IF(ISNUMBER('S1 Part 2'!H74),'S1 Part 2'!H74-'S13'!EA74, "NaN")</f>
        <v>NaN</v>
      </c>
      <c r="EQ74" s="16"/>
      <c r="ER74" s="59"/>
      <c r="ES74" s="117" t="str">
        <f>IF(ISNUMBER('S1 Part 2'!K74),'S1 Part 2'!K74-'S13'!ED74, "NaN")</f>
        <v>NaN</v>
      </c>
      <c r="ET74" s="16"/>
      <c r="EU74" s="59"/>
      <c r="EV74" s="117" t="str">
        <f>IF(ISNUMBER('S1 Part 2'!N74),'S1 Part 2'!N74-'S13'!EJ74, "NaN")</f>
        <v>NaN</v>
      </c>
      <c r="EW74" s="16"/>
      <c r="EX74" s="59"/>
      <c r="EY74" s="117" t="str">
        <f>IF(ISNUMBER('S1 Part 2'!Q74),'S1 Part 2'!Q74-SUM('S11'!CZ74,'S12'!DC74,'S13'!EM74,S1M!CT74,S1N!H74), "NaN")</f>
        <v>NaN</v>
      </c>
      <c r="EZ74" s="16"/>
      <c r="FA74" s="59"/>
      <c r="FB74" s="117" t="str">
        <f>IF(ISNUMBER('S1 Part 2'!T74),'S1 Part 2'!T74-S1N!K74, "NaN")</f>
        <v>NaN</v>
      </c>
      <c r="FC74" s="16"/>
      <c r="FD74" s="59"/>
      <c r="FE74" s="117" t="str">
        <f>IF(ISNUMBER('S1 Part 2'!W74),'S1 Part 2'!W74-SUM('S11'!DC74,'S12'!DF74,'S13'!EP74,S1M!CW74), "NaN")</f>
        <v>NaN</v>
      </c>
      <c r="FF74" s="16"/>
      <c r="FG74" s="59"/>
      <c r="FH74" s="117" t="str">
        <f>IF(ISNUMBER('S1 Part 2'!Z74),'S1 Part 2'!Z74-S1N!N74, "NaN")</f>
        <v>NaN</v>
      </c>
      <c r="FI74" s="16"/>
      <c r="FJ74" s="59"/>
      <c r="FK74" s="117" t="str">
        <f>IF(ISNUMBER('S1 Part 2'!AC74),'S1 Part 2'!AC74-SUM('S11'!DF74,'S12'!DI74,'S13'!ES74,S1M!CZ74), "NaN")</f>
        <v>NaN</v>
      </c>
      <c r="FL74" s="16"/>
      <c r="FM74" s="59"/>
      <c r="FN74" s="117" t="str">
        <f>IF(ISNUMBER('S1 Part 2'!AF74),'S1 Part 2'!AF74-SUM('S11'!DI74,'S12'!DL74,'S13'!EV74,S1M!DC74), "NaN")</f>
        <v>NaN</v>
      </c>
      <c r="FO74" s="16"/>
      <c r="FP74" s="59"/>
      <c r="FQ74" s="117" t="str">
        <f>IF(ISNUMBER('S1 Part 2'!AI74),'S1 Part 2'!AI74-SUM('S11'!DL74,'S12'!DO74,'S13'!EY74,S1M!DF74), "NaN")</f>
        <v>NaN</v>
      </c>
      <c r="FR74" s="16"/>
      <c r="FS74" s="59"/>
      <c r="FT74" s="117" t="str">
        <f>IF(ISNUMBER('S1 Part 2'!AL74),'S1 Part 2'!AL74-SUM('S11'!DO74,'S12'!DR74,'S13'!FB74,S1M!DI74), "NaN")</f>
        <v>NaN</v>
      </c>
      <c r="FU74" s="16"/>
      <c r="FV74" s="59"/>
      <c r="FW74" s="117" t="str">
        <f>IF(ISNUMBER('S1 Part 2'!AO74),'S1 Part 2'!AO74-SUM('S11'!DR74,'S12'!DU74,'S13'!FE74,S1M!DL74), "NaN")</f>
        <v>NaN</v>
      </c>
      <c r="FX74" s="16"/>
      <c r="FY74" s="59"/>
      <c r="FZ74" s="117" t="str">
        <f>IF(SUM('S11'!DU74,'S11'!DX74,'S12'!DX74,'S12'!EA74)=0,"NaN",'S1 Part 2'!AO74-SUM('S11'!DU74,'S11'!DX74,'S12'!DX74,'S12'!EA74,'S13'!FE74,S1M!DL74))</f>
        <v>NaN</v>
      </c>
      <c r="GA74" s="16"/>
      <c r="GB74" s="59"/>
      <c r="GC74" s="117" t="str">
        <f>IF(SUM('S11'!EA74,'S11'!ED74,'S12'!ED74,'S12'!EG74)=0,"NaN",'S1 Part 2'!AO74-SUM('S11'!EA74,'S11'!ED74,'S12'!ED74,'S12'!EG74,'S13'!FE74,S1M!DL74))</f>
        <v>NaN</v>
      </c>
      <c r="GD74" s="16"/>
      <c r="GE74" s="59"/>
      <c r="GF74" s="117" t="str">
        <f>IF(ISNUMBER('S1 Part 2'!AO74),'S2'!AL74-'S1 Part 2'!AO74, "NaN")</f>
        <v>NaN</v>
      </c>
      <c r="GG74" s="16"/>
      <c r="GH74" s="59"/>
      <c r="GI74" s="117" t="str">
        <f>IF(ISNUMBER('S1 Part 2'!AR74),'S1 Part 2'!AR74-SUM('S11'!EG74,'S12'!EJ74,'S13'!FH74,S1M!DO74), "NaN")</f>
        <v>NaN</v>
      </c>
      <c r="GJ74" s="16"/>
      <c r="GK74" s="59"/>
      <c r="GL74" s="117" t="str">
        <f>IF(ISNUMBER('S1 Part 2'!AU74),'S1 Part 2'!AU74-SUM('S11'!EJ74,'S12'!EM74,'S13'!FK74,S1M!DR74), "NaN")</f>
        <v>NaN</v>
      </c>
      <c r="GM74" s="16"/>
      <c r="GN74" s="59"/>
      <c r="GO74" s="117" t="str">
        <f>IF(ISNUMBER('S1 Part 2'!AX74),'S1 Part 2'!AX74-SUM('S11'!EM74,'S12'!EP74,'S13'!FN74,S1M!DU74), "NaN")</f>
        <v>NaN</v>
      </c>
      <c r="GP74" s="16"/>
      <c r="GQ74" s="59"/>
      <c r="GR74" s="117" t="str">
        <f>IF(ISNUMBER('S1 Part 2'!BA74),'S1 Part 2'!BA74-IF(ISNUMBER('S13'!FQ74),'S13'!FQ74,0), "NaN")</f>
        <v>NaN</v>
      </c>
      <c r="GS74" s="16"/>
      <c r="GT74" s="59"/>
      <c r="GU74" s="117" t="str">
        <f>IF(ISNUMBER('S1 Part 2'!BD74),'S1 Part 2'!BD74-SUM('S11'!EP74,'S12'!ES74,'S13'!FT74,S1M!DX74), "NaN")</f>
        <v>NaN</v>
      </c>
      <c r="GV74" s="16"/>
      <c r="GW74" s="59"/>
      <c r="GX74" s="117" t="str">
        <f>IF(ISNUMBER('S1 Part 2'!BG74),'S1 Part 2'!BG74-SUM('S11'!ES74,'S12'!EV74,'S13'!FW74,S1M!EA74), "NaN")</f>
        <v>NaN</v>
      </c>
      <c r="GY74" s="16"/>
      <c r="GZ74" s="59"/>
      <c r="HA74" s="117" t="str">
        <f>IF(ISNUMBER('S1 Part 2'!BJ74),'S1 Part 2'!BJ74-IF(ISNUMBER(S1M!ED74),S1M!ED74,0), "NaN")</f>
        <v>NaN</v>
      </c>
      <c r="HB74" s="16"/>
      <c r="HC74" s="59"/>
      <c r="HD74" s="117" t="str">
        <f>IF(ISNUMBER('S1 Part 2'!BM74),'S1 Part 2'!BM74-IF(ISNUMBER(S1M!EG74),S1M!EG74,0), "NaN")</f>
        <v>NaN</v>
      </c>
      <c r="HE74" s="16"/>
      <c r="HF74" s="59"/>
      <c r="HG74" s="117" t="str">
        <f>IF(ISNUMBER('S1 Part 2'!BP74),'S1 Part 2'!BP74-SUM('S11'!EV74,'S12'!EY74,'S13'!FZ74,S1M!EJ74), "NaN")</f>
        <v>NaN</v>
      </c>
      <c r="HH74" s="16"/>
      <c r="HI74" s="59"/>
      <c r="HJ74" s="117" t="str">
        <f>IF(ISNUMBER('S1 Part 2'!BS74),'S1 Part 2'!BS74-SUM('S12'!FB74,'S13'!GC74), "NaN")</f>
        <v>NaN</v>
      </c>
      <c r="HK74" s="16"/>
      <c r="HL74" s="59"/>
      <c r="HM74" s="117" t="str">
        <f>IF(ISNUMBER('S1 Part 2'!BV74),'S1 Part 2'!BV74-SUM('S11'!EY74,'S12'!FE74,'S13'!GF74,S1M!EM74), "NaN")</f>
        <v>NaN</v>
      </c>
      <c r="HN74" s="16"/>
      <c r="HO74" s="59"/>
      <c r="HP74" s="117" t="str">
        <f>IF(ISNUMBER('S1 Part 2'!BY74),'S1 Part 2'!BY74-SUM('S11'!FB74,'S12'!FH74,'S13'!GI74,S1M!EP74), "NaN")</f>
        <v>NaN</v>
      </c>
      <c r="HQ74" s="16"/>
      <c r="HR74" s="59"/>
      <c r="HS74" s="117" t="str">
        <f>IF(ISNUMBER('S1 Part 2'!CB74),IF(ABS('S1 Part 2'!CB74-'S13'!GL74)&lt;5, 'S2'!BS74-'S13'!GL74,'S1 Part 2'!CB74-'S13'!GL74),"NaN")</f>
        <v>NaN</v>
      </c>
      <c r="HT74" s="16"/>
      <c r="HU74" s="59"/>
      <c r="HV74" s="117" t="str">
        <f>IF(ISNUMBER('S1 Part 2'!CE74),'S1 Part 2'!CE74-SUM('S11'!FE74,'S12'!FK74,'S13'!GO74,S1M!ES74), "NaN")</f>
        <v>NaN</v>
      </c>
      <c r="HW74" s="16"/>
      <c r="HX74" s="59"/>
      <c r="HY74" s="117" t="str">
        <f>IF(ISNUMBER('S1 Part 2'!CH74),'S1 Part 2'!CH74-IF(ISNUMBER(S1M!EV74),S1M!EV74,0), "NaN")</f>
        <v>NaN</v>
      </c>
      <c r="HZ74" s="16"/>
      <c r="IA74" s="59"/>
      <c r="IB74" s="117" t="str">
        <f>IF(ISNUMBER('S1 Part 2'!CK74),'S1 Part 2'!CK74-SUM('S11'!FH74,'S12'!FN74,'S13'!GR74,S1M!EY74), "NaN")</f>
        <v>NaN</v>
      </c>
      <c r="IC74" s="16"/>
      <c r="ID74" s="59"/>
      <c r="IE74" s="117" t="str">
        <f>IF(ISNUMBER('S1 Part 2'!CN74),'S1 Part 2'!CN74-IF(ISNUMBER('S13'!GU74),'S13'!GU74,0), "NaN")</f>
        <v>NaN</v>
      </c>
      <c r="IF74" s="16"/>
      <c r="IG74" s="59"/>
      <c r="IH74" s="117" t="str">
        <f>IF(ISNUMBER('S1 Part 2'!CQ74),'S1 Part 2'!CQ74-SUM('S11'!FK74,'S12'!FQ74,'S13'!GX74,S1M!FB74), "NaN")</f>
        <v>NaN</v>
      </c>
      <c r="II74" s="16"/>
      <c r="IJ74" s="59"/>
      <c r="IK74" s="117" t="str">
        <f>IF(ISNUMBER('S1 Part 2'!CT74),'S1 Part 2'!CT74-SUM('S11'!FN74,'S12'!FT74,'S13'!HA74,S1M!FE74), "NaN")</f>
        <v>NaN</v>
      </c>
      <c r="IL74" s="16"/>
      <c r="IM74" s="59"/>
      <c r="IN74" s="117" t="str">
        <f>IF(ISNUMBER('S1 Part 2'!CW74),'S1 Part 2'!CW74-SUM('S11'!FQ74,'S12'!FW74,'S13'!HD74,S1M!FH74), "NaN")</f>
        <v>NaN</v>
      </c>
      <c r="IO74" s="16"/>
      <c r="IP74" s="59"/>
      <c r="IQ74" s="117" t="str">
        <f>IF(ISNUMBER('S1 Part 2'!CZ74),'S1 Part 2'!CZ74-SUM('S11'!FT74,'S12'!FZ74,'S13'!HG74,S1M!FK74), "NaN")</f>
        <v>NaN</v>
      </c>
      <c r="IR74" s="16"/>
      <c r="IS74" s="59"/>
      <c r="IT74" s="117" t="str">
        <f>IF(ISNUMBER('S1 Part 2'!DC74),'S1 Part 2'!DC74-SUM('S1 Part 2'!Z74,'S11'!FW74,'S12'!GC74,'S13'!HM74,S1M!FN74), "NaN")</f>
        <v>NaN</v>
      </c>
      <c r="IU74" s="16"/>
      <c r="IV74" s="59"/>
      <c r="IW74" s="117" t="str">
        <f>IF(ISNUMBER('S1 Part 2'!DF74),'S1 Part 2'!DF74-SUM('S1 Part 2'!Z74,'S11'!FZ74,'S12'!GF74,'S13'!HP74,S1M!FQ74), "NaN")</f>
        <v>NaN</v>
      </c>
      <c r="IX74" s="16"/>
      <c r="IY74" s="59"/>
      <c r="IZ74" s="117" t="str">
        <f>IF(ISNUMBER('S1 Part 2'!DI74),'S1 Part 2'!DI74-SUM('S11'!GC74,'S12'!GI74,'S13'!HS74,S1M!FT74), "NaN")</f>
        <v>NaN</v>
      </c>
      <c r="JA74" s="16"/>
      <c r="JB74" s="59"/>
      <c r="JC74" s="117" t="str">
        <f>IF(ISNUMBER('S1 Part 2'!DL74),'S1 Part 2'!DL74-IF(ISNUMBER(S1M!FW74),S1M!FW74,0), "NaN")</f>
        <v>NaN</v>
      </c>
      <c r="JD74" s="16"/>
      <c r="JE74" s="59"/>
      <c r="JF74" s="117" t="str">
        <f>IF(ISNUMBER('S1 Part 2'!DO74),'S1 Part 2'!DO74-SUM('S11'!GF74,'S12'!GL74),"NaN")</f>
        <v>NaN</v>
      </c>
      <c r="JG74" s="16"/>
      <c r="JH74" s="59"/>
      <c r="JI74" s="117" t="str">
        <f>IF(ISNUMBER('S1 Part 2'!DR74),'S1 Part 2'!DR74-SUM('S11'!GI74,'S12'!GO74,'S13'!HY74,S1M!GC74), "NaN")</f>
        <v>NaN</v>
      </c>
      <c r="JJ74" s="16"/>
      <c r="JK74" s="59"/>
      <c r="JL74" s="117" t="str">
        <f>IF(ISNUMBER('S1 Part 2'!DU74),'S1 Part 2'!DU74-SUM('S11'!GL74,'S12'!GR74,'S13'!IB74,S1M!GF74), "NaN")</f>
        <v>NaN</v>
      </c>
      <c r="JM74" s="16"/>
      <c r="JN74" s="59"/>
      <c r="JO74" s="117" t="str">
        <f>IF(ISNUMBER('S1 Part 2'!DX74),'S1 Part 2'!DX74-SUM('S11'!GO74,'S12'!GU74,'S13'!IH74,S1M!GL74), "NaN")</f>
        <v>NaN</v>
      </c>
      <c r="JP74" s="16"/>
      <c r="JQ74" s="59"/>
      <c r="JR74" s="117" t="str">
        <f>IF(ISNUMBER('S1 Part 2'!EA74),'S1 Part 2'!EA74-SUM('S11'!GR74,'S12'!GX74,'S13'!IK74,S1M!GO74), "NaN")</f>
        <v>NaN</v>
      </c>
      <c r="JS74" s="16"/>
      <c r="JT74" s="59"/>
      <c r="JU74" s="117" t="str">
        <f>IF(ISNUMBER('S1 Part 2'!ED74),IF(ABS('S1 Part 2'!ED74-SUM('S11'!GU74,'S12'!HA74,'S13'!IN74,S1M!GR74))&lt;5,SUM('S1 Part 2'!ED74,'S2'!GR74), 'S1 Part 2'!ED74-SUM('S11'!GU74,'S12'!HA74,'S13'!IN74,S1M!GR74)),"NaN")</f>
        <v>NaN</v>
      </c>
      <c r="JV74" s="16"/>
      <c r="JW74" s="59"/>
      <c r="JX74" s="118" t="str">
        <f>IF(OR(ISNUMBER('S1 Part 2'!EG74),ISNUMBER('S11'!GX74),ISNUMBER('S12'!HD74),ISNUMBER('S13'!IQ74),ISNUMBER(S1M!GU74),ISNUMBER('S2'!HA74)),IF(SUM('S1 Part 2'!EG74,'S2'!HA74)&lt;&gt;0,SUM('S1 Part 2'!EG74,'S2'!HA74),'S1 Part 2'!EG74-SUM('S11'!GX74,'S12'!HD74,'S13'!IQ74,S1M!GU74)),"NaN")</f>
        <v>NaN</v>
      </c>
      <c r="JY74" s="16"/>
      <c r="JZ74" s="76"/>
      <c r="KA74" s="131" t="str">
        <f>IF(SUM('EMP(persons)'!$E74,'EMP(persons)'!$H74,'EMP(persons)'!$K74,'EMP(persons)'!$N74)=0,"NaN",'EMP(persons)'!$B74-SUM('EMP(persons)'!$E74,'EMP(persons)'!$H74,'EMP(persons)'!$K74,'EMP(persons)'!$N74))</f>
        <v>NaN</v>
      </c>
      <c r="KB74" s="16"/>
      <c r="KC74" s="59"/>
      <c r="KD74" s="131" t="str">
        <f>IF(SUM('EMP(persons)'!Q74,'EMP(persons)'!T74)=0,"NaN",'EMP(persons)'!N74-SUM('EMP(persons)'!Q74,'EMP(persons)'!T74))</f>
        <v>NaN</v>
      </c>
      <c r="KE74" s="16"/>
      <c r="KF74" s="59"/>
      <c r="KG74" s="131" t="str">
        <f>IF(SUM('EMP(hours worked)'!$E74,'EMP(hours worked)'!$H74,'EMP(hours worked)'!$K74,'EMP(hours worked)'!$N74)=0,"NaN",'EMP(hours worked)'!$B74-SUM('EMP(hours worked)'!$E74,'EMP(hours worked)'!$H74,'EMP(hours worked)'!$K74,'EMP(hours worked)'!$N74))</f>
        <v>NaN</v>
      </c>
      <c r="KH74" s="16"/>
      <c r="KI74" s="59"/>
      <c r="KJ74" s="131" t="str">
        <f>IF(SUM('EMP(hours worked)'!Q74,'EMP(hours worked)'!T74)=0,"NaN",'EMP(hours worked)'!N74-SUM('EMP(hours worked)'!Q73,'EMP(hours worked)'!T74))</f>
        <v>NaN</v>
      </c>
      <c r="KK74" s="16"/>
      <c r="KL74" s="59"/>
    </row>
    <row r="75" spans="1:298" s="32" customFormat="1" ht="10.5" x14ac:dyDescent="0.25">
      <c r="A75" s="115" t="s">
        <v>747</v>
      </c>
      <c r="B75" s="117" t="str">
        <f>IF(ISNUMBER('S1 Part 1'!B75),'S1 Part 1'!B75-SUM('S11'!B75,'S12'!B75,'S13'!B75,S1M!B75), "NaN")</f>
        <v>NaN</v>
      </c>
      <c r="C75" s="16"/>
      <c r="D75" s="59"/>
      <c r="E75" s="117" t="str">
        <f>IF(ISNUMBER('S1 Part 1'!E75),'S1 Part 1'!E75-SUM('S13'!E75,S1M!E75), "NaN")</f>
        <v>NaN</v>
      </c>
      <c r="F75" s="16"/>
      <c r="G75" s="59"/>
      <c r="H75" s="117" t="str">
        <f>IF(ISNUMBER('S1 Part 1'!H75),'S1 Part 1'!H75-SUM('S13'!H75,S1M!H75), "NaN")</f>
        <v>NaN</v>
      </c>
      <c r="I75" s="16"/>
      <c r="J75" s="59"/>
      <c r="K75" s="117" t="str">
        <f>IF(ISNUMBER('S1 Part 1'!K75),'S1 Part 1'!K75-'S13'!K75, "NaN")</f>
        <v>NaN</v>
      </c>
      <c r="L75" s="16"/>
      <c r="M75" s="59"/>
      <c r="N75" s="117" t="str">
        <f>IF(ISNUMBER('S1 Part 1'!N75),'S1 Part 1'!N75-SUM('S11'!E75,'S12'!E75,'S13'!N75,S1M!K75), "NaN")</f>
        <v>NaN</v>
      </c>
      <c r="O75" s="16"/>
      <c r="P75" s="59"/>
      <c r="Q75" s="117" t="str">
        <f>IF(ISNUMBER('S1 Part 1'!Q75),'S1 Part 1'!Q75-SUM('S11'!H75,'S12'!H75,'S13'!Q75,S1M!N75), "NaN")</f>
        <v>NaN</v>
      </c>
      <c r="R75" s="16"/>
      <c r="S75" s="59"/>
      <c r="T75" s="117" t="str">
        <f>IF(ISNUMBER('S1 Part 1'!T75),'S1 Part 1'!T75-SUM('S11'!K75,'S12'!K75,'S13'!T75,S1M!Q75), "NaN")</f>
        <v>NaN</v>
      </c>
      <c r="U75" s="16"/>
      <c r="V75" s="59"/>
      <c r="W75" s="117" t="str">
        <f>IF(ISNUMBER('S1 Part 1'!W75),'S1 Part 1'!W75-SUM('S11'!N75,'S12'!N75,'S13'!W75,S1M!T75), "NaN")</f>
        <v>NaN</v>
      </c>
      <c r="X75" s="16"/>
      <c r="Y75" s="59"/>
      <c r="Z75" s="117" t="str">
        <f>IF(ISNUMBER('S1 Part 1'!Z75),'S1 Part 1'!Z75-SUM('S11'!Q75,'S12'!Q75,'S13'!Z75,S1M!W75,S1N!B75), "NaN")</f>
        <v>NaN</v>
      </c>
      <c r="AA75" s="16"/>
      <c r="AB75" s="59"/>
      <c r="AC75" s="117" t="str">
        <f>IF(ISNUMBER('S1 Part 1'!AC75),'S1 Part 1'!AC75-S1N!E75, "NaN")</f>
        <v>NaN</v>
      </c>
      <c r="AD75" s="16"/>
      <c r="AE75" s="59"/>
      <c r="AF75" s="117" t="str">
        <f>IF(ISNUMBER('S1 Part 1'!AF75),'S1 Part 1'!AF75-SUM('S11'!T75,'S12'!T75,'S13'!AC75,S1M!Z75,0), "NaN")</f>
        <v>NaN</v>
      </c>
      <c r="AG75" s="16"/>
      <c r="AH75" s="59"/>
      <c r="AI75" s="117" t="str">
        <f>IF(ISNUMBER('S1 Part 1'!AI75),'S1 Part 1'!AI75-'S13'!AF75, "NaN")</f>
        <v>NaN</v>
      </c>
      <c r="AJ75" s="16"/>
      <c r="AK75" s="59"/>
      <c r="AL75" s="117" t="str">
        <f>IF(ISNUMBER('S1 Part 1'!AL75),'S1 Part 1'!AL75-IF(ISNUMBER('S13'!AI75),'S13'!AI75,0), "NaN")</f>
        <v>NaN</v>
      </c>
      <c r="AM75" s="16"/>
      <c r="AN75" s="59"/>
      <c r="AO75" s="117" t="str">
        <f>IF(ISNUMBER('S1 Part 1'!AO75),'S1 Part 1'!AO75-IF(ISNUMBER('S13'!AL75),'S13'!AL75,0), "NaN")</f>
        <v>NaN</v>
      </c>
      <c r="AP75" s="16"/>
      <c r="AQ75" s="59"/>
      <c r="AR75" s="117" t="str">
        <f>IF(ISNUMBER('S1 Part 1'!AR75),'S1 Part 1'!AR75-SUM('S11'!W75,'S12'!W75,'S13'!AO75,S1M!AC75), "NaN")</f>
        <v>NaN</v>
      </c>
      <c r="AS75" s="16"/>
      <c r="AT75" s="59"/>
      <c r="AU75" s="117" t="str">
        <f>IF(ISNUMBER('S1 Part 1'!AU75),'S1 Part 1'!AU75-SUM('S11'!Z75,'S12'!Z75,'S13'!AR75,S1M!AF75), "NaN")</f>
        <v>NaN</v>
      </c>
      <c r="AV75" s="16"/>
      <c r="AW75" s="59"/>
      <c r="AX75" s="117" t="str">
        <f>IF(ISNUMBER('S1 Part 1'!AX75),'S1 Part 1'!AX75-SUM('S11'!AC75,'S12'!AC75,'S13'!AU75,S1M!AI75), "NaN")</f>
        <v>NaN</v>
      </c>
      <c r="AY75" s="16"/>
      <c r="AZ75" s="59"/>
      <c r="BA75" s="117" t="str">
        <f>IF(ISNUMBER('S1 Part 1'!BA75),'S1 Part 1'!BA75-SUM('S11'!AF75,'S12'!AF75), "NaN")</f>
        <v>NaN</v>
      </c>
      <c r="BB75" s="16"/>
      <c r="BC75" s="59"/>
      <c r="BD75" s="117" t="str">
        <f>IF(ISNUMBER('S1 Part 1'!BD75),'S1 Part 1'!BD75-SUM('S11'!AI75,'S12'!AI75), "NaN")</f>
        <v>NaN</v>
      </c>
      <c r="BE75" s="16"/>
      <c r="BF75" s="59"/>
      <c r="BG75" s="117" t="str">
        <f>IF(SUM('S11'!AL75,'S11'!AO75,'S12'!AL75,'S12'!AO75)=0,"NaN",'S1 Part 1'!BD75-SUM('S11'!AL75,'S11'!AO75,'S12'!AL75,'S12'!AO75))</f>
        <v>NaN</v>
      </c>
      <c r="BH75" s="16"/>
      <c r="BI75" s="59"/>
      <c r="BJ75" s="117" t="str">
        <f>IF(SUM('S11'!AR75,'S11'!AU75,'S12'!AR75,'S12'!AU75)=0,"NaN",'S1 Part 1'!BD75-SUM('S11'!AR75,'S11'!AU75,'S12'!AR75,'S12'!AU75))</f>
        <v>NaN</v>
      </c>
      <c r="BK75" s="16"/>
      <c r="BL75" s="59"/>
      <c r="BM75" s="117" t="str">
        <f>IF(ISNUMBER('S1 Part 1'!BD75),'S2'!ED75-'S1 Part 1'!BD75, "NaN")</f>
        <v>NaN</v>
      </c>
      <c r="BN75" s="16"/>
      <c r="BO75" s="59"/>
      <c r="BP75" s="117" t="str">
        <f>IF(ISNUMBER('S1 Part 1'!BG75),'S1 Part 1'!BG75-SUM('S11'!AX75,'S12'!AX75,'S13'!AX75), "NaN")</f>
        <v>NaN</v>
      </c>
      <c r="BQ75" s="16"/>
      <c r="BR75" s="59"/>
      <c r="BS75" s="117" t="str">
        <f>IF(ISNUMBER('S1 Part 1'!BJ75),'S1 Part 1'!BJ75-SUM('S11'!BA75,'S12'!BA75,'S13'!BA75,S1M!AL75), "NaN")</f>
        <v>NaN</v>
      </c>
      <c r="BT75" s="16"/>
      <c r="BU75" s="59"/>
      <c r="BV75" s="117" t="str">
        <f>IF(ISNUMBER('S1 Part 1'!BM75),'S1 Part 1'!BM75-SUM('S11'!BD75,'S12'!BD75,'S13'!BD75,S1M!AO75), "NaN")</f>
        <v>NaN</v>
      </c>
      <c r="BW75" s="16"/>
      <c r="BX75" s="59"/>
      <c r="BY75" s="117" t="str">
        <f>IF(ISNUMBER('S1 Part 1'!BP75),'S1 Part 1'!BP75-SUM('S11'!BG75,'S12'!BG75,'S13'!BG75,S1M!AR75), "NaN")</f>
        <v>NaN</v>
      </c>
      <c r="BZ75" s="16"/>
      <c r="CA75" s="59"/>
      <c r="CB75" s="117" t="str">
        <f>IF(ISNUMBER('S1 Part 1'!BS75),'S1 Part 1'!BS75-SUM('S11'!BJ75,'S12'!BJ75,'S13'!BJ75,S1M!AU75), "NaN")</f>
        <v>NaN</v>
      </c>
      <c r="CC75" s="16"/>
      <c r="CD75" s="59"/>
      <c r="CE75" s="117" t="str">
        <f>IF(ISNUMBER('S1 Part 1'!BV75),'S1 Part 1'!BV75-S1M!AX75, "NaN")</f>
        <v>NaN</v>
      </c>
      <c r="CF75" s="16"/>
      <c r="CG75" s="59"/>
      <c r="CH75" s="117" t="str">
        <f>IF(ISNUMBER('S1 Part 1'!BY75),'S1 Part 1'!BY75-SUM('S11'!BM75,'S12'!BM75,'S13'!BM75,S1M!BA75), "NaN")</f>
        <v>NaN</v>
      </c>
      <c r="CI75" s="16"/>
      <c r="CJ75" s="59"/>
      <c r="CK75" s="117" t="str">
        <f>IF(ISNUMBER('S1 Part 1'!CB75),'S1 Part 1'!CB75-SUM('S13'!BP75,S1M!BD75), "NaN")</f>
        <v>NaN</v>
      </c>
      <c r="CL75" s="16"/>
      <c r="CM75" s="59"/>
      <c r="CN75" s="117" t="str">
        <f>IF(ISNUMBER('S1 Part 1'!CK75),'S1 Part 1'!CK75-SUM('S11'!BP75,'S12'!BP75,'S13'!BY75,S1M!BG75), "NaN")</f>
        <v>NaN</v>
      </c>
      <c r="CO75" s="16"/>
      <c r="CP75" s="59"/>
      <c r="CQ75" s="117" t="str">
        <f>IF(ISNUMBER('S1 Part 1'!CN75),'S1 Part 1'!CN75-SUM('S11'!BS75,'S12'!BS75,'S13'!CB75,S1M!BJ75), "NaN")</f>
        <v>NaN</v>
      </c>
      <c r="CR75" s="16"/>
      <c r="CS75" s="59"/>
      <c r="CT75" s="117" t="str">
        <f>IF(ISNUMBER('S1 Part 1'!CQ75),'S1 Part 1'!CQ75-SUM('S12'!BV75,'S13'!CE75), "NaN")</f>
        <v>NaN</v>
      </c>
      <c r="CU75" s="16"/>
      <c r="CV75" s="59"/>
      <c r="CW75" s="117" t="str">
        <f>IF(ISNUMBER('S1 Part 1'!CT75),'S1 Part 1'!CT75-SUM('S11'!BV75,'S12'!BY75,'S13'!CH75,S1M!BM75), "NaN")</f>
        <v>NaN</v>
      </c>
      <c r="CX75" s="16"/>
      <c r="CY75" s="59"/>
      <c r="CZ75" s="117" t="str">
        <f>IF(ISNUMBER('S1 Part 1'!CW75),IF(ABS('S1 Part 1'!CW75-'S13'!CK75)&lt;5, 'S2'!FK75-'S13'!CK75,'S1 Part 1'!CW75-'S13'!CK75),"NaN")</f>
        <v>NaN</v>
      </c>
      <c r="DA75" s="16"/>
      <c r="DB75" s="59"/>
      <c r="DC75" s="117" t="str">
        <f>IF(ISNUMBER('S1 Part 1'!CZ75),IF(ABS('S1 Part 1'!CZ75-'S13'!CN75)&lt;5, 'S2'!FN75-'S13'!CN75,'S1 Part 1'!CZ75-'S13'!CN75),"NaN")</f>
        <v>NaN</v>
      </c>
      <c r="DD75" s="16"/>
      <c r="DE75" s="59"/>
      <c r="DF75" s="117" t="str">
        <f>IF(ISNUMBER('S1 Part 1'!DC75),'S1 Part 1'!DC75-SUM('S11'!BY75,'S12'!CB75,'S13'!CQ75,S1M!BP75), "NaN")</f>
        <v>NaN</v>
      </c>
      <c r="DG75" s="16"/>
      <c r="DH75" s="59"/>
      <c r="DI75" s="117" t="str">
        <f>IF(ISNUMBER('S1 Part 1'!DF75),IF(('S1 Part 1'!DF75-'S13'!CT75)&lt;5,'S2'!FT75-'S13'!CT75,'S1 Part 1'!DF75-'S13'!CT75),"NaN")</f>
        <v>NaN</v>
      </c>
      <c r="DJ75" s="16"/>
      <c r="DK75" s="59"/>
      <c r="DL75" s="117" t="str">
        <f>IF(ISNUMBER('S1 Part 1'!DI75),'S1 Part 1'!DI75-SUM('S11'!CB75,'S12'!CE75,'S13'!CW75,S1M!BS75), "NaN")</f>
        <v>NaN</v>
      </c>
      <c r="DM75" s="16"/>
      <c r="DN75" s="59"/>
      <c r="DO75" s="117" t="str">
        <f>IF(ISNUMBER('S1 Part 1'!DL75),'S1 Part 1'!DL75-SUM('S11'!CE75,'S12'!CH75,'S13'!CZ75,S1M!BV75), "NaN")</f>
        <v>NaN</v>
      </c>
      <c r="DP75" s="16"/>
      <c r="DQ75" s="59"/>
      <c r="DR75" s="117" t="str">
        <f>IF(ISNUMBER('S1 Part 1'!DO75),'S1 Part 1'!DO75-SUM('S11'!CH75,'S12'!CK75,S1M!BY75), "NaN")</f>
        <v>NaN</v>
      </c>
      <c r="DS75" s="16"/>
      <c r="DT75" s="59"/>
      <c r="DU75" s="117" t="str">
        <f>IF(ISNUMBER('S1 Part 1'!DR75),'S1 Part 1'!DR75-SUM('S11'!CK75,'S12'!CN75,'S13'!DC75,S1M!CB75), "NaN")</f>
        <v>NaN</v>
      </c>
      <c r="DV75" s="16"/>
      <c r="DW75" s="59"/>
      <c r="DX75" s="117" t="str">
        <f>IF(ISNUMBER('S1 Part 1'!DU75),'S1 Part 1'!DU75-IF(ISNUMBER('S13'!DF75),'S13'!DF75,0), "NaN")</f>
        <v>NaN</v>
      </c>
      <c r="DY75" s="16"/>
      <c r="DZ75" s="59"/>
      <c r="EA75" s="117" t="str">
        <f>IF(ISNUMBER('S1 Part 1'!DX75),'S1 Part 1'!DX75-SUM('S11'!CN75,'S12'!CQ75,'S13'!DI75,S1M!CE75), "NaN")</f>
        <v>NaN</v>
      </c>
      <c r="EB75" s="16"/>
      <c r="EC75" s="59"/>
      <c r="ED75" s="117" t="str">
        <f>IF(ISNUMBER('S1 Part 1'!EA75),'S1 Part 1'!EA75-SUM('S11'!CQ75,'S12'!CT75,'S13'!DL75,S1M!CH75), "NaN")</f>
        <v>NaN</v>
      </c>
      <c r="EE75" s="16"/>
      <c r="EF75" s="59"/>
      <c r="EG75" s="117" t="str">
        <f>IF(ISNUMBER('S1 Part 1'!ED75),IF(ABS('S1 Part 1'!ED75-SUM('S11'!CT75,'S12'!CW75,'S13'!DO75,S1M!CK75))&lt;5,SUM('S1 Part 1'!ED75,'S2'!CQ75),'S1 Part 1'!ED75-SUM('S11'!CT75,'S12'!CW75,'S13'!DO75,S1M!CK75)), "NaN")</f>
        <v>NaN</v>
      </c>
      <c r="EH75" s="16"/>
      <c r="EI75" s="76"/>
      <c r="EJ75" s="116" t="str">
        <f>IF(ISNUMBER('S1 Part 2'!B75),'S1 Part 2'!B75-SUM('S11'!CW75,'S12'!CZ75,'S13'!DU75,S1M!CN75),"NaN")</f>
        <v>NaN</v>
      </c>
      <c r="EK75" s="16"/>
      <c r="EL75" s="59"/>
      <c r="EM75" s="117" t="str">
        <f>IF(ISNUMBER('S1 Part 2'!E75),'S1 Part 2'!E75-S1M!CQ75, "NaN")</f>
        <v>NaN</v>
      </c>
      <c r="EN75" s="16"/>
      <c r="EO75" s="59"/>
      <c r="EP75" s="117" t="str">
        <f>IF(ISNUMBER('S1 Part 2'!H75),'S1 Part 2'!H75-'S13'!EA75, "NaN")</f>
        <v>NaN</v>
      </c>
      <c r="EQ75" s="16"/>
      <c r="ER75" s="59"/>
      <c r="ES75" s="117" t="str">
        <f>IF(ISNUMBER('S1 Part 2'!K75),'S1 Part 2'!K75-'S13'!ED75, "NaN")</f>
        <v>NaN</v>
      </c>
      <c r="ET75" s="16"/>
      <c r="EU75" s="59"/>
      <c r="EV75" s="117" t="str">
        <f>IF(ISNUMBER('S1 Part 2'!N75),'S1 Part 2'!N75-'S13'!EJ75, "NaN")</f>
        <v>NaN</v>
      </c>
      <c r="EW75" s="16"/>
      <c r="EX75" s="59"/>
      <c r="EY75" s="117" t="str">
        <f>IF(ISNUMBER('S1 Part 2'!Q75),'S1 Part 2'!Q75-SUM('S11'!CZ75,'S12'!DC75,'S13'!EM75,S1M!CT75,S1N!H75), "NaN")</f>
        <v>NaN</v>
      </c>
      <c r="EZ75" s="16"/>
      <c r="FA75" s="59"/>
      <c r="FB75" s="117" t="str">
        <f>IF(ISNUMBER('S1 Part 2'!T75),'S1 Part 2'!T75-S1N!K75, "NaN")</f>
        <v>NaN</v>
      </c>
      <c r="FC75" s="16"/>
      <c r="FD75" s="59"/>
      <c r="FE75" s="117" t="str">
        <f>IF(ISNUMBER('S1 Part 2'!W75),'S1 Part 2'!W75-SUM('S11'!DC75,'S12'!DF75,'S13'!EP75,S1M!CW75), "NaN")</f>
        <v>NaN</v>
      </c>
      <c r="FF75" s="16"/>
      <c r="FG75" s="59"/>
      <c r="FH75" s="117" t="str">
        <f>IF(ISNUMBER('S1 Part 2'!Z75),'S1 Part 2'!Z75-S1N!N75, "NaN")</f>
        <v>NaN</v>
      </c>
      <c r="FI75" s="16"/>
      <c r="FJ75" s="59"/>
      <c r="FK75" s="117" t="str">
        <f>IF(ISNUMBER('S1 Part 2'!AC75),'S1 Part 2'!AC75-SUM('S11'!DF75,'S12'!DI75,'S13'!ES75,S1M!CZ75), "NaN")</f>
        <v>NaN</v>
      </c>
      <c r="FL75" s="16"/>
      <c r="FM75" s="59"/>
      <c r="FN75" s="117" t="str">
        <f>IF(ISNUMBER('S1 Part 2'!AF75),'S1 Part 2'!AF75-SUM('S11'!DI75,'S12'!DL75,'S13'!EV75,S1M!DC75), "NaN")</f>
        <v>NaN</v>
      </c>
      <c r="FO75" s="16"/>
      <c r="FP75" s="59"/>
      <c r="FQ75" s="117" t="str">
        <f>IF(ISNUMBER('S1 Part 2'!AI75),'S1 Part 2'!AI75-SUM('S11'!DL75,'S12'!DO75,'S13'!EY75,S1M!DF75), "NaN")</f>
        <v>NaN</v>
      </c>
      <c r="FR75" s="16"/>
      <c r="FS75" s="59"/>
      <c r="FT75" s="117" t="str">
        <f>IF(ISNUMBER('S1 Part 2'!AL75),'S1 Part 2'!AL75-SUM('S11'!DO75,'S12'!DR75,'S13'!FB75,S1M!DI75), "NaN")</f>
        <v>NaN</v>
      </c>
      <c r="FU75" s="16"/>
      <c r="FV75" s="59"/>
      <c r="FW75" s="117" t="str">
        <f>IF(ISNUMBER('S1 Part 2'!AO75),'S1 Part 2'!AO75-SUM('S11'!DR75,'S12'!DU75,'S13'!FE75,S1M!DL75), "NaN")</f>
        <v>NaN</v>
      </c>
      <c r="FX75" s="16"/>
      <c r="FY75" s="59"/>
      <c r="FZ75" s="117" t="str">
        <f>IF(SUM('S11'!DU75,'S11'!DX75,'S12'!DX75,'S12'!EA75)=0,"NaN",'S1 Part 2'!AO75-SUM('S11'!DU75,'S11'!DX75,'S12'!DX75,'S12'!EA75,'S13'!FE75,S1M!DL75))</f>
        <v>NaN</v>
      </c>
      <c r="GA75" s="16"/>
      <c r="GB75" s="59"/>
      <c r="GC75" s="117" t="str">
        <f>IF(SUM('S11'!EA75,'S11'!ED75,'S12'!ED75,'S12'!EG75)=0,"NaN",'S1 Part 2'!AO75-SUM('S11'!EA75,'S11'!ED75,'S12'!ED75,'S12'!EG75,'S13'!FE75,S1M!DL75))</f>
        <v>NaN</v>
      </c>
      <c r="GD75" s="16"/>
      <c r="GE75" s="59"/>
      <c r="GF75" s="117" t="str">
        <f>IF(ISNUMBER('S1 Part 2'!AO75),'S2'!AL75-'S1 Part 2'!AO75, "NaN")</f>
        <v>NaN</v>
      </c>
      <c r="GG75" s="16"/>
      <c r="GH75" s="59"/>
      <c r="GI75" s="117" t="str">
        <f>IF(ISNUMBER('S1 Part 2'!AR75),'S1 Part 2'!AR75-SUM('S11'!EG75,'S12'!EJ75,'S13'!FH75,S1M!DO75), "NaN")</f>
        <v>NaN</v>
      </c>
      <c r="GJ75" s="16"/>
      <c r="GK75" s="59"/>
      <c r="GL75" s="117" t="str">
        <f>IF(ISNUMBER('S1 Part 2'!AU75),'S1 Part 2'!AU75-SUM('S11'!EJ75,'S12'!EM75,'S13'!FK75,S1M!DR75), "NaN")</f>
        <v>NaN</v>
      </c>
      <c r="GM75" s="16"/>
      <c r="GN75" s="59"/>
      <c r="GO75" s="117" t="str">
        <f>IF(ISNUMBER('S1 Part 2'!AX75),'S1 Part 2'!AX75-SUM('S11'!EM75,'S12'!EP75,'S13'!FN75,S1M!DU75), "NaN")</f>
        <v>NaN</v>
      </c>
      <c r="GP75" s="16"/>
      <c r="GQ75" s="59"/>
      <c r="GR75" s="117" t="str">
        <f>IF(ISNUMBER('S1 Part 2'!BA75),'S1 Part 2'!BA75-IF(ISNUMBER('S13'!FQ75),'S13'!FQ75,0), "NaN")</f>
        <v>NaN</v>
      </c>
      <c r="GS75" s="16"/>
      <c r="GT75" s="59"/>
      <c r="GU75" s="117" t="str">
        <f>IF(ISNUMBER('S1 Part 2'!BD75),'S1 Part 2'!BD75-SUM('S11'!EP75,'S12'!ES75,'S13'!FT75,S1M!DX75), "NaN")</f>
        <v>NaN</v>
      </c>
      <c r="GV75" s="16"/>
      <c r="GW75" s="59"/>
      <c r="GX75" s="117" t="str">
        <f>IF(ISNUMBER('S1 Part 2'!BG75),'S1 Part 2'!BG75-SUM('S11'!ES75,'S12'!EV75,'S13'!FW75,S1M!EA75), "NaN")</f>
        <v>NaN</v>
      </c>
      <c r="GY75" s="16"/>
      <c r="GZ75" s="59"/>
      <c r="HA75" s="117" t="str">
        <f>IF(ISNUMBER('S1 Part 2'!BJ75),'S1 Part 2'!BJ75-IF(ISNUMBER(S1M!ED75),S1M!ED75,0), "NaN")</f>
        <v>NaN</v>
      </c>
      <c r="HB75" s="16"/>
      <c r="HC75" s="59"/>
      <c r="HD75" s="117" t="str">
        <f>IF(ISNUMBER('S1 Part 2'!BM75),'S1 Part 2'!BM75-IF(ISNUMBER(S1M!EG75),S1M!EG75,0), "NaN")</f>
        <v>NaN</v>
      </c>
      <c r="HE75" s="16"/>
      <c r="HF75" s="59"/>
      <c r="HG75" s="117" t="str">
        <f>IF(ISNUMBER('S1 Part 2'!BP75),'S1 Part 2'!BP75-SUM('S11'!EV75,'S12'!EY75,'S13'!FZ75,S1M!EJ75), "NaN")</f>
        <v>NaN</v>
      </c>
      <c r="HH75" s="16"/>
      <c r="HI75" s="59"/>
      <c r="HJ75" s="117" t="str">
        <f>IF(ISNUMBER('S1 Part 2'!BS75),'S1 Part 2'!BS75-SUM('S12'!FB75,'S13'!GC75), "NaN")</f>
        <v>NaN</v>
      </c>
      <c r="HK75" s="16"/>
      <c r="HL75" s="59"/>
      <c r="HM75" s="117" t="str">
        <f>IF(ISNUMBER('S1 Part 2'!BV75),'S1 Part 2'!BV75-SUM('S11'!EY75,'S12'!FE75,'S13'!GF75,S1M!EM75), "NaN")</f>
        <v>NaN</v>
      </c>
      <c r="HN75" s="16"/>
      <c r="HO75" s="59"/>
      <c r="HP75" s="117" t="str">
        <f>IF(ISNUMBER('S1 Part 2'!BY75),'S1 Part 2'!BY75-SUM('S11'!FB75,'S12'!FH75,'S13'!GI75,S1M!EP75), "NaN")</f>
        <v>NaN</v>
      </c>
      <c r="HQ75" s="16"/>
      <c r="HR75" s="59"/>
      <c r="HS75" s="117" t="str">
        <f>IF(ISNUMBER('S1 Part 2'!CB75),IF(ABS('S1 Part 2'!CB75-'S13'!GL75)&lt;5, 'S2'!BS75-'S13'!GL75,'S1 Part 2'!CB75-'S13'!GL75),"NaN")</f>
        <v>NaN</v>
      </c>
      <c r="HT75" s="16"/>
      <c r="HU75" s="59"/>
      <c r="HV75" s="117" t="str">
        <f>IF(ISNUMBER('S1 Part 2'!CE75),'S1 Part 2'!CE75-SUM('S11'!FE75,'S12'!FK75,'S13'!GO75,S1M!ES75), "NaN")</f>
        <v>NaN</v>
      </c>
      <c r="HW75" s="16"/>
      <c r="HX75" s="59"/>
      <c r="HY75" s="117" t="str">
        <f>IF(ISNUMBER('S1 Part 2'!CH75),'S1 Part 2'!CH75-IF(ISNUMBER(S1M!EV75),S1M!EV75,0), "NaN")</f>
        <v>NaN</v>
      </c>
      <c r="HZ75" s="16"/>
      <c r="IA75" s="59"/>
      <c r="IB75" s="117" t="str">
        <f>IF(ISNUMBER('S1 Part 2'!CK75),'S1 Part 2'!CK75-SUM('S11'!FH75,'S12'!FN75,'S13'!GR75,S1M!EY75), "NaN")</f>
        <v>NaN</v>
      </c>
      <c r="IC75" s="16"/>
      <c r="ID75" s="59"/>
      <c r="IE75" s="117" t="str">
        <f>IF(ISNUMBER('S1 Part 2'!CN75),'S1 Part 2'!CN75-IF(ISNUMBER('S13'!GU75),'S13'!GU75,0), "NaN")</f>
        <v>NaN</v>
      </c>
      <c r="IF75" s="16"/>
      <c r="IG75" s="59"/>
      <c r="IH75" s="117" t="str">
        <f>IF(ISNUMBER('S1 Part 2'!CQ75),'S1 Part 2'!CQ75-SUM('S11'!FK75,'S12'!FQ75,'S13'!GX75,S1M!FB75), "NaN")</f>
        <v>NaN</v>
      </c>
      <c r="II75" s="16"/>
      <c r="IJ75" s="59"/>
      <c r="IK75" s="117" t="str">
        <f>IF(ISNUMBER('S1 Part 2'!CT75),'S1 Part 2'!CT75-SUM('S11'!FN75,'S12'!FT75,'S13'!HA75,S1M!FE75), "NaN")</f>
        <v>NaN</v>
      </c>
      <c r="IL75" s="16"/>
      <c r="IM75" s="59"/>
      <c r="IN75" s="117" t="str">
        <f>IF(ISNUMBER('S1 Part 2'!CW75),'S1 Part 2'!CW75-SUM('S11'!FQ75,'S12'!FW75,'S13'!HD75,S1M!FH75), "NaN")</f>
        <v>NaN</v>
      </c>
      <c r="IO75" s="16"/>
      <c r="IP75" s="59"/>
      <c r="IQ75" s="117" t="str">
        <f>IF(ISNUMBER('S1 Part 2'!CZ75),'S1 Part 2'!CZ75-SUM('S11'!FT75,'S12'!FZ75,'S13'!HG75,S1M!FK75), "NaN")</f>
        <v>NaN</v>
      </c>
      <c r="IR75" s="16"/>
      <c r="IS75" s="59"/>
      <c r="IT75" s="117" t="str">
        <f>IF(ISNUMBER('S1 Part 2'!DC75),'S1 Part 2'!DC75-SUM('S1 Part 2'!Z75,'S11'!FW75,'S12'!GC75,'S13'!HM75,S1M!FN75), "NaN")</f>
        <v>NaN</v>
      </c>
      <c r="IU75" s="16"/>
      <c r="IV75" s="59"/>
      <c r="IW75" s="117" t="str">
        <f>IF(ISNUMBER('S1 Part 2'!DF75),'S1 Part 2'!DF75-SUM('S1 Part 2'!Z75,'S11'!FZ75,'S12'!GF75,'S13'!HP75,S1M!FQ75), "NaN")</f>
        <v>NaN</v>
      </c>
      <c r="IX75" s="16"/>
      <c r="IY75" s="59"/>
      <c r="IZ75" s="117" t="str">
        <f>IF(ISNUMBER('S1 Part 2'!DI75),'S1 Part 2'!DI75-SUM('S11'!GC75,'S12'!GI75,'S13'!HS75,S1M!FT75), "NaN")</f>
        <v>NaN</v>
      </c>
      <c r="JA75" s="16"/>
      <c r="JB75" s="59"/>
      <c r="JC75" s="117" t="str">
        <f>IF(ISNUMBER('S1 Part 2'!DL75),'S1 Part 2'!DL75-IF(ISNUMBER(S1M!FW75),S1M!FW75,0), "NaN")</f>
        <v>NaN</v>
      </c>
      <c r="JD75" s="16"/>
      <c r="JE75" s="59"/>
      <c r="JF75" s="117" t="str">
        <f>IF(ISNUMBER('S1 Part 2'!DO75),'S1 Part 2'!DO75-SUM('S11'!GF75,'S12'!GL75),"NaN")</f>
        <v>NaN</v>
      </c>
      <c r="JG75" s="16"/>
      <c r="JH75" s="59"/>
      <c r="JI75" s="117" t="str">
        <f>IF(ISNUMBER('S1 Part 2'!DR75),'S1 Part 2'!DR75-SUM('S11'!GI75,'S12'!GO75,'S13'!HY75,S1M!GC75), "NaN")</f>
        <v>NaN</v>
      </c>
      <c r="JJ75" s="16"/>
      <c r="JK75" s="59"/>
      <c r="JL75" s="117" t="str">
        <f>IF(ISNUMBER('S1 Part 2'!DU75),'S1 Part 2'!DU75-SUM('S11'!GL75,'S12'!GR75,'S13'!IB75,S1M!GF75), "NaN")</f>
        <v>NaN</v>
      </c>
      <c r="JM75" s="16"/>
      <c r="JN75" s="59"/>
      <c r="JO75" s="117" t="str">
        <f>IF(ISNUMBER('S1 Part 2'!DX75),'S1 Part 2'!DX75-SUM('S11'!GO75,'S12'!GU75,'S13'!IH75,S1M!GL75), "NaN")</f>
        <v>NaN</v>
      </c>
      <c r="JP75" s="16"/>
      <c r="JQ75" s="59"/>
      <c r="JR75" s="117" t="str">
        <f>IF(ISNUMBER('S1 Part 2'!EA75),'S1 Part 2'!EA75-SUM('S11'!GR75,'S12'!GX75,'S13'!IK75,S1M!GO75), "NaN")</f>
        <v>NaN</v>
      </c>
      <c r="JS75" s="16"/>
      <c r="JT75" s="59"/>
      <c r="JU75" s="117" t="str">
        <f>IF(ISNUMBER('S1 Part 2'!ED75),IF(ABS('S1 Part 2'!ED75-SUM('S11'!GU75,'S12'!HA75,'S13'!IN75,S1M!GR75))&lt;5,SUM('S1 Part 2'!ED75,'S2'!GR75), 'S1 Part 2'!ED75-SUM('S11'!GU75,'S12'!HA75,'S13'!IN75,S1M!GR75)),"NaN")</f>
        <v>NaN</v>
      </c>
      <c r="JV75" s="16"/>
      <c r="JW75" s="59"/>
      <c r="JX75" s="118" t="str">
        <f>IF(OR(ISNUMBER('S1 Part 2'!EG75),ISNUMBER('S11'!GX75),ISNUMBER('S12'!HD75),ISNUMBER('S13'!IQ75),ISNUMBER(S1M!GU75),ISNUMBER('S2'!HA75)),IF(SUM('S1 Part 2'!EG75,'S2'!HA75)&lt;&gt;0,SUM('S1 Part 2'!EG75,'S2'!HA75),'S1 Part 2'!EG75-SUM('S11'!GX75,'S12'!HD75,'S13'!IQ75,S1M!GU75)),"NaN")</f>
        <v>NaN</v>
      </c>
      <c r="JY75" s="16"/>
      <c r="JZ75" s="76"/>
      <c r="KA75" s="131" t="str">
        <f>IF(SUM('EMP(persons)'!$E75,'EMP(persons)'!$H75,'EMP(persons)'!$K75,'EMP(persons)'!$N75)=0,"NaN",'EMP(persons)'!$B75-SUM('EMP(persons)'!$E75,'EMP(persons)'!$H75,'EMP(persons)'!$K75,'EMP(persons)'!$N75))</f>
        <v>NaN</v>
      </c>
      <c r="KB75" s="16"/>
      <c r="KC75" s="59"/>
      <c r="KD75" s="131" t="str">
        <f>IF(SUM('EMP(persons)'!Q75,'EMP(persons)'!T75)=0,"NaN",'EMP(persons)'!N75-SUM('EMP(persons)'!Q75,'EMP(persons)'!T75))</f>
        <v>NaN</v>
      </c>
      <c r="KE75" s="16"/>
      <c r="KF75" s="59"/>
      <c r="KG75" s="131" t="str">
        <f>IF(SUM('EMP(hours worked)'!$E75,'EMP(hours worked)'!$H75,'EMP(hours worked)'!$K75,'EMP(hours worked)'!$N75)=0,"NaN",'EMP(hours worked)'!$B75-SUM('EMP(hours worked)'!$E75,'EMP(hours worked)'!$H75,'EMP(hours worked)'!$K75,'EMP(hours worked)'!$N75))</f>
        <v>NaN</v>
      </c>
      <c r="KH75" s="16"/>
      <c r="KI75" s="59"/>
      <c r="KJ75" s="131" t="str">
        <f>IF(SUM('EMP(hours worked)'!Q75,'EMP(hours worked)'!T75)=0,"NaN",'EMP(hours worked)'!N75-SUM('EMP(hours worked)'!Q74,'EMP(hours worked)'!T75))</f>
        <v>NaN</v>
      </c>
      <c r="KK75" s="16"/>
      <c r="KL75" s="59"/>
    </row>
    <row r="76" spans="1:298" s="32" customFormat="1" ht="10.5" x14ac:dyDescent="0.25">
      <c r="A76" s="115" t="s">
        <v>748</v>
      </c>
      <c r="B76" s="117" t="str">
        <f>IF(ISNUMBER('S1 Part 1'!B76),'S1 Part 1'!B76-SUM('S11'!B76,'S12'!B76,'S13'!B76,S1M!B76), "NaN")</f>
        <v>NaN</v>
      </c>
      <c r="C76" s="16"/>
      <c r="D76" s="59"/>
      <c r="E76" s="117" t="str">
        <f>IF(ISNUMBER('S1 Part 1'!E76),'S1 Part 1'!E76-SUM('S13'!E76,S1M!E76), "NaN")</f>
        <v>NaN</v>
      </c>
      <c r="F76" s="16"/>
      <c r="G76" s="59"/>
      <c r="H76" s="117" t="str">
        <f>IF(ISNUMBER('S1 Part 1'!H76),'S1 Part 1'!H76-SUM('S13'!H76,S1M!H76), "NaN")</f>
        <v>NaN</v>
      </c>
      <c r="I76" s="16"/>
      <c r="J76" s="59"/>
      <c r="K76" s="117" t="str">
        <f>IF(ISNUMBER('S1 Part 1'!K76),'S1 Part 1'!K76-'S13'!K76, "NaN")</f>
        <v>NaN</v>
      </c>
      <c r="L76" s="16"/>
      <c r="M76" s="59"/>
      <c r="N76" s="117" t="str">
        <f>IF(ISNUMBER('S1 Part 1'!N76),'S1 Part 1'!N76-SUM('S11'!E76,'S12'!E76,'S13'!N76,S1M!K76), "NaN")</f>
        <v>NaN</v>
      </c>
      <c r="O76" s="16"/>
      <c r="P76" s="59"/>
      <c r="Q76" s="117" t="str">
        <f>IF(ISNUMBER('S1 Part 1'!Q76),'S1 Part 1'!Q76-SUM('S11'!H76,'S12'!H76,'S13'!Q76,S1M!N76), "NaN")</f>
        <v>NaN</v>
      </c>
      <c r="R76" s="16"/>
      <c r="S76" s="59"/>
      <c r="T76" s="117" t="str">
        <f>IF(ISNUMBER('S1 Part 1'!T76),'S1 Part 1'!T76-SUM('S11'!K76,'S12'!K76,'S13'!T76,S1M!Q76), "NaN")</f>
        <v>NaN</v>
      </c>
      <c r="U76" s="16"/>
      <c r="V76" s="59"/>
      <c r="W76" s="117" t="str">
        <f>IF(ISNUMBER('S1 Part 1'!W76),'S1 Part 1'!W76-SUM('S11'!N76,'S12'!N76,'S13'!W76,S1M!T76), "NaN")</f>
        <v>NaN</v>
      </c>
      <c r="X76" s="16"/>
      <c r="Y76" s="59"/>
      <c r="Z76" s="117" t="str">
        <f>IF(ISNUMBER('S1 Part 1'!Z76),'S1 Part 1'!Z76-SUM('S11'!Q76,'S12'!Q76,'S13'!Z76,S1M!W76,S1N!B76), "NaN")</f>
        <v>NaN</v>
      </c>
      <c r="AA76" s="16"/>
      <c r="AB76" s="59"/>
      <c r="AC76" s="117" t="str">
        <f>IF(ISNUMBER('S1 Part 1'!AC76),'S1 Part 1'!AC76-S1N!E76, "NaN")</f>
        <v>NaN</v>
      </c>
      <c r="AD76" s="16"/>
      <c r="AE76" s="59"/>
      <c r="AF76" s="117" t="str">
        <f>IF(ISNUMBER('S1 Part 1'!AF76),'S1 Part 1'!AF76-SUM('S11'!T76,'S12'!T76,'S13'!AC76,S1M!Z76,0), "NaN")</f>
        <v>NaN</v>
      </c>
      <c r="AG76" s="16"/>
      <c r="AH76" s="59"/>
      <c r="AI76" s="117" t="str">
        <f>IF(ISNUMBER('S1 Part 1'!AI76),'S1 Part 1'!AI76-'S13'!AF76, "NaN")</f>
        <v>NaN</v>
      </c>
      <c r="AJ76" s="16"/>
      <c r="AK76" s="59"/>
      <c r="AL76" s="117" t="str">
        <f>IF(ISNUMBER('S1 Part 1'!AL76),'S1 Part 1'!AL76-IF(ISNUMBER('S13'!AI76),'S13'!AI76,0), "NaN")</f>
        <v>NaN</v>
      </c>
      <c r="AM76" s="16"/>
      <c r="AN76" s="59"/>
      <c r="AO76" s="117" t="str">
        <f>IF(ISNUMBER('S1 Part 1'!AO76),'S1 Part 1'!AO76-IF(ISNUMBER('S13'!AL76),'S13'!AL76,0), "NaN")</f>
        <v>NaN</v>
      </c>
      <c r="AP76" s="16"/>
      <c r="AQ76" s="59"/>
      <c r="AR76" s="117" t="str">
        <f>IF(ISNUMBER('S1 Part 1'!AR76),'S1 Part 1'!AR76-SUM('S11'!W76,'S12'!W76,'S13'!AO76,S1M!AC76), "NaN")</f>
        <v>NaN</v>
      </c>
      <c r="AS76" s="16"/>
      <c r="AT76" s="59"/>
      <c r="AU76" s="117" t="str">
        <f>IF(ISNUMBER('S1 Part 1'!AU76),'S1 Part 1'!AU76-SUM('S11'!Z76,'S12'!Z76,'S13'!AR76,S1M!AF76), "NaN")</f>
        <v>NaN</v>
      </c>
      <c r="AV76" s="16"/>
      <c r="AW76" s="59"/>
      <c r="AX76" s="117" t="str">
        <f>IF(ISNUMBER('S1 Part 1'!AX76),'S1 Part 1'!AX76-SUM('S11'!AC76,'S12'!AC76,'S13'!AU76,S1M!AI76), "NaN")</f>
        <v>NaN</v>
      </c>
      <c r="AY76" s="16"/>
      <c r="AZ76" s="59"/>
      <c r="BA76" s="117" t="str">
        <f>IF(ISNUMBER('S1 Part 1'!BA76),'S1 Part 1'!BA76-SUM('S11'!AF76,'S12'!AF76), "NaN")</f>
        <v>NaN</v>
      </c>
      <c r="BB76" s="16"/>
      <c r="BC76" s="59"/>
      <c r="BD76" s="117" t="str">
        <f>IF(ISNUMBER('S1 Part 1'!BD76),'S1 Part 1'!BD76-SUM('S11'!AI76,'S12'!AI76), "NaN")</f>
        <v>NaN</v>
      </c>
      <c r="BE76" s="16"/>
      <c r="BF76" s="59"/>
      <c r="BG76" s="117" t="str">
        <f>IF(SUM('S11'!AL76,'S11'!AO76,'S12'!AL76,'S12'!AO76)=0,"NaN",'S1 Part 1'!BD76-SUM('S11'!AL76,'S11'!AO76,'S12'!AL76,'S12'!AO76))</f>
        <v>NaN</v>
      </c>
      <c r="BH76" s="16"/>
      <c r="BI76" s="59"/>
      <c r="BJ76" s="117" t="str">
        <f>IF(SUM('S11'!AR76,'S11'!AU76,'S12'!AR76,'S12'!AU76)=0,"NaN",'S1 Part 1'!BD76-SUM('S11'!AR76,'S11'!AU76,'S12'!AR76,'S12'!AU76))</f>
        <v>NaN</v>
      </c>
      <c r="BK76" s="16"/>
      <c r="BL76" s="59"/>
      <c r="BM76" s="117" t="str">
        <f>IF(ISNUMBER('S1 Part 1'!BD76),'S2'!ED76-'S1 Part 1'!BD76, "NaN")</f>
        <v>NaN</v>
      </c>
      <c r="BN76" s="16"/>
      <c r="BO76" s="59"/>
      <c r="BP76" s="117" t="str">
        <f>IF(ISNUMBER('S1 Part 1'!BG76),'S1 Part 1'!BG76-SUM('S11'!AX76,'S12'!AX76,'S13'!AX76), "NaN")</f>
        <v>NaN</v>
      </c>
      <c r="BQ76" s="16"/>
      <c r="BR76" s="59"/>
      <c r="BS76" s="117" t="str">
        <f>IF(ISNUMBER('S1 Part 1'!BJ76),'S1 Part 1'!BJ76-SUM('S11'!BA76,'S12'!BA76,'S13'!BA76,S1M!AL76), "NaN")</f>
        <v>NaN</v>
      </c>
      <c r="BT76" s="16"/>
      <c r="BU76" s="59"/>
      <c r="BV76" s="117" t="str">
        <f>IF(ISNUMBER('S1 Part 1'!BM76),'S1 Part 1'!BM76-SUM('S11'!BD76,'S12'!BD76,'S13'!BD76,S1M!AO76), "NaN")</f>
        <v>NaN</v>
      </c>
      <c r="BW76" s="16"/>
      <c r="BX76" s="59"/>
      <c r="BY76" s="117" t="str">
        <f>IF(ISNUMBER('S1 Part 1'!BP76),'S1 Part 1'!BP76-SUM('S11'!BG76,'S12'!BG76,'S13'!BG76,S1M!AR76), "NaN")</f>
        <v>NaN</v>
      </c>
      <c r="BZ76" s="16"/>
      <c r="CA76" s="59"/>
      <c r="CB76" s="117" t="str">
        <f>IF(ISNUMBER('S1 Part 1'!BS76),'S1 Part 1'!BS76-SUM('S11'!BJ76,'S12'!BJ76,'S13'!BJ76,S1M!AU76), "NaN")</f>
        <v>NaN</v>
      </c>
      <c r="CC76" s="16"/>
      <c r="CD76" s="59"/>
      <c r="CE76" s="117" t="str">
        <f>IF(ISNUMBER('S1 Part 1'!BV76),'S1 Part 1'!BV76-S1M!AX76, "NaN")</f>
        <v>NaN</v>
      </c>
      <c r="CF76" s="16"/>
      <c r="CG76" s="59"/>
      <c r="CH76" s="117" t="str">
        <f>IF(ISNUMBER('S1 Part 1'!BY76),'S1 Part 1'!BY76-SUM('S11'!BM76,'S12'!BM76,'S13'!BM76,S1M!BA76), "NaN")</f>
        <v>NaN</v>
      </c>
      <c r="CI76" s="16"/>
      <c r="CJ76" s="59"/>
      <c r="CK76" s="117" t="str">
        <f>IF(ISNUMBER('S1 Part 1'!CB76),'S1 Part 1'!CB76-SUM('S13'!BP76,S1M!BD76), "NaN")</f>
        <v>NaN</v>
      </c>
      <c r="CL76" s="16"/>
      <c r="CM76" s="59"/>
      <c r="CN76" s="117" t="str">
        <f>IF(ISNUMBER('S1 Part 1'!CK76),'S1 Part 1'!CK76-SUM('S11'!BP76,'S12'!BP76,'S13'!BY76,S1M!BG76), "NaN")</f>
        <v>NaN</v>
      </c>
      <c r="CO76" s="16"/>
      <c r="CP76" s="59"/>
      <c r="CQ76" s="117" t="str">
        <f>IF(ISNUMBER('S1 Part 1'!CN76),'S1 Part 1'!CN76-SUM('S11'!BS76,'S12'!BS76,'S13'!CB76,S1M!BJ76), "NaN")</f>
        <v>NaN</v>
      </c>
      <c r="CR76" s="16"/>
      <c r="CS76" s="59"/>
      <c r="CT76" s="117" t="str">
        <f>IF(ISNUMBER('S1 Part 1'!CQ76),'S1 Part 1'!CQ76-SUM('S12'!BV76,'S13'!CE76), "NaN")</f>
        <v>NaN</v>
      </c>
      <c r="CU76" s="16"/>
      <c r="CV76" s="59"/>
      <c r="CW76" s="117" t="str">
        <f>IF(ISNUMBER('S1 Part 1'!CT76),'S1 Part 1'!CT76-SUM('S11'!BV76,'S12'!BY76,'S13'!CH76,S1M!BM76), "NaN")</f>
        <v>NaN</v>
      </c>
      <c r="CX76" s="16"/>
      <c r="CY76" s="59"/>
      <c r="CZ76" s="117" t="str">
        <f>IF(ISNUMBER('S1 Part 1'!CW76),IF(ABS('S1 Part 1'!CW76-'S13'!CK76)&lt;5, 'S2'!FK76-'S13'!CK76,'S1 Part 1'!CW76-'S13'!CK76),"NaN")</f>
        <v>NaN</v>
      </c>
      <c r="DA76" s="16"/>
      <c r="DB76" s="59"/>
      <c r="DC76" s="117" t="str">
        <f>IF(ISNUMBER('S1 Part 1'!CZ76),IF(ABS('S1 Part 1'!CZ76-'S13'!CN76)&lt;5, 'S2'!FN76-'S13'!CN76,'S1 Part 1'!CZ76-'S13'!CN76),"NaN")</f>
        <v>NaN</v>
      </c>
      <c r="DD76" s="16"/>
      <c r="DE76" s="59"/>
      <c r="DF76" s="117" t="str">
        <f>IF(ISNUMBER('S1 Part 1'!DC76),'S1 Part 1'!DC76-SUM('S11'!BY76,'S12'!CB76,'S13'!CQ76,S1M!BP76), "NaN")</f>
        <v>NaN</v>
      </c>
      <c r="DG76" s="16"/>
      <c r="DH76" s="59"/>
      <c r="DI76" s="117" t="str">
        <f>IF(ISNUMBER('S1 Part 1'!DF76),IF(('S1 Part 1'!DF76-'S13'!CT76)&lt;5,'S2'!FT76-'S13'!CT76,'S1 Part 1'!DF76-'S13'!CT76),"NaN")</f>
        <v>NaN</v>
      </c>
      <c r="DJ76" s="16"/>
      <c r="DK76" s="59"/>
      <c r="DL76" s="117" t="str">
        <f>IF(ISNUMBER('S1 Part 1'!DI76),'S1 Part 1'!DI76-SUM('S11'!CB76,'S12'!CE76,'S13'!CW76,S1M!BS76), "NaN")</f>
        <v>NaN</v>
      </c>
      <c r="DM76" s="16"/>
      <c r="DN76" s="59"/>
      <c r="DO76" s="117" t="str">
        <f>IF(ISNUMBER('S1 Part 1'!DL76),'S1 Part 1'!DL76-SUM('S11'!CE76,'S12'!CH76,'S13'!CZ76,S1M!BV76), "NaN")</f>
        <v>NaN</v>
      </c>
      <c r="DP76" s="16"/>
      <c r="DQ76" s="59"/>
      <c r="DR76" s="117" t="str">
        <f>IF(ISNUMBER('S1 Part 1'!DO76),'S1 Part 1'!DO76-SUM('S11'!CH76,'S12'!CK76,S1M!BY76), "NaN")</f>
        <v>NaN</v>
      </c>
      <c r="DS76" s="16"/>
      <c r="DT76" s="59"/>
      <c r="DU76" s="117" t="str">
        <f>IF(ISNUMBER('S1 Part 1'!DR76),'S1 Part 1'!DR76-SUM('S11'!CK76,'S12'!CN76,'S13'!DC76,S1M!CB76), "NaN")</f>
        <v>NaN</v>
      </c>
      <c r="DV76" s="16"/>
      <c r="DW76" s="59"/>
      <c r="DX76" s="117" t="str">
        <f>IF(ISNUMBER('S1 Part 1'!DU76),'S1 Part 1'!DU76-IF(ISNUMBER('S13'!DF76),'S13'!DF76,0), "NaN")</f>
        <v>NaN</v>
      </c>
      <c r="DY76" s="16"/>
      <c r="DZ76" s="59"/>
      <c r="EA76" s="117" t="str">
        <f>IF(ISNUMBER('S1 Part 1'!DX76),'S1 Part 1'!DX76-SUM('S11'!CN76,'S12'!CQ76,'S13'!DI76,S1M!CE76), "NaN")</f>
        <v>NaN</v>
      </c>
      <c r="EB76" s="16"/>
      <c r="EC76" s="59"/>
      <c r="ED76" s="117" t="str">
        <f>IF(ISNUMBER('S1 Part 1'!EA76),'S1 Part 1'!EA76-SUM('S11'!CQ76,'S12'!CT76,'S13'!DL76,S1M!CH76), "NaN")</f>
        <v>NaN</v>
      </c>
      <c r="EE76" s="16"/>
      <c r="EF76" s="59"/>
      <c r="EG76" s="117" t="str">
        <f>IF(ISNUMBER('S1 Part 1'!ED76),IF(ABS('S1 Part 1'!ED76-SUM('S11'!CT76,'S12'!CW76,'S13'!DO76,S1M!CK76))&lt;5,SUM('S1 Part 1'!ED76,'S2'!CQ76),'S1 Part 1'!ED76-SUM('S11'!CT76,'S12'!CW76,'S13'!DO76,S1M!CK76)), "NaN")</f>
        <v>NaN</v>
      </c>
      <c r="EH76" s="16"/>
      <c r="EI76" s="76"/>
      <c r="EJ76" s="116" t="str">
        <f>IF(ISNUMBER('S1 Part 2'!B76),'S1 Part 2'!B76-SUM('S11'!CW76,'S12'!CZ76,'S13'!DU76,S1M!CN76),"NaN")</f>
        <v>NaN</v>
      </c>
      <c r="EK76" s="16"/>
      <c r="EL76" s="59"/>
      <c r="EM76" s="117" t="str">
        <f>IF(ISNUMBER('S1 Part 2'!E76),'S1 Part 2'!E76-S1M!CQ76, "NaN")</f>
        <v>NaN</v>
      </c>
      <c r="EN76" s="16"/>
      <c r="EO76" s="59"/>
      <c r="EP76" s="117" t="str">
        <f>IF(ISNUMBER('S1 Part 2'!H76),'S1 Part 2'!H76-'S13'!EA76, "NaN")</f>
        <v>NaN</v>
      </c>
      <c r="EQ76" s="16"/>
      <c r="ER76" s="59"/>
      <c r="ES76" s="117" t="str">
        <f>IF(ISNUMBER('S1 Part 2'!K76),'S1 Part 2'!K76-'S13'!ED76, "NaN")</f>
        <v>NaN</v>
      </c>
      <c r="ET76" s="16"/>
      <c r="EU76" s="59"/>
      <c r="EV76" s="117" t="str">
        <f>IF(ISNUMBER('S1 Part 2'!N76),'S1 Part 2'!N76-'S13'!EJ76, "NaN")</f>
        <v>NaN</v>
      </c>
      <c r="EW76" s="16"/>
      <c r="EX76" s="59"/>
      <c r="EY76" s="117" t="str">
        <f>IF(ISNUMBER('S1 Part 2'!Q76),'S1 Part 2'!Q76-SUM('S11'!CZ76,'S12'!DC76,'S13'!EM76,S1M!CT76,S1N!H76), "NaN")</f>
        <v>NaN</v>
      </c>
      <c r="EZ76" s="16"/>
      <c r="FA76" s="59"/>
      <c r="FB76" s="117" t="str">
        <f>IF(ISNUMBER('S1 Part 2'!T76),'S1 Part 2'!T76-S1N!K76, "NaN")</f>
        <v>NaN</v>
      </c>
      <c r="FC76" s="16"/>
      <c r="FD76" s="59"/>
      <c r="FE76" s="117" t="str">
        <f>IF(ISNUMBER('S1 Part 2'!W76),'S1 Part 2'!W76-SUM('S11'!DC76,'S12'!DF76,'S13'!EP76,S1M!CW76), "NaN")</f>
        <v>NaN</v>
      </c>
      <c r="FF76" s="16"/>
      <c r="FG76" s="59"/>
      <c r="FH76" s="117" t="str">
        <f>IF(ISNUMBER('S1 Part 2'!Z76),'S1 Part 2'!Z76-S1N!N76, "NaN")</f>
        <v>NaN</v>
      </c>
      <c r="FI76" s="16"/>
      <c r="FJ76" s="59"/>
      <c r="FK76" s="117" t="str">
        <f>IF(ISNUMBER('S1 Part 2'!AC76),'S1 Part 2'!AC76-SUM('S11'!DF76,'S12'!DI76,'S13'!ES76,S1M!CZ76), "NaN")</f>
        <v>NaN</v>
      </c>
      <c r="FL76" s="16"/>
      <c r="FM76" s="59"/>
      <c r="FN76" s="117" t="str">
        <f>IF(ISNUMBER('S1 Part 2'!AF76),'S1 Part 2'!AF76-SUM('S11'!DI76,'S12'!DL76,'S13'!EV76,S1M!DC76), "NaN")</f>
        <v>NaN</v>
      </c>
      <c r="FO76" s="16"/>
      <c r="FP76" s="59"/>
      <c r="FQ76" s="117" t="str">
        <f>IF(ISNUMBER('S1 Part 2'!AI76),'S1 Part 2'!AI76-SUM('S11'!DL76,'S12'!DO76,'S13'!EY76,S1M!DF76), "NaN")</f>
        <v>NaN</v>
      </c>
      <c r="FR76" s="16"/>
      <c r="FS76" s="59"/>
      <c r="FT76" s="117" t="str">
        <f>IF(ISNUMBER('S1 Part 2'!AL76),'S1 Part 2'!AL76-SUM('S11'!DO76,'S12'!DR76,'S13'!FB76,S1M!DI76), "NaN")</f>
        <v>NaN</v>
      </c>
      <c r="FU76" s="16"/>
      <c r="FV76" s="59"/>
      <c r="FW76" s="117" t="str">
        <f>IF(ISNUMBER('S1 Part 2'!AO76),'S1 Part 2'!AO76-SUM('S11'!DR76,'S12'!DU76,'S13'!FE76,S1M!DL76), "NaN")</f>
        <v>NaN</v>
      </c>
      <c r="FX76" s="16"/>
      <c r="FY76" s="59"/>
      <c r="FZ76" s="117" t="str">
        <f>IF(SUM('S11'!DU76,'S11'!DX76,'S12'!DX76,'S12'!EA76)=0,"NaN",'S1 Part 2'!AO76-SUM('S11'!DU76,'S11'!DX76,'S12'!DX76,'S12'!EA76,'S13'!FE76,S1M!DL76))</f>
        <v>NaN</v>
      </c>
      <c r="GA76" s="16"/>
      <c r="GB76" s="59"/>
      <c r="GC76" s="117" t="str">
        <f>IF(SUM('S11'!EA76,'S11'!ED76,'S12'!ED76,'S12'!EG76)=0,"NaN",'S1 Part 2'!AO76-SUM('S11'!EA76,'S11'!ED76,'S12'!ED76,'S12'!EG76,'S13'!FE76,S1M!DL76))</f>
        <v>NaN</v>
      </c>
      <c r="GD76" s="16"/>
      <c r="GE76" s="59"/>
      <c r="GF76" s="117" t="str">
        <f>IF(ISNUMBER('S1 Part 2'!AO76),'S2'!AL76-'S1 Part 2'!AO76, "NaN")</f>
        <v>NaN</v>
      </c>
      <c r="GG76" s="16"/>
      <c r="GH76" s="59"/>
      <c r="GI76" s="117" t="str">
        <f>IF(ISNUMBER('S1 Part 2'!AR76),'S1 Part 2'!AR76-SUM('S11'!EG76,'S12'!EJ76,'S13'!FH76,S1M!DO76), "NaN")</f>
        <v>NaN</v>
      </c>
      <c r="GJ76" s="16"/>
      <c r="GK76" s="59"/>
      <c r="GL76" s="117" t="str">
        <f>IF(ISNUMBER('S1 Part 2'!AU76),'S1 Part 2'!AU76-SUM('S11'!EJ76,'S12'!EM76,'S13'!FK76,S1M!DR76), "NaN")</f>
        <v>NaN</v>
      </c>
      <c r="GM76" s="16"/>
      <c r="GN76" s="59"/>
      <c r="GO76" s="117" t="str">
        <f>IF(ISNUMBER('S1 Part 2'!AX76),'S1 Part 2'!AX76-SUM('S11'!EM76,'S12'!EP76,'S13'!FN76,S1M!DU76), "NaN")</f>
        <v>NaN</v>
      </c>
      <c r="GP76" s="16"/>
      <c r="GQ76" s="59"/>
      <c r="GR76" s="117" t="str">
        <f>IF(ISNUMBER('S1 Part 2'!BA76),'S1 Part 2'!BA76-IF(ISNUMBER('S13'!FQ76),'S13'!FQ76,0), "NaN")</f>
        <v>NaN</v>
      </c>
      <c r="GS76" s="16"/>
      <c r="GT76" s="59"/>
      <c r="GU76" s="117" t="str">
        <f>IF(ISNUMBER('S1 Part 2'!BD76),'S1 Part 2'!BD76-SUM('S11'!EP76,'S12'!ES76,'S13'!FT76,S1M!DX76), "NaN")</f>
        <v>NaN</v>
      </c>
      <c r="GV76" s="16"/>
      <c r="GW76" s="59"/>
      <c r="GX76" s="117" t="str">
        <f>IF(ISNUMBER('S1 Part 2'!BG76),'S1 Part 2'!BG76-SUM('S11'!ES76,'S12'!EV76,'S13'!FW76,S1M!EA76), "NaN")</f>
        <v>NaN</v>
      </c>
      <c r="GY76" s="16"/>
      <c r="GZ76" s="59"/>
      <c r="HA76" s="117" t="str">
        <f>IF(ISNUMBER('S1 Part 2'!BJ76),'S1 Part 2'!BJ76-IF(ISNUMBER(S1M!ED76),S1M!ED76,0), "NaN")</f>
        <v>NaN</v>
      </c>
      <c r="HB76" s="16"/>
      <c r="HC76" s="59"/>
      <c r="HD76" s="117" t="str">
        <f>IF(ISNUMBER('S1 Part 2'!BM76),'S1 Part 2'!BM76-IF(ISNUMBER(S1M!EG76),S1M!EG76,0), "NaN")</f>
        <v>NaN</v>
      </c>
      <c r="HE76" s="16"/>
      <c r="HF76" s="59"/>
      <c r="HG76" s="117" t="str">
        <f>IF(ISNUMBER('S1 Part 2'!BP76),'S1 Part 2'!BP76-SUM('S11'!EV76,'S12'!EY76,'S13'!FZ76,S1M!EJ76), "NaN")</f>
        <v>NaN</v>
      </c>
      <c r="HH76" s="16"/>
      <c r="HI76" s="59"/>
      <c r="HJ76" s="117" t="str">
        <f>IF(ISNUMBER('S1 Part 2'!BS76),'S1 Part 2'!BS76-SUM('S12'!FB76,'S13'!GC76), "NaN")</f>
        <v>NaN</v>
      </c>
      <c r="HK76" s="16"/>
      <c r="HL76" s="59"/>
      <c r="HM76" s="117" t="str">
        <f>IF(ISNUMBER('S1 Part 2'!BV76),'S1 Part 2'!BV76-SUM('S11'!EY76,'S12'!FE76,'S13'!GF76,S1M!EM76), "NaN")</f>
        <v>NaN</v>
      </c>
      <c r="HN76" s="16"/>
      <c r="HO76" s="59"/>
      <c r="HP76" s="117" t="str">
        <f>IF(ISNUMBER('S1 Part 2'!BY76),'S1 Part 2'!BY76-SUM('S11'!FB76,'S12'!FH76,'S13'!GI76,S1M!EP76), "NaN")</f>
        <v>NaN</v>
      </c>
      <c r="HQ76" s="16"/>
      <c r="HR76" s="59"/>
      <c r="HS76" s="117" t="str">
        <f>IF(ISNUMBER('S1 Part 2'!CB76),IF(ABS('S1 Part 2'!CB76-'S13'!GL76)&lt;5, 'S2'!BS76-'S13'!GL76,'S1 Part 2'!CB76-'S13'!GL76),"NaN")</f>
        <v>NaN</v>
      </c>
      <c r="HT76" s="16"/>
      <c r="HU76" s="59"/>
      <c r="HV76" s="117" t="str">
        <f>IF(ISNUMBER('S1 Part 2'!CE76),'S1 Part 2'!CE76-SUM('S11'!FE76,'S12'!FK76,'S13'!GO76,S1M!ES76), "NaN")</f>
        <v>NaN</v>
      </c>
      <c r="HW76" s="16"/>
      <c r="HX76" s="59"/>
      <c r="HY76" s="117" t="str">
        <f>IF(ISNUMBER('S1 Part 2'!CH76),'S1 Part 2'!CH76-IF(ISNUMBER(S1M!EV76),S1M!EV76,0), "NaN")</f>
        <v>NaN</v>
      </c>
      <c r="HZ76" s="16"/>
      <c r="IA76" s="59"/>
      <c r="IB76" s="117" t="str">
        <f>IF(ISNUMBER('S1 Part 2'!CK76),'S1 Part 2'!CK76-SUM('S11'!FH76,'S12'!FN76,'S13'!GR76,S1M!EY76), "NaN")</f>
        <v>NaN</v>
      </c>
      <c r="IC76" s="16"/>
      <c r="ID76" s="59"/>
      <c r="IE76" s="117" t="str">
        <f>IF(ISNUMBER('S1 Part 2'!CN76),'S1 Part 2'!CN76-IF(ISNUMBER('S13'!GU76),'S13'!GU76,0), "NaN")</f>
        <v>NaN</v>
      </c>
      <c r="IF76" s="16"/>
      <c r="IG76" s="59"/>
      <c r="IH76" s="117" t="str">
        <f>IF(ISNUMBER('S1 Part 2'!CQ76),'S1 Part 2'!CQ76-SUM('S11'!FK76,'S12'!FQ76,'S13'!GX76,S1M!FB76), "NaN")</f>
        <v>NaN</v>
      </c>
      <c r="II76" s="16"/>
      <c r="IJ76" s="59"/>
      <c r="IK76" s="117" t="str">
        <f>IF(ISNUMBER('S1 Part 2'!CT76),'S1 Part 2'!CT76-SUM('S11'!FN76,'S12'!FT76,'S13'!HA76,S1M!FE76), "NaN")</f>
        <v>NaN</v>
      </c>
      <c r="IL76" s="16"/>
      <c r="IM76" s="59"/>
      <c r="IN76" s="117" t="str">
        <f>IF(ISNUMBER('S1 Part 2'!CW76),'S1 Part 2'!CW76-SUM('S11'!FQ76,'S12'!FW76,'S13'!HD76,S1M!FH76), "NaN")</f>
        <v>NaN</v>
      </c>
      <c r="IO76" s="16"/>
      <c r="IP76" s="59"/>
      <c r="IQ76" s="117" t="str">
        <f>IF(ISNUMBER('S1 Part 2'!CZ76),'S1 Part 2'!CZ76-SUM('S11'!FT76,'S12'!FZ76,'S13'!HG76,S1M!FK76), "NaN")</f>
        <v>NaN</v>
      </c>
      <c r="IR76" s="16"/>
      <c r="IS76" s="59"/>
      <c r="IT76" s="117" t="str">
        <f>IF(ISNUMBER('S1 Part 2'!DC76),'S1 Part 2'!DC76-SUM('S1 Part 2'!Z76,'S11'!FW76,'S12'!GC76,'S13'!HM76,S1M!FN76), "NaN")</f>
        <v>NaN</v>
      </c>
      <c r="IU76" s="16"/>
      <c r="IV76" s="59"/>
      <c r="IW76" s="117" t="str">
        <f>IF(ISNUMBER('S1 Part 2'!DF76),'S1 Part 2'!DF76-SUM('S1 Part 2'!Z76,'S11'!FZ76,'S12'!GF76,'S13'!HP76,S1M!FQ76), "NaN")</f>
        <v>NaN</v>
      </c>
      <c r="IX76" s="16"/>
      <c r="IY76" s="59"/>
      <c r="IZ76" s="117" t="str">
        <f>IF(ISNUMBER('S1 Part 2'!DI76),'S1 Part 2'!DI76-SUM('S11'!GC76,'S12'!GI76,'S13'!HS76,S1M!FT76), "NaN")</f>
        <v>NaN</v>
      </c>
      <c r="JA76" s="16"/>
      <c r="JB76" s="59"/>
      <c r="JC76" s="117" t="str">
        <f>IF(ISNUMBER('S1 Part 2'!DL76),'S1 Part 2'!DL76-IF(ISNUMBER(S1M!FW76),S1M!FW76,0), "NaN")</f>
        <v>NaN</v>
      </c>
      <c r="JD76" s="16"/>
      <c r="JE76" s="59"/>
      <c r="JF76" s="117" t="str">
        <f>IF(ISNUMBER('S1 Part 2'!DO76),'S1 Part 2'!DO76-SUM('S11'!GF76,'S12'!GL76),"NaN")</f>
        <v>NaN</v>
      </c>
      <c r="JG76" s="16"/>
      <c r="JH76" s="59"/>
      <c r="JI76" s="117" t="str">
        <f>IF(ISNUMBER('S1 Part 2'!DR76),'S1 Part 2'!DR76-SUM('S11'!GI76,'S12'!GO76,'S13'!HY76,S1M!GC76), "NaN")</f>
        <v>NaN</v>
      </c>
      <c r="JJ76" s="16"/>
      <c r="JK76" s="59"/>
      <c r="JL76" s="117" t="str">
        <f>IF(ISNUMBER('S1 Part 2'!DU76),'S1 Part 2'!DU76-SUM('S11'!GL76,'S12'!GR76,'S13'!IB76,S1M!GF76), "NaN")</f>
        <v>NaN</v>
      </c>
      <c r="JM76" s="16"/>
      <c r="JN76" s="59"/>
      <c r="JO76" s="117" t="str">
        <f>IF(ISNUMBER('S1 Part 2'!DX76),'S1 Part 2'!DX76-SUM('S11'!GO76,'S12'!GU76,'S13'!IH76,S1M!GL76), "NaN")</f>
        <v>NaN</v>
      </c>
      <c r="JP76" s="16"/>
      <c r="JQ76" s="59"/>
      <c r="JR76" s="117" t="str">
        <f>IF(ISNUMBER('S1 Part 2'!EA76),'S1 Part 2'!EA76-SUM('S11'!GR76,'S12'!GX76,'S13'!IK76,S1M!GO76), "NaN")</f>
        <v>NaN</v>
      </c>
      <c r="JS76" s="16"/>
      <c r="JT76" s="59"/>
      <c r="JU76" s="117" t="str">
        <f>IF(ISNUMBER('S1 Part 2'!ED76),IF(ABS('S1 Part 2'!ED76-SUM('S11'!GU76,'S12'!HA76,'S13'!IN76,S1M!GR76))&lt;5,SUM('S1 Part 2'!ED76,'S2'!GR76), 'S1 Part 2'!ED76-SUM('S11'!GU76,'S12'!HA76,'S13'!IN76,S1M!GR76)),"NaN")</f>
        <v>NaN</v>
      </c>
      <c r="JV76" s="16"/>
      <c r="JW76" s="59"/>
      <c r="JX76" s="118" t="str">
        <f>IF(OR(ISNUMBER('S1 Part 2'!EG76),ISNUMBER('S11'!GX76),ISNUMBER('S12'!HD76),ISNUMBER('S13'!IQ76),ISNUMBER(S1M!GU76),ISNUMBER('S2'!HA76)),IF(SUM('S1 Part 2'!EG76,'S2'!HA76)&lt;&gt;0,SUM('S1 Part 2'!EG76,'S2'!HA76),'S1 Part 2'!EG76-SUM('S11'!GX76,'S12'!HD76,'S13'!IQ76,S1M!GU76)),"NaN")</f>
        <v>NaN</v>
      </c>
      <c r="JY76" s="16"/>
      <c r="JZ76" s="76"/>
      <c r="KA76" s="131" t="str">
        <f>IF(SUM('EMP(persons)'!$E76,'EMP(persons)'!$H76,'EMP(persons)'!$K76,'EMP(persons)'!$N76)=0,"NaN",'EMP(persons)'!$B76-SUM('EMP(persons)'!$E76,'EMP(persons)'!$H76,'EMP(persons)'!$K76,'EMP(persons)'!$N76))</f>
        <v>NaN</v>
      </c>
      <c r="KB76" s="16"/>
      <c r="KC76" s="59"/>
      <c r="KD76" s="131" t="str">
        <f>IF(SUM('EMP(persons)'!Q76,'EMP(persons)'!T76)=0,"NaN",'EMP(persons)'!N76-SUM('EMP(persons)'!Q76,'EMP(persons)'!T76))</f>
        <v>NaN</v>
      </c>
      <c r="KE76" s="16"/>
      <c r="KF76" s="59"/>
      <c r="KG76" s="131" t="str">
        <f>IF(SUM('EMP(hours worked)'!$E76,'EMP(hours worked)'!$H76,'EMP(hours worked)'!$K76,'EMP(hours worked)'!$N76)=0,"NaN",'EMP(hours worked)'!$B76-SUM('EMP(hours worked)'!$E76,'EMP(hours worked)'!$H76,'EMP(hours worked)'!$K76,'EMP(hours worked)'!$N76))</f>
        <v>NaN</v>
      </c>
      <c r="KH76" s="16"/>
      <c r="KI76" s="59"/>
      <c r="KJ76" s="131" t="str">
        <f>IF(SUM('EMP(hours worked)'!Q76,'EMP(hours worked)'!T76)=0,"NaN",'EMP(hours worked)'!N76-SUM('EMP(hours worked)'!Q75,'EMP(hours worked)'!T76))</f>
        <v>NaN</v>
      </c>
      <c r="KK76" s="16"/>
      <c r="KL76" s="59"/>
    </row>
    <row r="77" spans="1:298" s="32" customFormat="1" ht="10.5" x14ac:dyDescent="0.25">
      <c r="A77" s="115" t="s">
        <v>749</v>
      </c>
      <c r="B77" s="117" t="str">
        <f>IF(ISNUMBER('S1 Part 1'!B77),'S1 Part 1'!B77-SUM('S11'!B77,'S12'!B77,'S13'!B77,S1M!B77), "NaN")</f>
        <v>NaN</v>
      </c>
      <c r="C77" s="16"/>
      <c r="D77" s="59"/>
      <c r="E77" s="117" t="str">
        <f>IF(ISNUMBER('S1 Part 1'!E77),'S1 Part 1'!E77-SUM('S13'!E77,S1M!E77), "NaN")</f>
        <v>NaN</v>
      </c>
      <c r="F77" s="16"/>
      <c r="G77" s="59"/>
      <c r="H77" s="117" t="str">
        <f>IF(ISNUMBER('S1 Part 1'!H77),'S1 Part 1'!H77-SUM('S13'!H77,S1M!H77), "NaN")</f>
        <v>NaN</v>
      </c>
      <c r="I77" s="16"/>
      <c r="J77" s="59"/>
      <c r="K77" s="117" t="str">
        <f>IF(ISNUMBER('S1 Part 1'!K77),'S1 Part 1'!K77-'S13'!K77, "NaN")</f>
        <v>NaN</v>
      </c>
      <c r="L77" s="16"/>
      <c r="M77" s="59"/>
      <c r="N77" s="117" t="str">
        <f>IF(ISNUMBER('S1 Part 1'!N77),'S1 Part 1'!N77-SUM('S11'!E77,'S12'!E77,'S13'!N77,S1M!K77), "NaN")</f>
        <v>NaN</v>
      </c>
      <c r="O77" s="16"/>
      <c r="P77" s="59"/>
      <c r="Q77" s="117" t="str">
        <f>IF(ISNUMBER('S1 Part 1'!Q77),'S1 Part 1'!Q77-SUM('S11'!H77,'S12'!H77,'S13'!Q77,S1M!N77), "NaN")</f>
        <v>NaN</v>
      </c>
      <c r="R77" s="16"/>
      <c r="S77" s="59"/>
      <c r="T77" s="117" t="str">
        <f>IF(ISNUMBER('S1 Part 1'!T77),'S1 Part 1'!T77-SUM('S11'!K77,'S12'!K77,'S13'!T77,S1M!Q77), "NaN")</f>
        <v>NaN</v>
      </c>
      <c r="U77" s="16"/>
      <c r="V77" s="59"/>
      <c r="W77" s="117" t="str">
        <f>IF(ISNUMBER('S1 Part 1'!W77),'S1 Part 1'!W77-SUM('S11'!N77,'S12'!N77,'S13'!W77,S1M!T77), "NaN")</f>
        <v>NaN</v>
      </c>
      <c r="X77" s="16"/>
      <c r="Y77" s="59"/>
      <c r="Z77" s="117" t="str">
        <f>IF(ISNUMBER('S1 Part 1'!Z77),'S1 Part 1'!Z77-SUM('S11'!Q77,'S12'!Q77,'S13'!Z77,S1M!W77,S1N!B77), "NaN")</f>
        <v>NaN</v>
      </c>
      <c r="AA77" s="16"/>
      <c r="AB77" s="59"/>
      <c r="AC77" s="117" t="str">
        <f>IF(ISNUMBER('S1 Part 1'!AC77),'S1 Part 1'!AC77-S1N!E77, "NaN")</f>
        <v>NaN</v>
      </c>
      <c r="AD77" s="16"/>
      <c r="AE77" s="59"/>
      <c r="AF77" s="117" t="str">
        <f>IF(ISNUMBER('S1 Part 1'!AF77),'S1 Part 1'!AF77-SUM('S11'!T77,'S12'!T77,'S13'!AC77,S1M!Z77,0), "NaN")</f>
        <v>NaN</v>
      </c>
      <c r="AG77" s="16"/>
      <c r="AH77" s="59"/>
      <c r="AI77" s="117" t="str">
        <f>IF(ISNUMBER('S1 Part 1'!AI77),'S1 Part 1'!AI77-'S13'!AF77, "NaN")</f>
        <v>NaN</v>
      </c>
      <c r="AJ77" s="16"/>
      <c r="AK77" s="59"/>
      <c r="AL77" s="117" t="str">
        <f>IF(ISNUMBER('S1 Part 1'!AL77),'S1 Part 1'!AL77-IF(ISNUMBER('S13'!AI77),'S13'!AI77,0), "NaN")</f>
        <v>NaN</v>
      </c>
      <c r="AM77" s="16"/>
      <c r="AN77" s="59"/>
      <c r="AO77" s="117" t="str">
        <f>IF(ISNUMBER('S1 Part 1'!AO77),'S1 Part 1'!AO77-IF(ISNUMBER('S13'!AL77),'S13'!AL77,0), "NaN")</f>
        <v>NaN</v>
      </c>
      <c r="AP77" s="16"/>
      <c r="AQ77" s="59"/>
      <c r="AR77" s="117" t="str">
        <f>IF(ISNUMBER('S1 Part 1'!AR77),'S1 Part 1'!AR77-SUM('S11'!W77,'S12'!W77,'S13'!AO77,S1M!AC77), "NaN")</f>
        <v>NaN</v>
      </c>
      <c r="AS77" s="16"/>
      <c r="AT77" s="59"/>
      <c r="AU77" s="117" t="str">
        <f>IF(ISNUMBER('S1 Part 1'!AU77),'S1 Part 1'!AU77-SUM('S11'!Z77,'S12'!Z77,'S13'!AR77,S1M!AF77), "NaN")</f>
        <v>NaN</v>
      </c>
      <c r="AV77" s="16"/>
      <c r="AW77" s="59"/>
      <c r="AX77" s="117" t="str">
        <f>IF(ISNUMBER('S1 Part 1'!AX77),'S1 Part 1'!AX77-SUM('S11'!AC77,'S12'!AC77,'S13'!AU77,S1M!AI77), "NaN")</f>
        <v>NaN</v>
      </c>
      <c r="AY77" s="16"/>
      <c r="AZ77" s="59"/>
      <c r="BA77" s="117" t="str">
        <f>IF(ISNUMBER('S1 Part 1'!BA77),'S1 Part 1'!BA77-SUM('S11'!AF77,'S12'!AF77), "NaN")</f>
        <v>NaN</v>
      </c>
      <c r="BB77" s="16"/>
      <c r="BC77" s="59"/>
      <c r="BD77" s="117" t="str">
        <f>IF(ISNUMBER('S1 Part 1'!BD77),'S1 Part 1'!BD77-SUM('S11'!AI77,'S12'!AI77), "NaN")</f>
        <v>NaN</v>
      </c>
      <c r="BE77" s="16"/>
      <c r="BF77" s="59"/>
      <c r="BG77" s="117" t="str">
        <f>IF(SUM('S11'!AL77,'S11'!AO77,'S12'!AL77,'S12'!AO77)=0,"NaN",'S1 Part 1'!BD77-SUM('S11'!AL77,'S11'!AO77,'S12'!AL77,'S12'!AO77))</f>
        <v>NaN</v>
      </c>
      <c r="BH77" s="16"/>
      <c r="BI77" s="59"/>
      <c r="BJ77" s="117" t="str">
        <f>IF(SUM('S11'!AR77,'S11'!AU77,'S12'!AR77,'S12'!AU77)=0,"NaN",'S1 Part 1'!BD77-SUM('S11'!AR77,'S11'!AU77,'S12'!AR77,'S12'!AU77))</f>
        <v>NaN</v>
      </c>
      <c r="BK77" s="16"/>
      <c r="BL77" s="59"/>
      <c r="BM77" s="117" t="str">
        <f>IF(ISNUMBER('S1 Part 1'!BD77),'S2'!ED77-'S1 Part 1'!BD77, "NaN")</f>
        <v>NaN</v>
      </c>
      <c r="BN77" s="16"/>
      <c r="BO77" s="59"/>
      <c r="BP77" s="117" t="str">
        <f>IF(ISNUMBER('S1 Part 1'!BG77),'S1 Part 1'!BG77-SUM('S11'!AX77,'S12'!AX77,'S13'!AX77), "NaN")</f>
        <v>NaN</v>
      </c>
      <c r="BQ77" s="16"/>
      <c r="BR77" s="59"/>
      <c r="BS77" s="117" t="str">
        <f>IF(ISNUMBER('S1 Part 1'!BJ77),'S1 Part 1'!BJ77-SUM('S11'!BA77,'S12'!BA77,'S13'!BA77,S1M!AL77), "NaN")</f>
        <v>NaN</v>
      </c>
      <c r="BT77" s="16"/>
      <c r="BU77" s="59"/>
      <c r="BV77" s="117" t="str">
        <f>IF(ISNUMBER('S1 Part 1'!BM77),'S1 Part 1'!BM77-SUM('S11'!BD77,'S12'!BD77,'S13'!BD77,S1M!AO77), "NaN")</f>
        <v>NaN</v>
      </c>
      <c r="BW77" s="16"/>
      <c r="BX77" s="59"/>
      <c r="BY77" s="117" t="str">
        <f>IF(ISNUMBER('S1 Part 1'!BP77),'S1 Part 1'!BP77-SUM('S11'!BG77,'S12'!BG77,'S13'!BG77,S1M!AR77), "NaN")</f>
        <v>NaN</v>
      </c>
      <c r="BZ77" s="16"/>
      <c r="CA77" s="59"/>
      <c r="CB77" s="117" t="str">
        <f>IF(ISNUMBER('S1 Part 1'!BS77),'S1 Part 1'!BS77-SUM('S11'!BJ77,'S12'!BJ77,'S13'!BJ77,S1M!AU77), "NaN")</f>
        <v>NaN</v>
      </c>
      <c r="CC77" s="16"/>
      <c r="CD77" s="59"/>
      <c r="CE77" s="117" t="str">
        <f>IF(ISNUMBER('S1 Part 1'!BV77),'S1 Part 1'!BV77-S1M!AX77, "NaN")</f>
        <v>NaN</v>
      </c>
      <c r="CF77" s="16"/>
      <c r="CG77" s="59"/>
      <c r="CH77" s="117" t="str">
        <f>IF(ISNUMBER('S1 Part 1'!BY77),'S1 Part 1'!BY77-SUM('S11'!BM77,'S12'!BM77,'S13'!BM77,S1M!BA77), "NaN")</f>
        <v>NaN</v>
      </c>
      <c r="CI77" s="16"/>
      <c r="CJ77" s="59"/>
      <c r="CK77" s="117" t="str">
        <f>IF(ISNUMBER('S1 Part 1'!CB77),'S1 Part 1'!CB77-SUM('S13'!BP77,S1M!BD77), "NaN")</f>
        <v>NaN</v>
      </c>
      <c r="CL77" s="16"/>
      <c r="CM77" s="59"/>
      <c r="CN77" s="117" t="str">
        <f>IF(ISNUMBER('S1 Part 1'!CK77),'S1 Part 1'!CK77-SUM('S11'!BP77,'S12'!BP77,'S13'!BY77,S1M!BG77), "NaN")</f>
        <v>NaN</v>
      </c>
      <c r="CO77" s="16"/>
      <c r="CP77" s="59"/>
      <c r="CQ77" s="117" t="str">
        <f>IF(ISNUMBER('S1 Part 1'!CN77),'S1 Part 1'!CN77-SUM('S11'!BS77,'S12'!BS77,'S13'!CB77,S1M!BJ77), "NaN")</f>
        <v>NaN</v>
      </c>
      <c r="CR77" s="16"/>
      <c r="CS77" s="59"/>
      <c r="CT77" s="117" t="str">
        <f>IF(ISNUMBER('S1 Part 1'!CQ77),'S1 Part 1'!CQ77-SUM('S12'!BV77,'S13'!CE77), "NaN")</f>
        <v>NaN</v>
      </c>
      <c r="CU77" s="16"/>
      <c r="CV77" s="59"/>
      <c r="CW77" s="117" t="str">
        <f>IF(ISNUMBER('S1 Part 1'!CT77),'S1 Part 1'!CT77-SUM('S11'!BV77,'S12'!BY77,'S13'!CH77,S1M!BM77), "NaN")</f>
        <v>NaN</v>
      </c>
      <c r="CX77" s="16"/>
      <c r="CY77" s="59"/>
      <c r="CZ77" s="117" t="str">
        <f>IF(ISNUMBER('S1 Part 1'!CW77),IF(ABS('S1 Part 1'!CW77-'S13'!CK77)&lt;5, 'S2'!FK77-'S13'!CK77,'S1 Part 1'!CW77-'S13'!CK77),"NaN")</f>
        <v>NaN</v>
      </c>
      <c r="DA77" s="16"/>
      <c r="DB77" s="59"/>
      <c r="DC77" s="117" t="str">
        <f>IF(ISNUMBER('S1 Part 1'!CZ77),IF(ABS('S1 Part 1'!CZ77-'S13'!CN77)&lt;5, 'S2'!FN77-'S13'!CN77,'S1 Part 1'!CZ77-'S13'!CN77),"NaN")</f>
        <v>NaN</v>
      </c>
      <c r="DD77" s="16"/>
      <c r="DE77" s="59"/>
      <c r="DF77" s="117" t="str">
        <f>IF(ISNUMBER('S1 Part 1'!DC77),'S1 Part 1'!DC77-SUM('S11'!BY77,'S12'!CB77,'S13'!CQ77,S1M!BP77), "NaN")</f>
        <v>NaN</v>
      </c>
      <c r="DG77" s="16"/>
      <c r="DH77" s="59"/>
      <c r="DI77" s="117" t="str">
        <f>IF(ISNUMBER('S1 Part 1'!DF77),IF(('S1 Part 1'!DF77-'S13'!CT77)&lt;5,'S2'!FT77-'S13'!CT77,'S1 Part 1'!DF77-'S13'!CT77),"NaN")</f>
        <v>NaN</v>
      </c>
      <c r="DJ77" s="16"/>
      <c r="DK77" s="59"/>
      <c r="DL77" s="117" t="str">
        <f>IF(ISNUMBER('S1 Part 1'!DI77),'S1 Part 1'!DI77-SUM('S11'!CB77,'S12'!CE77,'S13'!CW77,S1M!BS77), "NaN")</f>
        <v>NaN</v>
      </c>
      <c r="DM77" s="16"/>
      <c r="DN77" s="59"/>
      <c r="DO77" s="117" t="str">
        <f>IF(ISNUMBER('S1 Part 1'!DL77),'S1 Part 1'!DL77-SUM('S11'!CE77,'S12'!CH77,'S13'!CZ77,S1M!BV77), "NaN")</f>
        <v>NaN</v>
      </c>
      <c r="DP77" s="16"/>
      <c r="DQ77" s="59"/>
      <c r="DR77" s="117" t="str">
        <f>IF(ISNUMBER('S1 Part 1'!DO77),'S1 Part 1'!DO77-SUM('S11'!CH77,'S12'!CK77,S1M!BY77), "NaN")</f>
        <v>NaN</v>
      </c>
      <c r="DS77" s="16"/>
      <c r="DT77" s="59"/>
      <c r="DU77" s="117" t="str">
        <f>IF(ISNUMBER('S1 Part 1'!DR77),'S1 Part 1'!DR77-SUM('S11'!CK77,'S12'!CN77,'S13'!DC77,S1M!CB77), "NaN")</f>
        <v>NaN</v>
      </c>
      <c r="DV77" s="16"/>
      <c r="DW77" s="59"/>
      <c r="DX77" s="117" t="str">
        <f>IF(ISNUMBER('S1 Part 1'!DU77),'S1 Part 1'!DU77-IF(ISNUMBER('S13'!DF77),'S13'!DF77,0), "NaN")</f>
        <v>NaN</v>
      </c>
      <c r="DY77" s="16"/>
      <c r="DZ77" s="59"/>
      <c r="EA77" s="117" t="str">
        <f>IF(ISNUMBER('S1 Part 1'!DX77),'S1 Part 1'!DX77-SUM('S11'!CN77,'S12'!CQ77,'S13'!DI77,S1M!CE77), "NaN")</f>
        <v>NaN</v>
      </c>
      <c r="EB77" s="16"/>
      <c r="EC77" s="59"/>
      <c r="ED77" s="117" t="str">
        <f>IF(ISNUMBER('S1 Part 1'!EA77),'S1 Part 1'!EA77-SUM('S11'!CQ77,'S12'!CT77,'S13'!DL77,S1M!CH77), "NaN")</f>
        <v>NaN</v>
      </c>
      <c r="EE77" s="16"/>
      <c r="EF77" s="59"/>
      <c r="EG77" s="117" t="str">
        <f>IF(ISNUMBER('S1 Part 1'!ED77),IF(ABS('S1 Part 1'!ED77-SUM('S11'!CT77,'S12'!CW77,'S13'!DO77,S1M!CK77))&lt;5,SUM('S1 Part 1'!ED77,'S2'!CQ77),'S1 Part 1'!ED77-SUM('S11'!CT77,'S12'!CW77,'S13'!DO77,S1M!CK77)), "NaN")</f>
        <v>NaN</v>
      </c>
      <c r="EH77" s="16"/>
      <c r="EI77" s="76"/>
      <c r="EJ77" s="116" t="str">
        <f>IF(ISNUMBER('S1 Part 2'!B77),'S1 Part 2'!B77-SUM('S11'!CW77,'S12'!CZ77,'S13'!DU77,S1M!CN77),"NaN")</f>
        <v>NaN</v>
      </c>
      <c r="EK77" s="16"/>
      <c r="EL77" s="59"/>
      <c r="EM77" s="117" t="str">
        <f>IF(ISNUMBER('S1 Part 2'!E77),'S1 Part 2'!E77-S1M!CQ77, "NaN")</f>
        <v>NaN</v>
      </c>
      <c r="EN77" s="16"/>
      <c r="EO77" s="59"/>
      <c r="EP77" s="117" t="str">
        <f>IF(ISNUMBER('S1 Part 2'!H77),'S1 Part 2'!H77-'S13'!EA77, "NaN")</f>
        <v>NaN</v>
      </c>
      <c r="EQ77" s="16"/>
      <c r="ER77" s="59"/>
      <c r="ES77" s="117" t="str">
        <f>IF(ISNUMBER('S1 Part 2'!K77),'S1 Part 2'!K77-'S13'!ED77, "NaN")</f>
        <v>NaN</v>
      </c>
      <c r="ET77" s="16"/>
      <c r="EU77" s="59"/>
      <c r="EV77" s="117" t="str">
        <f>IF(ISNUMBER('S1 Part 2'!N77),'S1 Part 2'!N77-'S13'!EJ77, "NaN")</f>
        <v>NaN</v>
      </c>
      <c r="EW77" s="16"/>
      <c r="EX77" s="59"/>
      <c r="EY77" s="117" t="str">
        <f>IF(ISNUMBER('S1 Part 2'!Q77),'S1 Part 2'!Q77-SUM('S11'!CZ77,'S12'!DC77,'S13'!EM77,S1M!CT77,S1N!H77), "NaN")</f>
        <v>NaN</v>
      </c>
      <c r="EZ77" s="16"/>
      <c r="FA77" s="59"/>
      <c r="FB77" s="117" t="str">
        <f>IF(ISNUMBER('S1 Part 2'!T77),'S1 Part 2'!T77-S1N!K77, "NaN")</f>
        <v>NaN</v>
      </c>
      <c r="FC77" s="16"/>
      <c r="FD77" s="59"/>
      <c r="FE77" s="117" t="str">
        <f>IF(ISNUMBER('S1 Part 2'!W77),'S1 Part 2'!W77-SUM('S11'!DC77,'S12'!DF77,'S13'!EP77,S1M!CW77), "NaN")</f>
        <v>NaN</v>
      </c>
      <c r="FF77" s="16"/>
      <c r="FG77" s="59"/>
      <c r="FH77" s="117" t="str">
        <f>IF(ISNUMBER('S1 Part 2'!Z77),'S1 Part 2'!Z77-S1N!N77, "NaN")</f>
        <v>NaN</v>
      </c>
      <c r="FI77" s="16"/>
      <c r="FJ77" s="59"/>
      <c r="FK77" s="117" t="str">
        <f>IF(ISNUMBER('S1 Part 2'!AC77),'S1 Part 2'!AC77-SUM('S11'!DF77,'S12'!DI77,'S13'!ES77,S1M!CZ77), "NaN")</f>
        <v>NaN</v>
      </c>
      <c r="FL77" s="16"/>
      <c r="FM77" s="59"/>
      <c r="FN77" s="117" t="str">
        <f>IF(ISNUMBER('S1 Part 2'!AF77),'S1 Part 2'!AF77-SUM('S11'!DI77,'S12'!DL77,'S13'!EV77,S1M!DC77), "NaN")</f>
        <v>NaN</v>
      </c>
      <c r="FO77" s="16"/>
      <c r="FP77" s="59"/>
      <c r="FQ77" s="117" t="str">
        <f>IF(ISNUMBER('S1 Part 2'!AI77),'S1 Part 2'!AI77-SUM('S11'!DL77,'S12'!DO77,'S13'!EY77,S1M!DF77), "NaN")</f>
        <v>NaN</v>
      </c>
      <c r="FR77" s="16"/>
      <c r="FS77" s="59"/>
      <c r="FT77" s="117" t="str">
        <f>IF(ISNUMBER('S1 Part 2'!AL77),'S1 Part 2'!AL77-SUM('S11'!DO77,'S12'!DR77,'S13'!FB77,S1M!DI77), "NaN")</f>
        <v>NaN</v>
      </c>
      <c r="FU77" s="16"/>
      <c r="FV77" s="59"/>
      <c r="FW77" s="117" t="str">
        <f>IF(ISNUMBER('S1 Part 2'!AO77),'S1 Part 2'!AO77-SUM('S11'!DR77,'S12'!DU77,'S13'!FE77,S1M!DL77), "NaN")</f>
        <v>NaN</v>
      </c>
      <c r="FX77" s="16"/>
      <c r="FY77" s="59"/>
      <c r="FZ77" s="117" t="str">
        <f>IF(SUM('S11'!DU77,'S11'!DX77,'S12'!DX77,'S12'!EA77)=0,"NaN",'S1 Part 2'!AO77-SUM('S11'!DU77,'S11'!DX77,'S12'!DX77,'S12'!EA77,'S13'!FE77,S1M!DL77))</f>
        <v>NaN</v>
      </c>
      <c r="GA77" s="16"/>
      <c r="GB77" s="59"/>
      <c r="GC77" s="117" t="str">
        <f>IF(SUM('S11'!EA77,'S11'!ED77,'S12'!ED77,'S12'!EG77)=0,"NaN",'S1 Part 2'!AO77-SUM('S11'!EA77,'S11'!ED77,'S12'!ED77,'S12'!EG77,'S13'!FE77,S1M!DL77))</f>
        <v>NaN</v>
      </c>
      <c r="GD77" s="16"/>
      <c r="GE77" s="59"/>
      <c r="GF77" s="117" t="str">
        <f>IF(ISNUMBER('S1 Part 2'!AO77),'S2'!AL77-'S1 Part 2'!AO77, "NaN")</f>
        <v>NaN</v>
      </c>
      <c r="GG77" s="16"/>
      <c r="GH77" s="59"/>
      <c r="GI77" s="117" t="str">
        <f>IF(ISNUMBER('S1 Part 2'!AR77),'S1 Part 2'!AR77-SUM('S11'!EG77,'S12'!EJ77,'S13'!FH77,S1M!DO77), "NaN")</f>
        <v>NaN</v>
      </c>
      <c r="GJ77" s="16"/>
      <c r="GK77" s="59"/>
      <c r="GL77" s="117" t="str">
        <f>IF(ISNUMBER('S1 Part 2'!AU77),'S1 Part 2'!AU77-SUM('S11'!EJ77,'S12'!EM77,'S13'!FK77,S1M!DR77), "NaN")</f>
        <v>NaN</v>
      </c>
      <c r="GM77" s="16"/>
      <c r="GN77" s="59"/>
      <c r="GO77" s="117" t="str">
        <f>IF(ISNUMBER('S1 Part 2'!AX77),'S1 Part 2'!AX77-SUM('S11'!EM77,'S12'!EP77,'S13'!FN77,S1M!DU77), "NaN")</f>
        <v>NaN</v>
      </c>
      <c r="GP77" s="16"/>
      <c r="GQ77" s="59"/>
      <c r="GR77" s="117" t="str">
        <f>IF(ISNUMBER('S1 Part 2'!BA77),'S1 Part 2'!BA77-IF(ISNUMBER('S13'!FQ77),'S13'!FQ77,0), "NaN")</f>
        <v>NaN</v>
      </c>
      <c r="GS77" s="16"/>
      <c r="GT77" s="59"/>
      <c r="GU77" s="117" t="str">
        <f>IF(ISNUMBER('S1 Part 2'!BD77),'S1 Part 2'!BD77-SUM('S11'!EP77,'S12'!ES77,'S13'!FT77,S1M!DX77), "NaN")</f>
        <v>NaN</v>
      </c>
      <c r="GV77" s="16"/>
      <c r="GW77" s="59"/>
      <c r="GX77" s="117" t="str">
        <f>IF(ISNUMBER('S1 Part 2'!BG77),'S1 Part 2'!BG77-SUM('S11'!ES77,'S12'!EV77,'S13'!FW77,S1M!EA77), "NaN")</f>
        <v>NaN</v>
      </c>
      <c r="GY77" s="16"/>
      <c r="GZ77" s="59"/>
      <c r="HA77" s="117" t="str">
        <f>IF(ISNUMBER('S1 Part 2'!BJ77),'S1 Part 2'!BJ77-IF(ISNUMBER(S1M!ED77),S1M!ED77,0), "NaN")</f>
        <v>NaN</v>
      </c>
      <c r="HB77" s="16"/>
      <c r="HC77" s="59"/>
      <c r="HD77" s="117" t="str">
        <f>IF(ISNUMBER('S1 Part 2'!BM77),'S1 Part 2'!BM77-IF(ISNUMBER(S1M!EG77),S1M!EG77,0), "NaN")</f>
        <v>NaN</v>
      </c>
      <c r="HE77" s="16"/>
      <c r="HF77" s="59"/>
      <c r="HG77" s="117" t="str">
        <f>IF(ISNUMBER('S1 Part 2'!BP77),'S1 Part 2'!BP77-SUM('S11'!EV77,'S12'!EY77,'S13'!FZ77,S1M!EJ77), "NaN")</f>
        <v>NaN</v>
      </c>
      <c r="HH77" s="16"/>
      <c r="HI77" s="59"/>
      <c r="HJ77" s="117" t="str">
        <f>IF(ISNUMBER('S1 Part 2'!BS77),'S1 Part 2'!BS77-SUM('S12'!FB77,'S13'!GC77), "NaN")</f>
        <v>NaN</v>
      </c>
      <c r="HK77" s="16"/>
      <c r="HL77" s="59"/>
      <c r="HM77" s="117" t="str">
        <f>IF(ISNUMBER('S1 Part 2'!BV77),'S1 Part 2'!BV77-SUM('S11'!EY77,'S12'!FE77,'S13'!GF77,S1M!EM77), "NaN")</f>
        <v>NaN</v>
      </c>
      <c r="HN77" s="16"/>
      <c r="HO77" s="59"/>
      <c r="HP77" s="117" t="str">
        <f>IF(ISNUMBER('S1 Part 2'!BY77),'S1 Part 2'!BY77-SUM('S11'!FB77,'S12'!FH77,'S13'!GI77,S1M!EP77), "NaN")</f>
        <v>NaN</v>
      </c>
      <c r="HQ77" s="16"/>
      <c r="HR77" s="59"/>
      <c r="HS77" s="117" t="str">
        <f>IF(ISNUMBER('S1 Part 2'!CB77),IF(ABS('S1 Part 2'!CB77-'S13'!GL77)&lt;5, 'S2'!BS77-'S13'!GL77,'S1 Part 2'!CB77-'S13'!GL77),"NaN")</f>
        <v>NaN</v>
      </c>
      <c r="HT77" s="16"/>
      <c r="HU77" s="59"/>
      <c r="HV77" s="117" t="str">
        <f>IF(ISNUMBER('S1 Part 2'!CE77),'S1 Part 2'!CE77-SUM('S11'!FE77,'S12'!FK77,'S13'!GO77,S1M!ES77), "NaN")</f>
        <v>NaN</v>
      </c>
      <c r="HW77" s="16"/>
      <c r="HX77" s="59"/>
      <c r="HY77" s="117" t="str">
        <f>IF(ISNUMBER('S1 Part 2'!CH77),'S1 Part 2'!CH77-IF(ISNUMBER(S1M!EV77),S1M!EV77,0), "NaN")</f>
        <v>NaN</v>
      </c>
      <c r="HZ77" s="16"/>
      <c r="IA77" s="59"/>
      <c r="IB77" s="117" t="str">
        <f>IF(ISNUMBER('S1 Part 2'!CK77),'S1 Part 2'!CK77-SUM('S11'!FH77,'S12'!FN77,'S13'!GR77,S1M!EY77), "NaN")</f>
        <v>NaN</v>
      </c>
      <c r="IC77" s="16"/>
      <c r="ID77" s="59"/>
      <c r="IE77" s="117" t="str">
        <f>IF(ISNUMBER('S1 Part 2'!CN77),'S1 Part 2'!CN77-IF(ISNUMBER('S13'!GU77),'S13'!GU77,0), "NaN")</f>
        <v>NaN</v>
      </c>
      <c r="IF77" s="16"/>
      <c r="IG77" s="59"/>
      <c r="IH77" s="117" t="str">
        <f>IF(ISNUMBER('S1 Part 2'!CQ77),'S1 Part 2'!CQ77-SUM('S11'!FK77,'S12'!FQ77,'S13'!GX77,S1M!FB77), "NaN")</f>
        <v>NaN</v>
      </c>
      <c r="II77" s="16"/>
      <c r="IJ77" s="59"/>
      <c r="IK77" s="117" t="str">
        <f>IF(ISNUMBER('S1 Part 2'!CT77),'S1 Part 2'!CT77-SUM('S11'!FN77,'S12'!FT77,'S13'!HA77,S1M!FE77), "NaN")</f>
        <v>NaN</v>
      </c>
      <c r="IL77" s="16"/>
      <c r="IM77" s="59"/>
      <c r="IN77" s="117" t="str">
        <f>IF(ISNUMBER('S1 Part 2'!CW77),'S1 Part 2'!CW77-SUM('S11'!FQ77,'S12'!FW77,'S13'!HD77,S1M!FH77), "NaN")</f>
        <v>NaN</v>
      </c>
      <c r="IO77" s="16"/>
      <c r="IP77" s="59"/>
      <c r="IQ77" s="117" t="str">
        <f>IF(ISNUMBER('S1 Part 2'!CZ77),'S1 Part 2'!CZ77-SUM('S11'!FT77,'S12'!FZ77,'S13'!HG77,S1M!FK77), "NaN")</f>
        <v>NaN</v>
      </c>
      <c r="IR77" s="16"/>
      <c r="IS77" s="59"/>
      <c r="IT77" s="117" t="str">
        <f>IF(ISNUMBER('S1 Part 2'!DC77),'S1 Part 2'!DC77-SUM('S1 Part 2'!Z77,'S11'!FW77,'S12'!GC77,'S13'!HM77,S1M!FN77), "NaN")</f>
        <v>NaN</v>
      </c>
      <c r="IU77" s="16"/>
      <c r="IV77" s="59"/>
      <c r="IW77" s="117" t="str">
        <f>IF(ISNUMBER('S1 Part 2'!DF77),'S1 Part 2'!DF77-SUM('S1 Part 2'!Z77,'S11'!FZ77,'S12'!GF77,'S13'!HP77,S1M!FQ77), "NaN")</f>
        <v>NaN</v>
      </c>
      <c r="IX77" s="16"/>
      <c r="IY77" s="59"/>
      <c r="IZ77" s="117" t="str">
        <f>IF(ISNUMBER('S1 Part 2'!DI77),'S1 Part 2'!DI77-SUM('S11'!GC77,'S12'!GI77,'S13'!HS77,S1M!FT77), "NaN")</f>
        <v>NaN</v>
      </c>
      <c r="JA77" s="16"/>
      <c r="JB77" s="59"/>
      <c r="JC77" s="117" t="str">
        <f>IF(ISNUMBER('S1 Part 2'!DL77),'S1 Part 2'!DL77-IF(ISNUMBER(S1M!FW77),S1M!FW77,0), "NaN")</f>
        <v>NaN</v>
      </c>
      <c r="JD77" s="16"/>
      <c r="JE77" s="59"/>
      <c r="JF77" s="117" t="str">
        <f>IF(ISNUMBER('S1 Part 2'!DO77),'S1 Part 2'!DO77-SUM('S11'!GF77,'S12'!GL77),"NaN")</f>
        <v>NaN</v>
      </c>
      <c r="JG77" s="16"/>
      <c r="JH77" s="59"/>
      <c r="JI77" s="117" t="str">
        <f>IF(ISNUMBER('S1 Part 2'!DR77),'S1 Part 2'!DR77-SUM('S11'!GI77,'S12'!GO77,'S13'!HY77,S1M!GC77), "NaN")</f>
        <v>NaN</v>
      </c>
      <c r="JJ77" s="16"/>
      <c r="JK77" s="59"/>
      <c r="JL77" s="117" t="str">
        <f>IF(ISNUMBER('S1 Part 2'!DU77),'S1 Part 2'!DU77-SUM('S11'!GL77,'S12'!GR77,'S13'!IB77,S1M!GF77), "NaN")</f>
        <v>NaN</v>
      </c>
      <c r="JM77" s="16"/>
      <c r="JN77" s="59"/>
      <c r="JO77" s="117" t="str">
        <f>IF(ISNUMBER('S1 Part 2'!DX77),'S1 Part 2'!DX77-SUM('S11'!GO77,'S12'!GU77,'S13'!IH77,S1M!GL77), "NaN")</f>
        <v>NaN</v>
      </c>
      <c r="JP77" s="16"/>
      <c r="JQ77" s="59"/>
      <c r="JR77" s="117" t="str">
        <f>IF(ISNUMBER('S1 Part 2'!EA77),'S1 Part 2'!EA77-SUM('S11'!GR77,'S12'!GX77,'S13'!IK77,S1M!GO77), "NaN")</f>
        <v>NaN</v>
      </c>
      <c r="JS77" s="16"/>
      <c r="JT77" s="59"/>
      <c r="JU77" s="117" t="str">
        <f>IF(ISNUMBER('S1 Part 2'!ED77),IF(ABS('S1 Part 2'!ED77-SUM('S11'!GU77,'S12'!HA77,'S13'!IN77,S1M!GR77))&lt;5,SUM('S1 Part 2'!ED77,'S2'!GR77), 'S1 Part 2'!ED77-SUM('S11'!GU77,'S12'!HA77,'S13'!IN77,S1M!GR77)),"NaN")</f>
        <v>NaN</v>
      </c>
      <c r="JV77" s="16"/>
      <c r="JW77" s="59"/>
      <c r="JX77" s="118" t="str">
        <f>IF(OR(ISNUMBER('S1 Part 2'!EG77),ISNUMBER('S11'!GX77),ISNUMBER('S12'!HD77),ISNUMBER('S13'!IQ77),ISNUMBER(S1M!GU77),ISNUMBER('S2'!HA77)),IF(SUM('S1 Part 2'!EG77,'S2'!HA77)&lt;&gt;0,SUM('S1 Part 2'!EG77,'S2'!HA77),'S1 Part 2'!EG77-SUM('S11'!GX77,'S12'!HD77,'S13'!IQ77,S1M!GU77)),"NaN")</f>
        <v>NaN</v>
      </c>
      <c r="JY77" s="16"/>
      <c r="JZ77" s="76"/>
      <c r="KA77" s="131" t="str">
        <f>IF(SUM('EMP(persons)'!$E77,'EMP(persons)'!$H77,'EMP(persons)'!$K77,'EMP(persons)'!$N77)=0,"NaN",'EMP(persons)'!$B77-SUM('EMP(persons)'!$E77,'EMP(persons)'!$H77,'EMP(persons)'!$K77,'EMP(persons)'!$N77))</f>
        <v>NaN</v>
      </c>
      <c r="KB77" s="16"/>
      <c r="KC77" s="59"/>
      <c r="KD77" s="131" t="str">
        <f>IF(SUM('EMP(persons)'!Q77,'EMP(persons)'!T77)=0,"NaN",'EMP(persons)'!N77-SUM('EMP(persons)'!Q77,'EMP(persons)'!T77))</f>
        <v>NaN</v>
      </c>
      <c r="KE77" s="16"/>
      <c r="KF77" s="59"/>
      <c r="KG77" s="131" t="str">
        <f>IF(SUM('EMP(hours worked)'!$E77,'EMP(hours worked)'!$H77,'EMP(hours worked)'!$K77,'EMP(hours worked)'!$N77)=0,"NaN",'EMP(hours worked)'!$B77-SUM('EMP(hours worked)'!$E77,'EMP(hours worked)'!$H77,'EMP(hours worked)'!$K77,'EMP(hours worked)'!$N77))</f>
        <v>NaN</v>
      </c>
      <c r="KH77" s="16"/>
      <c r="KI77" s="59"/>
      <c r="KJ77" s="131" t="str">
        <f>IF(SUM('EMP(hours worked)'!Q77,'EMP(hours worked)'!T77)=0,"NaN",'EMP(hours worked)'!N77-SUM('EMP(hours worked)'!Q76,'EMP(hours worked)'!T77))</f>
        <v>NaN</v>
      </c>
      <c r="KK77" s="16"/>
      <c r="KL77" s="59"/>
    </row>
    <row r="78" spans="1:298" s="32" customFormat="1" ht="10.5" x14ac:dyDescent="0.25">
      <c r="A78" s="115" t="s">
        <v>750</v>
      </c>
      <c r="B78" s="117" t="str">
        <f>IF(ISNUMBER('S1 Part 1'!B78),'S1 Part 1'!B78-SUM('S11'!B78,'S12'!B78,'S13'!B78,S1M!B78), "NaN")</f>
        <v>NaN</v>
      </c>
      <c r="C78" s="16"/>
      <c r="D78" s="59"/>
      <c r="E78" s="117" t="str">
        <f>IF(ISNUMBER('S1 Part 1'!E78),'S1 Part 1'!E78-SUM('S13'!E78,S1M!E78), "NaN")</f>
        <v>NaN</v>
      </c>
      <c r="F78" s="16"/>
      <c r="G78" s="59"/>
      <c r="H78" s="117" t="str">
        <f>IF(ISNUMBER('S1 Part 1'!H78),'S1 Part 1'!H78-SUM('S13'!H78,S1M!H78), "NaN")</f>
        <v>NaN</v>
      </c>
      <c r="I78" s="16"/>
      <c r="J78" s="59"/>
      <c r="K78" s="117" t="str">
        <f>IF(ISNUMBER('S1 Part 1'!K78),'S1 Part 1'!K78-'S13'!K78, "NaN")</f>
        <v>NaN</v>
      </c>
      <c r="L78" s="16"/>
      <c r="M78" s="59"/>
      <c r="N78" s="117" t="str">
        <f>IF(ISNUMBER('S1 Part 1'!N78),'S1 Part 1'!N78-SUM('S11'!E78,'S12'!E78,'S13'!N78,S1M!K78), "NaN")</f>
        <v>NaN</v>
      </c>
      <c r="O78" s="16"/>
      <c r="P78" s="59"/>
      <c r="Q78" s="117" t="str">
        <f>IF(ISNUMBER('S1 Part 1'!Q78),'S1 Part 1'!Q78-SUM('S11'!H78,'S12'!H78,'S13'!Q78,S1M!N78), "NaN")</f>
        <v>NaN</v>
      </c>
      <c r="R78" s="16"/>
      <c r="S78" s="59"/>
      <c r="T78" s="117" t="str">
        <f>IF(ISNUMBER('S1 Part 1'!T78),'S1 Part 1'!T78-SUM('S11'!K78,'S12'!K78,'S13'!T78,S1M!Q78), "NaN")</f>
        <v>NaN</v>
      </c>
      <c r="U78" s="16"/>
      <c r="V78" s="59"/>
      <c r="W78" s="117" t="str">
        <f>IF(ISNUMBER('S1 Part 1'!W78),'S1 Part 1'!W78-SUM('S11'!N78,'S12'!N78,'S13'!W78,S1M!T78), "NaN")</f>
        <v>NaN</v>
      </c>
      <c r="X78" s="16"/>
      <c r="Y78" s="59"/>
      <c r="Z78" s="117" t="str">
        <f>IF(ISNUMBER('S1 Part 1'!Z78),'S1 Part 1'!Z78-SUM('S11'!Q78,'S12'!Q78,'S13'!Z78,S1M!W78,S1N!B78), "NaN")</f>
        <v>NaN</v>
      </c>
      <c r="AA78" s="16"/>
      <c r="AB78" s="59"/>
      <c r="AC78" s="117" t="str">
        <f>IF(ISNUMBER('S1 Part 1'!AC78),'S1 Part 1'!AC78-S1N!E78, "NaN")</f>
        <v>NaN</v>
      </c>
      <c r="AD78" s="16"/>
      <c r="AE78" s="59"/>
      <c r="AF78" s="117" t="str">
        <f>IF(ISNUMBER('S1 Part 1'!AF78),'S1 Part 1'!AF78-SUM('S11'!T78,'S12'!T78,'S13'!AC78,S1M!Z78,0), "NaN")</f>
        <v>NaN</v>
      </c>
      <c r="AG78" s="16"/>
      <c r="AH78" s="59"/>
      <c r="AI78" s="117" t="str">
        <f>IF(ISNUMBER('S1 Part 1'!AI78),'S1 Part 1'!AI78-'S13'!AF78, "NaN")</f>
        <v>NaN</v>
      </c>
      <c r="AJ78" s="16"/>
      <c r="AK78" s="59"/>
      <c r="AL78" s="117" t="str">
        <f>IF(ISNUMBER('S1 Part 1'!AL78),'S1 Part 1'!AL78-IF(ISNUMBER('S13'!AI78),'S13'!AI78,0), "NaN")</f>
        <v>NaN</v>
      </c>
      <c r="AM78" s="16"/>
      <c r="AN78" s="59"/>
      <c r="AO78" s="117" t="str">
        <f>IF(ISNUMBER('S1 Part 1'!AO78),'S1 Part 1'!AO78-IF(ISNUMBER('S13'!AL78),'S13'!AL78,0), "NaN")</f>
        <v>NaN</v>
      </c>
      <c r="AP78" s="16"/>
      <c r="AQ78" s="59"/>
      <c r="AR78" s="117" t="str">
        <f>IF(ISNUMBER('S1 Part 1'!AR78),'S1 Part 1'!AR78-SUM('S11'!W78,'S12'!W78,'S13'!AO78,S1M!AC78), "NaN")</f>
        <v>NaN</v>
      </c>
      <c r="AS78" s="16"/>
      <c r="AT78" s="59"/>
      <c r="AU78" s="117" t="str">
        <f>IF(ISNUMBER('S1 Part 1'!AU78),'S1 Part 1'!AU78-SUM('S11'!Z78,'S12'!Z78,'S13'!AR78,S1M!AF78), "NaN")</f>
        <v>NaN</v>
      </c>
      <c r="AV78" s="16"/>
      <c r="AW78" s="59"/>
      <c r="AX78" s="117" t="str">
        <f>IF(ISNUMBER('S1 Part 1'!AX78),'S1 Part 1'!AX78-SUM('S11'!AC78,'S12'!AC78,'S13'!AU78,S1M!AI78), "NaN")</f>
        <v>NaN</v>
      </c>
      <c r="AY78" s="16"/>
      <c r="AZ78" s="59"/>
      <c r="BA78" s="117" t="str">
        <f>IF(ISNUMBER('S1 Part 1'!BA78),'S1 Part 1'!BA78-SUM('S11'!AF78,'S12'!AF78), "NaN")</f>
        <v>NaN</v>
      </c>
      <c r="BB78" s="16"/>
      <c r="BC78" s="59"/>
      <c r="BD78" s="117" t="str">
        <f>IF(ISNUMBER('S1 Part 1'!BD78),'S1 Part 1'!BD78-SUM('S11'!AI78,'S12'!AI78), "NaN")</f>
        <v>NaN</v>
      </c>
      <c r="BE78" s="16"/>
      <c r="BF78" s="59"/>
      <c r="BG78" s="117" t="str">
        <f>IF(SUM('S11'!AL78,'S11'!AO78,'S12'!AL78,'S12'!AO78)=0,"NaN",'S1 Part 1'!BD78-SUM('S11'!AL78,'S11'!AO78,'S12'!AL78,'S12'!AO78))</f>
        <v>NaN</v>
      </c>
      <c r="BH78" s="16"/>
      <c r="BI78" s="59"/>
      <c r="BJ78" s="117" t="str">
        <f>IF(SUM('S11'!AR78,'S11'!AU78,'S12'!AR78,'S12'!AU78)=0,"NaN",'S1 Part 1'!BD78-SUM('S11'!AR78,'S11'!AU78,'S12'!AR78,'S12'!AU78))</f>
        <v>NaN</v>
      </c>
      <c r="BK78" s="16"/>
      <c r="BL78" s="59"/>
      <c r="BM78" s="117" t="str">
        <f>IF(ISNUMBER('S1 Part 1'!BD78),'S2'!ED78-'S1 Part 1'!BD78, "NaN")</f>
        <v>NaN</v>
      </c>
      <c r="BN78" s="16"/>
      <c r="BO78" s="59"/>
      <c r="BP78" s="117" t="str">
        <f>IF(ISNUMBER('S1 Part 1'!BG78),'S1 Part 1'!BG78-SUM('S11'!AX78,'S12'!AX78,'S13'!AX78), "NaN")</f>
        <v>NaN</v>
      </c>
      <c r="BQ78" s="16"/>
      <c r="BR78" s="59"/>
      <c r="BS78" s="117" t="str">
        <f>IF(ISNUMBER('S1 Part 1'!BJ78),'S1 Part 1'!BJ78-SUM('S11'!BA78,'S12'!BA78,'S13'!BA78,S1M!AL78), "NaN")</f>
        <v>NaN</v>
      </c>
      <c r="BT78" s="16"/>
      <c r="BU78" s="59"/>
      <c r="BV78" s="117" t="str">
        <f>IF(ISNUMBER('S1 Part 1'!BM78),'S1 Part 1'!BM78-SUM('S11'!BD78,'S12'!BD78,'S13'!BD78,S1M!AO78), "NaN")</f>
        <v>NaN</v>
      </c>
      <c r="BW78" s="16"/>
      <c r="BX78" s="59"/>
      <c r="BY78" s="117" t="str">
        <f>IF(ISNUMBER('S1 Part 1'!BP78),'S1 Part 1'!BP78-SUM('S11'!BG78,'S12'!BG78,'S13'!BG78,S1M!AR78), "NaN")</f>
        <v>NaN</v>
      </c>
      <c r="BZ78" s="16"/>
      <c r="CA78" s="59"/>
      <c r="CB78" s="117" t="str">
        <f>IF(ISNUMBER('S1 Part 1'!BS78),'S1 Part 1'!BS78-SUM('S11'!BJ78,'S12'!BJ78,'S13'!BJ78,S1M!AU78), "NaN")</f>
        <v>NaN</v>
      </c>
      <c r="CC78" s="16"/>
      <c r="CD78" s="59"/>
      <c r="CE78" s="117" t="str">
        <f>IF(ISNUMBER('S1 Part 1'!BV78),'S1 Part 1'!BV78-S1M!AX78, "NaN")</f>
        <v>NaN</v>
      </c>
      <c r="CF78" s="16"/>
      <c r="CG78" s="59"/>
      <c r="CH78" s="117" t="str">
        <f>IF(ISNUMBER('S1 Part 1'!BY78),'S1 Part 1'!BY78-SUM('S11'!BM78,'S12'!BM78,'S13'!BM78,S1M!BA78), "NaN")</f>
        <v>NaN</v>
      </c>
      <c r="CI78" s="16"/>
      <c r="CJ78" s="59"/>
      <c r="CK78" s="117" t="str">
        <f>IF(ISNUMBER('S1 Part 1'!CB78),'S1 Part 1'!CB78-SUM('S13'!BP78,S1M!BD78), "NaN")</f>
        <v>NaN</v>
      </c>
      <c r="CL78" s="16"/>
      <c r="CM78" s="59"/>
      <c r="CN78" s="117" t="str">
        <f>IF(ISNUMBER('S1 Part 1'!CK78),'S1 Part 1'!CK78-SUM('S11'!BP78,'S12'!BP78,'S13'!BY78,S1M!BG78), "NaN")</f>
        <v>NaN</v>
      </c>
      <c r="CO78" s="16"/>
      <c r="CP78" s="59"/>
      <c r="CQ78" s="117" t="str">
        <f>IF(ISNUMBER('S1 Part 1'!CN78),'S1 Part 1'!CN78-SUM('S11'!BS78,'S12'!BS78,'S13'!CB78,S1M!BJ78), "NaN")</f>
        <v>NaN</v>
      </c>
      <c r="CR78" s="16"/>
      <c r="CS78" s="59"/>
      <c r="CT78" s="117" t="str">
        <f>IF(ISNUMBER('S1 Part 1'!CQ78),'S1 Part 1'!CQ78-SUM('S12'!BV78,'S13'!CE78), "NaN")</f>
        <v>NaN</v>
      </c>
      <c r="CU78" s="16"/>
      <c r="CV78" s="59"/>
      <c r="CW78" s="117" t="str">
        <f>IF(ISNUMBER('S1 Part 1'!CT78),'S1 Part 1'!CT78-SUM('S11'!BV78,'S12'!BY78,'S13'!CH78,S1M!BM78), "NaN")</f>
        <v>NaN</v>
      </c>
      <c r="CX78" s="16"/>
      <c r="CY78" s="59"/>
      <c r="CZ78" s="117" t="str">
        <f>IF(ISNUMBER('S1 Part 1'!CW78),IF(ABS('S1 Part 1'!CW78-'S13'!CK78)&lt;5, 'S2'!FK78-'S13'!CK78,'S1 Part 1'!CW78-'S13'!CK78),"NaN")</f>
        <v>NaN</v>
      </c>
      <c r="DA78" s="16"/>
      <c r="DB78" s="59"/>
      <c r="DC78" s="117" t="str">
        <f>IF(ISNUMBER('S1 Part 1'!CZ78),IF(ABS('S1 Part 1'!CZ78-'S13'!CN78)&lt;5, 'S2'!FN78-'S13'!CN78,'S1 Part 1'!CZ78-'S13'!CN78),"NaN")</f>
        <v>NaN</v>
      </c>
      <c r="DD78" s="16"/>
      <c r="DE78" s="59"/>
      <c r="DF78" s="117" t="str">
        <f>IF(ISNUMBER('S1 Part 1'!DC78),'S1 Part 1'!DC78-SUM('S11'!BY78,'S12'!CB78,'S13'!CQ78,S1M!BP78), "NaN")</f>
        <v>NaN</v>
      </c>
      <c r="DG78" s="16"/>
      <c r="DH78" s="59"/>
      <c r="DI78" s="117" t="str">
        <f>IF(ISNUMBER('S1 Part 1'!DF78),IF(('S1 Part 1'!DF78-'S13'!CT78)&lt;5,'S2'!FT78-'S13'!CT78,'S1 Part 1'!DF78-'S13'!CT78),"NaN")</f>
        <v>NaN</v>
      </c>
      <c r="DJ78" s="16"/>
      <c r="DK78" s="59"/>
      <c r="DL78" s="117" t="str">
        <f>IF(ISNUMBER('S1 Part 1'!DI78),'S1 Part 1'!DI78-SUM('S11'!CB78,'S12'!CE78,'S13'!CW78,S1M!BS78), "NaN")</f>
        <v>NaN</v>
      </c>
      <c r="DM78" s="16"/>
      <c r="DN78" s="59"/>
      <c r="DO78" s="117" t="str">
        <f>IF(ISNUMBER('S1 Part 1'!DL78),'S1 Part 1'!DL78-SUM('S11'!CE78,'S12'!CH78,'S13'!CZ78,S1M!BV78), "NaN")</f>
        <v>NaN</v>
      </c>
      <c r="DP78" s="16"/>
      <c r="DQ78" s="59"/>
      <c r="DR78" s="117" t="str">
        <f>IF(ISNUMBER('S1 Part 1'!DO78),'S1 Part 1'!DO78-SUM('S11'!CH78,'S12'!CK78,S1M!BY78), "NaN")</f>
        <v>NaN</v>
      </c>
      <c r="DS78" s="16"/>
      <c r="DT78" s="59"/>
      <c r="DU78" s="117" t="str">
        <f>IF(ISNUMBER('S1 Part 1'!DR78),'S1 Part 1'!DR78-SUM('S11'!CK78,'S12'!CN78,'S13'!DC78,S1M!CB78), "NaN")</f>
        <v>NaN</v>
      </c>
      <c r="DV78" s="16"/>
      <c r="DW78" s="59"/>
      <c r="DX78" s="117" t="str">
        <f>IF(ISNUMBER('S1 Part 1'!DU78),'S1 Part 1'!DU78-IF(ISNUMBER('S13'!DF78),'S13'!DF78,0), "NaN")</f>
        <v>NaN</v>
      </c>
      <c r="DY78" s="16"/>
      <c r="DZ78" s="59"/>
      <c r="EA78" s="117" t="str">
        <f>IF(ISNUMBER('S1 Part 1'!DX78),'S1 Part 1'!DX78-SUM('S11'!CN78,'S12'!CQ78,'S13'!DI78,S1M!CE78), "NaN")</f>
        <v>NaN</v>
      </c>
      <c r="EB78" s="16"/>
      <c r="EC78" s="59"/>
      <c r="ED78" s="117" t="str">
        <f>IF(ISNUMBER('S1 Part 1'!EA78),'S1 Part 1'!EA78-SUM('S11'!CQ78,'S12'!CT78,'S13'!DL78,S1M!CH78), "NaN")</f>
        <v>NaN</v>
      </c>
      <c r="EE78" s="16"/>
      <c r="EF78" s="59"/>
      <c r="EG78" s="117" t="str">
        <f>IF(ISNUMBER('S1 Part 1'!ED78),IF(ABS('S1 Part 1'!ED78-SUM('S11'!CT78,'S12'!CW78,'S13'!DO78,S1M!CK78))&lt;5,SUM('S1 Part 1'!ED78,'S2'!CQ78),'S1 Part 1'!ED78-SUM('S11'!CT78,'S12'!CW78,'S13'!DO78,S1M!CK78)), "NaN")</f>
        <v>NaN</v>
      </c>
      <c r="EH78" s="16"/>
      <c r="EI78" s="76"/>
      <c r="EJ78" s="116" t="str">
        <f>IF(ISNUMBER('S1 Part 2'!B78),'S1 Part 2'!B78-SUM('S11'!CW78,'S12'!CZ78,'S13'!DU78,S1M!CN78),"NaN")</f>
        <v>NaN</v>
      </c>
      <c r="EK78" s="16"/>
      <c r="EL78" s="59"/>
      <c r="EM78" s="117" t="str">
        <f>IF(ISNUMBER('S1 Part 2'!E78),'S1 Part 2'!E78-S1M!CQ78, "NaN")</f>
        <v>NaN</v>
      </c>
      <c r="EN78" s="16"/>
      <c r="EO78" s="59"/>
      <c r="EP78" s="117" t="str">
        <f>IF(ISNUMBER('S1 Part 2'!H78),'S1 Part 2'!H78-'S13'!EA78, "NaN")</f>
        <v>NaN</v>
      </c>
      <c r="EQ78" s="16"/>
      <c r="ER78" s="59"/>
      <c r="ES78" s="117" t="str">
        <f>IF(ISNUMBER('S1 Part 2'!K78),'S1 Part 2'!K78-'S13'!ED78, "NaN")</f>
        <v>NaN</v>
      </c>
      <c r="ET78" s="16"/>
      <c r="EU78" s="59"/>
      <c r="EV78" s="117" t="str">
        <f>IF(ISNUMBER('S1 Part 2'!N78),'S1 Part 2'!N78-'S13'!EJ78, "NaN")</f>
        <v>NaN</v>
      </c>
      <c r="EW78" s="16"/>
      <c r="EX78" s="59"/>
      <c r="EY78" s="117" t="str">
        <f>IF(ISNUMBER('S1 Part 2'!Q78),'S1 Part 2'!Q78-SUM('S11'!CZ78,'S12'!DC78,'S13'!EM78,S1M!CT78,S1N!H78), "NaN")</f>
        <v>NaN</v>
      </c>
      <c r="EZ78" s="16"/>
      <c r="FA78" s="59"/>
      <c r="FB78" s="117" t="str">
        <f>IF(ISNUMBER('S1 Part 2'!T78),'S1 Part 2'!T78-S1N!K78, "NaN")</f>
        <v>NaN</v>
      </c>
      <c r="FC78" s="16"/>
      <c r="FD78" s="59"/>
      <c r="FE78" s="117" t="str">
        <f>IF(ISNUMBER('S1 Part 2'!W78),'S1 Part 2'!W78-SUM('S11'!DC78,'S12'!DF78,'S13'!EP78,S1M!CW78), "NaN")</f>
        <v>NaN</v>
      </c>
      <c r="FF78" s="16"/>
      <c r="FG78" s="59"/>
      <c r="FH78" s="117" t="str">
        <f>IF(ISNUMBER('S1 Part 2'!Z78),'S1 Part 2'!Z78-S1N!N78, "NaN")</f>
        <v>NaN</v>
      </c>
      <c r="FI78" s="16"/>
      <c r="FJ78" s="59"/>
      <c r="FK78" s="117" t="str">
        <f>IF(ISNUMBER('S1 Part 2'!AC78),'S1 Part 2'!AC78-SUM('S11'!DF78,'S12'!DI78,'S13'!ES78,S1M!CZ78), "NaN")</f>
        <v>NaN</v>
      </c>
      <c r="FL78" s="16"/>
      <c r="FM78" s="59"/>
      <c r="FN78" s="117" t="str">
        <f>IF(ISNUMBER('S1 Part 2'!AF78),'S1 Part 2'!AF78-SUM('S11'!DI78,'S12'!DL78,'S13'!EV78,S1M!DC78), "NaN")</f>
        <v>NaN</v>
      </c>
      <c r="FO78" s="16"/>
      <c r="FP78" s="59"/>
      <c r="FQ78" s="117" t="str">
        <f>IF(ISNUMBER('S1 Part 2'!AI78),'S1 Part 2'!AI78-SUM('S11'!DL78,'S12'!DO78,'S13'!EY78,S1M!DF78), "NaN")</f>
        <v>NaN</v>
      </c>
      <c r="FR78" s="16"/>
      <c r="FS78" s="59"/>
      <c r="FT78" s="117" t="str">
        <f>IF(ISNUMBER('S1 Part 2'!AL78),'S1 Part 2'!AL78-SUM('S11'!DO78,'S12'!DR78,'S13'!FB78,S1M!DI78), "NaN")</f>
        <v>NaN</v>
      </c>
      <c r="FU78" s="16"/>
      <c r="FV78" s="59"/>
      <c r="FW78" s="117" t="str">
        <f>IF(ISNUMBER('S1 Part 2'!AO78),'S1 Part 2'!AO78-SUM('S11'!DR78,'S12'!DU78,'S13'!FE78,S1M!DL78), "NaN")</f>
        <v>NaN</v>
      </c>
      <c r="FX78" s="16"/>
      <c r="FY78" s="59"/>
      <c r="FZ78" s="117" t="str">
        <f>IF(SUM('S11'!DU78,'S11'!DX78,'S12'!DX78,'S12'!EA78)=0,"NaN",'S1 Part 2'!AO78-SUM('S11'!DU78,'S11'!DX78,'S12'!DX78,'S12'!EA78,'S13'!FE78,S1M!DL78))</f>
        <v>NaN</v>
      </c>
      <c r="GA78" s="16"/>
      <c r="GB78" s="59"/>
      <c r="GC78" s="117" t="str">
        <f>IF(SUM('S11'!EA78,'S11'!ED78,'S12'!ED78,'S12'!EG78)=0,"NaN",'S1 Part 2'!AO78-SUM('S11'!EA78,'S11'!ED78,'S12'!ED78,'S12'!EG78,'S13'!FE78,S1M!DL78))</f>
        <v>NaN</v>
      </c>
      <c r="GD78" s="16"/>
      <c r="GE78" s="59"/>
      <c r="GF78" s="117" t="str">
        <f>IF(ISNUMBER('S1 Part 2'!AO78),'S2'!AL78-'S1 Part 2'!AO78, "NaN")</f>
        <v>NaN</v>
      </c>
      <c r="GG78" s="16"/>
      <c r="GH78" s="59"/>
      <c r="GI78" s="117" t="str">
        <f>IF(ISNUMBER('S1 Part 2'!AR78),'S1 Part 2'!AR78-SUM('S11'!EG78,'S12'!EJ78,'S13'!FH78,S1M!DO78), "NaN")</f>
        <v>NaN</v>
      </c>
      <c r="GJ78" s="16"/>
      <c r="GK78" s="59"/>
      <c r="GL78" s="117" t="str">
        <f>IF(ISNUMBER('S1 Part 2'!AU78),'S1 Part 2'!AU78-SUM('S11'!EJ78,'S12'!EM78,'S13'!FK78,S1M!DR78), "NaN")</f>
        <v>NaN</v>
      </c>
      <c r="GM78" s="16"/>
      <c r="GN78" s="59"/>
      <c r="GO78" s="117" t="str">
        <f>IF(ISNUMBER('S1 Part 2'!AX78),'S1 Part 2'!AX78-SUM('S11'!EM78,'S12'!EP78,'S13'!FN78,S1M!DU78), "NaN")</f>
        <v>NaN</v>
      </c>
      <c r="GP78" s="16"/>
      <c r="GQ78" s="59"/>
      <c r="GR78" s="117" t="str">
        <f>IF(ISNUMBER('S1 Part 2'!BA78),'S1 Part 2'!BA78-IF(ISNUMBER('S13'!FQ78),'S13'!FQ78,0), "NaN")</f>
        <v>NaN</v>
      </c>
      <c r="GS78" s="16"/>
      <c r="GT78" s="59"/>
      <c r="GU78" s="117" t="str">
        <f>IF(ISNUMBER('S1 Part 2'!BD78),'S1 Part 2'!BD78-SUM('S11'!EP78,'S12'!ES78,'S13'!FT78,S1M!DX78), "NaN")</f>
        <v>NaN</v>
      </c>
      <c r="GV78" s="16"/>
      <c r="GW78" s="59"/>
      <c r="GX78" s="117" t="str">
        <f>IF(ISNUMBER('S1 Part 2'!BG78),'S1 Part 2'!BG78-SUM('S11'!ES78,'S12'!EV78,'S13'!FW78,S1M!EA78), "NaN")</f>
        <v>NaN</v>
      </c>
      <c r="GY78" s="16"/>
      <c r="GZ78" s="59"/>
      <c r="HA78" s="117" t="str">
        <f>IF(ISNUMBER('S1 Part 2'!BJ78),'S1 Part 2'!BJ78-IF(ISNUMBER(S1M!ED78),S1M!ED78,0), "NaN")</f>
        <v>NaN</v>
      </c>
      <c r="HB78" s="16"/>
      <c r="HC78" s="59"/>
      <c r="HD78" s="117" t="str">
        <f>IF(ISNUMBER('S1 Part 2'!BM78),'S1 Part 2'!BM78-IF(ISNUMBER(S1M!EG78),S1M!EG78,0), "NaN")</f>
        <v>NaN</v>
      </c>
      <c r="HE78" s="16"/>
      <c r="HF78" s="59"/>
      <c r="HG78" s="117" t="str">
        <f>IF(ISNUMBER('S1 Part 2'!BP78),'S1 Part 2'!BP78-SUM('S11'!EV78,'S12'!EY78,'S13'!FZ78,S1M!EJ78), "NaN")</f>
        <v>NaN</v>
      </c>
      <c r="HH78" s="16"/>
      <c r="HI78" s="59"/>
      <c r="HJ78" s="117" t="str">
        <f>IF(ISNUMBER('S1 Part 2'!BS78),'S1 Part 2'!BS78-SUM('S12'!FB78,'S13'!GC78), "NaN")</f>
        <v>NaN</v>
      </c>
      <c r="HK78" s="16"/>
      <c r="HL78" s="59"/>
      <c r="HM78" s="117" t="str">
        <f>IF(ISNUMBER('S1 Part 2'!BV78),'S1 Part 2'!BV78-SUM('S11'!EY78,'S12'!FE78,'S13'!GF78,S1M!EM78), "NaN")</f>
        <v>NaN</v>
      </c>
      <c r="HN78" s="16"/>
      <c r="HO78" s="59"/>
      <c r="HP78" s="117" t="str">
        <f>IF(ISNUMBER('S1 Part 2'!BY78),'S1 Part 2'!BY78-SUM('S11'!FB78,'S12'!FH78,'S13'!GI78,S1M!EP78), "NaN")</f>
        <v>NaN</v>
      </c>
      <c r="HQ78" s="16"/>
      <c r="HR78" s="59"/>
      <c r="HS78" s="117" t="str">
        <f>IF(ISNUMBER('S1 Part 2'!CB78),IF(ABS('S1 Part 2'!CB78-'S13'!GL78)&lt;5, 'S2'!BS78-'S13'!GL78,'S1 Part 2'!CB78-'S13'!GL78),"NaN")</f>
        <v>NaN</v>
      </c>
      <c r="HT78" s="16"/>
      <c r="HU78" s="59"/>
      <c r="HV78" s="117" t="str">
        <f>IF(ISNUMBER('S1 Part 2'!CE78),'S1 Part 2'!CE78-SUM('S11'!FE78,'S12'!FK78,'S13'!GO78,S1M!ES78), "NaN")</f>
        <v>NaN</v>
      </c>
      <c r="HW78" s="16"/>
      <c r="HX78" s="59"/>
      <c r="HY78" s="117" t="str">
        <f>IF(ISNUMBER('S1 Part 2'!CH78),'S1 Part 2'!CH78-IF(ISNUMBER(S1M!EV78),S1M!EV78,0), "NaN")</f>
        <v>NaN</v>
      </c>
      <c r="HZ78" s="16"/>
      <c r="IA78" s="59"/>
      <c r="IB78" s="117" t="str">
        <f>IF(ISNUMBER('S1 Part 2'!CK78),'S1 Part 2'!CK78-SUM('S11'!FH78,'S12'!FN78,'S13'!GR78,S1M!EY78), "NaN")</f>
        <v>NaN</v>
      </c>
      <c r="IC78" s="16"/>
      <c r="ID78" s="59"/>
      <c r="IE78" s="117" t="str">
        <f>IF(ISNUMBER('S1 Part 2'!CN78),'S1 Part 2'!CN78-IF(ISNUMBER('S13'!GU78),'S13'!GU78,0), "NaN")</f>
        <v>NaN</v>
      </c>
      <c r="IF78" s="16"/>
      <c r="IG78" s="59"/>
      <c r="IH78" s="117" t="str">
        <f>IF(ISNUMBER('S1 Part 2'!CQ78),'S1 Part 2'!CQ78-SUM('S11'!FK78,'S12'!FQ78,'S13'!GX78,S1M!FB78), "NaN")</f>
        <v>NaN</v>
      </c>
      <c r="II78" s="16"/>
      <c r="IJ78" s="59"/>
      <c r="IK78" s="117" t="str">
        <f>IF(ISNUMBER('S1 Part 2'!CT78),'S1 Part 2'!CT78-SUM('S11'!FN78,'S12'!FT78,'S13'!HA78,S1M!FE78), "NaN")</f>
        <v>NaN</v>
      </c>
      <c r="IL78" s="16"/>
      <c r="IM78" s="59"/>
      <c r="IN78" s="117" t="str">
        <f>IF(ISNUMBER('S1 Part 2'!CW78),'S1 Part 2'!CW78-SUM('S11'!FQ78,'S12'!FW78,'S13'!HD78,S1M!FH78), "NaN")</f>
        <v>NaN</v>
      </c>
      <c r="IO78" s="16"/>
      <c r="IP78" s="59"/>
      <c r="IQ78" s="117" t="str">
        <f>IF(ISNUMBER('S1 Part 2'!CZ78),'S1 Part 2'!CZ78-SUM('S11'!FT78,'S12'!FZ78,'S13'!HG78,S1M!FK78), "NaN")</f>
        <v>NaN</v>
      </c>
      <c r="IR78" s="16"/>
      <c r="IS78" s="59"/>
      <c r="IT78" s="117" t="str">
        <f>IF(ISNUMBER('S1 Part 2'!DC78),'S1 Part 2'!DC78-SUM('S1 Part 2'!Z78,'S11'!FW78,'S12'!GC78,'S13'!HM78,S1M!FN78), "NaN")</f>
        <v>NaN</v>
      </c>
      <c r="IU78" s="16"/>
      <c r="IV78" s="59"/>
      <c r="IW78" s="117" t="str">
        <f>IF(ISNUMBER('S1 Part 2'!DF78),'S1 Part 2'!DF78-SUM('S1 Part 2'!Z78,'S11'!FZ78,'S12'!GF78,'S13'!HP78,S1M!FQ78), "NaN")</f>
        <v>NaN</v>
      </c>
      <c r="IX78" s="16"/>
      <c r="IY78" s="59"/>
      <c r="IZ78" s="117" t="str">
        <f>IF(ISNUMBER('S1 Part 2'!DI78),'S1 Part 2'!DI78-SUM('S11'!GC78,'S12'!GI78,'S13'!HS78,S1M!FT78), "NaN")</f>
        <v>NaN</v>
      </c>
      <c r="JA78" s="16"/>
      <c r="JB78" s="59"/>
      <c r="JC78" s="117" t="str">
        <f>IF(ISNUMBER('S1 Part 2'!DL78),'S1 Part 2'!DL78-IF(ISNUMBER(S1M!FW78),S1M!FW78,0), "NaN")</f>
        <v>NaN</v>
      </c>
      <c r="JD78" s="16"/>
      <c r="JE78" s="59"/>
      <c r="JF78" s="117" t="str">
        <f>IF(ISNUMBER('S1 Part 2'!DO78),'S1 Part 2'!DO78-SUM('S11'!GF78,'S12'!GL78),"NaN")</f>
        <v>NaN</v>
      </c>
      <c r="JG78" s="16"/>
      <c r="JH78" s="59"/>
      <c r="JI78" s="117" t="str">
        <f>IF(ISNUMBER('S1 Part 2'!DR78),'S1 Part 2'!DR78-SUM('S11'!GI78,'S12'!GO78,'S13'!HY78,S1M!GC78), "NaN")</f>
        <v>NaN</v>
      </c>
      <c r="JJ78" s="16"/>
      <c r="JK78" s="59"/>
      <c r="JL78" s="117" t="str">
        <f>IF(ISNUMBER('S1 Part 2'!DU78),'S1 Part 2'!DU78-SUM('S11'!GL78,'S12'!GR78,'S13'!IB78,S1M!GF78), "NaN")</f>
        <v>NaN</v>
      </c>
      <c r="JM78" s="16"/>
      <c r="JN78" s="59"/>
      <c r="JO78" s="117" t="str">
        <f>IF(ISNUMBER('S1 Part 2'!DX78),'S1 Part 2'!DX78-SUM('S11'!GO78,'S12'!GU78,'S13'!IH78,S1M!GL78), "NaN")</f>
        <v>NaN</v>
      </c>
      <c r="JP78" s="16"/>
      <c r="JQ78" s="59"/>
      <c r="JR78" s="117" t="str">
        <f>IF(ISNUMBER('S1 Part 2'!EA78),'S1 Part 2'!EA78-SUM('S11'!GR78,'S12'!GX78,'S13'!IK78,S1M!GO78), "NaN")</f>
        <v>NaN</v>
      </c>
      <c r="JS78" s="16"/>
      <c r="JT78" s="59"/>
      <c r="JU78" s="117" t="str">
        <f>IF(ISNUMBER('S1 Part 2'!ED78),IF(ABS('S1 Part 2'!ED78-SUM('S11'!GU78,'S12'!HA78,'S13'!IN78,S1M!GR78))&lt;5,SUM('S1 Part 2'!ED78,'S2'!GR78), 'S1 Part 2'!ED78-SUM('S11'!GU78,'S12'!HA78,'S13'!IN78,S1M!GR78)),"NaN")</f>
        <v>NaN</v>
      </c>
      <c r="JV78" s="16"/>
      <c r="JW78" s="59"/>
      <c r="JX78" s="118" t="str">
        <f>IF(OR(ISNUMBER('S1 Part 2'!EG78),ISNUMBER('S11'!GX78),ISNUMBER('S12'!HD78),ISNUMBER('S13'!IQ78),ISNUMBER(S1M!GU78),ISNUMBER('S2'!HA78)),IF(SUM('S1 Part 2'!EG78,'S2'!HA78)&lt;&gt;0,SUM('S1 Part 2'!EG78,'S2'!HA78),'S1 Part 2'!EG78-SUM('S11'!GX78,'S12'!HD78,'S13'!IQ78,S1M!GU78)),"NaN")</f>
        <v>NaN</v>
      </c>
      <c r="JY78" s="16"/>
      <c r="JZ78" s="76"/>
      <c r="KA78" s="131" t="str">
        <f>IF(SUM('EMP(persons)'!$E78,'EMP(persons)'!$H78,'EMP(persons)'!$K78,'EMP(persons)'!$N78)=0,"NaN",'EMP(persons)'!$B78-SUM('EMP(persons)'!$E78,'EMP(persons)'!$H78,'EMP(persons)'!$K78,'EMP(persons)'!$N78))</f>
        <v>NaN</v>
      </c>
      <c r="KB78" s="16"/>
      <c r="KC78" s="59"/>
      <c r="KD78" s="131" t="str">
        <f>IF(SUM('EMP(persons)'!Q78,'EMP(persons)'!T78)=0,"NaN",'EMP(persons)'!N78-SUM('EMP(persons)'!Q78,'EMP(persons)'!T78))</f>
        <v>NaN</v>
      </c>
      <c r="KE78" s="16"/>
      <c r="KF78" s="59"/>
      <c r="KG78" s="131" t="str">
        <f>IF(SUM('EMP(hours worked)'!$E78,'EMP(hours worked)'!$H78,'EMP(hours worked)'!$K78,'EMP(hours worked)'!$N78)=0,"NaN",'EMP(hours worked)'!$B78-SUM('EMP(hours worked)'!$E78,'EMP(hours worked)'!$H78,'EMP(hours worked)'!$K78,'EMP(hours worked)'!$N78))</f>
        <v>NaN</v>
      </c>
      <c r="KH78" s="16"/>
      <c r="KI78" s="59"/>
      <c r="KJ78" s="131" t="str">
        <f>IF(SUM('EMP(hours worked)'!Q78,'EMP(hours worked)'!T78)=0,"NaN",'EMP(hours worked)'!N78-SUM('EMP(hours worked)'!Q77,'EMP(hours worked)'!T78))</f>
        <v>NaN</v>
      </c>
      <c r="KK78" s="16"/>
      <c r="KL78" s="59"/>
    </row>
    <row r="79" spans="1:298" s="32" customFormat="1" ht="10.5" x14ac:dyDescent="0.25">
      <c r="A79" s="115" t="s">
        <v>751</v>
      </c>
      <c r="B79" s="117" t="str">
        <f>IF(ISNUMBER('S1 Part 1'!B79),'S1 Part 1'!B79-SUM('S11'!B79,'S12'!B79,'S13'!B79,S1M!B79), "NaN")</f>
        <v>NaN</v>
      </c>
      <c r="C79" s="16"/>
      <c r="D79" s="59"/>
      <c r="E79" s="117" t="str">
        <f>IF(ISNUMBER('S1 Part 1'!E79),'S1 Part 1'!E79-SUM('S13'!E79,S1M!E79), "NaN")</f>
        <v>NaN</v>
      </c>
      <c r="F79" s="16"/>
      <c r="G79" s="59"/>
      <c r="H79" s="117" t="str">
        <f>IF(ISNUMBER('S1 Part 1'!H79),'S1 Part 1'!H79-SUM('S13'!H79,S1M!H79), "NaN")</f>
        <v>NaN</v>
      </c>
      <c r="I79" s="16"/>
      <c r="J79" s="59"/>
      <c r="K79" s="117" t="str">
        <f>IF(ISNUMBER('S1 Part 1'!K79),'S1 Part 1'!K79-'S13'!K79, "NaN")</f>
        <v>NaN</v>
      </c>
      <c r="L79" s="16"/>
      <c r="M79" s="59"/>
      <c r="N79" s="117" t="str">
        <f>IF(ISNUMBER('S1 Part 1'!N79),'S1 Part 1'!N79-SUM('S11'!E79,'S12'!E79,'S13'!N79,S1M!K79), "NaN")</f>
        <v>NaN</v>
      </c>
      <c r="O79" s="16"/>
      <c r="P79" s="59"/>
      <c r="Q79" s="117" t="str">
        <f>IF(ISNUMBER('S1 Part 1'!Q79),'S1 Part 1'!Q79-SUM('S11'!H79,'S12'!H79,'S13'!Q79,S1M!N79), "NaN")</f>
        <v>NaN</v>
      </c>
      <c r="R79" s="16"/>
      <c r="S79" s="59"/>
      <c r="T79" s="117" t="str">
        <f>IF(ISNUMBER('S1 Part 1'!T79),'S1 Part 1'!T79-SUM('S11'!K79,'S12'!K79,'S13'!T79,S1M!Q79), "NaN")</f>
        <v>NaN</v>
      </c>
      <c r="U79" s="16"/>
      <c r="V79" s="59"/>
      <c r="W79" s="117" t="str">
        <f>IF(ISNUMBER('S1 Part 1'!W79),'S1 Part 1'!W79-SUM('S11'!N79,'S12'!N79,'S13'!W79,S1M!T79), "NaN")</f>
        <v>NaN</v>
      </c>
      <c r="X79" s="16"/>
      <c r="Y79" s="59"/>
      <c r="Z79" s="117" t="str">
        <f>IF(ISNUMBER('S1 Part 1'!Z79),'S1 Part 1'!Z79-SUM('S11'!Q79,'S12'!Q79,'S13'!Z79,S1M!W79,S1N!B79), "NaN")</f>
        <v>NaN</v>
      </c>
      <c r="AA79" s="16"/>
      <c r="AB79" s="59"/>
      <c r="AC79" s="117" t="str">
        <f>IF(ISNUMBER('S1 Part 1'!AC79),'S1 Part 1'!AC79-S1N!E79, "NaN")</f>
        <v>NaN</v>
      </c>
      <c r="AD79" s="16"/>
      <c r="AE79" s="59"/>
      <c r="AF79" s="117" t="str">
        <f>IF(ISNUMBER('S1 Part 1'!AF79),'S1 Part 1'!AF79-SUM('S11'!T79,'S12'!T79,'S13'!AC79,S1M!Z79,0), "NaN")</f>
        <v>NaN</v>
      </c>
      <c r="AG79" s="16"/>
      <c r="AH79" s="59"/>
      <c r="AI79" s="117" t="str">
        <f>IF(ISNUMBER('S1 Part 1'!AI79),'S1 Part 1'!AI79-'S13'!AF79, "NaN")</f>
        <v>NaN</v>
      </c>
      <c r="AJ79" s="16"/>
      <c r="AK79" s="59"/>
      <c r="AL79" s="117" t="str">
        <f>IF(ISNUMBER('S1 Part 1'!AL79),'S1 Part 1'!AL79-IF(ISNUMBER('S13'!AI79),'S13'!AI79,0), "NaN")</f>
        <v>NaN</v>
      </c>
      <c r="AM79" s="16"/>
      <c r="AN79" s="59"/>
      <c r="AO79" s="117" t="str">
        <f>IF(ISNUMBER('S1 Part 1'!AO79),'S1 Part 1'!AO79-IF(ISNUMBER('S13'!AL79),'S13'!AL79,0), "NaN")</f>
        <v>NaN</v>
      </c>
      <c r="AP79" s="16"/>
      <c r="AQ79" s="59"/>
      <c r="AR79" s="117" t="str">
        <f>IF(ISNUMBER('S1 Part 1'!AR79),'S1 Part 1'!AR79-SUM('S11'!W79,'S12'!W79,'S13'!AO79,S1M!AC79), "NaN")</f>
        <v>NaN</v>
      </c>
      <c r="AS79" s="16"/>
      <c r="AT79" s="59"/>
      <c r="AU79" s="117" t="str">
        <f>IF(ISNUMBER('S1 Part 1'!AU79),'S1 Part 1'!AU79-SUM('S11'!Z79,'S12'!Z79,'S13'!AR79,S1M!AF79), "NaN")</f>
        <v>NaN</v>
      </c>
      <c r="AV79" s="16"/>
      <c r="AW79" s="59"/>
      <c r="AX79" s="117" t="str">
        <f>IF(ISNUMBER('S1 Part 1'!AX79),'S1 Part 1'!AX79-SUM('S11'!AC79,'S12'!AC79,'S13'!AU79,S1M!AI79), "NaN")</f>
        <v>NaN</v>
      </c>
      <c r="AY79" s="16"/>
      <c r="AZ79" s="59"/>
      <c r="BA79" s="117" t="str">
        <f>IF(ISNUMBER('S1 Part 1'!BA79),'S1 Part 1'!BA79-SUM('S11'!AF79,'S12'!AF79), "NaN")</f>
        <v>NaN</v>
      </c>
      <c r="BB79" s="16"/>
      <c r="BC79" s="59"/>
      <c r="BD79" s="117" t="str">
        <f>IF(ISNUMBER('S1 Part 1'!BD79),'S1 Part 1'!BD79-SUM('S11'!AI79,'S12'!AI79), "NaN")</f>
        <v>NaN</v>
      </c>
      <c r="BE79" s="16"/>
      <c r="BF79" s="59"/>
      <c r="BG79" s="117" t="str">
        <f>IF(SUM('S11'!AL79,'S11'!AO79,'S12'!AL79,'S12'!AO79)=0,"NaN",'S1 Part 1'!BD79-SUM('S11'!AL79,'S11'!AO79,'S12'!AL79,'S12'!AO79))</f>
        <v>NaN</v>
      </c>
      <c r="BH79" s="16"/>
      <c r="BI79" s="59"/>
      <c r="BJ79" s="117" t="str">
        <f>IF(SUM('S11'!AR79,'S11'!AU79,'S12'!AR79,'S12'!AU79)=0,"NaN",'S1 Part 1'!BD79-SUM('S11'!AR79,'S11'!AU79,'S12'!AR79,'S12'!AU79))</f>
        <v>NaN</v>
      </c>
      <c r="BK79" s="16"/>
      <c r="BL79" s="59"/>
      <c r="BM79" s="117" t="str">
        <f>IF(ISNUMBER('S1 Part 1'!BD79),'S2'!ED79-'S1 Part 1'!BD79, "NaN")</f>
        <v>NaN</v>
      </c>
      <c r="BN79" s="16"/>
      <c r="BO79" s="59"/>
      <c r="BP79" s="117" t="str">
        <f>IF(ISNUMBER('S1 Part 1'!BG79),'S1 Part 1'!BG79-SUM('S11'!AX79,'S12'!AX79,'S13'!AX79), "NaN")</f>
        <v>NaN</v>
      </c>
      <c r="BQ79" s="16"/>
      <c r="BR79" s="59"/>
      <c r="BS79" s="117" t="str">
        <f>IF(ISNUMBER('S1 Part 1'!BJ79),'S1 Part 1'!BJ79-SUM('S11'!BA79,'S12'!BA79,'S13'!BA79,S1M!AL79), "NaN")</f>
        <v>NaN</v>
      </c>
      <c r="BT79" s="16"/>
      <c r="BU79" s="59"/>
      <c r="BV79" s="117" t="str">
        <f>IF(ISNUMBER('S1 Part 1'!BM79),'S1 Part 1'!BM79-SUM('S11'!BD79,'S12'!BD79,'S13'!BD79,S1M!AO79), "NaN")</f>
        <v>NaN</v>
      </c>
      <c r="BW79" s="16"/>
      <c r="BX79" s="59"/>
      <c r="BY79" s="117" t="str">
        <f>IF(ISNUMBER('S1 Part 1'!BP79),'S1 Part 1'!BP79-SUM('S11'!BG79,'S12'!BG79,'S13'!BG79,S1M!AR79), "NaN")</f>
        <v>NaN</v>
      </c>
      <c r="BZ79" s="16"/>
      <c r="CA79" s="59"/>
      <c r="CB79" s="117" t="str">
        <f>IF(ISNUMBER('S1 Part 1'!BS79),'S1 Part 1'!BS79-SUM('S11'!BJ79,'S12'!BJ79,'S13'!BJ79,S1M!AU79), "NaN")</f>
        <v>NaN</v>
      </c>
      <c r="CC79" s="16"/>
      <c r="CD79" s="59"/>
      <c r="CE79" s="117" t="str">
        <f>IF(ISNUMBER('S1 Part 1'!BV79),'S1 Part 1'!BV79-S1M!AX79, "NaN")</f>
        <v>NaN</v>
      </c>
      <c r="CF79" s="16"/>
      <c r="CG79" s="59"/>
      <c r="CH79" s="117" t="str">
        <f>IF(ISNUMBER('S1 Part 1'!BY79),'S1 Part 1'!BY79-SUM('S11'!BM79,'S12'!BM79,'S13'!BM79,S1M!BA79), "NaN")</f>
        <v>NaN</v>
      </c>
      <c r="CI79" s="16"/>
      <c r="CJ79" s="59"/>
      <c r="CK79" s="117" t="str">
        <f>IF(ISNUMBER('S1 Part 1'!CB79),'S1 Part 1'!CB79-SUM('S13'!BP79,S1M!BD79), "NaN")</f>
        <v>NaN</v>
      </c>
      <c r="CL79" s="16"/>
      <c r="CM79" s="59"/>
      <c r="CN79" s="117" t="str">
        <f>IF(ISNUMBER('S1 Part 1'!CK79),'S1 Part 1'!CK79-SUM('S11'!BP79,'S12'!BP79,'S13'!BY79,S1M!BG79), "NaN")</f>
        <v>NaN</v>
      </c>
      <c r="CO79" s="16"/>
      <c r="CP79" s="59"/>
      <c r="CQ79" s="117" t="str">
        <f>IF(ISNUMBER('S1 Part 1'!CN79),'S1 Part 1'!CN79-SUM('S11'!BS79,'S12'!BS79,'S13'!CB79,S1M!BJ79), "NaN")</f>
        <v>NaN</v>
      </c>
      <c r="CR79" s="16"/>
      <c r="CS79" s="59"/>
      <c r="CT79" s="117" t="str">
        <f>IF(ISNUMBER('S1 Part 1'!CQ79),'S1 Part 1'!CQ79-SUM('S12'!BV79,'S13'!CE79), "NaN")</f>
        <v>NaN</v>
      </c>
      <c r="CU79" s="16"/>
      <c r="CV79" s="59"/>
      <c r="CW79" s="117" t="str">
        <f>IF(ISNUMBER('S1 Part 1'!CT79),'S1 Part 1'!CT79-SUM('S11'!BV79,'S12'!BY79,'S13'!CH79,S1M!BM79), "NaN")</f>
        <v>NaN</v>
      </c>
      <c r="CX79" s="16"/>
      <c r="CY79" s="59"/>
      <c r="CZ79" s="117" t="str">
        <f>IF(ISNUMBER('S1 Part 1'!CW79),IF(ABS('S1 Part 1'!CW79-'S13'!CK79)&lt;5, 'S2'!FK79-'S13'!CK79,'S1 Part 1'!CW79-'S13'!CK79),"NaN")</f>
        <v>NaN</v>
      </c>
      <c r="DA79" s="16"/>
      <c r="DB79" s="59"/>
      <c r="DC79" s="117" t="str">
        <f>IF(ISNUMBER('S1 Part 1'!CZ79),IF(ABS('S1 Part 1'!CZ79-'S13'!CN79)&lt;5, 'S2'!FN79-'S13'!CN79,'S1 Part 1'!CZ79-'S13'!CN79),"NaN")</f>
        <v>NaN</v>
      </c>
      <c r="DD79" s="16"/>
      <c r="DE79" s="59"/>
      <c r="DF79" s="117" t="str">
        <f>IF(ISNUMBER('S1 Part 1'!DC79),'S1 Part 1'!DC79-SUM('S11'!BY79,'S12'!CB79,'S13'!CQ79,S1M!BP79), "NaN")</f>
        <v>NaN</v>
      </c>
      <c r="DG79" s="16"/>
      <c r="DH79" s="59"/>
      <c r="DI79" s="117" t="str">
        <f>IF(ISNUMBER('S1 Part 1'!DF79),IF(('S1 Part 1'!DF79-'S13'!CT79)&lt;5,'S2'!FT79-'S13'!CT79,'S1 Part 1'!DF79-'S13'!CT79),"NaN")</f>
        <v>NaN</v>
      </c>
      <c r="DJ79" s="16"/>
      <c r="DK79" s="59"/>
      <c r="DL79" s="117" t="str">
        <f>IF(ISNUMBER('S1 Part 1'!DI79),'S1 Part 1'!DI79-SUM('S11'!CB79,'S12'!CE79,'S13'!CW79,S1M!BS79), "NaN")</f>
        <v>NaN</v>
      </c>
      <c r="DM79" s="16"/>
      <c r="DN79" s="59"/>
      <c r="DO79" s="117" t="str">
        <f>IF(ISNUMBER('S1 Part 1'!DL79),'S1 Part 1'!DL79-SUM('S11'!CE79,'S12'!CH79,'S13'!CZ79,S1M!BV79), "NaN")</f>
        <v>NaN</v>
      </c>
      <c r="DP79" s="16"/>
      <c r="DQ79" s="59"/>
      <c r="DR79" s="117" t="str">
        <f>IF(ISNUMBER('S1 Part 1'!DO79),'S1 Part 1'!DO79-SUM('S11'!CH79,'S12'!CK79,S1M!BY79), "NaN")</f>
        <v>NaN</v>
      </c>
      <c r="DS79" s="16"/>
      <c r="DT79" s="59"/>
      <c r="DU79" s="117" t="str">
        <f>IF(ISNUMBER('S1 Part 1'!DR79),'S1 Part 1'!DR79-SUM('S11'!CK79,'S12'!CN79,'S13'!DC79,S1M!CB79), "NaN")</f>
        <v>NaN</v>
      </c>
      <c r="DV79" s="16"/>
      <c r="DW79" s="59"/>
      <c r="DX79" s="117" t="str">
        <f>IF(ISNUMBER('S1 Part 1'!DU79),'S1 Part 1'!DU79-IF(ISNUMBER('S13'!DF79),'S13'!DF79,0), "NaN")</f>
        <v>NaN</v>
      </c>
      <c r="DY79" s="16"/>
      <c r="DZ79" s="59"/>
      <c r="EA79" s="117" t="str">
        <f>IF(ISNUMBER('S1 Part 1'!DX79),'S1 Part 1'!DX79-SUM('S11'!CN79,'S12'!CQ79,'S13'!DI79,S1M!CE79), "NaN")</f>
        <v>NaN</v>
      </c>
      <c r="EB79" s="16"/>
      <c r="EC79" s="59"/>
      <c r="ED79" s="117" t="str">
        <f>IF(ISNUMBER('S1 Part 1'!EA79),'S1 Part 1'!EA79-SUM('S11'!CQ79,'S12'!CT79,'S13'!DL79,S1M!CH79), "NaN")</f>
        <v>NaN</v>
      </c>
      <c r="EE79" s="16"/>
      <c r="EF79" s="59"/>
      <c r="EG79" s="117" t="str">
        <f>IF(ISNUMBER('S1 Part 1'!ED79),IF(ABS('S1 Part 1'!ED79-SUM('S11'!CT79,'S12'!CW79,'S13'!DO79,S1M!CK79))&lt;5,SUM('S1 Part 1'!ED79,'S2'!CQ79),'S1 Part 1'!ED79-SUM('S11'!CT79,'S12'!CW79,'S13'!DO79,S1M!CK79)), "NaN")</f>
        <v>NaN</v>
      </c>
      <c r="EH79" s="16"/>
      <c r="EI79" s="76"/>
      <c r="EJ79" s="116" t="str">
        <f>IF(ISNUMBER('S1 Part 2'!B79),'S1 Part 2'!B79-SUM('S11'!CW79,'S12'!CZ79,'S13'!DU79,S1M!CN79),"NaN")</f>
        <v>NaN</v>
      </c>
      <c r="EK79" s="16"/>
      <c r="EL79" s="59"/>
      <c r="EM79" s="117" t="str">
        <f>IF(ISNUMBER('S1 Part 2'!E79),'S1 Part 2'!E79-S1M!CQ79, "NaN")</f>
        <v>NaN</v>
      </c>
      <c r="EN79" s="16"/>
      <c r="EO79" s="59"/>
      <c r="EP79" s="117" t="str">
        <f>IF(ISNUMBER('S1 Part 2'!H79),'S1 Part 2'!H79-'S13'!EA79, "NaN")</f>
        <v>NaN</v>
      </c>
      <c r="EQ79" s="16"/>
      <c r="ER79" s="59"/>
      <c r="ES79" s="117" t="str">
        <f>IF(ISNUMBER('S1 Part 2'!K79),'S1 Part 2'!K79-'S13'!ED79, "NaN")</f>
        <v>NaN</v>
      </c>
      <c r="ET79" s="16"/>
      <c r="EU79" s="59"/>
      <c r="EV79" s="117" t="str">
        <f>IF(ISNUMBER('S1 Part 2'!N79),'S1 Part 2'!N79-'S13'!EJ79, "NaN")</f>
        <v>NaN</v>
      </c>
      <c r="EW79" s="16"/>
      <c r="EX79" s="59"/>
      <c r="EY79" s="117" t="str">
        <f>IF(ISNUMBER('S1 Part 2'!Q79),'S1 Part 2'!Q79-SUM('S11'!CZ79,'S12'!DC79,'S13'!EM79,S1M!CT79,S1N!H79), "NaN")</f>
        <v>NaN</v>
      </c>
      <c r="EZ79" s="16"/>
      <c r="FA79" s="59"/>
      <c r="FB79" s="117" t="str">
        <f>IF(ISNUMBER('S1 Part 2'!T79),'S1 Part 2'!T79-S1N!K79, "NaN")</f>
        <v>NaN</v>
      </c>
      <c r="FC79" s="16"/>
      <c r="FD79" s="59"/>
      <c r="FE79" s="117" t="str">
        <f>IF(ISNUMBER('S1 Part 2'!W79),'S1 Part 2'!W79-SUM('S11'!DC79,'S12'!DF79,'S13'!EP79,S1M!CW79), "NaN")</f>
        <v>NaN</v>
      </c>
      <c r="FF79" s="16"/>
      <c r="FG79" s="59"/>
      <c r="FH79" s="117" t="str">
        <f>IF(ISNUMBER('S1 Part 2'!Z79),'S1 Part 2'!Z79-S1N!N79, "NaN")</f>
        <v>NaN</v>
      </c>
      <c r="FI79" s="16"/>
      <c r="FJ79" s="59"/>
      <c r="FK79" s="117" t="str">
        <f>IF(ISNUMBER('S1 Part 2'!AC79),'S1 Part 2'!AC79-SUM('S11'!DF79,'S12'!DI79,'S13'!ES79,S1M!CZ79), "NaN")</f>
        <v>NaN</v>
      </c>
      <c r="FL79" s="16"/>
      <c r="FM79" s="59"/>
      <c r="FN79" s="117" t="str">
        <f>IF(ISNUMBER('S1 Part 2'!AF79),'S1 Part 2'!AF79-SUM('S11'!DI79,'S12'!DL79,'S13'!EV79,S1M!DC79), "NaN")</f>
        <v>NaN</v>
      </c>
      <c r="FO79" s="16"/>
      <c r="FP79" s="59"/>
      <c r="FQ79" s="117" t="str">
        <f>IF(ISNUMBER('S1 Part 2'!AI79),'S1 Part 2'!AI79-SUM('S11'!DL79,'S12'!DO79,'S13'!EY79,S1M!DF79), "NaN")</f>
        <v>NaN</v>
      </c>
      <c r="FR79" s="16"/>
      <c r="FS79" s="59"/>
      <c r="FT79" s="117" t="str">
        <f>IF(ISNUMBER('S1 Part 2'!AL79),'S1 Part 2'!AL79-SUM('S11'!DO79,'S12'!DR79,'S13'!FB79,S1M!DI79), "NaN")</f>
        <v>NaN</v>
      </c>
      <c r="FU79" s="16"/>
      <c r="FV79" s="59"/>
      <c r="FW79" s="117" t="str">
        <f>IF(ISNUMBER('S1 Part 2'!AO79),'S1 Part 2'!AO79-SUM('S11'!DR79,'S12'!DU79,'S13'!FE79,S1M!DL79), "NaN")</f>
        <v>NaN</v>
      </c>
      <c r="FX79" s="16"/>
      <c r="FY79" s="59"/>
      <c r="FZ79" s="117" t="str">
        <f>IF(SUM('S11'!DU79,'S11'!DX79,'S12'!DX79,'S12'!EA79)=0,"NaN",'S1 Part 2'!AO79-SUM('S11'!DU79,'S11'!DX79,'S12'!DX79,'S12'!EA79,'S13'!FE79,S1M!DL79))</f>
        <v>NaN</v>
      </c>
      <c r="GA79" s="16"/>
      <c r="GB79" s="59"/>
      <c r="GC79" s="117" t="str">
        <f>IF(SUM('S11'!EA79,'S11'!ED79,'S12'!ED79,'S12'!EG79)=0,"NaN",'S1 Part 2'!AO79-SUM('S11'!EA79,'S11'!ED79,'S12'!ED79,'S12'!EG79,'S13'!FE79,S1M!DL79))</f>
        <v>NaN</v>
      </c>
      <c r="GD79" s="16"/>
      <c r="GE79" s="59"/>
      <c r="GF79" s="117" t="str">
        <f>IF(ISNUMBER('S1 Part 2'!AO79),'S2'!AL79-'S1 Part 2'!AO79, "NaN")</f>
        <v>NaN</v>
      </c>
      <c r="GG79" s="16"/>
      <c r="GH79" s="59"/>
      <c r="GI79" s="117" t="str">
        <f>IF(ISNUMBER('S1 Part 2'!AR79),'S1 Part 2'!AR79-SUM('S11'!EG79,'S12'!EJ79,'S13'!FH79,S1M!DO79), "NaN")</f>
        <v>NaN</v>
      </c>
      <c r="GJ79" s="16"/>
      <c r="GK79" s="59"/>
      <c r="GL79" s="117" t="str">
        <f>IF(ISNUMBER('S1 Part 2'!AU79),'S1 Part 2'!AU79-SUM('S11'!EJ79,'S12'!EM79,'S13'!FK79,S1M!DR79), "NaN")</f>
        <v>NaN</v>
      </c>
      <c r="GM79" s="16"/>
      <c r="GN79" s="59"/>
      <c r="GO79" s="117" t="str">
        <f>IF(ISNUMBER('S1 Part 2'!AX79),'S1 Part 2'!AX79-SUM('S11'!EM79,'S12'!EP79,'S13'!FN79,S1M!DU79), "NaN")</f>
        <v>NaN</v>
      </c>
      <c r="GP79" s="16"/>
      <c r="GQ79" s="59"/>
      <c r="GR79" s="117" t="str">
        <f>IF(ISNUMBER('S1 Part 2'!BA79),'S1 Part 2'!BA79-IF(ISNUMBER('S13'!FQ79),'S13'!FQ79,0), "NaN")</f>
        <v>NaN</v>
      </c>
      <c r="GS79" s="16"/>
      <c r="GT79" s="59"/>
      <c r="GU79" s="117" t="str">
        <f>IF(ISNUMBER('S1 Part 2'!BD79),'S1 Part 2'!BD79-SUM('S11'!EP79,'S12'!ES79,'S13'!FT79,S1M!DX79), "NaN")</f>
        <v>NaN</v>
      </c>
      <c r="GV79" s="16"/>
      <c r="GW79" s="59"/>
      <c r="GX79" s="117" t="str">
        <f>IF(ISNUMBER('S1 Part 2'!BG79),'S1 Part 2'!BG79-SUM('S11'!ES79,'S12'!EV79,'S13'!FW79,S1M!EA79), "NaN")</f>
        <v>NaN</v>
      </c>
      <c r="GY79" s="16"/>
      <c r="GZ79" s="59"/>
      <c r="HA79" s="117" t="str">
        <f>IF(ISNUMBER('S1 Part 2'!BJ79),'S1 Part 2'!BJ79-IF(ISNUMBER(S1M!ED79),S1M!ED79,0), "NaN")</f>
        <v>NaN</v>
      </c>
      <c r="HB79" s="16"/>
      <c r="HC79" s="59"/>
      <c r="HD79" s="117" t="str">
        <f>IF(ISNUMBER('S1 Part 2'!BM79),'S1 Part 2'!BM79-IF(ISNUMBER(S1M!EG79),S1M!EG79,0), "NaN")</f>
        <v>NaN</v>
      </c>
      <c r="HE79" s="16"/>
      <c r="HF79" s="59"/>
      <c r="HG79" s="117" t="str">
        <f>IF(ISNUMBER('S1 Part 2'!BP79),'S1 Part 2'!BP79-SUM('S11'!EV79,'S12'!EY79,'S13'!FZ79,S1M!EJ79), "NaN")</f>
        <v>NaN</v>
      </c>
      <c r="HH79" s="16"/>
      <c r="HI79" s="59"/>
      <c r="HJ79" s="117" t="str">
        <f>IF(ISNUMBER('S1 Part 2'!BS79),'S1 Part 2'!BS79-SUM('S12'!FB79,'S13'!GC79), "NaN")</f>
        <v>NaN</v>
      </c>
      <c r="HK79" s="16"/>
      <c r="HL79" s="59"/>
      <c r="HM79" s="117" t="str">
        <f>IF(ISNUMBER('S1 Part 2'!BV79),'S1 Part 2'!BV79-SUM('S11'!EY79,'S12'!FE79,'S13'!GF79,S1M!EM79), "NaN")</f>
        <v>NaN</v>
      </c>
      <c r="HN79" s="16"/>
      <c r="HO79" s="59"/>
      <c r="HP79" s="117" t="str">
        <f>IF(ISNUMBER('S1 Part 2'!BY79),'S1 Part 2'!BY79-SUM('S11'!FB79,'S12'!FH79,'S13'!GI79,S1M!EP79), "NaN")</f>
        <v>NaN</v>
      </c>
      <c r="HQ79" s="16"/>
      <c r="HR79" s="59"/>
      <c r="HS79" s="117" t="str">
        <f>IF(ISNUMBER('S1 Part 2'!CB79),IF(ABS('S1 Part 2'!CB79-'S13'!GL79)&lt;5, 'S2'!BS79-'S13'!GL79,'S1 Part 2'!CB79-'S13'!GL79),"NaN")</f>
        <v>NaN</v>
      </c>
      <c r="HT79" s="16"/>
      <c r="HU79" s="59"/>
      <c r="HV79" s="117" t="str">
        <f>IF(ISNUMBER('S1 Part 2'!CE79),'S1 Part 2'!CE79-SUM('S11'!FE79,'S12'!FK79,'S13'!GO79,S1M!ES79), "NaN")</f>
        <v>NaN</v>
      </c>
      <c r="HW79" s="16"/>
      <c r="HX79" s="59"/>
      <c r="HY79" s="117" t="str">
        <f>IF(ISNUMBER('S1 Part 2'!CH79),'S1 Part 2'!CH79-IF(ISNUMBER(S1M!EV79),S1M!EV79,0), "NaN")</f>
        <v>NaN</v>
      </c>
      <c r="HZ79" s="16"/>
      <c r="IA79" s="59"/>
      <c r="IB79" s="117" t="str">
        <f>IF(ISNUMBER('S1 Part 2'!CK79),'S1 Part 2'!CK79-SUM('S11'!FH79,'S12'!FN79,'S13'!GR79,S1M!EY79), "NaN")</f>
        <v>NaN</v>
      </c>
      <c r="IC79" s="16"/>
      <c r="ID79" s="59"/>
      <c r="IE79" s="117" t="str">
        <f>IF(ISNUMBER('S1 Part 2'!CN79),'S1 Part 2'!CN79-IF(ISNUMBER('S13'!GU79),'S13'!GU79,0), "NaN")</f>
        <v>NaN</v>
      </c>
      <c r="IF79" s="16"/>
      <c r="IG79" s="59"/>
      <c r="IH79" s="117" t="str">
        <f>IF(ISNUMBER('S1 Part 2'!CQ79),'S1 Part 2'!CQ79-SUM('S11'!FK79,'S12'!FQ79,'S13'!GX79,S1M!FB79), "NaN")</f>
        <v>NaN</v>
      </c>
      <c r="II79" s="16"/>
      <c r="IJ79" s="59"/>
      <c r="IK79" s="117" t="str">
        <f>IF(ISNUMBER('S1 Part 2'!CT79),'S1 Part 2'!CT79-SUM('S11'!FN79,'S12'!FT79,'S13'!HA79,S1M!FE79), "NaN")</f>
        <v>NaN</v>
      </c>
      <c r="IL79" s="16"/>
      <c r="IM79" s="59"/>
      <c r="IN79" s="117" t="str">
        <f>IF(ISNUMBER('S1 Part 2'!CW79),'S1 Part 2'!CW79-SUM('S11'!FQ79,'S12'!FW79,'S13'!HD79,S1M!FH79), "NaN")</f>
        <v>NaN</v>
      </c>
      <c r="IO79" s="16"/>
      <c r="IP79" s="59"/>
      <c r="IQ79" s="117" t="str">
        <f>IF(ISNUMBER('S1 Part 2'!CZ79),'S1 Part 2'!CZ79-SUM('S11'!FT79,'S12'!FZ79,'S13'!HG79,S1M!FK79), "NaN")</f>
        <v>NaN</v>
      </c>
      <c r="IR79" s="16"/>
      <c r="IS79" s="59"/>
      <c r="IT79" s="117" t="str">
        <f>IF(ISNUMBER('S1 Part 2'!DC79),'S1 Part 2'!DC79-SUM('S1 Part 2'!Z79,'S11'!FW79,'S12'!GC79,'S13'!HM79,S1M!FN79), "NaN")</f>
        <v>NaN</v>
      </c>
      <c r="IU79" s="16"/>
      <c r="IV79" s="59"/>
      <c r="IW79" s="117" t="str">
        <f>IF(ISNUMBER('S1 Part 2'!DF79),'S1 Part 2'!DF79-SUM('S1 Part 2'!Z79,'S11'!FZ79,'S12'!GF79,'S13'!HP79,S1M!FQ79), "NaN")</f>
        <v>NaN</v>
      </c>
      <c r="IX79" s="16"/>
      <c r="IY79" s="59"/>
      <c r="IZ79" s="117" t="str">
        <f>IF(ISNUMBER('S1 Part 2'!DI79),'S1 Part 2'!DI79-SUM('S11'!GC79,'S12'!GI79,'S13'!HS79,S1M!FT79), "NaN")</f>
        <v>NaN</v>
      </c>
      <c r="JA79" s="16"/>
      <c r="JB79" s="59"/>
      <c r="JC79" s="117" t="str">
        <f>IF(ISNUMBER('S1 Part 2'!DL79),'S1 Part 2'!DL79-IF(ISNUMBER(S1M!FW79),S1M!FW79,0), "NaN")</f>
        <v>NaN</v>
      </c>
      <c r="JD79" s="16"/>
      <c r="JE79" s="59"/>
      <c r="JF79" s="117" t="str">
        <f>IF(ISNUMBER('S1 Part 2'!DO79),'S1 Part 2'!DO79-SUM('S11'!GF79,'S12'!GL79),"NaN")</f>
        <v>NaN</v>
      </c>
      <c r="JG79" s="16"/>
      <c r="JH79" s="59"/>
      <c r="JI79" s="117" t="str">
        <f>IF(ISNUMBER('S1 Part 2'!DR79),'S1 Part 2'!DR79-SUM('S11'!GI79,'S12'!GO79,'S13'!HY79,S1M!GC79), "NaN")</f>
        <v>NaN</v>
      </c>
      <c r="JJ79" s="16"/>
      <c r="JK79" s="59"/>
      <c r="JL79" s="117" t="str">
        <f>IF(ISNUMBER('S1 Part 2'!DU79),'S1 Part 2'!DU79-SUM('S11'!GL79,'S12'!GR79,'S13'!IB79,S1M!GF79), "NaN")</f>
        <v>NaN</v>
      </c>
      <c r="JM79" s="16"/>
      <c r="JN79" s="59"/>
      <c r="JO79" s="117" t="str">
        <f>IF(ISNUMBER('S1 Part 2'!DX79),'S1 Part 2'!DX79-SUM('S11'!GO79,'S12'!GU79,'S13'!IH79,S1M!GL79), "NaN")</f>
        <v>NaN</v>
      </c>
      <c r="JP79" s="16"/>
      <c r="JQ79" s="59"/>
      <c r="JR79" s="117" t="str">
        <f>IF(ISNUMBER('S1 Part 2'!EA79),'S1 Part 2'!EA79-SUM('S11'!GR79,'S12'!GX79,'S13'!IK79,S1M!GO79), "NaN")</f>
        <v>NaN</v>
      </c>
      <c r="JS79" s="16"/>
      <c r="JT79" s="59"/>
      <c r="JU79" s="117" t="str">
        <f>IF(ISNUMBER('S1 Part 2'!ED79),IF(ABS('S1 Part 2'!ED79-SUM('S11'!GU79,'S12'!HA79,'S13'!IN79,S1M!GR79))&lt;5,SUM('S1 Part 2'!ED79,'S2'!GR79), 'S1 Part 2'!ED79-SUM('S11'!GU79,'S12'!HA79,'S13'!IN79,S1M!GR79)),"NaN")</f>
        <v>NaN</v>
      </c>
      <c r="JV79" s="16"/>
      <c r="JW79" s="59"/>
      <c r="JX79" s="118" t="str">
        <f>IF(OR(ISNUMBER('S1 Part 2'!EG79),ISNUMBER('S11'!GX79),ISNUMBER('S12'!HD79),ISNUMBER('S13'!IQ79),ISNUMBER(S1M!GU79),ISNUMBER('S2'!HA79)),IF(SUM('S1 Part 2'!EG79,'S2'!HA79)&lt;&gt;0,SUM('S1 Part 2'!EG79,'S2'!HA79),'S1 Part 2'!EG79-SUM('S11'!GX79,'S12'!HD79,'S13'!IQ79,S1M!GU79)),"NaN")</f>
        <v>NaN</v>
      </c>
      <c r="JY79" s="16"/>
      <c r="JZ79" s="76"/>
      <c r="KA79" s="131" t="str">
        <f>IF(SUM('EMP(persons)'!$E79,'EMP(persons)'!$H79,'EMP(persons)'!$K79,'EMP(persons)'!$N79)=0,"NaN",'EMP(persons)'!$B79-SUM('EMP(persons)'!$E79,'EMP(persons)'!$H79,'EMP(persons)'!$K79,'EMP(persons)'!$N79))</f>
        <v>NaN</v>
      </c>
      <c r="KB79" s="16"/>
      <c r="KC79" s="59"/>
      <c r="KD79" s="131" t="str">
        <f>IF(SUM('EMP(persons)'!Q79,'EMP(persons)'!T79)=0,"NaN",'EMP(persons)'!N79-SUM('EMP(persons)'!Q79,'EMP(persons)'!T79))</f>
        <v>NaN</v>
      </c>
      <c r="KE79" s="16"/>
      <c r="KF79" s="59"/>
      <c r="KG79" s="131" t="str">
        <f>IF(SUM('EMP(hours worked)'!$E79,'EMP(hours worked)'!$H79,'EMP(hours worked)'!$K79,'EMP(hours worked)'!$N79)=0,"NaN",'EMP(hours worked)'!$B79-SUM('EMP(hours worked)'!$E79,'EMP(hours worked)'!$H79,'EMP(hours worked)'!$K79,'EMP(hours worked)'!$N79))</f>
        <v>NaN</v>
      </c>
      <c r="KH79" s="16"/>
      <c r="KI79" s="59"/>
      <c r="KJ79" s="131" t="str">
        <f>IF(SUM('EMP(hours worked)'!Q79,'EMP(hours worked)'!T79)=0,"NaN",'EMP(hours worked)'!N79-SUM('EMP(hours worked)'!Q78,'EMP(hours worked)'!T79))</f>
        <v>NaN</v>
      </c>
      <c r="KK79" s="16"/>
      <c r="KL79" s="59"/>
    </row>
    <row r="80" spans="1:298" s="32" customFormat="1" ht="10.5" x14ac:dyDescent="0.25">
      <c r="A80" s="115" t="s">
        <v>752</v>
      </c>
      <c r="B80" s="117" t="str">
        <f>IF(ISNUMBER('S1 Part 1'!B80),'S1 Part 1'!B80-SUM('S11'!B80,'S12'!B80,'S13'!B80,S1M!B80), "NaN")</f>
        <v>NaN</v>
      </c>
      <c r="C80" s="16"/>
      <c r="D80" s="59"/>
      <c r="E80" s="117" t="str">
        <f>IF(ISNUMBER('S1 Part 1'!E80),'S1 Part 1'!E80-SUM('S13'!E80,S1M!E80), "NaN")</f>
        <v>NaN</v>
      </c>
      <c r="F80" s="16"/>
      <c r="G80" s="59"/>
      <c r="H80" s="117" t="str">
        <f>IF(ISNUMBER('S1 Part 1'!H80),'S1 Part 1'!H80-SUM('S13'!H80,S1M!H80), "NaN")</f>
        <v>NaN</v>
      </c>
      <c r="I80" s="16"/>
      <c r="J80" s="59"/>
      <c r="K80" s="117" t="str">
        <f>IF(ISNUMBER('S1 Part 1'!K80),'S1 Part 1'!K80-'S13'!K80, "NaN")</f>
        <v>NaN</v>
      </c>
      <c r="L80" s="16"/>
      <c r="M80" s="59"/>
      <c r="N80" s="117" t="str">
        <f>IF(ISNUMBER('S1 Part 1'!N80),'S1 Part 1'!N80-SUM('S11'!E80,'S12'!E80,'S13'!N80,S1M!K80), "NaN")</f>
        <v>NaN</v>
      </c>
      <c r="O80" s="16"/>
      <c r="P80" s="59"/>
      <c r="Q80" s="117" t="str">
        <f>IF(ISNUMBER('S1 Part 1'!Q80),'S1 Part 1'!Q80-SUM('S11'!H80,'S12'!H80,'S13'!Q80,S1M!N80), "NaN")</f>
        <v>NaN</v>
      </c>
      <c r="R80" s="16"/>
      <c r="S80" s="59"/>
      <c r="T80" s="117" t="str">
        <f>IF(ISNUMBER('S1 Part 1'!T80),'S1 Part 1'!T80-SUM('S11'!K80,'S12'!K80,'S13'!T80,S1M!Q80), "NaN")</f>
        <v>NaN</v>
      </c>
      <c r="U80" s="16"/>
      <c r="V80" s="59"/>
      <c r="W80" s="117" t="str">
        <f>IF(ISNUMBER('S1 Part 1'!W80),'S1 Part 1'!W80-SUM('S11'!N80,'S12'!N80,'S13'!W80,S1M!T80), "NaN")</f>
        <v>NaN</v>
      </c>
      <c r="X80" s="16"/>
      <c r="Y80" s="59"/>
      <c r="Z80" s="117" t="str">
        <f>IF(ISNUMBER('S1 Part 1'!Z80),'S1 Part 1'!Z80-SUM('S11'!Q80,'S12'!Q80,'S13'!Z80,S1M!W80,S1N!B80), "NaN")</f>
        <v>NaN</v>
      </c>
      <c r="AA80" s="16"/>
      <c r="AB80" s="59"/>
      <c r="AC80" s="117" t="str">
        <f>IF(ISNUMBER('S1 Part 1'!AC80),'S1 Part 1'!AC80-S1N!E80, "NaN")</f>
        <v>NaN</v>
      </c>
      <c r="AD80" s="16"/>
      <c r="AE80" s="59"/>
      <c r="AF80" s="117" t="str">
        <f>IF(ISNUMBER('S1 Part 1'!AF80),'S1 Part 1'!AF80-SUM('S11'!T80,'S12'!T80,'S13'!AC80,S1M!Z80,0), "NaN")</f>
        <v>NaN</v>
      </c>
      <c r="AG80" s="16"/>
      <c r="AH80" s="59"/>
      <c r="AI80" s="117" t="str">
        <f>IF(ISNUMBER('S1 Part 1'!AI80),'S1 Part 1'!AI80-'S13'!AF80, "NaN")</f>
        <v>NaN</v>
      </c>
      <c r="AJ80" s="16"/>
      <c r="AK80" s="59"/>
      <c r="AL80" s="117" t="str">
        <f>IF(ISNUMBER('S1 Part 1'!AL80),'S1 Part 1'!AL80-IF(ISNUMBER('S13'!AI80),'S13'!AI80,0), "NaN")</f>
        <v>NaN</v>
      </c>
      <c r="AM80" s="16"/>
      <c r="AN80" s="59"/>
      <c r="AO80" s="117" t="str">
        <f>IF(ISNUMBER('S1 Part 1'!AO80),'S1 Part 1'!AO80-IF(ISNUMBER('S13'!AL80),'S13'!AL80,0), "NaN")</f>
        <v>NaN</v>
      </c>
      <c r="AP80" s="16"/>
      <c r="AQ80" s="59"/>
      <c r="AR80" s="117" t="str">
        <f>IF(ISNUMBER('S1 Part 1'!AR80),'S1 Part 1'!AR80-SUM('S11'!W80,'S12'!W80,'S13'!AO80,S1M!AC80), "NaN")</f>
        <v>NaN</v>
      </c>
      <c r="AS80" s="16"/>
      <c r="AT80" s="59"/>
      <c r="AU80" s="117" t="str">
        <f>IF(ISNUMBER('S1 Part 1'!AU80),'S1 Part 1'!AU80-SUM('S11'!Z80,'S12'!Z80,'S13'!AR80,S1M!AF80), "NaN")</f>
        <v>NaN</v>
      </c>
      <c r="AV80" s="16"/>
      <c r="AW80" s="59"/>
      <c r="AX80" s="117" t="str">
        <f>IF(ISNUMBER('S1 Part 1'!AX80),'S1 Part 1'!AX80-SUM('S11'!AC80,'S12'!AC80,'S13'!AU80,S1M!AI80), "NaN")</f>
        <v>NaN</v>
      </c>
      <c r="AY80" s="16"/>
      <c r="AZ80" s="59"/>
      <c r="BA80" s="117" t="str">
        <f>IF(ISNUMBER('S1 Part 1'!BA80),'S1 Part 1'!BA80-SUM('S11'!AF80,'S12'!AF80), "NaN")</f>
        <v>NaN</v>
      </c>
      <c r="BB80" s="16"/>
      <c r="BC80" s="59"/>
      <c r="BD80" s="117" t="str">
        <f>IF(ISNUMBER('S1 Part 1'!BD80),'S1 Part 1'!BD80-SUM('S11'!AI80,'S12'!AI80), "NaN")</f>
        <v>NaN</v>
      </c>
      <c r="BE80" s="16"/>
      <c r="BF80" s="59"/>
      <c r="BG80" s="117" t="str">
        <f>IF(SUM('S11'!AL80,'S11'!AO80,'S12'!AL80,'S12'!AO80)=0,"NaN",'S1 Part 1'!BD80-SUM('S11'!AL80,'S11'!AO80,'S12'!AL80,'S12'!AO80))</f>
        <v>NaN</v>
      </c>
      <c r="BH80" s="16"/>
      <c r="BI80" s="59"/>
      <c r="BJ80" s="117" t="str">
        <f>IF(SUM('S11'!AR80,'S11'!AU80,'S12'!AR80,'S12'!AU80)=0,"NaN",'S1 Part 1'!BD80-SUM('S11'!AR80,'S11'!AU80,'S12'!AR80,'S12'!AU80))</f>
        <v>NaN</v>
      </c>
      <c r="BK80" s="16"/>
      <c r="BL80" s="59"/>
      <c r="BM80" s="117" t="str">
        <f>IF(ISNUMBER('S1 Part 1'!BD80),'S2'!ED80-'S1 Part 1'!BD80, "NaN")</f>
        <v>NaN</v>
      </c>
      <c r="BN80" s="16"/>
      <c r="BO80" s="59"/>
      <c r="BP80" s="117" t="str">
        <f>IF(ISNUMBER('S1 Part 1'!BG80),'S1 Part 1'!BG80-SUM('S11'!AX80,'S12'!AX80,'S13'!AX80), "NaN")</f>
        <v>NaN</v>
      </c>
      <c r="BQ80" s="16"/>
      <c r="BR80" s="59"/>
      <c r="BS80" s="117" t="str">
        <f>IF(ISNUMBER('S1 Part 1'!BJ80),'S1 Part 1'!BJ80-SUM('S11'!BA80,'S12'!BA80,'S13'!BA80,S1M!AL80), "NaN")</f>
        <v>NaN</v>
      </c>
      <c r="BT80" s="16"/>
      <c r="BU80" s="59"/>
      <c r="BV80" s="117" t="str">
        <f>IF(ISNUMBER('S1 Part 1'!BM80),'S1 Part 1'!BM80-SUM('S11'!BD80,'S12'!BD80,'S13'!BD80,S1M!AO80), "NaN")</f>
        <v>NaN</v>
      </c>
      <c r="BW80" s="16"/>
      <c r="BX80" s="59"/>
      <c r="BY80" s="117" t="str">
        <f>IF(ISNUMBER('S1 Part 1'!BP80),'S1 Part 1'!BP80-SUM('S11'!BG80,'S12'!BG80,'S13'!BG80,S1M!AR80), "NaN")</f>
        <v>NaN</v>
      </c>
      <c r="BZ80" s="16"/>
      <c r="CA80" s="59"/>
      <c r="CB80" s="117" t="str">
        <f>IF(ISNUMBER('S1 Part 1'!BS80),'S1 Part 1'!BS80-SUM('S11'!BJ80,'S12'!BJ80,'S13'!BJ80,S1M!AU80), "NaN")</f>
        <v>NaN</v>
      </c>
      <c r="CC80" s="16"/>
      <c r="CD80" s="59"/>
      <c r="CE80" s="117" t="str">
        <f>IF(ISNUMBER('S1 Part 1'!BV80),'S1 Part 1'!BV80-S1M!AX80, "NaN")</f>
        <v>NaN</v>
      </c>
      <c r="CF80" s="16"/>
      <c r="CG80" s="59"/>
      <c r="CH80" s="117" t="str">
        <f>IF(ISNUMBER('S1 Part 1'!BY80),'S1 Part 1'!BY80-SUM('S11'!BM80,'S12'!BM80,'S13'!BM80,S1M!BA80), "NaN")</f>
        <v>NaN</v>
      </c>
      <c r="CI80" s="16"/>
      <c r="CJ80" s="59"/>
      <c r="CK80" s="117" t="str">
        <f>IF(ISNUMBER('S1 Part 1'!CB80),'S1 Part 1'!CB80-SUM('S13'!BP80,S1M!BD80), "NaN")</f>
        <v>NaN</v>
      </c>
      <c r="CL80" s="16"/>
      <c r="CM80" s="59"/>
      <c r="CN80" s="117" t="str">
        <f>IF(ISNUMBER('S1 Part 1'!CK80),'S1 Part 1'!CK80-SUM('S11'!BP80,'S12'!BP80,'S13'!BY80,S1M!BG80), "NaN")</f>
        <v>NaN</v>
      </c>
      <c r="CO80" s="16"/>
      <c r="CP80" s="59"/>
      <c r="CQ80" s="117" t="str">
        <f>IF(ISNUMBER('S1 Part 1'!CN80),'S1 Part 1'!CN80-SUM('S11'!BS80,'S12'!BS80,'S13'!CB80,S1M!BJ80), "NaN")</f>
        <v>NaN</v>
      </c>
      <c r="CR80" s="16"/>
      <c r="CS80" s="59"/>
      <c r="CT80" s="117" t="str">
        <f>IF(ISNUMBER('S1 Part 1'!CQ80),'S1 Part 1'!CQ80-SUM('S12'!BV80,'S13'!CE80), "NaN")</f>
        <v>NaN</v>
      </c>
      <c r="CU80" s="16"/>
      <c r="CV80" s="59"/>
      <c r="CW80" s="117" t="str">
        <f>IF(ISNUMBER('S1 Part 1'!CT80),'S1 Part 1'!CT80-SUM('S11'!BV80,'S12'!BY80,'S13'!CH80,S1M!BM80), "NaN")</f>
        <v>NaN</v>
      </c>
      <c r="CX80" s="16"/>
      <c r="CY80" s="59"/>
      <c r="CZ80" s="117" t="str">
        <f>IF(ISNUMBER('S1 Part 1'!CW80),IF(ABS('S1 Part 1'!CW80-'S13'!CK80)&lt;5, 'S2'!FK80-'S13'!CK80,'S1 Part 1'!CW80-'S13'!CK80),"NaN")</f>
        <v>NaN</v>
      </c>
      <c r="DA80" s="16"/>
      <c r="DB80" s="59"/>
      <c r="DC80" s="117" t="str">
        <f>IF(ISNUMBER('S1 Part 1'!CZ80),IF(ABS('S1 Part 1'!CZ80-'S13'!CN80)&lt;5, 'S2'!FN80-'S13'!CN80,'S1 Part 1'!CZ80-'S13'!CN80),"NaN")</f>
        <v>NaN</v>
      </c>
      <c r="DD80" s="16"/>
      <c r="DE80" s="59"/>
      <c r="DF80" s="117" t="str">
        <f>IF(ISNUMBER('S1 Part 1'!DC80),'S1 Part 1'!DC80-SUM('S11'!BY80,'S12'!CB80,'S13'!CQ80,S1M!BP80), "NaN")</f>
        <v>NaN</v>
      </c>
      <c r="DG80" s="16"/>
      <c r="DH80" s="59"/>
      <c r="DI80" s="117" t="str">
        <f>IF(ISNUMBER('S1 Part 1'!DF80),IF(('S1 Part 1'!DF80-'S13'!CT80)&lt;5,'S2'!FT80-'S13'!CT80,'S1 Part 1'!DF80-'S13'!CT80),"NaN")</f>
        <v>NaN</v>
      </c>
      <c r="DJ80" s="16"/>
      <c r="DK80" s="59"/>
      <c r="DL80" s="117" t="str">
        <f>IF(ISNUMBER('S1 Part 1'!DI80),'S1 Part 1'!DI80-SUM('S11'!CB80,'S12'!CE80,'S13'!CW80,S1M!BS80), "NaN")</f>
        <v>NaN</v>
      </c>
      <c r="DM80" s="16"/>
      <c r="DN80" s="59"/>
      <c r="DO80" s="117" t="str">
        <f>IF(ISNUMBER('S1 Part 1'!DL80),'S1 Part 1'!DL80-SUM('S11'!CE80,'S12'!CH80,'S13'!CZ80,S1M!BV80), "NaN")</f>
        <v>NaN</v>
      </c>
      <c r="DP80" s="16"/>
      <c r="DQ80" s="59"/>
      <c r="DR80" s="117" t="str">
        <f>IF(ISNUMBER('S1 Part 1'!DO80),'S1 Part 1'!DO80-SUM('S11'!CH80,'S12'!CK80,S1M!BY80), "NaN")</f>
        <v>NaN</v>
      </c>
      <c r="DS80" s="16"/>
      <c r="DT80" s="59"/>
      <c r="DU80" s="117" t="str">
        <f>IF(ISNUMBER('S1 Part 1'!DR80),'S1 Part 1'!DR80-SUM('S11'!CK80,'S12'!CN80,'S13'!DC80,S1M!CB80), "NaN")</f>
        <v>NaN</v>
      </c>
      <c r="DV80" s="16"/>
      <c r="DW80" s="59"/>
      <c r="DX80" s="117" t="str">
        <f>IF(ISNUMBER('S1 Part 1'!DU80),'S1 Part 1'!DU80-IF(ISNUMBER('S13'!DF80),'S13'!DF80,0), "NaN")</f>
        <v>NaN</v>
      </c>
      <c r="DY80" s="16"/>
      <c r="DZ80" s="59"/>
      <c r="EA80" s="117" t="str">
        <f>IF(ISNUMBER('S1 Part 1'!DX80),'S1 Part 1'!DX80-SUM('S11'!CN80,'S12'!CQ80,'S13'!DI80,S1M!CE80), "NaN")</f>
        <v>NaN</v>
      </c>
      <c r="EB80" s="16"/>
      <c r="EC80" s="59"/>
      <c r="ED80" s="117" t="str">
        <f>IF(ISNUMBER('S1 Part 1'!EA80),'S1 Part 1'!EA80-SUM('S11'!CQ80,'S12'!CT80,'S13'!DL80,S1M!CH80), "NaN")</f>
        <v>NaN</v>
      </c>
      <c r="EE80" s="16"/>
      <c r="EF80" s="59"/>
      <c r="EG80" s="117" t="str">
        <f>IF(ISNUMBER('S1 Part 1'!ED80),IF(ABS('S1 Part 1'!ED80-SUM('S11'!CT80,'S12'!CW80,'S13'!DO80,S1M!CK80))&lt;5,SUM('S1 Part 1'!ED80,'S2'!CQ80),'S1 Part 1'!ED80-SUM('S11'!CT80,'S12'!CW80,'S13'!DO80,S1M!CK80)), "NaN")</f>
        <v>NaN</v>
      </c>
      <c r="EH80" s="16"/>
      <c r="EI80" s="76"/>
      <c r="EJ80" s="116" t="str">
        <f>IF(ISNUMBER('S1 Part 2'!B80),'S1 Part 2'!B80-SUM('S11'!CW80,'S12'!CZ80,'S13'!DU80,S1M!CN80),"NaN")</f>
        <v>NaN</v>
      </c>
      <c r="EK80" s="16"/>
      <c r="EL80" s="59"/>
      <c r="EM80" s="117" t="str">
        <f>IF(ISNUMBER('S1 Part 2'!E80),'S1 Part 2'!E80-S1M!CQ80, "NaN")</f>
        <v>NaN</v>
      </c>
      <c r="EN80" s="16"/>
      <c r="EO80" s="59"/>
      <c r="EP80" s="117" t="str">
        <f>IF(ISNUMBER('S1 Part 2'!H80),'S1 Part 2'!H80-'S13'!EA80, "NaN")</f>
        <v>NaN</v>
      </c>
      <c r="EQ80" s="16"/>
      <c r="ER80" s="59"/>
      <c r="ES80" s="117" t="str">
        <f>IF(ISNUMBER('S1 Part 2'!K80),'S1 Part 2'!K80-'S13'!ED80, "NaN")</f>
        <v>NaN</v>
      </c>
      <c r="ET80" s="16"/>
      <c r="EU80" s="59"/>
      <c r="EV80" s="117" t="str">
        <f>IF(ISNUMBER('S1 Part 2'!N80),'S1 Part 2'!N80-'S13'!EJ80, "NaN")</f>
        <v>NaN</v>
      </c>
      <c r="EW80" s="16"/>
      <c r="EX80" s="59"/>
      <c r="EY80" s="117" t="str">
        <f>IF(ISNUMBER('S1 Part 2'!Q80),'S1 Part 2'!Q80-SUM('S11'!CZ80,'S12'!DC80,'S13'!EM80,S1M!CT80,S1N!H80), "NaN")</f>
        <v>NaN</v>
      </c>
      <c r="EZ80" s="16"/>
      <c r="FA80" s="59"/>
      <c r="FB80" s="117" t="str">
        <f>IF(ISNUMBER('S1 Part 2'!T80),'S1 Part 2'!T80-S1N!K80, "NaN")</f>
        <v>NaN</v>
      </c>
      <c r="FC80" s="16"/>
      <c r="FD80" s="59"/>
      <c r="FE80" s="117" t="str">
        <f>IF(ISNUMBER('S1 Part 2'!W80),'S1 Part 2'!W80-SUM('S11'!DC80,'S12'!DF80,'S13'!EP80,S1M!CW80), "NaN")</f>
        <v>NaN</v>
      </c>
      <c r="FF80" s="16"/>
      <c r="FG80" s="59"/>
      <c r="FH80" s="117" t="str">
        <f>IF(ISNUMBER('S1 Part 2'!Z80),'S1 Part 2'!Z80-S1N!N80, "NaN")</f>
        <v>NaN</v>
      </c>
      <c r="FI80" s="16"/>
      <c r="FJ80" s="59"/>
      <c r="FK80" s="117" t="str">
        <f>IF(ISNUMBER('S1 Part 2'!AC80),'S1 Part 2'!AC80-SUM('S11'!DF80,'S12'!DI80,'S13'!ES80,S1M!CZ80), "NaN")</f>
        <v>NaN</v>
      </c>
      <c r="FL80" s="16"/>
      <c r="FM80" s="59"/>
      <c r="FN80" s="117" t="str">
        <f>IF(ISNUMBER('S1 Part 2'!AF80),'S1 Part 2'!AF80-SUM('S11'!DI80,'S12'!DL80,'S13'!EV80,S1M!DC80), "NaN")</f>
        <v>NaN</v>
      </c>
      <c r="FO80" s="16"/>
      <c r="FP80" s="59"/>
      <c r="FQ80" s="117" t="str">
        <f>IF(ISNUMBER('S1 Part 2'!AI80),'S1 Part 2'!AI80-SUM('S11'!DL80,'S12'!DO80,'S13'!EY80,S1M!DF80), "NaN")</f>
        <v>NaN</v>
      </c>
      <c r="FR80" s="16"/>
      <c r="FS80" s="59"/>
      <c r="FT80" s="117" t="str">
        <f>IF(ISNUMBER('S1 Part 2'!AL80),'S1 Part 2'!AL80-SUM('S11'!DO80,'S12'!DR80,'S13'!FB80,S1M!DI80), "NaN")</f>
        <v>NaN</v>
      </c>
      <c r="FU80" s="16"/>
      <c r="FV80" s="59"/>
      <c r="FW80" s="117" t="str">
        <f>IF(ISNUMBER('S1 Part 2'!AO80),'S1 Part 2'!AO80-SUM('S11'!DR80,'S12'!DU80,'S13'!FE80,S1M!DL80), "NaN")</f>
        <v>NaN</v>
      </c>
      <c r="FX80" s="16"/>
      <c r="FY80" s="59"/>
      <c r="FZ80" s="117" t="str">
        <f>IF(SUM('S11'!DU80,'S11'!DX80,'S12'!DX80,'S12'!EA80)=0,"NaN",'S1 Part 2'!AO80-SUM('S11'!DU80,'S11'!DX80,'S12'!DX80,'S12'!EA80,'S13'!FE80,S1M!DL80))</f>
        <v>NaN</v>
      </c>
      <c r="GA80" s="16"/>
      <c r="GB80" s="59"/>
      <c r="GC80" s="117" t="str">
        <f>IF(SUM('S11'!EA80,'S11'!ED80,'S12'!ED80,'S12'!EG80)=0,"NaN",'S1 Part 2'!AO80-SUM('S11'!EA80,'S11'!ED80,'S12'!ED80,'S12'!EG80,'S13'!FE80,S1M!DL80))</f>
        <v>NaN</v>
      </c>
      <c r="GD80" s="16"/>
      <c r="GE80" s="59"/>
      <c r="GF80" s="117" t="str">
        <f>IF(ISNUMBER('S1 Part 2'!AO80),'S2'!AL80-'S1 Part 2'!AO80, "NaN")</f>
        <v>NaN</v>
      </c>
      <c r="GG80" s="16"/>
      <c r="GH80" s="59"/>
      <c r="GI80" s="117" t="str">
        <f>IF(ISNUMBER('S1 Part 2'!AR80),'S1 Part 2'!AR80-SUM('S11'!EG80,'S12'!EJ80,'S13'!FH80,S1M!DO80), "NaN")</f>
        <v>NaN</v>
      </c>
      <c r="GJ80" s="16"/>
      <c r="GK80" s="59"/>
      <c r="GL80" s="117" t="str">
        <f>IF(ISNUMBER('S1 Part 2'!AU80),'S1 Part 2'!AU80-SUM('S11'!EJ80,'S12'!EM80,'S13'!FK80,S1M!DR80), "NaN")</f>
        <v>NaN</v>
      </c>
      <c r="GM80" s="16"/>
      <c r="GN80" s="59"/>
      <c r="GO80" s="117" t="str">
        <f>IF(ISNUMBER('S1 Part 2'!AX80),'S1 Part 2'!AX80-SUM('S11'!EM80,'S12'!EP80,'S13'!FN80,S1M!DU80), "NaN")</f>
        <v>NaN</v>
      </c>
      <c r="GP80" s="16"/>
      <c r="GQ80" s="59"/>
      <c r="GR80" s="117" t="str">
        <f>IF(ISNUMBER('S1 Part 2'!BA80),'S1 Part 2'!BA80-IF(ISNUMBER('S13'!FQ80),'S13'!FQ80,0), "NaN")</f>
        <v>NaN</v>
      </c>
      <c r="GS80" s="16"/>
      <c r="GT80" s="59"/>
      <c r="GU80" s="117" t="str">
        <f>IF(ISNUMBER('S1 Part 2'!BD80),'S1 Part 2'!BD80-SUM('S11'!EP80,'S12'!ES80,'S13'!FT80,S1M!DX80), "NaN")</f>
        <v>NaN</v>
      </c>
      <c r="GV80" s="16"/>
      <c r="GW80" s="59"/>
      <c r="GX80" s="117" t="str">
        <f>IF(ISNUMBER('S1 Part 2'!BG80),'S1 Part 2'!BG80-SUM('S11'!ES80,'S12'!EV80,'S13'!FW80,S1M!EA80), "NaN")</f>
        <v>NaN</v>
      </c>
      <c r="GY80" s="16"/>
      <c r="GZ80" s="59"/>
      <c r="HA80" s="117" t="str">
        <f>IF(ISNUMBER('S1 Part 2'!BJ80),'S1 Part 2'!BJ80-IF(ISNUMBER(S1M!ED80),S1M!ED80,0), "NaN")</f>
        <v>NaN</v>
      </c>
      <c r="HB80" s="16"/>
      <c r="HC80" s="59"/>
      <c r="HD80" s="117" t="str">
        <f>IF(ISNUMBER('S1 Part 2'!BM80),'S1 Part 2'!BM80-IF(ISNUMBER(S1M!EG80),S1M!EG80,0), "NaN")</f>
        <v>NaN</v>
      </c>
      <c r="HE80" s="16"/>
      <c r="HF80" s="59"/>
      <c r="HG80" s="117" t="str">
        <f>IF(ISNUMBER('S1 Part 2'!BP80),'S1 Part 2'!BP80-SUM('S11'!EV80,'S12'!EY80,'S13'!FZ80,S1M!EJ80), "NaN")</f>
        <v>NaN</v>
      </c>
      <c r="HH80" s="16"/>
      <c r="HI80" s="59"/>
      <c r="HJ80" s="117" t="str">
        <f>IF(ISNUMBER('S1 Part 2'!BS80),'S1 Part 2'!BS80-SUM('S12'!FB80,'S13'!GC80), "NaN")</f>
        <v>NaN</v>
      </c>
      <c r="HK80" s="16"/>
      <c r="HL80" s="59"/>
      <c r="HM80" s="117" t="str">
        <f>IF(ISNUMBER('S1 Part 2'!BV80),'S1 Part 2'!BV80-SUM('S11'!EY80,'S12'!FE80,'S13'!GF80,S1M!EM80), "NaN")</f>
        <v>NaN</v>
      </c>
      <c r="HN80" s="16"/>
      <c r="HO80" s="59"/>
      <c r="HP80" s="117" t="str">
        <f>IF(ISNUMBER('S1 Part 2'!BY80),'S1 Part 2'!BY80-SUM('S11'!FB80,'S12'!FH80,'S13'!GI80,S1M!EP80), "NaN")</f>
        <v>NaN</v>
      </c>
      <c r="HQ80" s="16"/>
      <c r="HR80" s="59"/>
      <c r="HS80" s="117" t="str">
        <f>IF(ISNUMBER('S1 Part 2'!CB80),IF(ABS('S1 Part 2'!CB80-'S13'!GL80)&lt;5, 'S2'!BS80-'S13'!GL80,'S1 Part 2'!CB80-'S13'!GL80),"NaN")</f>
        <v>NaN</v>
      </c>
      <c r="HT80" s="16"/>
      <c r="HU80" s="59"/>
      <c r="HV80" s="117" t="str">
        <f>IF(ISNUMBER('S1 Part 2'!CE80),'S1 Part 2'!CE80-SUM('S11'!FE80,'S12'!FK80,'S13'!GO80,S1M!ES80), "NaN")</f>
        <v>NaN</v>
      </c>
      <c r="HW80" s="16"/>
      <c r="HX80" s="59"/>
      <c r="HY80" s="117" t="str">
        <f>IF(ISNUMBER('S1 Part 2'!CH80),'S1 Part 2'!CH80-IF(ISNUMBER(S1M!EV80),S1M!EV80,0), "NaN")</f>
        <v>NaN</v>
      </c>
      <c r="HZ80" s="16"/>
      <c r="IA80" s="59"/>
      <c r="IB80" s="117" t="str">
        <f>IF(ISNUMBER('S1 Part 2'!CK80),'S1 Part 2'!CK80-SUM('S11'!FH80,'S12'!FN80,'S13'!GR80,S1M!EY80), "NaN")</f>
        <v>NaN</v>
      </c>
      <c r="IC80" s="16"/>
      <c r="ID80" s="59"/>
      <c r="IE80" s="117" t="str">
        <f>IF(ISNUMBER('S1 Part 2'!CN80),'S1 Part 2'!CN80-IF(ISNUMBER('S13'!GU80),'S13'!GU80,0), "NaN")</f>
        <v>NaN</v>
      </c>
      <c r="IF80" s="16"/>
      <c r="IG80" s="59"/>
      <c r="IH80" s="117" t="str">
        <f>IF(ISNUMBER('S1 Part 2'!CQ80),'S1 Part 2'!CQ80-SUM('S11'!FK80,'S12'!FQ80,'S13'!GX80,S1M!FB80), "NaN")</f>
        <v>NaN</v>
      </c>
      <c r="II80" s="16"/>
      <c r="IJ80" s="59"/>
      <c r="IK80" s="117" t="str">
        <f>IF(ISNUMBER('S1 Part 2'!CT80),'S1 Part 2'!CT80-SUM('S11'!FN80,'S12'!FT80,'S13'!HA80,S1M!FE80), "NaN")</f>
        <v>NaN</v>
      </c>
      <c r="IL80" s="16"/>
      <c r="IM80" s="59"/>
      <c r="IN80" s="117" t="str">
        <f>IF(ISNUMBER('S1 Part 2'!CW80),'S1 Part 2'!CW80-SUM('S11'!FQ80,'S12'!FW80,'S13'!HD80,S1M!FH80), "NaN")</f>
        <v>NaN</v>
      </c>
      <c r="IO80" s="16"/>
      <c r="IP80" s="59"/>
      <c r="IQ80" s="117" t="str">
        <f>IF(ISNUMBER('S1 Part 2'!CZ80),'S1 Part 2'!CZ80-SUM('S11'!FT80,'S12'!FZ80,'S13'!HG80,S1M!FK80), "NaN")</f>
        <v>NaN</v>
      </c>
      <c r="IR80" s="16"/>
      <c r="IS80" s="59"/>
      <c r="IT80" s="117" t="str">
        <f>IF(ISNUMBER('S1 Part 2'!DC80),'S1 Part 2'!DC80-SUM('S1 Part 2'!Z80,'S11'!FW80,'S12'!GC80,'S13'!HM80,S1M!FN80), "NaN")</f>
        <v>NaN</v>
      </c>
      <c r="IU80" s="16"/>
      <c r="IV80" s="59"/>
      <c r="IW80" s="117" t="str">
        <f>IF(ISNUMBER('S1 Part 2'!DF80),'S1 Part 2'!DF80-SUM('S1 Part 2'!Z80,'S11'!FZ80,'S12'!GF80,'S13'!HP80,S1M!FQ80), "NaN")</f>
        <v>NaN</v>
      </c>
      <c r="IX80" s="16"/>
      <c r="IY80" s="59"/>
      <c r="IZ80" s="117" t="str">
        <f>IF(ISNUMBER('S1 Part 2'!DI80),'S1 Part 2'!DI80-SUM('S11'!GC80,'S12'!GI80,'S13'!HS80,S1M!FT80), "NaN")</f>
        <v>NaN</v>
      </c>
      <c r="JA80" s="16"/>
      <c r="JB80" s="59"/>
      <c r="JC80" s="117" t="str">
        <f>IF(ISNUMBER('S1 Part 2'!DL80),'S1 Part 2'!DL80-IF(ISNUMBER(S1M!FW80),S1M!FW80,0), "NaN")</f>
        <v>NaN</v>
      </c>
      <c r="JD80" s="16"/>
      <c r="JE80" s="59"/>
      <c r="JF80" s="117" t="str">
        <f>IF(ISNUMBER('S1 Part 2'!DO80),'S1 Part 2'!DO80-SUM('S11'!GF80,'S12'!GL80),"NaN")</f>
        <v>NaN</v>
      </c>
      <c r="JG80" s="16"/>
      <c r="JH80" s="59"/>
      <c r="JI80" s="117" t="str">
        <f>IF(ISNUMBER('S1 Part 2'!DR80),'S1 Part 2'!DR80-SUM('S11'!GI80,'S12'!GO80,'S13'!HY80,S1M!GC80), "NaN")</f>
        <v>NaN</v>
      </c>
      <c r="JJ80" s="16"/>
      <c r="JK80" s="59"/>
      <c r="JL80" s="117" t="str">
        <f>IF(ISNUMBER('S1 Part 2'!DU80),'S1 Part 2'!DU80-SUM('S11'!GL80,'S12'!GR80,'S13'!IB80,S1M!GF80), "NaN")</f>
        <v>NaN</v>
      </c>
      <c r="JM80" s="16"/>
      <c r="JN80" s="59"/>
      <c r="JO80" s="117" t="str">
        <f>IF(ISNUMBER('S1 Part 2'!DX80),'S1 Part 2'!DX80-SUM('S11'!GO80,'S12'!GU80,'S13'!IH80,S1M!GL80), "NaN")</f>
        <v>NaN</v>
      </c>
      <c r="JP80" s="16"/>
      <c r="JQ80" s="59"/>
      <c r="JR80" s="117" t="str">
        <f>IF(ISNUMBER('S1 Part 2'!EA80),'S1 Part 2'!EA80-SUM('S11'!GR80,'S12'!GX80,'S13'!IK80,S1M!GO80), "NaN")</f>
        <v>NaN</v>
      </c>
      <c r="JS80" s="16"/>
      <c r="JT80" s="59"/>
      <c r="JU80" s="117" t="str">
        <f>IF(ISNUMBER('S1 Part 2'!ED80),IF(ABS('S1 Part 2'!ED80-SUM('S11'!GU80,'S12'!HA80,'S13'!IN80,S1M!GR80))&lt;5,SUM('S1 Part 2'!ED80,'S2'!GR80), 'S1 Part 2'!ED80-SUM('S11'!GU80,'S12'!HA80,'S13'!IN80,S1M!GR80)),"NaN")</f>
        <v>NaN</v>
      </c>
      <c r="JV80" s="16"/>
      <c r="JW80" s="59"/>
      <c r="JX80" s="118" t="str">
        <f>IF(OR(ISNUMBER('S1 Part 2'!EG80),ISNUMBER('S11'!GX80),ISNUMBER('S12'!HD80),ISNUMBER('S13'!IQ80),ISNUMBER(S1M!GU80),ISNUMBER('S2'!HA80)),IF(SUM('S1 Part 2'!EG80,'S2'!HA80)&lt;&gt;0,SUM('S1 Part 2'!EG80,'S2'!HA80),'S1 Part 2'!EG80-SUM('S11'!GX80,'S12'!HD80,'S13'!IQ80,S1M!GU80)),"NaN")</f>
        <v>NaN</v>
      </c>
      <c r="JY80" s="16"/>
      <c r="JZ80" s="76"/>
      <c r="KA80" s="131" t="str">
        <f>IF(SUM('EMP(persons)'!$E80,'EMP(persons)'!$H80,'EMP(persons)'!$K80,'EMP(persons)'!$N80)=0,"NaN",'EMP(persons)'!$B80-SUM('EMP(persons)'!$E80,'EMP(persons)'!$H80,'EMP(persons)'!$K80,'EMP(persons)'!$N80))</f>
        <v>NaN</v>
      </c>
      <c r="KB80" s="16"/>
      <c r="KC80" s="59"/>
      <c r="KD80" s="131" t="str">
        <f>IF(SUM('EMP(persons)'!Q80,'EMP(persons)'!T80)=0,"NaN",'EMP(persons)'!N80-SUM('EMP(persons)'!Q80,'EMP(persons)'!T80))</f>
        <v>NaN</v>
      </c>
      <c r="KE80" s="16"/>
      <c r="KF80" s="59"/>
      <c r="KG80" s="131" t="str">
        <f>IF(SUM('EMP(hours worked)'!$E80,'EMP(hours worked)'!$H80,'EMP(hours worked)'!$K80,'EMP(hours worked)'!$N80)=0,"NaN",'EMP(hours worked)'!$B80-SUM('EMP(hours worked)'!$E80,'EMP(hours worked)'!$H80,'EMP(hours worked)'!$K80,'EMP(hours worked)'!$N80))</f>
        <v>NaN</v>
      </c>
      <c r="KH80" s="16"/>
      <c r="KI80" s="59"/>
      <c r="KJ80" s="131" t="str">
        <f>IF(SUM('EMP(hours worked)'!Q80,'EMP(hours worked)'!T80)=0,"NaN",'EMP(hours worked)'!N80-SUM('EMP(hours worked)'!Q79,'EMP(hours worked)'!T80))</f>
        <v>NaN</v>
      </c>
      <c r="KK80" s="16"/>
      <c r="KL80" s="59"/>
    </row>
    <row r="81" spans="1:298" s="32" customFormat="1" ht="10.5" x14ac:dyDescent="0.25">
      <c r="A81" s="115" t="s">
        <v>753</v>
      </c>
      <c r="B81" s="117" t="str">
        <f>IF(ISNUMBER('S1 Part 1'!B81),'S1 Part 1'!B81-SUM('S11'!B81,'S12'!B81,'S13'!B81,S1M!B81), "NaN")</f>
        <v>NaN</v>
      </c>
      <c r="C81" s="16"/>
      <c r="D81" s="59"/>
      <c r="E81" s="117" t="str">
        <f>IF(ISNUMBER('S1 Part 1'!E81),'S1 Part 1'!E81-SUM('S13'!E81,S1M!E81), "NaN")</f>
        <v>NaN</v>
      </c>
      <c r="F81" s="16"/>
      <c r="G81" s="59"/>
      <c r="H81" s="117" t="str">
        <f>IF(ISNUMBER('S1 Part 1'!H81),'S1 Part 1'!H81-SUM('S13'!H81,S1M!H81), "NaN")</f>
        <v>NaN</v>
      </c>
      <c r="I81" s="16"/>
      <c r="J81" s="59"/>
      <c r="K81" s="117" t="str">
        <f>IF(ISNUMBER('S1 Part 1'!K81),'S1 Part 1'!K81-'S13'!K81, "NaN")</f>
        <v>NaN</v>
      </c>
      <c r="L81" s="16"/>
      <c r="M81" s="59"/>
      <c r="N81" s="117" t="str">
        <f>IF(ISNUMBER('S1 Part 1'!N81),'S1 Part 1'!N81-SUM('S11'!E81,'S12'!E81,'S13'!N81,S1M!K81), "NaN")</f>
        <v>NaN</v>
      </c>
      <c r="O81" s="16"/>
      <c r="P81" s="59"/>
      <c r="Q81" s="117" t="str">
        <f>IF(ISNUMBER('S1 Part 1'!Q81),'S1 Part 1'!Q81-SUM('S11'!H81,'S12'!H81,'S13'!Q81,S1M!N81), "NaN")</f>
        <v>NaN</v>
      </c>
      <c r="R81" s="16"/>
      <c r="S81" s="59"/>
      <c r="T81" s="117" t="str">
        <f>IF(ISNUMBER('S1 Part 1'!T81),'S1 Part 1'!T81-SUM('S11'!K81,'S12'!K81,'S13'!T81,S1M!Q81), "NaN")</f>
        <v>NaN</v>
      </c>
      <c r="U81" s="16"/>
      <c r="V81" s="59"/>
      <c r="W81" s="117" t="str">
        <f>IF(ISNUMBER('S1 Part 1'!W81),'S1 Part 1'!W81-SUM('S11'!N81,'S12'!N81,'S13'!W81,S1M!T81), "NaN")</f>
        <v>NaN</v>
      </c>
      <c r="X81" s="16"/>
      <c r="Y81" s="59"/>
      <c r="Z81" s="117" t="str">
        <f>IF(ISNUMBER('S1 Part 1'!Z81),'S1 Part 1'!Z81-SUM('S11'!Q81,'S12'!Q81,'S13'!Z81,S1M!W81,S1N!B81), "NaN")</f>
        <v>NaN</v>
      </c>
      <c r="AA81" s="16"/>
      <c r="AB81" s="59"/>
      <c r="AC81" s="117" t="str">
        <f>IF(ISNUMBER('S1 Part 1'!AC81),'S1 Part 1'!AC81-S1N!E81, "NaN")</f>
        <v>NaN</v>
      </c>
      <c r="AD81" s="16"/>
      <c r="AE81" s="59"/>
      <c r="AF81" s="117" t="str">
        <f>IF(ISNUMBER('S1 Part 1'!AF81),'S1 Part 1'!AF81-SUM('S11'!T81,'S12'!T81,'S13'!AC81,S1M!Z81,0), "NaN")</f>
        <v>NaN</v>
      </c>
      <c r="AG81" s="16"/>
      <c r="AH81" s="59"/>
      <c r="AI81" s="117" t="str">
        <f>IF(ISNUMBER('S1 Part 1'!AI81),'S1 Part 1'!AI81-'S13'!AF81, "NaN")</f>
        <v>NaN</v>
      </c>
      <c r="AJ81" s="16"/>
      <c r="AK81" s="59"/>
      <c r="AL81" s="117" t="str">
        <f>IF(ISNUMBER('S1 Part 1'!AL81),'S1 Part 1'!AL81-IF(ISNUMBER('S13'!AI81),'S13'!AI81,0), "NaN")</f>
        <v>NaN</v>
      </c>
      <c r="AM81" s="16"/>
      <c r="AN81" s="59"/>
      <c r="AO81" s="117" t="str">
        <f>IF(ISNUMBER('S1 Part 1'!AO81),'S1 Part 1'!AO81-IF(ISNUMBER('S13'!AL81),'S13'!AL81,0), "NaN")</f>
        <v>NaN</v>
      </c>
      <c r="AP81" s="16"/>
      <c r="AQ81" s="59"/>
      <c r="AR81" s="117" t="str">
        <f>IF(ISNUMBER('S1 Part 1'!AR81),'S1 Part 1'!AR81-SUM('S11'!W81,'S12'!W81,'S13'!AO81,S1M!AC81), "NaN")</f>
        <v>NaN</v>
      </c>
      <c r="AS81" s="16"/>
      <c r="AT81" s="59"/>
      <c r="AU81" s="117" t="str">
        <f>IF(ISNUMBER('S1 Part 1'!AU81),'S1 Part 1'!AU81-SUM('S11'!Z81,'S12'!Z81,'S13'!AR81,S1M!AF81), "NaN")</f>
        <v>NaN</v>
      </c>
      <c r="AV81" s="16"/>
      <c r="AW81" s="59"/>
      <c r="AX81" s="117" t="str">
        <f>IF(ISNUMBER('S1 Part 1'!AX81),'S1 Part 1'!AX81-SUM('S11'!AC81,'S12'!AC81,'S13'!AU81,S1M!AI81), "NaN")</f>
        <v>NaN</v>
      </c>
      <c r="AY81" s="16"/>
      <c r="AZ81" s="59"/>
      <c r="BA81" s="117" t="str">
        <f>IF(ISNUMBER('S1 Part 1'!BA81),'S1 Part 1'!BA81-SUM('S11'!AF81,'S12'!AF81), "NaN")</f>
        <v>NaN</v>
      </c>
      <c r="BB81" s="16"/>
      <c r="BC81" s="59"/>
      <c r="BD81" s="117" t="str">
        <f>IF(ISNUMBER('S1 Part 1'!BD81),'S1 Part 1'!BD81-SUM('S11'!AI81,'S12'!AI81), "NaN")</f>
        <v>NaN</v>
      </c>
      <c r="BE81" s="16"/>
      <c r="BF81" s="59"/>
      <c r="BG81" s="117" t="str">
        <f>IF(SUM('S11'!AL81,'S11'!AO81,'S12'!AL81,'S12'!AO81)=0,"NaN",'S1 Part 1'!BD81-SUM('S11'!AL81,'S11'!AO81,'S12'!AL81,'S12'!AO81))</f>
        <v>NaN</v>
      </c>
      <c r="BH81" s="16"/>
      <c r="BI81" s="59"/>
      <c r="BJ81" s="117" t="str">
        <f>IF(SUM('S11'!AR81,'S11'!AU81,'S12'!AR81,'S12'!AU81)=0,"NaN",'S1 Part 1'!BD81-SUM('S11'!AR81,'S11'!AU81,'S12'!AR81,'S12'!AU81))</f>
        <v>NaN</v>
      </c>
      <c r="BK81" s="16"/>
      <c r="BL81" s="59"/>
      <c r="BM81" s="117" t="str">
        <f>IF(ISNUMBER('S1 Part 1'!BD81),'S2'!ED81-'S1 Part 1'!BD81, "NaN")</f>
        <v>NaN</v>
      </c>
      <c r="BN81" s="16"/>
      <c r="BO81" s="59"/>
      <c r="BP81" s="117" t="str">
        <f>IF(ISNUMBER('S1 Part 1'!BG81),'S1 Part 1'!BG81-SUM('S11'!AX81,'S12'!AX81,'S13'!AX81), "NaN")</f>
        <v>NaN</v>
      </c>
      <c r="BQ81" s="16"/>
      <c r="BR81" s="59"/>
      <c r="BS81" s="117" t="str">
        <f>IF(ISNUMBER('S1 Part 1'!BJ81),'S1 Part 1'!BJ81-SUM('S11'!BA81,'S12'!BA81,'S13'!BA81,S1M!AL81), "NaN")</f>
        <v>NaN</v>
      </c>
      <c r="BT81" s="16"/>
      <c r="BU81" s="59"/>
      <c r="BV81" s="117" t="str">
        <f>IF(ISNUMBER('S1 Part 1'!BM81),'S1 Part 1'!BM81-SUM('S11'!BD81,'S12'!BD81,'S13'!BD81,S1M!AO81), "NaN")</f>
        <v>NaN</v>
      </c>
      <c r="BW81" s="16"/>
      <c r="BX81" s="59"/>
      <c r="BY81" s="117" t="str">
        <f>IF(ISNUMBER('S1 Part 1'!BP81),'S1 Part 1'!BP81-SUM('S11'!BG81,'S12'!BG81,'S13'!BG81,S1M!AR81), "NaN")</f>
        <v>NaN</v>
      </c>
      <c r="BZ81" s="16"/>
      <c r="CA81" s="59"/>
      <c r="CB81" s="117" t="str">
        <f>IF(ISNUMBER('S1 Part 1'!BS81),'S1 Part 1'!BS81-SUM('S11'!BJ81,'S12'!BJ81,'S13'!BJ81,S1M!AU81), "NaN")</f>
        <v>NaN</v>
      </c>
      <c r="CC81" s="16"/>
      <c r="CD81" s="59"/>
      <c r="CE81" s="117" t="str">
        <f>IF(ISNUMBER('S1 Part 1'!BV81),'S1 Part 1'!BV81-S1M!AX81, "NaN")</f>
        <v>NaN</v>
      </c>
      <c r="CF81" s="16"/>
      <c r="CG81" s="59"/>
      <c r="CH81" s="117" t="str">
        <f>IF(ISNUMBER('S1 Part 1'!BY81),'S1 Part 1'!BY81-SUM('S11'!BM81,'S12'!BM81,'S13'!BM81,S1M!BA81), "NaN")</f>
        <v>NaN</v>
      </c>
      <c r="CI81" s="16"/>
      <c r="CJ81" s="59"/>
      <c r="CK81" s="117" t="str">
        <f>IF(ISNUMBER('S1 Part 1'!CB81),'S1 Part 1'!CB81-SUM('S13'!BP81,S1M!BD81), "NaN")</f>
        <v>NaN</v>
      </c>
      <c r="CL81" s="16"/>
      <c r="CM81" s="59"/>
      <c r="CN81" s="117" t="str">
        <f>IF(ISNUMBER('S1 Part 1'!CK81),'S1 Part 1'!CK81-SUM('S11'!BP81,'S12'!BP81,'S13'!BY81,S1M!BG81), "NaN")</f>
        <v>NaN</v>
      </c>
      <c r="CO81" s="16"/>
      <c r="CP81" s="59"/>
      <c r="CQ81" s="117" t="str">
        <f>IF(ISNUMBER('S1 Part 1'!CN81),'S1 Part 1'!CN81-SUM('S11'!BS81,'S12'!BS81,'S13'!CB81,S1M!BJ81), "NaN")</f>
        <v>NaN</v>
      </c>
      <c r="CR81" s="16"/>
      <c r="CS81" s="59"/>
      <c r="CT81" s="117" t="str">
        <f>IF(ISNUMBER('S1 Part 1'!CQ81),'S1 Part 1'!CQ81-SUM('S12'!BV81,'S13'!CE81), "NaN")</f>
        <v>NaN</v>
      </c>
      <c r="CU81" s="16"/>
      <c r="CV81" s="59"/>
      <c r="CW81" s="117" t="str">
        <f>IF(ISNUMBER('S1 Part 1'!CT81),'S1 Part 1'!CT81-SUM('S11'!BV81,'S12'!BY81,'S13'!CH81,S1M!BM81), "NaN")</f>
        <v>NaN</v>
      </c>
      <c r="CX81" s="16"/>
      <c r="CY81" s="59"/>
      <c r="CZ81" s="117" t="str">
        <f>IF(ISNUMBER('S1 Part 1'!CW81),IF(ABS('S1 Part 1'!CW81-'S13'!CK81)&lt;5, 'S2'!FK81-'S13'!CK81,'S1 Part 1'!CW81-'S13'!CK81),"NaN")</f>
        <v>NaN</v>
      </c>
      <c r="DA81" s="16"/>
      <c r="DB81" s="59"/>
      <c r="DC81" s="117" t="str">
        <f>IF(ISNUMBER('S1 Part 1'!CZ81),IF(ABS('S1 Part 1'!CZ81-'S13'!CN81)&lt;5, 'S2'!FN81-'S13'!CN81,'S1 Part 1'!CZ81-'S13'!CN81),"NaN")</f>
        <v>NaN</v>
      </c>
      <c r="DD81" s="16"/>
      <c r="DE81" s="59"/>
      <c r="DF81" s="117" t="str">
        <f>IF(ISNUMBER('S1 Part 1'!DC81),'S1 Part 1'!DC81-SUM('S11'!BY81,'S12'!CB81,'S13'!CQ81,S1M!BP81), "NaN")</f>
        <v>NaN</v>
      </c>
      <c r="DG81" s="16"/>
      <c r="DH81" s="59"/>
      <c r="DI81" s="117" t="str">
        <f>IF(ISNUMBER('S1 Part 1'!DF81),IF(('S1 Part 1'!DF81-'S13'!CT81)&lt;5,'S2'!FT81-'S13'!CT81,'S1 Part 1'!DF81-'S13'!CT81),"NaN")</f>
        <v>NaN</v>
      </c>
      <c r="DJ81" s="16"/>
      <c r="DK81" s="59"/>
      <c r="DL81" s="117" t="str">
        <f>IF(ISNUMBER('S1 Part 1'!DI81),'S1 Part 1'!DI81-SUM('S11'!CB81,'S12'!CE81,'S13'!CW81,S1M!BS81), "NaN")</f>
        <v>NaN</v>
      </c>
      <c r="DM81" s="16"/>
      <c r="DN81" s="59"/>
      <c r="DO81" s="117" t="str">
        <f>IF(ISNUMBER('S1 Part 1'!DL81),'S1 Part 1'!DL81-SUM('S11'!CE81,'S12'!CH81,'S13'!CZ81,S1M!BV81), "NaN")</f>
        <v>NaN</v>
      </c>
      <c r="DP81" s="16"/>
      <c r="DQ81" s="59"/>
      <c r="DR81" s="117" t="str">
        <f>IF(ISNUMBER('S1 Part 1'!DO81),'S1 Part 1'!DO81-SUM('S11'!CH81,'S12'!CK81,S1M!BY81), "NaN")</f>
        <v>NaN</v>
      </c>
      <c r="DS81" s="16"/>
      <c r="DT81" s="59"/>
      <c r="DU81" s="117" t="str">
        <f>IF(ISNUMBER('S1 Part 1'!DR81),'S1 Part 1'!DR81-SUM('S11'!CK81,'S12'!CN81,'S13'!DC81,S1M!CB81), "NaN")</f>
        <v>NaN</v>
      </c>
      <c r="DV81" s="16"/>
      <c r="DW81" s="59"/>
      <c r="DX81" s="117" t="str">
        <f>IF(ISNUMBER('S1 Part 1'!DU81),'S1 Part 1'!DU81-IF(ISNUMBER('S13'!DF81),'S13'!DF81,0), "NaN")</f>
        <v>NaN</v>
      </c>
      <c r="DY81" s="16"/>
      <c r="DZ81" s="59"/>
      <c r="EA81" s="117" t="str">
        <f>IF(ISNUMBER('S1 Part 1'!DX81),'S1 Part 1'!DX81-SUM('S11'!CN81,'S12'!CQ81,'S13'!DI81,S1M!CE81), "NaN")</f>
        <v>NaN</v>
      </c>
      <c r="EB81" s="16"/>
      <c r="EC81" s="59"/>
      <c r="ED81" s="117" t="str">
        <f>IF(ISNUMBER('S1 Part 1'!EA81),'S1 Part 1'!EA81-SUM('S11'!CQ81,'S12'!CT81,'S13'!DL81,S1M!CH81), "NaN")</f>
        <v>NaN</v>
      </c>
      <c r="EE81" s="16"/>
      <c r="EF81" s="59"/>
      <c r="EG81" s="117" t="str">
        <f>IF(ISNUMBER('S1 Part 1'!ED81),IF(ABS('S1 Part 1'!ED81-SUM('S11'!CT81,'S12'!CW81,'S13'!DO81,S1M!CK81))&lt;5,SUM('S1 Part 1'!ED81,'S2'!CQ81),'S1 Part 1'!ED81-SUM('S11'!CT81,'S12'!CW81,'S13'!DO81,S1M!CK81)), "NaN")</f>
        <v>NaN</v>
      </c>
      <c r="EH81" s="16"/>
      <c r="EI81" s="76"/>
      <c r="EJ81" s="116" t="str">
        <f>IF(ISNUMBER('S1 Part 2'!B81),'S1 Part 2'!B81-SUM('S11'!CW81,'S12'!CZ81,'S13'!DU81,S1M!CN81),"NaN")</f>
        <v>NaN</v>
      </c>
      <c r="EK81" s="16"/>
      <c r="EL81" s="59"/>
      <c r="EM81" s="117" t="str">
        <f>IF(ISNUMBER('S1 Part 2'!E81),'S1 Part 2'!E81-S1M!CQ81, "NaN")</f>
        <v>NaN</v>
      </c>
      <c r="EN81" s="16"/>
      <c r="EO81" s="59"/>
      <c r="EP81" s="117" t="str">
        <f>IF(ISNUMBER('S1 Part 2'!H81),'S1 Part 2'!H81-'S13'!EA81, "NaN")</f>
        <v>NaN</v>
      </c>
      <c r="EQ81" s="16"/>
      <c r="ER81" s="59"/>
      <c r="ES81" s="117" t="str">
        <f>IF(ISNUMBER('S1 Part 2'!K81),'S1 Part 2'!K81-'S13'!ED81, "NaN")</f>
        <v>NaN</v>
      </c>
      <c r="ET81" s="16"/>
      <c r="EU81" s="59"/>
      <c r="EV81" s="117" t="str">
        <f>IF(ISNUMBER('S1 Part 2'!N81),'S1 Part 2'!N81-'S13'!EJ81, "NaN")</f>
        <v>NaN</v>
      </c>
      <c r="EW81" s="16"/>
      <c r="EX81" s="59"/>
      <c r="EY81" s="117" t="str">
        <f>IF(ISNUMBER('S1 Part 2'!Q81),'S1 Part 2'!Q81-SUM('S11'!CZ81,'S12'!DC81,'S13'!EM81,S1M!CT81,S1N!H81), "NaN")</f>
        <v>NaN</v>
      </c>
      <c r="EZ81" s="16"/>
      <c r="FA81" s="59"/>
      <c r="FB81" s="117" t="str">
        <f>IF(ISNUMBER('S1 Part 2'!T81),'S1 Part 2'!T81-S1N!K81, "NaN")</f>
        <v>NaN</v>
      </c>
      <c r="FC81" s="16"/>
      <c r="FD81" s="59"/>
      <c r="FE81" s="117" t="str">
        <f>IF(ISNUMBER('S1 Part 2'!W81),'S1 Part 2'!W81-SUM('S11'!DC81,'S12'!DF81,'S13'!EP81,S1M!CW81), "NaN")</f>
        <v>NaN</v>
      </c>
      <c r="FF81" s="16"/>
      <c r="FG81" s="59"/>
      <c r="FH81" s="117" t="str">
        <f>IF(ISNUMBER('S1 Part 2'!Z81),'S1 Part 2'!Z81-S1N!N81, "NaN")</f>
        <v>NaN</v>
      </c>
      <c r="FI81" s="16"/>
      <c r="FJ81" s="59"/>
      <c r="FK81" s="117" t="str">
        <f>IF(ISNUMBER('S1 Part 2'!AC81),'S1 Part 2'!AC81-SUM('S11'!DF81,'S12'!DI81,'S13'!ES81,S1M!CZ81), "NaN")</f>
        <v>NaN</v>
      </c>
      <c r="FL81" s="16"/>
      <c r="FM81" s="59"/>
      <c r="FN81" s="117" t="str">
        <f>IF(ISNUMBER('S1 Part 2'!AF81),'S1 Part 2'!AF81-SUM('S11'!DI81,'S12'!DL81,'S13'!EV81,S1M!DC81), "NaN")</f>
        <v>NaN</v>
      </c>
      <c r="FO81" s="16"/>
      <c r="FP81" s="59"/>
      <c r="FQ81" s="117" t="str">
        <f>IF(ISNUMBER('S1 Part 2'!AI81),'S1 Part 2'!AI81-SUM('S11'!DL81,'S12'!DO81,'S13'!EY81,S1M!DF81), "NaN")</f>
        <v>NaN</v>
      </c>
      <c r="FR81" s="16"/>
      <c r="FS81" s="59"/>
      <c r="FT81" s="117" t="str">
        <f>IF(ISNUMBER('S1 Part 2'!AL81),'S1 Part 2'!AL81-SUM('S11'!DO81,'S12'!DR81,'S13'!FB81,S1M!DI81), "NaN")</f>
        <v>NaN</v>
      </c>
      <c r="FU81" s="16"/>
      <c r="FV81" s="59"/>
      <c r="FW81" s="117" t="str">
        <f>IF(ISNUMBER('S1 Part 2'!AO81),'S1 Part 2'!AO81-SUM('S11'!DR81,'S12'!DU81,'S13'!FE81,S1M!DL81), "NaN")</f>
        <v>NaN</v>
      </c>
      <c r="FX81" s="16"/>
      <c r="FY81" s="59"/>
      <c r="FZ81" s="117" t="str">
        <f>IF(SUM('S11'!DU81,'S11'!DX81,'S12'!DX81,'S12'!EA81)=0,"NaN",'S1 Part 2'!AO81-SUM('S11'!DU81,'S11'!DX81,'S12'!DX81,'S12'!EA81,'S13'!FE81,S1M!DL81))</f>
        <v>NaN</v>
      </c>
      <c r="GA81" s="16"/>
      <c r="GB81" s="59"/>
      <c r="GC81" s="117" t="str">
        <f>IF(SUM('S11'!EA81,'S11'!ED81,'S12'!ED81,'S12'!EG81)=0,"NaN",'S1 Part 2'!AO81-SUM('S11'!EA81,'S11'!ED81,'S12'!ED81,'S12'!EG81,'S13'!FE81,S1M!DL81))</f>
        <v>NaN</v>
      </c>
      <c r="GD81" s="16"/>
      <c r="GE81" s="59"/>
      <c r="GF81" s="117" t="str">
        <f>IF(ISNUMBER('S1 Part 2'!AO81),'S2'!AL81-'S1 Part 2'!AO81, "NaN")</f>
        <v>NaN</v>
      </c>
      <c r="GG81" s="16"/>
      <c r="GH81" s="59"/>
      <c r="GI81" s="117" t="str">
        <f>IF(ISNUMBER('S1 Part 2'!AR81),'S1 Part 2'!AR81-SUM('S11'!EG81,'S12'!EJ81,'S13'!FH81,S1M!DO81), "NaN")</f>
        <v>NaN</v>
      </c>
      <c r="GJ81" s="16"/>
      <c r="GK81" s="59"/>
      <c r="GL81" s="117" t="str">
        <f>IF(ISNUMBER('S1 Part 2'!AU81),'S1 Part 2'!AU81-SUM('S11'!EJ81,'S12'!EM81,'S13'!FK81,S1M!DR81), "NaN")</f>
        <v>NaN</v>
      </c>
      <c r="GM81" s="16"/>
      <c r="GN81" s="59"/>
      <c r="GO81" s="117" t="str">
        <f>IF(ISNUMBER('S1 Part 2'!AX81),'S1 Part 2'!AX81-SUM('S11'!EM81,'S12'!EP81,'S13'!FN81,S1M!DU81), "NaN")</f>
        <v>NaN</v>
      </c>
      <c r="GP81" s="16"/>
      <c r="GQ81" s="59"/>
      <c r="GR81" s="117" t="str">
        <f>IF(ISNUMBER('S1 Part 2'!BA81),'S1 Part 2'!BA81-IF(ISNUMBER('S13'!FQ81),'S13'!FQ81,0), "NaN")</f>
        <v>NaN</v>
      </c>
      <c r="GS81" s="16"/>
      <c r="GT81" s="59"/>
      <c r="GU81" s="117" t="str">
        <f>IF(ISNUMBER('S1 Part 2'!BD81),'S1 Part 2'!BD81-SUM('S11'!EP81,'S12'!ES81,'S13'!FT81,S1M!DX81), "NaN")</f>
        <v>NaN</v>
      </c>
      <c r="GV81" s="16"/>
      <c r="GW81" s="59"/>
      <c r="GX81" s="117" t="str">
        <f>IF(ISNUMBER('S1 Part 2'!BG81),'S1 Part 2'!BG81-SUM('S11'!ES81,'S12'!EV81,'S13'!FW81,S1M!EA81), "NaN")</f>
        <v>NaN</v>
      </c>
      <c r="GY81" s="16"/>
      <c r="GZ81" s="59"/>
      <c r="HA81" s="117" t="str">
        <f>IF(ISNUMBER('S1 Part 2'!BJ81),'S1 Part 2'!BJ81-IF(ISNUMBER(S1M!ED81),S1M!ED81,0), "NaN")</f>
        <v>NaN</v>
      </c>
      <c r="HB81" s="16"/>
      <c r="HC81" s="59"/>
      <c r="HD81" s="117" t="str">
        <f>IF(ISNUMBER('S1 Part 2'!BM81),'S1 Part 2'!BM81-IF(ISNUMBER(S1M!EG81),S1M!EG81,0), "NaN")</f>
        <v>NaN</v>
      </c>
      <c r="HE81" s="16"/>
      <c r="HF81" s="59"/>
      <c r="HG81" s="117" t="str">
        <f>IF(ISNUMBER('S1 Part 2'!BP81),'S1 Part 2'!BP81-SUM('S11'!EV81,'S12'!EY81,'S13'!FZ81,S1M!EJ81), "NaN")</f>
        <v>NaN</v>
      </c>
      <c r="HH81" s="16"/>
      <c r="HI81" s="59"/>
      <c r="HJ81" s="117" t="str">
        <f>IF(ISNUMBER('S1 Part 2'!BS81),'S1 Part 2'!BS81-SUM('S12'!FB81,'S13'!GC81), "NaN")</f>
        <v>NaN</v>
      </c>
      <c r="HK81" s="16"/>
      <c r="HL81" s="59"/>
      <c r="HM81" s="117" t="str">
        <f>IF(ISNUMBER('S1 Part 2'!BV81),'S1 Part 2'!BV81-SUM('S11'!EY81,'S12'!FE81,'S13'!GF81,S1M!EM81), "NaN")</f>
        <v>NaN</v>
      </c>
      <c r="HN81" s="16"/>
      <c r="HO81" s="59"/>
      <c r="HP81" s="117" t="str">
        <f>IF(ISNUMBER('S1 Part 2'!BY81),'S1 Part 2'!BY81-SUM('S11'!FB81,'S12'!FH81,'S13'!GI81,S1M!EP81), "NaN")</f>
        <v>NaN</v>
      </c>
      <c r="HQ81" s="16"/>
      <c r="HR81" s="59"/>
      <c r="HS81" s="117" t="str">
        <f>IF(ISNUMBER('S1 Part 2'!CB81),IF(ABS('S1 Part 2'!CB81-'S13'!GL81)&lt;5, 'S2'!BS81-'S13'!GL81,'S1 Part 2'!CB81-'S13'!GL81),"NaN")</f>
        <v>NaN</v>
      </c>
      <c r="HT81" s="16"/>
      <c r="HU81" s="59"/>
      <c r="HV81" s="117" t="str">
        <f>IF(ISNUMBER('S1 Part 2'!CE81),'S1 Part 2'!CE81-SUM('S11'!FE81,'S12'!FK81,'S13'!GO81,S1M!ES81), "NaN")</f>
        <v>NaN</v>
      </c>
      <c r="HW81" s="16"/>
      <c r="HX81" s="59"/>
      <c r="HY81" s="117" t="str">
        <f>IF(ISNUMBER('S1 Part 2'!CH81),'S1 Part 2'!CH81-IF(ISNUMBER(S1M!EV81),S1M!EV81,0), "NaN")</f>
        <v>NaN</v>
      </c>
      <c r="HZ81" s="16"/>
      <c r="IA81" s="59"/>
      <c r="IB81" s="117" t="str">
        <f>IF(ISNUMBER('S1 Part 2'!CK81),'S1 Part 2'!CK81-SUM('S11'!FH81,'S12'!FN81,'S13'!GR81,S1M!EY81), "NaN")</f>
        <v>NaN</v>
      </c>
      <c r="IC81" s="16"/>
      <c r="ID81" s="59"/>
      <c r="IE81" s="117" t="str">
        <f>IF(ISNUMBER('S1 Part 2'!CN81),'S1 Part 2'!CN81-IF(ISNUMBER('S13'!GU81),'S13'!GU81,0), "NaN")</f>
        <v>NaN</v>
      </c>
      <c r="IF81" s="16"/>
      <c r="IG81" s="59"/>
      <c r="IH81" s="117" t="str">
        <f>IF(ISNUMBER('S1 Part 2'!CQ81),'S1 Part 2'!CQ81-SUM('S11'!FK81,'S12'!FQ81,'S13'!GX81,S1M!FB81), "NaN")</f>
        <v>NaN</v>
      </c>
      <c r="II81" s="16"/>
      <c r="IJ81" s="59"/>
      <c r="IK81" s="117" t="str">
        <f>IF(ISNUMBER('S1 Part 2'!CT81),'S1 Part 2'!CT81-SUM('S11'!FN81,'S12'!FT81,'S13'!HA81,S1M!FE81), "NaN")</f>
        <v>NaN</v>
      </c>
      <c r="IL81" s="16"/>
      <c r="IM81" s="59"/>
      <c r="IN81" s="117" t="str">
        <f>IF(ISNUMBER('S1 Part 2'!CW81),'S1 Part 2'!CW81-SUM('S11'!FQ81,'S12'!FW81,'S13'!HD81,S1M!FH81), "NaN")</f>
        <v>NaN</v>
      </c>
      <c r="IO81" s="16"/>
      <c r="IP81" s="59"/>
      <c r="IQ81" s="117" t="str">
        <f>IF(ISNUMBER('S1 Part 2'!CZ81),'S1 Part 2'!CZ81-SUM('S11'!FT81,'S12'!FZ81,'S13'!HG81,S1M!FK81), "NaN")</f>
        <v>NaN</v>
      </c>
      <c r="IR81" s="16"/>
      <c r="IS81" s="59"/>
      <c r="IT81" s="117" t="str">
        <f>IF(ISNUMBER('S1 Part 2'!DC81),'S1 Part 2'!DC81-SUM('S1 Part 2'!Z81,'S11'!FW81,'S12'!GC81,'S13'!HM81,S1M!FN81), "NaN")</f>
        <v>NaN</v>
      </c>
      <c r="IU81" s="16"/>
      <c r="IV81" s="59"/>
      <c r="IW81" s="117" t="str">
        <f>IF(ISNUMBER('S1 Part 2'!DF81),'S1 Part 2'!DF81-SUM('S1 Part 2'!Z81,'S11'!FZ81,'S12'!GF81,'S13'!HP81,S1M!FQ81), "NaN")</f>
        <v>NaN</v>
      </c>
      <c r="IX81" s="16"/>
      <c r="IY81" s="59"/>
      <c r="IZ81" s="117" t="str">
        <f>IF(ISNUMBER('S1 Part 2'!DI81),'S1 Part 2'!DI81-SUM('S11'!GC81,'S12'!GI81,'S13'!HS81,S1M!FT81), "NaN")</f>
        <v>NaN</v>
      </c>
      <c r="JA81" s="16"/>
      <c r="JB81" s="59"/>
      <c r="JC81" s="117" t="str">
        <f>IF(ISNUMBER('S1 Part 2'!DL81),'S1 Part 2'!DL81-IF(ISNUMBER(S1M!FW81),S1M!FW81,0), "NaN")</f>
        <v>NaN</v>
      </c>
      <c r="JD81" s="16"/>
      <c r="JE81" s="59"/>
      <c r="JF81" s="117" t="str">
        <f>IF(ISNUMBER('S1 Part 2'!DO81),'S1 Part 2'!DO81-SUM('S11'!GF81,'S12'!GL81),"NaN")</f>
        <v>NaN</v>
      </c>
      <c r="JG81" s="16"/>
      <c r="JH81" s="59"/>
      <c r="JI81" s="117" t="str">
        <f>IF(ISNUMBER('S1 Part 2'!DR81),'S1 Part 2'!DR81-SUM('S11'!GI81,'S12'!GO81,'S13'!HY81,S1M!GC81), "NaN")</f>
        <v>NaN</v>
      </c>
      <c r="JJ81" s="16"/>
      <c r="JK81" s="59"/>
      <c r="JL81" s="117" t="str">
        <f>IF(ISNUMBER('S1 Part 2'!DU81),'S1 Part 2'!DU81-SUM('S11'!GL81,'S12'!GR81,'S13'!IB81,S1M!GF81), "NaN")</f>
        <v>NaN</v>
      </c>
      <c r="JM81" s="16"/>
      <c r="JN81" s="59"/>
      <c r="JO81" s="117" t="str">
        <f>IF(ISNUMBER('S1 Part 2'!DX81),'S1 Part 2'!DX81-SUM('S11'!GO81,'S12'!GU81,'S13'!IH81,S1M!GL81), "NaN")</f>
        <v>NaN</v>
      </c>
      <c r="JP81" s="16"/>
      <c r="JQ81" s="59"/>
      <c r="JR81" s="117" t="str">
        <f>IF(ISNUMBER('S1 Part 2'!EA81),'S1 Part 2'!EA81-SUM('S11'!GR81,'S12'!GX81,'S13'!IK81,S1M!GO81), "NaN")</f>
        <v>NaN</v>
      </c>
      <c r="JS81" s="16"/>
      <c r="JT81" s="59"/>
      <c r="JU81" s="117" t="str">
        <f>IF(ISNUMBER('S1 Part 2'!ED81),IF(ABS('S1 Part 2'!ED81-SUM('S11'!GU81,'S12'!HA81,'S13'!IN81,S1M!GR81))&lt;5,SUM('S1 Part 2'!ED81,'S2'!GR81), 'S1 Part 2'!ED81-SUM('S11'!GU81,'S12'!HA81,'S13'!IN81,S1M!GR81)),"NaN")</f>
        <v>NaN</v>
      </c>
      <c r="JV81" s="16"/>
      <c r="JW81" s="59"/>
      <c r="JX81" s="118" t="str">
        <f>IF(OR(ISNUMBER('S1 Part 2'!EG81),ISNUMBER('S11'!GX81),ISNUMBER('S12'!HD81),ISNUMBER('S13'!IQ81),ISNUMBER(S1M!GU81),ISNUMBER('S2'!HA81)),IF(SUM('S1 Part 2'!EG81,'S2'!HA81)&lt;&gt;0,SUM('S1 Part 2'!EG81,'S2'!HA81),'S1 Part 2'!EG81-SUM('S11'!GX81,'S12'!HD81,'S13'!IQ81,S1M!GU81)),"NaN")</f>
        <v>NaN</v>
      </c>
      <c r="JY81" s="16"/>
      <c r="JZ81" s="76"/>
      <c r="KA81" s="131" t="str">
        <f>IF(SUM('EMP(persons)'!$E81,'EMP(persons)'!$H81,'EMP(persons)'!$K81,'EMP(persons)'!$N81)=0,"NaN",'EMP(persons)'!$B81-SUM('EMP(persons)'!$E81,'EMP(persons)'!$H81,'EMP(persons)'!$K81,'EMP(persons)'!$N81))</f>
        <v>NaN</v>
      </c>
      <c r="KB81" s="16"/>
      <c r="KC81" s="59"/>
      <c r="KD81" s="131" t="str">
        <f>IF(SUM('EMP(persons)'!Q81,'EMP(persons)'!T81)=0,"NaN",'EMP(persons)'!N81-SUM('EMP(persons)'!Q81,'EMP(persons)'!T81))</f>
        <v>NaN</v>
      </c>
      <c r="KE81" s="16"/>
      <c r="KF81" s="59"/>
      <c r="KG81" s="131" t="str">
        <f>IF(SUM('EMP(hours worked)'!$E81,'EMP(hours worked)'!$H81,'EMP(hours worked)'!$K81,'EMP(hours worked)'!$N81)=0,"NaN",'EMP(hours worked)'!$B81-SUM('EMP(hours worked)'!$E81,'EMP(hours worked)'!$H81,'EMP(hours worked)'!$K81,'EMP(hours worked)'!$N81))</f>
        <v>NaN</v>
      </c>
      <c r="KH81" s="16"/>
      <c r="KI81" s="59"/>
      <c r="KJ81" s="131" t="str">
        <f>IF(SUM('EMP(hours worked)'!Q81,'EMP(hours worked)'!T81)=0,"NaN",'EMP(hours worked)'!N81-SUM('EMP(hours worked)'!Q80,'EMP(hours worked)'!T81))</f>
        <v>NaN</v>
      </c>
      <c r="KK81" s="16"/>
      <c r="KL81" s="59"/>
    </row>
    <row r="82" spans="1:298" s="32" customFormat="1" ht="10.5" x14ac:dyDescent="0.25">
      <c r="A82" s="115" t="s">
        <v>754</v>
      </c>
      <c r="B82" s="117" t="str">
        <f>IF(ISNUMBER('S1 Part 1'!B82),'S1 Part 1'!B82-SUM('S11'!B82,'S12'!B82,'S13'!B82,S1M!B82), "NaN")</f>
        <v>NaN</v>
      </c>
      <c r="C82" s="16"/>
      <c r="D82" s="59"/>
      <c r="E82" s="117" t="str">
        <f>IF(ISNUMBER('S1 Part 1'!E82),'S1 Part 1'!E82-SUM('S13'!E82,S1M!E82), "NaN")</f>
        <v>NaN</v>
      </c>
      <c r="F82" s="16"/>
      <c r="G82" s="59"/>
      <c r="H82" s="117" t="str">
        <f>IF(ISNUMBER('S1 Part 1'!H82),'S1 Part 1'!H82-SUM('S13'!H82,S1M!H82), "NaN")</f>
        <v>NaN</v>
      </c>
      <c r="I82" s="16"/>
      <c r="J82" s="59"/>
      <c r="K82" s="117" t="str">
        <f>IF(ISNUMBER('S1 Part 1'!K82),'S1 Part 1'!K82-'S13'!K82, "NaN")</f>
        <v>NaN</v>
      </c>
      <c r="L82" s="16"/>
      <c r="M82" s="59"/>
      <c r="N82" s="117" t="str">
        <f>IF(ISNUMBER('S1 Part 1'!N82),'S1 Part 1'!N82-SUM('S11'!E82,'S12'!E82,'S13'!N82,S1M!K82), "NaN")</f>
        <v>NaN</v>
      </c>
      <c r="O82" s="16"/>
      <c r="P82" s="59"/>
      <c r="Q82" s="117" t="str">
        <f>IF(ISNUMBER('S1 Part 1'!Q82),'S1 Part 1'!Q82-SUM('S11'!H82,'S12'!H82,'S13'!Q82,S1M!N82), "NaN")</f>
        <v>NaN</v>
      </c>
      <c r="R82" s="16"/>
      <c r="S82" s="59"/>
      <c r="T82" s="117" t="str">
        <f>IF(ISNUMBER('S1 Part 1'!T82),'S1 Part 1'!T82-SUM('S11'!K82,'S12'!K82,'S13'!T82,S1M!Q82), "NaN")</f>
        <v>NaN</v>
      </c>
      <c r="U82" s="16"/>
      <c r="V82" s="59"/>
      <c r="W82" s="117" t="str">
        <f>IF(ISNUMBER('S1 Part 1'!W82),'S1 Part 1'!W82-SUM('S11'!N82,'S12'!N82,'S13'!W82,S1M!T82), "NaN")</f>
        <v>NaN</v>
      </c>
      <c r="X82" s="16"/>
      <c r="Y82" s="59"/>
      <c r="Z82" s="117" t="str">
        <f>IF(ISNUMBER('S1 Part 1'!Z82),'S1 Part 1'!Z82-SUM('S11'!Q82,'S12'!Q82,'S13'!Z82,S1M!W82,S1N!B82), "NaN")</f>
        <v>NaN</v>
      </c>
      <c r="AA82" s="16"/>
      <c r="AB82" s="59"/>
      <c r="AC82" s="117" t="str">
        <f>IF(ISNUMBER('S1 Part 1'!AC82),'S1 Part 1'!AC82-S1N!E82, "NaN")</f>
        <v>NaN</v>
      </c>
      <c r="AD82" s="16"/>
      <c r="AE82" s="59"/>
      <c r="AF82" s="117" t="str">
        <f>IF(ISNUMBER('S1 Part 1'!AF82),'S1 Part 1'!AF82-SUM('S11'!T82,'S12'!T82,'S13'!AC82,S1M!Z82,0), "NaN")</f>
        <v>NaN</v>
      </c>
      <c r="AG82" s="16"/>
      <c r="AH82" s="59"/>
      <c r="AI82" s="117" t="str">
        <f>IF(ISNUMBER('S1 Part 1'!AI82),'S1 Part 1'!AI82-'S13'!AF82, "NaN")</f>
        <v>NaN</v>
      </c>
      <c r="AJ82" s="16"/>
      <c r="AK82" s="59"/>
      <c r="AL82" s="117" t="str">
        <f>IF(ISNUMBER('S1 Part 1'!AL82),'S1 Part 1'!AL82-IF(ISNUMBER('S13'!AI82),'S13'!AI82,0), "NaN")</f>
        <v>NaN</v>
      </c>
      <c r="AM82" s="16"/>
      <c r="AN82" s="59"/>
      <c r="AO82" s="117" t="str">
        <f>IF(ISNUMBER('S1 Part 1'!AO82),'S1 Part 1'!AO82-IF(ISNUMBER('S13'!AL82),'S13'!AL82,0), "NaN")</f>
        <v>NaN</v>
      </c>
      <c r="AP82" s="16"/>
      <c r="AQ82" s="59"/>
      <c r="AR82" s="117" t="str">
        <f>IF(ISNUMBER('S1 Part 1'!AR82),'S1 Part 1'!AR82-SUM('S11'!W82,'S12'!W82,'S13'!AO82,S1M!AC82), "NaN")</f>
        <v>NaN</v>
      </c>
      <c r="AS82" s="16"/>
      <c r="AT82" s="59"/>
      <c r="AU82" s="117" t="str">
        <f>IF(ISNUMBER('S1 Part 1'!AU82),'S1 Part 1'!AU82-SUM('S11'!Z82,'S12'!Z82,'S13'!AR82,S1M!AF82), "NaN")</f>
        <v>NaN</v>
      </c>
      <c r="AV82" s="16"/>
      <c r="AW82" s="59"/>
      <c r="AX82" s="117" t="str">
        <f>IF(ISNUMBER('S1 Part 1'!AX82),'S1 Part 1'!AX82-SUM('S11'!AC82,'S12'!AC82,'S13'!AU82,S1M!AI82), "NaN")</f>
        <v>NaN</v>
      </c>
      <c r="AY82" s="16"/>
      <c r="AZ82" s="59"/>
      <c r="BA82" s="117" t="str">
        <f>IF(ISNUMBER('S1 Part 1'!BA82),'S1 Part 1'!BA82-SUM('S11'!AF82,'S12'!AF82), "NaN")</f>
        <v>NaN</v>
      </c>
      <c r="BB82" s="16"/>
      <c r="BC82" s="59"/>
      <c r="BD82" s="117" t="str">
        <f>IF(ISNUMBER('S1 Part 1'!BD82),'S1 Part 1'!BD82-SUM('S11'!AI82,'S12'!AI82), "NaN")</f>
        <v>NaN</v>
      </c>
      <c r="BE82" s="16"/>
      <c r="BF82" s="59"/>
      <c r="BG82" s="117" t="str">
        <f>IF(SUM('S11'!AL82,'S11'!AO82,'S12'!AL82,'S12'!AO82)=0,"NaN",'S1 Part 1'!BD82-SUM('S11'!AL82,'S11'!AO82,'S12'!AL82,'S12'!AO82))</f>
        <v>NaN</v>
      </c>
      <c r="BH82" s="16"/>
      <c r="BI82" s="59"/>
      <c r="BJ82" s="117" t="str">
        <f>IF(SUM('S11'!AR82,'S11'!AU82,'S12'!AR82,'S12'!AU82)=0,"NaN",'S1 Part 1'!BD82-SUM('S11'!AR82,'S11'!AU82,'S12'!AR82,'S12'!AU82))</f>
        <v>NaN</v>
      </c>
      <c r="BK82" s="16"/>
      <c r="BL82" s="59"/>
      <c r="BM82" s="117" t="str">
        <f>IF(ISNUMBER('S1 Part 1'!BD82),'S2'!ED82-'S1 Part 1'!BD82, "NaN")</f>
        <v>NaN</v>
      </c>
      <c r="BN82" s="16"/>
      <c r="BO82" s="59"/>
      <c r="BP82" s="117" t="str">
        <f>IF(ISNUMBER('S1 Part 1'!BG82),'S1 Part 1'!BG82-SUM('S11'!AX82,'S12'!AX82,'S13'!AX82), "NaN")</f>
        <v>NaN</v>
      </c>
      <c r="BQ82" s="16"/>
      <c r="BR82" s="59"/>
      <c r="BS82" s="117" t="str">
        <f>IF(ISNUMBER('S1 Part 1'!BJ82),'S1 Part 1'!BJ82-SUM('S11'!BA82,'S12'!BA82,'S13'!BA82,S1M!AL82), "NaN")</f>
        <v>NaN</v>
      </c>
      <c r="BT82" s="16"/>
      <c r="BU82" s="59"/>
      <c r="BV82" s="117" t="str">
        <f>IF(ISNUMBER('S1 Part 1'!BM82),'S1 Part 1'!BM82-SUM('S11'!BD82,'S12'!BD82,'S13'!BD82,S1M!AO82), "NaN")</f>
        <v>NaN</v>
      </c>
      <c r="BW82" s="16"/>
      <c r="BX82" s="59"/>
      <c r="BY82" s="117" t="str">
        <f>IF(ISNUMBER('S1 Part 1'!BP82),'S1 Part 1'!BP82-SUM('S11'!BG82,'S12'!BG82,'S13'!BG82,S1M!AR82), "NaN")</f>
        <v>NaN</v>
      </c>
      <c r="BZ82" s="16"/>
      <c r="CA82" s="59"/>
      <c r="CB82" s="117" t="str">
        <f>IF(ISNUMBER('S1 Part 1'!BS82),'S1 Part 1'!BS82-SUM('S11'!BJ82,'S12'!BJ82,'S13'!BJ82,S1M!AU82), "NaN")</f>
        <v>NaN</v>
      </c>
      <c r="CC82" s="16"/>
      <c r="CD82" s="59"/>
      <c r="CE82" s="117" t="str">
        <f>IF(ISNUMBER('S1 Part 1'!BV82),'S1 Part 1'!BV82-S1M!AX82, "NaN")</f>
        <v>NaN</v>
      </c>
      <c r="CF82" s="16"/>
      <c r="CG82" s="59"/>
      <c r="CH82" s="117" t="str">
        <f>IF(ISNUMBER('S1 Part 1'!BY82),'S1 Part 1'!BY82-SUM('S11'!BM82,'S12'!BM82,'S13'!BM82,S1M!BA82), "NaN")</f>
        <v>NaN</v>
      </c>
      <c r="CI82" s="16"/>
      <c r="CJ82" s="59"/>
      <c r="CK82" s="117" t="str">
        <f>IF(ISNUMBER('S1 Part 1'!CB82),'S1 Part 1'!CB82-SUM('S13'!BP82,S1M!BD82), "NaN")</f>
        <v>NaN</v>
      </c>
      <c r="CL82" s="16"/>
      <c r="CM82" s="59"/>
      <c r="CN82" s="117" t="str">
        <f>IF(ISNUMBER('S1 Part 1'!CK82),'S1 Part 1'!CK82-SUM('S11'!BP82,'S12'!BP82,'S13'!BY82,S1M!BG82), "NaN")</f>
        <v>NaN</v>
      </c>
      <c r="CO82" s="16"/>
      <c r="CP82" s="59"/>
      <c r="CQ82" s="117" t="str">
        <f>IF(ISNUMBER('S1 Part 1'!CN82),'S1 Part 1'!CN82-SUM('S11'!BS82,'S12'!BS82,'S13'!CB82,S1M!BJ82), "NaN")</f>
        <v>NaN</v>
      </c>
      <c r="CR82" s="16"/>
      <c r="CS82" s="59"/>
      <c r="CT82" s="117" t="str">
        <f>IF(ISNUMBER('S1 Part 1'!CQ82),'S1 Part 1'!CQ82-SUM('S12'!BV82,'S13'!CE82), "NaN")</f>
        <v>NaN</v>
      </c>
      <c r="CU82" s="16"/>
      <c r="CV82" s="59"/>
      <c r="CW82" s="117" t="str">
        <f>IF(ISNUMBER('S1 Part 1'!CT82),'S1 Part 1'!CT82-SUM('S11'!BV82,'S12'!BY82,'S13'!CH82,S1M!BM82), "NaN")</f>
        <v>NaN</v>
      </c>
      <c r="CX82" s="16"/>
      <c r="CY82" s="59"/>
      <c r="CZ82" s="117" t="str">
        <f>IF(ISNUMBER('S1 Part 1'!CW82),IF(ABS('S1 Part 1'!CW82-'S13'!CK82)&lt;5, 'S2'!FK82-'S13'!CK82,'S1 Part 1'!CW82-'S13'!CK82),"NaN")</f>
        <v>NaN</v>
      </c>
      <c r="DA82" s="16"/>
      <c r="DB82" s="59"/>
      <c r="DC82" s="117" t="str">
        <f>IF(ISNUMBER('S1 Part 1'!CZ82),IF(ABS('S1 Part 1'!CZ82-'S13'!CN82)&lt;5, 'S2'!FN82-'S13'!CN82,'S1 Part 1'!CZ82-'S13'!CN82),"NaN")</f>
        <v>NaN</v>
      </c>
      <c r="DD82" s="16"/>
      <c r="DE82" s="59"/>
      <c r="DF82" s="117" t="str">
        <f>IF(ISNUMBER('S1 Part 1'!DC82),'S1 Part 1'!DC82-SUM('S11'!BY82,'S12'!CB82,'S13'!CQ82,S1M!BP82), "NaN")</f>
        <v>NaN</v>
      </c>
      <c r="DG82" s="16"/>
      <c r="DH82" s="59"/>
      <c r="DI82" s="117" t="str">
        <f>IF(ISNUMBER('S1 Part 1'!DF82),IF(('S1 Part 1'!DF82-'S13'!CT82)&lt;5,'S2'!FT82-'S13'!CT82,'S1 Part 1'!DF82-'S13'!CT82),"NaN")</f>
        <v>NaN</v>
      </c>
      <c r="DJ82" s="16"/>
      <c r="DK82" s="59"/>
      <c r="DL82" s="117" t="str">
        <f>IF(ISNUMBER('S1 Part 1'!DI82),'S1 Part 1'!DI82-SUM('S11'!CB82,'S12'!CE82,'S13'!CW82,S1M!BS82), "NaN")</f>
        <v>NaN</v>
      </c>
      <c r="DM82" s="16"/>
      <c r="DN82" s="59"/>
      <c r="DO82" s="117" t="str">
        <f>IF(ISNUMBER('S1 Part 1'!DL82),'S1 Part 1'!DL82-SUM('S11'!CE82,'S12'!CH82,'S13'!CZ82,S1M!BV82), "NaN")</f>
        <v>NaN</v>
      </c>
      <c r="DP82" s="16"/>
      <c r="DQ82" s="59"/>
      <c r="DR82" s="117" t="str">
        <f>IF(ISNUMBER('S1 Part 1'!DO82),'S1 Part 1'!DO82-SUM('S11'!CH82,'S12'!CK82,S1M!BY82), "NaN")</f>
        <v>NaN</v>
      </c>
      <c r="DS82" s="16"/>
      <c r="DT82" s="59"/>
      <c r="DU82" s="117" t="str">
        <f>IF(ISNUMBER('S1 Part 1'!DR82),'S1 Part 1'!DR82-SUM('S11'!CK82,'S12'!CN82,'S13'!DC82,S1M!CB82), "NaN")</f>
        <v>NaN</v>
      </c>
      <c r="DV82" s="16"/>
      <c r="DW82" s="59"/>
      <c r="DX82" s="117" t="str">
        <f>IF(ISNUMBER('S1 Part 1'!DU82),'S1 Part 1'!DU82-IF(ISNUMBER('S13'!DF82),'S13'!DF82,0), "NaN")</f>
        <v>NaN</v>
      </c>
      <c r="DY82" s="16"/>
      <c r="DZ82" s="59"/>
      <c r="EA82" s="117" t="str">
        <f>IF(ISNUMBER('S1 Part 1'!DX82),'S1 Part 1'!DX82-SUM('S11'!CN82,'S12'!CQ82,'S13'!DI82,S1M!CE82), "NaN")</f>
        <v>NaN</v>
      </c>
      <c r="EB82" s="16"/>
      <c r="EC82" s="59"/>
      <c r="ED82" s="117" t="str">
        <f>IF(ISNUMBER('S1 Part 1'!EA82),'S1 Part 1'!EA82-SUM('S11'!CQ82,'S12'!CT82,'S13'!DL82,S1M!CH82), "NaN")</f>
        <v>NaN</v>
      </c>
      <c r="EE82" s="16"/>
      <c r="EF82" s="59"/>
      <c r="EG82" s="117" t="str">
        <f>IF(ISNUMBER('S1 Part 1'!ED82),IF(ABS('S1 Part 1'!ED82-SUM('S11'!CT82,'S12'!CW82,'S13'!DO82,S1M!CK82))&lt;5,SUM('S1 Part 1'!ED82,'S2'!CQ82),'S1 Part 1'!ED82-SUM('S11'!CT82,'S12'!CW82,'S13'!DO82,S1M!CK82)), "NaN")</f>
        <v>NaN</v>
      </c>
      <c r="EH82" s="16"/>
      <c r="EI82" s="76"/>
      <c r="EJ82" s="116" t="str">
        <f>IF(ISNUMBER('S1 Part 2'!B82),'S1 Part 2'!B82-SUM('S11'!CW82,'S12'!CZ82,'S13'!DU82,S1M!CN82),"NaN")</f>
        <v>NaN</v>
      </c>
      <c r="EK82" s="16"/>
      <c r="EL82" s="59"/>
      <c r="EM82" s="117" t="str">
        <f>IF(ISNUMBER('S1 Part 2'!E82),'S1 Part 2'!E82-S1M!CQ82, "NaN")</f>
        <v>NaN</v>
      </c>
      <c r="EN82" s="16"/>
      <c r="EO82" s="59"/>
      <c r="EP82" s="117" t="str">
        <f>IF(ISNUMBER('S1 Part 2'!H82),'S1 Part 2'!H82-'S13'!EA82, "NaN")</f>
        <v>NaN</v>
      </c>
      <c r="EQ82" s="16"/>
      <c r="ER82" s="59"/>
      <c r="ES82" s="117" t="str">
        <f>IF(ISNUMBER('S1 Part 2'!K82),'S1 Part 2'!K82-'S13'!ED82, "NaN")</f>
        <v>NaN</v>
      </c>
      <c r="ET82" s="16"/>
      <c r="EU82" s="59"/>
      <c r="EV82" s="117" t="str">
        <f>IF(ISNUMBER('S1 Part 2'!N82),'S1 Part 2'!N82-'S13'!EJ82, "NaN")</f>
        <v>NaN</v>
      </c>
      <c r="EW82" s="16"/>
      <c r="EX82" s="59"/>
      <c r="EY82" s="117" t="str">
        <f>IF(ISNUMBER('S1 Part 2'!Q82),'S1 Part 2'!Q82-SUM('S11'!CZ82,'S12'!DC82,'S13'!EM82,S1M!CT82,S1N!H82), "NaN")</f>
        <v>NaN</v>
      </c>
      <c r="EZ82" s="16"/>
      <c r="FA82" s="59"/>
      <c r="FB82" s="117" t="str">
        <f>IF(ISNUMBER('S1 Part 2'!T82),'S1 Part 2'!T82-S1N!K82, "NaN")</f>
        <v>NaN</v>
      </c>
      <c r="FC82" s="16"/>
      <c r="FD82" s="59"/>
      <c r="FE82" s="117" t="str">
        <f>IF(ISNUMBER('S1 Part 2'!W82),'S1 Part 2'!W82-SUM('S11'!DC82,'S12'!DF82,'S13'!EP82,S1M!CW82), "NaN")</f>
        <v>NaN</v>
      </c>
      <c r="FF82" s="16"/>
      <c r="FG82" s="59"/>
      <c r="FH82" s="117" t="str">
        <f>IF(ISNUMBER('S1 Part 2'!Z82),'S1 Part 2'!Z82-S1N!N82, "NaN")</f>
        <v>NaN</v>
      </c>
      <c r="FI82" s="16"/>
      <c r="FJ82" s="59"/>
      <c r="FK82" s="117" t="str">
        <f>IF(ISNUMBER('S1 Part 2'!AC82),'S1 Part 2'!AC82-SUM('S11'!DF82,'S12'!DI82,'S13'!ES82,S1M!CZ82), "NaN")</f>
        <v>NaN</v>
      </c>
      <c r="FL82" s="16"/>
      <c r="FM82" s="59"/>
      <c r="FN82" s="117" t="str">
        <f>IF(ISNUMBER('S1 Part 2'!AF82),'S1 Part 2'!AF82-SUM('S11'!DI82,'S12'!DL82,'S13'!EV82,S1M!DC82), "NaN")</f>
        <v>NaN</v>
      </c>
      <c r="FO82" s="16"/>
      <c r="FP82" s="59"/>
      <c r="FQ82" s="117" t="str">
        <f>IF(ISNUMBER('S1 Part 2'!AI82),'S1 Part 2'!AI82-SUM('S11'!DL82,'S12'!DO82,'S13'!EY82,S1M!DF82), "NaN")</f>
        <v>NaN</v>
      </c>
      <c r="FR82" s="16"/>
      <c r="FS82" s="59"/>
      <c r="FT82" s="117" t="str">
        <f>IF(ISNUMBER('S1 Part 2'!AL82),'S1 Part 2'!AL82-SUM('S11'!DO82,'S12'!DR82,'S13'!FB82,S1M!DI82), "NaN")</f>
        <v>NaN</v>
      </c>
      <c r="FU82" s="16"/>
      <c r="FV82" s="59"/>
      <c r="FW82" s="117" t="str">
        <f>IF(ISNUMBER('S1 Part 2'!AO82),'S1 Part 2'!AO82-SUM('S11'!DR82,'S12'!DU82,'S13'!FE82,S1M!DL82), "NaN")</f>
        <v>NaN</v>
      </c>
      <c r="FX82" s="16"/>
      <c r="FY82" s="59"/>
      <c r="FZ82" s="117" t="str">
        <f>IF(SUM('S11'!DU82,'S11'!DX82,'S12'!DX82,'S12'!EA82)=0,"NaN",'S1 Part 2'!AO82-SUM('S11'!DU82,'S11'!DX82,'S12'!DX82,'S12'!EA82,'S13'!FE82,S1M!DL82))</f>
        <v>NaN</v>
      </c>
      <c r="GA82" s="16"/>
      <c r="GB82" s="59"/>
      <c r="GC82" s="117" t="str">
        <f>IF(SUM('S11'!EA82,'S11'!ED82,'S12'!ED82,'S12'!EG82)=0,"NaN",'S1 Part 2'!AO82-SUM('S11'!EA82,'S11'!ED82,'S12'!ED82,'S12'!EG82,'S13'!FE82,S1M!DL82))</f>
        <v>NaN</v>
      </c>
      <c r="GD82" s="16"/>
      <c r="GE82" s="59"/>
      <c r="GF82" s="117" t="str">
        <f>IF(ISNUMBER('S1 Part 2'!AO82),'S2'!AL82-'S1 Part 2'!AO82, "NaN")</f>
        <v>NaN</v>
      </c>
      <c r="GG82" s="16"/>
      <c r="GH82" s="59"/>
      <c r="GI82" s="117" t="str">
        <f>IF(ISNUMBER('S1 Part 2'!AR82),'S1 Part 2'!AR82-SUM('S11'!EG82,'S12'!EJ82,'S13'!FH82,S1M!DO82), "NaN")</f>
        <v>NaN</v>
      </c>
      <c r="GJ82" s="16"/>
      <c r="GK82" s="59"/>
      <c r="GL82" s="117" t="str">
        <f>IF(ISNUMBER('S1 Part 2'!AU82),'S1 Part 2'!AU82-SUM('S11'!EJ82,'S12'!EM82,'S13'!FK82,S1M!DR82), "NaN")</f>
        <v>NaN</v>
      </c>
      <c r="GM82" s="16"/>
      <c r="GN82" s="59"/>
      <c r="GO82" s="117" t="str">
        <f>IF(ISNUMBER('S1 Part 2'!AX82),'S1 Part 2'!AX82-SUM('S11'!EM82,'S12'!EP82,'S13'!FN82,S1M!DU82), "NaN")</f>
        <v>NaN</v>
      </c>
      <c r="GP82" s="16"/>
      <c r="GQ82" s="59"/>
      <c r="GR82" s="117" t="str">
        <f>IF(ISNUMBER('S1 Part 2'!BA82),'S1 Part 2'!BA82-IF(ISNUMBER('S13'!FQ82),'S13'!FQ82,0), "NaN")</f>
        <v>NaN</v>
      </c>
      <c r="GS82" s="16"/>
      <c r="GT82" s="59"/>
      <c r="GU82" s="117" t="str">
        <f>IF(ISNUMBER('S1 Part 2'!BD82),'S1 Part 2'!BD82-SUM('S11'!EP82,'S12'!ES82,'S13'!FT82,S1M!DX82), "NaN")</f>
        <v>NaN</v>
      </c>
      <c r="GV82" s="16"/>
      <c r="GW82" s="59"/>
      <c r="GX82" s="117" t="str">
        <f>IF(ISNUMBER('S1 Part 2'!BG82),'S1 Part 2'!BG82-SUM('S11'!ES82,'S12'!EV82,'S13'!FW82,S1M!EA82), "NaN")</f>
        <v>NaN</v>
      </c>
      <c r="GY82" s="16"/>
      <c r="GZ82" s="59"/>
      <c r="HA82" s="117" t="str">
        <f>IF(ISNUMBER('S1 Part 2'!BJ82),'S1 Part 2'!BJ82-IF(ISNUMBER(S1M!ED82),S1M!ED82,0), "NaN")</f>
        <v>NaN</v>
      </c>
      <c r="HB82" s="16"/>
      <c r="HC82" s="59"/>
      <c r="HD82" s="117" t="str">
        <f>IF(ISNUMBER('S1 Part 2'!BM82),'S1 Part 2'!BM82-IF(ISNUMBER(S1M!EG82),S1M!EG82,0), "NaN")</f>
        <v>NaN</v>
      </c>
      <c r="HE82" s="16"/>
      <c r="HF82" s="59"/>
      <c r="HG82" s="117" t="str">
        <f>IF(ISNUMBER('S1 Part 2'!BP82),'S1 Part 2'!BP82-SUM('S11'!EV82,'S12'!EY82,'S13'!FZ82,S1M!EJ82), "NaN")</f>
        <v>NaN</v>
      </c>
      <c r="HH82" s="16"/>
      <c r="HI82" s="59"/>
      <c r="HJ82" s="117" t="str">
        <f>IF(ISNUMBER('S1 Part 2'!BS82),'S1 Part 2'!BS82-SUM('S12'!FB82,'S13'!GC82), "NaN")</f>
        <v>NaN</v>
      </c>
      <c r="HK82" s="16"/>
      <c r="HL82" s="59"/>
      <c r="HM82" s="117" t="str">
        <f>IF(ISNUMBER('S1 Part 2'!BV82),'S1 Part 2'!BV82-SUM('S11'!EY82,'S12'!FE82,'S13'!GF82,S1M!EM82), "NaN")</f>
        <v>NaN</v>
      </c>
      <c r="HN82" s="16"/>
      <c r="HO82" s="59"/>
      <c r="HP82" s="117" t="str">
        <f>IF(ISNUMBER('S1 Part 2'!BY82),'S1 Part 2'!BY82-SUM('S11'!FB82,'S12'!FH82,'S13'!GI82,S1M!EP82), "NaN")</f>
        <v>NaN</v>
      </c>
      <c r="HQ82" s="16"/>
      <c r="HR82" s="59"/>
      <c r="HS82" s="117" t="str">
        <f>IF(ISNUMBER('S1 Part 2'!CB82),IF(ABS('S1 Part 2'!CB82-'S13'!GL82)&lt;5, 'S2'!BS82-'S13'!GL82,'S1 Part 2'!CB82-'S13'!GL82),"NaN")</f>
        <v>NaN</v>
      </c>
      <c r="HT82" s="16"/>
      <c r="HU82" s="59"/>
      <c r="HV82" s="117" t="str">
        <f>IF(ISNUMBER('S1 Part 2'!CE82),'S1 Part 2'!CE82-SUM('S11'!FE82,'S12'!FK82,'S13'!GO82,S1M!ES82), "NaN")</f>
        <v>NaN</v>
      </c>
      <c r="HW82" s="16"/>
      <c r="HX82" s="59"/>
      <c r="HY82" s="117" t="str">
        <f>IF(ISNUMBER('S1 Part 2'!CH82),'S1 Part 2'!CH82-IF(ISNUMBER(S1M!EV82),S1M!EV82,0), "NaN")</f>
        <v>NaN</v>
      </c>
      <c r="HZ82" s="16"/>
      <c r="IA82" s="59"/>
      <c r="IB82" s="117" t="str">
        <f>IF(ISNUMBER('S1 Part 2'!CK82),'S1 Part 2'!CK82-SUM('S11'!FH82,'S12'!FN82,'S13'!GR82,S1M!EY82), "NaN")</f>
        <v>NaN</v>
      </c>
      <c r="IC82" s="16"/>
      <c r="ID82" s="59"/>
      <c r="IE82" s="117" t="str">
        <f>IF(ISNUMBER('S1 Part 2'!CN82),'S1 Part 2'!CN82-IF(ISNUMBER('S13'!GU82),'S13'!GU82,0), "NaN")</f>
        <v>NaN</v>
      </c>
      <c r="IF82" s="16"/>
      <c r="IG82" s="59"/>
      <c r="IH82" s="117" t="str">
        <f>IF(ISNUMBER('S1 Part 2'!CQ82),'S1 Part 2'!CQ82-SUM('S11'!FK82,'S12'!FQ82,'S13'!GX82,S1M!FB82), "NaN")</f>
        <v>NaN</v>
      </c>
      <c r="II82" s="16"/>
      <c r="IJ82" s="59"/>
      <c r="IK82" s="117" t="str">
        <f>IF(ISNUMBER('S1 Part 2'!CT82),'S1 Part 2'!CT82-SUM('S11'!FN82,'S12'!FT82,'S13'!HA82,S1M!FE82), "NaN")</f>
        <v>NaN</v>
      </c>
      <c r="IL82" s="16"/>
      <c r="IM82" s="59"/>
      <c r="IN82" s="117" t="str">
        <f>IF(ISNUMBER('S1 Part 2'!CW82),'S1 Part 2'!CW82-SUM('S11'!FQ82,'S12'!FW82,'S13'!HD82,S1M!FH82), "NaN")</f>
        <v>NaN</v>
      </c>
      <c r="IO82" s="16"/>
      <c r="IP82" s="59"/>
      <c r="IQ82" s="117" t="str">
        <f>IF(ISNUMBER('S1 Part 2'!CZ82),'S1 Part 2'!CZ82-SUM('S11'!FT82,'S12'!FZ82,'S13'!HG82,S1M!FK82), "NaN")</f>
        <v>NaN</v>
      </c>
      <c r="IR82" s="16"/>
      <c r="IS82" s="59"/>
      <c r="IT82" s="117" t="str">
        <f>IF(ISNUMBER('S1 Part 2'!DC82),'S1 Part 2'!DC82-SUM('S1 Part 2'!Z82,'S11'!FW82,'S12'!GC82,'S13'!HM82,S1M!FN82), "NaN")</f>
        <v>NaN</v>
      </c>
      <c r="IU82" s="16"/>
      <c r="IV82" s="59"/>
      <c r="IW82" s="117" t="str">
        <f>IF(ISNUMBER('S1 Part 2'!DF82),'S1 Part 2'!DF82-SUM('S1 Part 2'!Z82,'S11'!FZ82,'S12'!GF82,'S13'!HP82,S1M!FQ82), "NaN")</f>
        <v>NaN</v>
      </c>
      <c r="IX82" s="16"/>
      <c r="IY82" s="59"/>
      <c r="IZ82" s="117" t="str">
        <f>IF(ISNUMBER('S1 Part 2'!DI82),'S1 Part 2'!DI82-SUM('S11'!GC82,'S12'!GI82,'S13'!HS82,S1M!FT82), "NaN")</f>
        <v>NaN</v>
      </c>
      <c r="JA82" s="16"/>
      <c r="JB82" s="59"/>
      <c r="JC82" s="117" t="str">
        <f>IF(ISNUMBER('S1 Part 2'!DL82),'S1 Part 2'!DL82-IF(ISNUMBER(S1M!FW82),S1M!FW82,0), "NaN")</f>
        <v>NaN</v>
      </c>
      <c r="JD82" s="16"/>
      <c r="JE82" s="59"/>
      <c r="JF82" s="117" t="str">
        <f>IF(ISNUMBER('S1 Part 2'!DO82),'S1 Part 2'!DO82-SUM('S11'!GF82,'S12'!GL82),"NaN")</f>
        <v>NaN</v>
      </c>
      <c r="JG82" s="16"/>
      <c r="JH82" s="59"/>
      <c r="JI82" s="117" t="str">
        <f>IF(ISNUMBER('S1 Part 2'!DR82),'S1 Part 2'!DR82-SUM('S11'!GI82,'S12'!GO82,'S13'!HY82,S1M!GC82), "NaN")</f>
        <v>NaN</v>
      </c>
      <c r="JJ82" s="16"/>
      <c r="JK82" s="59"/>
      <c r="JL82" s="117" t="str">
        <f>IF(ISNUMBER('S1 Part 2'!DU82),'S1 Part 2'!DU82-SUM('S11'!GL82,'S12'!GR82,'S13'!IB82,S1M!GF82), "NaN")</f>
        <v>NaN</v>
      </c>
      <c r="JM82" s="16"/>
      <c r="JN82" s="59"/>
      <c r="JO82" s="117" t="str">
        <f>IF(ISNUMBER('S1 Part 2'!DX82),'S1 Part 2'!DX82-SUM('S11'!GO82,'S12'!GU82,'S13'!IH82,S1M!GL82), "NaN")</f>
        <v>NaN</v>
      </c>
      <c r="JP82" s="16"/>
      <c r="JQ82" s="59"/>
      <c r="JR82" s="117" t="str">
        <f>IF(ISNUMBER('S1 Part 2'!EA82),'S1 Part 2'!EA82-SUM('S11'!GR82,'S12'!GX82,'S13'!IK82,S1M!GO82), "NaN")</f>
        <v>NaN</v>
      </c>
      <c r="JS82" s="16"/>
      <c r="JT82" s="59"/>
      <c r="JU82" s="117" t="str">
        <f>IF(ISNUMBER('S1 Part 2'!ED82),IF(ABS('S1 Part 2'!ED82-SUM('S11'!GU82,'S12'!HA82,'S13'!IN82,S1M!GR82))&lt;5,SUM('S1 Part 2'!ED82,'S2'!GR82), 'S1 Part 2'!ED82-SUM('S11'!GU82,'S12'!HA82,'S13'!IN82,S1M!GR82)),"NaN")</f>
        <v>NaN</v>
      </c>
      <c r="JV82" s="16"/>
      <c r="JW82" s="59"/>
      <c r="JX82" s="118" t="str">
        <f>IF(OR(ISNUMBER('S1 Part 2'!EG82),ISNUMBER('S11'!GX82),ISNUMBER('S12'!HD82),ISNUMBER('S13'!IQ82),ISNUMBER(S1M!GU82),ISNUMBER('S2'!HA82)),IF(SUM('S1 Part 2'!EG82,'S2'!HA82)&lt;&gt;0,SUM('S1 Part 2'!EG82,'S2'!HA82),'S1 Part 2'!EG82-SUM('S11'!GX82,'S12'!HD82,'S13'!IQ82,S1M!GU82)),"NaN")</f>
        <v>NaN</v>
      </c>
      <c r="JY82" s="16"/>
      <c r="JZ82" s="76"/>
      <c r="KA82" s="131" t="str">
        <f>IF(SUM('EMP(persons)'!$E82,'EMP(persons)'!$H82,'EMP(persons)'!$K82,'EMP(persons)'!$N82)=0,"NaN",'EMP(persons)'!$B82-SUM('EMP(persons)'!$E82,'EMP(persons)'!$H82,'EMP(persons)'!$K82,'EMP(persons)'!$N82))</f>
        <v>NaN</v>
      </c>
      <c r="KB82" s="16"/>
      <c r="KC82" s="59"/>
      <c r="KD82" s="131" t="str">
        <f>IF(SUM('EMP(persons)'!Q82,'EMP(persons)'!T82)=0,"NaN",'EMP(persons)'!N82-SUM('EMP(persons)'!Q82,'EMP(persons)'!T82))</f>
        <v>NaN</v>
      </c>
      <c r="KE82" s="16"/>
      <c r="KF82" s="59"/>
      <c r="KG82" s="131" t="str">
        <f>IF(SUM('EMP(hours worked)'!$E82,'EMP(hours worked)'!$H82,'EMP(hours worked)'!$K82,'EMP(hours worked)'!$N82)=0,"NaN",'EMP(hours worked)'!$B82-SUM('EMP(hours worked)'!$E82,'EMP(hours worked)'!$H82,'EMP(hours worked)'!$K82,'EMP(hours worked)'!$N82))</f>
        <v>NaN</v>
      </c>
      <c r="KH82" s="16"/>
      <c r="KI82" s="59"/>
      <c r="KJ82" s="131" t="str">
        <f>IF(SUM('EMP(hours worked)'!Q82,'EMP(hours worked)'!T82)=0,"NaN",'EMP(hours worked)'!N82-SUM('EMP(hours worked)'!Q81,'EMP(hours worked)'!T82))</f>
        <v>NaN</v>
      </c>
      <c r="KK82" s="16"/>
      <c r="KL82" s="59"/>
    </row>
    <row r="83" spans="1:298" s="32" customFormat="1" ht="10.5" x14ac:dyDescent="0.25">
      <c r="A83" s="115" t="s">
        <v>755</v>
      </c>
      <c r="B83" s="117" t="str">
        <f>IF(ISNUMBER('S1 Part 1'!B83),'S1 Part 1'!B83-SUM('S11'!B83,'S12'!B83,'S13'!B83,S1M!B83), "NaN")</f>
        <v>NaN</v>
      </c>
      <c r="C83" s="16"/>
      <c r="D83" s="59"/>
      <c r="E83" s="117" t="str">
        <f>IF(ISNUMBER('S1 Part 1'!E83),'S1 Part 1'!E83-SUM('S13'!E83,S1M!E83), "NaN")</f>
        <v>NaN</v>
      </c>
      <c r="F83" s="16"/>
      <c r="G83" s="59"/>
      <c r="H83" s="117" t="str">
        <f>IF(ISNUMBER('S1 Part 1'!H83),'S1 Part 1'!H83-SUM('S13'!H83,S1M!H83), "NaN")</f>
        <v>NaN</v>
      </c>
      <c r="I83" s="16"/>
      <c r="J83" s="59"/>
      <c r="K83" s="117" t="str">
        <f>IF(ISNUMBER('S1 Part 1'!K83),'S1 Part 1'!K83-'S13'!K83, "NaN")</f>
        <v>NaN</v>
      </c>
      <c r="L83" s="16"/>
      <c r="M83" s="59"/>
      <c r="N83" s="117" t="str">
        <f>IF(ISNUMBER('S1 Part 1'!N83),'S1 Part 1'!N83-SUM('S11'!E83,'S12'!E83,'S13'!N83,S1M!K83), "NaN")</f>
        <v>NaN</v>
      </c>
      <c r="O83" s="16"/>
      <c r="P83" s="59"/>
      <c r="Q83" s="117" t="str">
        <f>IF(ISNUMBER('S1 Part 1'!Q83),'S1 Part 1'!Q83-SUM('S11'!H83,'S12'!H83,'S13'!Q83,S1M!N83), "NaN")</f>
        <v>NaN</v>
      </c>
      <c r="R83" s="16"/>
      <c r="S83" s="59"/>
      <c r="T83" s="117" t="str">
        <f>IF(ISNUMBER('S1 Part 1'!T83),'S1 Part 1'!T83-SUM('S11'!K83,'S12'!K83,'S13'!T83,S1M!Q83), "NaN")</f>
        <v>NaN</v>
      </c>
      <c r="U83" s="16"/>
      <c r="V83" s="59"/>
      <c r="W83" s="117" t="str">
        <f>IF(ISNUMBER('S1 Part 1'!W83),'S1 Part 1'!W83-SUM('S11'!N83,'S12'!N83,'S13'!W83,S1M!T83), "NaN")</f>
        <v>NaN</v>
      </c>
      <c r="X83" s="16"/>
      <c r="Y83" s="59"/>
      <c r="Z83" s="117" t="str">
        <f>IF(ISNUMBER('S1 Part 1'!Z83),'S1 Part 1'!Z83-SUM('S11'!Q83,'S12'!Q83,'S13'!Z83,S1M!W83,S1N!B83), "NaN")</f>
        <v>NaN</v>
      </c>
      <c r="AA83" s="16"/>
      <c r="AB83" s="59"/>
      <c r="AC83" s="117" t="str">
        <f>IF(ISNUMBER('S1 Part 1'!AC83),'S1 Part 1'!AC83-S1N!E83, "NaN")</f>
        <v>NaN</v>
      </c>
      <c r="AD83" s="16"/>
      <c r="AE83" s="59"/>
      <c r="AF83" s="117" t="str">
        <f>IF(ISNUMBER('S1 Part 1'!AF83),'S1 Part 1'!AF83-SUM('S11'!T83,'S12'!T83,'S13'!AC83,S1M!Z83,0), "NaN")</f>
        <v>NaN</v>
      </c>
      <c r="AG83" s="16"/>
      <c r="AH83" s="59"/>
      <c r="AI83" s="117" t="str">
        <f>IF(ISNUMBER('S1 Part 1'!AI83),'S1 Part 1'!AI83-'S13'!AF83, "NaN")</f>
        <v>NaN</v>
      </c>
      <c r="AJ83" s="16"/>
      <c r="AK83" s="59"/>
      <c r="AL83" s="117" t="str">
        <f>IF(ISNUMBER('S1 Part 1'!AL83),'S1 Part 1'!AL83-IF(ISNUMBER('S13'!AI83),'S13'!AI83,0), "NaN")</f>
        <v>NaN</v>
      </c>
      <c r="AM83" s="16"/>
      <c r="AN83" s="59"/>
      <c r="AO83" s="117" t="str">
        <f>IF(ISNUMBER('S1 Part 1'!AO83),'S1 Part 1'!AO83-IF(ISNUMBER('S13'!AL83),'S13'!AL83,0), "NaN")</f>
        <v>NaN</v>
      </c>
      <c r="AP83" s="16"/>
      <c r="AQ83" s="59"/>
      <c r="AR83" s="117" t="str">
        <f>IF(ISNUMBER('S1 Part 1'!AR83),'S1 Part 1'!AR83-SUM('S11'!W83,'S12'!W83,'S13'!AO83,S1M!AC83), "NaN")</f>
        <v>NaN</v>
      </c>
      <c r="AS83" s="16"/>
      <c r="AT83" s="59"/>
      <c r="AU83" s="117" t="str">
        <f>IF(ISNUMBER('S1 Part 1'!AU83),'S1 Part 1'!AU83-SUM('S11'!Z83,'S12'!Z83,'S13'!AR83,S1M!AF83), "NaN")</f>
        <v>NaN</v>
      </c>
      <c r="AV83" s="16"/>
      <c r="AW83" s="59"/>
      <c r="AX83" s="117" t="str">
        <f>IF(ISNUMBER('S1 Part 1'!AX83),'S1 Part 1'!AX83-SUM('S11'!AC83,'S12'!AC83,'S13'!AU83,S1M!AI83), "NaN")</f>
        <v>NaN</v>
      </c>
      <c r="AY83" s="16"/>
      <c r="AZ83" s="59"/>
      <c r="BA83" s="117" t="str">
        <f>IF(ISNUMBER('S1 Part 1'!BA83),'S1 Part 1'!BA83-SUM('S11'!AF83,'S12'!AF83), "NaN")</f>
        <v>NaN</v>
      </c>
      <c r="BB83" s="16"/>
      <c r="BC83" s="59"/>
      <c r="BD83" s="117" t="str">
        <f>IF(ISNUMBER('S1 Part 1'!BD83),'S1 Part 1'!BD83-SUM('S11'!AI83,'S12'!AI83), "NaN")</f>
        <v>NaN</v>
      </c>
      <c r="BE83" s="16"/>
      <c r="BF83" s="59"/>
      <c r="BG83" s="117" t="str">
        <f>IF(SUM('S11'!AL83,'S11'!AO83,'S12'!AL83,'S12'!AO83)=0,"NaN",'S1 Part 1'!BD83-SUM('S11'!AL83,'S11'!AO83,'S12'!AL83,'S12'!AO83))</f>
        <v>NaN</v>
      </c>
      <c r="BH83" s="16"/>
      <c r="BI83" s="59"/>
      <c r="BJ83" s="117" t="str">
        <f>IF(SUM('S11'!AR83,'S11'!AU83,'S12'!AR83,'S12'!AU83)=0,"NaN",'S1 Part 1'!BD83-SUM('S11'!AR83,'S11'!AU83,'S12'!AR83,'S12'!AU83))</f>
        <v>NaN</v>
      </c>
      <c r="BK83" s="16"/>
      <c r="BL83" s="59"/>
      <c r="BM83" s="117" t="str">
        <f>IF(ISNUMBER('S1 Part 1'!BD83),'S2'!ED83-'S1 Part 1'!BD83, "NaN")</f>
        <v>NaN</v>
      </c>
      <c r="BN83" s="16"/>
      <c r="BO83" s="59"/>
      <c r="BP83" s="117" t="str">
        <f>IF(ISNUMBER('S1 Part 1'!BG83),'S1 Part 1'!BG83-SUM('S11'!AX83,'S12'!AX83,'S13'!AX83), "NaN")</f>
        <v>NaN</v>
      </c>
      <c r="BQ83" s="16"/>
      <c r="BR83" s="59"/>
      <c r="BS83" s="117" t="str">
        <f>IF(ISNUMBER('S1 Part 1'!BJ83),'S1 Part 1'!BJ83-SUM('S11'!BA83,'S12'!BA83,'S13'!BA83,S1M!AL83), "NaN")</f>
        <v>NaN</v>
      </c>
      <c r="BT83" s="16"/>
      <c r="BU83" s="59"/>
      <c r="BV83" s="117" t="str">
        <f>IF(ISNUMBER('S1 Part 1'!BM83),'S1 Part 1'!BM83-SUM('S11'!BD83,'S12'!BD83,'S13'!BD83,S1M!AO83), "NaN")</f>
        <v>NaN</v>
      </c>
      <c r="BW83" s="16"/>
      <c r="BX83" s="59"/>
      <c r="BY83" s="117" t="str">
        <f>IF(ISNUMBER('S1 Part 1'!BP83),'S1 Part 1'!BP83-SUM('S11'!BG83,'S12'!BG83,'S13'!BG83,S1M!AR83), "NaN")</f>
        <v>NaN</v>
      </c>
      <c r="BZ83" s="16"/>
      <c r="CA83" s="59"/>
      <c r="CB83" s="117" t="str">
        <f>IF(ISNUMBER('S1 Part 1'!BS83),'S1 Part 1'!BS83-SUM('S11'!BJ83,'S12'!BJ83,'S13'!BJ83,S1M!AU83), "NaN")</f>
        <v>NaN</v>
      </c>
      <c r="CC83" s="16"/>
      <c r="CD83" s="59"/>
      <c r="CE83" s="117" t="str">
        <f>IF(ISNUMBER('S1 Part 1'!BV83),'S1 Part 1'!BV83-S1M!AX83, "NaN")</f>
        <v>NaN</v>
      </c>
      <c r="CF83" s="16"/>
      <c r="CG83" s="59"/>
      <c r="CH83" s="117" t="str">
        <f>IF(ISNUMBER('S1 Part 1'!BY83),'S1 Part 1'!BY83-SUM('S11'!BM83,'S12'!BM83,'S13'!BM83,S1M!BA83), "NaN")</f>
        <v>NaN</v>
      </c>
      <c r="CI83" s="16"/>
      <c r="CJ83" s="59"/>
      <c r="CK83" s="117" t="str">
        <f>IF(ISNUMBER('S1 Part 1'!CB83),'S1 Part 1'!CB83-SUM('S13'!BP83,S1M!BD83), "NaN")</f>
        <v>NaN</v>
      </c>
      <c r="CL83" s="16"/>
      <c r="CM83" s="59"/>
      <c r="CN83" s="117" t="str">
        <f>IF(ISNUMBER('S1 Part 1'!CK83),'S1 Part 1'!CK83-SUM('S11'!BP83,'S12'!BP83,'S13'!BY83,S1M!BG83), "NaN")</f>
        <v>NaN</v>
      </c>
      <c r="CO83" s="16"/>
      <c r="CP83" s="59"/>
      <c r="CQ83" s="117" t="str">
        <f>IF(ISNUMBER('S1 Part 1'!CN83),'S1 Part 1'!CN83-SUM('S11'!BS83,'S12'!BS83,'S13'!CB83,S1M!BJ83), "NaN")</f>
        <v>NaN</v>
      </c>
      <c r="CR83" s="16"/>
      <c r="CS83" s="59"/>
      <c r="CT83" s="117" t="str">
        <f>IF(ISNUMBER('S1 Part 1'!CQ83),'S1 Part 1'!CQ83-SUM('S12'!BV83,'S13'!CE83), "NaN")</f>
        <v>NaN</v>
      </c>
      <c r="CU83" s="16"/>
      <c r="CV83" s="59"/>
      <c r="CW83" s="117" t="str">
        <f>IF(ISNUMBER('S1 Part 1'!CT83),'S1 Part 1'!CT83-SUM('S11'!BV83,'S12'!BY83,'S13'!CH83,S1M!BM83), "NaN")</f>
        <v>NaN</v>
      </c>
      <c r="CX83" s="16"/>
      <c r="CY83" s="59"/>
      <c r="CZ83" s="117" t="str">
        <f>IF(ISNUMBER('S1 Part 1'!CW83),IF(ABS('S1 Part 1'!CW83-'S13'!CK83)&lt;5, 'S2'!FK83-'S13'!CK83,'S1 Part 1'!CW83-'S13'!CK83),"NaN")</f>
        <v>NaN</v>
      </c>
      <c r="DA83" s="16"/>
      <c r="DB83" s="59"/>
      <c r="DC83" s="117" t="str">
        <f>IF(ISNUMBER('S1 Part 1'!CZ83),IF(ABS('S1 Part 1'!CZ83-'S13'!CN83)&lt;5, 'S2'!FN83-'S13'!CN83,'S1 Part 1'!CZ83-'S13'!CN83),"NaN")</f>
        <v>NaN</v>
      </c>
      <c r="DD83" s="16"/>
      <c r="DE83" s="59"/>
      <c r="DF83" s="117" t="str">
        <f>IF(ISNUMBER('S1 Part 1'!DC83),'S1 Part 1'!DC83-SUM('S11'!BY83,'S12'!CB83,'S13'!CQ83,S1M!BP83), "NaN")</f>
        <v>NaN</v>
      </c>
      <c r="DG83" s="16"/>
      <c r="DH83" s="59"/>
      <c r="DI83" s="117" t="str">
        <f>IF(ISNUMBER('S1 Part 1'!DF83),IF(('S1 Part 1'!DF83-'S13'!CT83)&lt;5,'S2'!FT83-'S13'!CT83,'S1 Part 1'!DF83-'S13'!CT83),"NaN")</f>
        <v>NaN</v>
      </c>
      <c r="DJ83" s="16"/>
      <c r="DK83" s="59"/>
      <c r="DL83" s="117" t="str">
        <f>IF(ISNUMBER('S1 Part 1'!DI83),'S1 Part 1'!DI83-SUM('S11'!CB83,'S12'!CE83,'S13'!CW83,S1M!BS83), "NaN")</f>
        <v>NaN</v>
      </c>
      <c r="DM83" s="16"/>
      <c r="DN83" s="59"/>
      <c r="DO83" s="117" t="str">
        <f>IF(ISNUMBER('S1 Part 1'!DL83),'S1 Part 1'!DL83-SUM('S11'!CE83,'S12'!CH83,'S13'!CZ83,S1M!BV83), "NaN")</f>
        <v>NaN</v>
      </c>
      <c r="DP83" s="16"/>
      <c r="DQ83" s="59"/>
      <c r="DR83" s="117" t="str">
        <f>IF(ISNUMBER('S1 Part 1'!DO83),'S1 Part 1'!DO83-SUM('S11'!CH83,'S12'!CK83,S1M!BY83), "NaN")</f>
        <v>NaN</v>
      </c>
      <c r="DS83" s="16"/>
      <c r="DT83" s="59"/>
      <c r="DU83" s="117" t="str">
        <f>IF(ISNUMBER('S1 Part 1'!DR83),'S1 Part 1'!DR83-SUM('S11'!CK83,'S12'!CN83,'S13'!DC83,S1M!CB83), "NaN")</f>
        <v>NaN</v>
      </c>
      <c r="DV83" s="16"/>
      <c r="DW83" s="59"/>
      <c r="DX83" s="117" t="str">
        <f>IF(ISNUMBER('S1 Part 1'!DU83),'S1 Part 1'!DU83-IF(ISNUMBER('S13'!DF83),'S13'!DF83,0), "NaN")</f>
        <v>NaN</v>
      </c>
      <c r="DY83" s="16"/>
      <c r="DZ83" s="59"/>
      <c r="EA83" s="117" t="str">
        <f>IF(ISNUMBER('S1 Part 1'!DX83),'S1 Part 1'!DX83-SUM('S11'!CN83,'S12'!CQ83,'S13'!DI83,S1M!CE83), "NaN")</f>
        <v>NaN</v>
      </c>
      <c r="EB83" s="16"/>
      <c r="EC83" s="59"/>
      <c r="ED83" s="117" t="str">
        <f>IF(ISNUMBER('S1 Part 1'!EA83),'S1 Part 1'!EA83-SUM('S11'!CQ83,'S12'!CT83,'S13'!DL83,S1M!CH83), "NaN")</f>
        <v>NaN</v>
      </c>
      <c r="EE83" s="16"/>
      <c r="EF83" s="59"/>
      <c r="EG83" s="117" t="str">
        <f>IF(ISNUMBER('S1 Part 1'!ED83),IF(ABS('S1 Part 1'!ED83-SUM('S11'!CT83,'S12'!CW83,'S13'!DO83,S1M!CK83))&lt;5,SUM('S1 Part 1'!ED83,'S2'!CQ83),'S1 Part 1'!ED83-SUM('S11'!CT83,'S12'!CW83,'S13'!DO83,S1M!CK83)), "NaN")</f>
        <v>NaN</v>
      </c>
      <c r="EH83" s="16"/>
      <c r="EI83" s="76"/>
      <c r="EJ83" s="116" t="str">
        <f>IF(ISNUMBER('S1 Part 2'!B83),'S1 Part 2'!B83-SUM('S11'!CW83,'S12'!CZ83,'S13'!DU83,S1M!CN83),"NaN")</f>
        <v>NaN</v>
      </c>
      <c r="EK83" s="16"/>
      <c r="EL83" s="59"/>
      <c r="EM83" s="117" t="str">
        <f>IF(ISNUMBER('S1 Part 2'!E83),'S1 Part 2'!E83-S1M!CQ83, "NaN")</f>
        <v>NaN</v>
      </c>
      <c r="EN83" s="16"/>
      <c r="EO83" s="59"/>
      <c r="EP83" s="117" t="str">
        <f>IF(ISNUMBER('S1 Part 2'!H83),'S1 Part 2'!H83-'S13'!EA83, "NaN")</f>
        <v>NaN</v>
      </c>
      <c r="EQ83" s="16"/>
      <c r="ER83" s="59"/>
      <c r="ES83" s="117" t="str">
        <f>IF(ISNUMBER('S1 Part 2'!K83),'S1 Part 2'!K83-'S13'!ED83, "NaN")</f>
        <v>NaN</v>
      </c>
      <c r="ET83" s="16"/>
      <c r="EU83" s="59"/>
      <c r="EV83" s="117" t="str">
        <f>IF(ISNUMBER('S1 Part 2'!N83),'S1 Part 2'!N83-'S13'!EJ83, "NaN")</f>
        <v>NaN</v>
      </c>
      <c r="EW83" s="16"/>
      <c r="EX83" s="59"/>
      <c r="EY83" s="117" t="str">
        <f>IF(ISNUMBER('S1 Part 2'!Q83),'S1 Part 2'!Q83-SUM('S11'!CZ83,'S12'!DC83,'S13'!EM83,S1M!CT83,S1N!H83), "NaN")</f>
        <v>NaN</v>
      </c>
      <c r="EZ83" s="16"/>
      <c r="FA83" s="59"/>
      <c r="FB83" s="117" t="str">
        <f>IF(ISNUMBER('S1 Part 2'!T83),'S1 Part 2'!T83-S1N!K83, "NaN")</f>
        <v>NaN</v>
      </c>
      <c r="FC83" s="16"/>
      <c r="FD83" s="59"/>
      <c r="FE83" s="117" t="str">
        <f>IF(ISNUMBER('S1 Part 2'!W83),'S1 Part 2'!W83-SUM('S11'!DC83,'S12'!DF83,'S13'!EP83,S1M!CW83), "NaN")</f>
        <v>NaN</v>
      </c>
      <c r="FF83" s="16"/>
      <c r="FG83" s="59"/>
      <c r="FH83" s="117" t="str">
        <f>IF(ISNUMBER('S1 Part 2'!Z83),'S1 Part 2'!Z83-S1N!N83, "NaN")</f>
        <v>NaN</v>
      </c>
      <c r="FI83" s="16"/>
      <c r="FJ83" s="59"/>
      <c r="FK83" s="117" t="str">
        <f>IF(ISNUMBER('S1 Part 2'!AC83),'S1 Part 2'!AC83-SUM('S11'!DF83,'S12'!DI83,'S13'!ES83,S1M!CZ83), "NaN")</f>
        <v>NaN</v>
      </c>
      <c r="FL83" s="16"/>
      <c r="FM83" s="59"/>
      <c r="FN83" s="117" t="str">
        <f>IF(ISNUMBER('S1 Part 2'!AF83),'S1 Part 2'!AF83-SUM('S11'!DI83,'S12'!DL83,'S13'!EV83,S1M!DC83), "NaN")</f>
        <v>NaN</v>
      </c>
      <c r="FO83" s="16"/>
      <c r="FP83" s="59"/>
      <c r="FQ83" s="117" t="str">
        <f>IF(ISNUMBER('S1 Part 2'!AI83),'S1 Part 2'!AI83-SUM('S11'!DL83,'S12'!DO83,'S13'!EY83,S1M!DF83), "NaN")</f>
        <v>NaN</v>
      </c>
      <c r="FR83" s="16"/>
      <c r="FS83" s="59"/>
      <c r="FT83" s="117" t="str">
        <f>IF(ISNUMBER('S1 Part 2'!AL83),'S1 Part 2'!AL83-SUM('S11'!DO83,'S12'!DR83,'S13'!FB83,S1M!DI83), "NaN")</f>
        <v>NaN</v>
      </c>
      <c r="FU83" s="16"/>
      <c r="FV83" s="59"/>
      <c r="FW83" s="117" t="str">
        <f>IF(ISNUMBER('S1 Part 2'!AO83),'S1 Part 2'!AO83-SUM('S11'!DR83,'S12'!DU83,'S13'!FE83,S1M!DL83), "NaN")</f>
        <v>NaN</v>
      </c>
      <c r="FX83" s="16"/>
      <c r="FY83" s="59"/>
      <c r="FZ83" s="117" t="str">
        <f>IF(SUM('S11'!DU83,'S11'!DX83,'S12'!DX83,'S12'!EA83)=0,"NaN",'S1 Part 2'!AO83-SUM('S11'!DU83,'S11'!DX83,'S12'!DX83,'S12'!EA83,'S13'!FE83,S1M!DL83))</f>
        <v>NaN</v>
      </c>
      <c r="GA83" s="16"/>
      <c r="GB83" s="59"/>
      <c r="GC83" s="117" t="str">
        <f>IF(SUM('S11'!EA83,'S11'!ED83,'S12'!ED83,'S12'!EG83)=0,"NaN",'S1 Part 2'!AO83-SUM('S11'!EA83,'S11'!ED83,'S12'!ED83,'S12'!EG83,'S13'!FE83,S1M!DL83))</f>
        <v>NaN</v>
      </c>
      <c r="GD83" s="16"/>
      <c r="GE83" s="59"/>
      <c r="GF83" s="117" t="str">
        <f>IF(ISNUMBER('S1 Part 2'!AO83),'S2'!AL83-'S1 Part 2'!AO83, "NaN")</f>
        <v>NaN</v>
      </c>
      <c r="GG83" s="16"/>
      <c r="GH83" s="59"/>
      <c r="GI83" s="117" t="str">
        <f>IF(ISNUMBER('S1 Part 2'!AR83),'S1 Part 2'!AR83-SUM('S11'!EG83,'S12'!EJ83,'S13'!FH83,S1M!DO83), "NaN")</f>
        <v>NaN</v>
      </c>
      <c r="GJ83" s="16"/>
      <c r="GK83" s="59"/>
      <c r="GL83" s="117" t="str">
        <f>IF(ISNUMBER('S1 Part 2'!AU83),'S1 Part 2'!AU83-SUM('S11'!EJ83,'S12'!EM83,'S13'!FK83,S1M!DR83), "NaN")</f>
        <v>NaN</v>
      </c>
      <c r="GM83" s="16"/>
      <c r="GN83" s="59"/>
      <c r="GO83" s="117" t="str">
        <f>IF(ISNUMBER('S1 Part 2'!AX83),'S1 Part 2'!AX83-SUM('S11'!EM83,'S12'!EP83,'S13'!FN83,S1M!DU83), "NaN")</f>
        <v>NaN</v>
      </c>
      <c r="GP83" s="16"/>
      <c r="GQ83" s="59"/>
      <c r="GR83" s="117" t="str">
        <f>IF(ISNUMBER('S1 Part 2'!BA83),'S1 Part 2'!BA83-IF(ISNUMBER('S13'!FQ83),'S13'!FQ83,0), "NaN")</f>
        <v>NaN</v>
      </c>
      <c r="GS83" s="16"/>
      <c r="GT83" s="59"/>
      <c r="GU83" s="117" t="str">
        <f>IF(ISNUMBER('S1 Part 2'!BD83),'S1 Part 2'!BD83-SUM('S11'!EP83,'S12'!ES83,'S13'!FT83,S1M!DX83), "NaN")</f>
        <v>NaN</v>
      </c>
      <c r="GV83" s="16"/>
      <c r="GW83" s="59"/>
      <c r="GX83" s="117" t="str">
        <f>IF(ISNUMBER('S1 Part 2'!BG83),'S1 Part 2'!BG83-SUM('S11'!ES83,'S12'!EV83,'S13'!FW83,S1M!EA83), "NaN")</f>
        <v>NaN</v>
      </c>
      <c r="GY83" s="16"/>
      <c r="GZ83" s="59"/>
      <c r="HA83" s="117" t="str">
        <f>IF(ISNUMBER('S1 Part 2'!BJ83),'S1 Part 2'!BJ83-IF(ISNUMBER(S1M!ED83),S1M!ED83,0), "NaN")</f>
        <v>NaN</v>
      </c>
      <c r="HB83" s="16"/>
      <c r="HC83" s="59"/>
      <c r="HD83" s="117" t="str">
        <f>IF(ISNUMBER('S1 Part 2'!BM83),'S1 Part 2'!BM83-IF(ISNUMBER(S1M!EG83),S1M!EG83,0), "NaN")</f>
        <v>NaN</v>
      </c>
      <c r="HE83" s="16"/>
      <c r="HF83" s="59"/>
      <c r="HG83" s="117" t="str">
        <f>IF(ISNUMBER('S1 Part 2'!BP83),'S1 Part 2'!BP83-SUM('S11'!EV83,'S12'!EY83,'S13'!FZ83,S1M!EJ83), "NaN")</f>
        <v>NaN</v>
      </c>
      <c r="HH83" s="16"/>
      <c r="HI83" s="59"/>
      <c r="HJ83" s="117" t="str">
        <f>IF(ISNUMBER('S1 Part 2'!BS83),'S1 Part 2'!BS83-SUM('S12'!FB83,'S13'!GC83), "NaN")</f>
        <v>NaN</v>
      </c>
      <c r="HK83" s="16"/>
      <c r="HL83" s="59"/>
      <c r="HM83" s="117" t="str">
        <f>IF(ISNUMBER('S1 Part 2'!BV83),'S1 Part 2'!BV83-SUM('S11'!EY83,'S12'!FE83,'S13'!GF83,S1M!EM83), "NaN")</f>
        <v>NaN</v>
      </c>
      <c r="HN83" s="16"/>
      <c r="HO83" s="59"/>
      <c r="HP83" s="117" t="str">
        <f>IF(ISNUMBER('S1 Part 2'!BY83),'S1 Part 2'!BY83-SUM('S11'!FB83,'S12'!FH83,'S13'!GI83,S1M!EP83), "NaN")</f>
        <v>NaN</v>
      </c>
      <c r="HQ83" s="16"/>
      <c r="HR83" s="59"/>
      <c r="HS83" s="117" t="str">
        <f>IF(ISNUMBER('S1 Part 2'!CB83),IF(ABS('S1 Part 2'!CB83-'S13'!GL83)&lt;5, 'S2'!BS83-'S13'!GL83,'S1 Part 2'!CB83-'S13'!GL83),"NaN")</f>
        <v>NaN</v>
      </c>
      <c r="HT83" s="16"/>
      <c r="HU83" s="59"/>
      <c r="HV83" s="117" t="str">
        <f>IF(ISNUMBER('S1 Part 2'!CE83),'S1 Part 2'!CE83-SUM('S11'!FE83,'S12'!FK83,'S13'!GO83,S1M!ES83), "NaN")</f>
        <v>NaN</v>
      </c>
      <c r="HW83" s="16"/>
      <c r="HX83" s="59"/>
      <c r="HY83" s="117" t="str">
        <f>IF(ISNUMBER('S1 Part 2'!CH83),'S1 Part 2'!CH83-IF(ISNUMBER(S1M!EV83),S1M!EV83,0), "NaN")</f>
        <v>NaN</v>
      </c>
      <c r="HZ83" s="16"/>
      <c r="IA83" s="59"/>
      <c r="IB83" s="117" t="str">
        <f>IF(ISNUMBER('S1 Part 2'!CK83),'S1 Part 2'!CK83-SUM('S11'!FH83,'S12'!FN83,'S13'!GR83,S1M!EY83), "NaN")</f>
        <v>NaN</v>
      </c>
      <c r="IC83" s="16"/>
      <c r="ID83" s="59"/>
      <c r="IE83" s="117" t="str">
        <f>IF(ISNUMBER('S1 Part 2'!CN83),'S1 Part 2'!CN83-IF(ISNUMBER('S13'!GU83),'S13'!GU83,0), "NaN")</f>
        <v>NaN</v>
      </c>
      <c r="IF83" s="16"/>
      <c r="IG83" s="59"/>
      <c r="IH83" s="117" t="str">
        <f>IF(ISNUMBER('S1 Part 2'!CQ83),'S1 Part 2'!CQ83-SUM('S11'!FK83,'S12'!FQ83,'S13'!GX83,S1M!FB83), "NaN")</f>
        <v>NaN</v>
      </c>
      <c r="II83" s="16"/>
      <c r="IJ83" s="59"/>
      <c r="IK83" s="117" t="str">
        <f>IF(ISNUMBER('S1 Part 2'!CT83),'S1 Part 2'!CT83-SUM('S11'!FN83,'S12'!FT83,'S13'!HA83,S1M!FE83), "NaN")</f>
        <v>NaN</v>
      </c>
      <c r="IL83" s="16"/>
      <c r="IM83" s="59"/>
      <c r="IN83" s="117" t="str">
        <f>IF(ISNUMBER('S1 Part 2'!CW83),'S1 Part 2'!CW83-SUM('S11'!FQ83,'S12'!FW83,'S13'!HD83,S1M!FH83), "NaN")</f>
        <v>NaN</v>
      </c>
      <c r="IO83" s="16"/>
      <c r="IP83" s="59"/>
      <c r="IQ83" s="117" t="str">
        <f>IF(ISNUMBER('S1 Part 2'!CZ83),'S1 Part 2'!CZ83-SUM('S11'!FT83,'S12'!FZ83,'S13'!HG83,S1M!FK83), "NaN")</f>
        <v>NaN</v>
      </c>
      <c r="IR83" s="16"/>
      <c r="IS83" s="59"/>
      <c r="IT83" s="117" t="str">
        <f>IF(ISNUMBER('S1 Part 2'!DC83),'S1 Part 2'!DC83-SUM('S1 Part 2'!Z83,'S11'!FW83,'S12'!GC83,'S13'!HM83,S1M!FN83), "NaN")</f>
        <v>NaN</v>
      </c>
      <c r="IU83" s="16"/>
      <c r="IV83" s="59"/>
      <c r="IW83" s="117" t="str">
        <f>IF(ISNUMBER('S1 Part 2'!DF83),'S1 Part 2'!DF83-SUM('S1 Part 2'!Z83,'S11'!FZ83,'S12'!GF83,'S13'!HP83,S1M!FQ83), "NaN")</f>
        <v>NaN</v>
      </c>
      <c r="IX83" s="16"/>
      <c r="IY83" s="59"/>
      <c r="IZ83" s="117" t="str">
        <f>IF(ISNUMBER('S1 Part 2'!DI83),'S1 Part 2'!DI83-SUM('S11'!GC83,'S12'!GI83,'S13'!HS83,S1M!FT83), "NaN")</f>
        <v>NaN</v>
      </c>
      <c r="JA83" s="16"/>
      <c r="JB83" s="59"/>
      <c r="JC83" s="117" t="str">
        <f>IF(ISNUMBER('S1 Part 2'!DL83),'S1 Part 2'!DL83-IF(ISNUMBER(S1M!FW83),S1M!FW83,0), "NaN")</f>
        <v>NaN</v>
      </c>
      <c r="JD83" s="16"/>
      <c r="JE83" s="59"/>
      <c r="JF83" s="117" t="str">
        <f>IF(ISNUMBER('S1 Part 2'!DO83),'S1 Part 2'!DO83-SUM('S11'!GF83,'S12'!GL83),"NaN")</f>
        <v>NaN</v>
      </c>
      <c r="JG83" s="16"/>
      <c r="JH83" s="59"/>
      <c r="JI83" s="117" t="str">
        <f>IF(ISNUMBER('S1 Part 2'!DR83),'S1 Part 2'!DR83-SUM('S11'!GI83,'S12'!GO83,'S13'!HY83,S1M!GC83), "NaN")</f>
        <v>NaN</v>
      </c>
      <c r="JJ83" s="16"/>
      <c r="JK83" s="59"/>
      <c r="JL83" s="117" t="str">
        <f>IF(ISNUMBER('S1 Part 2'!DU83),'S1 Part 2'!DU83-SUM('S11'!GL83,'S12'!GR83,'S13'!IB83,S1M!GF83), "NaN")</f>
        <v>NaN</v>
      </c>
      <c r="JM83" s="16"/>
      <c r="JN83" s="59"/>
      <c r="JO83" s="117" t="str">
        <f>IF(ISNUMBER('S1 Part 2'!DX83),'S1 Part 2'!DX83-SUM('S11'!GO83,'S12'!GU83,'S13'!IH83,S1M!GL83), "NaN")</f>
        <v>NaN</v>
      </c>
      <c r="JP83" s="16"/>
      <c r="JQ83" s="59"/>
      <c r="JR83" s="117" t="str">
        <f>IF(ISNUMBER('S1 Part 2'!EA83),'S1 Part 2'!EA83-SUM('S11'!GR83,'S12'!GX83,'S13'!IK83,S1M!GO83), "NaN")</f>
        <v>NaN</v>
      </c>
      <c r="JS83" s="16"/>
      <c r="JT83" s="59"/>
      <c r="JU83" s="117" t="str">
        <f>IF(ISNUMBER('S1 Part 2'!ED83),IF(ABS('S1 Part 2'!ED83-SUM('S11'!GU83,'S12'!HA83,'S13'!IN83,S1M!GR83))&lt;5,SUM('S1 Part 2'!ED83,'S2'!GR83), 'S1 Part 2'!ED83-SUM('S11'!GU83,'S12'!HA83,'S13'!IN83,S1M!GR83)),"NaN")</f>
        <v>NaN</v>
      </c>
      <c r="JV83" s="16"/>
      <c r="JW83" s="59"/>
      <c r="JX83" s="118" t="str">
        <f>IF(OR(ISNUMBER('S1 Part 2'!EG83),ISNUMBER('S11'!GX83),ISNUMBER('S12'!HD83),ISNUMBER('S13'!IQ83),ISNUMBER(S1M!GU83),ISNUMBER('S2'!HA83)),IF(SUM('S1 Part 2'!EG83,'S2'!HA83)&lt;&gt;0,SUM('S1 Part 2'!EG83,'S2'!HA83),'S1 Part 2'!EG83-SUM('S11'!GX83,'S12'!HD83,'S13'!IQ83,S1M!GU83)),"NaN")</f>
        <v>NaN</v>
      </c>
      <c r="JY83" s="16"/>
      <c r="JZ83" s="76"/>
      <c r="KA83" s="131" t="str">
        <f>IF(SUM('EMP(persons)'!$E83,'EMP(persons)'!$H83,'EMP(persons)'!$K83,'EMP(persons)'!$N83)=0,"NaN",'EMP(persons)'!$B83-SUM('EMP(persons)'!$E83,'EMP(persons)'!$H83,'EMP(persons)'!$K83,'EMP(persons)'!$N83))</f>
        <v>NaN</v>
      </c>
      <c r="KB83" s="16"/>
      <c r="KC83" s="59"/>
      <c r="KD83" s="131" t="str">
        <f>IF(SUM('EMP(persons)'!Q83,'EMP(persons)'!T83)=0,"NaN",'EMP(persons)'!N83-SUM('EMP(persons)'!Q83,'EMP(persons)'!T83))</f>
        <v>NaN</v>
      </c>
      <c r="KE83" s="16"/>
      <c r="KF83" s="59"/>
      <c r="KG83" s="131" t="str">
        <f>IF(SUM('EMP(hours worked)'!$E83,'EMP(hours worked)'!$H83,'EMP(hours worked)'!$K83,'EMP(hours worked)'!$N83)=0,"NaN",'EMP(hours worked)'!$B83-SUM('EMP(hours worked)'!$E83,'EMP(hours worked)'!$H83,'EMP(hours worked)'!$K83,'EMP(hours worked)'!$N83))</f>
        <v>NaN</v>
      </c>
      <c r="KH83" s="16"/>
      <c r="KI83" s="59"/>
      <c r="KJ83" s="131" t="str">
        <f>IF(SUM('EMP(hours worked)'!Q83,'EMP(hours worked)'!T83)=0,"NaN",'EMP(hours worked)'!N83-SUM('EMP(hours worked)'!Q82,'EMP(hours worked)'!T83))</f>
        <v>NaN</v>
      </c>
      <c r="KK83" s="16"/>
      <c r="KL83" s="59"/>
    </row>
    <row r="84" spans="1:298" s="32" customFormat="1" ht="10.5" x14ac:dyDescent="0.25">
      <c r="A84" s="115" t="s">
        <v>756</v>
      </c>
      <c r="B84" s="117" t="str">
        <f>IF(ISNUMBER('S1 Part 1'!B84),'S1 Part 1'!B84-SUM('S11'!B84,'S12'!B84,'S13'!B84,S1M!B84), "NaN")</f>
        <v>NaN</v>
      </c>
      <c r="C84" s="16"/>
      <c r="D84" s="59"/>
      <c r="E84" s="117" t="str">
        <f>IF(ISNUMBER('S1 Part 1'!E84),'S1 Part 1'!E84-SUM('S13'!E84,S1M!E84), "NaN")</f>
        <v>NaN</v>
      </c>
      <c r="F84" s="16"/>
      <c r="G84" s="59"/>
      <c r="H84" s="117" t="str">
        <f>IF(ISNUMBER('S1 Part 1'!H84),'S1 Part 1'!H84-SUM('S13'!H84,S1M!H84), "NaN")</f>
        <v>NaN</v>
      </c>
      <c r="I84" s="16"/>
      <c r="J84" s="59"/>
      <c r="K84" s="117" t="str">
        <f>IF(ISNUMBER('S1 Part 1'!K84),'S1 Part 1'!K84-'S13'!K84, "NaN")</f>
        <v>NaN</v>
      </c>
      <c r="L84" s="16"/>
      <c r="M84" s="59"/>
      <c r="N84" s="117" t="str">
        <f>IF(ISNUMBER('S1 Part 1'!N84),'S1 Part 1'!N84-SUM('S11'!E84,'S12'!E84,'S13'!N84,S1M!K84), "NaN")</f>
        <v>NaN</v>
      </c>
      <c r="O84" s="16"/>
      <c r="P84" s="59"/>
      <c r="Q84" s="117" t="str">
        <f>IF(ISNUMBER('S1 Part 1'!Q84),'S1 Part 1'!Q84-SUM('S11'!H84,'S12'!H84,'S13'!Q84,S1M!N84), "NaN")</f>
        <v>NaN</v>
      </c>
      <c r="R84" s="16"/>
      <c r="S84" s="59"/>
      <c r="T84" s="117" t="str">
        <f>IF(ISNUMBER('S1 Part 1'!T84),'S1 Part 1'!T84-SUM('S11'!K84,'S12'!K84,'S13'!T84,S1M!Q84), "NaN")</f>
        <v>NaN</v>
      </c>
      <c r="U84" s="16"/>
      <c r="V84" s="59"/>
      <c r="W84" s="117" t="str">
        <f>IF(ISNUMBER('S1 Part 1'!W84),'S1 Part 1'!W84-SUM('S11'!N84,'S12'!N84,'S13'!W84,S1M!T84), "NaN")</f>
        <v>NaN</v>
      </c>
      <c r="X84" s="16"/>
      <c r="Y84" s="59"/>
      <c r="Z84" s="117" t="str">
        <f>IF(ISNUMBER('S1 Part 1'!Z84),'S1 Part 1'!Z84-SUM('S11'!Q84,'S12'!Q84,'S13'!Z84,S1M!W84,S1N!B84), "NaN")</f>
        <v>NaN</v>
      </c>
      <c r="AA84" s="16"/>
      <c r="AB84" s="59"/>
      <c r="AC84" s="117" t="str">
        <f>IF(ISNUMBER('S1 Part 1'!AC84),'S1 Part 1'!AC84-S1N!E84, "NaN")</f>
        <v>NaN</v>
      </c>
      <c r="AD84" s="16"/>
      <c r="AE84" s="59"/>
      <c r="AF84" s="117" t="str">
        <f>IF(ISNUMBER('S1 Part 1'!AF84),'S1 Part 1'!AF84-SUM('S11'!T84,'S12'!T84,'S13'!AC84,S1M!Z84,0), "NaN")</f>
        <v>NaN</v>
      </c>
      <c r="AG84" s="16"/>
      <c r="AH84" s="59"/>
      <c r="AI84" s="117" t="str">
        <f>IF(ISNUMBER('S1 Part 1'!AI84),'S1 Part 1'!AI84-'S13'!AF84, "NaN")</f>
        <v>NaN</v>
      </c>
      <c r="AJ84" s="16"/>
      <c r="AK84" s="59"/>
      <c r="AL84" s="117" t="str">
        <f>IF(ISNUMBER('S1 Part 1'!AL84),'S1 Part 1'!AL84-IF(ISNUMBER('S13'!AI84),'S13'!AI84,0), "NaN")</f>
        <v>NaN</v>
      </c>
      <c r="AM84" s="16"/>
      <c r="AN84" s="59"/>
      <c r="AO84" s="117" t="str">
        <f>IF(ISNUMBER('S1 Part 1'!AO84),'S1 Part 1'!AO84-IF(ISNUMBER('S13'!AL84),'S13'!AL84,0), "NaN")</f>
        <v>NaN</v>
      </c>
      <c r="AP84" s="16"/>
      <c r="AQ84" s="59"/>
      <c r="AR84" s="117" t="str">
        <f>IF(ISNUMBER('S1 Part 1'!AR84),'S1 Part 1'!AR84-SUM('S11'!W84,'S12'!W84,'S13'!AO84,S1M!AC84), "NaN")</f>
        <v>NaN</v>
      </c>
      <c r="AS84" s="16"/>
      <c r="AT84" s="59"/>
      <c r="AU84" s="117" t="str">
        <f>IF(ISNUMBER('S1 Part 1'!AU84),'S1 Part 1'!AU84-SUM('S11'!Z84,'S12'!Z84,'S13'!AR84,S1M!AF84), "NaN")</f>
        <v>NaN</v>
      </c>
      <c r="AV84" s="16"/>
      <c r="AW84" s="59"/>
      <c r="AX84" s="117" t="str">
        <f>IF(ISNUMBER('S1 Part 1'!AX84),'S1 Part 1'!AX84-SUM('S11'!AC84,'S12'!AC84,'S13'!AU84,S1M!AI84), "NaN")</f>
        <v>NaN</v>
      </c>
      <c r="AY84" s="16"/>
      <c r="AZ84" s="59"/>
      <c r="BA84" s="117" t="str">
        <f>IF(ISNUMBER('S1 Part 1'!BA84),'S1 Part 1'!BA84-SUM('S11'!AF84,'S12'!AF84), "NaN")</f>
        <v>NaN</v>
      </c>
      <c r="BB84" s="16"/>
      <c r="BC84" s="59"/>
      <c r="BD84" s="117" t="str">
        <f>IF(ISNUMBER('S1 Part 1'!BD84),'S1 Part 1'!BD84-SUM('S11'!AI84,'S12'!AI84), "NaN")</f>
        <v>NaN</v>
      </c>
      <c r="BE84" s="16"/>
      <c r="BF84" s="59"/>
      <c r="BG84" s="117" t="str">
        <f>IF(SUM('S11'!AL84,'S11'!AO84,'S12'!AL84,'S12'!AO84)=0,"NaN",'S1 Part 1'!BD84-SUM('S11'!AL84,'S11'!AO84,'S12'!AL84,'S12'!AO84))</f>
        <v>NaN</v>
      </c>
      <c r="BH84" s="16"/>
      <c r="BI84" s="59"/>
      <c r="BJ84" s="117" t="str">
        <f>IF(SUM('S11'!AR84,'S11'!AU84,'S12'!AR84,'S12'!AU84)=0,"NaN",'S1 Part 1'!BD84-SUM('S11'!AR84,'S11'!AU84,'S12'!AR84,'S12'!AU84))</f>
        <v>NaN</v>
      </c>
      <c r="BK84" s="16"/>
      <c r="BL84" s="59"/>
      <c r="BM84" s="117" t="str">
        <f>IF(ISNUMBER('S1 Part 1'!BD84),'S2'!ED84-'S1 Part 1'!BD84, "NaN")</f>
        <v>NaN</v>
      </c>
      <c r="BN84" s="16"/>
      <c r="BO84" s="59"/>
      <c r="BP84" s="117" t="str">
        <f>IF(ISNUMBER('S1 Part 1'!BG84),'S1 Part 1'!BG84-SUM('S11'!AX84,'S12'!AX84,'S13'!AX84), "NaN")</f>
        <v>NaN</v>
      </c>
      <c r="BQ84" s="16"/>
      <c r="BR84" s="59"/>
      <c r="BS84" s="117" t="str">
        <f>IF(ISNUMBER('S1 Part 1'!BJ84),'S1 Part 1'!BJ84-SUM('S11'!BA84,'S12'!BA84,'S13'!BA84,S1M!AL84), "NaN")</f>
        <v>NaN</v>
      </c>
      <c r="BT84" s="16"/>
      <c r="BU84" s="59"/>
      <c r="BV84" s="117" t="str">
        <f>IF(ISNUMBER('S1 Part 1'!BM84),'S1 Part 1'!BM84-SUM('S11'!BD84,'S12'!BD84,'S13'!BD84,S1M!AO84), "NaN")</f>
        <v>NaN</v>
      </c>
      <c r="BW84" s="16"/>
      <c r="BX84" s="59"/>
      <c r="BY84" s="117" t="str">
        <f>IF(ISNUMBER('S1 Part 1'!BP84),'S1 Part 1'!BP84-SUM('S11'!BG84,'S12'!BG84,'S13'!BG84,S1M!AR84), "NaN")</f>
        <v>NaN</v>
      </c>
      <c r="BZ84" s="16"/>
      <c r="CA84" s="59"/>
      <c r="CB84" s="117" t="str">
        <f>IF(ISNUMBER('S1 Part 1'!BS84),'S1 Part 1'!BS84-SUM('S11'!BJ84,'S12'!BJ84,'S13'!BJ84,S1M!AU84), "NaN")</f>
        <v>NaN</v>
      </c>
      <c r="CC84" s="16"/>
      <c r="CD84" s="59"/>
      <c r="CE84" s="117" t="str">
        <f>IF(ISNUMBER('S1 Part 1'!BV84),'S1 Part 1'!BV84-S1M!AX84, "NaN")</f>
        <v>NaN</v>
      </c>
      <c r="CF84" s="16"/>
      <c r="CG84" s="59"/>
      <c r="CH84" s="117" t="str">
        <f>IF(ISNUMBER('S1 Part 1'!BY84),'S1 Part 1'!BY84-SUM('S11'!BM84,'S12'!BM84,'S13'!BM84,S1M!BA84), "NaN")</f>
        <v>NaN</v>
      </c>
      <c r="CI84" s="16"/>
      <c r="CJ84" s="59"/>
      <c r="CK84" s="117" t="str">
        <f>IF(ISNUMBER('S1 Part 1'!CB84),'S1 Part 1'!CB84-SUM('S13'!BP84,S1M!BD84), "NaN")</f>
        <v>NaN</v>
      </c>
      <c r="CL84" s="16"/>
      <c r="CM84" s="59"/>
      <c r="CN84" s="117" t="str">
        <f>IF(ISNUMBER('S1 Part 1'!CK84),'S1 Part 1'!CK84-SUM('S11'!BP84,'S12'!BP84,'S13'!BY84,S1M!BG84), "NaN")</f>
        <v>NaN</v>
      </c>
      <c r="CO84" s="16"/>
      <c r="CP84" s="59"/>
      <c r="CQ84" s="117" t="str">
        <f>IF(ISNUMBER('S1 Part 1'!CN84),'S1 Part 1'!CN84-SUM('S11'!BS84,'S12'!BS84,'S13'!CB84,S1M!BJ84), "NaN")</f>
        <v>NaN</v>
      </c>
      <c r="CR84" s="16"/>
      <c r="CS84" s="59"/>
      <c r="CT84" s="117" t="str">
        <f>IF(ISNUMBER('S1 Part 1'!CQ84),'S1 Part 1'!CQ84-SUM('S12'!BV84,'S13'!CE84), "NaN")</f>
        <v>NaN</v>
      </c>
      <c r="CU84" s="16"/>
      <c r="CV84" s="59"/>
      <c r="CW84" s="117" t="str">
        <f>IF(ISNUMBER('S1 Part 1'!CT84),'S1 Part 1'!CT84-SUM('S11'!BV84,'S12'!BY84,'S13'!CH84,S1M!BM84), "NaN")</f>
        <v>NaN</v>
      </c>
      <c r="CX84" s="16"/>
      <c r="CY84" s="59"/>
      <c r="CZ84" s="117" t="str">
        <f>IF(ISNUMBER('S1 Part 1'!CW84),IF(ABS('S1 Part 1'!CW84-'S13'!CK84)&lt;5, 'S2'!FK84-'S13'!CK84,'S1 Part 1'!CW84-'S13'!CK84),"NaN")</f>
        <v>NaN</v>
      </c>
      <c r="DA84" s="16"/>
      <c r="DB84" s="59"/>
      <c r="DC84" s="117" t="str">
        <f>IF(ISNUMBER('S1 Part 1'!CZ84),IF(ABS('S1 Part 1'!CZ84-'S13'!CN84)&lt;5, 'S2'!FN84-'S13'!CN84,'S1 Part 1'!CZ84-'S13'!CN84),"NaN")</f>
        <v>NaN</v>
      </c>
      <c r="DD84" s="16"/>
      <c r="DE84" s="59"/>
      <c r="DF84" s="117" t="str">
        <f>IF(ISNUMBER('S1 Part 1'!DC84),'S1 Part 1'!DC84-SUM('S11'!BY84,'S12'!CB84,'S13'!CQ84,S1M!BP84), "NaN")</f>
        <v>NaN</v>
      </c>
      <c r="DG84" s="16"/>
      <c r="DH84" s="59"/>
      <c r="DI84" s="117" t="str">
        <f>IF(ISNUMBER('S1 Part 1'!DF84),IF(('S1 Part 1'!DF84-'S13'!CT84)&lt;5,'S2'!FT84-'S13'!CT84,'S1 Part 1'!DF84-'S13'!CT84),"NaN")</f>
        <v>NaN</v>
      </c>
      <c r="DJ84" s="16"/>
      <c r="DK84" s="59"/>
      <c r="DL84" s="117" t="str">
        <f>IF(ISNUMBER('S1 Part 1'!DI84),'S1 Part 1'!DI84-SUM('S11'!CB84,'S12'!CE84,'S13'!CW84,S1M!BS84), "NaN")</f>
        <v>NaN</v>
      </c>
      <c r="DM84" s="16"/>
      <c r="DN84" s="59"/>
      <c r="DO84" s="117" t="str">
        <f>IF(ISNUMBER('S1 Part 1'!DL84),'S1 Part 1'!DL84-SUM('S11'!CE84,'S12'!CH84,'S13'!CZ84,S1M!BV84), "NaN")</f>
        <v>NaN</v>
      </c>
      <c r="DP84" s="16"/>
      <c r="DQ84" s="59"/>
      <c r="DR84" s="117" t="str">
        <f>IF(ISNUMBER('S1 Part 1'!DO84),'S1 Part 1'!DO84-SUM('S11'!CH84,'S12'!CK84,S1M!BY84), "NaN")</f>
        <v>NaN</v>
      </c>
      <c r="DS84" s="16"/>
      <c r="DT84" s="59"/>
      <c r="DU84" s="117" t="str">
        <f>IF(ISNUMBER('S1 Part 1'!DR84),'S1 Part 1'!DR84-SUM('S11'!CK84,'S12'!CN84,'S13'!DC84,S1M!CB84), "NaN")</f>
        <v>NaN</v>
      </c>
      <c r="DV84" s="16"/>
      <c r="DW84" s="59"/>
      <c r="DX84" s="117" t="str">
        <f>IF(ISNUMBER('S1 Part 1'!DU84),'S1 Part 1'!DU84-IF(ISNUMBER('S13'!DF84),'S13'!DF84,0), "NaN")</f>
        <v>NaN</v>
      </c>
      <c r="DY84" s="16"/>
      <c r="DZ84" s="59"/>
      <c r="EA84" s="117" t="str">
        <f>IF(ISNUMBER('S1 Part 1'!DX84),'S1 Part 1'!DX84-SUM('S11'!CN84,'S12'!CQ84,'S13'!DI84,S1M!CE84), "NaN")</f>
        <v>NaN</v>
      </c>
      <c r="EB84" s="16"/>
      <c r="EC84" s="59"/>
      <c r="ED84" s="117" t="str">
        <f>IF(ISNUMBER('S1 Part 1'!EA84),'S1 Part 1'!EA84-SUM('S11'!CQ84,'S12'!CT84,'S13'!DL84,S1M!CH84), "NaN")</f>
        <v>NaN</v>
      </c>
      <c r="EE84" s="16"/>
      <c r="EF84" s="59"/>
      <c r="EG84" s="117" t="str">
        <f>IF(ISNUMBER('S1 Part 1'!ED84),IF(ABS('S1 Part 1'!ED84-SUM('S11'!CT84,'S12'!CW84,'S13'!DO84,S1M!CK84))&lt;5,SUM('S1 Part 1'!ED84,'S2'!CQ84),'S1 Part 1'!ED84-SUM('S11'!CT84,'S12'!CW84,'S13'!DO84,S1M!CK84)), "NaN")</f>
        <v>NaN</v>
      </c>
      <c r="EH84" s="16"/>
      <c r="EI84" s="76"/>
      <c r="EJ84" s="116" t="str">
        <f>IF(ISNUMBER('S1 Part 2'!B84),'S1 Part 2'!B84-SUM('S11'!CW84,'S12'!CZ84,'S13'!DU84,S1M!CN84),"NaN")</f>
        <v>NaN</v>
      </c>
      <c r="EK84" s="16"/>
      <c r="EL84" s="59"/>
      <c r="EM84" s="117" t="str">
        <f>IF(ISNUMBER('S1 Part 2'!E84),'S1 Part 2'!E84-S1M!CQ84, "NaN")</f>
        <v>NaN</v>
      </c>
      <c r="EN84" s="16"/>
      <c r="EO84" s="59"/>
      <c r="EP84" s="117" t="str">
        <f>IF(ISNUMBER('S1 Part 2'!H84),'S1 Part 2'!H84-'S13'!EA84, "NaN")</f>
        <v>NaN</v>
      </c>
      <c r="EQ84" s="16"/>
      <c r="ER84" s="59"/>
      <c r="ES84" s="117" t="str">
        <f>IF(ISNUMBER('S1 Part 2'!K84),'S1 Part 2'!K84-'S13'!ED84, "NaN")</f>
        <v>NaN</v>
      </c>
      <c r="ET84" s="16"/>
      <c r="EU84" s="59"/>
      <c r="EV84" s="117" t="str">
        <f>IF(ISNUMBER('S1 Part 2'!N84),'S1 Part 2'!N84-'S13'!EJ84, "NaN")</f>
        <v>NaN</v>
      </c>
      <c r="EW84" s="16"/>
      <c r="EX84" s="59"/>
      <c r="EY84" s="117" t="str">
        <f>IF(ISNUMBER('S1 Part 2'!Q84),'S1 Part 2'!Q84-SUM('S11'!CZ84,'S12'!DC84,'S13'!EM84,S1M!CT84,S1N!H84), "NaN")</f>
        <v>NaN</v>
      </c>
      <c r="EZ84" s="16"/>
      <c r="FA84" s="59"/>
      <c r="FB84" s="117" t="str">
        <f>IF(ISNUMBER('S1 Part 2'!T84),'S1 Part 2'!T84-S1N!K84, "NaN")</f>
        <v>NaN</v>
      </c>
      <c r="FC84" s="16"/>
      <c r="FD84" s="59"/>
      <c r="FE84" s="117" t="str">
        <f>IF(ISNUMBER('S1 Part 2'!W84),'S1 Part 2'!W84-SUM('S11'!DC84,'S12'!DF84,'S13'!EP84,S1M!CW84), "NaN")</f>
        <v>NaN</v>
      </c>
      <c r="FF84" s="16"/>
      <c r="FG84" s="59"/>
      <c r="FH84" s="117" t="str">
        <f>IF(ISNUMBER('S1 Part 2'!Z84),'S1 Part 2'!Z84-S1N!N84, "NaN")</f>
        <v>NaN</v>
      </c>
      <c r="FI84" s="16"/>
      <c r="FJ84" s="59"/>
      <c r="FK84" s="117" t="str">
        <f>IF(ISNUMBER('S1 Part 2'!AC84),'S1 Part 2'!AC84-SUM('S11'!DF84,'S12'!DI84,'S13'!ES84,S1M!CZ84), "NaN")</f>
        <v>NaN</v>
      </c>
      <c r="FL84" s="16"/>
      <c r="FM84" s="59"/>
      <c r="FN84" s="117" t="str">
        <f>IF(ISNUMBER('S1 Part 2'!AF84),'S1 Part 2'!AF84-SUM('S11'!DI84,'S12'!DL84,'S13'!EV84,S1M!DC84), "NaN")</f>
        <v>NaN</v>
      </c>
      <c r="FO84" s="16"/>
      <c r="FP84" s="59"/>
      <c r="FQ84" s="117" t="str">
        <f>IF(ISNUMBER('S1 Part 2'!AI84),'S1 Part 2'!AI84-SUM('S11'!DL84,'S12'!DO84,'S13'!EY84,S1M!DF84), "NaN")</f>
        <v>NaN</v>
      </c>
      <c r="FR84" s="16"/>
      <c r="FS84" s="59"/>
      <c r="FT84" s="117" t="str">
        <f>IF(ISNUMBER('S1 Part 2'!AL84),'S1 Part 2'!AL84-SUM('S11'!DO84,'S12'!DR84,'S13'!FB84,S1M!DI84), "NaN")</f>
        <v>NaN</v>
      </c>
      <c r="FU84" s="16"/>
      <c r="FV84" s="59"/>
      <c r="FW84" s="117" t="str">
        <f>IF(ISNUMBER('S1 Part 2'!AO84),'S1 Part 2'!AO84-SUM('S11'!DR84,'S12'!DU84,'S13'!FE84,S1M!DL84), "NaN")</f>
        <v>NaN</v>
      </c>
      <c r="FX84" s="16"/>
      <c r="FY84" s="59"/>
      <c r="FZ84" s="117" t="str">
        <f>IF(SUM('S11'!DU84,'S11'!DX84,'S12'!DX84,'S12'!EA84)=0,"NaN",'S1 Part 2'!AO84-SUM('S11'!DU84,'S11'!DX84,'S12'!DX84,'S12'!EA84,'S13'!FE84,S1M!DL84))</f>
        <v>NaN</v>
      </c>
      <c r="GA84" s="16"/>
      <c r="GB84" s="59"/>
      <c r="GC84" s="117" t="str">
        <f>IF(SUM('S11'!EA84,'S11'!ED84,'S12'!ED84,'S12'!EG84)=0,"NaN",'S1 Part 2'!AO84-SUM('S11'!EA84,'S11'!ED84,'S12'!ED84,'S12'!EG84,'S13'!FE84,S1M!DL84))</f>
        <v>NaN</v>
      </c>
      <c r="GD84" s="16"/>
      <c r="GE84" s="59"/>
      <c r="GF84" s="117" t="str">
        <f>IF(ISNUMBER('S1 Part 2'!AO84),'S2'!AL84-'S1 Part 2'!AO84, "NaN")</f>
        <v>NaN</v>
      </c>
      <c r="GG84" s="16"/>
      <c r="GH84" s="59"/>
      <c r="GI84" s="117" t="str">
        <f>IF(ISNUMBER('S1 Part 2'!AR84),'S1 Part 2'!AR84-SUM('S11'!EG84,'S12'!EJ84,'S13'!FH84,S1M!DO84), "NaN")</f>
        <v>NaN</v>
      </c>
      <c r="GJ84" s="16"/>
      <c r="GK84" s="59"/>
      <c r="GL84" s="117" t="str">
        <f>IF(ISNUMBER('S1 Part 2'!AU84),'S1 Part 2'!AU84-SUM('S11'!EJ84,'S12'!EM84,'S13'!FK84,S1M!DR84), "NaN")</f>
        <v>NaN</v>
      </c>
      <c r="GM84" s="16"/>
      <c r="GN84" s="59"/>
      <c r="GO84" s="117" t="str">
        <f>IF(ISNUMBER('S1 Part 2'!AX84),'S1 Part 2'!AX84-SUM('S11'!EM84,'S12'!EP84,'S13'!FN84,S1M!DU84), "NaN")</f>
        <v>NaN</v>
      </c>
      <c r="GP84" s="16"/>
      <c r="GQ84" s="59"/>
      <c r="GR84" s="117" t="str">
        <f>IF(ISNUMBER('S1 Part 2'!BA84),'S1 Part 2'!BA84-IF(ISNUMBER('S13'!FQ84),'S13'!FQ84,0), "NaN")</f>
        <v>NaN</v>
      </c>
      <c r="GS84" s="16"/>
      <c r="GT84" s="59"/>
      <c r="GU84" s="117" t="str">
        <f>IF(ISNUMBER('S1 Part 2'!BD84),'S1 Part 2'!BD84-SUM('S11'!EP84,'S12'!ES84,'S13'!FT84,S1M!DX84), "NaN")</f>
        <v>NaN</v>
      </c>
      <c r="GV84" s="16"/>
      <c r="GW84" s="59"/>
      <c r="GX84" s="117" t="str">
        <f>IF(ISNUMBER('S1 Part 2'!BG84),'S1 Part 2'!BG84-SUM('S11'!ES84,'S12'!EV84,'S13'!FW84,S1M!EA84), "NaN")</f>
        <v>NaN</v>
      </c>
      <c r="GY84" s="16"/>
      <c r="GZ84" s="59"/>
      <c r="HA84" s="117" t="str">
        <f>IF(ISNUMBER('S1 Part 2'!BJ84),'S1 Part 2'!BJ84-IF(ISNUMBER(S1M!ED84),S1M!ED84,0), "NaN")</f>
        <v>NaN</v>
      </c>
      <c r="HB84" s="16"/>
      <c r="HC84" s="59"/>
      <c r="HD84" s="117" t="str">
        <f>IF(ISNUMBER('S1 Part 2'!BM84),'S1 Part 2'!BM84-IF(ISNUMBER(S1M!EG84),S1M!EG84,0), "NaN")</f>
        <v>NaN</v>
      </c>
      <c r="HE84" s="16"/>
      <c r="HF84" s="59"/>
      <c r="HG84" s="117" t="str">
        <f>IF(ISNUMBER('S1 Part 2'!BP84),'S1 Part 2'!BP84-SUM('S11'!EV84,'S12'!EY84,'S13'!FZ84,S1M!EJ84), "NaN")</f>
        <v>NaN</v>
      </c>
      <c r="HH84" s="16"/>
      <c r="HI84" s="59"/>
      <c r="HJ84" s="117" t="str">
        <f>IF(ISNUMBER('S1 Part 2'!BS84),'S1 Part 2'!BS84-SUM('S12'!FB84,'S13'!GC84), "NaN")</f>
        <v>NaN</v>
      </c>
      <c r="HK84" s="16"/>
      <c r="HL84" s="59"/>
      <c r="HM84" s="117" t="str">
        <f>IF(ISNUMBER('S1 Part 2'!BV84),'S1 Part 2'!BV84-SUM('S11'!EY84,'S12'!FE84,'S13'!GF84,S1M!EM84), "NaN")</f>
        <v>NaN</v>
      </c>
      <c r="HN84" s="16"/>
      <c r="HO84" s="59"/>
      <c r="HP84" s="117" t="str">
        <f>IF(ISNUMBER('S1 Part 2'!BY84),'S1 Part 2'!BY84-SUM('S11'!FB84,'S12'!FH84,'S13'!GI84,S1M!EP84), "NaN")</f>
        <v>NaN</v>
      </c>
      <c r="HQ84" s="16"/>
      <c r="HR84" s="59"/>
      <c r="HS84" s="117" t="str">
        <f>IF(ISNUMBER('S1 Part 2'!CB84),IF(ABS('S1 Part 2'!CB84-'S13'!GL84)&lt;5, 'S2'!BS84-'S13'!GL84,'S1 Part 2'!CB84-'S13'!GL84),"NaN")</f>
        <v>NaN</v>
      </c>
      <c r="HT84" s="16"/>
      <c r="HU84" s="59"/>
      <c r="HV84" s="117" t="str">
        <f>IF(ISNUMBER('S1 Part 2'!CE84),'S1 Part 2'!CE84-SUM('S11'!FE84,'S12'!FK84,'S13'!GO84,S1M!ES84), "NaN")</f>
        <v>NaN</v>
      </c>
      <c r="HW84" s="16"/>
      <c r="HX84" s="59"/>
      <c r="HY84" s="117" t="str">
        <f>IF(ISNUMBER('S1 Part 2'!CH84),'S1 Part 2'!CH84-IF(ISNUMBER(S1M!EV84),S1M!EV84,0), "NaN")</f>
        <v>NaN</v>
      </c>
      <c r="HZ84" s="16"/>
      <c r="IA84" s="59"/>
      <c r="IB84" s="117" t="str">
        <f>IF(ISNUMBER('S1 Part 2'!CK84),'S1 Part 2'!CK84-SUM('S11'!FH84,'S12'!FN84,'S13'!GR84,S1M!EY84), "NaN")</f>
        <v>NaN</v>
      </c>
      <c r="IC84" s="16"/>
      <c r="ID84" s="59"/>
      <c r="IE84" s="117" t="str">
        <f>IF(ISNUMBER('S1 Part 2'!CN84),'S1 Part 2'!CN84-IF(ISNUMBER('S13'!GU84),'S13'!GU84,0), "NaN")</f>
        <v>NaN</v>
      </c>
      <c r="IF84" s="16"/>
      <c r="IG84" s="59"/>
      <c r="IH84" s="117" t="str">
        <f>IF(ISNUMBER('S1 Part 2'!CQ84),'S1 Part 2'!CQ84-SUM('S11'!FK84,'S12'!FQ84,'S13'!GX84,S1M!FB84), "NaN")</f>
        <v>NaN</v>
      </c>
      <c r="II84" s="16"/>
      <c r="IJ84" s="59"/>
      <c r="IK84" s="117" t="str">
        <f>IF(ISNUMBER('S1 Part 2'!CT84),'S1 Part 2'!CT84-SUM('S11'!FN84,'S12'!FT84,'S13'!HA84,S1M!FE84), "NaN")</f>
        <v>NaN</v>
      </c>
      <c r="IL84" s="16"/>
      <c r="IM84" s="59"/>
      <c r="IN84" s="117" t="str">
        <f>IF(ISNUMBER('S1 Part 2'!CW84),'S1 Part 2'!CW84-SUM('S11'!FQ84,'S12'!FW84,'S13'!HD84,S1M!FH84), "NaN")</f>
        <v>NaN</v>
      </c>
      <c r="IO84" s="16"/>
      <c r="IP84" s="59"/>
      <c r="IQ84" s="117" t="str">
        <f>IF(ISNUMBER('S1 Part 2'!CZ84),'S1 Part 2'!CZ84-SUM('S11'!FT84,'S12'!FZ84,'S13'!HG84,S1M!FK84), "NaN")</f>
        <v>NaN</v>
      </c>
      <c r="IR84" s="16"/>
      <c r="IS84" s="59"/>
      <c r="IT84" s="117" t="str">
        <f>IF(ISNUMBER('S1 Part 2'!DC84),'S1 Part 2'!DC84-SUM('S1 Part 2'!Z84,'S11'!FW84,'S12'!GC84,'S13'!HM84,S1M!FN84), "NaN")</f>
        <v>NaN</v>
      </c>
      <c r="IU84" s="16"/>
      <c r="IV84" s="59"/>
      <c r="IW84" s="117" t="str">
        <f>IF(ISNUMBER('S1 Part 2'!DF84),'S1 Part 2'!DF84-SUM('S1 Part 2'!Z84,'S11'!FZ84,'S12'!GF84,'S13'!HP84,S1M!FQ84), "NaN")</f>
        <v>NaN</v>
      </c>
      <c r="IX84" s="16"/>
      <c r="IY84" s="59"/>
      <c r="IZ84" s="117" t="str">
        <f>IF(ISNUMBER('S1 Part 2'!DI84),'S1 Part 2'!DI84-SUM('S11'!GC84,'S12'!GI84,'S13'!HS84,S1M!FT84), "NaN")</f>
        <v>NaN</v>
      </c>
      <c r="JA84" s="16"/>
      <c r="JB84" s="59"/>
      <c r="JC84" s="117" t="str">
        <f>IF(ISNUMBER('S1 Part 2'!DL84),'S1 Part 2'!DL84-IF(ISNUMBER(S1M!FW84),S1M!FW84,0), "NaN")</f>
        <v>NaN</v>
      </c>
      <c r="JD84" s="16"/>
      <c r="JE84" s="59"/>
      <c r="JF84" s="117" t="str">
        <f>IF(ISNUMBER('S1 Part 2'!DO84),'S1 Part 2'!DO84-SUM('S11'!GF84,'S12'!GL84),"NaN")</f>
        <v>NaN</v>
      </c>
      <c r="JG84" s="16"/>
      <c r="JH84" s="59"/>
      <c r="JI84" s="117" t="str">
        <f>IF(ISNUMBER('S1 Part 2'!DR84),'S1 Part 2'!DR84-SUM('S11'!GI84,'S12'!GO84,'S13'!HY84,S1M!GC84), "NaN")</f>
        <v>NaN</v>
      </c>
      <c r="JJ84" s="16"/>
      <c r="JK84" s="59"/>
      <c r="JL84" s="117" t="str">
        <f>IF(ISNUMBER('S1 Part 2'!DU84),'S1 Part 2'!DU84-SUM('S11'!GL84,'S12'!GR84,'S13'!IB84,S1M!GF84), "NaN")</f>
        <v>NaN</v>
      </c>
      <c r="JM84" s="16"/>
      <c r="JN84" s="59"/>
      <c r="JO84" s="117" t="str">
        <f>IF(ISNUMBER('S1 Part 2'!DX84),'S1 Part 2'!DX84-SUM('S11'!GO84,'S12'!GU84,'S13'!IH84,S1M!GL84), "NaN")</f>
        <v>NaN</v>
      </c>
      <c r="JP84" s="16"/>
      <c r="JQ84" s="59"/>
      <c r="JR84" s="117" t="str">
        <f>IF(ISNUMBER('S1 Part 2'!EA84),'S1 Part 2'!EA84-SUM('S11'!GR84,'S12'!GX84,'S13'!IK84,S1M!GO84), "NaN")</f>
        <v>NaN</v>
      </c>
      <c r="JS84" s="16"/>
      <c r="JT84" s="59"/>
      <c r="JU84" s="117" t="str">
        <f>IF(ISNUMBER('S1 Part 2'!ED84),IF(ABS('S1 Part 2'!ED84-SUM('S11'!GU84,'S12'!HA84,'S13'!IN84,S1M!GR84))&lt;5,SUM('S1 Part 2'!ED84,'S2'!GR84), 'S1 Part 2'!ED84-SUM('S11'!GU84,'S12'!HA84,'S13'!IN84,S1M!GR84)),"NaN")</f>
        <v>NaN</v>
      </c>
      <c r="JV84" s="16"/>
      <c r="JW84" s="59"/>
      <c r="JX84" s="118" t="str">
        <f>IF(OR(ISNUMBER('S1 Part 2'!EG84),ISNUMBER('S11'!GX84),ISNUMBER('S12'!HD84),ISNUMBER('S13'!IQ84),ISNUMBER(S1M!GU84),ISNUMBER('S2'!HA84)),IF(SUM('S1 Part 2'!EG84,'S2'!HA84)&lt;&gt;0,SUM('S1 Part 2'!EG84,'S2'!HA84),'S1 Part 2'!EG84-SUM('S11'!GX84,'S12'!HD84,'S13'!IQ84,S1M!GU84)),"NaN")</f>
        <v>NaN</v>
      </c>
      <c r="JY84" s="16"/>
      <c r="JZ84" s="76"/>
      <c r="KA84" s="131" t="str">
        <f>IF(SUM('EMP(persons)'!$E84,'EMP(persons)'!$H84,'EMP(persons)'!$K84,'EMP(persons)'!$N84)=0,"NaN",'EMP(persons)'!$B84-SUM('EMP(persons)'!$E84,'EMP(persons)'!$H84,'EMP(persons)'!$K84,'EMP(persons)'!$N84))</f>
        <v>NaN</v>
      </c>
      <c r="KB84" s="16"/>
      <c r="KC84" s="59"/>
      <c r="KD84" s="131" t="str">
        <f>IF(SUM('EMP(persons)'!Q84,'EMP(persons)'!T84)=0,"NaN",'EMP(persons)'!N84-SUM('EMP(persons)'!Q84,'EMP(persons)'!T84))</f>
        <v>NaN</v>
      </c>
      <c r="KE84" s="16"/>
      <c r="KF84" s="59"/>
      <c r="KG84" s="131" t="str">
        <f>IF(SUM('EMP(hours worked)'!$E84,'EMP(hours worked)'!$H84,'EMP(hours worked)'!$K84,'EMP(hours worked)'!$N84)=0,"NaN",'EMP(hours worked)'!$B84-SUM('EMP(hours worked)'!$E84,'EMP(hours worked)'!$H84,'EMP(hours worked)'!$K84,'EMP(hours worked)'!$N84))</f>
        <v>NaN</v>
      </c>
      <c r="KH84" s="16"/>
      <c r="KI84" s="59"/>
      <c r="KJ84" s="131" t="str">
        <f>IF(SUM('EMP(hours worked)'!Q84,'EMP(hours worked)'!T84)=0,"NaN",'EMP(hours worked)'!N84-SUM('EMP(hours worked)'!Q83,'EMP(hours worked)'!T84))</f>
        <v>NaN</v>
      </c>
      <c r="KK84" s="16"/>
      <c r="KL84" s="59"/>
    </row>
    <row r="85" spans="1:298" s="32" customFormat="1" ht="10.5" x14ac:dyDescent="0.25">
      <c r="A85" s="115" t="s">
        <v>757</v>
      </c>
      <c r="B85" s="117" t="str">
        <f>IF(ISNUMBER('S1 Part 1'!B85),'S1 Part 1'!B85-SUM('S11'!B85,'S12'!B85,'S13'!B85,S1M!B85), "NaN")</f>
        <v>NaN</v>
      </c>
      <c r="C85" s="16"/>
      <c r="D85" s="59"/>
      <c r="E85" s="117" t="str">
        <f>IF(ISNUMBER('S1 Part 1'!E85),'S1 Part 1'!E85-SUM('S13'!E85,S1M!E85), "NaN")</f>
        <v>NaN</v>
      </c>
      <c r="F85" s="16"/>
      <c r="G85" s="59"/>
      <c r="H85" s="117" t="str">
        <f>IF(ISNUMBER('S1 Part 1'!H85),'S1 Part 1'!H85-SUM('S13'!H85,S1M!H85), "NaN")</f>
        <v>NaN</v>
      </c>
      <c r="I85" s="16"/>
      <c r="J85" s="59"/>
      <c r="K85" s="117" t="str">
        <f>IF(ISNUMBER('S1 Part 1'!K85),'S1 Part 1'!K85-'S13'!K85, "NaN")</f>
        <v>NaN</v>
      </c>
      <c r="L85" s="16"/>
      <c r="M85" s="59"/>
      <c r="N85" s="117" t="str">
        <f>IF(ISNUMBER('S1 Part 1'!N85),'S1 Part 1'!N85-SUM('S11'!E85,'S12'!E85,'S13'!N85,S1M!K85), "NaN")</f>
        <v>NaN</v>
      </c>
      <c r="O85" s="16"/>
      <c r="P85" s="59"/>
      <c r="Q85" s="117" t="str">
        <f>IF(ISNUMBER('S1 Part 1'!Q85),'S1 Part 1'!Q85-SUM('S11'!H85,'S12'!H85,'S13'!Q85,S1M!N85), "NaN")</f>
        <v>NaN</v>
      </c>
      <c r="R85" s="16"/>
      <c r="S85" s="59"/>
      <c r="T85" s="117" t="str">
        <f>IF(ISNUMBER('S1 Part 1'!T85),'S1 Part 1'!T85-SUM('S11'!K85,'S12'!K85,'S13'!T85,S1M!Q85), "NaN")</f>
        <v>NaN</v>
      </c>
      <c r="U85" s="16"/>
      <c r="V85" s="59"/>
      <c r="W85" s="117" t="str">
        <f>IF(ISNUMBER('S1 Part 1'!W85),'S1 Part 1'!W85-SUM('S11'!N85,'S12'!N85,'S13'!W85,S1M!T85), "NaN")</f>
        <v>NaN</v>
      </c>
      <c r="X85" s="16"/>
      <c r="Y85" s="59"/>
      <c r="Z85" s="117" t="str">
        <f>IF(ISNUMBER('S1 Part 1'!Z85),'S1 Part 1'!Z85-SUM('S11'!Q85,'S12'!Q85,'S13'!Z85,S1M!W85,S1N!B85), "NaN")</f>
        <v>NaN</v>
      </c>
      <c r="AA85" s="16"/>
      <c r="AB85" s="59"/>
      <c r="AC85" s="117" t="str">
        <f>IF(ISNUMBER('S1 Part 1'!AC85),'S1 Part 1'!AC85-S1N!E85, "NaN")</f>
        <v>NaN</v>
      </c>
      <c r="AD85" s="16"/>
      <c r="AE85" s="59"/>
      <c r="AF85" s="117" t="str">
        <f>IF(ISNUMBER('S1 Part 1'!AF85),'S1 Part 1'!AF85-SUM('S11'!T85,'S12'!T85,'S13'!AC85,S1M!Z85,0), "NaN")</f>
        <v>NaN</v>
      </c>
      <c r="AG85" s="16"/>
      <c r="AH85" s="59"/>
      <c r="AI85" s="117" t="str">
        <f>IF(ISNUMBER('S1 Part 1'!AI85),'S1 Part 1'!AI85-'S13'!AF85, "NaN")</f>
        <v>NaN</v>
      </c>
      <c r="AJ85" s="16"/>
      <c r="AK85" s="59"/>
      <c r="AL85" s="117" t="str">
        <f>IF(ISNUMBER('S1 Part 1'!AL85),'S1 Part 1'!AL85-IF(ISNUMBER('S13'!AI85),'S13'!AI85,0), "NaN")</f>
        <v>NaN</v>
      </c>
      <c r="AM85" s="16"/>
      <c r="AN85" s="59"/>
      <c r="AO85" s="117" t="str">
        <f>IF(ISNUMBER('S1 Part 1'!AO85),'S1 Part 1'!AO85-IF(ISNUMBER('S13'!AL85),'S13'!AL85,0), "NaN")</f>
        <v>NaN</v>
      </c>
      <c r="AP85" s="16"/>
      <c r="AQ85" s="59"/>
      <c r="AR85" s="117" t="str">
        <f>IF(ISNUMBER('S1 Part 1'!AR85),'S1 Part 1'!AR85-SUM('S11'!W85,'S12'!W85,'S13'!AO85,S1M!AC85), "NaN")</f>
        <v>NaN</v>
      </c>
      <c r="AS85" s="16"/>
      <c r="AT85" s="59"/>
      <c r="AU85" s="117" t="str">
        <f>IF(ISNUMBER('S1 Part 1'!AU85),'S1 Part 1'!AU85-SUM('S11'!Z85,'S12'!Z85,'S13'!AR85,S1M!AF85), "NaN")</f>
        <v>NaN</v>
      </c>
      <c r="AV85" s="16"/>
      <c r="AW85" s="59"/>
      <c r="AX85" s="117" t="str">
        <f>IF(ISNUMBER('S1 Part 1'!AX85),'S1 Part 1'!AX85-SUM('S11'!AC85,'S12'!AC85,'S13'!AU85,S1M!AI85), "NaN")</f>
        <v>NaN</v>
      </c>
      <c r="AY85" s="16"/>
      <c r="AZ85" s="59"/>
      <c r="BA85" s="117" t="str">
        <f>IF(ISNUMBER('S1 Part 1'!BA85),'S1 Part 1'!BA85-SUM('S11'!AF85,'S12'!AF85), "NaN")</f>
        <v>NaN</v>
      </c>
      <c r="BB85" s="16"/>
      <c r="BC85" s="59"/>
      <c r="BD85" s="117" t="str">
        <f>IF(ISNUMBER('S1 Part 1'!BD85),'S1 Part 1'!BD85-SUM('S11'!AI85,'S12'!AI85), "NaN")</f>
        <v>NaN</v>
      </c>
      <c r="BE85" s="16"/>
      <c r="BF85" s="59"/>
      <c r="BG85" s="117" t="str">
        <f>IF(SUM('S11'!AL85,'S11'!AO85,'S12'!AL85,'S12'!AO85)=0,"NaN",'S1 Part 1'!BD85-SUM('S11'!AL85,'S11'!AO85,'S12'!AL85,'S12'!AO85))</f>
        <v>NaN</v>
      </c>
      <c r="BH85" s="16"/>
      <c r="BI85" s="59"/>
      <c r="BJ85" s="117" t="str">
        <f>IF(SUM('S11'!AR85,'S11'!AU85,'S12'!AR85,'S12'!AU85)=0,"NaN",'S1 Part 1'!BD85-SUM('S11'!AR85,'S11'!AU85,'S12'!AR85,'S12'!AU85))</f>
        <v>NaN</v>
      </c>
      <c r="BK85" s="16"/>
      <c r="BL85" s="59"/>
      <c r="BM85" s="117" t="str">
        <f>IF(ISNUMBER('S1 Part 1'!BD85),'S2'!ED85-'S1 Part 1'!BD85, "NaN")</f>
        <v>NaN</v>
      </c>
      <c r="BN85" s="16"/>
      <c r="BO85" s="59"/>
      <c r="BP85" s="117" t="str">
        <f>IF(ISNUMBER('S1 Part 1'!BG85),'S1 Part 1'!BG85-SUM('S11'!AX85,'S12'!AX85,'S13'!AX85), "NaN")</f>
        <v>NaN</v>
      </c>
      <c r="BQ85" s="16"/>
      <c r="BR85" s="59"/>
      <c r="BS85" s="117" t="str">
        <f>IF(ISNUMBER('S1 Part 1'!BJ85),'S1 Part 1'!BJ85-SUM('S11'!BA85,'S12'!BA85,'S13'!BA85,S1M!AL85), "NaN")</f>
        <v>NaN</v>
      </c>
      <c r="BT85" s="16"/>
      <c r="BU85" s="59"/>
      <c r="BV85" s="117" t="str">
        <f>IF(ISNUMBER('S1 Part 1'!BM85),'S1 Part 1'!BM85-SUM('S11'!BD85,'S12'!BD85,'S13'!BD85,S1M!AO85), "NaN")</f>
        <v>NaN</v>
      </c>
      <c r="BW85" s="16"/>
      <c r="BX85" s="59"/>
      <c r="BY85" s="117" t="str">
        <f>IF(ISNUMBER('S1 Part 1'!BP85),'S1 Part 1'!BP85-SUM('S11'!BG85,'S12'!BG85,'S13'!BG85,S1M!AR85), "NaN")</f>
        <v>NaN</v>
      </c>
      <c r="BZ85" s="16"/>
      <c r="CA85" s="59"/>
      <c r="CB85" s="117" t="str">
        <f>IF(ISNUMBER('S1 Part 1'!BS85),'S1 Part 1'!BS85-SUM('S11'!BJ85,'S12'!BJ85,'S13'!BJ85,S1M!AU85), "NaN")</f>
        <v>NaN</v>
      </c>
      <c r="CC85" s="16"/>
      <c r="CD85" s="59"/>
      <c r="CE85" s="117" t="str">
        <f>IF(ISNUMBER('S1 Part 1'!BV85),'S1 Part 1'!BV85-S1M!AX85, "NaN")</f>
        <v>NaN</v>
      </c>
      <c r="CF85" s="16"/>
      <c r="CG85" s="59"/>
      <c r="CH85" s="117" t="str">
        <f>IF(ISNUMBER('S1 Part 1'!BY85),'S1 Part 1'!BY85-SUM('S11'!BM85,'S12'!BM85,'S13'!BM85,S1M!BA85), "NaN")</f>
        <v>NaN</v>
      </c>
      <c r="CI85" s="16"/>
      <c r="CJ85" s="59"/>
      <c r="CK85" s="117" t="str">
        <f>IF(ISNUMBER('S1 Part 1'!CB85),'S1 Part 1'!CB85-SUM('S13'!BP85,S1M!BD85), "NaN")</f>
        <v>NaN</v>
      </c>
      <c r="CL85" s="16"/>
      <c r="CM85" s="59"/>
      <c r="CN85" s="117" t="str">
        <f>IF(ISNUMBER('S1 Part 1'!CK85),'S1 Part 1'!CK85-SUM('S11'!BP85,'S12'!BP85,'S13'!BY85,S1M!BG85), "NaN")</f>
        <v>NaN</v>
      </c>
      <c r="CO85" s="16"/>
      <c r="CP85" s="59"/>
      <c r="CQ85" s="117" t="str">
        <f>IF(ISNUMBER('S1 Part 1'!CN85),'S1 Part 1'!CN85-SUM('S11'!BS85,'S12'!BS85,'S13'!CB85,S1M!BJ85), "NaN")</f>
        <v>NaN</v>
      </c>
      <c r="CR85" s="16"/>
      <c r="CS85" s="59"/>
      <c r="CT85" s="117" t="str">
        <f>IF(ISNUMBER('S1 Part 1'!CQ85),'S1 Part 1'!CQ85-SUM('S12'!BV85,'S13'!CE85), "NaN")</f>
        <v>NaN</v>
      </c>
      <c r="CU85" s="16"/>
      <c r="CV85" s="59"/>
      <c r="CW85" s="117" t="str">
        <f>IF(ISNUMBER('S1 Part 1'!CT85),'S1 Part 1'!CT85-SUM('S11'!BV85,'S12'!BY85,'S13'!CH85,S1M!BM85), "NaN")</f>
        <v>NaN</v>
      </c>
      <c r="CX85" s="16"/>
      <c r="CY85" s="59"/>
      <c r="CZ85" s="117" t="str">
        <f>IF(ISNUMBER('S1 Part 1'!CW85),IF(ABS('S1 Part 1'!CW85-'S13'!CK85)&lt;5, 'S2'!FK85-'S13'!CK85,'S1 Part 1'!CW85-'S13'!CK85),"NaN")</f>
        <v>NaN</v>
      </c>
      <c r="DA85" s="16"/>
      <c r="DB85" s="59"/>
      <c r="DC85" s="117" t="str">
        <f>IF(ISNUMBER('S1 Part 1'!CZ85),IF(ABS('S1 Part 1'!CZ85-'S13'!CN85)&lt;5, 'S2'!FN85-'S13'!CN85,'S1 Part 1'!CZ85-'S13'!CN85),"NaN")</f>
        <v>NaN</v>
      </c>
      <c r="DD85" s="16"/>
      <c r="DE85" s="59"/>
      <c r="DF85" s="117" t="str">
        <f>IF(ISNUMBER('S1 Part 1'!DC85),'S1 Part 1'!DC85-SUM('S11'!BY85,'S12'!CB85,'S13'!CQ85,S1M!BP85), "NaN")</f>
        <v>NaN</v>
      </c>
      <c r="DG85" s="16"/>
      <c r="DH85" s="59"/>
      <c r="DI85" s="117" t="str">
        <f>IF(ISNUMBER('S1 Part 1'!DF85),IF(('S1 Part 1'!DF85-'S13'!CT85)&lt;5,'S2'!FT85-'S13'!CT85,'S1 Part 1'!DF85-'S13'!CT85),"NaN")</f>
        <v>NaN</v>
      </c>
      <c r="DJ85" s="16"/>
      <c r="DK85" s="59"/>
      <c r="DL85" s="117" t="str">
        <f>IF(ISNUMBER('S1 Part 1'!DI85),'S1 Part 1'!DI85-SUM('S11'!CB85,'S12'!CE85,'S13'!CW85,S1M!BS85), "NaN")</f>
        <v>NaN</v>
      </c>
      <c r="DM85" s="16"/>
      <c r="DN85" s="59"/>
      <c r="DO85" s="117" t="str">
        <f>IF(ISNUMBER('S1 Part 1'!DL85),'S1 Part 1'!DL85-SUM('S11'!CE85,'S12'!CH85,'S13'!CZ85,S1M!BV85), "NaN")</f>
        <v>NaN</v>
      </c>
      <c r="DP85" s="16"/>
      <c r="DQ85" s="59"/>
      <c r="DR85" s="117" t="str">
        <f>IF(ISNUMBER('S1 Part 1'!DO85),'S1 Part 1'!DO85-SUM('S11'!CH85,'S12'!CK85,S1M!BY85), "NaN")</f>
        <v>NaN</v>
      </c>
      <c r="DS85" s="16"/>
      <c r="DT85" s="59"/>
      <c r="DU85" s="117" t="str">
        <f>IF(ISNUMBER('S1 Part 1'!DR85),'S1 Part 1'!DR85-SUM('S11'!CK85,'S12'!CN85,'S13'!DC85,S1M!CB85), "NaN")</f>
        <v>NaN</v>
      </c>
      <c r="DV85" s="16"/>
      <c r="DW85" s="59"/>
      <c r="DX85" s="117" t="str">
        <f>IF(ISNUMBER('S1 Part 1'!DU85),'S1 Part 1'!DU85-IF(ISNUMBER('S13'!DF85),'S13'!DF85,0), "NaN")</f>
        <v>NaN</v>
      </c>
      <c r="DY85" s="16"/>
      <c r="DZ85" s="59"/>
      <c r="EA85" s="117" t="str">
        <f>IF(ISNUMBER('S1 Part 1'!DX85),'S1 Part 1'!DX85-SUM('S11'!CN85,'S12'!CQ85,'S13'!DI85,S1M!CE85), "NaN")</f>
        <v>NaN</v>
      </c>
      <c r="EB85" s="16"/>
      <c r="EC85" s="59"/>
      <c r="ED85" s="117" t="str">
        <f>IF(ISNUMBER('S1 Part 1'!EA85),'S1 Part 1'!EA85-SUM('S11'!CQ85,'S12'!CT85,'S13'!DL85,S1M!CH85), "NaN")</f>
        <v>NaN</v>
      </c>
      <c r="EE85" s="16"/>
      <c r="EF85" s="59"/>
      <c r="EG85" s="117" t="str">
        <f>IF(ISNUMBER('S1 Part 1'!ED85),IF(ABS('S1 Part 1'!ED85-SUM('S11'!CT85,'S12'!CW85,'S13'!DO85,S1M!CK85))&lt;5,SUM('S1 Part 1'!ED85,'S2'!CQ85),'S1 Part 1'!ED85-SUM('S11'!CT85,'S12'!CW85,'S13'!DO85,S1M!CK85)), "NaN")</f>
        <v>NaN</v>
      </c>
      <c r="EH85" s="16"/>
      <c r="EI85" s="76"/>
      <c r="EJ85" s="116" t="str">
        <f>IF(ISNUMBER('S1 Part 2'!B85),'S1 Part 2'!B85-SUM('S11'!CW85,'S12'!CZ85,'S13'!DU85,S1M!CN85),"NaN")</f>
        <v>NaN</v>
      </c>
      <c r="EK85" s="16"/>
      <c r="EL85" s="59"/>
      <c r="EM85" s="117" t="str">
        <f>IF(ISNUMBER('S1 Part 2'!E85),'S1 Part 2'!E85-S1M!CQ85, "NaN")</f>
        <v>NaN</v>
      </c>
      <c r="EN85" s="16"/>
      <c r="EO85" s="59"/>
      <c r="EP85" s="117" t="str">
        <f>IF(ISNUMBER('S1 Part 2'!H85),'S1 Part 2'!H85-'S13'!EA85, "NaN")</f>
        <v>NaN</v>
      </c>
      <c r="EQ85" s="16"/>
      <c r="ER85" s="59"/>
      <c r="ES85" s="117" t="str">
        <f>IF(ISNUMBER('S1 Part 2'!K85),'S1 Part 2'!K85-'S13'!ED85, "NaN")</f>
        <v>NaN</v>
      </c>
      <c r="ET85" s="16"/>
      <c r="EU85" s="59"/>
      <c r="EV85" s="117" t="str">
        <f>IF(ISNUMBER('S1 Part 2'!N85),'S1 Part 2'!N85-'S13'!EJ85, "NaN")</f>
        <v>NaN</v>
      </c>
      <c r="EW85" s="16"/>
      <c r="EX85" s="59"/>
      <c r="EY85" s="117" t="str">
        <f>IF(ISNUMBER('S1 Part 2'!Q85),'S1 Part 2'!Q85-SUM('S11'!CZ85,'S12'!DC85,'S13'!EM85,S1M!CT85,S1N!H85), "NaN")</f>
        <v>NaN</v>
      </c>
      <c r="EZ85" s="16"/>
      <c r="FA85" s="59"/>
      <c r="FB85" s="117" t="str">
        <f>IF(ISNUMBER('S1 Part 2'!T85),'S1 Part 2'!T85-S1N!K85, "NaN")</f>
        <v>NaN</v>
      </c>
      <c r="FC85" s="16"/>
      <c r="FD85" s="59"/>
      <c r="FE85" s="117" t="str">
        <f>IF(ISNUMBER('S1 Part 2'!W85),'S1 Part 2'!W85-SUM('S11'!DC85,'S12'!DF85,'S13'!EP85,S1M!CW85), "NaN")</f>
        <v>NaN</v>
      </c>
      <c r="FF85" s="16"/>
      <c r="FG85" s="59"/>
      <c r="FH85" s="117" t="str">
        <f>IF(ISNUMBER('S1 Part 2'!Z85),'S1 Part 2'!Z85-S1N!N85, "NaN")</f>
        <v>NaN</v>
      </c>
      <c r="FI85" s="16"/>
      <c r="FJ85" s="59"/>
      <c r="FK85" s="117" t="str">
        <f>IF(ISNUMBER('S1 Part 2'!AC85),'S1 Part 2'!AC85-SUM('S11'!DF85,'S12'!DI85,'S13'!ES85,S1M!CZ85), "NaN")</f>
        <v>NaN</v>
      </c>
      <c r="FL85" s="16"/>
      <c r="FM85" s="59"/>
      <c r="FN85" s="117" t="str">
        <f>IF(ISNUMBER('S1 Part 2'!AF85),'S1 Part 2'!AF85-SUM('S11'!DI85,'S12'!DL85,'S13'!EV85,S1M!DC85), "NaN")</f>
        <v>NaN</v>
      </c>
      <c r="FO85" s="16"/>
      <c r="FP85" s="59"/>
      <c r="FQ85" s="117" t="str">
        <f>IF(ISNUMBER('S1 Part 2'!AI85),'S1 Part 2'!AI85-SUM('S11'!DL85,'S12'!DO85,'S13'!EY85,S1M!DF85), "NaN")</f>
        <v>NaN</v>
      </c>
      <c r="FR85" s="16"/>
      <c r="FS85" s="59"/>
      <c r="FT85" s="117" t="str">
        <f>IF(ISNUMBER('S1 Part 2'!AL85),'S1 Part 2'!AL85-SUM('S11'!DO85,'S12'!DR85,'S13'!FB85,S1M!DI85), "NaN")</f>
        <v>NaN</v>
      </c>
      <c r="FU85" s="16"/>
      <c r="FV85" s="59"/>
      <c r="FW85" s="117" t="str">
        <f>IF(ISNUMBER('S1 Part 2'!AO85),'S1 Part 2'!AO85-SUM('S11'!DR85,'S12'!DU85,'S13'!FE85,S1M!DL85), "NaN")</f>
        <v>NaN</v>
      </c>
      <c r="FX85" s="16"/>
      <c r="FY85" s="59"/>
      <c r="FZ85" s="117" t="str">
        <f>IF(SUM('S11'!DU85,'S11'!DX85,'S12'!DX85,'S12'!EA85)=0,"NaN",'S1 Part 2'!AO85-SUM('S11'!DU85,'S11'!DX85,'S12'!DX85,'S12'!EA85,'S13'!FE85,S1M!DL85))</f>
        <v>NaN</v>
      </c>
      <c r="GA85" s="16"/>
      <c r="GB85" s="59"/>
      <c r="GC85" s="117" t="str">
        <f>IF(SUM('S11'!EA85,'S11'!ED85,'S12'!ED85,'S12'!EG85)=0,"NaN",'S1 Part 2'!AO85-SUM('S11'!EA85,'S11'!ED85,'S12'!ED85,'S12'!EG85,'S13'!FE85,S1M!DL85))</f>
        <v>NaN</v>
      </c>
      <c r="GD85" s="16"/>
      <c r="GE85" s="59"/>
      <c r="GF85" s="117" t="str">
        <f>IF(ISNUMBER('S1 Part 2'!AO85),'S2'!AL85-'S1 Part 2'!AO85, "NaN")</f>
        <v>NaN</v>
      </c>
      <c r="GG85" s="16"/>
      <c r="GH85" s="59"/>
      <c r="GI85" s="117" t="str">
        <f>IF(ISNUMBER('S1 Part 2'!AR85),'S1 Part 2'!AR85-SUM('S11'!EG85,'S12'!EJ85,'S13'!FH85,S1M!DO85), "NaN")</f>
        <v>NaN</v>
      </c>
      <c r="GJ85" s="16"/>
      <c r="GK85" s="59"/>
      <c r="GL85" s="117" t="str">
        <f>IF(ISNUMBER('S1 Part 2'!AU85),'S1 Part 2'!AU85-SUM('S11'!EJ85,'S12'!EM85,'S13'!FK85,S1M!DR85), "NaN")</f>
        <v>NaN</v>
      </c>
      <c r="GM85" s="16"/>
      <c r="GN85" s="59"/>
      <c r="GO85" s="117" t="str">
        <f>IF(ISNUMBER('S1 Part 2'!AX85),'S1 Part 2'!AX85-SUM('S11'!EM85,'S12'!EP85,'S13'!FN85,S1M!DU85), "NaN")</f>
        <v>NaN</v>
      </c>
      <c r="GP85" s="16"/>
      <c r="GQ85" s="59"/>
      <c r="GR85" s="117" t="str">
        <f>IF(ISNUMBER('S1 Part 2'!BA85),'S1 Part 2'!BA85-IF(ISNUMBER('S13'!FQ85),'S13'!FQ85,0), "NaN")</f>
        <v>NaN</v>
      </c>
      <c r="GS85" s="16"/>
      <c r="GT85" s="59"/>
      <c r="GU85" s="117" t="str">
        <f>IF(ISNUMBER('S1 Part 2'!BD85),'S1 Part 2'!BD85-SUM('S11'!EP85,'S12'!ES85,'S13'!FT85,S1M!DX85), "NaN")</f>
        <v>NaN</v>
      </c>
      <c r="GV85" s="16"/>
      <c r="GW85" s="59"/>
      <c r="GX85" s="117" t="str">
        <f>IF(ISNUMBER('S1 Part 2'!BG85),'S1 Part 2'!BG85-SUM('S11'!ES85,'S12'!EV85,'S13'!FW85,S1M!EA85), "NaN")</f>
        <v>NaN</v>
      </c>
      <c r="GY85" s="16"/>
      <c r="GZ85" s="59"/>
      <c r="HA85" s="117" t="str">
        <f>IF(ISNUMBER('S1 Part 2'!BJ85),'S1 Part 2'!BJ85-IF(ISNUMBER(S1M!ED85),S1M!ED85,0), "NaN")</f>
        <v>NaN</v>
      </c>
      <c r="HB85" s="16"/>
      <c r="HC85" s="59"/>
      <c r="HD85" s="117" t="str">
        <f>IF(ISNUMBER('S1 Part 2'!BM85),'S1 Part 2'!BM85-IF(ISNUMBER(S1M!EG85),S1M!EG85,0), "NaN")</f>
        <v>NaN</v>
      </c>
      <c r="HE85" s="16"/>
      <c r="HF85" s="59"/>
      <c r="HG85" s="117" t="str">
        <f>IF(ISNUMBER('S1 Part 2'!BP85),'S1 Part 2'!BP85-SUM('S11'!EV85,'S12'!EY85,'S13'!FZ85,S1M!EJ85), "NaN")</f>
        <v>NaN</v>
      </c>
      <c r="HH85" s="16"/>
      <c r="HI85" s="59"/>
      <c r="HJ85" s="117" t="str">
        <f>IF(ISNUMBER('S1 Part 2'!BS85),'S1 Part 2'!BS85-SUM('S12'!FB85,'S13'!GC85), "NaN")</f>
        <v>NaN</v>
      </c>
      <c r="HK85" s="16"/>
      <c r="HL85" s="59"/>
      <c r="HM85" s="117" t="str">
        <f>IF(ISNUMBER('S1 Part 2'!BV85),'S1 Part 2'!BV85-SUM('S11'!EY85,'S12'!FE85,'S13'!GF85,S1M!EM85), "NaN")</f>
        <v>NaN</v>
      </c>
      <c r="HN85" s="16"/>
      <c r="HO85" s="59"/>
      <c r="HP85" s="117" t="str">
        <f>IF(ISNUMBER('S1 Part 2'!BY85),'S1 Part 2'!BY85-SUM('S11'!FB85,'S12'!FH85,'S13'!GI85,S1M!EP85), "NaN")</f>
        <v>NaN</v>
      </c>
      <c r="HQ85" s="16"/>
      <c r="HR85" s="59"/>
      <c r="HS85" s="117" t="str">
        <f>IF(ISNUMBER('S1 Part 2'!CB85),IF(ABS('S1 Part 2'!CB85-'S13'!GL85)&lt;5, 'S2'!BS85-'S13'!GL85,'S1 Part 2'!CB85-'S13'!GL85),"NaN")</f>
        <v>NaN</v>
      </c>
      <c r="HT85" s="16"/>
      <c r="HU85" s="59"/>
      <c r="HV85" s="117" t="str">
        <f>IF(ISNUMBER('S1 Part 2'!CE85),'S1 Part 2'!CE85-SUM('S11'!FE85,'S12'!FK85,'S13'!GO85,S1M!ES85), "NaN")</f>
        <v>NaN</v>
      </c>
      <c r="HW85" s="16"/>
      <c r="HX85" s="59"/>
      <c r="HY85" s="117" t="str">
        <f>IF(ISNUMBER('S1 Part 2'!CH85),'S1 Part 2'!CH85-IF(ISNUMBER(S1M!EV85),S1M!EV85,0), "NaN")</f>
        <v>NaN</v>
      </c>
      <c r="HZ85" s="16"/>
      <c r="IA85" s="59"/>
      <c r="IB85" s="117" t="str">
        <f>IF(ISNUMBER('S1 Part 2'!CK85),'S1 Part 2'!CK85-SUM('S11'!FH85,'S12'!FN85,'S13'!GR85,S1M!EY85), "NaN")</f>
        <v>NaN</v>
      </c>
      <c r="IC85" s="16"/>
      <c r="ID85" s="59"/>
      <c r="IE85" s="117" t="str">
        <f>IF(ISNUMBER('S1 Part 2'!CN85),'S1 Part 2'!CN85-IF(ISNUMBER('S13'!GU85),'S13'!GU85,0), "NaN")</f>
        <v>NaN</v>
      </c>
      <c r="IF85" s="16"/>
      <c r="IG85" s="59"/>
      <c r="IH85" s="117" t="str">
        <f>IF(ISNUMBER('S1 Part 2'!CQ85),'S1 Part 2'!CQ85-SUM('S11'!FK85,'S12'!FQ85,'S13'!GX85,S1M!FB85), "NaN")</f>
        <v>NaN</v>
      </c>
      <c r="II85" s="16"/>
      <c r="IJ85" s="59"/>
      <c r="IK85" s="117" t="str">
        <f>IF(ISNUMBER('S1 Part 2'!CT85),'S1 Part 2'!CT85-SUM('S11'!FN85,'S12'!FT85,'S13'!HA85,S1M!FE85), "NaN")</f>
        <v>NaN</v>
      </c>
      <c r="IL85" s="16"/>
      <c r="IM85" s="59"/>
      <c r="IN85" s="117" t="str">
        <f>IF(ISNUMBER('S1 Part 2'!CW85),'S1 Part 2'!CW85-SUM('S11'!FQ85,'S12'!FW85,'S13'!HD85,S1M!FH85), "NaN")</f>
        <v>NaN</v>
      </c>
      <c r="IO85" s="16"/>
      <c r="IP85" s="59"/>
      <c r="IQ85" s="117" t="str">
        <f>IF(ISNUMBER('S1 Part 2'!CZ85),'S1 Part 2'!CZ85-SUM('S11'!FT85,'S12'!FZ85,'S13'!HG85,S1M!FK85), "NaN")</f>
        <v>NaN</v>
      </c>
      <c r="IR85" s="16"/>
      <c r="IS85" s="59"/>
      <c r="IT85" s="117" t="str">
        <f>IF(ISNUMBER('S1 Part 2'!DC85),'S1 Part 2'!DC85-SUM('S1 Part 2'!Z85,'S11'!FW85,'S12'!GC85,'S13'!HM85,S1M!FN85), "NaN")</f>
        <v>NaN</v>
      </c>
      <c r="IU85" s="16"/>
      <c r="IV85" s="59"/>
      <c r="IW85" s="117" t="str">
        <f>IF(ISNUMBER('S1 Part 2'!DF85),'S1 Part 2'!DF85-SUM('S1 Part 2'!Z85,'S11'!FZ85,'S12'!GF85,'S13'!HP85,S1M!FQ85), "NaN")</f>
        <v>NaN</v>
      </c>
      <c r="IX85" s="16"/>
      <c r="IY85" s="59"/>
      <c r="IZ85" s="117" t="str">
        <f>IF(ISNUMBER('S1 Part 2'!DI85),'S1 Part 2'!DI85-SUM('S11'!GC85,'S12'!GI85,'S13'!HS85,S1M!FT85), "NaN")</f>
        <v>NaN</v>
      </c>
      <c r="JA85" s="16"/>
      <c r="JB85" s="59"/>
      <c r="JC85" s="117" t="str">
        <f>IF(ISNUMBER('S1 Part 2'!DL85),'S1 Part 2'!DL85-IF(ISNUMBER(S1M!FW85),S1M!FW85,0), "NaN")</f>
        <v>NaN</v>
      </c>
      <c r="JD85" s="16"/>
      <c r="JE85" s="59"/>
      <c r="JF85" s="117" t="str">
        <f>IF(ISNUMBER('S1 Part 2'!DO85),'S1 Part 2'!DO85-SUM('S11'!GF85,'S12'!GL85),"NaN")</f>
        <v>NaN</v>
      </c>
      <c r="JG85" s="16"/>
      <c r="JH85" s="59"/>
      <c r="JI85" s="117" t="str">
        <f>IF(ISNUMBER('S1 Part 2'!DR85),'S1 Part 2'!DR85-SUM('S11'!GI85,'S12'!GO85,'S13'!HY85,S1M!GC85), "NaN")</f>
        <v>NaN</v>
      </c>
      <c r="JJ85" s="16"/>
      <c r="JK85" s="59"/>
      <c r="JL85" s="117" t="str">
        <f>IF(ISNUMBER('S1 Part 2'!DU85),'S1 Part 2'!DU85-SUM('S11'!GL85,'S12'!GR85,'S13'!IB85,S1M!GF85), "NaN")</f>
        <v>NaN</v>
      </c>
      <c r="JM85" s="16"/>
      <c r="JN85" s="59"/>
      <c r="JO85" s="117" t="str">
        <f>IF(ISNUMBER('S1 Part 2'!DX85),'S1 Part 2'!DX85-SUM('S11'!GO85,'S12'!GU85,'S13'!IH85,S1M!GL85), "NaN")</f>
        <v>NaN</v>
      </c>
      <c r="JP85" s="16"/>
      <c r="JQ85" s="59"/>
      <c r="JR85" s="117" t="str">
        <f>IF(ISNUMBER('S1 Part 2'!EA85),'S1 Part 2'!EA85-SUM('S11'!GR85,'S12'!GX85,'S13'!IK85,S1M!GO85), "NaN")</f>
        <v>NaN</v>
      </c>
      <c r="JS85" s="16"/>
      <c r="JT85" s="59"/>
      <c r="JU85" s="117" t="str">
        <f>IF(ISNUMBER('S1 Part 2'!ED85),IF(ABS('S1 Part 2'!ED85-SUM('S11'!GU85,'S12'!HA85,'S13'!IN85,S1M!GR85))&lt;5,SUM('S1 Part 2'!ED85,'S2'!GR85), 'S1 Part 2'!ED85-SUM('S11'!GU85,'S12'!HA85,'S13'!IN85,S1M!GR85)),"NaN")</f>
        <v>NaN</v>
      </c>
      <c r="JV85" s="16"/>
      <c r="JW85" s="59"/>
      <c r="JX85" s="118" t="str">
        <f>IF(OR(ISNUMBER('S1 Part 2'!EG85),ISNUMBER('S11'!GX85),ISNUMBER('S12'!HD85),ISNUMBER('S13'!IQ85),ISNUMBER(S1M!GU85),ISNUMBER('S2'!HA85)),IF(SUM('S1 Part 2'!EG85,'S2'!HA85)&lt;&gt;0,SUM('S1 Part 2'!EG85,'S2'!HA85),'S1 Part 2'!EG85-SUM('S11'!GX85,'S12'!HD85,'S13'!IQ85,S1M!GU85)),"NaN")</f>
        <v>NaN</v>
      </c>
      <c r="JY85" s="16"/>
      <c r="JZ85" s="76"/>
      <c r="KA85" s="131" t="str">
        <f>IF(SUM('EMP(persons)'!$E85,'EMP(persons)'!$H85,'EMP(persons)'!$K85,'EMP(persons)'!$N85)=0,"NaN",'EMP(persons)'!$B85-SUM('EMP(persons)'!$E85,'EMP(persons)'!$H85,'EMP(persons)'!$K85,'EMP(persons)'!$N85))</f>
        <v>NaN</v>
      </c>
      <c r="KB85" s="16"/>
      <c r="KC85" s="59"/>
      <c r="KD85" s="131" t="str">
        <f>IF(SUM('EMP(persons)'!Q85,'EMP(persons)'!T85)=0,"NaN",'EMP(persons)'!N85-SUM('EMP(persons)'!Q85,'EMP(persons)'!T85))</f>
        <v>NaN</v>
      </c>
      <c r="KE85" s="16"/>
      <c r="KF85" s="59"/>
      <c r="KG85" s="131" t="str">
        <f>IF(SUM('EMP(hours worked)'!$E85,'EMP(hours worked)'!$H85,'EMP(hours worked)'!$K85,'EMP(hours worked)'!$N85)=0,"NaN",'EMP(hours worked)'!$B85-SUM('EMP(hours worked)'!$E85,'EMP(hours worked)'!$H85,'EMP(hours worked)'!$K85,'EMP(hours worked)'!$N85))</f>
        <v>NaN</v>
      </c>
      <c r="KH85" s="16"/>
      <c r="KI85" s="59"/>
      <c r="KJ85" s="131" t="str">
        <f>IF(SUM('EMP(hours worked)'!Q85,'EMP(hours worked)'!T85)=0,"NaN",'EMP(hours worked)'!N85-SUM('EMP(hours worked)'!Q84,'EMP(hours worked)'!T85))</f>
        <v>NaN</v>
      </c>
      <c r="KK85" s="16"/>
      <c r="KL85" s="59"/>
    </row>
    <row r="86" spans="1:298" s="32" customFormat="1" ht="10.5" x14ac:dyDescent="0.25">
      <c r="A86" s="115" t="s">
        <v>758</v>
      </c>
      <c r="B86" s="117" t="str">
        <f>IF(ISNUMBER('S1 Part 1'!B86),'S1 Part 1'!B86-SUM('S11'!B86,'S12'!B86,'S13'!B86,S1M!B86), "NaN")</f>
        <v>NaN</v>
      </c>
      <c r="C86" s="16"/>
      <c r="D86" s="59"/>
      <c r="E86" s="117" t="str">
        <f>IF(ISNUMBER('S1 Part 1'!E86),'S1 Part 1'!E86-SUM('S13'!E86,S1M!E86), "NaN")</f>
        <v>NaN</v>
      </c>
      <c r="F86" s="16"/>
      <c r="G86" s="59"/>
      <c r="H86" s="117" t="str">
        <f>IF(ISNUMBER('S1 Part 1'!H86),'S1 Part 1'!H86-SUM('S13'!H86,S1M!H86), "NaN")</f>
        <v>NaN</v>
      </c>
      <c r="I86" s="16"/>
      <c r="J86" s="59"/>
      <c r="K86" s="117" t="str">
        <f>IF(ISNUMBER('S1 Part 1'!K86),'S1 Part 1'!K86-'S13'!K86, "NaN")</f>
        <v>NaN</v>
      </c>
      <c r="L86" s="16"/>
      <c r="M86" s="59"/>
      <c r="N86" s="117" t="str">
        <f>IF(ISNUMBER('S1 Part 1'!N86),'S1 Part 1'!N86-SUM('S11'!E86,'S12'!E86,'S13'!N86,S1M!K86), "NaN")</f>
        <v>NaN</v>
      </c>
      <c r="O86" s="16"/>
      <c r="P86" s="59"/>
      <c r="Q86" s="117" t="str">
        <f>IF(ISNUMBER('S1 Part 1'!Q86),'S1 Part 1'!Q86-SUM('S11'!H86,'S12'!H86,'S13'!Q86,S1M!N86), "NaN")</f>
        <v>NaN</v>
      </c>
      <c r="R86" s="16"/>
      <c r="S86" s="59"/>
      <c r="T86" s="117" t="str">
        <f>IF(ISNUMBER('S1 Part 1'!T86),'S1 Part 1'!T86-SUM('S11'!K86,'S12'!K86,'S13'!T86,S1M!Q86), "NaN")</f>
        <v>NaN</v>
      </c>
      <c r="U86" s="16"/>
      <c r="V86" s="59"/>
      <c r="W86" s="117" t="str">
        <f>IF(ISNUMBER('S1 Part 1'!W86),'S1 Part 1'!W86-SUM('S11'!N86,'S12'!N86,'S13'!W86,S1M!T86), "NaN")</f>
        <v>NaN</v>
      </c>
      <c r="X86" s="16"/>
      <c r="Y86" s="59"/>
      <c r="Z86" s="117" t="str">
        <f>IF(ISNUMBER('S1 Part 1'!Z86),'S1 Part 1'!Z86-SUM('S11'!Q86,'S12'!Q86,'S13'!Z86,S1M!W86,S1N!B86), "NaN")</f>
        <v>NaN</v>
      </c>
      <c r="AA86" s="16"/>
      <c r="AB86" s="59"/>
      <c r="AC86" s="117" t="str">
        <f>IF(ISNUMBER('S1 Part 1'!AC86),'S1 Part 1'!AC86-S1N!E86, "NaN")</f>
        <v>NaN</v>
      </c>
      <c r="AD86" s="16"/>
      <c r="AE86" s="59"/>
      <c r="AF86" s="117" t="str">
        <f>IF(ISNUMBER('S1 Part 1'!AF86),'S1 Part 1'!AF86-SUM('S11'!T86,'S12'!T86,'S13'!AC86,S1M!Z86,0), "NaN")</f>
        <v>NaN</v>
      </c>
      <c r="AG86" s="16"/>
      <c r="AH86" s="59"/>
      <c r="AI86" s="117" t="str">
        <f>IF(ISNUMBER('S1 Part 1'!AI86),'S1 Part 1'!AI86-'S13'!AF86, "NaN")</f>
        <v>NaN</v>
      </c>
      <c r="AJ86" s="16"/>
      <c r="AK86" s="59"/>
      <c r="AL86" s="117" t="str">
        <f>IF(ISNUMBER('S1 Part 1'!AL86),'S1 Part 1'!AL86-IF(ISNUMBER('S13'!AI86),'S13'!AI86,0), "NaN")</f>
        <v>NaN</v>
      </c>
      <c r="AM86" s="16"/>
      <c r="AN86" s="59"/>
      <c r="AO86" s="117" t="str">
        <f>IF(ISNUMBER('S1 Part 1'!AO86),'S1 Part 1'!AO86-IF(ISNUMBER('S13'!AL86),'S13'!AL86,0), "NaN")</f>
        <v>NaN</v>
      </c>
      <c r="AP86" s="16"/>
      <c r="AQ86" s="59"/>
      <c r="AR86" s="117" t="str">
        <f>IF(ISNUMBER('S1 Part 1'!AR86),'S1 Part 1'!AR86-SUM('S11'!W86,'S12'!W86,'S13'!AO86,S1M!AC86), "NaN")</f>
        <v>NaN</v>
      </c>
      <c r="AS86" s="16"/>
      <c r="AT86" s="59"/>
      <c r="AU86" s="117" t="str">
        <f>IF(ISNUMBER('S1 Part 1'!AU86),'S1 Part 1'!AU86-SUM('S11'!Z86,'S12'!Z86,'S13'!AR86,S1M!AF86), "NaN")</f>
        <v>NaN</v>
      </c>
      <c r="AV86" s="16"/>
      <c r="AW86" s="59"/>
      <c r="AX86" s="117" t="str">
        <f>IF(ISNUMBER('S1 Part 1'!AX86),'S1 Part 1'!AX86-SUM('S11'!AC86,'S12'!AC86,'S13'!AU86,S1M!AI86), "NaN")</f>
        <v>NaN</v>
      </c>
      <c r="AY86" s="16"/>
      <c r="AZ86" s="59"/>
      <c r="BA86" s="117" t="str">
        <f>IF(ISNUMBER('S1 Part 1'!BA86),'S1 Part 1'!BA86-SUM('S11'!AF86,'S12'!AF86), "NaN")</f>
        <v>NaN</v>
      </c>
      <c r="BB86" s="16"/>
      <c r="BC86" s="59"/>
      <c r="BD86" s="117" t="str">
        <f>IF(ISNUMBER('S1 Part 1'!BD86),'S1 Part 1'!BD86-SUM('S11'!AI86,'S12'!AI86), "NaN")</f>
        <v>NaN</v>
      </c>
      <c r="BE86" s="16"/>
      <c r="BF86" s="59"/>
      <c r="BG86" s="117" t="str">
        <f>IF(SUM('S11'!AL86,'S11'!AO86,'S12'!AL86,'S12'!AO86)=0,"NaN",'S1 Part 1'!BD86-SUM('S11'!AL86,'S11'!AO86,'S12'!AL86,'S12'!AO86))</f>
        <v>NaN</v>
      </c>
      <c r="BH86" s="16"/>
      <c r="BI86" s="59"/>
      <c r="BJ86" s="117" t="str">
        <f>IF(SUM('S11'!AR86,'S11'!AU86,'S12'!AR86,'S12'!AU86)=0,"NaN",'S1 Part 1'!BD86-SUM('S11'!AR86,'S11'!AU86,'S12'!AR86,'S12'!AU86))</f>
        <v>NaN</v>
      </c>
      <c r="BK86" s="16"/>
      <c r="BL86" s="59"/>
      <c r="BM86" s="117" t="str">
        <f>IF(ISNUMBER('S1 Part 1'!BD86),'S2'!ED86-'S1 Part 1'!BD86, "NaN")</f>
        <v>NaN</v>
      </c>
      <c r="BN86" s="16"/>
      <c r="BO86" s="59"/>
      <c r="BP86" s="117" t="str">
        <f>IF(ISNUMBER('S1 Part 1'!BG86),'S1 Part 1'!BG86-SUM('S11'!AX86,'S12'!AX86,'S13'!AX86), "NaN")</f>
        <v>NaN</v>
      </c>
      <c r="BQ86" s="16"/>
      <c r="BR86" s="59"/>
      <c r="BS86" s="117" t="str">
        <f>IF(ISNUMBER('S1 Part 1'!BJ86),'S1 Part 1'!BJ86-SUM('S11'!BA86,'S12'!BA86,'S13'!BA86,S1M!AL86), "NaN")</f>
        <v>NaN</v>
      </c>
      <c r="BT86" s="16"/>
      <c r="BU86" s="59"/>
      <c r="BV86" s="117" t="str">
        <f>IF(ISNUMBER('S1 Part 1'!BM86),'S1 Part 1'!BM86-SUM('S11'!BD86,'S12'!BD86,'S13'!BD86,S1M!AO86), "NaN")</f>
        <v>NaN</v>
      </c>
      <c r="BW86" s="16"/>
      <c r="BX86" s="59"/>
      <c r="BY86" s="117" t="str">
        <f>IF(ISNUMBER('S1 Part 1'!BP86),'S1 Part 1'!BP86-SUM('S11'!BG86,'S12'!BG86,'S13'!BG86,S1M!AR86), "NaN")</f>
        <v>NaN</v>
      </c>
      <c r="BZ86" s="16"/>
      <c r="CA86" s="59"/>
      <c r="CB86" s="117" t="str">
        <f>IF(ISNUMBER('S1 Part 1'!BS86),'S1 Part 1'!BS86-SUM('S11'!BJ86,'S12'!BJ86,'S13'!BJ86,S1M!AU86), "NaN")</f>
        <v>NaN</v>
      </c>
      <c r="CC86" s="16"/>
      <c r="CD86" s="59"/>
      <c r="CE86" s="117" t="str">
        <f>IF(ISNUMBER('S1 Part 1'!BV86),'S1 Part 1'!BV86-S1M!AX86, "NaN")</f>
        <v>NaN</v>
      </c>
      <c r="CF86" s="16"/>
      <c r="CG86" s="59"/>
      <c r="CH86" s="117" t="str">
        <f>IF(ISNUMBER('S1 Part 1'!BY86),'S1 Part 1'!BY86-SUM('S11'!BM86,'S12'!BM86,'S13'!BM86,S1M!BA86), "NaN")</f>
        <v>NaN</v>
      </c>
      <c r="CI86" s="16"/>
      <c r="CJ86" s="59"/>
      <c r="CK86" s="117" t="str">
        <f>IF(ISNUMBER('S1 Part 1'!CB86),'S1 Part 1'!CB86-SUM('S13'!BP86,S1M!BD86), "NaN")</f>
        <v>NaN</v>
      </c>
      <c r="CL86" s="16"/>
      <c r="CM86" s="59"/>
      <c r="CN86" s="117" t="str">
        <f>IF(ISNUMBER('S1 Part 1'!CK86),'S1 Part 1'!CK86-SUM('S11'!BP86,'S12'!BP86,'S13'!BY86,S1M!BG86), "NaN")</f>
        <v>NaN</v>
      </c>
      <c r="CO86" s="16"/>
      <c r="CP86" s="59"/>
      <c r="CQ86" s="117" t="str">
        <f>IF(ISNUMBER('S1 Part 1'!CN86),'S1 Part 1'!CN86-SUM('S11'!BS86,'S12'!BS86,'S13'!CB86,S1M!BJ86), "NaN")</f>
        <v>NaN</v>
      </c>
      <c r="CR86" s="16"/>
      <c r="CS86" s="59"/>
      <c r="CT86" s="117" t="str">
        <f>IF(ISNUMBER('S1 Part 1'!CQ86),'S1 Part 1'!CQ86-SUM('S12'!BV86,'S13'!CE86), "NaN")</f>
        <v>NaN</v>
      </c>
      <c r="CU86" s="16"/>
      <c r="CV86" s="59"/>
      <c r="CW86" s="117" t="str">
        <f>IF(ISNUMBER('S1 Part 1'!CT86),'S1 Part 1'!CT86-SUM('S11'!BV86,'S12'!BY86,'S13'!CH86,S1M!BM86), "NaN")</f>
        <v>NaN</v>
      </c>
      <c r="CX86" s="16"/>
      <c r="CY86" s="59"/>
      <c r="CZ86" s="117" t="str">
        <f>IF(ISNUMBER('S1 Part 1'!CW86),IF(ABS('S1 Part 1'!CW86-'S13'!CK86)&lt;5, 'S2'!FK86-'S13'!CK86,'S1 Part 1'!CW86-'S13'!CK86),"NaN")</f>
        <v>NaN</v>
      </c>
      <c r="DA86" s="16"/>
      <c r="DB86" s="59"/>
      <c r="DC86" s="117" t="str">
        <f>IF(ISNUMBER('S1 Part 1'!CZ86),IF(ABS('S1 Part 1'!CZ86-'S13'!CN86)&lt;5, 'S2'!FN86-'S13'!CN86,'S1 Part 1'!CZ86-'S13'!CN86),"NaN")</f>
        <v>NaN</v>
      </c>
      <c r="DD86" s="16"/>
      <c r="DE86" s="59"/>
      <c r="DF86" s="117" t="str">
        <f>IF(ISNUMBER('S1 Part 1'!DC86),'S1 Part 1'!DC86-SUM('S11'!BY86,'S12'!CB86,'S13'!CQ86,S1M!BP86), "NaN")</f>
        <v>NaN</v>
      </c>
      <c r="DG86" s="16"/>
      <c r="DH86" s="59"/>
      <c r="DI86" s="117" t="str">
        <f>IF(ISNUMBER('S1 Part 1'!DF86),IF(('S1 Part 1'!DF86-'S13'!CT86)&lt;5,'S2'!FT86-'S13'!CT86,'S1 Part 1'!DF86-'S13'!CT86),"NaN")</f>
        <v>NaN</v>
      </c>
      <c r="DJ86" s="16"/>
      <c r="DK86" s="59"/>
      <c r="DL86" s="117" t="str">
        <f>IF(ISNUMBER('S1 Part 1'!DI86),'S1 Part 1'!DI86-SUM('S11'!CB86,'S12'!CE86,'S13'!CW86,S1M!BS86), "NaN")</f>
        <v>NaN</v>
      </c>
      <c r="DM86" s="16"/>
      <c r="DN86" s="59"/>
      <c r="DO86" s="117" t="str">
        <f>IF(ISNUMBER('S1 Part 1'!DL86),'S1 Part 1'!DL86-SUM('S11'!CE86,'S12'!CH86,'S13'!CZ86,S1M!BV86), "NaN")</f>
        <v>NaN</v>
      </c>
      <c r="DP86" s="16"/>
      <c r="DQ86" s="59"/>
      <c r="DR86" s="117" t="str">
        <f>IF(ISNUMBER('S1 Part 1'!DO86),'S1 Part 1'!DO86-SUM('S11'!CH86,'S12'!CK86,S1M!BY86), "NaN")</f>
        <v>NaN</v>
      </c>
      <c r="DS86" s="16"/>
      <c r="DT86" s="59"/>
      <c r="DU86" s="117" t="str">
        <f>IF(ISNUMBER('S1 Part 1'!DR86),'S1 Part 1'!DR86-SUM('S11'!CK86,'S12'!CN86,'S13'!DC86,S1M!CB86), "NaN")</f>
        <v>NaN</v>
      </c>
      <c r="DV86" s="16"/>
      <c r="DW86" s="59"/>
      <c r="DX86" s="117" t="str">
        <f>IF(ISNUMBER('S1 Part 1'!DU86),'S1 Part 1'!DU86-IF(ISNUMBER('S13'!DF86),'S13'!DF86,0), "NaN")</f>
        <v>NaN</v>
      </c>
      <c r="DY86" s="16"/>
      <c r="DZ86" s="59"/>
      <c r="EA86" s="117" t="str">
        <f>IF(ISNUMBER('S1 Part 1'!DX86),'S1 Part 1'!DX86-SUM('S11'!CN86,'S12'!CQ86,'S13'!DI86,S1M!CE86), "NaN")</f>
        <v>NaN</v>
      </c>
      <c r="EB86" s="16"/>
      <c r="EC86" s="59"/>
      <c r="ED86" s="117" t="str">
        <f>IF(ISNUMBER('S1 Part 1'!EA86),'S1 Part 1'!EA86-SUM('S11'!CQ86,'S12'!CT86,'S13'!DL86,S1M!CH86), "NaN")</f>
        <v>NaN</v>
      </c>
      <c r="EE86" s="16"/>
      <c r="EF86" s="59"/>
      <c r="EG86" s="117" t="str">
        <f>IF(ISNUMBER('S1 Part 1'!ED86),IF(ABS('S1 Part 1'!ED86-SUM('S11'!CT86,'S12'!CW86,'S13'!DO86,S1M!CK86))&lt;5,SUM('S1 Part 1'!ED86,'S2'!CQ86),'S1 Part 1'!ED86-SUM('S11'!CT86,'S12'!CW86,'S13'!DO86,S1M!CK86)), "NaN")</f>
        <v>NaN</v>
      </c>
      <c r="EH86" s="16"/>
      <c r="EI86" s="76"/>
      <c r="EJ86" s="116" t="str">
        <f>IF(ISNUMBER('S1 Part 2'!B86),'S1 Part 2'!B86-SUM('S11'!CW86,'S12'!CZ86,'S13'!DU86,S1M!CN86),"NaN")</f>
        <v>NaN</v>
      </c>
      <c r="EK86" s="16"/>
      <c r="EL86" s="59"/>
      <c r="EM86" s="117" t="str">
        <f>IF(ISNUMBER('S1 Part 2'!E86),'S1 Part 2'!E86-S1M!CQ86, "NaN")</f>
        <v>NaN</v>
      </c>
      <c r="EN86" s="16"/>
      <c r="EO86" s="59"/>
      <c r="EP86" s="117" t="str">
        <f>IF(ISNUMBER('S1 Part 2'!H86),'S1 Part 2'!H86-'S13'!EA86, "NaN")</f>
        <v>NaN</v>
      </c>
      <c r="EQ86" s="16"/>
      <c r="ER86" s="59"/>
      <c r="ES86" s="117" t="str">
        <f>IF(ISNUMBER('S1 Part 2'!K86),'S1 Part 2'!K86-'S13'!ED86, "NaN")</f>
        <v>NaN</v>
      </c>
      <c r="ET86" s="16"/>
      <c r="EU86" s="59"/>
      <c r="EV86" s="117" t="str">
        <f>IF(ISNUMBER('S1 Part 2'!N86),'S1 Part 2'!N86-'S13'!EJ86, "NaN")</f>
        <v>NaN</v>
      </c>
      <c r="EW86" s="16"/>
      <c r="EX86" s="59"/>
      <c r="EY86" s="117" t="str">
        <f>IF(ISNUMBER('S1 Part 2'!Q86),'S1 Part 2'!Q86-SUM('S11'!CZ86,'S12'!DC86,'S13'!EM86,S1M!CT86,S1N!H86), "NaN")</f>
        <v>NaN</v>
      </c>
      <c r="EZ86" s="16"/>
      <c r="FA86" s="59"/>
      <c r="FB86" s="117" t="str">
        <f>IF(ISNUMBER('S1 Part 2'!T86),'S1 Part 2'!T86-S1N!K86, "NaN")</f>
        <v>NaN</v>
      </c>
      <c r="FC86" s="16"/>
      <c r="FD86" s="59"/>
      <c r="FE86" s="117" t="str">
        <f>IF(ISNUMBER('S1 Part 2'!W86),'S1 Part 2'!W86-SUM('S11'!DC86,'S12'!DF86,'S13'!EP86,S1M!CW86), "NaN")</f>
        <v>NaN</v>
      </c>
      <c r="FF86" s="16"/>
      <c r="FG86" s="59"/>
      <c r="FH86" s="117" t="str">
        <f>IF(ISNUMBER('S1 Part 2'!Z86),'S1 Part 2'!Z86-S1N!N86, "NaN")</f>
        <v>NaN</v>
      </c>
      <c r="FI86" s="16"/>
      <c r="FJ86" s="59"/>
      <c r="FK86" s="117" t="str">
        <f>IF(ISNUMBER('S1 Part 2'!AC86),'S1 Part 2'!AC86-SUM('S11'!DF86,'S12'!DI86,'S13'!ES86,S1M!CZ86), "NaN")</f>
        <v>NaN</v>
      </c>
      <c r="FL86" s="16"/>
      <c r="FM86" s="59"/>
      <c r="FN86" s="117" t="str">
        <f>IF(ISNUMBER('S1 Part 2'!AF86),'S1 Part 2'!AF86-SUM('S11'!DI86,'S12'!DL86,'S13'!EV86,S1M!DC86), "NaN")</f>
        <v>NaN</v>
      </c>
      <c r="FO86" s="16"/>
      <c r="FP86" s="59"/>
      <c r="FQ86" s="117" t="str">
        <f>IF(ISNUMBER('S1 Part 2'!AI86),'S1 Part 2'!AI86-SUM('S11'!DL86,'S12'!DO86,'S13'!EY86,S1M!DF86), "NaN")</f>
        <v>NaN</v>
      </c>
      <c r="FR86" s="16"/>
      <c r="FS86" s="59"/>
      <c r="FT86" s="117" t="str">
        <f>IF(ISNUMBER('S1 Part 2'!AL86),'S1 Part 2'!AL86-SUM('S11'!DO86,'S12'!DR86,'S13'!FB86,S1M!DI86), "NaN")</f>
        <v>NaN</v>
      </c>
      <c r="FU86" s="16"/>
      <c r="FV86" s="59"/>
      <c r="FW86" s="117" t="str">
        <f>IF(ISNUMBER('S1 Part 2'!AO86),'S1 Part 2'!AO86-SUM('S11'!DR86,'S12'!DU86,'S13'!FE86,S1M!DL86), "NaN")</f>
        <v>NaN</v>
      </c>
      <c r="FX86" s="16"/>
      <c r="FY86" s="59"/>
      <c r="FZ86" s="117" t="str">
        <f>IF(SUM('S11'!DU86,'S11'!DX86,'S12'!DX86,'S12'!EA86)=0,"NaN",'S1 Part 2'!AO86-SUM('S11'!DU86,'S11'!DX86,'S12'!DX86,'S12'!EA86,'S13'!FE86,S1M!DL86))</f>
        <v>NaN</v>
      </c>
      <c r="GA86" s="16"/>
      <c r="GB86" s="59"/>
      <c r="GC86" s="117" t="str">
        <f>IF(SUM('S11'!EA86,'S11'!ED86,'S12'!ED86,'S12'!EG86)=0,"NaN",'S1 Part 2'!AO86-SUM('S11'!EA86,'S11'!ED86,'S12'!ED86,'S12'!EG86,'S13'!FE86,S1M!DL86))</f>
        <v>NaN</v>
      </c>
      <c r="GD86" s="16"/>
      <c r="GE86" s="59"/>
      <c r="GF86" s="117" t="str">
        <f>IF(ISNUMBER('S1 Part 2'!AO86),'S2'!AL86-'S1 Part 2'!AO86, "NaN")</f>
        <v>NaN</v>
      </c>
      <c r="GG86" s="16"/>
      <c r="GH86" s="59"/>
      <c r="GI86" s="117" t="str">
        <f>IF(ISNUMBER('S1 Part 2'!AR86),'S1 Part 2'!AR86-SUM('S11'!EG86,'S12'!EJ86,'S13'!FH86,S1M!DO86), "NaN")</f>
        <v>NaN</v>
      </c>
      <c r="GJ86" s="16"/>
      <c r="GK86" s="59"/>
      <c r="GL86" s="117" t="str">
        <f>IF(ISNUMBER('S1 Part 2'!AU86),'S1 Part 2'!AU86-SUM('S11'!EJ86,'S12'!EM86,'S13'!FK86,S1M!DR86), "NaN")</f>
        <v>NaN</v>
      </c>
      <c r="GM86" s="16"/>
      <c r="GN86" s="59"/>
      <c r="GO86" s="117" t="str">
        <f>IF(ISNUMBER('S1 Part 2'!AX86),'S1 Part 2'!AX86-SUM('S11'!EM86,'S12'!EP86,'S13'!FN86,S1M!DU86), "NaN")</f>
        <v>NaN</v>
      </c>
      <c r="GP86" s="16"/>
      <c r="GQ86" s="59"/>
      <c r="GR86" s="117" t="str">
        <f>IF(ISNUMBER('S1 Part 2'!BA86),'S1 Part 2'!BA86-IF(ISNUMBER('S13'!FQ86),'S13'!FQ86,0), "NaN")</f>
        <v>NaN</v>
      </c>
      <c r="GS86" s="16"/>
      <c r="GT86" s="59"/>
      <c r="GU86" s="117" t="str">
        <f>IF(ISNUMBER('S1 Part 2'!BD86),'S1 Part 2'!BD86-SUM('S11'!EP86,'S12'!ES86,'S13'!FT86,S1M!DX86), "NaN")</f>
        <v>NaN</v>
      </c>
      <c r="GV86" s="16"/>
      <c r="GW86" s="59"/>
      <c r="GX86" s="117" t="str">
        <f>IF(ISNUMBER('S1 Part 2'!BG86),'S1 Part 2'!BG86-SUM('S11'!ES86,'S12'!EV86,'S13'!FW86,S1M!EA86), "NaN")</f>
        <v>NaN</v>
      </c>
      <c r="GY86" s="16"/>
      <c r="GZ86" s="59"/>
      <c r="HA86" s="117" t="str">
        <f>IF(ISNUMBER('S1 Part 2'!BJ86),'S1 Part 2'!BJ86-IF(ISNUMBER(S1M!ED86),S1M!ED86,0), "NaN")</f>
        <v>NaN</v>
      </c>
      <c r="HB86" s="16"/>
      <c r="HC86" s="59"/>
      <c r="HD86" s="117" t="str">
        <f>IF(ISNUMBER('S1 Part 2'!BM86),'S1 Part 2'!BM86-IF(ISNUMBER(S1M!EG86),S1M!EG86,0), "NaN")</f>
        <v>NaN</v>
      </c>
      <c r="HE86" s="16"/>
      <c r="HF86" s="59"/>
      <c r="HG86" s="117" t="str">
        <f>IF(ISNUMBER('S1 Part 2'!BP86),'S1 Part 2'!BP86-SUM('S11'!EV86,'S12'!EY86,'S13'!FZ86,S1M!EJ86), "NaN")</f>
        <v>NaN</v>
      </c>
      <c r="HH86" s="16"/>
      <c r="HI86" s="59"/>
      <c r="HJ86" s="117" t="str">
        <f>IF(ISNUMBER('S1 Part 2'!BS86),'S1 Part 2'!BS86-SUM('S12'!FB86,'S13'!GC86), "NaN")</f>
        <v>NaN</v>
      </c>
      <c r="HK86" s="16"/>
      <c r="HL86" s="59"/>
      <c r="HM86" s="117" t="str">
        <f>IF(ISNUMBER('S1 Part 2'!BV86),'S1 Part 2'!BV86-SUM('S11'!EY86,'S12'!FE86,'S13'!GF86,S1M!EM86), "NaN")</f>
        <v>NaN</v>
      </c>
      <c r="HN86" s="16"/>
      <c r="HO86" s="59"/>
      <c r="HP86" s="117" t="str">
        <f>IF(ISNUMBER('S1 Part 2'!BY86),'S1 Part 2'!BY86-SUM('S11'!FB86,'S12'!FH86,'S13'!GI86,S1M!EP86), "NaN")</f>
        <v>NaN</v>
      </c>
      <c r="HQ86" s="16"/>
      <c r="HR86" s="59"/>
      <c r="HS86" s="117" t="str">
        <f>IF(ISNUMBER('S1 Part 2'!CB86),IF(ABS('S1 Part 2'!CB86-'S13'!GL86)&lt;5, 'S2'!BS86-'S13'!GL86,'S1 Part 2'!CB86-'S13'!GL86),"NaN")</f>
        <v>NaN</v>
      </c>
      <c r="HT86" s="16"/>
      <c r="HU86" s="59"/>
      <c r="HV86" s="117" t="str">
        <f>IF(ISNUMBER('S1 Part 2'!CE86),'S1 Part 2'!CE86-SUM('S11'!FE86,'S12'!FK86,'S13'!GO86,S1M!ES86), "NaN")</f>
        <v>NaN</v>
      </c>
      <c r="HW86" s="16"/>
      <c r="HX86" s="59"/>
      <c r="HY86" s="117" t="str">
        <f>IF(ISNUMBER('S1 Part 2'!CH86),'S1 Part 2'!CH86-IF(ISNUMBER(S1M!EV86),S1M!EV86,0), "NaN")</f>
        <v>NaN</v>
      </c>
      <c r="HZ86" s="16"/>
      <c r="IA86" s="59"/>
      <c r="IB86" s="117" t="str">
        <f>IF(ISNUMBER('S1 Part 2'!CK86),'S1 Part 2'!CK86-SUM('S11'!FH86,'S12'!FN86,'S13'!GR86,S1M!EY86), "NaN")</f>
        <v>NaN</v>
      </c>
      <c r="IC86" s="16"/>
      <c r="ID86" s="59"/>
      <c r="IE86" s="117" t="str">
        <f>IF(ISNUMBER('S1 Part 2'!CN86),'S1 Part 2'!CN86-IF(ISNUMBER('S13'!GU86),'S13'!GU86,0), "NaN")</f>
        <v>NaN</v>
      </c>
      <c r="IF86" s="16"/>
      <c r="IG86" s="59"/>
      <c r="IH86" s="117" t="str">
        <f>IF(ISNUMBER('S1 Part 2'!CQ86),'S1 Part 2'!CQ86-SUM('S11'!FK86,'S12'!FQ86,'S13'!GX86,S1M!FB86), "NaN")</f>
        <v>NaN</v>
      </c>
      <c r="II86" s="16"/>
      <c r="IJ86" s="59"/>
      <c r="IK86" s="117" t="str">
        <f>IF(ISNUMBER('S1 Part 2'!CT86),'S1 Part 2'!CT86-SUM('S11'!FN86,'S12'!FT86,'S13'!HA86,S1M!FE86), "NaN")</f>
        <v>NaN</v>
      </c>
      <c r="IL86" s="16"/>
      <c r="IM86" s="59"/>
      <c r="IN86" s="117" t="str">
        <f>IF(ISNUMBER('S1 Part 2'!CW86),'S1 Part 2'!CW86-SUM('S11'!FQ86,'S12'!FW86,'S13'!HD86,S1M!FH86), "NaN")</f>
        <v>NaN</v>
      </c>
      <c r="IO86" s="16"/>
      <c r="IP86" s="59"/>
      <c r="IQ86" s="117" t="str">
        <f>IF(ISNUMBER('S1 Part 2'!CZ86),'S1 Part 2'!CZ86-SUM('S11'!FT86,'S12'!FZ86,'S13'!HG86,S1M!FK86), "NaN")</f>
        <v>NaN</v>
      </c>
      <c r="IR86" s="16"/>
      <c r="IS86" s="59"/>
      <c r="IT86" s="117" t="str">
        <f>IF(ISNUMBER('S1 Part 2'!DC86),'S1 Part 2'!DC86-SUM('S1 Part 2'!Z86,'S11'!FW86,'S12'!GC86,'S13'!HM86,S1M!FN86), "NaN")</f>
        <v>NaN</v>
      </c>
      <c r="IU86" s="16"/>
      <c r="IV86" s="59"/>
      <c r="IW86" s="117" t="str">
        <f>IF(ISNUMBER('S1 Part 2'!DF86),'S1 Part 2'!DF86-SUM('S1 Part 2'!Z86,'S11'!FZ86,'S12'!GF86,'S13'!HP86,S1M!FQ86), "NaN")</f>
        <v>NaN</v>
      </c>
      <c r="IX86" s="16"/>
      <c r="IY86" s="59"/>
      <c r="IZ86" s="117" t="str">
        <f>IF(ISNUMBER('S1 Part 2'!DI86),'S1 Part 2'!DI86-SUM('S11'!GC86,'S12'!GI86,'S13'!HS86,S1M!FT86), "NaN")</f>
        <v>NaN</v>
      </c>
      <c r="JA86" s="16"/>
      <c r="JB86" s="59"/>
      <c r="JC86" s="117" t="str">
        <f>IF(ISNUMBER('S1 Part 2'!DL86),'S1 Part 2'!DL86-IF(ISNUMBER(S1M!FW86),S1M!FW86,0), "NaN")</f>
        <v>NaN</v>
      </c>
      <c r="JD86" s="16"/>
      <c r="JE86" s="59"/>
      <c r="JF86" s="117" t="str">
        <f>IF(ISNUMBER('S1 Part 2'!DO86),'S1 Part 2'!DO86-SUM('S11'!GF86,'S12'!GL86),"NaN")</f>
        <v>NaN</v>
      </c>
      <c r="JG86" s="16"/>
      <c r="JH86" s="59"/>
      <c r="JI86" s="117" t="str">
        <f>IF(ISNUMBER('S1 Part 2'!DR86),'S1 Part 2'!DR86-SUM('S11'!GI86,'S12'!GO86,'S13'!HY86,S1M!GC86), "NaN")</f>
        <v>NaN</v>
      </c>
      <c r="JJ86" s="16"/>
      <c r="JK86" s="59"/>
      <c r="JL86" s="117" t="str">
        <f>IF(ISNUMBER('S1 Part 2'!DU86),'S1 Part 2'!DU86-SUM('S11'!GL86,'S12'!GR86,'S13'!IB86,S1M!GF86), "NaN")</f>
        <v>NaN</v>
      </c>
      <c r="JM86" s="16"/>
      <c r="JN86" s="59"/>
      <c r="JO86" s="117" t="str">
        <f>IF(ISNUMBER('S1 Part 2'!DX86),'S1 Part 2'!DX86-SUM('S11'!GO86,'S12'!GU86,'S13'!IH86,S1M!GL86), "NaN")</f>
        <v>NaN</v>
      </c>
      <c r="JP86" s="16"/>
      <c r="JQ86" s="59"/>
      <c r="JR86" s="117" t="str">
        <f>IF(ISNUMBER('S1 Part 2'!EA86),'S1 Part 2'!EA86-SUM('S11'!GR86,'S12'!GX86,'S13'!IK86,S1M!GO86), "NaN")</f>
        <v>NaN</v>
      </c>
      <c r="JS86" s="16"/>
      <c r="JT86" s="59"/>
      <c r="JU86" s="117" t="str">
        <f>IF(ISNUMBER('S1 Part 2'!ED86),IF(ABS('S1 Part 2'!ED86-SUM('S11'!GU86,'S12'!HA86,'S13'!IN86,S1M!GR86))&lt;5,SUM('S1 Part 2'!ED86,'S2'!GR86), 'S1 Part 2'!ED86-SUM('S11'!GU86,'S12'!HA86,'S13'!IN86,S1M!GR86)),"NaN")</f>
        <v>NaN</v>
      </c>
      <c r="JV86" s="16"/>
      <c r="JW86" s="59"/>
      <c r="JX86" s="118" t="str">
        <f>IF(OR(ISNUMBER('S1 Part 2'!EG86),ISNUMBER('S11'!GX86),ISNUMBER('S12'!HD86),ISNUMBER('S13'!IQ86),ISNUMBER(S1M!GU86),ISNUMBER('S2'!HA86)),IF(SUM('S1 Part 2'!EG86,'S2'!HA86)&lt;&gt;0,SUM('S1 Part 2'!EG86,'S2'!HA86),'S1 Part 2'!EG86-SUM('S11'!GX86,'S12'!HD86,'S13'!IQ86,S1M!GU86)),"NaN")</f>
        <v>NaN</v>
      </c>
      <c r="JY86" s="16"/>
      <c r="JZ86" s="76"/>
      <c r="KA86" s="131" t="str">
        <f>IF(SUM('EMP(persons)'!$E86,'EMP(persons)'!$H86,'EMP(persons)'!$K86,'EMP(persons)'!$N86)=0,"NaN",'EMP(persons)'!$B86-SUM('EMP(persons)'!$E86,'EMP(persons)'!$H86,'EMP(persons)'!$K86,'EMP(persons)'!$N86))</f>
        <v>NaN</v>
      </c>
      <c r="KB86" s="16"/>
      <c r="KC86" s="59"/>
      <c r="KD86" s="131" t="str">
        <f>IF(SUM('EMP(persons)'!Q86,'EMP(persons)'!T86)=0,"NaN",'EMP(persons)'!N86-SUM('EMP(persons)'!Q86,'EMP(persons)'!T86))</f>
        <v>NaN</v>
      </c>
      <c r="KE86" s="16"/>
      <c r="KF86" s="59"/>
      <c r="KG86" s="131" t="str">
        <f>IF(SUM('EMP(hours worked)'!$E86,'EMP(hours worked)'!$H86,'EMP(hours worked)'!$K86,'EMP(hours worked)'!$N86)=0,"NaN",'EMP(hours worked)'!$B86-SUM('EMP(hours worked)'!$E86,'EMP(hours worked)'!$H86,'EMP(hours worked)'!$K86,'EMP(hours worked)'!$N86))</f>
        <v>NaN</v>
      </c>
      <c r="KH86" s="16"/>
      <c r="KI86" s="59"/>
      <c r="KJ86" s="131" t="str">
        <f>IF(SUM('EMP(hours worked)'!Q86,'EMP(hours worked)'!T86)=0,"NaN",'EMP(hours worked)'!N86-SUM('EMP(hours worked)'!Q85,'EMP(hours worked)'!T86))</f>
        <v>NaN</v>
      </c>
      <c r="KK86" s="16"/>
      <c r="KL86" s="59"/>
    </row>
    <row r="87" spans="1:298" s="32" customFormat="1" ht="10.5" x14ac:dyDescent="0.25">
      <c r="A87" s="115" t="s">
        <v>759</v>
      </c>
      <c r="B87" s="117" t="str">
        <f>IF(ISNUMBER('S1 Part 1'!B87),'S1 Part 1'!B87-SUM('S11'!B87,'S12'!B87,'S13'!B87,S1M!B87), "NaN")</f>
        <v>NaN</v>
      </c>
      <c r="C87" s="16"/>
      <c r="D87" s="59"/>
      <c r="E87" s="117" t="str">
        <f>IF(ISNUMBER('S1 Part 1'!E87),'S1 Part 1'!E87-SUM('S13'!E87,S1M!E87), "NaN")</f>
        <v>NaN</v>
      </c>
      <c r="F87" s="16"/>
      <c r="G87" s="59"/>
      <c r="H87" s="117" t="str">
        <f>IF(ISNUMBER('S1 Part 1'!H87),'S1 Part 1'!H87-SUM('S13'!H87,S1M!H87), "NaN")</f>
        <v>NaN</v>
      </c>
      <c r="I87" s="16"/>
      <c r="J87" s="59"/>
      <c r="K87" s="117" t="str">
        <f>IF(ISNUMBER('S1 Part 1'!K87),'S1 Part 1'!K87-'S13'!K87, "NaN")</f>
        <v>NaN</v>
      </c>
      <c r="L87" s="16"/>
      <c r="M87" s="59"/>
      <c r="N87" s="117" t="str">
        <f>IF(ISNUMBER('S1 Part 1'!N87),'S1 Part 1'!N87-SUM('S11'!E87,'S12'!E87,'S13'!N87,S1M!K87), "NaN")</f>
        <v>NaN</v>
      </c>
      <c r="O87" s="16"/>
      <c r="P87" s="59"/>
      <c r="Q87" s="117" t="str">
        <f>IF(ISNUMBER('S1 Part 1'!Q87),'S1 Part 1'!Q87-SUM('S11'!H87,'S12'!H87,'S13'!Q87,S1M!N87), "NaN")</f>
        <v>NaN</v>
      </c>
      <c r="R87" s="16"/>
      <c r="S87" s="59"/>
      <c r="T87" s="117" t="str">
        <f>IF(ISNUMBER('S1 Part 1'!T87),'S1 Part 1'!T87-SUM('S11'!K87,'S12'!K87,'S13'!T87,S1M!Q87), "NaN")</f>
        <v>NaN</v>
      </c>
      <c r="U87" s="16"/>
      <c r="V87" s="59"/>
      <c r="W87" s="117" t="str">
        <f>IF(ISNUMBER('S1 Part 1'!W87),'S1 Part 1'!W87-SUM('S11'!N87,'S12'!N87,'S13'!W87,S1M!T87), "NaN")</f>
        <v>NaN</v>
      </c>
      <c r="X87" s="16"/>
      <c r="Y87" s="59"/>
      <c r="Z87" s="117" t="str">
        <f>IF(ISNUMBER('S1 Part 1'!Z87),'S1 Part 1'!Z87-SUM('S11'!Q87,'S12'!Q87,'S13'!Z87,S1M!W87,S1N!B87), "NaN")</f>
        <v>NaN</v>
      </c>
      <c r="AA87" s="16"/>
      <c r="AB87" s="59"/>
      <c r="AC87" s="117" t="str">
        <f>IF(ISNUMBER('S1 Part 1'!AC87),'S1 Part 1'!AC87-S1N!E87, "NaN")</f>
        <v>NaN</v>
      </c>
      <c r="AD87" s="16"/>
      <c r="AE87" s="59"/>
      <c r="AF87" s="117" t="str">
        <f>IF(ISNUMBER('S1 Part 1'!AF87),'S1 Part 1'!AF87-SUM('S11'!T87,'S12'!T87,'S13'!AC87,S1M!Z87,0), "NaN")</f>
        <v>NaN</v>
      </c>
      <c r="AG87" s="16"/>
      <c r="AH87" s="59"/>
      <c r="AI87" s="117" t="str">
        <f>IF(ISNUMBER('S1 Part 1'!AI87),'S1 Part 1'!AI87-'S13'!AF87, "NaN")</f>
        <v>NaN</v>
      </c>
      <c r="AJ87" s="16"/>
      <c r="AK87" s="59"/>
      <c r="AL87" s="117" t="str">
        <f>IF(ISNUMBER('S1 Part 1'!AL87),'S1 Part 1'!AL87-IF(ISNUMBER('S13'!AI87),'S13'!AI87,0), "NaN")</f>
        <v>NaN</v>
      </c>
      <c r="AM87" s="16"/>
      <c r="AN87" s="59"/>
      <c r="AO87" s="117" t="str">
        <f>IF(ISNUMBER('S1 Part 1'!AO87),'S1 Part 1'!AO87-IF(ISNUMBER('S13'!AL87),'S13'!AL87,0), "NaN")</f>
        <v>NaN</v>
      </c>
      <c r="AP87" s="16"/>
      <c r="AQ87" s="59"/>
      <c r="AR87" s="117" t="str">
        <f>IF(ISNUMBER('S1 Part 1'!AR87),'S1 Part 1'!AR87-SUM('S11'!W87,'S12'!W87,'S13'!AO87,S1M!AC87), "NaN")</f>
        <v>NaN</v>
      </c>
      <c r="AS87" s="16"/>
      <c r="AT87" s="59"/>
      <c r="AU87" s="117" t="str">
        <f>IF(ISNUMBER('S1 Part 1'!AU87),'S1 Part 1'!AU87-SUM('S11'!Z87,'S12'!Z87,'S13'!AR87,S1M!AF87), "NaN")</f>
        <v>NaN</v>
      </c>
      <c r="AV87" s="16"/>
      <c r="AW87" s="59"/>
      <c r="AX87" s="117" t="str">
        <f>IF(ISNUMBER('S1 Part 1'!AX87),'S1 Part 1'!AX87-SUM('S11'!AC87,'S12'!AC87,'S13'!AU87,S1M!AI87), "NaN")</f>
        <v>NaN</v>
      </c>
      <c r="AY87" s="16"/>
      <c r="AZ87" s="59"/>
      <c r="BA87" s="117" t="str">
        <f>IF(ISNUMBER('S1 Part 1'!BA87),'S1 Part 1'!BA87-SUM('S11'!AF87,'S12'!AF87), "NaN")</f>
        <v>NaN</v>
      </c>
      <c r="BB87" s="16"/>
      <c r="BC87" s="59"/>
      <c r="BD87" s="117" t="str">
        <f>IF(ISNUMBER('S1 Part 1'!BD87),'S1 Part 1'!BD87-SUM('S11'!AI87,'S12'!AI87), "NaN")</f>
        <v>NaN</v>
      </c>
      <c r="BE87" s="16"/>
      <c r="BF87" s="59"/>
      <c r="BG87" s="117" t="str">
        <f>IF(SUM('S11'!AL87,'S11'!AO87,'S12'!AL87,'S12'!AO87)=0,"NaN",'S1 Part 1'!BD87-SUM('S11'!AL87,'S11'!AO87,'S12'!AL87,'S12'!AO87))</f>
        <v>NaN</v>
      </c>
      <c r="BH87" s="16"/>
      <c r="BI87" s="59"/>
      <c r="BJ87" s="117" t="str">
        <f>IF(SUM('S11'!AR87,'S11'!AU87,'S12'!AR87,'S12'!AU87)=0,"NaN",'S1 Part 1'!BD87-SUM('S11'!AR87,'S11'!AU87,'S12'!AR87,'S12'!AU87))</f>
        <v>NaN</v>
      </c>
      <c r="BK87" s="16"/>
      <c r="BL87" s="59"/>
      <c r="BM87" s="117" t="str">
        <f>IF(ISNUMBER('S1 Part 1'!BD87),'S2'!ED87-'S1 Part 1'!BD87, "NaN")</f>
        <v>NaN</v>
      </c>
      <c r="BN87" s="16"/>
      <c r="BO87" s="59"/>
      <c r="BP87" s="117" t="str">
        <f>IF(ISNUMBER('S1 Part 1'!BG87),'S1 Part 1'!BG87-SUM('S11'!AX87,'S12'!AX87,'S13'!AX87), "NaN")</f>
        <v>NaN</v>
      </c>
      <c r="BQ87" s="16"/>
      <c r="BR87" s="59"/>
      <c r="BS87" s="117" t="str">
        <f>IF(ISNUMBER('S1 Part 1'!BJ87),'S1 Part 1'!BJ87-SUM('S11'!BA87,'S12'!BA87,'S13'!BA87,S1M!AL87), "NaN")</f>
        <v>NaN</v>
      </c>
      <c r="BT87" s="16"/>
      <c r="BU87" s="59"/>
      <c r="BV87" s="117" t="str">
        <f>IF(ISNUMBER('S1 Part 1'!BM87),'S1 Part 1'!BM87-SUM('S11'!BD87,'S12'!BD87,'S13'!BD87,S1M!AO87), "NaN")</f>
        <v>NaN</v>
      </c>
      <c r="BW87" s="16"/>
      <c r="BX87" s="59"/>
      <c r="BY87" s="117" t="str">
        <f>IF(ISNUMBER('S1 Part 1'!BP87),'S1 Part 1'!BP87-SUM('S11'!BG87,'S12'!BG87,'S13'!BG87,S1M!AR87), "NaN")</f>
        <v>NaN</v>
      </c>
      <c r="BZ87" s="16"/>
      <c r="CA87" s="59"/>
      <c r="CB87" s="117" t="str">
        <f>IF(ISNUMBER('S1 Part 1'!BS87),'S1 Part 1'!BS87-SUM('S11'!BJ87,'S12'!BJ87,'S13'!BJ87,S1M!AU87), "NaN")</f>
        <v>NaN</v>
      </c>
      <c r="CC87" s="16"/>
      <c r="CD87" s="59"/>
      <c r="CE87" s="117" t="str">
        <f>IF(ISNUMBER('S1 Part 1'!BV87),'S1 Part 1'!BV87-S1M!AX87, "NaN")</f>
        <v>NaN</v>
      </c>
      <c r="CF87" s="16"/>
      <c r="CG87" s="59"/>
      <c r="CH87" s="117" t="str">
        <f>IF(ISNUMBER('S1 Part 1'!BY87),'S1 Part 1'!BY87-SUM('S11'!BM87,'S12'!BM87,'S13'!BM87,S1M!BA87), "NaN")</f>
        <v>NaN</v>
      </c>
      <c r="CI87" s="16"/>
      <c r="CJ87" s="59"/>
      <c r="CK87" s="117" t="str">
        <f>IF(ISNUMBER('S1 Part 1'!CB87),'S1 Part 1'!CB87-SUM('S13'!BP87,S1M!BD87), "NaN")</f>
        <v>NaN</v>
      </c>
      <c r="CL87" s="16"/>
      <c r="CM87" s="59"/>
      <c r="CN87" s="117" t="str">
        <f>IF(ISNUMBER('S1 Part 1'!CK87),'S1 Part 1'!CK87-SUM('S11'!BP87,'S12'!BP87,'S13'!BY87,S1M!BG87), "NaN")</f>
        <v>NaN</v>
      </c>
      <c r="CO87" s="16"/>
      <c r="CP87" s="59"/>
      <c r="CQ87" s="117" t="str">
        <f>IF(ISNUMBER('S1 Part 1'!CN87),'S1 Part 1'!CN87-SUM('S11'!BS87,'S12'!BS87,'S13'!CB87,S1M!BJ87), "NaN")</f>
        <v>NaN</v>
      </c>
      <c r="CR87" s="16"/>
      <c r="CS87" s="59"/>
      <c r="CT87" s="117" t="str">
        <f>IF(ISNUMBER('S1 Part 1'!CQ87),'S1 Part 1'!CQ87-SUM('S12'!BV87,'S13'!CE87), "NaN")</f>
        <v>NaN</v>
      </c>
      <c r="CU87" s="16"/>
      <c r="CV87" s="59"/>
      <c r="CW87" s="117" t="str">
        <f>IF(ISNUMBER('S1 Part 1'!CT87),'S1 Part 1'!CT87-SUM('S11'!BV87,'S12'!BY87,'S13'!CH87,S1M!BM87), "NaN")</f>
        <v>NaN</v>
      </c>
      <c r="CX87" s="16"/>
      <c r="CY87" s="59"/>
      <c r="CZ87" s="117" t="str">
        <f>IF(ISNUMBER('S1 Part 1'!CW87),IF(ABS('S1 Part 1'!CW87-'S13'!CK87)&lt;5, 'S2'!FK87-'S13'!CK87,'S1 Part 1'!CW87-'S13'!CK87),"NaN")</f>
        <v>NaN</v>
      </c>
      <c r="DA87" s="16"/>
      <c r="DB87" s="59"/>
      <c r="DC87" s="117" t="str">
        <f>IF(ISNUMBER('S1 Part 1'!CZ87),IF(ABS('S1 Part 1'!CZ87-'S13'!CN87)&lt;5, 'S2'!FN87-'S13'!CN87,'S1 Part 1'!CZ87-'S13'!CN87),"NaN")</f>
        <v>NaN</v>
      </c>
      <c r="DD87" s="16"/>
      <c r="DE87" s="59"/>
      <c r="DF87" s="117" t="str">
        <f>IF(ISNUMBER('S1 Part 1'!DC87),'S1 Part 1'!DC87-SUM('S11'!BY87,'S12'!CB87,'S13'!CQ87,S1M!BP87), "NaN")</f>
        <v>NaN</v>
      </c>
      <c r="DG87" s="16"/>
      <c r="DH87" s="59"/>
      <c r="DI87" s="117" t="str">
        <f>IF(ISNUMBER('S1 Part 1'!DF87),IF(('S1 Part 1'!DF87-'S13'!CT87)&lt;5,'S2'!FT87-'S13'!CT87,'S1 Part 1'!DF87-'S13'!CT87),"NaN")</f>
        <v>NaN</v>
      </c>
      <c r="DJ87" s="16"/>
      <c r="DK87" s="59"/>
      <c r="DL87" s="117" t="str">
        <f>IF(ISNUMBER('S1 Part 1'!DI87),'S1 Part 1'!DI87-SUM('S11'!CB87,'S12'!CE87,'S13'!CW87,S1M!BS87), "NaN")</f>
        <v>NaN</v>
      </c>
      <c r="DM87" s="16"/>
      <c r="DN87" s="59"/>
      <c r="DO87" s="117" t="str">
        <f>IF(ISNUMBER('S1 Part 1'!DL87),'S1 Part 1'!DL87-SUM('S11'!CE87,'S12'!CH87,'S13'!CZ87,S1M!BV87), "NaN")</f>
        <v>NaN</v>
      </c>
      <c r="DP87" s="16"/>
      <c r="DQ87" s="59"/>
      <c r="DR87" s="117" t="str">
        <f>IF(ISNUMBER('S1 Part 1'!DO87),'S1 Part 1'!DO87-SUM('S11'!CH87,'S12'!CK87,S1M!BY87), "NaN")</f>
        <v>NaN</v>
      </c>
      <c r="DS87" s="16"/>
      <c r="DT87" s="59"/>
      <c r="DU87" s="117" t="str">
        <f>IF(ISNUMBER('S1 Part 1'!DR87),'S1 Part 1'!DR87-SUM('S11'!CK87,'S12'!CN87,'S13'!DC87,S1M!CB87), "NaN")</f>
        <v>NaN</v>
      </c>
      <c r="DV87" s="16"/>
      <c r="DW87" s="59"/>
      <c r="DX87" s="117" t="str">
        <f>IF(ISNUMBER('S1 Part 1'!DU87),'S1 Part 1'!DU87-IF(ISNUMBER('S13'!DF87),'S13'!DF87,0), "NaN")</f>
        <v>NaN</v>
      </c>
      <c r="DY87" s="16"/>
      <c r="DZ87" s="59"/>
      <c r="EA87" s="117" t="str">
        <f>IF(ISNUMBER('S1 Part 1'!DX87),'S1 Part 1'!DX87-SUM('S11'!CN87,'S12'!CQ87,'S13'!DI87,S1M!CE87), "NaN")</f>
        <v>NaN</v>
      </c>
      <c r="EB87" s="16"/>
      <c r="EC87" s="59"/>
      <c r="ED87" s="117" t="str">
        <f>IF(ISNUMBER('S1 Part 1'!EA87),'S1 Part 1'!EA87-SUM('S11'!CQ87,'S12'!CT87,'S13'!DL87,S1M!CH87), "NaN")</f>
        <v>NaN</v>
      </c>
      <c r="EE87" s="16"/>
      <c r="EF87" s="59"/>
      <c r="EG87" s="117" t="str">
        <f>IF(ISNUMBER('S1 Part 1'!ED87),IF(ABS('S1 Part 1'!ED87-SUM('S11'!CT87,'S12'!CW87,'S13'!DO87,S1M!CK87))&lt;5,SUM('S1 Part 1'!ED87,'S2'!CQ87),'S1 Part 1'!ED87-SUM('S11'!CT87,'S12'!CW87,'S13'!DO87,S1M!CK87)), "NaN")</f>
        <v>NaN</v>
      </c>
      <c r="EH87" s="16"/>
      <c r="EI87" s="76"/>
      <c r="EJ87" s="116" t="str">
        <f>IF(ISNUMBER('S1 Part 2'!B87),'S1 Part 2'!B87-SUM('S11'!CW87,'S12'!CZ87,'S13'!DU87,S1M!CN87),"NaN")</f>
        <v>NaN</v>
      </c>
      <c r="EK87" s="16"/>
      <c r="EL87" s="59"/>
      <c r="EM87" s="117" t="str">
        <f>IF(ISNUMBER('S1 Part 2'!E87),'S1 Part 2'!E87-S1M!CQ87, "NaN")</f>
        <v>NaN</v>
      </c>
      <c r="EN87" s="16"/>
      <c r="EO87" s="59"/>
      <c r="EP87" s="117" t="str">
        <f>IF(ISNUMBER('S1 Part 2'!H87),'S1 Part 2'!H87-'S13'!EA87, "NaN")</f>
        <v>NaN</v>
      </c>
      <c r="EQ87" s="16"/>
      <c r="ER87" s="59"/>
      <c r="ES87" s="117" t="str">
        <f>IF(ISNUMBER('S1 Part 2'!K87),'S1 Part 2'!K87-'S13'!ED87, "NaN")</f>
        <v>NaN</v>
      </c>
      <c r="ET87" s="16"/>
      <c r="EU87" s="59"/>
      <c r="EV87" s="117" t="str">
        <f>IF(ISNUMBER('S1 Part 2'!N87),'S1 Part 2'!N87-'S13'!EJ87, "NaN")</f>
        <v>NaN</v>
      </c>
      <c r="EW87" s="16"/>
      <c r="EX87" s="59"/>
      <c r="EY87" s="117" t="str">
        <f>IF(ISNUMBER('S1 Part 2'!Q87),'S1 Part 2'!Q87-SUM('S11'!CZ87,'S12'!DC87,'S13'!EM87,S1M!CT87,S1N!H87), "NaN")</f>
        <v>NaN</v>
      </c>
      <c r="EZ87" s="16"/>
      <c r="FA87" s="59"/>
      <c r="FB87" s="117" t="str">
        <f>IF(ISNUMBER('S1 Part 2'!T87),'S1 Part 2'!T87-S1N!K87, "NaN")</f>
        <v>NaN</v>
      </c>
      <c r="FC87" s="16"/>
      <c r="FD87" s="59"/>
      <c r="FE87" s="117" t="str">
        <f>IF(ISNUMBER('S1 Part 2'!W87),'S1 Part 2'!W87-SUM('S11'!DC87,'S12'!DF87,'S13'!EP87,S1M!CW87), "NaN")</f>
        <v>NaN</v>
      </c>
      <c r="FF87" s="16"/>
      <c r="FG87" s="59"/>
      <c r="FH87" s="117" t="str">
        <f>IF(ISNUMBER('S1 Part 2'!Z87),'S1 Part 2'!Z87-S1N!N87, "NaN")</f>
        <v>NaN</v>
      </c>
      <c r="FI87" s="16"/>
      <c r="FJ87" s="59"/>
      <c r="FK87" s="117" t="str">
        <f>IF(ISNUMBER('S1 Part 2'!AC87),'S1 Part 2'!AC87-SUM('S11'!DF87,'S12'!DI87,'S13'!ES87,S1M!CZ87), "NaN")</f>
        <v>NaN</v>
      </c>
      <c r="FL87" s="16"/>
      <c r="FM87" s="59"/>
      <c r="FN87" s="117" t="str">
        <f>IF(ISNUMBER('S1 Part 2'!AF87),'S1 Part 2'!AF87-SUM('S11'!DI87,'S12'!DL87,'S13'!EV87,S1M!DC87), "NaN")</f>
        <v>NaN</v>
      </c>
      <c r="FO87" s="16"/>
      <c r="FP87" s="59"/>
      <c r="FQ87" s="117" t="str">
        <f>IF(ISNUMBER('S1 Part 2'!AI87),'S1 Part 2'!AI87-SUM('S11'!DL87,'S12'!DO87,'S13'!EY87,S1M!DF87), "NaN")</f>
        <v>NaN</v>
      </c>
      <c r="FR87" s="16"/>
      <c r="FS87" s="59"/>
      <c r="FT87" s="117" t="str">
        <f>IF(ISNUMBER('S1 Part 2'!AL87),'S1 Part 2'!AL87-SUM('S11'!DO87,'S12'!DR87,'S13'!FB87,S1M!DI87), "NaN")</f>
        <v>NaN</v>
      </c>
      <c r="FU87" s="16"/>
      <c r="FV87" s="59"/>
      <c r="FW87" s="117" t="str">
        <f>IF(ISNUMBER('S1 Part 2'!AO87),'S1 Part 2'!AO87-SUM('S11'!DR87,'S12'!DU87,'S13'!FE87,S1M!DL87), "NaN")</f>
        <v>NaN</v>
      </c>
      <c r="FX87" s="16"/>
      <c r="FY87" s="59"/>
      <c r="FZ87" s="117" t="str">
        <f>IF(SUM('S11'!DU87,'S11'!DX87,'S12'!DX87,'S12'!EA87)=0,"NaN",'S1 Part 2'!AO87-SUM('S11'!DU87,'S11'!DX87,'S12'!DX87,'S12'!EA87,'S13'!FE87,S1M!DL87))</f>
        <v>NaN</v>
      </c>
      <c r="GA87" s="16"/>
      <c r="GB87" s="59"/>
      <c r="GC87" s="117" t="str">
        <f>IF(SUM('S11'!EA87,'S11'!ED87,'S12'!ED87,'S12'!EG87)=0,"NaN",'S1 Part 2'!AO87-SUM('S11'!EA87,'S11'!ED87,'S12'!ED87,'S12'!EG87,'S13'!FE87,S1M!DL87))</f>
        <v>NaN</v>
      </c>
      <c r="GD87" s="16"/>
      <c r="GE87" s="59"/>
      <c r="GF87" s="117" t="str">
        <f>IF(ISNUMBER('S1 Part 2'!AO87),'S2'!AL87-'S1 Part 2'!AO87, "NaN")</f>
        <v>NaN</v>
      </c>
      <c r="GG87" s="16"/>
      <c r="GH87" s="59"/>
      <c r="GI87" s="117" t="str">
        <f>IF(ISNUMBER('S1 Part 2'!AR87),'S1 Part 2'!AR87-SUM('S11'!EG87,'S12'!EJ87,'S13'!FH87,S1M!DO87), "NaN")</f>
        <v>NaN</v>
      </c>
      <c r="GJ87" s="16"/>
      <c r="GK87" s="59"/>
      <c r="GL87" s="117" t="str">
        <f>IF(ISNUMBER('S1 Part 2'!AU87),'S1 Part 2'!AU87-SUM('S11'!EJ87,'S12'!EM87,'S13'!FK87,S1M!DR87), "NaN")</f>
        <v>NaN</v>
      </c>
      <c r="GM87" s="16"/>
      <c r="GN87" s="59"/>
      <c r="GO87" s="117" t="str">
        <f>IF(ISNUMBER('S1 Part 2'!AX87),'S1 Part 2'!AX87-SUM('S11'!EM87,'S12'!EP87,'S13'!FN87,S1M!DU87), "NaN")</f>
        <v>NaN</v>
      </c>
      <c r="GP87" s="16"/>
      <c r="GQ87" s="59"/>
      <c r="GR87" s="117" t="str">
        <f>IF(ISNUMBER('S1 Part 2'!BA87),'S1 Part 2'!BA87-IF(ISNUMBER('S13'!FQ87),'S13'!FQ87,0), "NaN")</f>
        <v>NaN</v>
      </c>
      <c r="GS87" s="16"/>
      <c r="GT87" s="59"/>
      <c r="GU87" s="117" t="str">
        <f>IF(ISNUMBER('S1 Part 2'!BD87),'S1 Part 2'!BD87-SUM('S11'!EP87,'S12'!ES87,'S13'!FT87,S1M!DX87), "NaN")</f>
        <v>NaN</v>
      </c>
      <c r="GV87" s="16"/>
      <c r="GW87" s="59"/>
      <c r="GX87" s="117" t="str">
        <f>IF(ISNUMBER('S1 Part 2'!BG87),'S1 Part 2'!BG87-SUM('S11'!ES87,'S12'!EV87,'S13'!FW87,S1M!EA87), "NaN")</f>
        <v>NaN</v>
      </c>
      <c r="GY87" s="16"/>
      <c r="GZ87" s="59"/>
      <c r="HA87" s="117" t="str">
        <f>IF(ISNUMBER('S1 Part 2'!BJ87),'S1 Part 2'!BJ87-IF(ISNUMBER(S1M!ED87),S1M!ED87,0), "NaN")</f>
        <v>NaN</v>
      </c>
      <c r="HB87" s="16"/>
      <c r="HC87" s="59"/>
      <c r="HD87" s="117" t="str">
        <f>IF(ISNUMBER('S1 Part 2'!BM87),'S1 Part 2'!BM87-IF(ISNUMBER(S1M!EG87),S1M!EG87,0), "NaN")</f>
        <v>NaN</v>
      </c>
      <c r="HE87" s="16"/>
      <c r="HF87" s="59"/>
      <c r="HG87" s="117" t="str">
        <f>IF(ISNUMBER('S1 Part 2'!BP87),'S1 Part 2'!BP87-SUM('S11'!EV87,'S12'!EY87,'S13'!FZ87,S1M!EJ87), "NaN")</f>
        <v>NaN</v>
      </c>
      <c r="HH87" s="16"/>
      <c r="HI87" s="59"/>
      <c r="HJ87" s="117" t="str">
        <f>IF(ISNUMBER('S1 Part 2'!BS87),'S1 Part 2'!BS87-SUM('S12'!FB87,'S13'!GC87), "NaN")</f>
        <v>NaN</v>
      </c>
      <c r="HK87" s="16"/>
      <c r="HL87" s="59"/>
      <c r="HM87" s="117" t="str">
        <f>IF(ISNUMBER('S1 Part 2'!BV87),'S1 Part 2'!BV87-SUM('S11'!EY87,'S12'!FE87,'S13'!GF87,S1M!EM87), "NaN")</f>
        <v>NaN</v>
      </c>
      <c r="HN87" s="16"/>
      <c r="HO87" s="59"/>
      <c r="HP87" s="117" t="str">
        <f>IF(ISNUMBER('S1 Part 2'!BY87),'S1 Part 2'!BY87-SUM('S11'!FB87,'S12'!FH87,'S13'!GI87,S1M!EP87), "NaN")</f>
        <v>NaN</v>
      </c>
      <c r="HQ87" s="16"/>
      <c r="HR87" s="59"/>
      <c r="HS87" s="117" t="str">
        <f>IF(ISNUMBER('S1 Part 2'!CB87),IF(ABS('S1 Part 2'!CB87-'S13'!GL87)&lt;5, 'S2'!BS87-'S13'!GL87,'S1 Part 2'!CB87-'S13'!GL87),"NaN")</f>
        <v>NaN</v>
      </c>
      <c r="HT87" s="16"/>
      <c r="HU87" s="59"/>
      <c r="HV87" s="117" t="str">
        <f>IF(ISNUMBER('S1 Part 2'!CE87),'S1 Part 2'!CE87-SUM('S11'!FE87,'S12'!FK87,'S13'!GO87,S1M!ES87), "NaN")</f>
        <v>NaN</v>
      </c>
      <c r="HW87" s="16"/>
      <c r="HX87" s="59"/>
      <c r="HY87" s="117" t="str">
        <f>IF(ISNUMBER('S1 Part 2'!CH87),'S1 Part 2'!CH87-IF(ISNUMBER(S1M!EV87),S1M!EV87,0), "NaN")</f>
        <v>NaN</v>
      </c>
      <c r="HZ87" s="16"/>
      <c r="IA87" s="59"/>
      <c r="IB87" s="117" t="str">
        <f>IF(ISNUMBER('S1 Part 2'!CK87),'S1 Part 2'!CK87-SUM('S11'!FH87,'S12'!FN87,'S13'!GR87,S1M!EY87), "NaN")</f>
        <v>NaN</v>
      </c>
      <c r="IC87" s="16"/>
      <c r="ID87" s="59"/>
      <c r="IE87" s="117" t="str">
        <f>IF(ISNUMBER('S1 Part 2'!CN87),'S1 Part 2'!CN87-IF(ISNUMBER('S13'!GU87),'S13'!GU87,0), "NaN")</f>
        <v>NaN</v>
      </c>
      <c r="IF87" s="16"/>
      <c r="IG87" s="59"/>
      <c r="IH87" s="117" t="str">
        <f>IF(ISNUMBER('S1 Part 2'!CQ87),'S1 Part 2'!CQ87-SUM('S11'!FK87,'S12'!FQ87,'S13'!GX87,S1M!FB87), "NaN")</f>
        <v>NaN</v>
      </c>
      <c r="II87" s="16"/>
      <c r="IJ87" s="59"/>
      <c r="IK87" s="117" t="str">
        <f>IF(ISNUMBER('S1 Part 2'!CT87),'S1 Part 2'!CT87-SUM('S11'!FN87,'S12'!FT87,'S13'!HA87,S1M!FE87), "NaN")</f>
        <v>NaN</v>
      </c>
      <c r="IL87" s="16"/>
      <c r="IM87" s="59"/>
      <c r="IN87" s="117" t="str">
        <f>IF(ISNUMBER('S1 Part 2'!CW87),'S1 Part 2'!CW87-SUM('S11'!FQ87,'S12'!FW87,'S13'!HD87,S1M!FH87), "NaN")</f>
        <v>NaN</v>
      </c>
      <c r="IO87" s="16"/>
      <c r="IP87" s="59"/>
      <c r="IQ87" s="117" t="str">
        <f>IF(ISNUMBER('S1 Part 2'!CZ87),'S1 Part 2'!CZ87-SUM('S11'!FT87,'S12'!FZ87,'S13'!HG87,S1M!FK87), "NaN")</f>
        <v>NaN</v>
      </c>
      <c r="IR87" s="16"/>
      <c r="IS87" s="59"/>
      <c r="IT87" s="117" t="str">
        <f>IF(ISNUMBER('S1 Part 2'!DC87),'S1 Part 2'!DC87-SUM('S1 Part 2'!Z87,'S11'!FW87,'S12'!GC87,'S13'!HM87,S1M!FN87), "NaN")</f>
        <v>NaN</v>
      </c>
      <c r="IU87" s="16"/>
      <c r="IV87" s="59"/>
      <c r="IW87" s="117" t="str">
        <f>IF(ISNUMBER('S1 Part 2'!DF87),'S1 Part 2'!DF87-SUM('S1 Part 2'!Z87,'S11'!FZ87,'S12'!GF87,'S13'!HP87,S1M!FQ87), "NaN")</f>
        <v>NaN</v>
      </c>
      <c r="IX87" s="16"/>
      <c r="IY87" s="59"/>
      <c r="IZ87" s="117" t="str">
        <f>IF(ISNUMBER('S1 Part 2'!DI87),'S1 Part 2'!DI87-SUM('S11'!GC87,'S12'!GI87,'S13'!HS87,S1M!FT87), "NaN")</f>
        <v>NaN</v>
      </c>
      <c r="JA87" s="16"/>
      <c r="JB87" s="59"/>
      <c r="JC87" s="117" t="str">
        <f>IF(ISNUMBER('S1 Part 2'!DL87),'S1 Part 2'!DL87-IF(ISNUMBER(S1M!FW87),S1M!FW87,0), "NaN")</f>
        <v>NaN</v>
      </c>
      <c r="JD87" s="16"/>
      <c r="JE87" s="59"/>
      <c r="JF87" s="117" t="str">
        <f>IF(ISNUMBER('S1 Part 2'!DO87),'S1 Part 2'!DO87-SUM('S11'!GF87,'S12'!GL87),"NaN")</f>
        <v>NaN</v>
      </c>
      <c r="JG87" s="16"/>
      <c r="JH87" s="59"/>
      <c r="JI87" s="117" t="str">
        <f>IF(ISNUMBER('S1 Part 2'!DR87),'S1 Part 2'!DR87-SUM('S11'!GI87,'S12'!GO87,'S13'!HY87,S1M!GC87), "NaN")</f>
        <v>NaN</v>
      </c>
      <c r="JJ87" s="16"/>
      <c r="JK87" s="59"/>
      <c r="JL87" s="117" t="str">
        <f>IF(ISNUMBER('S1 Part 2'!DU87),'S1 Part 2'!DU87-SUM('S11'!GL87,'S12'!GR87,'S13'!IB87,S1M!GF87), "NaN")</f>
        <v>NaN</v>
      </c>
      <c r="JM87" s="16"/>
      <c r="JN87" s="59"/>
      <c r="JO87" s="117" t="str">
        <f>IF(ISNUMBER('S1 Part 2'!DX87),'S1 Part 2'!DX87-SUM('S11'!GO87,'S12'!GU87,'S13'!IH87,S1M!GL87), "NaN")</f>
        <v>NaN</v>
      </c>
      <c r="JP87" s="16"/>
      <c r="JQ87" s="59"/>
      <c r="JR87" s="117" t="str">
        <f>IF(ISNUMBER('S1 Part 2'!EA87),'S1 Part 2'!EA87-SUM('S11'!GR87,'S12'!GX87,'S13'!IK87,S1M!GO87), "NaN")</f>
        <v>NaN</v>
      </c>
      <c r="JS87" s="16"/>
      <c r="JT87" s="59"/>
      <c r="JU87" s="117" t="str">
        <f>IF(ISNUMBER('S1 Part 2'!ED87),IF(ABS('S1 Part 2'!ED87-SUM('S11'!GU87,'S12'!HA87,'S13'!IN87,S1M!GR87))&lt;5,SUM('S1 Part 2'!ED87,'S2'!GR87), 'S1 Part 2'!ED87-SUM('S11'!GU87,'S12'!HA87,'S13'!IN87,S1M!GR87)),"NaN")</f>
        <v>NaN</v>
      </c>
      <c r="JV87" s="16"/>
      <c r="JW87" s="59"/>
      <c r="JX87" s="118" t="str">
        <f>IF(OR(ISNUMBER('S1 Part 2'!EG87),ISNUMBER('S11'!GX87),ISNUMBER('S12'!HD87),ISNUMBER('S13'!IQ87),ISNUMBER(S1M!GU87),ISNUMBER('S2'!HA87)),IF(SUM('S1 Part 2'!EG87,'S2'!HA87)&lt;&gt;0,SUM('S1 Part 2'!EG87,'S2'!HA87),'S1 Part 2'!EG87-SUM('S11'!GX87,'S12'!HD87,'S13'!IQ87,S1M!GU87)),"NaN")</f>
        <v>NaN</v>
      </c>
      <c r="JY87" s="16"/>
      <c r="JZ87" s="76"/>
      <c r="KA87" s="131" t="str">
        <f>IF(SUM('EMP(persons)'!$E87,'EMP(persons)'!$H87,'EMP(persons)'!$K87,'EMP(persons)'!$N87)=0,"NaN",'EMP(persons)'!$B87-SUM('EMP(persons)'!$E87,'EMP(persons)'!$H87,'EMP(persons)'!$K87,'EMP(persons)'!$N87))</f>
        <v>NaN</v>
      </c>
      <c r="KB87" s="16"/>
      <c r="KC87" s="59"/>
      <c r="KD87" s="131" t="str">
        <f>IF(SUM('EMP(persons)'!Q87,'EMP(persons)'!T87)=0,"NaN",'EMP(persons)'!N87-SUM('EMP(persons)'!Q87,'EMP(persons)'!T87))</f>
        <v>NaN</v>
      </c>
      <c r="KE87" s="16"/>
      <c r="KF87" s="59"/>
      <c r="KG87" s="131" t="str">
        <f>IF(SUM('EMP(hours worked)'!$E87,'EMP(hours worked)'!$H87,'EMP(hours worked)'!$K87,'EMP(hours worked)'!$N87)=0,"NaN",'EMP(hours worked)'!$B87-SUM('EMP(hours worked)'!$E87,'EMP(hours worked)'!$H87,'EMP(hours worked)'!$K87,'EMP(hours worked)'!$N87))</f>
        <v>NaN</v>
      </c>
      <c r="KH87" s="16"/>
      <c r="KI87" s="59"/>
      <c r="KJ87" s="131" t="str">
        <f>IF(SUM('EMP(hours worked)'!Q87,'EMP(hours worked)'!T87)=0,"NaN",'EMP(hours worked)'!N87-SUM('EMP(hours worked)'!Q86,'EMP(hours worked)'!T87))</f>
        <v>NaN</v>
      </c>
      <c r="KK87" s="16"/>
      <c r="KL87" s="59"/>
    </row>
    <row r="88" spans="1:298" s="32" customFormat="1" ht="10.5" x14ac:dyDescent="0.25">
      <c r="A88" s="115" t="s">
        <v>760</v>
      </c>
      <c r="B88" s="117" t="str">
        <f>IF(ISNUMBER('S1 Part 1'!B88),'S1 Part 1'!B88-SUM('S11'!B88,'S12'!B88,'S13'!B88,S1M!B88), "NaN")</f>
        <v>NaN</v>
      </c>
      <c r="C88" s="16"/>
      <c r="D88" s="59"/>
      <c r="E88" s="117" t="str">
        <f>IF(ISNUMBER('S1 Part 1'!E88),'S1 Part 1'!E88-SUM('S13'!E88,S1M!E88), "NaN")</f>
        <v>NaN</v>
      </c>
      <c r="F88" s="16"/>
      <c r="G88" s="59"/>
      <c r="H88" s="117" t="str">
        <f>IF(ISNUMBER('S1 Part 1'!H88),'S1 Part 1'!H88-SUM('S13'!H88,S1M!H88), "NaN")</f>
        <v>NaN</v>
      </c>
      <c r="I88" s="16"/>
      <c r="J88" s="59"/>
      <c r="K88" s="117" t="str">
        <f>IF(ISNUMBER('S1 Part 1'!K88),'S1 Part 1'!K88-'S13'!K88, "NaN")</f>
        <v>NaN</v>
      </c>
      <c r="L88" s="16"/>
      <c r="M88" s="59"/>
      <c r="N88" s="117" t="str">
        <f>IF(ISNUMBER('S1 Part 1'!N88),'S1 Part 1'!N88-SUM('S11'!E88,'S12'!E88,'S13'!N88,S1M!K88), "NaN")</f>
        <v>NaN</v>
      </c>
      <c r="O88" s="16"/>
      <c r="P88" s="59"/>
      <c r="Q88" s="117" t="str">
        <f>IF(ISNUMBER('S1 Part 1'!Q88),'S1 Part 1'!Q88-SUM('S11'!H88,'S12'!H88,'S13'!Q88,S1M!N88), "NaN")</f>
        <v>NaN</v>
      </c>
      <c r="R88" s="16"/>
      <c r="S88" s="59"/>
      <c r="T88" s="117" t="str">
        <f>IF(ISNUMBER('S1 Part 1'!T88),'S1 Part 1'!T88-SUM('S11'!K88,'S12'!K88,'S13'!T88,S1M!Q88), "NaN")</f>
        <v>NaN</v>
      </c>
      <c r="U88" s="16"/>
      <c r="V88" s="59"/>
      <c r="W88" s="117" t="str">
        <f>IF(ISNUMBER('S1 Part 1'!W88),'S1 Part 1'!W88-SUM('S11'!N88,'S12'!N88,'S13'!W88,S1M!T88), "NaN")</f>
        <v>NaN</v>
      </c>
      <c r="X88" s="16"/>
      <c r="Y88" s="59"/>
      <c r="Z88" s="117" t="str">
        <f>IF(ISNUMBER('S1 Part 1'!Z88),'S1 Part 1'!Z88-SUM('S11'!Q88,'S12'!Q88,'S13'!Z88,S1M!W88,S1N!B88), "NaN")</f>
        <v>NaN</v>
      </c>
      <c r="AA88" s="16"/>
      <c r="AB88" s="59"/>
      <c r="AC88" s="117" t="str">
        <f>IF(ISNUMBER('S1 Part 1'!AC88),'S1 Part 1'!AC88-S1N!E88, "NaN")</f>
        <v>NaN</v>
      </c>
      <c r="AD88" s="16"/>
      <c r="AE88" s="59"/>
      <c r="AF88" s="117" t="str">
        <f>IF(ISNUMBER('S1 Part 1'!AF88),'S1 Part 1'!AF88-SUM('S11'!T88,'S12'!T88,'S13'!AC88,S1M!Z88,0), "NaN")</f>
        <v>NaN</v>
      </c>
      <c r="AG88" s="16"/>
      <c r="AH88" s="59"/>
      <c r="AI88" s="117" t="str">
        <f>IF(ISNUMBER('S1 Part 1'!AI88),'S1 Part 1'!AI88-'S13'!AF88, "NaN")</f>
        <v>NaN</v>
      </c>
      <c r="AJ88" s="16"/>
      <c r="AK88" s="59"/>
      <c r="AL88" s="117" t="str">
        <f>IF(ISNUMBER('S1 Part 1'!AL88),'S1 Part 1'!AL88-IF(ISNUMBER('S13'!AI88),'S13'!AI88,0), "NaN")</f>
        <v>NaN</v>
      </c>
      <c r="AM88" s="16"/>
      <c r="AN88" s="59"/>
      <c r="AO88" s="117" t="str">
        <f>IF(ISNUMBER('S1 Part 1'!AO88),'S1 Part 1'!AO88-IF(ISNUMBER('S13'!AL88),'S13'!AL88,0), "NaN")</f>
        <v>NaN</v>
      </c>
      <c r="AP88" s="16"/>
      <c r="AQ88" s="59"/>
      <c r="AR88" s="117" t="str">
        <f>IF(ISNUMBER('S1 Part 1'!AR88),'S1 Part 1'!AR88-SUM('S11'!W88,'S12'!W88,'S13'!AO88,S1M!AC88), "NaN")</f>
        <v>NaN</v>
      </c>
      <c r="AS88" s="16"/>
      <c r="AT88" s="59"/>
      <c r="AU88" s="117" t="str">
        <f>IF(ISNUMBER('S1 Part 1'!AU88),'S1 Part 1'!AU88-SUM('S11'!Z88,'S12'!Z88,'S13'!AR88,S1M!AF88), "NaN")</f>
        <v>NaN</v>
      </c>
      <c r="AV88" s="16"/>
      <c r="AW88" s="59"/>
      <c r="AX88" s="117" t="str">
        <f>IF(ISNUMBER('S1 Part 1'!AX88),'S1 Part 1'!AX88-SUM('S11'!AC88,'S12'!AC88,'S13'!AU88,S1M!AI88), "NaN")</f>
        <v>NaN</v>
      </c>
      <c r="AY88" s="16"/>
      <c r="AZ88" s="59"/>
      <c r="BA88" s="117" t="str">
        <f>IF(ISNUMBER('S1 Part 1'!BA88),'S1 Part 1'!BA88-SUM('S11'!AF88,'S12'!AF88), "NaN")</f>
        <v>NaN</v>
      </c>
      <c r="BB88" s="16"/>
      <c r="BC88" s="59"/>
      <c r="BD88" s="117" t="str">
        <f>IF(ISNUMBER('S1 Part 1'!BD88),'S1 Part 1'!BD88-SUM('S11'!AI88,'S12'!AI88), "NaN")</f>
        <v>NaN</v>
      </c>
      <c r="BE88" s="16"/>
      <c r="BF88" s="59"/>
      <c r="BG88" s="117" t="str">
        <f>IF(SUM('S11'!AL88,'S11'!AO88,'S12'!AL88,'S12'!AO88)=0,"NaN",'S1 Part 1'!BD88-SUM('S11'!AL88,'S11'!AO88,'S12'!AL88,'S12'!AO88))</f>
        <v>NaN</v>
      </c>
      <c r="BH88" s="16"/>
      <c r="BI88" s="59"/>
      <c r="BJ88" s="117" t="str">
        <f>IF(SUM('S11'!AR88,'S11'!AU88,'S12'!AR88,'S12'!AU88)=0,"NaN",'S1 Part 1'!BD88-SUM('S11'!AR88,'S11'!AU88,'S12'!AR88,'S12'!AU88))</f>
        <v>NaN</v>
      </c>
      <c r="BK88" s="16"/>
      <c r="BL88" s="59"/>
      <c r="BM88" s="117" t="str">
        <f>IF(ISNUMBER('S1 Part 1'!BD88),'S2'!ED88-'S1 Part 1'!BD88, "NaN")</f>
        <v>NaN</v>
      </c>
      <c r="BN88" s="16"/>
      <c r="BO88" s="59"/>
      <c r="BP88" s="117" t="str">
        <f>IF(ISNUMBER('S1 Part 1'!BG88),'S1 Part 1'!BG88-SUM('S11'!AX88,'S12'!AX88,'S13'!AX88), "NaN")</f>
        <v>NaN</v>
      </c>
      <c r="BQ88" s="16"/>
      <c r="BR88" s="59"/>
      <c r="BS88" s="117" t="str">
        <f>IF(ISNUMBER('S1 Part 1'!BJ88),'S1 Part 1'!BJ88-SUM('S11'!BA88,'S12'!BA88,'S13'!BA88,S1M!AL88), "NaN")</f>
        <v>NaN</v>
      </c>
      <c r="BT88" s="16"/>
      <c r="BU88" s="59"/>
      <c r="BV88" s="117" t="str">
        <f>IF(ISNUMBER('S1 Part 1'!BM88),'S1 Part 1'!BM88-SUM('S11'!BD88,'S12'!BD88,'S13'!BD88,S1M!AO88), "NaN")</f>
        <v>NaN</v>
      </c>
      <c r="BW88" s="16"/>
      <c r="BX88" s="59"/>
      <c r="BY88" s="117" t="str">
        <f>IF(ISNUMBER('S1 Part 1'!BP88),'S1 Part 1'!BP88-SUM('S11'!BG88,'S12'!BG88,'S13'!BG88,S1M!AR88), "NaN")</f>
        <v>NaN</v>
      </c>
      <c r="BZ88" s="16"/>
      <c r="CA88" s="59"/>
      <c r="CB88" s="117" t="str">
        <f>IF(ISNUMBER('S1 Part 1'!BS88),'S1 Part 1'!BS88-SUM('S11'!BJ88,'S12'!BJ88,'S13'!BJ88,S1M!AU88), "NaN")</f>
        <v>NaN</v>
      </c>
      <c r="CC88" s="16"/>
      <c r="CD88" s="59"/>
      <c r="CE88" s="117" t="str">
        <f>IF(ISNUMBER('S1 Part 1'!BV88),'S1 Part 1'!BV88-S1M!AX88, "NaN")</f>
        <v>NaN</v>
      </c>
      <c r="CF88" s="16"/>
      <c r="CG88" s="59"/>
      <c r="CH88" s="117" t="str">
        <f>IF(ISNUMBER('S1 Part 1'!BY88),'S1 Part 1'!BY88-SUM('S11'!BM88,'S12'!BM88,'S13'!BM88,S1M!BA88), "NaN")</f>
        <v>NaN</v>
      </c>
      <c r="CI88" s="16"/>
      <c r="CJ88" s="59"/>
      <c r="CK88" s="117" t="str">
        <f>IF(ISNUMBER('S1 Part 1'!CB88),'S1 Part 1'!CB88-SUM('S13'!BP88,S1M!BD88), "NaN")</f>
        <v>NaN</v>
      </c>
      <c r="CL88" s="16"/>
      <c r="CM88" s="59"/>
      <c r="CN88" s="117" t="str">
        <f>IF(ISNUMBER('S1 Part 1'!CK88),'S1 Part 1'!CK88-SUM('S11'!BP88,'S12'!BP88,'S13'!BY88,S1M!BG88), "NaN")</f>
        <v>NaN</v>
      </c>
      <c r="CO88" s="16"/>
      <c r="CP88" s="59"/>
      <c r="CQ88" s="117" t="str">
        <f>IF(ISNUMBER('S1 Part 1'!CN88),'S1 Part 1'!CN88-SUM('S11'!BS88,'S12'!BS88,'S13'!CB88,S1M!BJ88), "NaN")</f>
        <v>NaN</v>
      </c>
      <c r="CR88" s="16"/>
      <c r="CS88" s="59"/>
      <c r="CT88" s="117" t="str">
        <f>IF(ISNUMBER('S1 Part 1'!CQ88),'S1 Part 1'!CQ88-SUM('S12'!BV88,'S13'!CE88), "NaN")</f>
        <v>NaN</v>
      </c>
      <c r="CU88" s="16"/>
      <c r="CV88" s="59"/>
      <c r="CW88" s="117" t="str">
        <f>IF(ISNUMBER('S1 Part 1'!CT88),'S1 Part 1'!CT88-SUM('S11'!BV88,'S12'!BY88,'S13'!CH88,S1M!BM88), "NaN")</f>
        <v>NaN</v>
      </c>
      <c r="CX88" s="16"/>
      <c r="CY88" s="59"/>
      <c r="CZ88" s="117" t="str">
        <f>IF(ISNUMBER('S1 Part 1'!CW88),IF(ABS('S1 Part 1'!CW88-'S13'!CK88)&lt;5, 'S2'!FK88-'S13'!CK88,'S1 Part 1'!CW88-'S13'!CK88),"NaN")</f>
        <v>NaN</v>
      </c>
      <c r="DA88" s="16"/>
      <c r="DB88" s="59"/>
      <c r="DC88" s="117" t="str">
        <f>IF(ISNUMBER('S1 Part 1'!CZ88),IF(ABS('S1 Part 1'!CZ88-'S13'!CN88)&lt;5, 'S2'!FN88-'S13'!CN88,'S1 Part 1'!CZ88-'S13'!CN88),"NaN")</f>
        <v>NaN</v>
      </c>
      <c r="DD88" s="16"/>
      <c r="DE88" s="59"/>
      <c r="DF88" s="117" t="str">
        <f>IF(ISNUMBER('S1 Part 1'!DC88),'S1 Part 1'!DC88-SUM('S11'!BY88,'S12'!CB88,'S13'!CQ88,S1M!BP88), "NaN")</f>
        <v>NaN</v>
      </c>
      <c r="DG88" s="16"/>
      <c r="DH88" s="59"/>
      <c r="DI88" s="117" t="str">
        <f>IF(ISNUMBER('S1 Part 1'!DF88),IF(('S1 Part 1'!DF88-'S13'!CT88)&lt;5,'S2'!FT88-'S13'!CT88,'S1 Part 1'!DF88-'S13'!CT88),"NaN")</f>
        <v>NaN</v>
      </c>
      <c r="DJ88" s="16"/>
      <c r="DK88" s="59"/>
      <c r="DL88" s="117" t="str">
        <f>IF(ISNUMBER('S1 Part 1'!DI88),'S1 Part 1'!DI88-SUM('S11'!CB88,'S12'!CE88,'S13'!CW88,S1M!BS88), "NaN")</f>
        <v>NaN</v>
      </c>
      <c r="DM88" s="16"/>
      <c r="DN88" s="59"/>
      <c r="DO88" s="117" t="str">
        <f>IF(ISNUMBER('S1 Part 1'!DL88),'S1 Part 1'!DL88-SUM('S11'!CE88,'S12'!CH88,'S13'!CZ88,S1M!BV88), "NaN")</f>
        <v>NaN</v>
      </c>
      <c r="DP88" s="16"/>
      <c r="DQ88" s="59"/>
      <c r="DR88" s="117" t="str">
        <f>IF(ISNUMBER('S1 Part 1'!DO88),'S1 Part 1'!DO88-SUM('S11'!CH88,'S12'!CK88,S1M!BY88), "NaN")</f>
        <v>NaN</v>
      </c>
      <c r="DS88" s="16"/>
      <c r="DT88" s="59"/>
      <c r="DU88" s="117" t="str">
        <f>IF(ISNUMBER('S1 Part 1'!DR88),'S1 Part 1'!DR88-SUM('S11'!CK88,'S12'!CN88,'S13'!DC88,S1M!CB88), "NaN")</f>
        <v>NaN</v>
      </c>
      <c r="DV88" s="16"/>
      <c r="DW88" s="59"/>
      <c r="DX88" s="117" t="str">
        <f>IF(ISNUMBER('S1 Part 1'!DU88),'S1 Part 1'!DU88-IF(ISNUMBER('S13'!DF88),'S13'!DF88,0), "NaN")</f>
        <v>NaN</v>
      </c>
      <c r="DY88" s="16"/>
      <c r="DZ88" s="59"/>
      <c r="EA88" s="117" t="str">
        <f>IF(ISNUMBER('S1 Part 1'!DX88),'S1 Part 1'!DX88-SUM('S11'!CN88,'S12'!CQ88,'S13'!DI88,S1M!CE88), "NaN")</f>
        <v>NaN</v>
      </c>
      <c r="EB88" s="16"/>
      <c r="EC88" s="59"/>
      <c r="ED88" s="117" t="str">
        <f>IF(ISNUMBER('S1 Part 1'!EA88),'S1 Part 1'!EA88-SUM('S11'!CQ88,'S12'!CT88,'S13'!DL88,S1M!CH88), "NaN")</f>
        <v>NaN</v>
      </c>
      <c r="EE88" s="16"/>
      <c r="EF88" s="59"/>
      <c r="EG88" s="117" t="str">
        <f>IF(ISNUMBER('S1 Part 1'!ED88),IF(ABS('S1 Part 1'!ED88-SUM('S11'!CT88,'S12'!CW88,'S13'!DO88,S1M!CK88))&lt;5,SUM('S1 Part 1'!ED88,'S2'!CQ88),'S1 Part 1'!ED88-SUM('S11'!CT88,'S12'!CW88,'S13'!DO88,S1M!CK88)), "NaN")</f>
        <v>NaN</v>
      </c>
      <c r="EH88" s="16"/>
      <c r="EI88" s="76"/>
      <c r="EJ88" s="116" t="str">
        <f>IF(ISNUMBER('S1 Part 2'!B88),'S1 Part 2'!B88-SUM('S11'!CW88,'S12'!CZ88,'S13'!DU88,S1M!CN88),"NaN")</f>
        <v>NaN</v>
      </c>
      <c r="EK88" s="16"/>
      <c r="EL88" s="59"/>
      <c r="EM88" s="117" t="str">
        <f>IF(ISNUMBER('S1 Part 2'!E88),'S1 Part 2'!E88-S1M!CQ88, "NaN")</f>
        <v>NaN</v>
      </c>
      <c r="EN88" s="16"/>
      <c r="EO88" s="59"/>
      <c r="EP88" s="117" t="str">
        <f>IF(ISNUMBER('S1 Part 2'!H88),'S1 Part 2'!H88-'S13'!EA88, "NaN")</f>
        <v>NaN</v>
      </c>
      <c r="EQ88" s="16"/>
      <c r="ER88" s="59"/>
      <c r="ES88" s="117" t="str">
        <f>IF(ISNUMBER('S1 Part 2'!K88),'S1 Part 2'!K88-'S13'!ED88, "NaN")</f>
        <v>NaN</v>
      </c>
      <c r="ET88" s="16"/>
      <c r="EU88" s="59"/>
      <c r="EV88" s="117" t="str">
        <f>IF(ISNUMBER('S1 Part 2'!N88),'S1 Part 2'!N88-'S13'!EJ88, "NaN")</f>
        <v>NaN</v>
      </c>
      <c r="EW88" s="16"/>
      <c r="EX88" s="59"/>
      <c r="EY88" s="117" t="str">
        <f>IF(ISNUMBER('S1 Part 2'!Q88),'S1 Part 2'!Q88-SUM('S11'!CZ88,'S12'!DC88,'S13'!EM88,S1M!CT88,S1N!H88), "NaN")</f>
        <v>NaN</v>
      </c>
      <c r="EZ88" s="16"/>
      <c r="FA88" s="59"/>
      <c r="FB88" s="117" t="str">
        <f>IF(ISNUMBER('S1 Part 2'!T88),'S1 Part 2'!T88-S1N!K88, "NaN")</f>
        <v>NaN</v>
      </c>
      <c r="FC88" s="16"/>
      <c r="FD88" s="59"/>
      <c r="FE88" s="117" t="str">
        <f>IF(ISNUMBER('S1 Part 2'!W88),'S1 Part 2'!W88-SUM('S11'!DC88,'S12'!DF88,'S13'!EP88,S1M!CW88), "NaN")</f>
        <v>NaN</v>
      </c>
      <c r="FF88" s="16"/>
      <c r="FG88" s="59"/>
      <c r="FH88" s="117" t="str">
        <f>IF(ISNUMBER('S1 Part 2'!Z88),'S1 Part 2'!Z88-S1N!N88, "NaN")</f>
        <v>NaN</v>
      </c>
      <c r="FI88" s="16"/>
      <c r="FJ88" s="59"/>
      <c r="FK88" s="117" t="str">
        <f>IF(ISNUMBER('S1 Part 2'!AC88),'S1 Part 2'!AC88-SUM('S11'!DF88,'S12'!DI88,'S13'!ES88,S1M!CZ88), "NaN")</f>
        <v>NaN</v>
      </c>
      <c r="FL88" s="16"/>
      <c r="FM88" s="59"/>
      <c r="FN88" s="117" t="str">
        <f>IF(ISNUMBER('S1 Part 2'!AF88),'S1 Part 2'!AF88-SUM('S11'!DI88,'S12'!DL88,'S13'!EV88,S1M!DC88), "NaN")</f>
        <v>NaN</v>
      </c>
      <c r="FO88" s="16"/>
      <c r="FP88" s="59"/>
      <c r="FQ88" s="117" t="str">
        <f>IF(ISNUMBER('S1 Part 2'!AI88),'S1 Part 2'!AI88-SUM('S11'!DL88,'S12'!DO88,'S13'!EY88,S1M!DF88), "NaN")</f>
        <v>NaN</v>
      </c>
      <c r="FR88" s="16"/>
      <c r="FS88" s="59"/>
      <c r="FT88" s="117" t="str">
        <f>IF(ISNUMBER('S1 Part 2'!AL88),'S1 Part 2'!AL88-SUM('S11'!DO88,'S12'!DR88,'S13'!FB88,S1M!DI88), "NaN")</f>
        <v>NaN</v>
      </c>
      <c r="FU88" s="16"/>
      <c r="FV88" s="59"/>
      <c r="FW88" s="117" t="str">
        <f>IF(ISNUMBER('S1 Part 2'!AO88),'S1 Part 2'!AO88-SUM('S11'!DR88,'S12'!DU88,'S13'!FE88,S1M!DL88), "NaN")</f>
        <v>NaN</v>
      </c>
      <c r="FX88" s="16"/>
      <c r="FY88" s="59"/>
      <c r="FZ88" s="117" t="str">
        <f>IF(SUM('S11'!DU88,'S11'!DX88,'S12'!DX88,'S12'!EA88)=0,"NaN",'S1 Part 2'!AO88-SUM('S11'!DU88,'S11'!DX88,'S12'!DX88,'S12'!EA88,'S13'!FE88,S1M!DL88))</f>
        <v>NaN</v>
      </c>
      <c r="GA88" s="16"/>
      <c r="GB88" s="59"/>
      <c r="GC88" s="117" t="str">
        <f>IF(SUM('S11'!EA88,'S11'!ED88,'S12'!ED88,'S12'!EG88)=0,"NaN",'S1 Part 2'!AO88-SUM('S11'!EA88,'S11'!ED88,'S12'!ED88,'S12'!EG88,'S13'!FE88,S1M!DL88))</f>
        <v>NaN</v>
      </c>
      <c r="GD88" s="16"/>
      <c r="GE88" s="59"/>
      <c r="GF88" s="117" t="str">
        <f>IF(ISNUMBER('S1 Part 2'!AO88),'S2'!AL88-'S1 Part 2'!AO88, "NaN")</f>
        <v>NaN</v>
      </c>
      <c r="GG88" s="16"/>
      <c r="GH88" s="59"/>
      <c r="GI88" s="117" t="str">
        <f>IF(ISNUMBER('S1 Part 2'!AR88),'S1 Part 2'!AR88-SUM('S11'!EG88,'S12'!EJ88,'S13'!FH88,S1M!DO88), "NaN")</f>
        <v>NaN</v>
      </c>
      <c r="GJ88" s="16"/>
      <c r="GK88" s="59"/>
      <c r="GL88" s="117" t="str">
        <f>IF(ISNUMBER('S1 Part 2'!AU88),'S1 Part 2'!AU88-SUM('S11'!EJ88,'S12'!EM88,'S13'!FK88,S1M!DR88), "NaN")</f>
        <v>NaN</v>
      </c>
      <c r="GM88" s="16"/>
      <c r="GN88" s="59"/>
      <c r="GO88" s="117" t="str">
        <f>IF(ISNUMBER('S1 Part 2'!AX88),'S1 Part 2'!AX88-SUM('S11'!EM88,'S12'!EP88,'S13'!FN88,S1M!DU88), "NaN")</f>
        <v>NaN</v>
      </c>
      <c r="GP88" s="16"/>
      <c r="GQ88" s="59"/>
      <c r="GR88" s="117" t="str">
        <f>IF(ISNUMBER('S1 Part 2'!BA88),'S1 Part 2'!BA88-IF(ISNUMBER('S13'!FQ88),'S13'!FQ88,0), "NaN")</f>
        <v>NaN</v>
      </c>
      <c r="GS88" s="16"/>
      <c r="GT88" s="59"/>
      <c r="GU88" s="117" t="str">
        <f>IF(ISNUMBER('S1 Part 2'!BD88),'S1 Part 2'!BD88-SUM('S11'!EP88,'S12'!ES88,'S13'!FT88,S1M!DX88), "NaN")</f>
        <v>NaN</v>
      </c>
      <c r="GV88" s="16"/>
      <c r="GW88" s="59"/>
      <c r="GX88" s="117" t="str">
        <f>IF(ISNUMBER('S1 Part 2'!BG88),'S1 Part 2'!BG88-SUM('S11'!ES88,'S12'!EV88,'S13'!FW88,S1M!EA88), "NaN")</f>
        <v>NaN</v>
      </c>
      <c r="GY88" s="16"/>
      <c r="GZ88" s="59"/>
      <c r="HA88" s="117" t="str">
        <f>IF(ISNUMBER('S1 Part 2'!BJ88),'S1 Part 2'!BJ88-IF(ISNUMBER(S1M!ED88),S1M!ED88,0), "NaN")</f>
        <v>NaN</v>
      </c>
      <c r="HB88" s="16"/>
      <c r="HC88" s="59"/>
      <c r="HD88" s="117" t="str">
        <f>IF(ISNUMBER('S1 Part 2'!BM88),'S1 Part 2'!BM88-IF(ISNUMBER(S1M!EG88),S1M!EG88,0), "NaN")</f>
        <v>NaN</v>
      </c>
      <c r="HE88" s="16"/>
      <c r="HF88" s="59"/>
      <c r="HG88" s="117" t="str">
        <f>IF(ISNUMBER('S1 Part 2'!BP88),'S1 Part 2'!BP88-SUM('S11'!EV88,'S12'!EY88,'S13'!FZ88,S1M!EJ88), "NaN")</f>
        <v>NaN</v>
      </c>
      <c r="HH88" s="16"/>
      <c r="HI88" s="59"/>
      <c r="HJ88" s="117" t="str">
        <f>IF(ISNUMBER('S1 Part 2'!BS88),'S1 Part 2'!BS88-SUM('S12'!FB88,'S13'!GC88), "NaN")</f>
        <v>NaN</v>
      </c>
      <c r="HK88" s="16"/>
      <c r="HL88" s="59"/>
      <c r="HM88" s="117" t="str">
        <f>IF(ISNUMBER('S1 Part 2'!BV88),'S1 Part 2'!BV88-SUM('S11'!EY88,'S12'!FE88,'S13'!GF88,S1M!EM88), "NaN")</f>
        <v>NaN</v>
      </c>
      <c r="HN88" s="16"/>
      <c r="HO88" s="59"/>
      <c r="HP88" s="117" t="str">
        <f>IF(ISNUMBER('S1 Part 2'!BY88),'S1 Part 2'!BY88-SUM('S11'!FB88,'S12'!FH88,'S13'!GI88,S1M!EP88), "NaN")</f>
        <v>NaN</v>
      </c>
      <c r="HQ88" s="16"/>
      <c r="HR88" s="59"/>
      <c r="HS88" s="117" t="str">
        <f>IF(ISNUMBER('S1 Part 2'!CB88),IF(ABS('S1 Part 2'!CB88-'S13'!GL88)&lt;5, 'S2'!BS88-'S13'!GL88,'S1 Part 2'!CB88-'S13'!GL88),"NaN")</f>
        <v>NaN</v>
      </c>
      <c r="HT88" s="16"/>
      <c r="HU88" s="59"/>
      <c r="HV88" s="117" t="str">
        <f>IF(ISNUMBER('S1 Part 2'!CE88),'S1 Part 2'!CE88-SUM('S11'!FE88,'S12'!FK88,'S13'!GO88,S1M!ES88), "NaN")</f>
        <v>NaN</v>
      </c>
      <c r="HW88" s="16"/>
      <c r="HX88" s="59"/>
      <c r="HY88" s="117" t="str">
        <f>IF(ISNUMBER('S1 Part 2'!CH88),'S1 Part 2'!CH88-IF(ISNUMBER(S1M!EV88),S1M!EV88,0), "NaN")</f>
        <v>NaN</v>
      </c>
      <c r="HZ88" s="16"/>
      <c r="IA88" s="59"/>
      <c r="IB88" s="117" t="str">
        <f>IF(ISNUMBER('S1 Part 2'!CK88),'S1 Part 2'!CK88-SUM('S11'!FH88,'S12'!FN88,'S13'!GR88,S1M!EY88), "NaN")</f>
        <v>NaN</v>
      </c>
      <c r="IC88" s="16"/>
      <c r="ID88" s="59"/>
      <c r="IE88" s="117" t="str">
        <f>IF(ISNUMBER('S1 Part 2'!CN88),'S1 Part 2'!CN88-IF(ISNUMBER('S13'!GU88),'S13'!GU88,0), "NaN")</f>
        <v>NaN</v>
      </c>
      <c r="IF88" s="16"/>
      <c r="IG88" s="59"/>
      <c r="IH88" s="117" t="str">
        <f>IF(ISNUMBER('S1 Part 2'!CQ88),'S1 Part 2'!CQ88-SUM('S11'!FK88,'S12'!FQ88,'S13'!GX88,S1M!FB88), "NaN")</f>
        <v>NaN</v>
      </c>
      <c r="II88" s="16"/>
      <c r="IJ88" s="59"/>
      <c r="IK88" s="117" t="str">
        <f>IF(ISNUMBER('S1 Part 2'!CT88),'S1 Part 2'!CT88-SUM('S11'!FN88,'S12'!FT88,'S13'!HA88,S1M!FE88), "NaN")</f>
        <v>NaN</v>
      </c>
      <c r="IL88" s="16"/>
      <c r="IM88" s="59"/>
      <c r="IN88" s="117" t="str">
        <f>IF(ISNUMBER('S1 Part 2'!CW88),'S1 Part 2'!CW88-SUM('S11'!FQ88,'S12'!FW88,'S13'!HD88,S1M!FH88), "NaN")</f>
        <v>NaN</v>
      </c>
      <c r="IO88" s="16"/>
      <c r="IP88" s="59"/>
      <c r="IQ88" s="117" t="str">
        <f>IF(ISNUMBER('S1 Part 2'!CZ88),'S1 Part 2'!CZ88-SUM('S11'!FT88,'S12'!FZ88,'S13'!HG88,S1M!FK88), "NaN")</f>
        <v>NaN</v>
      </c>
      <c r="IR88" s="16"/>
      <c r="IS88" s="59"/>
      <c r="IT88" s="117" t="str">
        <f>IF(ISNUMBER('S1 Part 2'!DC88),'S1 Part 2'!DC88-SUM('S1 Part 2'!Z88,'S11'!FW88,'S12'!GC88,'S13'!HM88,S1M!FN88), "NaN")</f>
        <v>NaN</v>
      </c>
      <c r="IU88" s="16"/>
      <c r="IV88" s="59"/>
      <c r="IW88" s="117" t="str">
        <f>IF(ISNUMBER('S1 Part 2'!DF88),'S1 Part 2'!DF88-SUM('S1 Part 2'!Z88,'S11'!FZ88,'S12'!GF88,'S13'!HP88,S1M!FQ88), "NaN")</f>
        <v>NaN</v>
      </c>
      <c r="IX88" s="16"/>
      <c r="IY88" s="59"/>
      <c r="IZ88" s="117" t="str">
        <f>IF(ISNUMBER('S1 Part 2'!DI88),'S1 Part 2'!DI88-SUM('S11'!GC88,'S12'!GI88,'S13'!HS88,S1M!FT88), "NaN")</f>
        <v>NaN</v>
      </c>
      <c r="JA88" s="16"/>
      <c r="JB88" s="59"/>
      <c r="JC88" s="117" t="str">
        <f>IF(ISNUMBER('S1 Part 2'!DL88),'S1 Part 2'!DL88-IF(ISNUMBER(S1M!FW88),S1M!FW88,0), "NaN")</f>
        <v>NaN</v>
      </c>
      <c r="JD88" s="16"/>
      <c r="JE88" s="59"/>
      <c r="JF88" s="117" t="str">
        <f>IF(ISNUMBER('S1 Part 2'!DO88),'S1 Part 2'!DO88-SUM('S11'!GF88,'S12'!GL88),"NaN")</f>
        <v>NaN</v>
      </c>
      <c r="JG88" s="16"/>
      <c r="JH88" s="59"/>
      <c r="JI88" s="117" t="str">
        <f>IF(ISNUMBER('S1 Part 2'!DR88),'S1 Part 2'!DR88-SUM('S11'!GI88,'S12'!GO88,'S13'!HY88,S1M!GC88), "NaN")</f>
        <v>NaN</v>
      </c>
      <c r="JJ88" s="16"/>
      <c r="JK88" s="59"/>
      <c r="JL88" s="117" t="str">
        <f>IF(ISNUMBER('S1 Part 2'!DU88),'S1 Part 2'!DU88-SUM('S11'!GL88,'S12'!GR88,'S13'!IB88,S1M!GF88), "NaN")</f>
        <v>NaN</v>
      </c>
      <c r="JM88" s="16"/>
      <c r="JN88" s="59"/>
      <c r="JO88" s="117" t="str">
        <f>IF(ISNUMBER('S1 Part 2'!DX88),'S1 Part 2'!DX88-SUM('S11'!GO88,'S12'!GU88,'S13'!IH88,S1M!GL88), "NaN")</f>
        <v>NaN</v>
      </c>
      <c r="JP88" s="16"/>
      <c r="JQ88" s="59"/>
      <c r="JR88" s="117" t="str">
        <f>IF(ISNUMBER('S1 Part 2'!EA88),'S1 Part 2'!EA88-SUM('S11'!GR88,'S12'!GX88,'S13'!IK88,S1M!GO88), "NaN")</f>
        <v>NaN</v>
      </c>
      <c r="JS88" s="16"/>
      <c r="JT88" s="59"/>
      <c r="JU88" s="117" t="str">
        <f>IF(ISNUMBER('S1 Part 2'!ED88),IF(ABS('S1 Part 2'!ED88-SUM('S11'!GU88,'S12'!HA88,'S13'!IN88,S1M!GR88))&lt;5,SUM('S1 Part 2'!ED88,'S2'!GR88), 'S1 Part 2'!ED88-SUM('S11'!GU88,'S12'!HA88,'S13'!IN88,S1M!GR88)),"NaN")</f>
        <v>NaN</v>
      </c>
      <c r="JV88" s="16"/>
      <c r="JW88" s="59"/>
      <c r="JX88" s="118" t="str">
        <f>IF(OR(ISNUMBER('S1 Part 2'!EG88),ISNUMBER('S11'!GX88),ISNUMBER('S12'!HD88),ISNUMBER('S13'!IQ88),ISNUMBER(S1M!GU88),ISNUMBER('S2'!HA88)),IF(SUM('S1 Part 2'!EG88,'S2'!HA88)&lt;&gt;0,SUM('S1 Part 2'!EG88,'S2'!HA88),'S1 Part 2'!EG88-SUM('S11'!GX88,'S12'!HD88,'S13'!IQ88,S1M!GU88)),"NaN")</f>
        <v>NaN</v>
      </c>
      <c r="JY88" s="16"/>
      <c r="JZ88" s="76"/>
      <c r="KA88" s="131" t="str">
        <f>IF(SUM('EMP(persons)'!$E88,'EMP(persons)'!$H88,'EMP(persons)'!$K88,'EMP(persons)'!$N88)=0,"NaN",'EMP(persons)'!$B88-SUM('EMP(persons)'!$E88,'EMP(persons)'!$H88,'EMP(persons)'!$K88,'EMP(persons)'!$N88))</f>
        <v>NaN</v>
      </c>
      <c r="KB88" s="16"/>
      <c r="KC88" s="59"/>
      <c r="KD88" s="131" t="str">
        <f>IF(SUM('EMP(persons)'!Q88,'EMP(persons)'!T88)=0,"NaN",'EMP(persons)'!N88-SUM('EMP(persons)'!Q88,'EMP(persons)'!T88))</f>
        <v>NaN</v>
      </c>
      <c r="KE88" s="16"/>
      <c r="KF88" s="59"/>
      <c r="KG88" s="131" t="str">
        <f>IF(SUM('EMP(hours worked)'!$E88,'EMP(hours worked)'!$H88,'EMP(hours worked)'!$K88,'EMP(hours worked)'!$N88)=0,"NaN",'EMP(hours worked)'!$B88-SUM('EMP(hours worked)'!$E88,'EMP(hours worked)'!$H88,'EMP(hours worked)'!$K88,'EMP(hours worked)'!$N88))</f>
        <v>NaN</v>
      </c>
      <c r="KH88" s="16"/>
      <c r="KI88" s="59"/>
      <c r="KJ88" s="131" t="str">
        <f>IF(SUM('EMP(hours worked)'!Q88,'EMP(hours worked)'!T88)=0,"NaN",'EMP(hours worked)'!N88-SUM('EMP(hours worked)'!Q87,'EMP(hours worked)'!T88))</f>
        <v>NaN</v>
      </c>
      <c r="KK88" s="16"/>
      <c r="KL88" s="59"/>
    </row>
    <row r="89" spans="1:298" s="32" customFormat="1" ht="10.5" x14ac:dyDescent="0.25">
      <c r="A89" s="115" t="s">
        <v>761</v>
      </c>
      <c r="B89" s="117" t="str">
        <f>IF(ISNUMBER('S1 Part 1'!B89),'S1 Part 1'!B89-SUM('S11'!B89,'S12'!B89,'S13'!B89,S1M!B89), "NaN")</f>
        <v>NaN</v>
      </c>
      <c r="C89" s="16"/>
      <c r="D89" s="59"/>
      <c r="E89" s="117" t="str">
        <f>IF(ISNUMBER('S1 Part 1'!E89),'S1 Part 1'!E89-SUM('S13'!E89,S1M!E89), "NaN")</f>
        <v>NaN</v>
      </c>
      <c r="F89" s="16"/>
      <c r="G89" s="59"/>
      <c r="H89" s="117" t="str">
        <f>IF(ISNUMBER('S1 Part 1'!H89),'S1 Part 1'!H89-SUM('S13'!H89,S1M!H89), "NaN")</f>
        <v>NaN</v>
      </c>
      <c r="I89" s="16"/>
      <c r="J89" s="59"/>
      <c r="K89" s="117" t="str">
        <f>IF(ISNUMBER('S1 Part 1'!K89),'S1 Part 1'!K89-'S13'!K89, "NaN")</f>
        <v>NaN</v>
      </c>
      <c r="L89" s="16"/>
      <c r="M89" s="59"/>
      <c r="N89" s="117" t="str">
        <f>IF(ISNUMBER('S1 Part 1'!N89),'S1 Part 1'!N89-SUM('S11'!E89,'S12'!E89,'S13'!N89,S1M!K89), "NaN")</f>
        <v>NaN</v>
      </c>
      <c r="O89" s="16"/>
      <c r="P89" s="59"/>
      <c r="Q89" s="117" t="str">
        <f>IF(ISNUMBER('S1 Part 1'!Q89),'S1 Part 1'!Q89-SUM('S11'!H89,'S12'!H89,'S13'!Q89,S1M!N89), "NaN")</f>
        <v>NaN</v>
      </c>
      <c r="R89" s="16"/>
      <c r="S89" s="59"/>
      <c r="T89" s="117" t="str">
        <f>IF(ISNUMBER('S1 Part 1'!T89),'S1 Part 1'!T89-SUM('S11'!K89,'S12'!K89,'S13'!T89,S1M!Q89), "NaN")</f>
        <v>NaN</v>
      </c>
      <c r="U89" s="16"/>
      <c r="V89" s="59"/>
      <c r="W89" s="117" t="str">
        <f>IF(ISNUMBER('S1 Part 1'!W89),'S1 Part 1'!W89-SUM('S11'!N89,'S12'!N89,'S13'!W89,S1M!T89), "NaN")</f>
        <v>NaN</v>
      </c>
      <c r="X89" s="16"/>
      <c r="Y89" s="59"/>
      <c r="Z89" s="117" t="str">
        <f>IF(ISNUMBER('S1 Part 1'!Z89),'S1 Part 1'!Z89-SUM('S11'!Q89,'S12'!Q89,'S13'!Z89,S1M!W89,S1N!B89), "NaN")</f>
        <v>NaN</v>
      </c>
      <c r="AA89" s="16"/>
      <c r="AB89" s="59"/>
      <c r="AC89" s="117" t="str">
        <f>IF(ISNUMBER('S1 Part 1'!AC89),'S1 Part 1'!AC89-S1N!E89, "NaN")</f>
        <v>NaN</v>
      </c>
      <c r="AD89" s="16"/>
      <c r="AE89" s="59"/>
      <c r="AF89" s="117" t="str">
        <f>IF(ISNUMBER('S1 Part 1'!AF89),'S1 Part 1'!AF89-SUM('S11'!T89,'S12'!T89,'S13'!AC89,S1M!Z89,0), "NaN")</f>
        <v>NaN</v>
      </c>
      <c r="AG89" s="16"/>
      <c r="AH89" s="59"/>
      <c r="AI89" s="117" t="str">
        <f>IF(ISNUMBER('S1 Part 1'!AI89),'S1 Part 1'!AI89-'S13'!AF89, "NaN")</f>
        <v>NaN</v>
      </c>
      <c r="AJ89" s="16"/>
      <c r="AK89" s="59"/>
      <c r="AL89" s="117" t="str">
        <f>IF(ISNUMBER('S1 Part 1'!AL89),'S1 Part 1'!AL89-IF(ISNUMBER('S13'!AI89),'S13'!AI89,0), "NaN")</f>
        <v>NaN</v>
      </c>
      <c r="AM89" s="16"/>
      <c r="AN89" s="59"/>
      <c r="AO89" s="117" t="str">
        <f>IF(ISNUMBER('S1 Part 1'!AO89),'S1 Part 1'!AO89-IF(ISNUMBER('S13'!AL89),'S13'!AL89,0), "NaN")</f>
        <v>NaN</v>
      </c>
      <c r="AP89" s="16"/>
      <c r="AQ89" s="59"/>
      <c r="AR89" s="117" t="str">
        <f>IF(ISNUMBER('S1 Part 1'!AR89),'S1 Part 1'!AR89-SUM('S11'!W89,'S12'!W89,'S13'!AO89,S1M!AC89), "NaN")</f>
        <v>NaN</v>
      </c>
      <c r="AS89" s="16"/>
      <c r="AT89" s="59"/>
      <c r="AU89" s="117" t="str">
        <f>IF(ISNUMBER('S1 Part 1'!AU89),'S1 Part 1'!AU89-SUM('S11'!Z89,'S12'!Z89,'S13'!AR89,S1M!AF89), "NaN")</f>
        <v>NaN</v>
      </c>
      <c r="AV89" s="16"/>
      <c r="AW89" s="59"/>
      <c r="AX89" s="117" t="str">
        <f>IF(ISNUMBER('S1 Part 1'!AX89),'S1 Part 1'!AX89-SUM('S11'!AC89,'S12'!AC89,'S13'!AU89,S1M!AI89), "NaN")</f>
        <v>NaN</v>
      </c>
      <c r="AY89" s="16"/>
      <c r="AZ89" s="59"/>
      <c r="BA89" s="117" t="str">
        <f>IF(ISNUMBER('S1 Part 1'!BA89),'S1 Part 1'!BA89-SUM('S11'!AF89,'S12'!AF89), "NaN")</f>
        <v>NaN</v>
      </c>
      <c r="BB89" s="16"/>
      <c r="BC89" s="59"/>
      <c r="BD89" s="117" t="str">
        <f>IF(ISNUMBER('S1 Part 1'!BD89),'S1 Part 1'!BD89-SUM('S11'!AI89,'S12'!AI89), "NaN")</f>
        <v>NaN</v>
      </c>
      <c r="BE89" s="16"/>
      <c r="BF89" s="59"/>
      <c r="BG89" s="117" t="str">
        <f>IF(SUM('S11'!AL89,'S11'!AO89,'S12'!AL89,'S12'!AO89)=0,"NaN",'S1 Part 1'!BD89-SUM('S11'!AL89,'S11'!AO89,'S12'!AL89,'S12'!AO89))</f>
        <v>NaN</v>
      </c>
      <c r="BH89" s="16"/>
      <c r="BI89" s="59"/>
      <c r="BJ89" s="117" t="str">
        <f>IF(SUM('S11'!AR89,'S11'!AU89,'S12'!AR89,'S12'!AU89)=0,"NaN",'S1 Part 1'!BD89-SUM('S11'!AR89,'S11'!AU89,'S12'!AR89,'S12'!AU89))</f>
        <v>NaN</v>
      </c>
      <c r="BK89" s="16"/>
      <c r="BL89" s="59"/>
      <c r="BM89" s="117" t="str">
        <f>IF(ISNUMBER('S1 Part 1'!BD89),'S2'!ED89-'S1 Part 1'!BD89, "NaN")</f>
        <v>NaN</v>
      </c>
      <c r="BN89" s="16"/>
      <c r="BO89" s="59"/>
      <c r="BP89" s="117" t="str">
        <f>IF(ISNUMBER('S1 Part 1'!BG89),'S1 Part 1'!BG89-SUM('S11'!AX89,'S12'!AX89,'S13'!AX89), "NaN")</f>
        <v>NaN</v>
      </c>
      <c r="BQ89" s="16"/>
      <c r="BR89" s="59"/>
      <c r="BS89" s="117" t="str">
        <f>IF(ISNUMBER('S1 Part 1'!BJ89),'S1 Part 1'!BJ89-SUM('S11'!BA89,'S12'!BA89,'S13'!BA89,S1M!AL89), "NaN")</f>
        <v>NaN</v>
      </c>
      <c r="BT89" s="16"/>
      <c r="BU89" s="59"/>
      <c r="BV89" s="117" t="str">
        <f>IF(ISNUMBER('S1 Part 1'!BM89),'S1 Part 1'!BM89-SUM('S11'!BD89,'S12'!BD89,'S13'!BD89,S1M!AO89), "NaN")</f>
        <v>NaN</v>
      </c>
      <c r="BW89" s="16"/>
      <c r="BX89" s="59"/>
      <c r="BY89" s="117" t="str">
        <f>IF(ISNUMBER('S1 Part 1'!BP89),'S1 Part 1'!BP89-SUM('S11'!BG89,'S12'!BG89,'S13'!BG89,S1M!AR89), "NaN")</f>
        <v>NaN</v>
      </c>
      <c r="BZ89" s="16"/>
      <c r="CA89" s="59"/>
      <c r="CB89" s="117" t="str">
        <f>IF(ISNUMBER('S1 Part 1'!BS89),'S1 Part 1'!BS89-SUM('S11'!BJ89,'S12'!BJ89,'S13'!BJ89,S1M!AU89), "NaN")</f>
        <v>NaN</v>
      </c>
      <c r="CC89" s="16"/>
      <c r="CD89" s="59"/>
      <c r="CE89" s="117" t="str">
        <f>IF(ISNUMBER('S1 Part 1'!BV89),'S1 Part 1'!BV89-S1M!AX89, "NaN")</f>
        <v>NaN</v>
      </c>
      <c r="CF89" s="16"/>
      <c r="CG89" s="59"/>
      <c r="CH89" s="117" t="str">
        <f>IF(ISNUMBER('S1 Part 1'!BY89),'S1 Part 1'!BY89-SUM('S11'!BM89,'S12'!BM89,'S13'!BM89,S1M!BA89), "NaN")</f>
        <v>NaN</v>
      </c>
      <c r="CI89" s="16"/>
      <c r="CJ89" s="59"/>
      <c r="CK89" s="117" t="str">
        <f>IF(ISNUMBER('S1 Part 1'!CB89),'S1 Part 1'!CB89-SUM('S13'!BP89,S1M!BD89), "NaN")</f>
        <v>NaN</v>
      </c>
      <c r="CL89" s="16"/>
      <c r="CM89" s="59"/>
      <c r="CN89" s="117" t="str">
        <f>IF(ISNUMBER('S1 Part 1'!CK89),'S1 Part 1'!CK89-SUM('S11'!BP89,'S12'!BP89,'S13'!BY89,S1M!BG89), "NaN")</f>
        <v>NaN</v>
      </c>
      <c r="CO89" s="16"/>
      <c r="CP89" s="59"/>
      <c r="CQ89" s="117" t="str">
        <f>IF(ISNUMBER('S1 Part 1'!CN89),'S1 Part 1'!CN89-SUM('S11'!BS89,'S12'!BS89,'S13'!CB89,S1M!BJ89), "NaN")</f>
        <v>NaN</v>
      </c>
      <c r="CR89" s="16"/>
      <c r="CS89" s="59"/>
      <c r="CT89" s="117" t="str">
        <f>IF(ISNUMBER('S1 Part 1'!CQ89),'S1 Part 1'!CQ89-SUM('S12'!BV89,'S13'!CE89), "NaN")</f>
        <v>NaN</v>
      </c>
      <c r="CU89" s="16"/>
      <c r="CV89" s="59"/>
      <c r="CW89" s="117" t="str">
        <f>IF(ISNUMBER('S1 Part 1'!CT89),'S1 Part 1'!CT89-SUM('S11'!BV89,'S12'!BY89,'S13'!CH89,S1M!BM89), "NaN")</f>
        <v>NaN</v>
      </c>
      <c r="CX89" s="16"/>
      <c r="CY89" s="59"/>
      <c r="CZ89" s="117" t="str">
        <f>IF(ISNUMBER('S1 Part 1'!CW89),IF(ABS('S1 Part 1'!CW89-'S13'!CK89)&lt;5, 'S2'!FK89-'S13'!CK89,'S1 Part 1'!CW89-'S13'!CK89),"NaN")</f>
        <v>NaN</v>
      </c>
      <c r="DA89" s="16"/>
      <c r="DB89" s="59"/>
      <c r="DC89" s="117" t="str">
        <f>IF(ISNUMBER('S1 Part 1'!CZ89),IF(ABS('S1 Part 1'!CZ89-'S13'!CN89)&lt;5, 'S2'!FN89-'S13'!CN89,'S1 Part 1'!CZ89-'S13'!CN89),"NaN")</f>
        <v>NaN</v>
      </c>
      <c r="DD89" s="16"/>
      <c r="DE89" s="59"/>
      <c r="DF89" s="117" t="str">
        <f>IF(ISNUMBER('S1 Part 1'!DC89),'S1 Part 1'!DC89-SUM('S11'!BY89,'S12'!CB89,'S13'!CQ89,S1M!BP89), "NaN")</f>
        <v>NaN</v>
      </c>
      <c r="DG89" s="16"/>
      <c r="DH89" s="59"/>
      <c r="DI89" s="117" t="str">
        <f>IF(ISNUMBER('S1 Part 1'!DF89),IF(('S1 Part 1'!DF89-'S13'!CT89)&lt;5,'S2'!FT89-'S13'!CT89,'S1 Part 1'!DF89-'S13'!CT89),"NaN")</f>
        <v>NaN</v>
      </c>
      <c r="DJ89" s="16"/>
      <c r="DK89" s="59"/>
      <c r="DL89" s="117" t="str">
        <f>IF(ISNUMBER('S1 Part 1'!DI89),'S1 Part 1'!DI89-SUM('S11'!CB89,'S12'!CE89,'S13'!CW89,S1M!BS89), "NaN")</f>
        <v>NaN</v>
      </c>
      <c r="DM89" s="16"/>
      <c r="DN89" s="59"/>
      <c r="DO89" s="117" t="str">
        <f>IF(ISNUMBER('S1 Part 1'!DL89),'S1 Part 1'!DL89-SUM('S11'!CE89,'S12'!CH89,'S13'!CZ89,S1M!BV89), "NaN")</f>
        <v>NaN</v>
      </c>
      <c r="DP89" s="16"/>
      <c r="DQ89" s="59"/>
      <c r="DR89" s="117" t="str">
        <f>IF(ISNUMBER('S1 Part 1'!DO89),'S1 Part 1'!DO89-SUM('S11'!CH89,'S12'!CK89,S1M!BY89), "NaN")</f>
        <v>NaN</v>
      </c>
      <c r="DS89" s="16"/>
      <c r="DT89" s="59"/>
      <c r="DU89" s="117" t="str">
        <f>IF(ISNUMBER('S1 Part 1'!DR89),'S1 Part 1'!DR89-SUM('S11'!CK89,'S12'!CN89,'S13'!DC89,S1M!CB89), "NaN")</f>
        <v>NaN</v>
      </c>
      <c r="DV89" s="16"/>
      <c r="DW89" s="59"/>
      <c r="DX89" s="117" t="str">
        <f>IF(ISNUMBER('S1 Part 1'!DU89),'S1 Part 1'!DU89-IF(ISNUMBER('S13'!DF89),'S13'!DF89,0), "NaN")</f>
        <v>NaN</v>
      </c>
      <c r="DY89" s="16"/>
      <c r="DZ89" s="59"/>
      <c r="EA89" s="117" t="str">
        <f>IF(ISNUMBER('S1 Part 1'!DX89),'S1 Part 1'!DX89-SUM('S11'!CN89,'S12'!CQ89,'S13'!DI89,S1M!CE89), "NaN")</f>
        <v>NaN</v>
      </c>
      <c r="EB89" s="16"/>
      <c r="EC89" s="59"/>
      <c r="ED89" s="117" t="str">
        <f>IF(ISNUMBER('S1 Part 1'!EA89),'S1 Part 1'!EA89-SUM('S11'!CQ89,'S12'!CT89,'S13'!DL89,S1M!CH89), "NaN")</f>
        <v>NaN</v>
      </c>
      <c r="EE89" s="16"/>
      <c r="EF89" s="59"/>
      <c r="EG89" s="117" t="str">
        <f>IF(ISNUMBER('S1 Part 1'!ED89),IF(ABS('S1 Part 1'!ED89-SUM('S11'!CT89,'S12'!CW89,'S13'!DO89,S1M!CK89))&lt;5,SUM('S1 Part 1'!ED89,'S2'!CQ89),'S1 Part 1'!ED89-SUM('S11'!CT89,'S12'!CW89,'S13'!DO89,S1M!CK89)), "NaN")</f>
        <v>NaN</v>
      </c>
      <c r="EH89" s="16"/>
      <c r="EI89" s="76"/>
      <c r="EJ89" s="116" t="str">
        <f>IF(ISNUMBER('S1 Part 2'!B89),'S1 Part 2'!B89-SUM('S11'!CW89,'S12'!CZ89,'S13'!DU89,S1M!CN89),"NaN")</f>
        <v>NaN</v>
      </c>
      <c r="EK89" s="16"/>
      <c r="EL89" s="59"/>
      <c r="EM89" s="117" t="str">
        <f>IF(ISNUMBER('S1 Part 2'!E89),'S1 Part 2'!E89-S1M!CQ89, "NaN")</f>
        <v>NaN</v>
      </c>
      <c r="EN89" s="16"/>
      <c r="EO89" s="59"/>
      <c r="EP89" s="117" t="str">
        <f>IF(ISNUMBER('S1 Part 2'!H89),'S1 Part 2'!H89-'S13'!EA89, "NaN")</f>
        <v>NaN</v>
      </c>
      <c r="EQ89" s="16"/>
      <c r="ER89" s="59"/>
      <c r="ES89" s="117" t="str">
        <f>IF(ISNUMBER('S1 Part 2'!K89),'S1 Part 2'!K89-'S13'!ED89, "NaN")</f>
        <v>NaN</v>
      </c>
      <c r="ET89" s="16"/>
      <c r="EU89" s="59"/>
      <c r="EV89" s="117" t="str">
        <f>IF(ISNUMBER('S1 Part 2'!N89),'S1 Part 2'!N89-'S13'!EJ89, "NaN")</f>
        <v>NaN</v>
      </c>
      <c r="EW89" s="16"/>
      <c r="EX89" s="59"/>
      <c r="EY89" s="117" t="str">
        <f>IF(ISNUMBER('S1 Part 2'!Q89),'S1 Part 2'!Q89-SUM('S11'!CZ89,'S12'!DC89,'S13'!EM89,S1M!CT89,S1N!H89), "NaN")</f>
        <v>NaN</v>
      </c>
      <c r="EZ89" s="16"/>
      <c r="FA89" s="59"/>
      <c r="FB89" s="117" t="str">
        <f>IF(ISNUMBER('S1 Part 2'!T89),'S1 Part 2'!T89-S1N!K89, "NaN")</f>
        <v>NaN</v>
      </c>
      <c r="FC89" s="16"/>
      <c r="FD89" s="59"/>
      <c r="FE89" s="117" t="str">
        <f>IF(ISNUMBER('S1 Part 2'!W89),'S1 Part 2'!W89-SUM('S11'!DC89,'S12'!DF89,'S13'!EP89,S1M!CW89), "NaN")</f>
        <v>NaN</v>
      </c>
      <c r="FF89" s="16"/>
      <c r="FG89" s="59"/>
      <c r="FH89" s="117" t="str">
        <f>IF(ISNUMBER('S1 Part 2'!Z89),'S1 Part 2'!Z89-S1N!N89, "NaN")</f>
        <v>NaN</v>
      </c>
      <c r="FI89" s="16"/>
      <c r="FJ89" s="59"/>
      <c r="FK89" s="117" t="str">
        <f>IF(ISNUMBER('S1 Part 2'!AC89),'S1 Part 2'!AC89-SUM('S11'!DF89,'S12'!DI89,'S13'!ES89,S1M!CZ89), "NaN")</f>
        <v>NaN</v>
      </c>
      <c r="FL89" s="16"/>
      <c r="FM89" s="59"/>
      <c r="FN89" s="117" t="str">
        <f>IF(ISNUMBER('S1 Part 2'!AF89),'S1 Part 2'!AF89-SUM('S11'!DI89,'S12'!DL89,'S13'!EV89,S1M!DC89), "NaN")</f>
        <v>NaN</v>
      </c>
      <c r="FO89" s="16"/>
      <c r="FP89" s="59"/>
      <c r="FQ89" s="117" t="str">
        <f>IF(ISNUMBER('S1 Part 2'!AI89),'S1 Part 2'!AI89-SUM('S11'!DL89,'S12'!DO89,'S13'!EY89,S1M!DF89), "NaN")</f>
        <v>NaN</v>
      </c>
      <c r="FR89" s="16"/>
      <c r="FS89" s="59"/>
      <c r="FT89" s="117" t="str">
        <f>IF(ISNUMBER('S1 Part 2'!AL89),'S1 Part 2'!AL89-SUM('S11'!DO89,'S12'!DR89,'S13'!FB89,S1M!DI89), "NaN")</f>
        <v>NaN</v>
      </c>
      <c r="FU89" s="16"/>
      <c r="FV89" s="59"/>
      <c r="FW89" s="117" t="str">
        <f>IF(ISNUMBER('S1 Part 2'!AO89),'S1 Part 2'!AO89-SUM('S11'!DR89,'S12'!DU89,'S13'!FE89,S1M!DL89), "NaN")</f>
        <v>NaN</v>
      </c>
      <c r="FX89" s="16"/>
      <c r="FY89" s="59"/>
      <c r="FZ89" s="117" t="str">
        <f>IF(SUM('S11'!DU89,'S11'!DX89,'S12'!DX89,'S12'!EA89)=0,"NaN",'S1 Part 2'!AO89-SUM('S11'!DU89,'S11'!DX89,'S12'!DX89,'S12'!EA89,'S13'!FE89,S1M!DL89))</f>
        <v>NaN</v>
      </c>
      <c r="GA89" s="16"/>
      <c r="GB89" s="59"/>
      <c r="GC89" s="117" t="str">
        <f>IF(SUM('S11'!EA89,'S11'!ED89,'S12'!ED89,'S12'!EG89)=0,"NaN",'S1 Part 2'!AO89-SUM('S11'!EA89,'S11'!ED89,'S12'!ED89,'S12'!EG89,'S13'!FE89,S1M!DL89))</f>
        <v>NaN</v>
      </c>
      <c r="GD89" s="16"/>
      <c r="GE89" s="59"/>
      <c r="GF89" s="117" t="str">
        <f>IF(ISNUMBER('S1 Part 2'!AO89),'S2'!AL89-'S1 Part 2'!AO89, "NaN")</f>
        <v>NaN</v>
      </c>
      <c r="GG89" s="16"/>
      <c r="GH89" s="59"/>
      <c r="GI89" s="117" t="str">
        <f>IF(ISNUMBER('S1 Part 2'!AR89),'S1 Part 2'!AR89-SUM('S11'!EG89,'S12'!EJ89,'S13'!FH89,S1M!DO89), "NaN")</f>
        <v>NaN</v>
      </c>
      <c r="GJ89" s="16"/>
      <c r="GK89" s="59"/>
      <c r="GL89" s="117" t="str">
        <f>IF(ISNUMBER('S1 Part 2'!AU89),'S1 Part 2'!AU89-SUM('S11'!EJ89,'S12'!EM89,'S13'!FK89,S1M!DR89), "NaN")</f>
        <v>NaN</v>
      </c>
      <c r="GM89" s="16"/>
      <c r="GN89" s="59"/>
      <c r="GO89" s="117" t="str">
        <f>IF(ISNUMBER('S1 Part 2'!AX89),'S1 Part 2'!AX89-SUM('S11'!EM89,'S12'!EP89,'S13'!FN89,S1M!DU89), "NaN")</f>
        <v>NaN</v>
      </c>
      <c r="GP89" s="16"/>
      <c r="GQ89" s="59"/>
      <c r="GR89" s="117" t="str">
        <f>IF(ISNUMBER('S1 Part 2'!BA89),'S1 Part 2'!BA89-IF(ISNUMBER('S13'!FQ89),'S13'!FQ89,0), "NaN")</f>
        <v>NaN</v>
      </c>
      <c r="GS89" s="16"/>
      <c r="GT89" s="59"/>
      <c r="GU89" s="117" t="str">
        <f>IF(ISNUMBER('S1 Part 2'!BD89),'S1 Part 2'!BD89-SUM('S11'!EP89,'S12'!ES89,'S13'!FT89,S1M!DX89), "NaN")</f>
        <v>NaN</v>
      </c>
      <c r="GV89" s="16"/>
      <c r="GW89" s="59"/>
      <c r="GX89" s="117" t="str">
        <f>IF(ISNUMBER('S1 Part 2'!BG89),'S1 Part 2'!BG89-SUM('S11'!ES89,'S12'!EV89,'S13'!FW89,S1M!EA89), "NaN")</f>
        <v>NaN</v>
      </c>
      <c r="GY89" s="16"/>
      <c r="GZ89" s="59"/>
      <c r="HA89" s="117" t="str">
        <f>IF(ISNUMBER('S1 Part 2'!BJ89),'S1 Part 2'!BJ89-IF(ISNUMBER(S1M!ED89),S1M!ED89,0), "NaN")</f>
        <v>NaN</v>
      </c>
      <c r="HB89" s="16"/>
      <c r="HC89" s="59"/>
      <c r="HD89" s="117" t="str">
        <f>IF(ISNUMBER('S1 Part 2'!BM89),'S1 Part 2'!BM89-IF(ISNUMBER(S1M!EG89),S1M!EG89,0), "NaN")</f>
        <v>NaN</v>
      </c>
      <c r="HE89" s="16"/>
      <c r="HF89" s="59"/>
      <c r="HG89" s="117" t="str">
        <f>IF(ISNUMBER('S1 Part 2'!BP89),'S1 Part 2'!BP89-SUM('S11'!EV89,'S12'!EY89,'S13'!FZ89,S1M!EJ89), "NaN")</f>
        <v>NaN</v>
      </c>
      <c r="HH89" s="16"/>
      <c r="HI89" s="59"/>
      <c r="HJ89" s="117" t="str">
        <f>IF(ISNUMBER('S1 Part 2'!BS89),'S1 Part 2'!BS89-SUM('S12'!FB89,'S13'!GC89), "NaN")</f>
        <v>NaN</v>
      </c>
      <c r="HK89" s="16"/>
      <c r="HL89" s="59"/>
      <c r="HM89" s="117" t="str">
        <f>IF(ISNUMBER('S1 Part 2'!BV89),'S1 Part 2'!BV89-SUM('S11'!EY89,'S12'!FE89,'S13'!GF89,S1M!EM89), "NaN")</f>
        <v>NaN</v>
      </c>
      <c r="HN89" s="16"/>
      <c r="HO89" s="59"/>
      <c r="HP89" s="117" t="str">
        <f>IF(ISNUMBER('S1 Part 2'!BY89),'S1 Part 2'!BY89-SUM('S11'!FB89,'S12'!FH89,'S13'!GI89,S1M!EP89), "NaN")</f>
        <v>NaN</v>
      </c>
      <c r="HQ89" s="16"/>
      <c r="HR89" s="59"/>
      <c r="HS89" s="117" t="str">
        <f>IF(ISNUMBER('S1 Part 2'!CB89),IF(ABS('S1 Part 2'!CB89-'S13'!GL89)&lt;5, 'S2'!BS89-'S13'!GL89,'S1 Part 2'!CB89-'S13'!GL89),"NaN")</f>
        <v>NaN</v>
      </c>
      <c r="HT89" s="16"/>
      <c r="HU89" s="59"/>
      <c r="HV89" s="117" t="str">
        <f>IF(ISNUMBER('S1 Part 2'!CE89),'S1 Part 2'!CE89-SUM('S11'!FE89,'S12'!FK89,'S13'!GO89,S1M!ES89), "NaN")</f>
        <v>NaN</v>
      </c>
      <c r="HW89" s="16"/>
      <c r="HX89" s="59"/>
      <c r="HY89" s="117" t="str">
        <f>IF(ISNUMBER('S1 Part 2'!CH89),'S1 Part 2'!CH89-IF(ISNUMBER(S1M!EV89),S1M!EV89,0), "NaN")</f>
        <v>NaN</v>
      </c>
      <c r="HZ89" s="16"/>
      <c r="IA89" s="59"/>
      <c r="IB89" s="117" t="str">
        <f>IF(ISNUMBER('S1 Part 2'!CK89),'S1 Part 2'!CK89-SUM('S11'!FH89,'S12'!FN89,'S13'!GR89,S1M!EY89), "NaN")</f>
        <v>NaN</v>
      </c>
      <c r="IC89" s="16"/>
      <c r="ID89" s="59"/>
      <c r="IE89" s="117" t="str">
        <f>IF(ISNUMBER('S1 Part 2'!CN89),'S1 Part 2'!CN89-IF(ISNUMBER('S13'!GU89),'S13'!GU89,0), "NaN")</f>
        <v>NaN</v>
      </c>
      <c r="IF89" s="16"/>
      <c r="IG89" s="59"/>
      <c r="IH89" s="117" t="str">
        <f>IF(ISNUMBER('S1 Part 2'!CQ89),'S1 Part 2'!CQ89-SUM('S11'!FK89,'S12'!FQ89,'S13'!GX89,S1M!FB89), "NaN")</f>
        <v>NaN</v>
      </c>
      <c r="II89" s="16"/>
      <c r="IJ89" s="59"/>
      <c r="IK89" s="117" t="str">
        <f>IF(ISNUMBER('S1 Part 2'!CT89),'S1 Part 2'!CT89-SUM('S11'!FN89,'S12'!FT89,'S13'!HA89,S1M!FE89), "NaN")</f>
        <v>NaN</v>
      </c>
      <c r="IL89" s="16"/>
      <c r="IM89" s="59"/>
      <c r="IN89" s="117" t="str">
        <f>IF(ISNUMBER('S1 Part 2'!CW89),'S1 Part 2'!CW89-SUM('S11'!FQ89,'S12'!FW89,'S13'!HD89,S1M!FH89), "NaN")</f>
        <v>NaN</v>
      </c>
      <c r="IO89" s="16"/>
      <c r="IP89" s="59"/>
      <c r="IQ89" s="117" t="str">
        <f>IF(ISNUMBER('S1 Part 2'!CZ89),'S1 Part 2'!CZ89-SUM('S11'!FT89,'S12'!FZ89,'S13'!HG89,S1M!FK89), "NaN")</f>
        <v>NaN</v>
      </c>
      <c r="IR89" s="16"/>
      <c r="IS89" s="59"/>
      <c r="IT89" s="117" t="str">
        <f>IF(ISNUMBER('S1 Part 2'!DC89),'S1 Part 2'!DC89-SUM('S1 Part 2'!Z89,'S11'!FW89,'S12'!GC89,'S13'!HM89,S1M!FN89), "NaN")</f>
        <v>NaN</v>
      </c>
      <c r="IU89" s="16"/>
      <c r="IV89" s="59"/>
      <c r="IW89" s="117" t="str">
        <f>IF(ISNUMBER('S1 Part 2'!DF89),'S1 Part 2'!DF89-SUM('S1 Part 2'!Z89,'S11'!FZ89,'S12'!GF89,'S13'!HP89,S1M!FQ89), "NaN")</f>
        <v>NaN</v>
      </c>
      <c r="IX89" s="16"/>
      <c r="IY89" s="59"/>
      <c r="IZ89" s="117" t="str">
        <f>IF(ISNUMBER('S1 Part 2'!DI89),'S1 Part 2'!DI89-SUM('S11'!GC89,'S12'!GI89,'S13'!HS89,S1M!FT89), "NaN")</f>
        <v>NaN</v>
      </c>
      <c r="JA89" s="16"/>
      <c r="JB89" s="59"/>
      <c r="JC89" s="117" t="str">
        <f>IF(ISNUMBER('S1 Part 2'!DL89),'S1 Part 2'!DL89-IF(ISNUMBER(S1M!FW89),S1M!FW89,0), "NaN")</f>
        <v>NaN</v>
      </c>
      <c r="JD89" s="16"/>
      <c r="JE89" s="59"/>
      <c r="JF89" s="117" t="str">
        <f>IF(ISNUMBER('S1 Part 2'!DO89),'S1 Part 2'!DO89-SUM('S11'!GF89,'S12'!GL89),"NaN")</f>
        <v>NaN</v>
      </c>
      <c r="JG89" s="16"/>
      <c r="JH89" s="59"/>
      <c r="JI89" s="117" t="str">
        <f>IF(ISNUMBER('S1 Part 2'!DR89),'S1 Part 2'!DR89-SUM('S11'!GI89,'S12'!GO89,'S13'!HY89,S1M!GC89), "NaN")</f>
        <v>NaN</v>
      </c>
      <c r="JJ89" s="16"/>
      <c r="JK89" s="59"/>
      <c r="JL89" s="117" t="str">
        <f>IF(ISNUMBER('S1 Part 2'!DU89),'S1 Part 2'!DU89-SUM('S11'!GL89,'S12'!GR89,'S13'!IB89,S1M!GF89), "NaN")</f>
        <v>NaN</v>
      </c>
      <c r="JM89" s="16"/>
      <c r="JN89" s="59"/>
      <c r="JO89" s="117" t="str">
        <f>IF(ISNUMBER('S1 Part 2'!DX89),'S1 Part 2'!DX89-SUM('S11'!GO89,'S12'!GU89,'S13'!IH89,S1M!GL89), "NaN")</f>
        <v>NaN</v>
      </c>
      <c r="JP89" s="16"/>
      <c r="JQ89" s="59"/>
      <c r="JR89" s="117" t="str">
        <f>IF(ISNUMBER('S1 Part 2'!EA89),'S1 Part 2'!EA89-SUM('S11'!GR89,'S12'!GX89,'S13'!IK89,S1M!GO89), "NaN")</f>
        <v>NaN</v>
      </c>
      <c r="JS89" s="16"/>
      <c r="JT89" s="59"/>
      <c r="JU89" s="117" t="str">
        <f>IF(ISNUMBER('S1 Part 2'!ED89),IF(ABS('S1 Part 2'!ED89-SUM('S11'!GU89,'S12'!HA89,'S13'!IN89,S1M!GR89))&lt;5,SUM('S1 Part 2'!ED89,'S2'!GR89), 'S1 Part 2'!ED89-SUM('S11'!GU89,'S12'!HA89,'S13'!IN89,S1M!GR89)),"NaN")</f>
        <v>NaN</v>
      </c>
      <c r="JV89" s="16"/>
      <c r="JW89" s="59"/>
      <c r="JX89" s="118" t="str">
        <f>IF(OR(ISNUMBER('S1 Part 2'!EG89),ISNUMBER('S11'!GX89),ISNUMBER('S12'!HD89),ISNUMBER('S13'!IQ89),ISNUMBER(S1M!GU89),ISNUMBER('S2'!HA89)),IF(SUM('S1 Part 2'!EG89,'S2'!HA89)&lt;&gt;0,SUM('S1 Part 2'!EG89,'S2'!HA89),'S1 Part 2'!EG89-SUM('S11'!GX89,'S12'!HD89,'S13'!IQ89,S1M!GU89)),"NaN")</f>
        <v>NaN</v>
      </c>
      <c r="JY89" s="16"/>
      <c r="JZ89" s="76"/>
      <c r="KA89" s="131" t="str">
        <f>IF(SUM('EMP(persons)'!$E89,'EMP(persons)'!$H89,'EMP(persons)'!$K89,'EMP(persons)'!$N89)=0,"NaN",'EMP(persons)'!$B89-SUM('EMP(persons)'!$E89,'EMP(persons)'!$H89,'EMP(persons)'!$K89,'EMP(persons)'!$N89))</f>
        <v>NaN</v>
      </c>
      <c r="KB89" s="16"/>
      <c r="KC89" s="59"/>
      <c r="KD89" s="131" t="str">
        <f>IF(SUM('EMP(persons)'!Q89,'EMP(persons)'!T89)=0,"NaN",'EMP(persons)'!N89-SUM('EMP(persons)'!Q89,'EMP(persons)'!T89))</f>
        <v>NaN</v>
      </c>
      <c r="KE89" s="16"/>
      <c r="KF89" s="59"/>
      <c r="KG89" s="131" t="str">
        <f>IF(SUM('EMP(hours worked)'!$E89,'EMP(hours worked)'!$H89,'EMP(hours worked)'!$K89,'EMP(hours worked)'!$N89)=0,"NaN",'EMP(hours worked)'!$B89-SUM('EMP(hours worked)'!$E89,'EMP(hours worked)'!$H89,'EMP(hours worked)'!$K89,'EMP(hours worked)'!$N89))</f>
        <v>NaN</v>
      </c>
      <c r="KH89" s="16"/>
      <c r="KI89" s="59"/>
      <c r="KJ89" s="131" t="str">
        <f>IF(SUM('EMP(hours worked)'!Q89,'EMP(hours worked)'!T89)=0,"NaN",'EMP(hours worked)'!N89-SUM('EMP(hours worked)'!Q88,'EMP(hours worked)'!T89))</f>
        <v>NaN</v>
      </c>
      <c r="KK89" s="16"/>
      <c r="KL89" s="59"/>
    </row>
    <row r="90" spans="1:298" s="32" customFormat="1" ht="10.5" x14ac:dyDescent="0.25">
      <c r="A90" s="115" t="s">
        <v>762</v>
      </c>
      <c r="B90" s="117" t="str">
        <f>IF(ISNUMBER('S1 Part 1'!B90),'S1 Part 1'!B90-SUM('S11'!B90,'S12'!B90,'S13'!B90,S1M!B90), "NaN")</f>
        <v>NaN</v>
      </c>
      <c r="C90" s="16"/>
      <c r="D90" s="59"/>
      <c r="E90" s="117" t="str">
        <f>IF(ISNUMBER('S1 Part 1'!E90),'S1 Part 1'!E90-SUM('S13'!E90,S1M!E90), "NaN")</f>
        <v>NaN</v>
      </c>
      <c r="F90" s="16"/>
      <c r="G90" s="59"/>
      <c r="H90" s="117" t="str">
        <f>IF(ISNUMBER('S1 Part 1'!H90),'S1 Part 1'!H90-SUM('S13'!H90,S1M!H90), "NaN")</f>
        <v>NaN</v>
      </c>
      <c r="I90" s="16"/>
      <c r="J90" s="59"/>
      <c r="K90" s="117" t="str">
        <f>IF(ISNUMBER('S1 Part 1'!K90),'S1 Part 1'!K90-'S13'!K90, "NaN")</f>
        <v>NaN</v>
      </c>
      <c r="L90" s="16"/>
      <c r="M90" s="59"/>
      <c r="N90" s="117" t="str">
        <f>IF(ISNUMBER('S1 Part 1'!N90),'S1 Part 1'!N90-SUM('S11'!E90,'S12'!E90,'S13'!N90,S1M!K90), "NaN")</f>
        <v>NaN</v>
      </c>
      <c r="O90" s="16"/>
      <c r="P90" s="59"/>
      <c r="Q90" s="117" t="str">
        <f>IF(ISNUMBER('S1 Part 1'!Q90),'S1 Part 1'!Q90-SUM('S11'!H90,'S12'!H90,'S13'!Q90,S1M!N90), "NaN")</f>
        <v>NaN</v>
      </c>
      <c r="R90" s="16"/>
      <c r="S90" s="59"/>
      <c r="T90" s="117" t="str">
        <f>IF(ISNUMBER('S1 Part 1'!T90),'S1 Part 1'!T90-SUM('S11'!K90,'S12'!K90,'S13'!T90,S1M!Q90), "NaN")</f>
        <v>NaN</v>
      </c>
      <c r="U90" s="16"/>
      <c r="V90" s="59"/>
      <c r="W90" s="117" t="str">
        <f>IF(ISNUMBER('S1 Part 1'!W90),'S1 Part 1'!W90-SUM('S11'!N90,'S12'!N90,'S13'!W90,S1M!T90), "NaN")</f>
        <v>NaN</v>
      </c>
      <c r="X90" s="16"/>
      <c r="Y90" s="59"/>
      <c r="Z90" s="117" t="str">
        <f>IF(ISNUMBER('S1 Part 1'!Z90),'S1 Part 1'!Z90-SUM('S11'!Q90,'S12'!Q90,'S13'!Z90,S1M!W90,S1N!B90), "NaN")</f>
        <v>NaN</v>
      </c>
      <c r="AA90" s="16"/>
      <c r="AB90" s="59"/>
      <c r="AC90" s="117" t="str">
        <f>IF(ISNUMBER('S1 Part 1'!AC90),'S1 Part 1'!AC90-S1N!E90, "NaN")</f>
        <v>NaN</v>
      </c>
      <c r="AD90" s="16"/>
      <c r="AE90" s="59"/>
      <c r="AF90" s="117" t="str">
        <f>IF(ISNUMBER('S1 Part 1'!AF90),'S1 Part 1'!AF90-SUM('S11'!T90,'S12'!T90,'S13'!AC90,S1M!Z90,0), "NaN")</f>
        <v>NaN</v>
      </c>
      <c r="AG90" s="16"/>
      <c r="AH90" s="59"/>
      <c r="AI90" s="117" t="str">
        <f>IF(ISNUMBER('S1 Part 1'!AI90),'S1 Part 1'!AI90-'S13'!AF90, "NaN")</f>
        <v>NaN</v>
      </c>
      <c r="AJ90" s="16"/>
      <c r="AK90" s="59"/>
      <c r="AL90" s="117" t="str">
        <f>IF(ISNUMBER('S1 Part 1'!AL90),'S1 Part 1'!AL90-IF(ISNUMBER('S13'!AI90),'S13'!AI90,0), "NaN")</f>
        <v>NaN</v>
      </c>
      <c r="AM90" s="16"/>
      <c r="AN90" s="59"/>
      <c r="AO90" s="117" t="str">
        <f>IF(ISNUMBER('S1 Part 1'!AO90),'S1 Part 1'!AO90-IF(ISNUMBER('S13'!AL90),'S13'!AL90,0), "NaN")</f>
        <v>NaN</v>
      </c>
      <c r="AP90" s="16"/>
      <c r="AQ90" s="59"/>
      <c r="AR90" s="117" t="str">
        <f>IF(ISNUMBER('S1 Part 1'!AR90),'S1 Part 1'!AR90-SUM('S11'!W90,'S12'!W90,'S13'!AO90,S1M!AC90), "NaN")</f>
        <v>NaN</v>
      </c>
      <c r="AS90" s="16"/>
      <c r="AT90" s="59"/>
      <c r="AU90" s="117" t="str">
        <f>IF(ISNUMBER('S1 Part 1'!AU90),'S1 Part 1'!AU90-SUM('S11'!Z90,'S12'!Z90,'S13'!AR90,S1M!AF90), "NaN")</f>
        <v>NaN</v>
      </c>
      <c r="AV90" s="16"/>
      <c r="AW90" s="59"/>
      <c r="AX90" s="117" t="str">
        <f>IF(ISNUMBER('S1 Part 1'!AX90),'S1 Part 1'!AX90-SUM('S11'!AC90,'S12'!AC90,'S13'!AU90,S1M!AI90), "NaN")</f>
        <v>NaN</v>
      </c>
      <c r="AY90" s="16"/>
      <c r="AZ90" s="59"/>
      <c r="BA90" s="117" t="str">
        <f>IF(ISNUMBER('S1 Part 1'!BA90),'S1 Part 1'!BA90-SUM('S11'!AF90,'S12'!AF90), "NaN")</f>
        <v>NaN</v>
      </c>
      <c r="BB90" s="16"/>
      <c r="BC90" s="59"/>
      <c r="BD90" s="117" t="str">
        <f>IF(ISNUMBER('S1 Part 1'!BD90),'S1 Part 1'!BD90-SUM('S11'!AI90,'S12'!AI90), "NaN")</f>
        <v>NaN</v>
      </c>
      <c r="BE90" s="16"/>
      <c r="BF90" s="59"/>
      <c r="BG90" s="117" t="str">
        <f>IF(SUM('S11'!AL90,'S11'!AO90,'S12'!AL90,'S12'!AO90)=0,"NaN",'S1 Part 1'!BD90-SUM('S11'!AL90,'S11'!AO90,'S12'!AL90,'S12'!AO90))</f>
        <v>NaN</v>
      </c>
      <c r="BH90" s="16"/>
      <c r="BI90" s="59"/>
      <c r="BJ90" s="117" t="str">
        <f>IF(SUM('S11'!AR90,'S11'!AU90,'S12'!AR90,'S12'!AU90)=0,"NaN",'S1 Part 1'!BD90-SUM('S11'!AR90,'S11'!AU90,'S12'!AR90,'S12'!AU90))</f>
        <v>NaN</v>
      </c>
      <c r="BK90" s="16"/>
      <c r="BL90" s="59"/>
      <c r="BM90" s="117" t="str">
        <f>IF(ISNUMBER('S1 Part 1'!BD90),'S2'!ED90-'S1 Part 1'!BD90, "NaN")</f>
        <v>NaN</v>
      </c>
      <c r="BN90" s="16"/>
      <c r="BO90" s="59"/>
      <c r="BP90" s="117" t="str">
        <f>IF(ISNUMBER('S1 Part 1'!BG90),'S1 Part 1'!BG90-SUM('S11'!AX90,'S12'!AX90,'S13'!AX90), "NaN")</f>
        <v>NaN</v>
      </c>
      <c r="BQ90" s="16"/>
      <c r="BR90" s="59"/>
      <c r="BS90" s="117" t="str">
        <f>IF(ISNUMBER('S1 Part 1'!BJ90),'S1 Part 1'!BJ90-SUM('S11'!BA90,'S12'!BA90,'S13'!BA90,S1M!AL90), "NaN")</f>
        <v>NaN</v>
      </c>
      <c r="BT90" s="16"/>
      <c r="BU90" s="59"/>
      <c r="BV90" s="117" t="str">
        <f>IF(ISNUMBER('S1 Part 1'!BM90),'S1 Part 1'!BM90-SUM('S11'!BD90,'S12'!BD90,'S13'!BD90,S1M!AO90), "NaN")</f>
        <v>NaN</v>
      </c>
      <c r="BW90" s="16"/>
      <c r="BX90" s="59"/>
      <c r="BY90" s="117" t="str">
        <f>IF(ISNUMBER('S1 Part 1'!BP90),'S1 Part 1'!BP90-SUM('S11'!BG90,'S12'!BG90,'S13'!BG90,S1M!AR90), "NaN")</f>
        <v>NaN</v>
      </c>
      <c r="BZ90" s="16"/>
      <c r="CA90" s="59"/>
      <c r="CB90" s="117" t="str">
        <f>IF(ISNUMBER('S1 Part 1'!BS90),'S1 Part 1'!BS90-SUM('S11'!BJ90,'S12'!BJ90,'S13'!BJ90,S1M!AU90), "NaN")</f>
        <v>NaN</v>
      </c>
      <c r="CC90" s="16"/>
      <c r="CD90" s="59"/>
      <c r="CE90" s="117" t="str">
        <f>IF(ISNUMBER('S1 Part 1'!BV90),'S1 Part 1'!BV90-S1M!AX90, "NaN")</f>
        <v>NaN</v>
      </c>
      <c r="CF90" s="16"/>
      <c r="CG90" s="59"/>
      <c r="CH90" s="117" t="str">
        <f>IF(ISNUMBER('S1 Part 1'!BY90),'S1 Part 1'!BY90-SUM('S11'!BM90,'S12'!BM90,'S13'!BM90,S1M!BA90), "NaN")</f>
        <v>NaN</v>
      </c>
      <c r="CI90" s="16"/>
      <c r="CJ90" s="59"/>
      <c r="CK90" s="117" t="str">
        <f>IF(ISNUMBER('S1 Part 1'!CB90),'S1 Part 1'!CB90-SUM('S13'!BP90,S1M!BD90), "NaN")</f>
        <v>NaN</v>
      </c>
      <c r="CL90" s="16"/>
      <c r="CM90" s="59"/>
      <c r="CN90" s="117" t="str">
        <f>IF(ISNUMBER('S1 Part 1'!CK90),'S1 Part 1'!CK90-SUM('S11'!BP90,'S12'!BP90,'S13'!BY90,S1M!BG90), "NaN")</f>
        <v>NaN</v>
      </c>
      <c r="CO90" s="16"/>
      <c r="CP90" s="59"/>
      <c r="CQ90" s="117" t="str">
        <f>IF(ISNUMBER('S1 Part 1'!CN90),'S1 Part 1'!CN90-SUM('S11'!BS90,'S12'!BS90,'S13'!CB90,S1M!BJ90), "NaN")</f>
        <v>NaN</v>
      </c>
      <c r="CR90" s="16"/>
      <c r="CS90" s="59"/>
      <c r="CT90" s="117" t="str">
        <f>IF(ISNUMBER('S1 Part 1'!CQ90),'S1 Part 1'!CQ90-SUM('S12'!BV90,'S13'!CE90), "NaN")</f>
        <v>NaN</v>
      </c>
      <c r="CU90" s="16"/>
      <c r="CV90" s="59"/>
      <c r="CW90" s="117" t="str">
        <f>IF(ISNUMBER('S1 Part 1'!CT90),'S1 Part 1'!CT90-SUM('S11'!BV90,'S12'!BY90,'S13'!CH90,S1M!BM90), "NaN")</f>
        <v>NaN</v>
      </c>
      <c r="CX90" s="16"/>
      <c r="CY90" s="59"/>
      <c r="CZ90" s="117" t="str">
        <f>IF(ISNUMBER('S1 Part 1'!CW90),IF(ABS('S1 Part 1'!CW90-'S13'!CK90)&lt;5, 'S2'!FK90-'S13'!CK90,'S1 Part 1'!CW90-'S13'!CK90),"NaN")</f>
        <v>NaN</v>
      </c>
      <c r="DA90" s="16"/>
      <c r="DB90" s="59"/>
      <c r="DC90" s="117" t="str">
        <f>IF(ISNUMBER('S1 Part 1'!CZ90),IF(ABS('S1 Part 1'!CZ90-'S13'!CN90)&lt;5, 'S2'!FN90-'S13'!CN90,'S1 Part 1'!CZ90-'S13'!CN90),"NaN")</f>
        <v>NaN</v>
      </c>
      <c r="DD90" s="16"/>
      <c r="DE90" s="59"/>
      <c r="DF90" s="117" t="str">
        <f>IF(ISNUMBER('S1 Part 1'!DC90),'S1 Part 1'!DC90-SUM('S11'!BY90,'S12'!CB90,'S13'!CQ90,S1M!BP90), "NaN")</f>
        <v>NaN</v>
      </c>
      <c r="DG90" s="16"/>
      <c r="DH90" s="59"/>
      <c r="DI90" s="117" t="str">
        <f>IF(ISNUMBER('S1 Part 1'!DF90),IF(('S1 Part 1'!DF90-'S13'!CT90)&lt;5,'S2'!FT90-'S13'!CT90,'S1 Part 1'!DF90-'S13'!CT90),"NaN")</f>
        <v>NaN</v>
      </c>
      <c r="DJ90" s="16"/>
      <c r="DK90" s="59"/>
      <c r="DL90" s="117" t="str">
        <f>IF(ISNUMBER('S1 Part 1'!DI90),'S1 Part 1'!DI90-SUM('S11'!CB90,'S12'!CE90,'S13'!CW90,S1M!BS90), "NaN")</f>
        <v>NaN</v>
      </c>
      <c r="DM90" s="16"/>
      <c r="DN90" s="59"/>
      <c r="DO90" s="117" t="str">
        <f>IF(ISNUMBER('S1 Part 1'!DL90),'S1 Part 1'!DL90-SUM('S11'!CE90,'S12'!CH90,'S13'!CZ90,S1M!BV90), "NaN")</f>
        <v>NaN</v>
      </c>
      <c r="DP90" s="16"/>
      <c r="DQ90" s="59"/>
      <c r="DR90" s="117" t="str">
        <f>IF(ISNUMBER('S1 Part 1'!DO90),'S1 Part 1'!DO90-SUM('S11'!CH90,'S12'!CK90,S1M!BY90), "NaN")</f>
        <v>NaN</v>
      </c>
      <c r="DS90" s="16"/>
      <c r="DT90" s="59"/>
      <c r="DU90" s="117" t="str">
        <f>IF(ISNUMBER('S1 Part 1'!DR90),'S1 Part 1'!DR90-SUM('S11'!CK90,'S12'!CN90,'S13'!DC90,S1M!CB90), "NaN")</f>
        <v>NaN</v>
      </c>
      <c r="DV90" s="16"/>
      <c r="DW90" s="59"/>
      <c r="DX90" s="117" t="str">
        <f>IF(ISNUMBER('S1 Part 1'!DU90),'S1 Part 1'!DU90-IF(ISNUMBER('S13'!DF90),'S13'!DF90,0), "NaN")</f>
        <v>NaN</v>
      </c>
      <c r="DY90" s="16"/>
      <c r="DZ90" s="59"/>
      <c r="EA90" s="117" t="str">
        <f>IF(ISNUMBER('S1 Part 1'!DX90),'S1 Part 1'!DX90-SUM('S11'!CN90,'S12'!CQ90,'S13'!DI90,S1M!CE90), "NaN")</f>
        <v>NaN</v>
      </c>
      <c r="EB90" s="16"/>
      <c r="EC90" s="59"/>
      <c r="ED90" s="117" t="str">
        <f>IF(ISNUMBER('S1 Part 1'!EA90),'S1 Part 1'!EA90-SUM('S11'!CQ90,'S12'!CT90,'S13'!DL90,S1M!CH90), "NaN")</f>
        <v>NaN</v>
      </c>
      <c r="EE90" s="16"/>
      <c r="EF90" s="59"/>
      <c r="EG90" s="117" t="str">
        <f>IF(ISNUMBER('S1 Part 1'!ED90),IF(ABS('S1 Part 1'!ED90-SUM('S11'!CT90,'S12'!CW90,'S13'!DO90,S1M!CK90))&lt;5,SUM('S1 Part 1'!ED90,'S2'!CQ90),'S1 Part 1'!ED90-SUM('S11'!CT90,'S12'!CW90,'S13'!DO90,S1M!CK90)), "NaN")</f>
        <v>NaN</v>
      </c>
      <c r="EH90" s="16"/>
      <c r="EI90" s="76"/>
      <c r="EJ90" s="116" t="str">
        <f>IF(ISNUMBER('S1 Part 2'!B90),'S1 Part 2'!B90-SUM('S11'!CW90,'S12'!CZ90,'S13'!DU90,S1M!CN90),"NaN")</f>
        <v>NaN</v>
      </c>
      <c r="EK90" s="16"/>
      <c r="EL90" s="59"/>
      <c r="EM90" s="117" t="str">
        <f>IF(ISNUMBER('S1 Part 2'!E90),'S1 Part 2'!E90-S1M!CQ90, "NaN")</f>
        <v>NaN</v>
      </c>
      <c r="EN90" s="16"/>
      <c r="EO90" s="59"/>
      <c r="EP90" s="117" t="str">
        <f>IF(ISNUMBER('S1 Part 2'!H90),'S1 Part 2'!H90-'S13'!EA90, "NaN")</f>
        <v>NaN</v>
      </c>
      <c r="EQ90" s="16"/>
      <c r="ER90" s="59"/>
      <c r="ES90" s="117" t="str">
        <f>IF(ISNUMBER('S1 Part 2'!K90),'S1 Part 2'!K90-'S13'!ED90, "NaN")</f>
        <v>NaN</v>
      </c>
      <c r="ET90" s="16"/>
      <c r="EU90" s="59"/>
      <c r="EV90" s="117" t="str">
        <f>IF(ISNUMBER('S1 Part 2'!N90),'S1 Part 2'!N90-'S13'!EJ90, "NaN")</f>
        <v>NaN</v>
      </c>
      <c r="EW90" s="16"/>
      <c r="EX90" s="59"/>
      <c r="EY90" s="117" t="str">
        <f>IF(ISNUMBER('S1 Part 2'!Q90),'S1 Part 2'!Q90-SUM('S11'!CZ90,'S12'!DC90,'S13'!EM90,S1M!CT90,S1N!H90), "NaN")</f>
        <v>NaN</v>
      </c>
      <c r="EZ90" s="16"/>
      <c r="FA90" s="59"/>
      <c r="FB90" s="117" t="str">
        <f>IF(ISNUMBER('S1 Part 2'!T90),'S1 Part 2'!T90-S1N!K90, "NaN")</f>
        <v>NaN</v>
      </c>
      <c r="FC90" s="16"/>
      <c r="FD90" s="59"/>
      <c r="FE90" s="117" t="str">
        <f>IF(ISNUMBER('S1 Part 2'!W90),'S1 Part 2'!W90-SUM('S11'!DC90,'S12'!DF90,'S13'!EP90,S1M!CW90), "NaN")</f>
        <v>NaN</v>
      </c>
      <c r="FF90" s="16"/>
      <c r="FG90" s="59"/>
      <c r="FH90" s="117" t="str">
        <f>IF(ISNUMBER('S1 Part 2'!Z90),'S1 Part 2'!Z90-S1N!N90, "NaN")</f>
        <v>NaN</v>
      </c>
      <c r="FI90" s="16"/>
      <c r="FJ90" s="59"/>
      <c r="FK90" s="117" t="str">
        <f>IF(ISNUMBER('S1 Part 2'!AC90),'S1 Part 2'!AC90-SUM('S11'!DF90,'S12'!DI90,'S13'!ES90,S1M!CZ90), "NaN")</f>
        <v>NaN</v>
      </c>
      <c r="FL90" s="16"/>
      <c r="FM90" s="59"/>
      <c r="FN90" s="117" t="str">
        <f>IF(ISNUMBER('S1 Part 2'!AF90),'S1 Part 2'!AF90-SUM('S11'!DI90,'S12'!DL90,'S13'!EV90,S1M!DC90), "NaN")</f>
        <v>NaN</v>
      </c>
      <c r="FO90" s="16"/>
      <c r="FP90" s="59"/>
      <c r="FQ90" s="117" t="str">
        <f>IF(ISNUMBER('S1 Part 2'!AI90),'S1 Part 2'!AI90-SUM('S11'!DL90,'S12'!DO90,'S13'!EY90,S1M!DF90), "NaN")</f>
        <v>NaN</v>
      </c>
      <c r="FR90" s="16"/>
      <c r="FS90" s="59"/>
      <c r="FT90" s="117" t="str">
        <f>IF(ISNUMBER('S1 Part 2'!AL90),'S1 Part 2'!AL90-SUM('S11'!DO90,'S12'!DR90,'S13'!FB90,S1M!DI90), "NaN")</f>
        <v>NaN</v>
      </c>
      <c r="FU90" s="16"/>
      <c r="FV90" s="59"/>
      <c r="FW90" s="117" t="str">
        <f>IF(ISNUMBER('S1 Part 2'!AO90),'S1 Part 2'!AO90-SUM('S11'!DR90,'S12'!DU90,'S13'!FE90,S1M!DL90), "NaN")</f>
        <v>NaN</v>
      </c>
      <c r="FX90" s="16"/>
      <c r="FY90" s="59"/>
      <c r="FZ90" s="117" t="str">
        <f>IF(SUM('S11'!DU90,'S11'!DX90,'S12'!DX90,'S12'!EA90)=0,"NaN",'S1 Part 2'!AO90-SUM('S11'!DU90,'S11'!DX90,'S12'!DX90,'S12'!EA90,'S13'!FE90,S1M!DL90))</f>
        <v>NaN</v>
      </c>
      <c r="GA90" s="16"/>
      <c r="GB90" s="59"/>
      <c r="GC90" s="117" t="str">
        <f>IF(SUM('S11'!EA90,'S11'!ED90,'S12'!ED90,'S12'!EG90)=0,"NaN",'S1 Part 2'!AO90-SUM('S11'!EA90,'S11'!ED90,'S12'!ED90,'S12'!EG90,'S13'!FE90,S1M!DL90))</f>
        <v>NaN</v>
      </c>
      <c r="GD90" s="16"/>
      <c r="GE90" s="59"/>
      <c r="GF90" s="117" t="str">
        <f>IF(ISNUMBER('S1 Part 2'!AO90),'S2'!AL90-'S1 Part 2'!AO90, "NaN")</f>
        <v>NaN</v>
      </c>
      <c r="GG90" s="16"/>
      <c r="GH90" s="59"/>
      <c r="GI90" s="117" t="str">
        <f>IF(ISNUMBER('S1 Part 2'!AR90),'S1 Part 2'!AR90-SUM('S11'!EG90,'S12'!EJ90,'S13'!FH90,S1M!DO90), "NaN")</f>
        <v>NaN</v>
      </c>
      <c r="GJ90" s="16"/>
      <c r="GK90" s="59"/>
      <c r="GL90" s="117" t="str">
        <f>IF(ISNUMBER('S1 Part 2'!AU90),'S1 Part 2'!AU90-SUM('S11'!EJ90,'S12'!EM90,'S13'!FK90,S1M!DR90), "NaN")</f>
        <v>NaN</v>
      </c>
      <c r="GM90" s="16"/>
      <c r="GN90" s="59"/>
      <c r="GO90" s="117" t="str">
        <f>IF(ISNUMBER('S1 Part 2'!AX90),'S1 Part 2'!AX90-SUM('S11'!EM90,'S12'!EP90,'S13'!FN90,S1M!DU90), "NaN")</f>
        <v>NaN</v>
      </c>
      <c r="GP90" s="16"/>
      <c r="GQ90" s="59"/>
      <c r="GR90" s="117" t="str">
        <f>IF(ISNUMBER('S1 Part 2'!BA90),'S1 Part 2'!BA90-IF(ISNUMBER('S13'!FQ90),'S13'!FQ90,0), "NaN")</f>
        <v>NaN</v>
      </c>
      <c r="GS90" s="16"/>
      <c r="GT90" s="59"/>
      <c r="GU90" s="117" t="str">
        <f>IF(ISNUMBER('S1 Part 2'!BD90),'S1 Part 2'!BD90-SUM('S11'!EP90,'S12'!ES90,'S13'!FT90,S1M!DX90), "NaN")</f>
        <v>NaN</v>
      </c>
      <c r="GV90" s="16"/>
      <c r="GW90" s="59"/>
      <c r="GX90" s="117" t="str">
        <f>IF(ISNUMBER('S1 Part 2'!BG90),'S1 Part 2'!BG90-SUM('S11'!ES90,'S12'!EV90,'S13'!FW90,S1M!EA90), "NaN")</f>
        <v>NaN</v>
      </c>
      <c r="GY90" s="16"/>
      <c r="GZ90" s="59"/>
      <c r="HA90" s="117" t="str">
        <f>IF(ISNUMBER('S1 Part 2'!BJ90),'S1 Part 2'!BJ90-IF(ISNUMBER(S1M!ED90),S1M!ED90,0), "NaN")</f>
        <v>NaN</v>
      </c>
      <c r="HB90" s="16"/>
      <c r="HC90" s="59"/>
      <c r="HD90" s="117" t="str">
        <f>IF(ISNUMBER('S1 Part 2'!BM90),'S1 Part 2'!BM90-IF(ISNUMBER(S1M!EG90),S1M!EG90,0), "NaN")</f>
        <v>NaN</v>
      </c>
      <c r="HE90" s="16"/>
      <c r="HF90" s="59"/>
      <c r="HG90" s="117" t="str">
        <f>IF(ISNUMBER('S1 Part 2'!BP90),'S1 Part 2'!BP90-SUM('S11'!EV90,'S12'!EY90,'S13'!FZ90,S1M!EJ90), "NaN")</f>
        <v>NaN</v>
      </c>
      <c r="HH90" s="16"/>
      <c r="HI90" s="59"/>
      <c r="HJ90" s="117" t="str">
        <f>IF(ISNUMBER('S1 Part 2'!BS90),'S1 Part 2'!BS90-SUM('S12'!FB90,'S13'!GC90), "NaN")</f>
        <v>NaN</v>
      </c>
      <c r="HK90" s="16"/>
      <c r="HL90" s="59"/>
      <c r="HM90" s="117" t="str">
        <f>IF(ISNUMBER('S1 Part 2'!BV90),'S1 Part 2'!BV90-SUM('S11'!EY90,'S12'!FE90,'S13'!GF90,S1M!EM90), "NaN")</f>
        <v>NaN</v>
      </c>
      <c r="HN90" s="16"/>
      <c r="HO90" s="59"/>
      <c r="HP90" s="117" t="str">
        <f>IF(ISNUMBER('S1 Part 2'!BY90),'S1 Part 2'!BY90-SUM('S11'!FB90,'S12'!FH90,'S13'!GI90,S1M!EP90), "NaN")</f>
        <v>NaN</v>
      </c>
      <c r="HQ90" s="16"/>
      <c r="HR90" s="59"/>
      <c r="HS90" s="117" t="str">
        <f>IF(ISNUMBER('S1 Part 2'!CB90),IF(ABS('S1 Part 2'!CB90-'S13'!GL90)&lt;5, 'S2'!BS90-'S13'!GL90,'S1 Part 2'!CB90-'S13'!GL90),"NaN")</f>
        <v>NaN</v>
      </c>
      <c r="HT90" s="16"/>
      <c r="HU90" s="59"/>
      <c r="HV90" s="117" t="str">
        <f>IF(ISNUMBER('S1 Part 2'!CE90),'S1 Part 2'!CE90-SUM('S11'!FE90,'S12'!FK90,'S13'!GO90,S1M!ES90), "NaN")</f>
        <v>NaN</v>
      </c>
      <c r="HW90" s="16"/>
      <c r="HX90" s="59"/>
      <c r="HY90" s="117" t="str">
        <f>IF(ISNUMBER('S1 Part 2'!CH90),'S1 Part 2'!CH90-IF(ISNUMBER(S1M!EV90),S1M!EV90,0), "NaN")</f>
        <v>NaN</v>
      </c>
      <c r="HZ90" s="16"/>
      <c r="IA90" s="59"/>
      <c r="IB90" s="117" t="str">
        <f>IF(ISNUMBER('S1 Part 2'!CK90),'S1 Part 2'!CK90-SUM('S11'!FH90,'S12'!FN90,'S13'!GR90,S1M!EY90), "NaN")</f>
        <v>NaN</v>
      </c>
      <c r="IC90" s="16"/>
      <c r="ID90" s="59"/>
      <c r="IE90" s="117" t="str">
        <f>IF(ISNUMBER('S1 Part 2'!CN90),'S1 Part 2'!CN90-IF(ISNUMBER('S13'!GU90),'S13'!GU90,0), "NaN")</f>
        <v>NaN</v>
      </c>
      <c r="IF90" s="16"/>
      <c r="IG90" s="59"/>
      <c r="IH90" s="117" t="str">
        <f>IF(ISNUMBER('S1 Part 2'!CQ90),'S1 Part 2'!CQ90-SUM('S11'!FK90,'S12'!FQ90,'S13'!GX90,S1M!FB90), "NaN")</f>
        <v>NaN</v>
      </c>
      <c r="II90" s="16"/>
      <c r="IJ90" s="59"/>
      <c r="IK90" s="117" t="str">
        <f>IF(ISNUMBER('S1 Part 2'!CT90),'S1 Part 2'!CT90-SUM('S11'!FN90,'S12'!FT90,'S13'!HA90,S1M!FE90), "NaN")</f>
        <v>NaN</v>
      </c>
      <c r="IL90" s="16"/>
      <c r="IM90" s="59"/>
      <c r="IN90" s="117" t="str">
        <f>IF(ISNUMBER('S1 Part 2'!CW90),'S1 Part 2'!CW90-SUM('S11'!FQ90,'S12'!FW90,'S13'!HD90,S1M!FH90), "NaN")</f>
        <v>NaN</v>
      </c>
      <c r="IO90" s="16"/>
      <c r="IP90" s="59"/>
      <c r="IQ90" s="117" t="str">
        <f>IF(ISNUMBER('S1 Part 2'!CZ90),'S1 Part 2'!CZ90-SUM('S11'!FT90,'S12'!FZ90,'S13'!HG90,S1M!FK90), "NaN")</f>
        <v>NaN</v>
      </c>
      <c r="IR90" s="16"/>
      <c r="IS90" s="59"/>
      <c r="IT90" s="117" t="str">
        <f>IF(ISNUMBER('S1 Part 2'!DC90),'S1 Part 2'!DC90-SUM('S1 Part 2'!Z90,'S11'!FW90,'S12'!GC90,'S13'!HM90,S1M!FN90), "NaN")</f>
        <v>NaN</v>
      </c>
      <c r="IU90" s="16"/>
      <c r="IV90" s="59"/>
      <c r="IW90" s="117" t="str">
        <f>IF(ISNUMBER('S1 Part 2'!DF90),'S1 Part 2'!DF90-SUM('S1 Part 2'!Z90,'S11'!FZ90,'S12'!GF90,'S13'!HP90,S1M!FQ90), "NaN")</f>
        <v>NaN</v>
      </c>
      <c r="IX90" s="16"/>
      <c r="IY90" s="59"/>
      <c r="IZ90" s="117" t="str">
        <f>IF(ISNUMBER('S1 Part 2'!DI90),'S1 Part 2'!DI90-SUM('S11'!GC90,'S12'!GI90,'S13'!HS90,S1M!FT90), "NaN")</f>
        <v>NaN</v>
      </c>
      <c r="JA90" s="16"/>
      <c r="JB90" s="59"/>
      <c r="JC90" s="117" t="str">
        <f>IF(ISNUMBER('S1 Part 2'!DL90),'S1 Part 2'!DL90-IF(ISNUMBER(S1M!FW90),S1M!FW90,0), "NaN")</f>
        <v>NaN</v>
      </c>
      <c r="JD90" s="16"/>
      <c r="JE90" s="59"/>
      <c r="JF90" s="117" t="str">
        <f>IF(ISNUMBER('S1 Part 2'!DO90),'S1 Part 2'!DO90-SUM('S11'!GF90,'S12'!GL90),"NaN")</f>
        <v>NaN</v>
      </c>
      <c r="JG90" s="16"/>
      <c r="JH90" s="59"/>
      <c r="JI90" s="117" t="str">
        <f>IF(ISNUMBER('S1 Part 2'!DR90),'S1 Part 2'!DR90-SUM('S11'!GI90,'S12'!GO90,'S13'!HY90,S1M!GC90), "NaN")</f>
        <v>NaN</v>
      </c>
      <c r="JJ90" s="16"/>
      <c r="JK90" s="59"/>
      <c r="JL90" s="117" t="str">
        <f>IF(ISNUMBER('S1 Part 2'!DU90),'S1 Part 2'!DU90-SUM('S11'!GL90,'S12'!GR90,'S13'!IB90,S1M!GF90), "NaN")</f>
        <v>NaN</v>
      </c>
      <c r="JM90" s="16"/>
      <c r="JN90" s="59"/>
      <c r="JO90" s="117" t="str">
        <f>IF(ISNUMBER('S1 Part 2'!DX90),'S1 Part 2'!DX90-SUM('S11'!GO90,'S12'!GU90,'S13'!IH90,S1M!GL90), "NaN")</f>
        <v>NaN</v>
      </c>
      <c r="JP90" s="16"/>
      <c r="JQ90" s="59"/>
      <c r="JR90" s="117" t="str">
        <f>IF(ISNUMBER('S1 Part 2'!EA90),'S1 Part 2'!EA90-SUM('S11'!GR90,'S12'!GX90,'S13'!IK90,S1M!GO90), "NaN")</f>
        <v>NaN</v>
      </c>
      <c r="JS90" s="16"/>
      <c r="JT90" s="59"/>
      <c r="JU90" s="117" t="str">
        <f>IF(ISNUMBER('S1 Part 2'!ED90),IF(ABS('S1 Part 2'!ED90-SUM('S11'!GU90,'S12'!HA90,'S13'!IN90,S1M!GR90))&lt;5,SUM('S1 Part 2'!ED90,'S2'!GR90), 'S1 Part 2'!ED90-SUM('S11'!GU90,'S12'!HA90,'S13'!IN90,S1M!GR90)),"NaN")</f>
        <v>NaN</v>
      </c>
      <c r="JV90" s="16"/>
      <c r="JW90" s="59"/>
      <c r="JX90" s="118" t="str">
        <f>IF(OR(ISNUMBER('S1 Part 2'!EG90),ISNUMBER('S11'!GX90),ISNUMBER('S12'!HD90),ISNUMBER('S13'!IQ90),ISNUMBER(S1M!GU90),ISNUMBER('S2'!HA90)),IF(SUM('S1 Part 2'!EG90,'S2'!HA90)&lt;&gt;0,SUM('S1 Part 2'!EG90,'S2'!HA90),'S1 Part 2'!EG90-SUM('S11'!GX90,'S12'!HD90,'S13'!IQ90,S1M!GU90)),"NaN")</f>
        <v>NaN</v>
      </c>
      <c r="JY90" s="16"/>
      <c r="JZ90" s="76"/>
      <c r="KA90" s="131" t="str">
        <f>IF(SUM('EMP(persons)'!$E90,'EMP(persons)'!$H90,'EMP(persons)'!$K90,'EMP(persons)'!$N90)=0,"NaN",'EMP(persons)'!$B90-SUM('EMP(persons)'!$E90,'EMP(persons)'!$H90,'EMP(persons)'!$K90,'EMP(persons)'!$N90))</f>
        <v>NaN</v>
      </c>
      <c r="KB90" s="16"/>
      <c r="KC90" s="59"/>
      <c r="KD90" s="131" t="str">
        <f>IF(SUM('EMP(persons)'!Q90,'EMP(persons)'!T90)=0,"NaN",'EMP(persons)'!N90-SUM('EMP(persons)'!Q90,'EMP(persons)'!T90))</f>
        <v>NaN</v>
      </c>
      <c r="KE90" s="16"/>
      <c r="KF90" s="59"/>
      <c r="KG90" s="131" t="str">
        <f>IF(SUM('EMP(hours worked)'!$E90,'EMP(hours worked)'!$H90,'EMP(hours worked)'!$K90,'EMP(hours worked)'!$N90)=0,"NaN",'EMP(hours worked)'!$B90-SUM('EMP(hours worked)'!$E90,'EMP(hours worked)'!$H90,'EMP(hours worked)'!$K90,'EMP(hours worked)'!$N90))</f>
        <v>NaN</v>
      </c>
      <c r="KH90" s="16"/>
      <c r="KI90" s="59"/>
      <c r="KJ90" s="131" t="str">
        <f>IF(SUM('EMP(hours worked)'!Q90,'EMP(hours worked)'!T90)=0,"NaN",'EMP(hours worked)'!N90-SUM('EMP(hours worked)'!Q89,'EMP(hours worked)'!T90))</f>
        <v>NaN</v>
      </c>
      <c r="KK90" s="16"/>
      <c r="KL90" s="59"/>
    </row>
    <row r="91" spans="1:298" s="32" customFormat="1" ht="10.5" x14ac:dyDescent="0.25">
      <c r="A91" s="115" t="s">
        <v>763</v>
      </c>
      <c r="B91" s="117" t="str">
        <f>IF(ISNUMBER('S1 Part 1'!B91),'S1 Part 1'!B91-SUM('S11'!B91,'S12'!B91,'S13'!B91,S1M!B91), "NaN")</f>
        <v>NaN</v>
      </c>
      <c r="C91" s="16"/>
      <c r="D91" s="59"/>
      <c r="E91" s="117" t="str">
        <f>IF(ISNUMBER('S1 Part 1'!E91),'S1 Part 1'!E91-SUM('S13'!E91,S1M!E91), "NaN")</f>
        <v>NaN</v>
      </c>
      <c r="F91" s="16"/>
      <c r="G91" s="59"/>
      <c r="H91" s="117" t="str">
        <f>IF(ISNUMBER('S1 Part 1'!H91),'S1 Part 1'!H91-SUM('S13'!H91,S1M!H91), "NaN")</f>
        <v>NaN</v>
      </c>
      <c r="I91" s="16"/>
      <c r="J91" s="59"/>
      <c r="K91" s="117" t="str">
        <f>IF(ISNUMBER('S1 Part 1'!K91),'S1 Part 1'!K91-'S13'!K91, "NaN")</f>
        <v>NaN</v>
      </c>
      <c r="L91" s="16"/>
      <c r="M91" s="59"/>
      <c r="N91" s="117" t="str">
        <f>IF(ISNUMBER('S1 Part 1'!N91),'S1 Part 1'!N91-SUM('S11'!E91,'S12'!E91,'S13'!N91,S1M!K91), "NaN")</f>
        <v>NaN</v>
      </c>
      <c r="O91" s="16"/>
      <c r="P91" s="59"/>
      <c r="Q91" s="117" t="str">
        <f>IF(ISNUMBER('S1 Part 1'!Q91),'S1 Part 1'!Q91-SUM('S11'!H91,'S12'!H91,'S13'!Q91,S1M!N91), "NaN")</f>
        <v>NaN</v>
      </c>
      <c r="R91" s="16"/>
      <c r="S91" s="59"/>
      <c r="T91" s="117" t="str">
        <f>IF(ISNUMBER('S1 Part 1'!T91),'S1 Part 1'!T91-SUM('S11'!K91,'S12'!K91,'S13'!T91,S1M!Q91), "NaN")</f>
        <v>NaN</v>
      </c>
      <c r="U91" s="16"/>
      <c r="V91" s="59"/>
      <c r="W91" s="117" t="str">
        <f>IF(ISNUMBER('S1 Part 1'!W91),'S1 Part 1'!W91-SUM('S11'!N91,'S12'!N91,'S13'!W91,S1M!T91), "NaN")</f>
        <v>NaN</v>
      </c>
      <c r="X91" s="16"/>
      <c r="Y91" s="59"/>
      <c r="Z91" s="117" t="str">
        <f>IF(ISNUMBER('S1 Part 1'!Z91),'S1 Part 1'!Z91-SUM('S11'!Q91,'S12'!Q91,'S13'!Z91,S1M!W91,S1N!B91), "NaN")</f>
        <v>NaN</v>
      </c>
      <c r="AA91" s="16"/>
      <c r="AB91" s="59"/>
      <c r="AC91" s="117" t="str">
        <f>IF(ISNUMBER('S1 Part 1'!AC91),'S1 Part 1'!AC91-S1N!E91, "NaN")</f>
        <v>NaN</v>
      </c>
      <c r="AD91" s="16"/>
      <c r="AE91" s="59"/>
      <c r="AF91" s="117" t="str">
        <f>IF(ISNUMBER('S1 Part 1'!AF91),'S1 Part 1'!AF91-SUM('S11'!T91,'S12'!T91,'S13'!AC91,S1M!Z91,0), "NaN")</f>
        <v>NaN</v>
      </c>
      <c r="AG91" s="16"/>
      <c r="AH91" s="59"/>
      <c r="AI91" s="117" t="str">
        <f>IF(ISNUMBER('S1 Part 1'!AI91),'S1 Part 1'!AI91-'S13'!AF91, "NaN")</f>
        <v>NaN</v>
      </c>
      <c r="AJ91" s="16"/>
      <c r="AK91" s="59"/>
      <c r="AL91" s="117" t="str">
        <f>IF(ISNUMBER('S1 Part 1'!AL91),'S1 Part 1'!AL91-IF(ISNUMBER('S13'!AI91),'S13'!AI91,0), "NaN")</f>
        <v>NaN</v>
      </c>
      <c r="AM91" s="16"/>
      <c r="AN91" s="59"/>
      <c r="AO91" s="117" t="str">
        <f>IF(ISNUMBER('S1 Part 1'!AO91),'S1 Part 1'!AO91-IF(ISNUMBER('S13'!AL91),'S13'!AL91,0), "NaN")</f>
        <v>NaN</v>
      </c>
      <c r="AP91" s="16"/>
      <c r="AQ91" s="59"/>
      <c r="AR91" s="117" t="str">
        <f>IF(ISNUMBER('S1 Part 1'!AR91),'S1 Part 1'!AR91-SUM('S11'!W91,'S12'!W91,'S13'!AO91,S1M!AC91), "NaN")</f>
        <v>NaN</v>
      </c>
      <c r="AS91" s="16"/>
      <c r="AT91" s="59"/>
      <c r="AU91" s="117" t="str">
        <f>IF(ISNUMBER('S1 Part 1'!AU91),'S1 Part 1'!AU91-SUM('S11'!Z91,'S12'!Z91,'S13'!AR91,S1M!AF91), "NaN")</f>
        <v>NaN</v>
      </c>
      <c r="AV91" s="16"/>
      <c r="AW91" s="59"/>
      <c r="AX91" s="117" t="str">
        <f>IF(ISNUMBER('S1 Part 1'!AX91),'S1 Part 1'!AX91-SUM('S11'!AC91,'S12'!AC91,'S13'!AU91,S1M!AI91), "NaN")</f>
        <v>NaN</v>
      </c>
      <c r="AY91" s="16"/>
      <c r="AZ91" s="59"/>
      <c r="BA91" s="117" t="str">
        <f>IF(ISNUMBER('S1 Part 1'!BA91),'S1 Part 1'!BA91-SUM('S11'!AF91,'S12'!AF91), "NaN")</f>
        <v>NaN</v>
      </c>
      <c r="BB91" s="16"/>
      <c r="BC91" s="59"/>
      <c r="BD91" s="117" t="str">
        <f>IF(ISNUMBER('S1 Part 1'!BD91),'S1 Part 1'!BD91-SUM('S11'!AI91,'S12'!AI91), "NaN")</f>
        <v>NaN</v>
      </c>
      <c r="BE91" s="16"/>
      <c r="BF91" s="59"/>
      <c r="BG91" s="117" t="str">
        <f>IF(SUM('S11'!AL91,'S11'!AO91,'S12'!AL91,'S12'!AO91)=0,"NaN",'S1 Part 1'!BD91-SUM('S11'!AL91,'S11'!AO91,'S12'!AL91,'S12'!AO91))</f>
        <v>NaN</v>
      </c>
      <c r="BH91" s="16"/>
      <c r="BI91" s="59"/>
      <c r="BJ91" s="117" t="str">
        <f>IF(SUM('S11'!AR91,'S11'!AU91,'S12'!AR91,'S12'!AU91)=0,"NaN",'S1 Part 1'!BD91-SUM('S11'!AR91,'S11'!AU91,'S12'!AR91,'S12'!AU91))</f>
        <v>NaN</v>
      </c>
      <c r="BK91" s="16"/>
      <c r="BL91" s="59"/>
      <c r="BM91" s="117" t="str">
        <f>IF(ISNUMBER('S1 Part 1'!BD91),'S2'!ED91-'S1 Part 1'!BD91, "NaN")</f>
        <v>NaN</v>
      </c>
      <c r="BN91" s="16"/>
      <c r="BO91" s="59"/>
      <c r="BP91" s="117" t="str">
        <f>IF(ISNUMBER('S1 Part 1'!BG91),'S1 Part 1'!BG91-SUM('S11'!AX91,'S12'!AX91,'S13'!AX91), "NaN")</f>
        <v>NaN</v>
      </c>
      <c r="BQ91" s="16"/>
      <c r="BR91" s="59"/>
      <c r="BS91" s="117" t="str">
        <f>IF(ISNUMBER('S1 Part 1'!BJ91),'S1 Part 1'!BJ91-SUM('S11'!BA91,'S12'!BA91,'S13'!BA91,S1M!AL91), "NaN")</f>
        <v>NaN</v>
      </c>
      <c r="BT91" s="16"/>
      <c r="BU91" s="59"/>
      <c r="BV91" s="117" t="str">
        <f>IF(ISNUMBER('S1 Part 1'!BM91),'S1 Part 1'!BM91-SUM('S11'!BD91,'S12'!BD91,'S13'!BD91,S1M!AO91), "NaN")</f>
        <v>NaN</v>
      </c>
      <c r="BW91" s="16"/>
      <c r="BX91" s="59"/>
      <c r="BY91" s="117" t="str">
        <f>IF(ISNUMBER('S1 Part 1'!BP91),'S1 Part 1'!BP91-SUM('S11'!BG91,'S12'!BG91,'S13'!BG91,S1M!AR91), "NaN")</f>
        <v>NaN</v>
      </c>
      <c r="BZ91" s="16"/>
      <c r="CA91" s="59"/>
      <c r="CB91" s="117" t="str">
        <f>IF(ISNUMBER('S1 Part 1'!BS91),'S1 Part 1'!BS91-SUM('S11'!BJ91,'S12'!BJ91,'S13'!BJ91,S1M!AU91), "NaN")</f>
        <v>NaN</v>
      </c>
      <c r="CC91" s="16"/>
      <c r="CD91" s="59"/>
      <c r="CE91" s="117" t="str">
        <f>IF(ISNUMBER('S1 Part 1'!BV91),'S1 Part 1'!BV91-S1M!AX91, "NaN")</f>
        <v>NaN</v>
      </c>
      <c r="CF91" s="16"/>
      <c r="CG91" s="59"/>
      <c r="CH91" s="117" t="str">
        <f>IF(ISNUMBER('S1 Part 1'!BY91),'S1 Part 1'!BY91-SUM('S11'!BM91,'S12'!BM91,'S13'!BM91,S1M!BA91), "NaN")</f>
        <v>NaN</v>
      </c>
      <c r="CI91" s="16"/>
      <c r="CJ91" s="59"/>
      <c r="CK91" s="117" t="str">
        <f>IF(ISNUMBER('S1 Part 1'!CB91),'S1 Part 1'!CB91-SUM('S13'!BP91,S1M!BD91), "NaN")</f>
        <v>NaN</v>
      </c>
      <c r="CL91" s="16"/>
      <c r="CM91" s="59"/>
      <c r="CN91" s="117" t="str">
        <f>IF(ISNUMBER('S1 Part 1'!CK91),'S1 Part 1'!CK91-SUM('S11'!BP91,'S12'!BP91,'S13'!BY91,S1M!BG91), "NaN")</f>
        <v>NaN</v>
      </c>
      <c r="CO91" s="16"/>
      <c r="CP91" s="59"/>
      <c r="CQ91" s="117" t="str">
        <f>IF(ISNUMBER('S1 Part 1'!CN91),'S1 Part 1'!CN91-SUM('S11'!BS91,'S12'!BS91,'S13'!CB91,S1M!BJ91), "NaN")</f>
        <v>NaN</v>
      </c>
      <c r="CR91" s="16"/>
      <c r="CS91" s="59"/>
      <c r="CT91" s="117" t="str">
        <f>IF(ISNUMBER('S1 Part 1'!CQ91),'S1 Part 1'!CQ91-SUM('S12'!BV91,'S13'!CE91), "NaN")</f>
        <v>NaN</v>
      </c>
      <c r="CU91" s="16"/>
      <c r="CV91" s="59"/>
      <c r="CW91" s="117" t="str">
        <f>IF(ISNUMBER('S1 Part 1'!CT91),'S1 Part 1'!CT91-SUM('S11'!BV91,'S12'!BY91,'S13'!CH91,S1M!BM91), "NaN")</f>
        <v>NaN</v>
      </c>
      <c r="CX91" s="16"/>
      <c r="CY91" s="59"/>
      <c r="CZ91" s="117" t="str">
        <f>IF(ISNUMBER('S1 Part 1'!CW91),IF(ABS('S1 Part 1'!CW91-'S13'!CK91)&lt;5, 'S2'!FK91-'S13'!CK91,'S1 Part 1'!CW91-'S13'!CK91),"NaN")</f>
        <v>NaN</v>
      </c>
      <c r="DA91" s="16"/>
      <c r="DB91" s="59"/>
      <c r="DC91" s="117" t="str">
        <f>IF(ISNUMBER('S1 Part 1'!CZ91),IF(ABS('S1 Part 1'!CZ91-'S13'!CN91)&lt;5, 'S2'!FN91-'S13'!CN91,'S1 Part 1'!CZ91-'S13'!CN91),"NaN")</f>
        <v>NaN</v>
      </c>
      <c r="DD91" s="16"/>
      <c r="DE91" s="59"/>
      <c r="DF91" s="117" t="str">
        <f>IF(ISNUMBER('S1 Part 1'!DC91),'S1 Part 1'!DC91-SUM('S11'!BY91,'S12'!CB91,'S13'!CQ91,S1M!BP91), "NaN")</f>
        <v>NaN</v>
      </c>
      <c r="DG91" s="16"/>
      <c r="DH91" s="59"/>
      <c r="DI91" s="117" t="str">
        <f>IF(ISNUMBER('S1 Part 1'!DF91),IF(('S1 Part 1'!DF91-'S13'!CT91)&lt;5,'S2'!FT91-'S13'!CT91,'S1 Part 1'!DF91-'S13'!CT91),"NaN")</f>
        <v>NaN</v>
      </c>
      <c r="DJ91" s="16"/>
      <c r="DK91" s="59"/>
      <c r="DL91" s="117" t="str">
        <f>IF(ISNUMBER('S1 Part 1'!DI91),'S1 Part 1'!DI91-SUM('S11'!CB91,'S12'!CE91,'S13'!CW91,S1M!BS91), "NaN")</f>
        <v>NaN</v>
      </c>
      <c r="DM91" s="16"/>
      <c r="DN91" s="59"/>
      <c r="DO91" s="117" t="str">
        <f>IF(ISNUMBER('S1 Part 1'!DL91),'S1 Part 1'!DL91-SUM('S11'!CE91,'S12'!CH91,'S13'!CZ91,S1M!BV91), "NaN")</f>
        <v>NaN</v>
      </c>
      <c r="DP91" s="16"/>
      <c r="DQ91" s="59"/>
      <c r="DR91" s="117" t="str">
        <f>IF(ISNUMBER('S1 Part 1'!DO91),'S1 Part 1'!DO91-SUM('S11'!CH91,'S12'!CK91,S1M!BY91), "NaN")</f>
        <v>NaN</v>
      </c>
      <c r="DS91" s="16"/>
      <c r="DT91" s="59"/>
      <c r="DU91" s="117" t="str">
        <f>IF(ISNUMBER('S1 Part 1'!DR91),'S1 Part 1'!DR91-SUM('S11'!CK91,'S12'!CN91,'S13'!DC91,S1M!CB91), "NaN")</f>
        <v>NaN</v>
      </c>
      <c r="DV91" s="16"/>
      <c r="DW91" s="59"/>
      <c r="DX91" s="117" t="str">
        <f>IF(ISNUMBER('S1 Part 1'!DU91),'S1 Part 1'!DU91-IF(ISNUMBER('S13'!DF91),'S13'!DF91,0), "NaN")</f>
        <v>NaN</v>
      </c>
      <c r="DY91" s="16"/>
      <c r="DZ91" s="59"/>
      <c r="EA91" s="117" t="str">
        <f>IF(ISNUMBER('S1 Part 1'!DX91),'S1 Part 1'!DX91-SUM('S11'!CN91,'S12'!CQ91,'S13'!DI91,S1M!CE91), "NaN")</f>
        <v>NaN</v>
      </c>
      <c r="EB91" s="16"/>
      <c r="EC91" s="59"/>
      <c r="ED91" s="117" t="str">
        <f>IF(ISNUMBER('S1 Part 1'!EA91),'S1 Part 1'!EA91-SUM('S11'!CQ91,'S12'!CT91,'S13'!DL91,S1M!CH91), "NaN")</f>
        <v>NaN</v>
      </c>
      <c r="EE91" s="16"/>
      <c r="EF91" s="59"/>
      <c r="EG91" s="117" t="str">
        <f>IF(ISNUMBER('S1 Part 1'!ED91),IF(ABS('S1 Part 1'!ED91-SUM('S11'!CT91,'S12'!CW91,'S13'!DO91,S1M!CK91))&lt;5,SUM('S1 Part 1'!ED91,'S2'!CQ91),'S1 Part 1'!ED91-SUM('S11'!CT91,'S12'!CW91,'S13'!DO91,S1M!CK91)), "NaN")</f>
        <v>NaN</v>
      </c>
      <c r="EH91" s="16"/>
      <c r="EI91" s="76"/>
      <c r="EJ91" s="116" t="str">
        <f>IF(ISNUMBER('S1 Part 2'!B91),'S1 Part 2'!B91-SUM('S11'!CW91,'S12'!CZ91,'S13'!DU91,S1M!CN91),"NaN")</f>
        <v>NaN</v>
      </c>
      <c r="EK91" s="16"/>
      <c r="EL91" s="59"/>
      <c r="EM91" s="117" t="str">
        <f>IF(ISNUMBER('S1 Part 2'!E91),'S1 Part 2'!E91-S1M!CQ91, "NaN")</f>
        <v>NaN</v>
      </c>
      <c r="EN91" s="16"/>
      <c r="EO91" s="59"/>
      <c r="EP91" s="117" t="str">
        <f>IF(ISNUMBER('S1 Part 2'!H91),'S1 Part 2'!H91-'S13'!EA91, "NaN")</f>
        <v>NaN</v>
      </c>
      <c r="EQ91" s="16"/>
      <c r="ER91" s="59"/>
      <c r="ES91" s="117" t="str">
        <f>IF(ISNUMBER('S1 Part 2'!K91),'S1 Part 2'!K91-'S13'!ED91, "NaN")</f>
        <v>NaN</v>
      </c>
      <c r="ET91" s="16"/>
      <c r="EU91" s="59"/>
      <c r="EV91" s="117" t="str">
        <f>IF(ISNUMBER('S1 Part 2'!N91),'S1 Part 2'!N91-'S13'!EJ91, "NaN")</f>
        <v>NaN</v>
      </c>
      <c r="EW91" s="16"/>
      <c r="EX91" s="59"/>
      <c r="EY91" s="117" t="str">
        <f>IF(ISNUMBER('S1 Part 2'!Q91),'S1 Part 2'!Q91-SUM('S11'!CZ91,'S12'!DC91,'S13'!EM91,S1M!CT91,S1N!H91), "NaN")</f>
        <v>NaN</v>
      </c>
      <c r="EZ91" s="16"/>
      <c r="FA91" s="59"/>
      <c r="FB91" s="117" t="str">
        <f>IF(ISNUMBER('S1 Part 2'!T91),'S1 Part 2'!T91-S1N!K91, "NaN")</f>
        <v>NaN</v>
      </c>
      <c r="FC91" s="16"/>
      <c r="FD91" s="59"/>
      <c r="FE91" s="117" t="str">
        <f>IF(ISNUMBER('S1 Part 2'!W91),'S1 Part 2'!W91-SUM('S11'!DC91,'S12'!DF91,'S13'!EP91,S1M!CW91), "NaN")</f>
        <v>NaN</v>
      </c>
      <c r="FF91" s="16"/>
      <c r="FG91" s="59"/>
      <c r="FH91" s="117" t="str">
        <f>IF(ISNUMBER('S1 Part 2'!Z91),'S1 Part 2'!Z91-S1N!N91, "NaN")</f>
        <v>NaN</v>
      </c>
      <c r="FI91" s="16"/>
      <c r="FJ91" s="59"/>
      <c r="FK91" s="117" t="str">
        <f>IF(ISNUMBER('S1 Part 2'!AC91),'S1 Part 2'!AC91-SUM('S11'!DF91,'S12'!DI91,'S13'!ES91,S1M!CZ91), "NaN")</f>
        <v>NaN</v>
      </c>
      <c r="FL91" s="16"/>
      <c r="FM91" s="59"/>
      <c r="FN91" s="117" t="str">
        <f>IF(ISNUMBER('S1 Part 2'!AF91),'S1 Part 2'!AF91-SUM('S11'!DI91,'S12'!DL91,'S13'!EV91,S1M!DC91), "NaN")</f>
        <v>NaN</v>
      </c>
      <c r="FO91" s="16"/>
      <c r="FP91" s="59"/>
      <c r="FQ91" s="117" t="str">
        <f>IF(ISNUMBER('S1 Part 2'!AI91),'S1 Part 2'!AI91-SUM('S11'!DL91,'S12'!DO91,'S13'!EY91,S1M!DF91), "NaN")</f>
        <v>NaN</v>
      </c>
      <c r="FR91" s="16"/>
      <c r="FS91" s="59"/>
      <c r="FT91" s="117" t="str">
        <f>IF(ISNUMBER('S1 Part 2'!AL91),'S1 Part 2'!AL91-SUM('S11'!DO91,'S12'!DR91,'S13'!FB91,S1M!DI91), "NaN")</f>
        <v>NaN</v>
      </c>
      <c r="FU91" s="16"/>
      <c r="FV91" s="59"/>
      <c r="FW91" s="117" t="str">
        <f>IF(ISNUMBER('S1 Part 2'!AO91),'S1 Part 2'!AO91-SUM('S11'!DR91,'S12'!DU91,'S13'!FE91,S1M!DL91), "NaN")</f>
        <v>NaN</v>
      </c>
      <c r="FX91" s="16"/>
      <c r="FY91" s="59"/>
      <c r="FZ91" s="117" t="str">
        <f>IF(SUM('S11'!DU91,'S11'!DX91,'S12'!DX91,'S12'!EA91)=0,"NaN",'S1 Part 2'!AO91-SUM('S11'!DU91,'S11'!DX91,'S12'!DX91,'S12'!EA91,'S13'!FE91,S1M!DL91))</f>
        <v>NaN</v>
      </c>
      <c r="GA91" s="16"/>
      <c r="GB91" s="59"/>
      <c r="GC91" s="117" t="str">
        <f>IF(SUM('S11'!EA91,'S11'!ED91,'S12'!ED91,'S12'!EG91)=0,"NaN",'S1 Part 2'!AO91-SUM('S11'!EA91,'S11'!ED91,'S12'!ED91,'S12'!EG91,'S13'!FE91,S1M!DL91))</f>
        <v>NaN</v>
      </c>
      <c r="GD91" s="16"/>
      <c r="GE91" s="59"/>
      <c r="GF91" s="117" t="str">
        <f>IF(ISNUMBER('S1 Part 2'!AO91),'S2'!AL91-'S1 Part 2'!AO91, "NaN")</f>
        <v>NaN</v>
      </c>
      <c r="GG91" s="16"/>
      <c r="GH91" s="59"/>
      <c r="GI91" s="117" t="str">
        <f>IF(ISNUMBER('S1 Part 2'!AR91),'S1 Part 2'!AR91-SUM('S11'!EG91,'S12'!EJ91,'S13'!FH91,S1M!DO91), "NaN")</f>
        <v>NaN</v>
      </c>
      <c r="GJ91" s="16"/>
      <c r="GK91" s="59"/>
      <c r="GL91" s="117" t="str">
        <f>IF(ISNUMBER('S1 Part 2'!AU91),'S1 Part 2'!AU91-SUM('S11'!EJ91,'S12'!EM91,'S13'!FK91,S1M!DR91), "NaN")</f>
        <v>NaN</v>
      </c>
      <c r="GM91" s="16"/>
      <c r="GN91" s="59"/>
      <c r="GO91" s="117" t="str">
        <f>IF(ISNUMBER('S1 Part 2'!AX91),'S1 Part 2'!AX91-SUM('S11'!EM91,'S12'!EP91,'S13'!FN91,S1M!DU91), "NaN")</f>
        <v>NaN</v>
      </c>
      <c r="GP91" s="16"/>
      <c r="GQ91" s="59"/>
      <c r="GR91" s="117" t="str">
        <f>IF(ISNUMBER('S1 Part 2'!BA91),'S1 Part 2'!BA91-IF(ISNUMBER('S13'!FQ91),'S13'!FQ91,0), "NaN")</f>
        <v>NaN</v>
      </c>
      <c r="GS91" s="16"/>
      <c r="GT91" s="59"/>
      <c r="GU91" s="117" t="str">
        <f>IF(ISNUMBER('S1 Part 2'!BD91),'S1 Part 2'!BD91-SUM('S11'!EP91,'S12'!ES91,'S13'!FT91,S1M!DX91), "NaN")</f>
        <v>NaN</v>
      </c>
      <c r="GV91" s="16"/>
      <c r="GW91" s="59"/>
      <c r="GX91" s="117" t="str">
        <f>IF(ISNUMBER('S1 Part 2'!BG91),'S1 Part 2'!BG91-SUM('S11'!ES91,'S12'!EV91,'S13'!FW91,S1M!EA91), "NaN")</f>
        <v>NaN</v>
      </c>
      <c r="GY91" s="16"/>
      <c r="GZ91" s="59"/>
      <c r="HA91" s="117" t="str">
        <f>IF(ISNUMBER('S1 Part 2'!BJ91),'S1 Part 2'!BJ91-IF(ISNUMBER(S1M!ED91),S1M!ED91,0), "NaN")</f>
        <v>NaN</v>
      </c>
      <c r="HB91" s="16"/>
      <c r="HC91" s="59"/>
      <c r="HD91" s="117" t="str">
        <f>IF(ISNUMBER('S1 Part 2'!BM91),'S1 Part 2'!BM91-IF(ISNUMBER(S1M!EG91),S1M!EG91,0), "NaN")</f>
        <v>NaN</v>
      </c>
      <c r="HE91" s="16"/>
      <c r="HF91" s="59"/>
      <c r="HG91" s="117" t="str">
        <f>IF(ISNUMBER('S1 Part 2'!BP91),'S1 Part 2'!BP91-SUM('S11'!EV91,'S12'!EY91,'S13'!FZ91,S1M!EJ91), "NaN")</f>
        <v>NaN</v>
      </c>
      <c r="HH91" s="16"/>
      <c r="HI91" s="59"/>
      <c r="HJ91" s="117" t="str">
        <f>IF(ISNUMBER('S1 Part 2'!BS91),'S1 Part 2'!BS91-SUM('S12'!FB91,'S13'!GC91), "NaN")</f>
        <v>NaN</v>
      </c>
      <c r="HK91" s="16"/>
      <c r="HL91" s="59"/>
      <c r="HM91" s="117" t="str">
        <f>IF(ISNUMBER('S1 Part 2'!BV91),'S1 Part 2'!BV91-SUM('S11'!EY91,'S12'!FE91,'S13'!GF91,S1M!EM91), "NaN")</f>
        <v>NaN</v>
      </c>
      <c r="HN91" s="16"/>
      <c r="HO91" s="59"/>
      <c r="HP91" s="117" t="str">
        <f>IF(ISNUMBER('S1 Part 2'!BY91),'S1 Part 2'!BY91-SUM('S11'!FB91,'S12'!FH91,'S13'!GI91,S1M!EP91), "NaN")</f>
        <v>NaN</v>
      </c>
      <c r="HQ91" s="16"/>
      <c r="HR91" s="59"/>
      <c r="HS91" s="117" t="str">
        <f>IF(ISNUMBER('S1 Part 2'!CB91),IF(ABS('S1 Part 2'!CB91-'S13'!GL91)&lt;5, 'S2'!BS91-'S13'!GL91,'S1 Part 2'!CB91-'S13'!GL91),"NaN")</f>
        <v>NaN</v>
      </c>
      <c r="HT91" s="16"/>
      <c r="HU91" s="59"/>
      <c r="HV91" s="117" t="str">
        <f>IF(ISNUMBER('S1 Part 2'!CE91),'S1 Part 2'!CE91-SUM('S11'!FE91,'S12'!FK91,'S13'!GO91,S1M!ES91), "NaN")</f>
        <v>NaN</v>
      </c>
      <c r="HW91" s="16"/>
      <c r="HX91" s="59"/>
      <c r="HY91" s="117" t="str">
        <f>IF(ISNUMBER('S1 Part 2'!CH91),'S1 Part 2'!CH91-IF(ISNUMBER(S1M!EV91),S1M!EV91,0), "NaN")</f>
        <v>NaN</v>
      </c>
      <c r="HZ91" s="16"/>
      <c r="IA91" s="59"/>
      <c r="IB91" s="117" t="str">
        <f>IF(ISNUMBER('S1 Part 2'!CK91),'S1 Part 2'!CK91-SUM('S11'!FH91,'S12'!FN91,'S13'!GR91,S1M!EY91), "NaN")</f>
        <v>NaN</v>
      </c>
      <c r="IC91" s="16"/>
      <c r="ID91" s="59"/>
      <c r="IE91" s="117" t="str">
        <f>IF(ISNUMBER('S1 Part 2'!CN91),'S1 Part 2'!CN91-IF(ISNUMBER('S13'!GU91),'S13'!GU91,0), "NaN")</f>
        <v>NaN</v>
      </c>
      <c r="IF91" s="16"/>
      <c r="IG91" s="59"/>
      <c r="IH91" s="117" t="str">
        <f>IF(ISNUMBER('S1 Part 2'!CQ91),'S1 Part 2'!CQ91-SUM('S11'!FK91,'S12'!FQ91,'S13'!GX91,S1M!FB91), "NaN")</f>
        <v>NaN</v>
      </c>
      <c r="II91" s="16"/>
      <c r="IJ91" s="59"/>
      <c r="IK91" s="117" t="str">
        <f>IF(ISNUMBER('S1 Part 2'!CT91),'S1 Part 2'!CT91-SUM('S11'!FN91,'S12'!FT91,'S13'!HA91,S1M!FE91), "NaN")</f>
        <v>NaN</v>
      </c>
      <c r="IL91" s="16"/>
      <c r="IM91" s="59"/>
      <c r="IN91" s="117" t="str">
        <f>IF(ISNUMBER('S1 Part 2'!CW91),'S1 Part 2'!CW91-SUM('S11'!FQ91,'S12'!FW91,'S13'!HD91,S1M!FH91), "NaN")</f>
        <v>NaN</v>
      </c>
      <c r="IO91" s="16"/>
      <c r="IP91" s="59"/>
      <c r="IQ91" s="117" t="str">
        <f>IF(ISNUMBER('S1 Part 2'!CZ91),'S1 Part 2'!CZ91-SUM('S11'!FT91,'S12'!FZ91,'S13'!HG91,S1M!FK91), "NaN")</f>
        <v>NaN</v>
      </c>
      <c r="IR91" s="16"/>
      <c r="IS91" s="59"/>
      <c r="IT91" s="117" t="str">
        <f>IF(ISNUMBER('S1 Part 2'!DC91),'S1 Part 2'!DC91-SUM('S1 Part 2'!Z91,'S11'!FW91,'S12'!GC91,'S13'!HM91,S1M!FN91), "NaN")</f>
        <v>NaN</v>
      </c>
      <c r="IU91" s="16"/>
      <c r="IV91" s="59"/>
      <c r="IW91" s="117" t="str">
        <f>IF(ISNUMBER('S1 Part 2'!DF91),'S1 Part 2'!DF91-SUM('S1 Part 2'!Z91,'S11'!FZ91,'S12'!GF91,'S13'!HP91,S1M!FQ91), "NaN")</f>
        <v>NaN</v>
      </c>
      <c r="IX91" s="16"/>
      <c r="IY91" s="59"/>
      <c r="IZ91" s="117" t="str">
        <f>IF(ISNUMBER('S1 Part 2'!DI91),'S1 Part 2'!DI91-SUM('S11'!GC91,'S12'!GI91,'S13'!HS91,S1M!FT91), "NaN")</f>
        <v>NaN</v>
      </c>
      <c r="JA91" s="16"/>
      <c r="JB91" s="59"/>
      <c r="JC91" s="117" t="str">
        <f>IF(ISNUMBER('S1 Part 2'!DL91),'S1 Part 2'!DL91-IF(ISNUMBER(S1M!FW91),S1M!FW91,0), "NaN")</f>
        <v>NaN</v>
      </c>
      <c r="JD91" s="16"/>
      <c r="JE91" s="59"/>
      <c r="JF91" s="117" t="str">
        <f>IF(ISNUMBER('S1 Part 2'!DO91),'S1 Part 2'!DO91-SUM('S11'!GF91,'S12'!GL91),"NaN")</f>
        <v>NaN</v>
      </c>
      <c r="JG91" s="16"/>
      <c r="JH91" s="59"/>
      <c r="JI91" s="117" t="str">
        <f>IF(ISNUMBER('S1 Part 2'!DR91),'S1 Part 2'!DR91-SUM('S11'!GI91,'S12'!GO91,'S13'!HY91,S1M!GC91), "NaN")</f>
        <v>NaN</v>
      </c>
      <c r="JJ91" s="16"/>
      <c r="JK91" s="59"/>
      <c r="JL91" s="117" t="str">
        <f>IF(ISNUMBER('S1 Part 2'!DU91),'S1 Part 2'!DU91-SUM('S11'!GL91,'S12'!GR91,'S13'!IB91,S1M!GF91), "NaN")</f>
        <v>NaN</v>
      </c>
      <c r="JM91" s="16"/>
      <c r="JN91" s="59"/>
      <c r="JO91" s="117" t="str">
        <f>IF(ISNUMBER('S1 Part 2'!DX91),'S1 Part 2'!DX91-SUM('S11'!GO91,'S12'!GU91,'S13'!IH91,S1M!GL91), "NaN")</f>
        <v>NaN</v>
      </c>
      <c r="JP91" s="16"/>
      <c r="JQ91" s="59"/>
      <c r="JR91" s="117" t="str">
        <f>IF(ISNUMBER('S1 Part 2'!EA91),'S1 Part 2'!EA91-SUM('S11'!GR91,'S12'!GX91,'S13'!IK91,S1M!GO91), "NaN")</f>
        <v>NaN</v>
      </c>
      <c r="JS91" s="16"/>
      <c r="JT91" s="59"/>
      <c r="JU91" s="117" t="str">
        <f>IF(ISNUMBER('S1 Part 2'!ED91),IF(ABS('S1 Part 2'!ED91-SUM('S11'!GU91,'S12'!HA91,'S13'!IN91,S1M!GR91))&lt;5,SUM('S1 Part 2'!ED91,'S2'!GR91), 'S1 Part 2'!ED91-SUM('S11'!GU91,'S12'!HA91,'S13'!IN91,S1M!GR91)),"NaN")</f>
        <v>NaN</v>
      </c>
      <c r="JV91" s="16"/>
      <c r="JW91" s="59"/>
      <c r="JX91" s="118" t="str">
        <f>IF(OR(ISNUMBER('S1 Part 2'!EG91),ISNUMBER('S11'!GX91),ISNUMBER('S12'!HD91),ISNUMBER('S13'!IQ91),ISNUMBER(S1M!GU91),ISNUMBER('S2'!HA91)),IF(SUM('S1 Part 2'!EG91,'S2'!HA91)&lt;&gt;0,SUM('S1 Part 2'!EG91,'S2'!HA91),'S1 Part 2'!EG91-SUM('S11'!GX91,'S12'!HD91,'S13'!IQ91,S1M!GU91)),"NaN")</f>
        <v>NaN</v>
      </c>
      <c r="JY91" s="16"/>
      <c r="JZ91" s="76"/>
      <c r="KA91" s="131" t="str">
        <f>IF(SUM('EMP(persons)'!$E91,'EMP(persons)'!$H91,'EMP(persons)'!$K91,'EMP(persons)'!$N91)=0,"NaN",'EMP(persons)'!$B91-SUM('EMP(persons)'!$E91,'EMP(persons)'!$H91,'EMP(persons)'!$K91,'EMP(persons)'!$N91))</f>
        <v>NaN</v>
      </c>
      <c r="KB91" s="16"/>
      <c r="KC91" s="59"/>
      <c r="KD91" s="131" t="str">
        <f>IF(SUM('EMP(persons)'!Q91,'EMP(persons)'!T91)=0,"NaN",'EMP(persons)'!N91-SUM('EMP(persons)'!Q91,'EMP(persons)'!T91))</f>
        <v>NaN</v>
      </c>
      <c r="KE91" s="16"/>
      <c r="KF91" s="59"/>
      <c r="KG91" s="131" t="str">
        <f>IF(SUM('EMP(hours worked)'!$E91,'EMP(hours worked)'!$H91,'EMP(hours worked)'!$K91,'EMP(hours worked)'!$N91)=0,"NaN",'EMP(hours worked)'!$B91-SUM('EMP(hours worked)'!$E91,'EMP(hours worked)'!$H91,'EMP(hours worked)'!$K91,'EMP(hours worked)'!$N91))</f>
        <v>NaN</v>
      </c>
      <c r="KH91" s="16"/>
      <c r="KI91" s="59"/>
      <c r="KJ91" s="131" t="str">
        <f>IF(SUM('EMP(hours worked)'!Q91,'EMP(hours worked)'!T91)=0,"NaN",'EMP(hours worked)'!N91-SUM('EMP(hours worked)'!Q90,'EMP(hours worked)'!T91))</f>
        <v>NaN</v>
      </c>
      <c r="KK91" s="16"/>
      <c r="KL91" s="59"/>
    </row>
    <row r="92" spans="1:298" s="32" customFormat="1" ht="10.5" x14ac:dyDescent="0.25">
      <c r="A92" s="115" t="s">
        <v>764</v>
      </c>
      <c r="B92" s="117" t="str">
        <f>IF(ISNUMBER('S1 Part 1'!B92),'S1 Part 1'!B92-SUM('S11'!B92,'S12'!B92,'S13'!B92,S1M!B92), "NaN")</f>
        <v>NaN</v>
      </c>
      <c r="C92" s="16"/>
      <c r="D92" s="59"/>
      <c r="E92" s="117" t="str">
        <f>IF(ISNUMBER('S1 Part 1'!E92),'S1 Part 1'!E92-SUM('S13'!E92,S1M!E92), "NaN")</f>
        <v>NaN</v>
      </c>
      <c r="F92" s="16"/>
      <c r="G92" s="59"/>
      <c r="H92" s="117" t="str">
        <f>IF(ISNUMBER('S1 Part 1'!H92),'S1 Part 1'!H92-SUM('S13'!H92,S1M!H92), "NaN")</f>
        <v>NaN</v>
      </c>
      <c r="I92" s="16"/>
      <c r="J92" s="59"/>
      <c r="K92" s="117" t="str">
        <f>IF(ISNUMBER('S1 Part 1'!K92),'S1 Part 1'!K92-'S13'!K92, "NaN")</f>
        <v>NaN</v>
      </c>
      <c r="L92" s="16"/>
      <c r="M92" s="59"/>
      <c r="N92" s="117" t="str">
        <f>IF(ISNUMBER('S1 Part 1'!N92),'S1 Part 1'!N92-SUM('S11'!E92,'S12'!E92,'S13'!N92,S1M!K92), "NaN")</f>
        <v>NaN</v>
      </c>
      <c r="O92" s="16"/>
      <c r="P92" s="59"/>
      <c r="Q92" s="117" t="str">
        <f>IF(ISNUMBER('S1 Part 1'!Q92),'S1 Part 1'!Q92-SUM('S11'!H92,'S12'!H92,'S13'!Q92,S1M!N92), "NaN")</f>
        <v>NaN</v>
      </c>
      <c r="R92" s="16"/>
      <c r="S92" s="59"/>
      <c r="T92" s="117" t="str">
        <f>IF(ISNUMBER('S1 Part 1'!T92),'S1 Part 1'!T92-SUM('S11'!K92,'S12'!K92,'S13'!T92,S1M!Q92), "NaN")</f>
        <v>NaN</v>
      </c>
      <c r="U92" s="16"/>
      <c r="V92" s="59"/>
      <c r="W92" s="117" t="str">
        <f>IF(ISNUMBER('S1 Part 1'!W92),'S1 Part 1'!W92-SUM('S11'!N92,'S12'!N92,'S13'!W92,S1M!T92), "NaN")</f>
        <v>NaN</v>
      </c>
      <c r="X92" s="16"/>
      <c r="Y92" s="59"/>
      <c r="Z92" s="117" t="str">
        <f>IF(ISNUMBER('S1 Part 1'!Z92),'S1 Part 1'!Z92-SUM('S11'!Q92,'S12'!Q92,'S13'!Z92,S1M!W92,S1N!B92), "NaN")</f>
        <v>NaN</v>
      </c>
      <c r="AA92" s="16"/>
      <c r="AB92" s="59"/>
      <c r="AC92" s="117" t="str">
        <f>IF(ISNUMBER('S1 Part 1'!AC92),'S1 Part 1'!AC92-S1N!E92, "NaN")</f>
        <v>NaN</v>
      </c>
      <c r="AD92" s="16"/>
      <c r="AE92" s="59"/>
      <c r="AF92" s="117" t="str">
        <f>IF(ISNUMBER('S1 Part 1'!AF92),'S1 Part 1'!AF92-SUM('S11'!T92,'S12'!T92,'S13'!AC92,S1M!Z92,0), "NaN")</f>
        <v>NaN</v>
      </c>
      <c r="AG92" s="16"/>
      <c r="AH92" s="59"/>
      <c r="AI92" s="117" t="str">
        <f>IF(ISNUMBER('S1 Part 1'!AI92),'S1 Part 1'!AI92-'S13'!AF92, "NaN")</f>
        <v>NaN</v>
      </c>
      <c r="AJ92" s="16"/>
      <c r="AK92" s="59"/>
      <c r="AL92" s="117" t="str">
        <f>IF(ISNUMBER('S1 Part 1'!AL92),'S1 Part 1'!AL92-IF(ISNUMBER('S13'!AI92),'S13'!AI92,0), "NaN")</f>
        <v>NaN</v>
      </c>
      <c r="AM92" s="16"/>
      <c r="AN92" s="59"/>
      <c r="AO92" s="117" t="str">
        <f>IF(ISNUMBER('S1 Part 1'!AO92),'S1 Part 1'!AO92-IF(ISNUMBER('S13'!AL92),'S13'!AL92,0), "NaN")</f>
        <v>NaN</v>
      </c>
      <c r="AP92" s="16"/>
      <c r="AQ92" s="59"/>
      <c r="AR92" s="117" t="str">
        <f>IF(ISNUMBER('S1 Part 1'!AR92),'S1 Part 1'!AR92-SUM('S11'!W92,'S12'!W92,'S13'!AO92,S1M!AC92), "NaN")</f>
        <v>NaN</v>
      </c>
      <c r="AS92" s="16"/>
      <c r="AT92" s="59"/>
      <c r="AU92" s="117" t="str">
        <f>IF(ISNUMBER('S1 Part 1'!AU92),'S1 Part 1'!AU92-SUM('S11'!Z92,'S12'!Z92,'S13'!AR92,S1M!AF92), "NaN")</f>
        <v>NaN</v>
      </c>
      <c r="AV92" s="16"/>
      <c r="AW92" s="59"/>
      <c r="AX92" s="117" t="str">
        <f>IF(ISNUMBER('S1 Part 1'!AX92),'S1 Part 1'!AX92-SUM('S11'!AC92,'S12'!AC92,'S13'!AU92,S1M!AI92), "NaN")</f>
        <v>NaN</v>
      </c>
      <c r="AY92" s="16"/>
      <c r="AZ92" s="59"/>
      <c r="BA92" s="117" t="str">
        <f>IF(ISNUMBER('S1 Part 1'!BA92),'S1 Part 1'!BA92-SUM('S11'!AF92,'S12'!AF92), "NaN")</f>
        <v>NaN</v>
      </c>
      <c r="BB92" s="16"/>
      <c r="BC92" s="59"/>
      <c r="BD92" s="117" t="str">
        <f>IF(ISNUMBER('S1 Part 1'!BD92),'S1 Part 1'!BD92-SUM('S11'!AI92,'S12'!AI92), "NaN")</f>
        <v>NaN</v>
      </c>
      <c r="BE92" s="16"/>
      <c r="BF92" s="59"/>
      <c r="BG92" s="117" t="str">
        <f>IF(SUM('S11'!AL92,'S11'!AO92,'S12'!AL92,'S12'!AO92)=0,"NaN",'S1 Part 1'!BD92-SUM('S11'!AL92,'S11'!AO92,'S12'!AL92,'S12'!AO92))</f>
        <v>NaN</v>
      </c>
      <c r="BH92" s="16"/>
      <c r="BI92" s="59"/>
      <c r="BJ92" s="117" t="str">
        <f>IF(SUM('S11'!AR92,'S11'!AU92,'S12'!AR92,'S12'!AU92)=0,"NaN",'S1 Part 1'!BD92-SUM('S11'!AR92,'S11'!AU92,'S12'!AR92,'S12'!AU92))</f>
        <v>NaN</v>
      </c>
      <c r="BK92" s="16"/>
      <c r="BL92" s="59"/>
      <c r="BM92" s="117" t="str">
        <f>IF(ISNUMBER('S1 Part 1'!BD92),'S2'!ED92-'S1 Part 1'!BD92, "NaN")</f>
        <v>NaN</v>
      </c>
      <c r="BN92" s="16"/>
      <c r="BO92" s="59"/>
      <c r="BP92" s="117" t="str">
        <f>IF(ISNUMBER('S1 Part 1'!BG92),'S1 Part 1'!BG92-SUM('S11'!AX92,'S12'!AX92,'S13'!AX92), "NaN")</f>
        <v>NaN</v>
      </c>
      <c r="BQ92" s="16"/>
      <c r="BR92" s="59"/>
      <c r="BS92" s="117" t="str">
        <f>IF(ISNUMBER('S1 Part 1'!BJ92),'S1 Part 1'!BJ92-SUM('S11'!BA92,'S12'!BA92,'S13'!BA92,S1M!AL92), "NaN")</f>
        <v>NaN</v>
      </c>
      <c r="BT92" s="16"/>
      <c r="BU92" s="59"/>
      <c r="BV92" s="117" t="str">
        <f>IF(ISNUMBER('S1 Part 1'!BM92),'S1 Part 1'!BM92-SUM('S11'!BD92,'S12'!BD92,'S13'!BD92,S1M!AO92), "NaN")</f>
        <v>NaN</v>
      </c>
      <c r="BW92" s="16"/>
      <c r="BX92" s="59"/>
      <c r="BY92" s="117" t="str">
        <f>IF(ISNUMBER('S1 Part 1'!BP92),'S1 Part 1'!BP92-SUM('S11'!BG92,'S12'!BG92,'S13'!BG92,S1M!AR92), "NaN")</f>
        <v>NaN</v>
      </c>
      <c r="BZ92" s="16"/>
      <c r="CA92" s="59"/>
      <c r="CB92" s="117" t="str">
        <f>IF(ISNUMBER('S1 Part 1'!BS92),'S1 Part 1'!BS92-SUM('S11'!BJ92,'S12'!BJ92,'S13'!BJ92,S1M!AU92), "NaN")</f>
        <v>NaN</v>
      </c>
      <c r="CC92" s="16"/>
      <c r="CD92" s="59"/>
      <c r="CE92" s="117" t="str">
        <f>IF(ISNUMBER('S1 Part 1'!BV92),'S1 Part 1'!BV92-S1M!AX92, "NaN")</f>
        <v>NaN</v>
      </c>
      <c r="CF92" s="16"/>
      <c r="CG92" s="59"/>
      <c r="CH92" s="117" t="str">
        <f>IF(ISNUMBER('S1 Part 1'!BY92),'S1 Part 1'!BY92-SUM('S11'!BM92,'S12'!BM92,'S13'!BM92,S1M!BA92), "NaN")</f>
        <v>NaN</v>
      </c>
      <c r="CI92" s="16"/>
      <c r="CJ92" s="59"/>
      <c r="CK92" s="117" t="str">
        <f>IF(ISNUMBER('S1 Part 1'!CB92),'S1 Part 1'!CB92-SUM('S13'!BP92,S1M!BD92), "NaN")</f>
        <v>NaN</v>
      </c>
      <c r="CL92" s="16"/>
      <c r="CM92" s="59"/>
      <c r="CN92" s="117" t="str">
        <f>IF(ISNUMBER('S1 Part 1'!CK92),'S1 Part 1'!CK92-SUM('S11'!BP92,'S12'!BP92,'S13'!BY92,S1M!BG92), "NaN")</f>
        <v>NaN</v>
      </c>
      <c r="CO92" s="16"/>
      <c r="CP92" s="59"/>
      <c r="CQ92" s="117" t="str">
        <f>IF(ISNUMBER('S1 Part 1'!CN92),'S1 Part 1'!CN92-SUM('S11'!BS92,'S12'!BS92,'S13'!CB92,S1M!BJ92), "NaN")</f>
        <v>NaN</v>
      </c>
      <c r="CR92" s="16"/>
      <c r="CS92" s="59"/>
      <c r="CT92" s="117" t="str">
        <f>IF(ISNUMBER('S1 Part 1'!CQ92),'S1 Part 1'!CQ92-SUM('S12'!BV92,'S13'!CE92), "NaN")</f>
        <v>NaN</v>
      </c>
      <c r="CU92" s="16"/>
      <c r="CV92" s="59"/>
      <c r="CW92" s="117" t="str">
        <f>IF(ISNUMBER('S1 Part 1'!CT92),'S1 Part 1'!CT92-SUM('S11'!BV92,'S12'!BY92,'S13'!CH92,S1M!BM92), "NaN")</f>
        <v>NaN</v>
      </c>
      <c r="CX92" s="16"/>
      <c r="CY92" s="59"/>
      <c r="CZ92" s="117" t="str">
        <f>IF(ISNUMBER('S1 Part 1'!CW92),IF(ABS('S1 Part 1'!CW92-'S13'!CK92)&lt;5, 'S2'!FK92-'S13'!CK92,'S1 Part 1'!CW92-'S13'!CK92),"NaN")</f>
        <v>NaN</v>
      </c>
      <c r="DA92" s="16"/>
      <c r="DB92" s="59"/>
      <c r="DC92" s="117" t="str">
        <f>IF(ISNUMBER('S1 Part 1'!CZ92),IF(ABS('S1 Part 1'!CZ92-'S13'!CN92)&lt;5, 'S2'!FN92-'S13'!CN92,'S1 Part 1'!CZ92-'S13'!CN92),"NaN")</f>
        <v>NaN</v>
      </c>
      <c r="DD92" s="16"/>
      <c r="DE92" s="59"/>
      <c r="DF92" s="117" t="str">
        <f>IF(ISNUMBER('S1 Part 1'!DC92),'S1 Part 1'!DC92-SUM('S11'!BY92,'S12'!CB92,'S13'!CQ92,S1M!BP92), "NaN")</f>
        <v>NaN</v>
      </c>
      <c r="DG92" s="16"/>
      <c r="DH92" s="59"/>
      <c r="DI92" s="117" t="str">
        <f>IF(ISNUMBER('S1 Part 1'!DF92),IF(('S1 Part 1'!DF92-'S13'!CT92)&lt;5,'S2'!FT92-'S13'!CT92,'S1 Part 1'!DF92-'S13'!CT92),"NaN")</f>
        <v>NaN</v>
      </c>
      <c r="DJ92" s="16"/>
      <c r="DK92" s="59"/>
      <c r="DL92" s="117" t="str">
        <f>IF(ISNUMBER('S1 Part 1'!DI92),'S1 Part 1'!DI92-SUM('S11'!CB92,'S12'!CE92,'S13'!CW92,S1M!BS92), "NaN")</f>
        <v>NaN</v>
      </c>
      <c r="DM92" s="16"/>
      <c r="DN92" s="59"/>
      <c r="DO92" s="117" t="str">
        <f>IF(ISNUMBER('S1 Part 1'!DL92),'S1 Part 1'!DL92-SUM('S11'!CE92,'S12'!CH92,'S13'!CZ92,S1M!BV92), "NaN")</f>
        <v>NaN</v>
      </c>
      <c r="DP92" s="16"/>
      <c r="DQ92" s="59"/>
      <c r="DR92" s="117" t="str">
        <f>IF(ISNUMBER('S1 Part 1'!DO92),'S1 Part 1'!DO92-SUM('S11'!CH92,'S12'!CK92,S1M!BY92), "NaN")</f>
        <v>NaN</v>
      </c>
      <c r="DS92" s="16"/>
      <c r="DT92" s="59"/>
      <c r="DU92" s="117" t="str">
        <f>IF(ISNUMBER('S1 Part 1'!DR92),'S1 Part 1'!DR92-SUM('S11'!CK92,'S12'!CN92,'S13'!DC92,S1M!CB92), "NaN")</f>
        <v>NaN</v>
      </c>
      <c r="DV92" s="16"/>
      <c r="DW92" s="59"/>
      <c r="DX92" s="117" t="str">
        <f>IF(ISNUMBER('S1 Part 1'!DU92),'S1 Part 1'!DU92-IF(ISNUMBER('S13'!DF92),'S13'!DF92,0), "NaN")</f>
        <v>NaN</v>
      </c>
      <c r="DY92" s="16"/>
      <c r="DZ92" s="59"/>
      <c r="EA92" s="117" t="str">
        <f>IF(ISNUMBER('S1 Part 1'!DX92),'S1 Part 1'!DX92-SUM('S11'!CN92,'S12'!CQ92,'S13'!DI92,S1M!CE92), "NaN")</f>
        <v>NaN</v>
      </c>
      <c r="EB92" s="16"/>
      <c r="EC92" s="59"/>
      <c r="ED92" s="117" t="str">
        <f>IF(ISNUMBER('S1 Part 1'!EA92),'S1 Part 1'!EA92-SUM('S11'!CQ92,'S12'!CT92,'S13'!DL92,S1M!CH92), "NaN")</f>
        <v>NaN</v>
      </c>
      <c r="EE92" s="16"/>
      <c r="EF92" s="59"/>
      <c r="EG92" s="117" t="str">
        <f>IF(ISNUMBER('S1 Part 1'!ED92),IF(ABS('S1 Part 1'!ED92-SUM('S11'!CT92,'S12'!CW92,'S13'!DO92,S1M!CK92))&lt;5,SUM('S1 Part 1'!ED92,'S2'!CQ92),'S1 Part 1'!ED92-SUM('S11'!CT92,'S12'!CW92,'S13'!DO92,S1M!CK92)), "NaN")</f>
        <v>NaN</v>
      </c>
      <c r="EH92" s="16"/>
      <c r="EI92" s="76"/>
      <c r="EJ92" s="116" t="str">
        <f>IF(ISNUMBER('S1 Part 2'!B92),'S1 Part 2'!B92-SUM('S11'!CW92,'S12'!CZ92,'S13'!DU92,S1M!CN92),"NaN")</f>
        <v>NaN</v>
      </c>
      <c r="EK92" s="16"/>
      <c r="EL92" s="59"/>
      <c r="EM92" s="117" t="str">
        <f>IF(ISNUMBER('S1 Part 2'!E92),'S1 Part 2'!E92-S1M!CQ92, "NaN")</f>
        <v>NaN</v>
      </c>
      <c r="EN92" s="16"/>
      <c r="EO92" s="59"/>
      <c r="EP92" s="117" t="str">
        <f>IF(ISNUMBER('S1 Part 2'!H92),'S1 Part 2'!H92-'S13'!EA92, "NaN")</f>
        <v>NaN</v>
      </c>
      <c r="EQ92" s="16"/>
      <c r="ER92" s="59"/>
      <c r="ES92" s="117" t="str">
        <f>IF(ISNUMBER('S1 Part 2'!K92),'S1 Part 2'!K92-'S13'!ED92, "NaN")</f>
        <v>NaN</v>
      </c>
      <c r="ET92" s="16"/>
      <c r="EU92" s="59"/>
      <c r="EV92" s="117" t="str">
        <f>IF(ISNUMBER('S1 Part 2'!N92),'S1 Part 2'!N92-'S13'!EJ92, "NaN")</f>
        <v>NaN</v>
      </c>
      <c r="EW92" s="16"/>
      <c r="EX92" s="59"/>
      <c r="EY92" s="117" t="str">
        <f>IF(ISNUMBER('S1 Part 2'!Q92),'S1 Part 2'!Q92-SUM('S11'!CZ92,'S12'!DC92,'S13'!EM92,S1M!CT92,S1N!H92), "NaN")</f>
        <v>NaN</v>
      </c>
      <c r="EZ92" s="16"/>
      <c r="FA92" s="59"/>
      <c r="FB92" s="117" t="str">
        <f>IF(ISNUMBER('S1 Part 2'!T92),'S1 Part 2'!T92-S1N!K92, "NaN")</f>
        <v>NaN</v>
      </c>
      <c r="FC92" s="16"/>
      <c r="FD92" s="59"/>
      <c r="FE92" s="117" t="str">
        <f>IF(ISNUMBER('S1 Part 2'!W92),'S1 Part 2'!W92-SUM('S11'!DC92,'S12'!DF92,'S13'!EP92,S1M!CW92), "NaN")</f>
        <v>NaN</v>
      </c>
      <c r="FF92" s="16"/>
      <c r="FG92" s="59"/>
      <c r="FH92" s="117" t="str">
        <f>IF(ISNUMBER('S1 Part 2'!Z92),'S1 Part 2'!Z92-S1N!N92, "NaN")</f>
        <v>NaN</v>
      </c>
      <c r="FI92" s="16"/>
      <c r="FJ92" s="59"/>
      <c r="FK92" s="117" t="str">
        <f>IF(ISNUMBER('S1 Part 2'!AC92),'S1 Part 2'!AC92-SUM('S11'!DF92,'S12'!DI92,'S13'!ES92,S1M!CZ92), "NaN")</f>
        <v>NaN</v>
      </c>
      <c r="FL92" s="16"/>
      <c r="FM92" s="59"/>
      <c r="FN92" s="117" t="str">
        <f>IF(ISNUMBER('S1 Part 2'!AF92),'S1 Part 2'!AF92-SUM('S11'!DI92,'S12'!DL92,'S13'!EV92,S1M!DC92), "NaN")</f>
        <v>NaN</v>
      </c>
      <c r="FO92" s="16"/>
      <c r="FP92" s="59"/>
      <c r="FQ92" s="117" t="str">
        <f>IF(ISNUMBER('S1 Part 2'!AI92),'S1 Part 2'!AI92-SUM('S11'!DL92,'S12'!DO92,'S13'!EY92,S1M!DF92), "NaN")</f>
        <v>NaN</v>
      </c>
      <c r="FR92" s="16"/>
      <c r="FS92" s="59"/>
      <c r="FT92" s="117" t="str">
        <f>IF(ISNUMBER('S1 Part 2'!AL92),'S1 Part 2'!AL92-SUM('S11'!DO92,'S12'!DR92,'S13'!FB92,S1M!DI92), "NaN")</f>
        <v>NaN</v>
      </c>
      <c r="FU92" s="16"/>
      <c r="FV92" s="59"/>
      <c r="FW92" s="117" t="str">
        <f>IF(ISNUMBER('S1 Part 2'!AO92),'S1 Part 2'!AO92-SUM('S11'!DR92,'S12'!DU92,'S13'!FE92,S1M!DL92), "NaN")</f>
        <v>NaN</v>
      </c>
      <c r="FX92" s="16"/>
      <c r="FY92" s="59"/>
      <c r="FZ92" s="117" t="str">
        <f>IF(SUM('S11'!DU92,'S11'!DX92,'S12'!DX92,'S12'!EA92)=0,"NaN",'S1 Part 2'!AO92-SUM('S11'!DU92,'S11'!DX92,'S12'!DX92,'S12'!EA92,'S13'!FE92,S1M!DL92))</f>
        <v>NaN</v>
      </c>
      <c r="GA92" s="16"/>
      <c r="GB92" s="59"/>
      <c r="GC92" s="117" t="str">
        <f>IF(SUM('S11'!EA92,'S11'!ED92,'S12'!ED92,'S12'!EG92)=0,"NaN",'S1 Part 2'!AO92-SUM('S11'!EA92,'S11'!ED92,'S12'!ED92,'S12'!EG92,'S13'!FE92,S1M!DL92))</f>
        <v>NaN</v>
      </c>
      <c r="GD92" s="16"/>
      <c r="GE92" s="59"/>
      <c r="GF92" s="117" t="str">
        <f>IF(ISNUMBER('S1 Part 2'!AO92),'S2'!AL92-'S1 Part 2'!AO92, "NaN")</f>
        <v>NaN</v>
      </c>
      <c r="GG92" s="16"/>
      <c r="GH92" s="59"/>
      <c r="GI92" s="117" t="str">
        <f>IF(ISNUMBER('S1 Part 2'!AR92),'S1 Part 2'!AR92-SUM('S11'!EG92,'S12'!EJ92,'S13'!FH92,S1M!DO92), "NaN")</f>
        <v>NaN</v>
      </c>
      <c r="GJ92" s="16"/>
      <c r="GK92" s="59"/>
      <c r="GL92" s="117" t="str">
        <f>IF(ISNUMBER('S1 Part 2'!AU92),'S1 Part 2'!AU92-SUM('S11'!EJ92,'S12'!EM92,'S13'!FK92,S1M!DR92), "NaN")</f>
        <v>NaN</v>
      </c>
      <c r="GM92" s="16"/>
      <c r="GN92" s="59"/>
      <c r="GO92" s="117" t="str">
        <f>IF(ISNUMBER('S1 Part 2'!AX92),'S1 Part 2'!AX92-SUM('S11'!EM92,'S12'!EP92,'S13'!FN92,S1M!DU92), "NaN")</f>
        <v>NaN</v>
      </c>
      <c r="GP92" s="16"/>
      <c r="GQ92" s="59"/>
      <c r="GR92" s="117" t="str">
        <f>IF(ISNUMBER('S1 Part 2'!BA92),'S1 Part 2'!BA92-IF(ISNUMBER('S13'!FQ92),'S13'!FQ92,0), "NaN")</f>
        <v>NaN</v>
      </c>
      <c r="GS92" s="16"/>
      <c r="GT92" s="59"/>
      <c r="GU92" s="117" t="str">
        <f>IF(ISNUMBER('S1 Part 2'!BD92),'S1 Part 2'!BD92-SUM('S11'!EP92,'S12'!ES92,'S13'!FT92,S1M!DX92), "NaN")</f>
        <v>NaN</v>
      </c>
      <c r="GV92" s="16"/>
      <c r="GW92" s="59"/>
      <c r="GX92" s="117" t="str">
        <f>IF(ISNUMBER('S1 Part 2'!BG92),'S1 Part 2'!BG92-SUM('S11'!ES92,'S12'!EV92,'S13'!FW92,S1M!EA92), "NaN")</f>
        <v>NaN</v>
      </c>
      <c r="GY92" s="16"/>
      <c r="GZ92" s="59"/>
      <c r="HA92" s="117" t="str">
        <f>IF(ISNUMBER('S1 Part 2'!BJ92),'S1 Part 2'!BJ92-IF(ISNUMBER(S1M!ED92),S1M!ED92,0), "NaN")</f>
        <v>NaN</v>
      </c>
      <c r="HB92" s="16"/>
      <c r="HC92" s="59"/>
      <c r="HD92" s="117" t="str">
        <f>IF(ISNUMBER('S1 Part 2'!BM92),'S1 Part 2'!BM92-IF(ISNUMBER(S1M!EG92),S1M!EG92,0), "NaN")</f>
        <v>NaN</v>
      </c>
      <c r="HE92" s="16"/>
      <c r="HF92" s="59"/>
      <c r="HG92" s="117" t="str">
        <f>IF(ISNUMBER('S1 Part 2'!BP92),'S1 Part 2'!BP92-SUM('S11'!EV92,'S12'!EY92,'S13'!FZ92,S1M!EJ92), "NaN")</f>
        <v>NaN</v>
      </c>
      <c r="HH92" s="16"/>
      <c r="HI92" s="59"/>
      <c r="HJ92" s="117" t="str">
        <f>IF(ISNUMBER('S1 Part 2'!BS92),'S1 Part 2'!BS92-SUM('S12'!FB92,'S13'!GC92), "NaN")</f>
        <v>NaN</v>
      </c>
      <c r="HK92" s="16"/>
      <c r="HL92" s="59"/>
      <c r="HM92" s="117" t="str">
        <f>IF(ISNUMBER('S1 Part 2'!BV92),'S1 Part 2'!BV92-SUM('S11'!EY92,'S12'!FE92,'S13'!GF92,S1M!EM92), "NaN")</f>
        <v>NaN</v>
      </c>
      <c r="HN92" s="16"/>
      <c r="HO92" s="59"/>
      <c r="HP92" s="117" t="str">
        <f>IF(ISNUMBER('S1 Part 2'!BY92),'S1 Part 2'!BY92-SUM('S11'!FB92,'S12'!FH92,'S13'!GI92,S1M!EP92), "NaN")</f>
        <v>NaN</v>
      </c>
      <c r="HQ92" s="16"/>
      <c r="HR92" s="59"/>
      <c r="HS92" s="117" t="str">
        <f>IF(ISNUMBER('S1 Part 2'!CB92),IF(ABS('S1 Part 2'!CB92-'S13'!GL92)&lt;5, 'S2'!BS92-'S13'!GL92,'S1 Part 2'!CB92-'S13'!GL92),"NaN")</f>
        <v>NaN</v>
      </c>
      <c r="HT92" s="16"/>
      <c r="HU92" s="59"/>
      <c r="HV92" s="117" t="str">
        <f>IF(ISNUMBER('S1 Part 2'!CE92),'S1 Part 2'!CE92-SUM('S11'!FE92,'S12'!FK92,'S13'!GO92,S1M!ES92), "NaN")</f>
        <v>NaN</v>
      </c>
      <c r="HW92" s="16"/>
      <c r="HX92" s="59"/>
      <c r="HY92" s="117" t="str">
        <f>IF(ISNUMBER('S1 Part 2'!CH92),'S1 Part 2'!CH92-IF(ISNUMBER(S1M!EV92),S1M!EV92,0), "NaN")</f>
        <v>NaN</v>
      </c>
      <c r="HZ92" s="16"/>
      <c r="IA92" s="59"/>
      <c r="IB92" s="117" t="str">
        <f>IF(ISNUMBER('S1 Part 2'!CK92),'S1 Part 2'!CK92-SUM('S11'!FH92,'S12'!FN92,'S13'!GR92,S1M!EY92), "NaN")</f>
        <v>NaN</v>
      </c>
      <c r="IC92" s="16"/>
      <c r="ID92" s="59"/>
      <c r="IE92" s="117" t="str">
        <f>IF(ISNUMBER('S1 Part 2'!CN92),'S1 Part 2'!CN92-IF(ISNUMBER('S13'!GU92),'S13'!GU92,0), "NaN")</f>
        <v>NaN</v>
      </c>
      <c r="IF92" s="16"/>
      <c r="IG92" s="59"/>
      <c r="IH92" s="117" t="str">
        <f>IF(ISNUMBER('S1 Part 2'!CQ92),'S1 Part 2'!CQ92-SUM('S11'!FK92,'S12'!FQ92,'S13'!GX92,S1M!FB92), "NaN")</f>
        <v>NaN</v>
      </c>
      <c r="II92" s="16"/>
      <c r="IJ92" s="59"/>
      <c r="IK92" s="117" t="str">
        <f>IF(ISNUMBER('S1 Part 2'!CT92),'S1 Part 2'!CT92-SUM('S11'!FN92,'S12'!FT92,'S13'!HA92,S1M!FE92), "NaN")</f>
        <v>NaN</v>
      </c>
      <c r="IL92" s="16"/>
      <c r="IM92" s="59"/>
      <c r="IN92" s="117" t="str">
        <f>IF(ISNUMBER('S1 Part 2'!CW92),'S1 Part 2'!CW92-SUM('S11'!FQ92,'S12'!FW92,'S13'!HD92,S1M!FH92), "NaN")</f>
        <v>NaN</v>
      </c>
      <c r="IO92" s="16"/>
      <c r="IP92" s="59"/>
      <c r="IQ92" s="117" t="str">
        <f>IF(ISNUMBER('S1 Part 2'!CZ92),'S1 Part 2'!CZ92-SUM('S11'!FT92,'S12'!FZ92,'S13'!HG92,S1M!FK92), "NaN")</f>
        <v>NaN</v>
      </c>
      <c r="IR92" s="16"/>
      <c r="IS92" s="59"/>
      <c r="IT92" s="117" t="str">
        <f>IF(ISNUMBER('S1 Part 2'!DC92),'S1 Part 2'!DC92-SUM('S1 Part 2'!Z92,'S11'!FW92,'S12'!GC92,'S13'!HM92,S1M!FN92), "NaN")</f>
        <v>NaN</v>
      </c>
      <c r="IU92" s="16"/>
      <c r="IV92" s="59"/>
      <c r="IW92" s="117" t="str">
        <f>IF(ISNUMBER('S1 Part 2'!DF92),'S1 Part 2'!DF92-SUM('S1 Part 2'!Z92,'S11'!FZ92,'S12'!GF92,'S13'!HP92,S1M!FQ92), "NaN")</f>
        <v>NaN</v>
      </c>
      <c r="IX92" s="16"/>
      <c r="IY92" s="59"/>
      <c r="IZ92" s="117" t="str">
        <f>IF(ISNUMBER('S1 Part 2'!DI92),'S1 Part 2'!DI92-SUM('S11'!GC92,'S12'!GI92,'S13'!HS92,S1M!FT92), "NaN")</f>
        <v>NaN</v>
      </c>
      <c r="JA92" s="16"/>
      <c r="JB92" s="59"/>
      <c r="JC92" s="117" t="str">
        <f>IF(ISNUMBER('S1 Part 2'!DL92),'S1 Part 2'!DL92-IF(ISNUMBER(S1M!FW92),S1M!FW92,0), "NaN")</f>
        <v>NaN</v>
      </c>
      <c r="JD92" s="16"/>
      <c r="JE92" s="59"/>
      <c r="JF92" s="117" t="str">
        <f>IF(ISNUMBER('S1 Part 2'!DO92),'S1 Part 2'!DO92-SUM('S11'!GF92,'S12'!GL92),"NaN")</f>
        <v>NaN</v>
      </c>
      <c r="JG92" s="16"/>
      <c r="JH92" s="59"/>
      <c r="JI92" s="117" t="str">
        <f>IF(ISNUMBER('S1 Part 2'!DR92),'S1 Part 2'!DR92-SUM('S11'!GI92,'S12'!GO92,'S13'!HY92,S1M!GC92), "NaN")</f>
        <v>NaN</v>
      </c>
      <c r="JJ92" s="16"/>
      <c r="JK92" s="59"/>
      <c r="JL92" s="117" t="str">
        <f>IF(ISNUMBER('S1 Part 2'!DU92),'S1 Part 2'!DU92-SUM('S11'!GL92,'S12'!GR92,'S13'!IB92,S1M!GF92), "NaN")</f>
        <v>NaN</v>
      </c>
      <c r="JM92" s="16"/>
      <c r="JN92" s="59"/>
      <c r="JO92" s="117" t="str">
        <f>IF(ISNUMBER('S1 Part 2'!DX92),'S1 Part 2'!DX92-SUM('S11'!GO92,'S12'!GU92,'S13'!IH92,S1M!GL92), "NaN")</f>
        <v>NaN</v>
      </c>
      <c r="JP92" s="16"/>
      <c r="JQ92" s="59"/>
      <c r="JR92" s="117" t="str">
        <f>IF(ISNUMBER('S1 Part 2'!EA92),'S1 Part 2'!EA92-SUM('S11'!GR92,'S12'!GX92,'S13'!IK92,S1M!GO92), "NaN")</f>
        <v>NaN</v>
      </c>
      <c r="JS92" s="16"/>
      <c r="JT92" s="59"/>
      <c r="JU92" s="117" t="str">
        <f>IF(ISNUMBER('S1 Part 2'!ED92),IF(ABS('S1 Part 2'!ED92-SUM('S11'!GU92,'S12'!HA92,'S13'!IN92,S1M!GR92))&lt;5,SUM('S1 Part 2'!ED92,'S2'!GR92), 'S1 Part 2'!ED92-SUM('S11'!GU92,'S12'!HA92,'S13'!IN92,S1M!GR92)),"NaN")</f>
        <v>NaN</v>
      </c>
      <c r="JV92" s="16"/>
      <c r="JW92" s="59"/>
      <c r="JX92" s="118" t="str">
        <f>IF(OR(ISNUMBER('S1 Part 2'!EG92),ISNUMBER('S11'!GX92),ISNUMBER('S12'!HD92),ISNUMBER('S13'!IQ92),ISNUMBER(S1M!GU92),ISNUMBER('S2'!HA92)),IF(SUM('S1 Part 2'!EG92,'S2'!HA92)&lt;&gt;0,SUM('S1 Part 2'!EG92,'S2'!HA92),'S1 Part 2'!EG92-SUM('S11'!GX92,'S12'!HD92,'S13'!IQ92,S1M!GU92)),"NaN")</f>
        <v>NaN</v>
      </c>
      <c r="JY92" s="16"/>
      <c r="JZ92" s="76"/>
      <c r="KA92" s="131" t="str">
        <f>IF(SUM('EMP(persons)'!$E92,'EMP(persons)'!$H92,'EMP(persons)'!$K92,'EMP(persons)'!$N92)=0,"NaN",'EMP(persons)'!$B92-SUM('EMP(persons)'!$E92,'EMP(persons)'!$H92,'EMP(persons)'!$K92,'EMP(persons)'!$N92))</f>
        <v>NaN</v>
      </c>
      <c r="KB92" s="16"/>
      <c r="KC92" s="59"/>
      <c r="KD92" s="131" t="str">
        <f>IF(SUM('EMP(persons)'!Q92,'EMP(persons)'!T92)=0,"NaN",'EMP(persons)'!N92-SUM('EMP(persons)'!Q92,'EMP(persons)'!T92))</f>
        <v>NaN</v>
      </c>
      <c r="KE92" s="16"/>
      <c r="KF92" s="59"/>
      <c r="KG92" s="131" t="str">
        <f>IF(SUM('EMP(hours worked)'!$E92,'EMP(hours worked)'!$H92,'EMP(hours worked)'!$K92,'EMP(hours worked)'!$N92)=0,"NaN",'EMP(hours worked)'!$B92-SUM('EMP(hours worked)'!$E92,'EMP(hours worked)'!$H92,'EMP(hours worked)'!$K92,'EMP(hours worked)'!$N92))</f>
        <v>NaN</v>
      </c>
      <c r="KH92" s="16"/>
      <c r="KI92" s="59"/>
      <c r="KJ92" s="131" t="str">
        <f>IF(SUM('EMP(hours worked)'!Q92,'EMP(hours worked)'!T92)=0,"NaN",'EMP(hours worked)'!N92-SUM('EMP(hours worked)'!Q91,'EMP(hours worked)'!T92))</f>
        <v>NaN</v>
      </c>
      <c r="KK92" s="16"/>
      <c r="KL92" s="59"/>
    </row>
    <row r="93" spans="1:298" s="32" customFormat="1" ht="10.5" x14ac:dyDescent="0.25">
      <c r="A93" s="115" t="s">
        <v>765</v>
      </c>
      <c r="B93" s="117" t="str">
        <f>IF(ISNUMBER('S1 Part 1'!B93),'S1 Part 1'!B93-SUM('S11'!B93,'S12'!B93,'S13'!B93,S1M!B93), "NaN")</f>
        <v>NaN</v>
      </c>
      <c r="C93" s="16"/>
      <c r="D93" s="59"/>
      <c r="E93" s="117" t="str">
        <f>IF(ISNUMBER('S1 Part 1'!E93),'S1 Part 1'!E93-SUM('S13'!E93,S1M!E93), "NaN")</f>
        <v>NaN</v>
      </c>
      <c r="F93" s="16"/>
      <c r="G93" s="59"/>
      <c r="H93" s="117" t="str">
        <f>IF(ISNUMBER('S1 Part 1'!H93),'S1 Part 1'!H93-SUM('S13'!H93,S1M!H93), "NaN")</f>
        <v>NaN</v>
      </c>
      <c r="I93" s="16"/>
      <c r="J93" s="59"/>
      <c r="K93" s="117" t="str">
        <f>IF(ISNUMBER('S1 Part 1'!K93),'S1 Part 1'!K93-'S13'!K93, "NaN")</f>
        <v>NaN</v>
      </c>
      <c r="L93" s="16"/>
      <c r="M93" s="59"/>
      <c r="N93" s="117" t="str">
        <f>IF(ISNUMBER('S1 Part 1'!N93),'S1 Part 1'!N93-SUM('S11'!E93,'S12'!E93,'S13'!N93,S1M!K93), "NaN")</f>
        <v>NaN</v>
      </c>
      <c r="O93" s="16"/>
      <c r="P93" s="59"/>
      <c r="Q93" s="117" t="str">
        <f>IF(ISNUMBER('S1 Part 1'!Q93),'S1 Part 1'!Q93-SUM('S11'!H93,'S12'!H93,'S13'!Q93,S1M!N93), "NaN")</f>
        <v>NaN</v>
      </c>
      <c r="R93" s="16"/>
      <c r="S93" s="59"/>
      <c r="T93" s="117" t="str">
        <f>IF(ISNUMBER('S1 Part 1'!T93),'S1 Part 1'!T93-SUM('S11'!K93,'S12'!K93,'S13'!T93,S1M!Q93), "NaN")</f>
        <v>NaN</v>
      </c>
      <c r="U93" s="16"/>
      <c r="V93" s="59"/>
      <c r="W93" s="117" t="str">
        <f>IF(ISNUMBER('S1 Part 1'!W93),'S1 Part 1'!W93-SUM('S11'!N93,'S12'!N93,'S13'!W93,S1M!T93), "NaN")</f>
        <v>NaN</v>
      </c>
      <c r="X93" s="16"/>
      <c r="Y93" s="59"/>
      <c r="Z93" s="117" t="str">
        <f>IF(ISNUMBER('S1 Part 1'!Z93),'S1 Part 1'!Z93-SUM('S11'!Q93,'S12'!Q93,'S13'!Z93,S1M!W93,S1N!B93), "NaN")</f>
        <v>NaN</v>
      </c>
      <c r="AA93" s="16"/>
      <c r="AB93" s="59"/>
      <c r="AC93" s="117" t="str">
        <f>IF(ISNUMBER('S1 Part 1'!AC93),'S1 Part 1'!AC93-S1N!E93, "NaN")</f>
        <v>NaN</v>
      </c>
      <c r="AD93" s="16"/>
      <c r="AE93" s="59"/>
      <c r="AF93" s="117" t="str">
        <f>IF(ISNUMBER('S1 Part 1'!AF93),'S1 Part 1'!AF93-SUM('S11'!T93,'S12'!T93,'S13'!AC93,S1M!Z93,0), "NaN")</f>
        <v>NaN</v>
      </c>
      <c r="AG93" s="16"/>
      <c r="AH93" s="59"/>
      <c r="AI93" s="117" t="str">
        <f>IF(ISNUMBER('S1 Part 1'!AI93),'S1 Part 1'!AI93-'S13'!AF93, "NaN")</f>
        <v>NaN</v>
      </c>
      <c r="AJ93" s="16"/>
      <c r="AK93" s="59"/>
      <c r="AL93" s="117" t="str">
        <f>IF(ISNUMBER('S1 Part 1'!AL93),'S1 Part 1'!AL93-IF(ISNUMBER('S13'!AI93),'S13'!AI93,0), "NaN")</f>
        <v>NaN</v>
      </c>
      <c r="AM93" s="16"/>
      <c r="AN93" s="59"/>
      <c r="AO93" s="117" t="str">
        <f>IF(ISNUMBER('S1 Part 1'!AO93),'S1 Part 1'!AO93-IF(ISNUMBER('S13'!AL93),'S13'!AL93,0), "NaN")</f>
        <v>NaN</v>
      </c>
      <c r="AP93" s="16"/>
      <c r="AQ93" s="59"/>
      <c r="AR93" s="117" t="str">
        <f>IF(ISNUMBER('S1 Part 1'!AR93),'S1 Part 1'!AR93-SUM('S11'!W93,'S12'!W93,'S13'!AO93,S1M!AC93), "NaN")</f>
        <v>NaN</v>
      </c>
      <c r="AS93" s="16"/>
      <c r="AT93" s="59"/>
      <c r="AU93" s="117" t="str">
        <f>IF(ISNUMBER('S1 Part 1'!AU93),'S1 Part 1'!AU93-SUM('S11'!Z93,'S12'!Z93,'S13'!AR93,S1M!AF93), "NaN")</f>
        <v>NaN</v>
      </c>
      <c r="AV93" s="16"/>
      <c r="AW93" s="59"/>
      <c r="AX93" s="117" t="str">
        <f>IF(ISNUMBER('S1 Part 1'!AX93),'S1 Part 1'!AX93-SUM('S11'!AC93,'S12'!AC93,'S13'!AU93,S1M!AI93), "NaN")</f>
        <v>NaN</v>
      </c>
      <c r="AY93" s="16"/>
      <c r="AZ93" s="59"/>
      <c r="BA93" s="117" t="str">
        <f>IF(ISNUMBER('S1 Part 1'!BA93),'S1 Part 1'!BA93-SUM('S11'!AF93,'S12'!AF93), "NaN")</f>
        <v>NaN</v>
      </c>
      <c r="BB93" s="16"/>
      <c r="BC93" s="59"/>
      <c r="BD93" s="117" t="str">
        <f>IF(ISNUMBER('S1 Part 1'!BD93),'S1 Part 1'!BD93-SUM('S11'!AI93,'S12'!AI93), "NaN")</f>
        <v>NaN</v>
      </c>
      <c r="BE93" s="16"/>
      <c r="BF93" s="59"/>
      <c r="BG93" s="117" t="str">
        <f>IF(SUM('S11'!AL93,'S11'!AO93,'S12'!AL93,'S12'!AO93)=0,"NaN",'S1 Part 1'!BD93-SUM('S11'!AL93,'S11'!AO93,'S12'!AL93,'S12'!AO93))</f>
        <v>NaN</v>
      </c>
      <c r="BH93" s="16"/>
      <c r="BI93" s="59"/>
      <c r="BJ93" s="117" t="str">
        <f>IF(SUM('S11'!AR93,'S11'!AU93,'S12'!AR93,'S12'!AU93)=0,"NaN",'S1 Part 1'!BD93-SUM('S11'!AR93,'S11'!AU93,'S12'!AR93,'S12'!AU93))</f>
        <v>NaN</v>
      </c>
      <c r="BK93" s="16"/>
      <c r="BL93" s="59"/>
      <c r="BM93" s="117" t="str">
        <f>IF(ISNUMBER('S1 Part 1'!BD93),'S2'!ED93-'S1 Part 1'!BD93, "NaN")</f>
        <v>NaN</v>
      </c>
      <c r="BN93" s="16"/>
      <c r="BO93" s="59"/>
      <c r="BP93" s="117" t="str">
        <f>IF(ISNUMBER('S1 Part 1'!BG93),'S1 Part 1'!BG93-SUM('S11'!AX93,'S12'!AX93,'S13'!AX93), "NaN")</f>
        <v>NaN</v>
      </c>
      <c r="BQ93" s="16"/>
      <c r="BR93" s="59"/>
      <c r="BS93" s="117" t="str">
        <f>IF(ISNUMBER('S1 Part 1'!BJ93),'S1 Part 1'!BJ93-SUM('S11'!BA93,'S12'!BA93,'S13'!BA93,S1M!AL93), "NaN")</f>
        <v>NaN</v>
      </c>
      <c r="BT93" s="16"/>
      <c r="BU93" s="59"/>
      <c r="BV93" s="117" t="str">
        <f>IF(ISNUMBER('S1 Part 1'!BM93),'S1 Part 1'!BM93-SUM('S11'!BD93,'S12'!BD93,'S13'!BD93,S1M!AO93), "NaN")</f>
        <v>NaN</v>
      </c>
      <c r="BW93" s="16"/>
      <c r="BX93" s="59"/>
      <c r="BY93" s="117" t="str">
        <f>IF(ISNUMBER('S1 Part 1'!BP93),'S1 Part 1'!BP93-SUM('S11'!BG93,'S12'!BG93,'S13'!BG93,S1M!AR93), "NaN")</f>
        <v>NaN</v>
      </c>
      <c r="BZ93" s="16"/>
      <c r="CA93" s="59"/>
      <c r="CB93" s="117" t="str">
        <f>IF(ISNUMBER('S1 Part 1'!BS93),'S1 Part 1'!BS93-SUM('S11'!BJ93,'S12'!BJ93,'S13'!BJ93,S1M!AU93), "NaN")</f>
        <v>NaN</v>
      </c>
      <c r="CC93" s="16"/>
      <c r="CD93" s="59"/>
      <c r="CE93" s="117" t="str">
        <f>IF(ISNUMBER('S1 Part 1'!BV93),'S1 Part 1'!BV93-S1M!AX93, "NaN")</f>
        <v>NaN</v>
      </c>
      <c r="CF93" s="16"/>
      <c r="CG93" s="59"/>
      <c r="CH93" s="117" t="str">
        <f>IF(ISNUMBER('S1 Part 1'!BY93),'S1 Part 1'!BY93-SUM('S11'!BM93,'S12'!BM93,'S13'!BM93,S1M!BA93), "NaN")</f>
        <v>NaN</v>
      </c>
      <c r="CI93" s="16"/>
      <c r="CJ93" s="59"/>
      <c r="CK93" s="117" t="str">
        <f>IF(ISNUMBER('S1 Part 1'!CB93),'S1 Part 1'!CB93-SUM('S13'!BP93,S1M!BD93), "NaN")</f>
        <v>NaN</v>
      </c>
      <c r="CL93" s="16"/>
      <c r="CM93" s="59"/>
      <c r="CN93" s="117" t="str">
        <f>IF(ISNUMBER('S1 Part 1'!CK93),'S1 Part 1'!CK93-SUM('S11'!BP93,'S12'!BP93,'S13'!BY93,S1M!BG93), "NaN")</f>
        <v>NaN</v>
      </c>
      <c r="CO93" s="16"/>
      <c r="CP93" s="59"/>
      <c r="CQ93" s="117" t="str">
        <f>IF(ISNUMBER('S1 Part 1'!CN93),'S1 Part 1'!CN93-SUM('S11'!BS93,'S12'!BS93,'S13'!CB93,S1M!BJ93), "NaN")</f>
        <v>NaN</v>
      </c>
      <c r="CR93" s="16"/>
      <c r="CS93" s="59"/>
      <c r="CT93" s="117" t="str">
        <f>IF(ISNUMBER('S1 Part 1'!CQ93),'S1 Part 1'!CQ93-SUM('S12'!BV93,'S13'!CE93), "NaN")</f>
        <v>NaN</v>
      </c>
      <c r="CU93" s="16"/>
      <c r="CV93" s="59"/>
      <c r="CW93" s="117" t="str">
        <f>IF(ISNUMBER('S1 Part 1'!CT93),'S1 Part 1'!CT93-SUM('S11'!BV93,'S12'!BY93,'S13'!CH93,S1M!BM93), "NaN")</f>
        <v>NaN</v>
      </c>
      <c r="CX93" s="16"/>
      <c r="CY93" s="59"/>
      <c r="CZ93" s="117" t="str">
        <f>IF(ISNUMBER('S1 Part 1'!CW93),IF(ABS('S1 Part 1'!CW93-'S13'!CK93)&lt;5, 'S2'!FK93-'S13'!CK93,'S1 Part 1'!CW93-'S13'!CK93),"NaN")</f>
        <v>NaN</v>
      </c>
      <c r="DA93" s="16"/>
      <c r="DB93" s="59"/>
      <c r="DC93" s="117" t="str">
        <f>IF(ISNUMBER('S1 Part 1'!CZ93),IF(ABS('S1 Part 1'!CZ93-'S13'!CN93)&lt;5, 'S2'!FN93-'S13'!CN93,'S1 Part 1'!CZ93-'S13'!CN93),"NaN")</f>
        <v>NaN</v>
      </c>
      <c r="DD93" s="16"/>
      <c r="DE93" s="59"/>
      <c r="DF93" s="117" t="str">
        <f>IF(ISNUMBER('S1 Part 1'!DC93),'S1 Part 1'!DC93-SUM('S11'!BY93,'S12'!CB93,'S13'!CQ93,S1M!BP93), "NaN")</f>
        <v>NaN</v>
      </c>
      <c r="DG93" s="16"/>
      <c r="DH93" s="59"/>
      <c r="DI93" s="117" t="str">
        <f>IF(ISNUMBER('S1 Part 1'!DF93),IF(('S1 Part 1'!DF93-'S13'!CT93)&lt;5,'S2'!FT93-'S13'!CT93,'S1 Part 1'!DF93-'S13'!CT93),"NaN")</f>
        <v>NaN</v>
      </c>
      <c r="DJ93" s="16"/>
      <c r="DK93" s="59"/>
      <c r="DL93" s="117" t="str">
        <f>IF(ISNUMBER('S1 Part 1'!DI93),'S1 Part 1'!DI93-SUM('S11'!CB93,'S12'!CE93,'S13'!CW93,S1M!BS93), "NaN")</f>
        <v>NaN</v>
      </c>
      <c r="DM93" s="16"/>
      <c r="DN93" s="59"/>
      <c r="DO93" s="117" t="str">
        <f>IF(ISNUMBER('S1 Part 1'!DL93),'S1 Part 1'!DL93-SUM('S11'!CE93,'S12'!CH93,'S13'!CZ93,S1M!BV93), "NaN")</f>
        <v>NaN</v>
      </c>
      <c r="DP93" s="16"/>
      <c r="DQ93" s="59"/>
      <c r="DR93" s="117" t="str">
        <f>IF(ISNUMBER('S1 Part 1'!DO93),'S1 Part 1'!DO93-SUM('S11'!CH93,'S12'!CK93,S1M!BY93), "NaN")</f>
        <v>NaN</v>
      </c>
      <c r="DS93" s="16"/>
      <c r="DT93" s="59"/>
      <c r="DU93" s="117" t="str">
        <f>IF(ISNUMBER('S1 Part 1'!DR93),'S1 Part 1'!DR93-SUM('S11'!CK93,'S12'!CN93,'S13'!DC93,S1M!CB93), "NaN")</f>
        <v>NaN</v>
      </c>
      <c r="DV93" s="16"/>
      <c r="DW93" s="59"/>
      <c r="DX93" s="117" t="str">
        <f>IF(ISNUMBER('S1 Part 1'!DU93),'S1 Part 1'!DU93-IF(ISNUMBER('S13'!DF93),'S13'!DF93,0), "NaN")</f>
        <v>NaN</v>
      </c>
      <c r="DY93" s="16"/>
      <c r="DZ93" s="59"/>
      <c r="EA93" s="117" t="str">
        <f>IF(ISNUMBER('S1 Part 1'!DX93),'S1 Part 1'!DX93-SUM('S11'!CN93,'S12'!CQ93,'S13'!DI93,S1M!CE93), "NaN")</f>
        <v>NaN</v>
      </c>
      <c r="EB93" s="16"/>
      <c r="EC93" s="59"/>
      <c r="ED93" s="117" t="str">
        <f>IF(ISNUMBER('S1 Part 1'!EA93),'S1 Part 1'!EA93-SUM('S11'!CQ93,'S12'!CT93,'S13'!DL93,S1M!CH93), "NaN")</f>
        <v>NaN</v>
      </c>
      <c r="EE93" s="16"/>
      <c r="EF93" s="59"/>
      <c r="EG93" s="117" t="str">
        <f>IF(ISNUMBER('S1 Part 1'!ED93),IF(ABS('S1 Part 1'!ED93-SUM('S11'!CT93,'S12'!CW93,'S13'!DO93,S1M!CK93))&lt;5,SUM('S1 Part 1'!ED93,'S2'!CQ93),'S1 Part 1'!ED93-SUM('S11'!CT93,'S12'!CW93,'S13'!DO93,S1M!CK93)), "NaN")</f>
        <v>NaN</v>
      </c>
      <c r="EH93" s="16"/>
      <c r="EI93" s="76"/>
      <c r="EJ93" s="116" t="str">
        <f>IF(ISNUMBER('S1 Part 2'!B93),'S1 Part 2'!B93-SUM('S11'!CW93,'S12'!CZ93,'S13'!DU93,S1M!CN93),"NaN")</f>
        <v>NaN</v>
      </c>
      <c r="EK93" s="16"/>
      <c r="EL93" s="59"/>
      <c r="EM93" s="117" t="str">
        <f>IF(ISNUMBER('S1 Part 2'!E93),'S1 Part 2'!E93-S1M!CQ93, "NaN")</f>
        <v>NaN</v>
      </c>
      <c r="EN93" s="16"/>
      <c r="EO93" s="59"/>
      <c r="EP93" s="117" t="str">
        <f>IF(ISNUMBER('S1 Part 2'!H93),'S1 Part 2'!H93-'S13'!EA93, "NaN")</f>
        <v>NaN</v>
      </c>
      <c r="EQ93" s="16"/>
      <c r="ER93" s="59"/>
      <c r="ES93" s="117" t="str">
        <f>IF(ISNUMBER('S1 Part 2'!K93),'S1 Part 2'!K93-'S13'!ED93, "NaN")</f>
        <v>NaN</v>
      </c>
      <c r="ET93" s="16"/>
      <c r="EU93" s="59"/>
      <c r="EV93" s="117" t="str">
        <f>IF(ISNUMBER('S1 Part 2'!N93),'S1 Part 2'!N93-'S13'!EJ93, "NaN")</f>
        <v>NaN</v>
      </c>
      <c r="EW93" s="16"/>
      <c r="EX93" s="59"/>
      <c r="EY93" s="117" t="str">
        <f>IF(ISNUMBER('S1 Part 2'!Q93),'S1 Part 2'!Q93-SUM('S11'!CZ93,'S12'!DC93,'S13'!EM93,S1M!CT93,S1N!H93), "NaN")</f>
        <v>NaN</v>
      </c>
      <c r="EZ93" s="16"/>
      <c r="FA93" s="59"/>
      <c r="FB93" s="117" t="str">
        <f>IF(ISNUMBER('S1 Part 2'!T93),'S1 Part 2'!T93-S1N!K93, "NaN")</f>
        <v>NaN</v>
      </c>
      <c r="FC93" s="16"/>
      <c r="FD93" s="59"/>
      <c r="FE93" s="117" t="str">
        <f>IF(ISNUMBER('S1 Part 2'!W93),'S1 Part 2'!W93-SUM('S11'!DC93,'S12'!DF93,'S13'!EP93,S1M!CW93), "NaN")</f>
        <v>NaN</v>
      </c>
      <c r="FF93" s="16"/>
      <c r="FG93" s="59"/>
      <c r="FH93" s="117" t="str">
        <f>IF(ISNUMBER('S1 Part 2'!Z93),'S1 Part 2'!Z93-S1N!N93, "NaN")</f>
        <v>NaN</v>
      </c>
      <c r="FI93" s="16"/>
      <c r="FJ93" s="59"/>
      <c r="FK93" s="117" t="str">
        <f>IF(ISNUMBER('S1 Part 2'!AC93),'S1 Part 2'!AC93-SUM('S11'!DF93,'S12'!DI93,'S13'!ES93,S1M!CZ93), "NaN")</f>
        <v>NaN</v>
      </c>
      <c r="FL93" s="16"/>
      <c r="FM93" s="59"/>
      <c r="FN93" s="117" t="str">
        <f>IF(ISNUMBER('S1 Part 2'!AF93),'S1 Part 2'!AF93-SUM('S11'!DI93,'S12'!DL93,'S13'!EV93,S1M!DC93), "NaN")</f>
        <v>NaN</v>
      </c>
      <c r="FO93" s="16"/>
      <c r="FP93" s="59"/>
      <c r="FQ93" s="117" t="str">
        <f>IF(ISNUMBER('S1 Part 2'!AI93),'S1 Part 2'!AI93-SUM('S11'!DL93,'S12'!DO93,'S13'!EY93,S1M!DF93), "NaN")</f>
        <v>NaN</v>
      </c>
      <c r="FR93" s="16"/>
      <c r="FS93" s="59"/>
      <c r="FT93" s="117" t="str">
        <f>IF(ISNUMBER('S1 Part 2'!AL93),'S1 Part 2'!AL93-SUM('S11'!DO93,'S12'!DR93,'S13'!FB93,S1M!DI93), "NaN")</f>
        <v>NaN</v>
      </c>
      <c r="FU93" s="16"/>
      <c r="FV93" s="59"/>
      <c r="FW93" s="117" t="str">
        <f>IF(ISNUMBER('S1 Part 2'!AO93),'S1 Part 2'!AO93-SUM('S11'!DR93,'S12'!DU93,'S13'!FE93,S1M!DL93), "NaN")</f>
        <v>NaN</v>
      </c>
      <c r="FX93" s="16"/>
      <c r="FY93" s="59"/>
      <c r="FZ93" s="117" t="str">
        <f>IF(SUM('S11'!DU93,'S11'!DX93,'S12'!DX93,'S12'!EA93)=0,"NaN",'S1 Part 2'!AO93-SUM('S11'!DU93,'S11'!DX93,'S12'!DX93,'S12'!EA93,'S13'!FE93,S1M!DL93))</f>
        <v>NaN</v>
      </c>
      <c r="GA93" s="16"/>
      <c r="GB93" s="59"/>
      <c r="GC93" s="117" t="str">
        <f>IF(SUM('S11'!EA93,'S11'!ED93,'S12'!ED93,'S12'!EG93)=0,"NaN",'S1 Part 2'!AO93-SUM('S11'!EA93,'S11'!ED93,'S12'!ED93,'S12'!EG93,'S13'!FE93,S1M!DL93))</f>
        <v>NaN</v>
      </c>
      <c r="GD93" s="16"/>
      <c r="GE93" s="59"/>
      <c r="GF93" s="117" t="str">
        <f>IF(ISNUMBER('S1 Part 2'!AO93),'S2'!AL93-'S1 Part 2'!AO93, "NaN")</f>
        <v>NaN</v>
      </c>
      <c r="GG93" s="16"/>
      <c r="GH93" s="59"/>
      <c r="GI93" s="117" t="str">
        <f>IF(ISNUMBER('S1 Part 2'!AR93),'S1 Part 2'!AR93-SUM('S11'!EG93,'S12'!EJ93,'S13'!FH93,S1M!DO93), "NaN")</f>
        <v>NaN</v>
      </c>
      <c r="GJ93" s="16"/>
      <c r="GK93" s="59"/>
      <c r="GL93" s="117" t="str">
        <f>IF(ISNUMBER('S1 Part 2'!AU93),'S1 Part 2'!AU93-SUM('S11'!EJ93,'S12'!EM93,'S13'!FK93,S1M!DR93), "NaN")</f>
        <v>NaN</v>
      </c>
      <c r="GM93" s="16"/>
      <c r="GN93" s="59"/>
      <c r="GO93" s="117" t="str">
        <f>IF(ISNUMBER('S1 Part 2'!AX93),'S1 Part 2'!AX93-SUM('S11'!EM93,'S12'!EP93,'S13'!FN93,S1M!DU93), "NaN")</f>
        <v>NaN</v>
      </c>
      <c r="GP93" s="16"/>
      <c r="GQ93" s="59"/>
      <c r="GR93" s="117" t="str">
        <f>IF(ISNUMBER('S1 Part 2'!BA93),'S1 Part 2'!BA93-IF(ISNUMBER('S13'!FQ93),'S13'!FQ93,0), "NaN")</f>
        <v>NaN</v>
      </c>
      <c r="GS93" s="16"/>
      <c r="GT93" s="59"/>
      <c r="GU93" s="117" t="str">
        <f>IF(ISNUMBER('S1 Part 2'!BD93),'S1 Part 2'!BD93-SUM('S11'!EP93,'S12'!ES93,'S13'!FT93,S1M!DX93), "NaN")</f>
        <v>NaN</v>
      </c>
      <c r="GV93" s="16"/>
      <c r="GW93" s="59"/>
      <c r="GX93" s="117" t="str">
        <f>IF(ISNUMBER('S1 Part 2'!BG93),'S1 Part 2'!BG93-SUM('S11'!ES93,'S12'!EV93,'S13'!FW93,S1M!EA93), "NaN")</f>
        <v>NaN</v>
      </c>
      <c r="GY93" s="16"/>
      <c r="GZ93" s="59"/>
      <c r="HA93" s="117" t="str">
        <f>IF(ISNUMBER('S1 Part 2'!BJ93),'S1 Part 2'!BJ93-IF(ISNUMBER(S1M!ED93),S1M!ED93,0), "NaN")</f>
        <v>NaN</v>
      </c>
      <c r="HB93" s="16"/>
      <c r="HC93" s="59"/>
      <c r="HD93" s="117" t="str">
        <f>IF(ISNUMBER('S1 Part 2'!BM93),'S1 Part 2'!BM93-IF(ISNUMBER(S1M!EG93),S1M!EG93,0), "NaN")</f>
        <v>NaN</v>
      </c>
      <c r="HE93" s="16"/>
      <c r="HF93" s="59"/>
      <c r="HG93" s="117" t="str">
        <f>IF(ISNUMBER('S1 Part 2'!BP93),'S1 Part 2'!BP93-SUM('S11'!EV93,'S12'!EY93,'S13'!FZ93,S1M!EJ93), "NaN")</f>
        <v>NaN</v>
      </c>
      <c r="HH93" s="16"/>
      <c r="HI93" s="59"/>
      <c r="HJ93" s="117" t="str">
        <f>IF(ISNUMBER('S1 Part 2'!BS93),'S1 Part 2'!BS93-SUM('S12'!FB93,'S13'!GC93), "NaN")</f>
        <v>NaN</v>
      </c>
      <c r="HK93" s="16"/>
      <c r="HL93" s="59"/>
      <c r="HM93" s="117" t="str">
        <f>IF(ISNUMBER('S1 Part 2'!BV93),'S1 Part 2'!BV93-SUM('S11'!EY93,'S12'!FE93,'S13'!GF93,S1M!EM93), "NaN")</f>
        <v>NaN</v>
      </c>
      <c r="HN93" s="16"/>
      <c r="HO93" s="59"/>
      <c r="HP93" s="117" t="str">
        <f>IF(ISNUMBER('S1 Part 2'!BY93),'S1 Part 2'!BY93-SUM('S11'!FB93,'S12'!FH93,'S13'!GI93,S1M!EP93), "NaN")</f>
        <v>NaN</v>
      </c>
      <c r="HQ93" s="16"/>
      <c r="HR93" s="59"/>
      <c r="HS93" s="117" t="str">
        <f>IF(ISNUMBER('S1 Part 2'!CB93),IF(ABS('S1 Part 2'!CB93-'S13'!GL93)&lt;5, 'S2'!BS93-'S13'!GL93,'S1 Part 2'!CB93-'S13'!GL93),"NaN")</f>
        <v>NaN</v>
      </c>
      <c r="HT93" s="16"/>
      <c r="HU93" s="59"/>
      <c r="HV93" s="117" t="str">
        <f>IF(ISNUMBER('S1 Part 2'!CE93),'S1 Part 2'!CE93-SUM('S11'!FE93,'S12'!FK93,'S13'!GO93,S1M!ES93), "NaN")</f>
        <v>NaN</v>
      </c>
      <c r="HW93" s="16"/>
      <c r="HX93" s="59"/>
      <c r="HY93" s="117" t="str">
        <f>IF(ISNUMBER('S1 Part 2'!CH93),'S1 Part 2'!CH93-IF(ISNUMBER(S1M!EV93),S1M!EV93,0), "NaN")</f>
        <v>NaN</v>
      </c>
      <c r="HZ93" s="16"/>
      <c r="IA93" s="59"/>
      <c r="IB93" s="117" t="str">
        <f>IF(ISNUMBER('S1 Part 2'!CK93),'S1 Part 2'!CK93-SUM('S11'!FH93,'S12'!FN93,'S13'!GR93,S1M!EY93), "NaN")</f>
        <v>NaN</v>
      </c>
      <c r="IC93" s="16"/>
      <c r="ID93" s="59"/>
      <c r="IE93" s="117" t="str">
        <f>IF(ISNUMBER('S1 Part 2'!CN93),'S1 Part 2'!CN93-IF(ISNUMBER('S13'!GU93),'S13'!GU93,0), "NaN")</f>
        <v>NaN</v>
      </c>
      <c r="IF93" s="16"/>
      <c r="IG93" s="59"/>
      <c r="IH93" s="117" t="str">
        <f>IF(ISNUMBER('S1 Part 2'!CQ93),'S1 Part 2'!CQ93-SUM('S11'!FK93,'S12'!FQ93,'S13'!GX93,S1M!FB93), "NaN")</f>
        <v>NaN</v>
      </c>
      <c r="II93" s="16"/>
      <c r="IJ93" s="59"/>
      <c r="IK93" s="117" t="str">
        <f>IF(ISNUMBER('S1 Part 2'!CT93),'S1 Part 2'!CT93-SUM('S11'!FN93,'S12'!FT93,'S13'!HA93,S1M!FE93), "NaN")</f>
        <v>NaN</v>
      </c>
      <c r="IL93" s="16"/>
      <c r="IM93" s="59"/>
      <c r="IN93" s="117" t="str">
        <f>IF(ISNUMBER('S1 Part 2'!CW93),'S1 Part 2'!CW93-SUM('S11'!FQ93,'S12'!FW93,'S13'!HD93,S1M!FH93), "NaN")</f>
        <v>NaN</v>
      </c>
      <c r="IO93" s="16"/>
      <c r="IP93" s="59"/>
      <c r="IQ93" s="117" t="str">
        <f>IF(ISNUMBER('S1 Part 2'!CZ93),'S1 Part 2'!CZ93-SUM('S11'!FT93,'S12'!FZ93,'S13'!HG93,S1M!FK93), "NaN")</f>
        <v>NaN</v>
      </c>
      <c r="IR93" s="16"/>
      <c r="IS93" s="59"/>
      <c r="IT93" s="117" t="str">
        <f>IF(ISNUMBER('S1 Part 2'!DC93),'S1 Part 2'!DC93-SUM('S1 Part 2'!Z93,'S11'!FW93,'S12'!GC93,'S13'!HM93,S1M!FN93), "NaN")</f>
        <v>NaN</v>
      </c>
      <c r="IU93" s="16"/>
      <c r="IV93" s="59"/>
      <c r="IW93" s="117" t="str">
        <f>IF(ISNUMBER('S1 Part 2'!DF93),'S1 Part 2'!DF93-SUM('S1 Part 2'!Z93,'S11'!FZ93,'S12'!GF93,'S13'!HP93,S1M!FQ93), "NaN")</f>
        <v>NaN</v>
      </c>
      <c r="IX93" s="16"/>
      <c r="IY93" s="59"/>
      <c r="IZ93" s="117" t="str">
        <f>IF(ISNUMBER('S1 Part 2'!DI93),'S1 Part 2'!DI93-SUM('S11'!GC93,'S12'!GI93,'S13'!HS93,S1M!FT93), "NaN")</f>
        <v>NaN</v>
      </c>
      <c r="JA93" s="16"/>
      <c r="JB93" s="59"/>
      <c r="JC93" s="117" t="str">
        <f>IF(ISNUMBER('S1 Part 2'!DL93),'S1 Part 2'!DL93-IF(ISNUMBER(S1M!FW93),S1M!FW93,0), "NaN")</f>
        <v>NaN</v>
      </c>
      <c r="JD93" s="16"/>
      <c r="JE93" s="59"/>
      <c r="JF93" s="117" t="str">
        <f>IF(ISNUMBER('S1 Part 2'!DO93),'S1 Part 2'!DO93-SUM('S11'!GF93,'S12'!GL93),"NaN")</f>
        <v>NaN</v>
      </c>
      <c r="JG93" s="16"/>
      <c r="JH93" s="59"/>
      <c r="JI93" s="117" t="str">
        <f>IF(ISNUMBER('S1 Part 2'!DR93),'S1 Part 2'!DR93-SUM('S11'!GI93,'S12'!GO93,'S13'!HY93,S1M!GC93), "NaN")</f>
        <v>NaN</v>
      </c>
      <c r="JJ93" s="16"/>
      <c r="JK93" s="59"/>
      <c r="JL93" s="117" t="str">
        <f>IF(ISNUMBER('S1 Part 2'!DU93),'S1 Part 2'!DU93-SUM('S11'!GL93,'S12'!GR93,'S13'!IB93,S1M!GF93), "NaN")</f>
        <v>NaN</v>
      </c>
      <c r="JM93" s="16"/>
      <c r="JN93" s="59"/>
      <c r="JO93" s="117" t="str">
        <f>IF(ISNUMBER('S1 Part 2'!DX93),'S1 Part 2'!DX93-SUM('S11'!GO93,'S12'!GU93,'S13'!IH93,S1M!GL93), "NaN")</f>
        <v>NaN</v>
      </c>
      <c r="JP93" s="16"/>
      <c r="JQ93" s="59"/>
      <c r="JR93" s="117" t="str">
        <f>IF(ISNUMBER('S1 Part 2'!EA93),'S1 Part 2'!EA93-SUM('S11'!GR93,'S12'!GX93,'S13'!IK93,S1M!GO93), "NaN")</f>
        <v>NaN</v>
      </c>
      <c r="JS93" s="16"/>
      <c r="JT93" s="59"/>
      <c r="JU93" s="117" t="str">
        <f>IF(ISNUMBER('S1 Part 2'!ED93),IF(ABS('S1 Part 2'!ED93-SUM('S11'!GU93,'S12'!HA93,'S13'!IN93,S1M!GR93))&lt;5,SUM('S1 Part 2'!ED93,'S2'!GR93), 'S1 Part 2'!ED93-SUM('S11'!GU93,'S12'!HA93,'S13'!IN93,S1M!GR93)),"NaN")</f>
        <v>NaN</v>
      </c>
      <c r="JV93" s="16"/>
      <c r="JW93" s="59"/>
      <c r="JX93" s="118" t="str">
        <f>IF(OR(ISNUMBER('S1 Part 2'!EG93),ISNUMBER('S11'!GX93),ISNUMBER('S12'!HD93),ISNUMBER('S13'!IQ93),ISNUMBER(S1M!GU93),ISNUMBER('S2'!HA93)),IF(SUM('S1 Part 2'!EG93,'S2'!HA93)&lt;&gt;0,SUM('S1 Part 2'!EG93,'S2'!HA93),'S1 Part 2'!EG93-SUM('S11'!GX93,'S12'!HD93,'S13'!IQ93,S1M!GU93)),"NaN")</f>
        <v>NaN</v>
      </c>
      <c r="JY93" s="16"/>
      <c r="JZ93" s="76"/>
      <c r="KA93" s="131" t="str">
        <f>IF(SUM('EMP(persons)'!$E93,'EMP(persons)'!$H93,'EMP(persons)'!$K93,'EMP(persons)'!$N93)=0,"NaN",'EMP(persons)'!$B93-SUM('EMP(persons)'!$E93,'EMP(persons)'!$H93,'EMP(persons)'!$K93,'EMP(persons)'!$N93))</f>
        <v>NaN</v>
      </c>
      <c r="KB93" s="16"/>
      <c r="KC93" s="59"/>
      <c r="KD93" s="131" t="str">
        <f>IF(SUM('EMP(persons)'!Q93,'EMP(persons)'!T93)=0,"NaN",'EMP(persons)'!N93-SUM('EMP(persons)'!Q93,'EMP(persons)'!T93))</f>
        <v>NaN</v>
      </c>
      <c r="KE93" s="16"/>
      <c r="KF93" s="59"/>
      <c r="KG93" s="131" t="str">
        <f>IF(SUM('EMP(hours worked)'!$E93,'EMP(hours worked)'!$H93,'EMP(hours worked)'!$K93,'EMP(hours worked)'!$N93)=0,"NaN",'EMP(hours worked)'!$B93-SUM('EMP(hours worked)'!$E93,'EMP(hours worked)'!$H93,'EMP(hours worked)'!$K93,'EMP(hours worked)'!$N93))</f>
        <v>NaN</v>
      </c>
      <c r="KH93" s="16"/>
      <c r="KI93" s="59"/>
      <c r="KJ93" s="131" t="str">
        <f>IF(SUM('EMP(hours worked)'!Q93,'EMP(hours worked)'!T93)=0,"NaN",'EMP(hours worked)'!N93-SUM('EMP(hours worked)'!Q92,'EMP(hours worked)'!T93))</f>
        <v>NaN</v>
      </c>
      <c r="KK93" s="16"/>
      <c r="KL93" s="59"/>
    </row>
    <row r="94" spans="1:298" s="32" customFormat="1" ht="10.5" x14ac:dyDescent="0.25">
      <c r="A94" s="115" t="s">
        <v>766</v>
      </c>
      <c r="B94" s="117" t="str">
        <f>IF(ISNUMBER('S1 Part 1'!B94),'S1 Part 1'!B94-SUM('S11'!B94,'S12'!B94,'S13'!B94,S1M!B94), "NaN")</f>
        <v>NaN</v>
      </c>
      <c r="C94" s="16"/>
      <c r="D94" s="59"/>
      <c r="E94" s="117" t="str">
        <f>IF(ISNUMBER('S1 Part 1'!E94),'S1 Part 1'!E94-SUM('S13'!E94,S1M!E94), "NaN")</f>
        <v>NaN</v>
      </c>
      <c r="F94" s="16"/>
      <c r="G94" s="59"/>
      <c r="H94" s="117" t="str">
        <f>IF(ISNUMBER('S1 Part 1'!H94),'S1 Part 1'!H94-SUM('S13'!H94,S1M!H94), "NaN")</f>
        <v>NaN</v>
      </c>
      <c r="I94" s="16"/>
      <c r="J94" s="59"/>
      <c r="K94" s="117" t="str">
        <f>IF(ISNUMBER('S1 Part 1'!K94),'S1 Part 1'!K94-'S13'!K94, "NaN")</f>
        <v>NaN</v>
      </c>
      <c r="L94" s="16"/>
      <c r="M94" s="59"/>
      <c r="N94" s="117" t="str">
        <f>IF(ISNUMBER('S1 Part 1'!N94),'S1 Part 1'!N94-SUM('S11'!E94,'S12'!E94,'S13'!N94,S1M!K94), "NaN")</f>
        <v>NaN</v>
      </c>
      <c r="O94" s="16"/>
      <c r="P94" s="59"/>
      <c r="Q94" s="117" t="str">
        <f>IF(ISNUMBER('S1 Part 1'!Q94),'S1 Part 1'!Q94-SUM('S11'!H94,'S12'!H94,'S13'!Q94,S1M!N94), "NaN")</f>
        <v>NaN</v>
      </c>
      <c r="R94" s="16"/>
      <c r="S94" s="59"/>
      <c r="T94" s="117" t="str">
        <f>IF(ISNUMBER('S1 Part 1'!T94),'S1 Part 1'!T94-SUM('S11'!K94,'S12'!K94,'S13'!T94,S1M!Q94), "NaN")</f>
        <v>NaN</v>
      </c>
      <c r="U94" s="16"/>
      <c r="V94" s="59"/>
      <c r="W94" s="117" t="str">
        <f>IF(ISNUMBER('S1 Part 1'!W94),'S1 Part 1'!W94-SUM('S11'!N94,'S12'!N94,'S13'!W94,S1M!T94), "NaN")</f>
        <v>NaN</v>
      </c>
      <c r="X94" s="16"/>
      <c r="Y94" s="59"/>
      <c r="Z94" s="117" t="str">
        <f>IF(ISNUMBER('S1 Part 1'!Z94),'S1 Part 1'!Z94-SUM('S11'!Q94,'S12'!Q94,'S13'!Z94,S1M!W94,S1N!B94), "NaN")</f>
        <v>NaN</v>
      </c>
      <c r="AA94" s="16"/>
      <c r="AB94" s="59"/>
      <c r="AC94" s="117" t="str">
        <f>IF(ISNUMBER('S1 Part 1'!AC94),'S1 Part 1'!AC94-S1N!E94, "NaN")</f>
        <v>NaN</v>
      </c>
      <c r="AD94" s="16"/>
      <c r="AE94" s="59"/>
      <c r="AF94" s="117" t="str">
        <f>IF(ISNUMBER('S1 Part 1'!AF94),'S1 Part 1'!AF94-SUM('S11'!T94,'S12'!T94,'S13'!AC94,S1M!Z94,0), "NaN")</f>
        <v>NaN</v>
      </c>
      <c r="AG94" s="16"/>
      <c r="AH94" s="59"/>
      <c r="AI94" s="117" t="str">
        <f>IF(ISNUMBER('S1 Part 1'!AI94),'S1 Part 1'!AI94-'S13'!AF94, "NaN")</f>
        <v>NaN</v>
      </c>
      <c r="AJ94" s="16"/>
      <c r="AK94" s="59"/>
      <c r="AL94" s="117" t="str">
        <f>IF(ISNUMBER('S1 Part 1'!AL94),'S1 Part 1'!AL94-IF(ISNUMBER('S13'!AI94),'S13'!AI94,0), "NaN")</f>
        <v>NaN</v>
      </c>
      <c r="AM94" s="16"/>
      <c r="AN94" s="59"/>
      <c r="AO94" s="117" t="str">
        <f>IF(ISNUMBER('S1 Part 1'!AO94),'S1 Part 1'!AO94-IF(ISNUMBER('S13'!AL94),'S13'!AL94,0), "NaN")</f>
        <v>NaN</v>
      </c>
      <c r="AP94" s="16"/>
      <c r="AQ94" s="59"/>
      <c r="AR94" s="117" t="str">
        <f>IF(ISNUMBER('S1 Part 1'!AR94),'S1 Part 1'!AR94-SUM('S11'!W94,'S12'!W94,'S13'!AO94,S1M!AC94), "NaN")</f>
        <v>NaN</v>
      </c>
      <c r="AS94" s="16"/>
      <c r="AT94" s="59"/>
      <c r="AU94" s="117" t="str">
        <f>IF(ISNUMBER('S1 Part 1'!AU94),'S1 Part 1'!AU94-SUM('S11'!Z94,'S12'!Z94,'S13'!AR94,S1M!AF94), "NaN")</f>
        <v>NaN</v>
      </c>
      <c r="AV94" s="16"/>
      <c r="AW94" s="59"/>
      <c r="AX94" s="117" t="str">
        <f>IF(ISNUMBER('S1 Part 1'!AX94),'S1 Part 1'!AX94-SUM('S11'!AC94,'S12'!AC94,'S13'!AU94,S1M!AI94), "NaN")</f>
        <v>NaN</v>
      </c>
      <c r="AY94" s="16"/>
      <c r="AZ94" s="59"/>
      <c r="BA94" s="117" t="str">
        <f>IF(ISNUMBER('S1 Part 1'!BA94),'S1 Part 1'!BA94-SUM('S11'!AF94,'S12'!AF94), "NaN")</f>
        <v>NaN</v>
      </c>
      <c r="BB94" s="16"/>
      <c r="BC94" s="59"/>
      <c r="BD94" s="117" t="str">
        <f>IF(ISNUMBER('S1 Part 1'!BD94),'S1 Part 1'!BD94-SUM('S11'!AI94,'S12'!AI94), "NaN")</f>
        <v>NaN</v>
      </c>
      <c r="BE94" s="16"/>
      <c r="BF94" s="59"/>
      <c r="BG94" s="117" t="str">
        <f>IF(SUM('S11'!AL94,'S11'!AO94,'S12'!AL94,'S12'!AO94)=0,"NaN",'S1 Part 1'!BD94-SUM('S11'!AL94,'S11'!AO94,'S12'!AL94,'S12'!AO94))</f>
        <v>NaN</v>
      </c>
      <c r="BH94" s="16"/>
      <c r="BI94" s="59"/>
      <c r="BJ94" s="117" t="str">
        <f>IF(SUM('S11'!AR94,'S11'!AU94,'S12'!AR94,'S12'!AU94)=0,"NaN",'S1 Part 1'!BD94-SUM('S11'!AR94,'S11'!AU94,'S12'!AR94,'S12'!AU94))</f>
        <v>NaN</v>
      </c>
      <c r="BK94" s="16"/>
      <c r="BL94" s="59"/>
      <c r="BM94" s="117" t="str">
        <f>IF(ISNUMBER('S1 Part 1'!BD94),'S2'!ED94-'S1 Part 1'!BD94, "NaN")</f>
        <v>NaN</v>
      </c>
      <c r="BN94" s="16"/>
      <c r="BO94" s="59"/>
      <c r="BP94" s="117" t="str">
        <f>IF(ISNUMBER('S1 Part 1'!BG94),'S1 Part 1'!BG94-SUM('S11'!AX94,'S12'!AX94,'S13'!AX94), "NaN")</f>
        <v>NaN</v>
      </c>
      <c r="BQ94" s="16"/>
      <c r="BR94" s="59"/>
      <c r="BS94" s="117" t="str">
        <f>IF(ISNUMBER('S1 Part 1'!BJ94),'S1 Part 1'!BJ94-SUM('S11'!BA94,'S12'!BA94,'S13'!BA94,S1M!AL94), "NaN")</f>
        <v>NaN</v>
      </c>
      <c r="BT94" s="16"/>
      <c r="BU94" s="59"/>
      <c r="BV94" s="117" t="str">
        <f>IF(ISNUMBER('S1 Part 1'!BM94),'S1 Part 1'!BM94-SUM('S11'!BD94,'S12'!BD94,'S13'!BD94,S1M!AO94), "NaN")</f>
        <v>NaN</v>
      </c>
      <c r="BW94" s="16"/>
      <c r="BX94" s="59"/>
      <c r="BY94" s="117" t="str">
        <f>IF(ISNUMBER('S1 Part 1'!BP94),'S1 Part 1'!BP94-SUM('S11'!BG94,'S12'!BG94,'S13'!BG94,S1M!AR94), "NaN")</f>
        <v>NaN</v>
      </c>
      <c r="BZ94" s="16"/>
      <c r="CA94" s="59"/>
      <c r="CB94" s="117" t="str">
        <f>IF(ISNUMBER('S1 Part 1'!BS94),'S1 Part 1'!BS94-SUM('S11'!BJ94,'S12'!BJ94,'S13'!BJ94,S1M!AU94), "NaN")</f>
        <v>NaN</v>
      </c>
      <c r="CC94" s="16"/>
      <c r="CD94" s="59"/>
      <c r="CE94" s="117" t="str">
        <f>IF(ISNUMBER('S1 Part 1'!BV94),'S1 Part 1'!BV94-S1M!AX94, "NaN")</f>
        <v>NaN</v>
      </c>
      <c r="CF94" s="16"/>
      <c r="CG94" s="59"/>
      <c r="CH94" s="117" t="str">
        <f>IF(ISNUMBER('S1 Part 1'!BY94),'S1 Part 1'!BY94-SUM('S11'!BM94,'S12'!BM94,'S13'!BM94,S1M!BA94), "NaN")</f>
        <v>NaN</v>
      </c>
      <c r="CI94" s="16"/>
      <c r="CJ94" s="59"/>
      <c r="CK94" s="117" t="str">
        <f>IF(ISNUMBER('S1 Part 1'!CB94),'S1 Part 1'!CB94-SUM('S13'!BP94,S1M!BD94), "NaN")</f>
        <v>NaN</v>
      </c>
      <c r="CL94" s="16"/>
      <c r="CM94" s="59"/>
      <c r="CN94" s="117" t="str">
        <f>IF(ISNUMBER('S1 Part 1'!CK94),'S1 Part 1'!CK94-SUM('S11'!BP94,'S12'!BP94,'S13'!BY94,S1M!BG94), "NaN")</f>
        <v>NaN</v>
      </c>
      <c r="CO94" s="16"/>
      <c r="CP94" s="59"/>
      <c r="CQ94" s="117" t="str">
        <f>IF(ISNUMBER('S1 Part 1'!CN94),'S1 Part 1'!CN94-SUM('S11'!BS94,'S12'!BS94,'S13'!CB94,S1M!BJ94), "NaN")</f>
        <v>NaN</v>
      </c>
      <c r="CR94" s="16"/>
      <c r="CS94" s="59"/>
      <c r="CT94" s="117" t="str">
        <f>IF(ISNUMBER('S1 Part 1'!CQ94),'S1 Part 1'!CQ94-SUM('S12'!BV94,'S13'!CE94), "NaN")</f>
        <v>NaN</v>
      </c>
      <c r="CU94" s="16"/>
      <c r="CV94" s="59"/>
      <c r="CW94" s="117" t="str">
        <f>IF(ISNUMBER('S1 Part 1'!CT94),'S1 Part 1'!CT94-SUM('S11'!BV94,'S12'!BY94,'S13'!CH94,S1M!BM94), "NaN")</f>
        <v>NaN</v>
      </c>
      <c r="CX94" s="16"/>
      <c r="CY94" s="59"/>
      <c r="CZ94" s="117" t="str">
        <f>IF(ISNUMBER('S1 Part 1'!CW94),IF(ABS('S1 Part 1'!CW94-'S13'!CK94)&lt;5, 'S2'!FK94-'S13'!CK94,'S1 Part 1'!CW94-'S13'!CK94),"NaN")</f>
        <v>NaN</v>
      </c>
      <c r="DA94" s="16"/>
      <c r="DB94" s="59"/>
      <c r="DC94" s="117" t="str">
        <f>IF(ISNUMBER('S1 Part 1'!CZ94),IF(ABS('S1 Part 1'!CZ94-'S13'!CN94)&lt;5, 'S2'!FN94-'S13'!CN94,'S1 Part 1'!CZ94-'S13'!CN94),"NaN")</f>
        <v>NaN</v>
      </c>
      <c r="DD94" s="16"/>
      <c r="DE94" s="59"/>
      <c r="DF94" s="117" t="str">
        <f>IF(ISNUMBER('S1 Part 1'!DC94),'S1 Part 1'!DC94-SUM('S11'!BY94,'S12'!CB94,'S13'!CQ94,S1M!BP94), "NaN")</f>
        <v>NaN</v>
      </c>
      <c r="DG94" s="16"/>
      <c r="DH94" s="59"/>
      <c r="DI94" s="117" t="str">
        <f>IF(ISNUMBER('S1 Part 1'!DF94),IF(('S1 Part 1'!DF94-'S13'!CT94)&lt;5,'S2'!FT94-'S13'!CT94,'S1 Part 1'!DF94-'S13'!CT94),"NaN")</f>
        <v>NaN</v>
      </c>
      <c r="DJ94" s="16"/>
      <c r="DK94" s="59"/>
      <c r="DL94" s="117" t="str">
        <f>IF(ISNUMBER('S1 Part 1'!DI94),'S1 Part 1'!DI94-SUM('S11'!CB94,'S12'!CE94,'S13'!CW94,S1M!BS94), "NaN")</f>
        <v>NaN</v>
      </c>
      <c r="DM94" s="16"/>
      <c r="DN94" s="59"/>
      <c r="DO94" s="117" t="str">
        <f>IF(ISNUMBER('S1 Part 1'!DL94),'S1 Part 1'!DL94-SUM('S11'!CE94,'S12'!CH94,'S13'!CZ94,S1M!BV94), "NaN")</f>
        <v>NaN</v>
      </c>
      <c r="DP94" s="16"/>
      <c r="DQ94" s="59"/>
      <c r="DR94" s="117" t="str">
        <f>IF(ISNUMBER('S1 Part 1'!DO94),'S1 Part 1'!DO94-SUM('S11'!CH94,'S12'!CK94,S1M!BY94), "NaN")</f>
        <v>NaN</v>
      </c>
      <c r="DS94" s="16"/>
      <c r="DT94" s="59"/>
      <c r="DU94" s="117" t="str">
        <f>IF(ISNUMBER('S1 Part 1'!DR94),'S1 Part 1'!DR94-SUM('S11'!CK94,'S12'!CN94,'S13'!DC94,S1M!CB94), "NaN")</f>
        <v>NaN</v>
      </c>
      <c r="DV94" s="16"/>
      <c r="DW94" s="59"/>
      <c r="DX94" s="117" t="str">
        <f>IF(ISNUMBER('S1 Part 1'!DU94),'S1 Part 1'!DU94-IF(ISNUMBER('S13'!DF94),'S13'!DF94,0), "NaN")</f>
        <v>NaN</v>
      </c>
      <c r="DY94" s="16"/>
      <c r="DZ94" s="59"/>
      <c r="EA94" s="117" t="str">
        <f>IF(ISNUMBER('S1 Part 1'!DX94),'S1 Part 1'!DX94-SUM('S11'!CN94,'S12'!CQ94,'S13'!DI94,S1M!CE94), "NaN")</f>
        <v>NaN</v>
      </c>
      <c r="EB94" s="16"/>
      <c r="EC94" s="59"/>
      <c r="ED94" s="117" t="str">
        <f>IF(ISNUMBER('S1 Part 1'!EA94),'S1 Part 1'!EA94-SUM('S11'!CQ94,'S12'!CT94,'S13'!DL94,S1M!CH94), "NaN")</f>
        <v>NaN</v>
      </c>
      <c r="EE94" s="16"/>
      <c r="EF94" s="59"/>
      <c r="EG94" s="117" t="str">
        <f>IF(ISNUMBER('S1 Part 1'!ED94),IF(ABS('S1 Part 1'!ED94-SUM('S11'!CT94,'S12'!CW94,'S13'!DO94,S1M!CK94))&lt;5,SUM('S1 Part 1'!ED94,'S2'!CQ94),'S1 Part 1'!ED94-SUM('S11'!CT94,'S12'!CW94,'S13'!DO94,S1M!CK94)), "NaN")</f>
        <v>NaN</v>
      </c>
      <c r="EH94" s="16"/>
      <c r="EI94" s="76"/>
      <c r="EJ94" s="116" t="str">
        <f>IF(ISNUMBER('S1 Part 2'!B94),'S1 Part 2'!B94-SUM('S11'!CW94,'S12'!CZ94,'S13'!DU94,S1M!CN94),"NaN")</f>
        <v>NaN</v>
      </c>
      <c r="EK94" s="16"/>
      <c r="EL94" s="59"/>
      <c r="EM94" s="117" t="str">
        <f>IF(ISNUMBER('S1 Part 2'!E94),'S1 Part 2'!E94-S1M!CQ94, "NaN")</f>
        <v>NaN</v>
      </c>
      <c r="EN94" s="16"/>
      <c r="EO94" s="59"/>
      <c r="EP94" s="117" t="str">
        <f>IF(ISNUMBER('S1 Part 2'!H94),'S1 Part 2'!H94-'S13'!EA94, "NaN")</f>
        <v>NaN</v>
      </c>
      <c r="EQ94" s="16"/>
      <c r="ER94" s="59"/>
      <c r="ES94" s="117" t="str">
        <f>IF(ISNUMBER('S1 Part 2'!K94),'S1 Part 2'!K94-'S13'!ED94, "NaN")</f>
        <v>NaN</v>
      </c>
      <c r="ET94" s="16"/>
      <c r="EU94" s="59"/>
      <c r="EV94" s="117" t="str">
        <f>IF(ISNUMBER('S1 Part 2'!N94),'S1 Part 2'!N94-'S13'!EJ94, "NaN")</f>
        <v>NaN</v>
      </c>
      <c r="EW94" s="16"/>
      <c r="EX94" s="59"/>
      <c r="EY94" s="117" t="str">
        <f>IF(ISNUMBER('S1 Part 2'!Q94),'S1 Part 2'!Q94-SUM('S11'!CZ94,'S12'!DC94,'S13'!EM94,S1M!CT94,S1N!H94), "NaN")</f>
        <v>NaN</v>
      </c>
      <c r="EZ94" s="16"/>
      <c r="FA94" s="59"/>
      <c r="FB94" s="117" t="str">
        <f>IF(ISNUMBER('S1 Part 2'!T94),'S1 Part 2'!T94-S1N!K94, "NaN")</f>
        <v>NaN</v>
      </c>
      <c r="FC94" s="16"/>
      <c r="FD94" s="59"/>
      <c r="FE94" s="117" t="str">
        <f>IF(ISNUMBER('S1 Part 2'!W94),'S1 Part 2'!W94-SUM('S11'!DC94,'S12'!DF94,'S13'!EP94,S1M!CW94), "NaN")</f>
        <v>NaN</v>
      </c>
      <c r="FF94" s="16"/>
      <c r="FG94" s="59"/>
      <c r="FH94" s="117" t="str">
        <f>IF(ISNUMBER('S1 Part 2'!Z94),'S1 Part 2'!Z94-S1N!N94, "NaN")</f>
        <v>NaN</v>
      </c>
      <c r="FI94" s="16"/>
      <c r="FJ94" s="59"/>
      <c r="FK94" s="117" t="str">
        <f>IF(ISNUMBER('S1 Part 2'!AC94),'S1 Part 2'!AC94-SUM('S11'!DF94,'S12'!DI94,'S13'!ES94,S1M!CZ94), "NaN")</f>
        <v>NaN</v>
      </c>
      <c r="FL94" s="16"/>
      <c r="FM94" s="59"/>
      <c r="FN94" s="117" t="str">
        <f>IF(ISNUMBER('S1 Part 2'!AF94),'S1 Part 2'!AF94-SUM('S11'!DI94,'S12'!DL94,'S13'!EV94,S1M!DC94), "NaN")</f>
        <v>NaN</v>
      </c>
      <c r="FO94" s="16"/>
      <c r="FP94" s="59"/>
      <c r="FQ94" s="117" t="str">
        <f>IF(ISNUMBER('S1 Part 2'!AI94),'S1 Part 2'!AI94-SUM('S11'!DL94,'S12'!DO94,'S13'!EY94,S1M!DF94), "NaN")</f>
        <v>NaN</v>
      </c>
      <c r="FR94" s="16"/>
      <c r="FS94" s="59"/>
      <c r="FT94" s="117" t="str">
        <f>IF(ISNUMBER('S1 Part 2'!AL94),'S1 Part 2'!AL94-SUM('S11'!DO94,'S12'!DR94,'S13'!FB94,S1M!DI94), "NaN")</f>
        <v>NaN</v>
      </c>
      <c r="FU94" s="16"/>
      <c r="FV94" s="59"/>
      <c r="FW94" s="117" t="str">
        <f>IF(ISNUMBER('S1 Part 2'!AO94),'S1 Part 2'!AO94-SUM('S11'!DR94,'S12'!DU94,'S13'!FE94,S1M!DL94), "NaN")</f>
        <v>NaN</v>
      </c>
      <c r="FX94" s="16"/>
      <c r="FY94" s="59"/>
      <c r="FZ94" s="117" t="str">
        <f>IF(SUM('S11'!DU94,'S11'!DX94,'S12'!DX94,'S12'!EA94)=0,"NaN",'S1 Part 2'!AO94-SUM('S11'!DU94,'S11'!DX94,'S12'!DX94,'S12'!EA94,'S13'!FE94,S1M!DL94))</f>
        <v>NaN</v>
      </c>
      <c r="GA94" s="16"/>
      <c r="GB94" s="59"/>
      <c r="GC94" s="117" t="str">
        <f>IF(SUM('S11'!EA94,'S11'!ED94,'S12'!ED94,'S12'!EG94)=0,"NaN",'S1 Part 2'!AO94-SUM('S11'!EA94,'S11'!ED94,'S12'!ED94,'S12'!EG94,'S13'!FE94,S1M!DL94))</f>
        <v>NaN</v>
      </c>
      <c r="GD94" s="16"/>
      <c r="GE94" s="59"/>
      <c r="GF94" s="117" t="str">
        <f>IF(ISNUMBER('S1 Part 2'!AO94),'S2'!AL94-'S1 Part 2'!AO94, "NaN")</f>
        <v>NaN</v>
      </c>
      <c r="GG94" s="16"/>
      <c r="GH94" s="59"/>
      <c r="GI94" s="117" t="str">
        <f>IF(ISNUMBER('S1 Part 2'!AR94),'S1 Part 2'!AR94-SUM('S11'!EG94,'S12'!EJ94,'S13'!FH94,S1M!DO94), "NaN")</f>
        <v>NaN</v>
      </c>
      <c r="GJ94" s="16"/>
      <c r="GK94" s="59"/>
      <c r="GL94" s="117" t="str">
        <f>IF(ISNUMBER('S1 Part 2'!AU94),'S1 Part 2'!AU94-SUM('S11'!EJ94,'S12'!EM94,'S13'!FK94,S1M!DR94), "NaN")</f>
        <v>NaN</v>
      </c>
      <c r="GM94" s="16"/>
      <c r="GN94" s="59"/>
      <c r="GO94" s="117" t="str">
        <f>IF(ISNUMBER('S1 Part 2'!AX94),'S1 Part 2'!AX94-SUM('S11'!EM94,'S12'!EP94,'S13'!FN94,S1M!DU94), "NaN")</f>
        <v>NaN</v>
      </c>
      <c r="GP94" s="16"/>
      <c r="GQ94" s="59"/>
      <c r="GR94" s="117" t="str">
        <f>IF(ISNUMBER('S1 Part 2'!BA94),'S1 Part 2'!BA94-IF(ISNUMBER('S13'!FQ94),'S13'!FQ94,0), "NaN")</f>
        <v>NaN</v>
      </c>
      <c r="GS94" s="16"/>
      <c r="GT94" s="59"/>
      <c r="GU94" s="117" t="str">
        <f>IF(ISNUMBER('S1 Part 2'!BD94),'S1 Part 2'!BD94-SUM('S11'!EP94,'S12'!ES94,'S13'!FT94,S1M!DX94), "NaN")</f>
        <v>NaN</v>
      </c>
      <c r="GV94" s="16"/>
      <c r="GW94" s="59"/>
      <c r="GX94" s="117" t="str">
        <f>IF(ISNUMBER('S1 Part 2'!BG94),'S1 Part 2'!BG94-SUM('S11'!ES94,'S12'!EV94,'S13'!FW94,S1M!EA94), "NaN")</f>
        <v>NaN</v>
      </c>
      <c r="GY94" s="16"/>
      <c r="GZ94" s="59"/>
      <c r="HA94" s="117" t="str">
        <f>IF(ISNUMBER('S1 Part 2'!BJ94),'S1 Part 2'!BJ94-IF(ISNUMBER(S1M!ED94),S1M!ED94,0), "NaN")</f>
        <v>NaN</v>
      </c>
      <c r="HB94" s="16"/>
      <c r="HC94" s="59"/>
      <c r="HD94" s="117" t="str">
        <f>IF(ISNUMBER('S1 Part 2'!BM94),'S1 Part 2'!BM94-IF(ISNUMBER(S1M!EG94),S1M!EG94,0), "NaN")</f>
        <v>NaN</v>
      </c>
      <c r="HE94" s="16"/>
      <c r="HF94" s="59"/>
      <c r="HG94" s="117" t="str">
        <f>IF(ISNUMBER('S1 Part 2'!BP94),'S1 Part 2'!BP94-SUM('S11'!EV94,'S12'!EY94,'S13'!FZ94,S1M!EJ94), "NaN")</f>
        <v>NaN</v>
      </c>
      <c r="HH94" s="16"/>
      <c r="HI94" s="59"/>
      <c r="HJ94" s="117" t="str">
        <f>IF(ISNUMBER('S1 Part 2'!BS94),'S1 Part 2'!BS94-SUM('S12'!FB94,'S13'!GC94), "NaN")</f>
        <v>NaN</v>
      </c>
      <c r="HK94" s="16"/>
      <c r="HL94" s="59"/>
      <c r="HM94" s="117" t="str">
        <f>IF(ISNUMBER('S1 Part 2'!BV94),'S1 Part 2'!BV94-SUM('S11'!EY94,'S12'!FE94,'S13'!GF94,S1M!EM94), "NaN")</f>
        <v>NaN</v>
      </c>
      <c r="HN94" s="16"/>
      <c r="HO94" s="59"/>
      <c r="HP94" s="117" t="str">
        <f>IF(ISNUMBER('S1 Part 2'!BY94),'S1 Part 2'!BY94-SUM('S11'!FB94,'S12'!FH94,'S13'!GI94,S1M!EP94), "NaN")</f>
        <v>NaN</v>
      </c>
      <c r="HQ94" s="16"/>
      <c r="HR94" s="59"/>
      <c r="HS94" s="117" t="str">
        <f>IF(ISNUMBER('S1 Part 2'!CB94),IF(ABS('S1 Part 2'!CB94-'S13'!GL94)&lt;5, 'S2'!BS94-'S13'!GL94,'S1 Part 2'!CB94-'S13'!GL94),"NaN")</f>
        <v>NaN</v>
      </c>
      <c r="HT94" s="16"/>
      <c r="HU94" s="59"/>
      <c r="HV94" s="117" t="str">
        <f>IF(ISNUMBER('S1 Part 2'!CE94),'S1 Part 2'!CE94-SUM('S11'!FE94,'S12'!FK94,'S13'!GO94,S1M!ES94), "NaN")</f>
        <v>NaN</v>
      </c>
      <c r="HW94" s="16"/>
      <c r="HX94" s="59"/>
      <c r="HY94" s="117" t="str">
        <f>IF(ISNUMBER('S1 Part 2'!CH94),'S1 Part 2'!CH94-IF(ISNUMBER(S1M!EV94),S1M!EV94,0), "NaN")</f>
        <v>NaN</v>
      </c>
      <c r="HZ94" s="16"/>
      <c r="IA94" s="59"/>
      <c r="IB94" s="117" t="str">
        <f>IF(ISNUMBER('S1 Part 2'!CK94),'S1 Part 2'!CK94-SUM('S11'!FH94,'S12'!FN94,'S13'!GR94,S1M!EY94), "NaN")</f>
        <v>NaN</v>
      </c>
      <c r="IC94" s="16"/>
      <c r="ID94" s="59"/>
      <c r="IE94" s="117" t="str">
        <f>IF(ISNUMBER('S1 Part 2'!CN94),'S1 Part 2'!CN94-IF(ISNUMBER('S13'!GU94),'S13'!GU94,0), "NaN")</f>
        <v>NaN</v>
      </c>
      <c r="IF94" s="16"/>
      <c r="IG94" s="59"/>
      <c r="IH94" s="117" t="str">
        <f>IF(ISNUMBER('S1 Part 2'!CQ94),'S1 Part 2'!CQ94-SUM('S11'!FK94,'S12'!FQ94,'S13'!GX94,S1M!FB94), "NaN")</f>
        <v>NaN</v>
      </c>
      <c r="II94" s="16"/>
      <c r="IJ94" s="59"/>
      <c r="IK94" s="117" t="str">
        <f>IF(ISNUMBER('S1 Part 2'!CT94),'S1 Part 2'!CT94-SUM('S11'!FN94,'S12'!FT94,'S13'!HA94,S1M!FE94), "NaN")</f>
        <v>NaN</v>
      </c>
      <c r="IL94" s="16"/>
      <c r="IM94" s="59"/>
      <c r="IN94" s="117" t="str">
        <f>IF(ISNUMBER('S1 Part 2'!CW94),'S1 Part 2'!CW94-SUM('S11'!FQ94,'S12'!FW94,'S13'!HD94,S1M!FH94), "NaN")</f>
        <v>NaN</v>
      </c>
      <c r="IO94" s="16"/>
      <c r="IP94" s="59"/>
      <c r="IQ94" s="117" t="str">
        <f>IF(ISNUMBER('S1 Part 2'!CZ94),'S1 Part 2'!CZ94-SUM('S11'!FT94,'S12'!FZ94,'S13'!HG94,S1M!FK94), "NaN")</f>
        <v>NaN</v>
      </c>
      <c r="IR94" s="16"/>
      <c r="IS94" s="59"/>
      <c r="IT94" s="117" t="str">
        <f>IF(ISNUMBER('S1 Part 2'!DC94),'S1 Part 2'!DC94-SUM('S1 Part 2'!Z94,'S11'!FW94,'S12'!GC94,'S13'!HM94,S1M!FN94), "NaN")</f>
        <v>NaN</v>
      </c>
      <c r="IU94" s="16"/>
      <c r="IV94" s="59"/>
      <c r="IW94" s="117" t="str">
        <f>IF(ISNUMBER('S1 Part 2'!DF94),'S1 Part 2'!DF94-SUM('S1 Part 2'!Z94,'S11'!FZ94,'S12'!GF94,'S13'!HP94,S1M!FQ94), "NaN")</f>
        <v>NaN</v>
      </c>
      <c r="IX94" s="16"/>
      <c r="IY94" s="59"/>
      <c r="IZ94" s="117" t="str">
        <f>IF(ISNUMBER('S1 Part 2'!DI94),'S1 Part 2'!DI94-SUM('S11'!GC94,'S12'!GI94,'S13'!HS94,S1M!FT94), "NaN")</f>
        <v>NaN</v>
      </c>
      <c r="JA94" s="16"/>
      <c r="JB94" s="59"/>
      <c r="JC94" s="117" t="str">
        <f>IF(ISNUMBER('S1 Part 2'!DL94),'S1 Part 2'!DL94-IF(ISNUMBER(S1M!FW94),S1M!FW94,0), "NaN")</f>
        <v>NaN</v>
      </c>
      <c r="JD94" s="16"/>
      <c r="JE94" s="59"/>
      <c r="JF94" s="117" t="str">
        <f>IF(ISNUMBER('S1 Part 2'!DO94),'S1 Part 2'!DO94-SUM('S11'!GF94,'S12'!GL94),"NaN")</f>
        <v>NaN</v>
      </c>
      <c r="JG94" s="16"/>
      <c r="JH94" s="59"/>
      <c r="JI94" s="117" t="str">
        <f>IF(ISNUMBER('S1 Part 2'!DR94),'S1 Part 2'!DR94-SUM('S11'!GI94,'S12'!GO94,'S13'!HY94,S1M!GC94), "NaN")</f>
        <v>NaN</v>
      </c>
      <c r="JJ94" s="16"/>
      <c r="JK94" s="59"/>
      <c r="JL94" s="117" t="str">
        <f>IF(ISNUMBER('S1 Part 2'!DU94),'S1 Part 2'!DU94-SUM('S11'!GL94,'S12'!GR94,'S13'!IB94,S1M!GF94), "NaN")</f>
        <v>NaN</v>
      </c>
      <c r="JM94" s="16"/>
      <c r="JN94" s="59"/>
      <c r="JO94" s="117" t="str">
        <f>IF(ISNUMBER('S1 Part 2'!DX94),'S1 Part 2'!DX94-SUM('S11'!GO94,'S12'!GU94,'S13'!IH94,S1M!GL94), "NaN")</f>
        <v>NaN</v>
      </c>
      <c r="JP94" s="16"/>
      <c r="JQ94" s="59"/>
      <c r="JR94" s="117" t="str">
        <f>IF(ISNUMBER('S1 Part 2'!EA94),'S1 Part 2'!EA94-SUM('S11'!GR94,'S12'!GX94,'S13'!IK94,S1M!GO94), "NaN")</f>
        <v>NaN</v>
      </c>
      <c r="JS94" s="16"/>
      <c r="JT94" s="59"/>
      <c r="JU94" s="117" t="str">
        <f>IF(ISNUMBER('S1 Part 2'!ED94),IF(ABS('S1 Part 2'!ED94-SUM('S11'!GU94,'S12'!HA94,'S13'!IN94,S1M!GR94))&lt;5,SUM('S1 Part 2'!ED94,'S2'!GR94), 'S1 Part 2'!ED94-SUM('S11'!GU94,'S12'!HA94,'S13'!IN94,S1M!GR94)),"NaN")</f>
        <v>NaN</v>
      </c>
      <c r="JV94" s="16"/>
      <c r="JW94" s="59"/>
      <c r="JX94" s="118" t="str">
        <f>IF(OR(ISNUMBER('S1 Part 2'!EG94),ISNUMBER('S11'!GX94),ISNUMBER('S12'!HD94),ISNUMBER('S13'!IQ94),ISNUMBER(S1M!GU94),ISNUMBER('S2'!HA94)),IF(SUM('S1 Part 2'!EG94,'S2'!HA94)&lt;&gt;0,SUM('S1 Part 2'!EG94,'S2'!HA94),'S1 Part 2'!EG94-SUM('S11'!GX94,'S12'!HD94,'S13'!IQ94,S1M!GU94)),"NaN")</f>
        <v>NaN</v>
      </c>
      <c r="JY94" s="16"/>
      <c r="JZ94" s="76"/>
      <c r="KA94" s="131" t="str">
        <f>IF(SUM('EMP(persons)'!$E94,'EMP(persons)'!$H94,'EMP(persons)'!$K94,'EMP(persons)'!$N94)=0,"NaN",'EMP(persons)'!$B94-SUM('EMP(persons)'!$E94,'EMP(persons)'!$H94,'EMP(persons)'!$K94,'EMP(persons)'!$N94))</f>
        <v>NaN</v>
      </c>
      <c r="KB94" s="16"/>
      <c r="KC94" s="59"/>
      <c r="KD94" s="131" t="str">
        <f>IF(SUM('EMP(persons)'!Q94,'EMP(persons)'!T94)=0,"NaN",'EMP(persons)'!N94-SUM('EMP(persons)'!Q94,'EMP(persons)'!T94))</f>
        <v>NaN</v>
      </c>
      <c r="KE94" s="16"/>
      <c r="KF94" s="59"/>
      <c r="KG94" s="131" t="str">
        <f>IF(SUM('EMP(hours worked)'!$E94,'EMP(hours worked)'!$H94,'EMP(hours worked)'!$K94,'EMP(hours worked)'!$N94)=0,"NaN",'EMP(hours worked)'!$B94-SUM('EMP(hours worked)'!$E94,'EMP(hours worked)'!$H94,'EMP(hours worked)'!$K94,'EMP(hours worked)'!$N94))</f>
        <v>NaN</v>
      </c>
      <c r="KH94" s="16"/>
      <c r="KI94" s="59"/>
      <c r="KJ94" s="131" t="str">
        <f>IF(SUM('EMP(hours worked)'!Q94,'EMP(hours worked)'!T94)=0,"NaN",'EMP(hours worked)'!N94-SUM('EMP(hours worked)'!Q93,'EMP(hours worked)'!T94))</f>
        <v>NaN</v>
      </c>
      <c r="KK94" s="16"/>
      <c r="KL94" s="59"/>
    </row>
    <row r="95" spans="1:298" s="32" customFormat="1" ht="10.5" x14ac:dyDescent="0.25">
      <c r="A95" s="115"/>
      <c r="B95" s="116"/>
      <c r="C95" s="16"/>
      <c r="D95" s="59"/>
      <c r="E95" s="117"/>
      <c r="F95" s="16"/>
      <c r="G95" s="59"/>
      <c r="H95" s="117"/>
      <c r="I95" s="16"/>
      <c r="J95" s="59"/>
      <c r="K95" s="117"/>
      <c r="L95" s="16"/>
      <c r="M95" s="59"/>
      <c r="N95" s="117"/>
      <c r="O95" s="16"/>
      <c r="P95" s="59"/>
      <c r="Q95" s="117"/>
      <c r="R95" s="16"/>
      <c r="S95" s="59"/>
      <c r="T95" s="117"/>
      <c r="U95" s="16"/>
      <c r="V95" s="59"/>
      <c r="W95" s="117"/>
      <c r="X95" s="16"/>
      <c r="Y95" s="59"/>
      <c r="Z95" s="117"/>
      <c r="AA95" s="16"/>
      <c r="AB95" s="59"/>
      <c r="AC95" s="117"/>
      <c r="AD95" s="16"/>
      <c r="AE95" s="59"/>
      <c r="AF95" s="117"/>
      <c r="AG95" s="16"/>
      <c r="AH95" s="59"/>
      <c r="AI95" s="117"/>
      <c r="AJ95" s="16"/>
      <c r="AK95" s="59"/>
      <c r="AL95" s="117"/>
      <c r="AM95" s="16"/>
      <c r="AN95" s="59"/>
      <c r="AO95" s="117"/>
      <c r="AP95" s="16"/>
      <c r="AQ95" s="59"/>
      <c r="AR95" s="117"/>
      <c r="AS95" s="16"/>
      <c r="AT95" s="59"/>
      <c r="AU95" s="117"/>
      <c r="AV95" s="16"/>
      <c r="AW95" s="59"/>
      <c r="AX95" s="117"/>
      <c r="AY95" s="16"/>
      <c r="AZ95" s="59"/>
      <c r="BA95" s="117"/>
      <c r="BB95" s="16"/>
      <c r="BC95" s="59"/>
      <c r="BD95" s="117"/>
      <c r="BE95" s="16"/>
      <c r="BF95" s="59"/>
      <c r="BG95" s="117"/>
      <c r="BH95" s="16"/>
      <c r="BI95" s="59"/>
      <c r="BJ95" s="117"/>
      <c r="BK95" s="16"/>
      <c r="BL95" s="59"/>
      <c r="BM95" s="117"/>
      <c r="BN95" s="16"/>
      <c r="BO95" s="59"/>
      <c r="BP95" s="117"/>
      <c r="BQ95" s="16"/>
      <c r="BR95" s="59"/>
      <c r="BS95" s="117"/>
      <c r="BT95" s="16"/>
      <c r="BU95" s="59"/>
      <c r="BV95" s="117"/>
      <c r="BW95" s="16"/>
      <c r="BX95" s="59"/>
      <c r="BY95" s="117"/>
      <c r="BZ95" s="16"/>
      <c r="CA95" s="59"/>
      <c r="CB95" s="117"/>
      <c r="CC95" s="16"/>
      <c r="CD95" s="59"/>
      <c r="CE95" s="117"/>
      <c r="CF95" s="16"/>
      <c r="CG95" s="59"/>
      <c r="CH95" s="117"/>
      <c r="CI95" s="16"/>
      <c r="CJ95" s="59"/>
      <c r="CK95" s="117"/>
      <c r="CL95" s="16"/>
      <c r="CM95" s="59"/>
      <c r="CN95" s="117"/>
      <c r="CO95" s="16"/>
      <c r="CP95" s="59"/>
      <c r="CQ95" s="117"/>
      <c r="CR95" s="16"/>
      <c r="CS95" s="59"/>
      <c r="CT95" s="117"/>
      <c r="CU95" s="16"/>
      <c r="CV95" s="59"/>
      <c r="CW95" s="117"/>
      <c r="CX95" s="16"/>
      <c r="CY95" s="59"/>
      <c r="CZ95" s="117"/>
      <c r="DA95" s="16"/>
      <c r="DB95" s="59"/>
      <c r="DC95" s="117"/>
      <c r="DD95" s="16"/>
      <c r="DE95" s="59"/>
      <c r="DF95" s="117"/>
      <c r="DG95" s="16"/>
      <c r="DH95" s="59"/>
      <c r="DI95" s="117"/>
      <c r="DJ95" s="16"/>
      <c r="DK95" s="59"/>
      <c r="DL95" s="117"/>
      <c r="DM95" s="16"/>
      <c r="DN95" s="59"/>
      <c r="DO95" s="117"/>
      <c r="DP95" s="16"/>
      <c r="DQ95" s="59"/>
      <c r="DR95" s="117"/>
      <c r="DS95" s="16"/>
      <c r="DT95" s="59"/>
      <c r="DU95" s="117"/>
      <c r="DV95" s="16"/>
      <c r="DW95" s="59"/>
      <c r="DX95" s="117"/>
      <c r="DY95" s="16"/>
      <c r="DZ95" s="59"/>
      <c r="EA95" s="117"/>
      <c r="EB95" s="16"/>
      <c r="EC95" s="59"/>
      <c r="ED95" s="117"/>
      <c r="EE95" s="16"/>
      <c r="EF95" s="59"/>
      <c r="EG95" s="117"/>
      <c r="EH95" s="16"/>
      <c r="EI95" s="76"/>
      <c r="EJ95" s="129"/>
      <c r="EK95" s="16"/>
      <c r="EL95" s="59"/>
      <c r="EM95" s="117"/>
      <c r="EN95" s="16"/>
      <c r="EO95" s="59"/>
      <c r="EP95" s="117"/>
      <c r="EQ95" s="16"/>
      <c r="ER95" s="59"/>
      <c r="ES95" s="117"/>
      <c r="ET95" s="16"/>
      <c r="EU95" s="59"/>
      <c r="EV95" s="117"/>
      <c r="EW95" s="16"/>
      <c r="EX95" s="59"/>
      <c r="EY95" s="117"/>
      <c r="EZ95" s="16"/>
      <c r="FA95" s="59"/>
      <c r="FB95" s="117"/>
      <c r="FC95" s="16"/>
      <c r="FD95" s="59"/>
      <c r="FE95" s="117"/>
      <c r="FF95" s="16"/>
      <c r="FG95" s="59"/>
      <c r="FH95" s="117"/>
      <c r="FI95" s="16"/>
      <c r="FJ95" s="59"/>
      <c r="FK95" s="117"/>
      <c r="FL95" s="16"/>
      <c r="FM95" s="59"/>
      <c r="FN95" s="117"/>
      <c r="FO95" s="16"/>
      <c r="FP95" s="59"/>
      <c r="FQ95" s="117"/>
      <c r="FR95" s="16"/>
      <c r="FS95" s="59"/>
      <c r="FT95" s="117"/>
      <c r="FU95" s="16"/>
      <c r="FV95" s="59"/>
      <c r="FW95" s="117"/>
      <c r="FX95" s="16"/>
      <c r="FY95" s="59"/>
      <c r="FZ95" s="117"/>
      <c r="GA95" s="16"/>
      <c r="GB95" s="59"/>
      <c r="GC95" s="117"/>
      <c r="GD95" s="16"/>
      <c r="GE95" s="59"/>
      <c r="GF95" s="117"/>
      <c r="GG95" s="16"/>
      <c r="GH95" s="59"/>
      <c r="GI95" s="117"/>
      <c r="GJ95" s="16"/>
      <c r="GK95" s="59"/>
      <c r="GL95" s="117"/>
      <c r="GM95" s="16"/>
      <c r="GN95" s="59"/>
      <c r="GO95" s="117"/>
      <c r="GP95" s="16"/>
      <c r="GQ95" s="59"/>
      <c r="GR95" s="117"/>
      <c r="GS95" s="16"/>
      <c r="GT95" s="59"/>
      <c r="GU95" s="117"/>
      <c r="GV95" s="16"/>
      <c r="GW95" s="59"/>
      <c r="GX95" s="117"/>
      <c r="GY95" s="16"/>
      <c r="GZ95" s="59"/>
      <c r="HA95" s="117"/>
      <c r="HB95" s="16"/>
      <c r="HC95" s="59"/>
      <c r="HD95" s="117"/>
      <c r="HE95" s="16"/>
      <c r="HF95" s="59"/>
      <c r="HG95" s="117"/>
      <c r="HH95" s="16"/>
      <c r="HI95" s="59"/>
      <c r="HJ95" s="117"/>
      <c r="HK95" s="16"/>
      <c r="HL95" s="59"/>
      <c r="HM95" s="117"/>
      <c r="HN95" s="16"/>
      <c r="HO95" s="59"/>
      <c r="HP95" s="117"/>
      <c r="HQ95" s="16"/>
      <c r="HR95" s="59"/>
      <c r="HS95" s="117"/>
      <c r="HT95" s="16"/>
      <c r="HU95" s="59"/>
      <c r="HV95" s="117"/>
      <c r="HW95" s="16"/>
      <c r="HX95" s="59"/>
      <c r="HY95" s="117"/>
      <c r="HZ95" s="16"/>
      <c r="IA95" s="59"/>
      <c r="IB95" s="117"/>
      <c r="IC95" s="16"/>
      <c r="ID95" s="59"/>
      <c r="IE95" s="117"/>
      <c r="IF95" s="16"/>
      <c r="IG95" s="59"/>
      <c r="IH95" s="117"/>
      <c r="II95" s="16"/>
      <c r="IJ95" s="59"/>
      <c r="IK95" s="117"/>
      <c r="IL95" s="16"/>
      <c r="IM95" s="59"/>
      <c r="IN95" s="117"/>
      <c r="IO95" s="16"/>
      <c r="IP95" s="59"/>
      <c r="IQ95" s="117"/>
      <c r="IR95" s="16"/>
      <c r="IS95" s="59"/>
      <c r="IT95" s="117"/>
      <c r="IU95" s="16"/>
      <c r="IV95" s="59"/>
      <c r="IW95" s="117"/>
      <c r="IX95" s="16"/>
      <c r="IY95" s="59"/>
      <c r="IZ95" s="117"/>
      <c r="JA95" s="16"/>
      <c r="JB95" s="59"/>
      <c r="JC95" s="117"/>
      <c r="JD95" s="16"/>
      <c r="JE95" s="59"/>
      <c r="JF95" s="117"/>
      <c r="JG95" s="16"/>
      <c r="JH95" s="59"/>
      <c r="JI95" s="117"/>
      <c r="JJ95" s="16"/>
      <c r="JK95" s="59"/>
      <c r="JL95" s="117"/>
      <c r="JM95" s="16"/>
      <c r="JN95" s="59"/>
      <c r="JO95" s="117"/>
      <c r="JP95" s="16"/>
      <c r="JQ95" s="59"/>
      <c r="JR95" s="117"/>
      <c r="JS95" s="16"/>
      <c r="JT95" s="59"/>
      <c r="JU95" s="117"/>
      <c r="JV95" s="16"/>
      <c r="JW95" s="59"/>
      <c r="JX95" s="118"/>
      <c r="JY95" s="16"/>
      <c r="JZ95" s="76"/>
      <c r="KA95" s="128"/>
      <c r="KB95" s="16"/>
      <c r="KC95" s="59"/>
      <c r="KD95" s="128"/>
      <c r="KE95" s="16"/>
      <c r="KF95" s="59"/>
      <c r="KG95" s="128"/>
      <c r="KH95" s="16"/>
      <c r="KI95" s="59"/>
      <c r="KJ95" s="128"/>
      <c r="KK95" s="16"/>
      <c r="KL95" s="59"/>
    </row>
    <row r="96" spans="1:298" s="32" customFormat="1" ht="10.5" x14ac:dyDescent="0.25">
      <c r="A96" s="115"/>
      <c r="B96" s="116"/>
      <c r="C96" s="16"/>
      <c r="D96" s="59"/>
      <c r="E96" s="117"/>
      <c r="F96" s="16"/>
      <c r="G96" s="59"/>
      <c r="H96" s="117"/>
      <c r="I96" s="16"/>
      <c r="J96" s="59"/>
      <c r="K96" s="117"/>
      <c r="L96" s="16"/>
      <c r="M96" s="59"/>
      <c r="N96" s="117"/>
      <c r="O96" s="16"/>
      <c r="P96" s="59"/>
      <c r="Q96" s="117"/>
      <c r="R96" s="16"/>
      <c r="S96" s="59"/>
      <c r="T96" s="117"/>
      <c r="U96" s="16"/>
      <c r="V96" s="59"/>
      <c r="W96" s="117"/>
      <c r="X96" s="16"/>
      <c r="Y96" s="59"/>
      <c r="Z96" s="117"/>
      <c r="AA96" s="16"/>
      <c r="AB96" s="59"/>
      <c r="AC96" s="117"/>
      <c r="AD96" s="16"/>
      <c r="AE96" s="59"/>
      <c r="AF96" s="117"/>
      <c r="AG96" s="16"/>
      <c r="AH96" s="59"/>
      <c r="AI96" s="117"/>
      <c r="AJ96" s="16"/>
      <c r="AK96" s="59"/>
      <c r="AL96" s="117"/>
      <c r="AM96" s="16"/>
      <c r="AN96" s="59"/>
      <c r="AO96" s="117"/>
      <c r="AP96" s="16"/>
      <c r="AQ96" s="59"/>
      <c r="AR96" s="117"/>
      <c r="AS96" s="16"/>
      <c r="AT96" s="59"/>
      <c r="AU96" s="117"/>
      <c r="AV96" s="16"/>
      <c r="AW96" s="59"/>
      <c r="AX96" s="117"/>
      <c r="AY96" s="16"/>
      <c r="AZ96" s="59"/>
      <c r="BA96" s="117"/>
      <c r="BB96" s="16"/>
      <c r="BC96" s="59"/>
      <c r="BD96" s="117"/>
      <c r="BE96" s="16"/>
      <c r="BF96" s="59"/>
      <c r="BG96" s="117"/>
      <c r="BH96" s="16"/>
      <c r="BI96" s="59"/>
      <c r="BJ96" s="117"/>
      <c r="BK96" s="16"/>
      <c r="BL96" s="59"/>
      <c r="BM96" s="117"/>
      <c r="BN96" s="16"/>
      <c r="BO96" s="59"/>
      <c r="BP96" s="117"/>
      <c r="BQ96" s="16"/>
      <c r="BR96" s="59"/>
      <c r="BS96" s="117"/>
      <c r="BT96" s="16"/>
      <c r="BU96" s="59"/>
      <c r="BV96" s="117"/>
      <c r="BW96" s="16"/>
      <c r="BX96" s="59"/>
      <c r="BY96" s="117"/>
      <c r="BZ96" s="16"/>
      <c r="CA96" s="59"/>
      <c r="CB96" s="117"/>
      <c r="CC96" s="16"/>
      <c r="CD96" s="59"/>
      <c r="CE96" s="117"/>
      <c r="CF96" s="16"/>
      <c r="CG96" s="59"/>
      <c r="CH96" s="117"/>
      <c r="CI96" s="16"/>
      <c r="CJ96" s="59"/>
      <c r="CK96" s="117"/>
      <c r="CL96" s="16"/>
      <c r="CM96" s="59"/>
      <c r="CN96" s="117"/>
      <c r="CO96" s="16"/>
      <c r="CP96" s="59"/>
      <c r="CQ96" s="117"/>
      <c r="CR96" s="16"/>
      <c r="CS96" s="59"/>
      <c r="CT96" s="117"/>
      <c r="CU96" s="16"/>
      <c r="CV96" s="59"/>
      <c r="CW96" s="117"/>
      <c r="CX96" s="16"/>
      <c r="CY96" s="59"/>
      <c r="CZ96" s="117"/>
      <c r="DA96" s="16"/>
      <c r="DB96" s="59"/>
      <c r="DC96" s="117"/>
      <c r="DD96" s="16"/>
      <c r="DE96" s="59"/>
      <c r="DF96" s="117"/>
      <c r="DG96" s="16"/>
      <c r="DH96" s="59"/>
      <c r="DI96" s="117"/>
      <c r="DJ96" s="16"/>
      <c r="DK96" s="59"/>
      <c r="DL96" s="117"/>
      <c r="DM96" s="16"/>
      <c r="DN96" s="59"/>
      <c r="DO96" s="117"/>
      <c r="DP96" s="16"/>
      <c r="DQ96" s="59"/>
      <c r="DR96" s="117"/>
      <c r="DS96" s="16"/>
      <c r="DT96" s="59"/>
      <c r="DU96" s="117"/>
      <c r="DV96" s="16"/>
      <c r="DW96" s="59"/>
      <c r="DX96" s="117"/>
      <c r="DY96" s="16"/>
      <c r="DZ96" s="59"/>
      <c r="EA96" s="117"/>
      <c r="EB96" s="16"/>
      <c r="EC96" s="59"/>
      <c r="ED96" s="117"/>
      <c r="EE96" s="16"/>
      <c r="EF96" s="59"/>
      <c r="EG96" s="117"/>
      <c r="EH96" s="16"/>
      <c r="EI96" s="76"/>
      <c r="EJ96" s="129"/>
      <c r="EK96" s="16"/>
      <c r="EL96" s="59"/>
      <c r="EM96" s="117"/>
      <c r="EN96" s="16"/>
      <c r="EO96" s="59"/>
      <c r="EP96" s="117"/>
      <c r="EQ96" s="16"/>
      <c r="ER96" s="59"/>
      <c r="ES96" s="117"/>
      <c r="ET96" s="16"/>
      <c r="EU96" s="59"/>
      <c r="EV96" s="117"/>
      <c r="EW96" s="16"/>
      <c r="EX96" s="59"/>
      <c r="EY96" s="117"/>
      <c r="EZ96" s="16"/>
      <c r="FA96" s="59"/>
      <c r="FB96" s="117"/>
      <c r="FC96" s="16"/>
      <c r="FD96" s="59"/>
      <c r="FE96" s="117"/>
      <c r="FF96" s="16"/>
      <c r="FG96" s="59"/>
      <c r="FH96" s="117"/>
      <c r="FI96" s="16"/>
      <c r="FJ96" s="59"/>
      <c r="FK96" s="117"/>
      <c r="FL96" s="16"/>
      <c r="FM96" s="59"/>
      <c r="FN96" s="117"/>
      <c r="FO96" s="16"/>
      <c r="FP96" s="59"/>
      <c r="FQ96" s="117"/>
      <c r="FR96" s="16"/>
      <c r="FS96" s="59"/>
      <c r="FT96" s="117"/>
      <c r="FU96" s="16"/>
      <c r="FV96" s="59"/>
      <c r="FW96" s="117"/>
      <c r="FX96" s="16"/>
      <c r="FY96" s="59"/>
      <c r="FZ96" s="117"/>
      <c r="GA96" s="16"/>
      <c r="GB96" s="59"/>
      <c r="GC96" s="117"/>
      <c r="GD96" s="16"/>
      <c r="GE96" s="59"/>
      <c r="GF96" s="117"/>
      <c r="GG96" s="16"/>
      <c r="GH96" s="59"/>
      <c r="GI96" s="117"/>
      <c r="GJ96" s="16"/>
      <c r="GK96" s="59"/>
      <c r="GL96" s="117"/>
      <c r="GM96" s="16"/>
      <c r="GN96" s="59"/>
      <c r="GO96" s="117"/>
      <c r="GP96" s="16"/>
      <c r="GQ96" s="59"/>
      <c r="GR96" s="117"/>
      <c r="GS96" s="16"/>
      <c r="GT96" s="59"/>
      <c r="GU96" s="117"/>
      <c r="GV96" s="16"/>
      <c r="GW96" s="59"/>
      <c r="GX96" s="117"/>
      <c r="GY96" s="16"/>
      <c r="GZ96" s="59"/>
      <c r="HA96" s="117"/>
      <c r="HB96" s="16"/>
      <c r="HC96" s="59"/>
      <c r="HD96" s="117"/>
      <c r="HE96" s="16"/>
      <c r="HF96" s="59"/>
      <c r="HG96" s="117"/>
      <c r="HH96" s="16"/>
      <c r="HI96" s="59"/>
      <c r="HJ96" s="117"/>
      <c r="HK96" s="16"/>
      <c r="HL96" s="59"/>
      <c r="HM96" s="117"/>
      <c r="HN96" s="16"/>
      <c r="HO96" s="59"/>
      <c r="HP96" s="117"/>
      <c r="HQ96" s="16"/>
      <c r="HR96" s="59"/>
      <c r="HS96" s="117"/>
      <c r="HT96" s="16"/>
      <c r="HU96" s="59"/>
      <c r="HV96" s="117"/>
      <c r="HW96" s="16"/>
      <c r="HX96" s="59"/>
      <c r="HY96" s="117"/>
      <c r="HZ96" s="16"/>
      <c r="IA96" s="59"/>
      <c r="IB96" s="117"/>
      <c r="IC96" s="16"/>
      <c r="ID96" s="59"/>
      <c r="IE96" s="117"/>
      <c r="IF96" s="16"/>
      <c r="IG96" s="59"/>
      <c r="IH96" s="117"/>
      <c r="II96" s="16"/>
      <c r="IJ96" s="59"/>
      <c r="IK96" s="117"/>
      <c r="IL96" s="16"/>
      <c r="IM96" s="59"/>
      <c r="IN96" s="117"/>
      <c r="IO96" s="16"/>
      <c r="IP96" s="59"/>
      <c r="IQ96" s="117"/>
      <c r="IR96" s="16"/>
      <c r="IS96" s="59"/>
      <c r="IT96" s="117"/>
      <c r="IU96" s="16"/>
      <c r="IV96" s="59"/>
      <c r="IW96" s="117"/>
      <c r="IX96" s="16"/>
      <c r="IY96" s="59"/>
      <c r="IZ96" s="117"/>
      <c r="JA96" s="16"/>
      <c r="JB96" s="59"/>
      <c r="JC96" s="117"/>
      <c r="JD96" s="16"/>
      <c r="JE96" s="59"/>
      <c r="JF96" s="117"/>
      <c r="JG96" s="16"/>
      <c r="JH96" s="59"/>
      <c r="JI96" s="117"/>
      <c r="JJ96" s="16"/>
      <c r="JK96" s="59"/>
      <c r="JL96" s="117"/>
      <c r="JM96" s="16"/>
      <c r="JN96" s="59"/>
      <c r="JO96" s="117"/>
      <c r="JP96" s="16"/>
      <c r="JQ96" s="59"/>
      <c r="JR96" s="117"/>
      <c r="JS96" s="16"/>
      <c r="JT96" s="59"/>
      <c r="JU96" s="117"/>
      <c r="JV96" s="16"/>
      <c r="JW96" s="59"/>
      <c r="JX96" s="118"/>
      <c r="JY96" s="16"/>
      <c r="JZ96" s="76"/>
      <c r="KA96" s="128"/>
      <c r="KB96" s="16"/>
      <c r="KC96" s="59"/>
      <c r="KD96" s="128"/>
      <c r="KE96" s="16"/>
      <c r="KF96" s="59"/>
      <c r="KG96" s="128"/>
      <c r="KH96" s="16"/>
      <c r="KI96" s="59"/>
      <c r="KJ96" s="128"/>
      <c r="KK96" s="16"/>
      <c r="KL96" s="59"/>
    </row>
    <row r="97" spans="1:298" s="32" customFormat="1" ht="10.5" x14ac:dyDescent="0.25">
      <c r="A97" s="115"/>
      <c r="B97" s="116"/>
      <c r="C97" s="16"/>
      <c r="D97" s="59"/>
      <c r="E97" s="117"/>
      <c r="F97" s="16"/>
      <c r="G97" s="59"/>
      <c r="H97" s="117"/>
      <c r="I97" s="16"/>
      <c r="J97" s="59"/>
      <c r="K97" s="117"/>
      <c r="L97" s="16"/>
      <c r="M97" s="59"/>
      <c r="N97" s="117"/>
      <c r="O97" s="16"/>
      <c r="P97" s="59"/>
      <c r="Q97" s="117"/>
      <c r="R97" s="16"/>
      <c r="S97" s="59"/>
      <c r="T97" s="117"/>
      <c r="U97" s="16"/>
      <c r="V97" s="59"/>
      <c r="W97" s="117"/>
      <c r="X97" s="16"/>
      <c r="Y97" s="59"/>
      <c r="Z97" s="117"/>
      <c r="AA97" s="16"/>
      <c r="AB97" s="59"/>
      <c r="AC97" s="117"/>
      <c r="AD97" s="16"/>
      <c r="AE97" s="59"/>
      <c r="AF97" s="117"/>
      <c r="AG97" s="16"/>
      <c r="AH97" s="59"/>
      <c r="AI97" s="117"/>
      <c r="AJ97" s="16"/>
      <c r="AK97" s="59"/>
      <c r="AL97" s="117"/>
      <c r="AM97" s="16"/>
      <c r="AN97" s="59"/>
      <c r="AO97" s="117"/>
      <c r="AP97" s="16"/>
      <c r="AQ97" s="59"/>
      <c r="AR97" s="117"/>
      <c r="AS97" s="16"/>
      <c r="AT97" s="59"/>
      <c r="AU97" s="117"/>
      <c r="AV97" s="16"/>
      <c r="AW97" s="59"/>
      <c r="AX97" s="117"/>
      <c r="AY97" s="16"/>
      <c r="AZ97" s="59"/>
      <c r="BA97" s="117"/>
      <c r="BB97" s="16"/>
      <c r="BC97" s="59"/>
      <c r="BD97" s="117"/>
      <c r="BE97" s="16"/>
      <c r="BF97" s="59"/>
      <c r="BG97" s="117"/>
      <c r="BH97" s="16"/>
      <c r="BI97" s="59"/>
      <c r="BJ97" s="117"/>
      <c r="BK97" s="16"/>
      <c r="BL97" s="59"/>
      <c r="BM97" s="117"/>
      <c r="BN97" s="16"/>
      <c r="BO97" s="59"/>
      <c r="BP97" s="117"/>
      <c r="BQ97" s="16"/>
      <c r="BR97" s="59"/>
      <c r="BS97" s="117"/>
      <c r="BT97" s="16"/>
      <c r="BU97" s="59"/>
      <c r="BV97" s="117"/>
      <c r="BW97" s="16"/>
      <c r="BX97" s="59"/>
      <c r="BY97" s="117"/>
      <c r="BZ97" s="16"/>
      <c r="CA97" s="59"/>
      <c r="CB97" s="117"/>
      <c r="CC97" s="16"/>
      <c r="CD97" s="59"/>
      <c r="CE97" s="117"/>
      <c r="CF97" s="16"/>
      <c r="CG97" s="59"/>
      <c r="CH97" s="117"/>
      <c r="CI97" s="16"/>
      <c r="CJ97" s="59"/>
      <c r="CK97" s="117"/>
      <c r="CL97" s="16"/>
      <c r="CM97" s="59"/>
      <c r="CN97" s="117"/>
      <c r="CO97" s="16"/>
      <c r="CP97" s="59"/>
      <c r="CQ97" s="117"/>
      <c r="CR97" s="16"/>
      <c r="CS97" s="59"/>
      <c r="CT97" s="117"/>
      <c r="CU97" s="16"/>
      <c r="CV97" s="59"/>
      <c r="CW97" s="117"/>
      <c r="CX97" s="16"/>
      <c r="CY97" s="59"/>
      <c r="CZ97" s="117"/>
      <c r="DA97" s="16"/>
      <c r="DB97" s="59"/>
      <c r="DC97" s="117"/>
      <c r="DD97" s="16"/>
      <c r="DE97" s="59"/>
      <c r="DF97" s="117"/>
      <c r="DG97" s="16"/>
      <c r="DH97" s="59"/>
      <c r="DI97" s="117"/>
      <c r="DJ97" s="16"/>
      <c r="DK97" s="59"/>
      <c r="DL97" s="117"/>
      <c r="DM97" s="16"/>
      <c r="DN97" s="59"/>
      <c r="DO97" s="117"/>
      <c r="DP97" s="16"/>
      <c r="DQ97" s="59"/>
      <c r="DR97" s="117"/>
      <c r="DS97" s="16"/>
      <c r="DT97" s="59"/>
      <c r="DU97" s="117"/>
      <c r="DV97" s="16"/>
      <c r="DW97" s="59"/>
      <c r="DX97" s="117"/>
      <c r="DY97" s="16"/>
      <c r="DZ97" s="59"/>
      <c r="EA97" s="117"/>
      <c r="EB97" s="16"/>
      <c r="EC97" s="59"/>
      <c r="ED97" s="117"/>
      <c r="EE97" s="16"/>
      <c r="EF97" s="59"/>
      <c r="EG97" s="117"/>
      <c r="EH97" s="16"/>
      <c r="EI97" s="76"/>
      <c r="EJ97" s="129"/>
      <c r="EK97" s="16"/>
      <c r="EL97" s="59"/>
      <c r="EM97" s="117"/>
      <c r="EN97" s="16"/>
      <c r="EO97" s="59"/>
      <c r="EP97" s="117"/>
      <c r="EQ97" s="16"/>
      <c r="ER97" s="59"/>
      <c r="ES97" s="117"/>
      <c r="ET97" s="16"/>
      <c r="EU97" s="59"/>
      <c r="EV97" s="117"/>
      <c r="EW97" s="16"/>
      <c r="EX97" s="59"/>
      <c r="EY97" s="117"/>
      <c r="EZ97" s="16"/>
      <c r="FA97" s="59"/>
      <c r="FB97" s="117"/>
      <c r="FC97" s="16"/>
      <c r="FD97" s="59"/>
      <c r="FE97" s="117"/>
      <c r="FF97" s="16"/>
      <c r="FG97" s="59"/>
      <c r="FH97" s="117"/>
      <c r="FI97" s="16"/>
      <c r="FJ97" s="59"/>
      <c r="FK97" s="117"/>
      <c r="FL97" s="16"/>
      <c r="FM97" s="59"/>
      <c r="FN97" s="117"/>
      <c r="FO97" s="16"/>
      <c r="FP97" s="59"/>
      <c r="FQ97" s="117"/>
      <c r="FR97" s="16"/>
      <c r="FS97" s="59"/>
      <c r="FT97" s="117"/>
      <c r="FU97" s="16"/>
      <c r="FV97" s="59"/>
      <c r="FW97" s="117"/>
      <c r="FX97" s="16"/>
      <c r="FY97" s="59"/>
      <c r="FZ97" s="117"/>
      <c r="GA97" s="16"/>
      <c r="GB97" s="59"/>
      <c r="GC97" s="117"/>
      <c r="GD97" s="16"/>
      <c r="GE97" s="59"/>
      <c r="GF97" s="117"/>
      <c r="GG97" s="16"/>
      <c r="GH97" s="59"/>
      <c r="GI97" s="117"/>
      <c r="GJ97" s="16"/>
      <c r="GK97" s="59"/>
      <c r="GL97" s="117"/>
      <c r="GM97" s="16"/>
      <c r="GN97" s="59"/>
      <c r="GO97" s="117"/>
      <c r="GP97" s="16"/>
      <c r="GQ97" s="59"/>
      <c r="GR97" s="117"/>
      <c r="GS97" s="16"/>
      <c r="GT97" s="59"/>
      <c r="GU97" s="117"/>
      <c r="GV97" s="16"/>
      <c r="GW97" s="59"/>
      <c r="GX97" s="117"/>
      <c r="GY97" s="16"/>
      <c r="GZ97" s="59"/>
      <c r="HA97" s="117"/>
      <c r="HB97" s="16"/>
      <c r="HC97" s="59"/>
      <c r="HD97" s="117"/>
      <c r="HE97" s="16"/>
      <c r="HF97" s="59"/>
      <c r="HG97" s="117"/>
      <c r="HH97" s="16"/>
      <c r="HI97" s="59"/>
      <c r="HJ97" s="117"/>
      <c r="HK97" s="16"/>
      <c r="HL97" s="59"/>
      <c r="HM97" s="117"/>
      <c r="HN97" s="16"/>
      <c r="HO97" s="59"/>
      <c r="HP97" s="117"/>
      <c r="HQ97" s="16"/>
      <c r="HR97" s="59"/>
      <c r="HS97" s="117"/>
      <c r="HT97" s="16"/>
      <c r="HU97" s="59"/>
      <c r="HV97" s="117"/>
      <c r="HW97" s="16"/>
      <c r="HX97" s="59"/>
      <c r="HY97" s="117"/>
      <c r="HZ97" s="16"/>
      <c r="IA97" s="59"/>
      <c r="IB97" s="117"/>
      <c r="IC97" s="16"/>
      <c r="ID97" s="59"/>
      <c r="IE97" s="117"/>
      <c r="IF97" s="16"/>
      <c r="IG97" s="59"/>
      <c r="IH97" s="117"/>
      <c r="II97" s="16"/>
      <c r="IJ97" s="59"/>
      <c r="IK97" s="117"/>
      <c r="IL97" s="16"/>
      <c r="IM97" s="59"/>
      <c r="IN97" s="117"/>
      <c r="IO97" s="16"/>
      <c r="IP97" s="59"/>
      <c r="IQ97" s="117"/>
      <c r="IR97" s="16"/>
      <c r="IS97" s="59"/>
      <c r="IT97" s="117"/>
      <c r="IU97" s="16"/>
      <c r="IV97" s="59"/>
      <c r="IW97" s="117"/>
      <c r="IX97" s="16"/>
      <c r="IY97" s="59"/>
      <c r="IZ97" s="117"/>
      <c r="JA97" s="16"/>
      <c r="JB97" s="59"/>
      <c r="JC97" s="117"/>
      <c r="JD97" s="16"/>
      <c r="JE97" s="59"/>
      <c r="JF97" s="117"/>
      <c r="JG97" s="16"/>
      <c r="JH97" s="59"/>
      <c r="JI97" s="117"/>
      <c r="JJ97" s="16"/>
      <c r="JK97" s="59"/>
      <c r="JL97" s="117"/>
      <c r="JM97" s="16"/>
      <c r="JN97" s="59"/>
      <c r="JO97" s="117"/>
      <c r="JP97" s="16"/>
      <c r="JQ97" s="59"/>
      <c r="JR97" s="117"/>
      <c r="JS97" s="16"/>
      <c r="JT97" s="59"/>
      <c r="JU97" s="117"/>
      <c r="JV97" s="16"/>
      <c r="JW97" s="59"/>
      <c r="JX97" s="118"/>
      <c r="JY97" s="16"/>
      <c r="JZ97" s="76"/>
      <c r="KA97" s="128"/>
      <c r="KB97" s="16"/>
      <c r="KC97" s="59"/>
      <c r="KD97" s="128"/>
      <c r="KE97" s="16"/>
      <c r="KF97" s="59"/>
      <c r="KG97" s="128"/>
      <c r="KH97" s="16"/>
      <c r="KI97" s="59"/>
      <c r="KJ97" s="128"/>
      <c r="KK97" s="16"/>
      <c r="KL97" s="59"/>
    </row>
    <row r="98" spans="1:298" s="32" customFormat="1" ht="10.5" x14ac:dyDescent="0.25">
      <c r="A98" s="115"/>
      <c r="B98" s="116"/>
      <c r="C98" s="16"/>
      <c r="D98" s="59"/>
      <c r="E98" s="117"/>
      <c r="F98" s="16"/>
      <c r="G98" s="59"/>
      <c r="H98" s="117"/>
      <c r="I98" s="16"/>
      <c r="J98" s="59"/>
      <c r="K98" s="117"/>
      <c r="L98" s="16"/>
      <c r="M98" s="59"/>
      <c r="N98" s="117"/>
      <c r="O98" s="16"/>
      <c r="P98" s="59"/>
      <c r="Q98" s="117"/>
      <c r="R98" s="16"/>
      <c r="S98" s="59"/>
      <c r="T98" s="117"/>
      <c r="U98" s="16"/>
      <c r="V98" s="59"/>
      <c r="W98" s="117"/>
      <c r="X98" s="16"/>
      <c r="Y98" s="59"/>
      <c r="Z98" s="117"/>
      <c r="AA98" s="16"/>
      <c r="AB98" s="59"/>
      <c r="AC98" s="117"/>
      <c r="AD98" s="16"/>
      <c r="AE98" s="59"/>
      <c r="AF98" s="117"/>
      <c r="AG98" s="16"/>
      <c r="AH98" s="59"/>
      <c r="AI98" s="117"/>
      <c r="AJ98" s="16"/>
      <c r="AK98" s="59"/>
      <c r="AL98" s="117"/>
      <c r="AM98" s="16"/>
      <c r="AN98" s="59"/>
      <c r="AO98" s="117"/>
      <c r="AP98" s="16"/>
      <c r="AQ98" s="59"/>
      <c r="AR98" s="117"/>
      <c r="AS98" s="16"/>
      <c r="AT98" s="59"/>
      <c r="AU98" s="117"/>
      <c r="AV98" s="16"/>
      <c r="AW98" s="59"/>
      <c r="AX98" s="117"/>
      <c r="AY98" s="16"/>
      <c r="AZ98" s="59"/>
      <c r="BA98" s="117"/>
      <c r="BB98" s="16"/>
      <c r="BC98" s="59"/>
      <c r="BD98" s="117"/>
      <c r="BE98" s="16"/>
      <c r="BF98" s="59"/>
      <c r="BG98" s="117"/>
      <c r="BH98" s="16"/>
      <c r="BI98" s="59"/>
      <c r="BJ98" s="117"/>
      <c r="BK98" s="16"/>
      <c r="BL98" s="59"/>
      <c r="BM98" s="117"/>
      <c r="BN98" s="16"/>
      <c r="BO98" s="59"/>
      <c r="BP98" s="117"/>
      <c r="BQ98" s="16"/>
      <c r="BR98" s="59"/>
      <c r="BS98" s="117"/>
      <c r="BT98" s="16"/>
      <c r="BU98" s="59"/>
      <c r="BV98" s="117"/>
      <c r="BW98" s="16"/>
      <c r="BX98" s="59"/>
      <c r="BY98" s="117"/>
      <c r="BZ98" s="16"/>
      <c r="CA98" s="59"/>
      <c r="CB98" s="117"/>
      <c r="CC98" s="16"/>
      <c r="CD98" s="59"/>
      <c r="CE98" s="117"/>
      <c r="CF98" s="16"/>
      <c r="CG98" s="59"/>
      <c r="CH98" s="117"/>
      <c r="CI98" s="16"/>
      <c r="CJ98" s="59"/>
      <c r="CK98" s="117"/>
      <c r="CL98" s="16"/>
      <c r="CM98" s="59"/>
      <c r="CN98" s="117"/>
      <c r="CO98" s="16"/>
      <c r="CP98" s="59"/>
      <c r="CQ98" s="117"/>
      <c r="CR98" s="16"/>
      <c r="CS98" s="59"/>
      <c r="CT98" s="117"/>
      <c r="CU98" s="16"/>
      <c r="CV98" s="59"/>
      <c r="CW98" s="117"/>
      <c r="CX98" s="16"/>
      <c r="CY98" s="59"/>
      <c r="CZ98" s="117"/>
      <c r="DA98" s="16"/>
      <c r="DB98" s="59"/>
      <c r="DC98" s="117"/>
      <c r="DD98" s="16"/>
      <c r="DE98" s="59"/>
      <c r="DF98" s="117"/>
      <c r="DG98" s="16"/>
      <c r="DH98" s="59"/>
      <c r="DI98" s="117"/>
      <c r="DJ98" s="16"/>
      <c r="DK98" s="59"/>
      <c r="DL98" s="117"/>
      <c r="DM98" s="16"/>
      <c r="DN98" s="59"/>
      <c r="DO98" s="117"/>
      <c r="DP98" s="16"/>
      <c r="DQ98" s="59"/>
      <c r="DR98" s="117"/>
      <c r="DS98" s="16"/>
      <c r="DT98" s="59"/>
      <c r="DU98" s="117"/>
      <c r="DV98" s="16"/>
      <c r="DW98" s="59"/>
      <c r="DX98" s="117"/>
      <c r="DY98" s="16"/>
      <c r="DZ98" s="59"/>
      <c r="EA98" s="117"/>
      <c r="EB98" s="16"/>
      <c r="EC98" s="59"/>
      <c r="ED98" s="117"/>
      <c r="EE98" s="16"/>
      <c r="EF98" s="59"/>
      <c r="EG98" s="117"/>
      <c r="EH98" s="16"/>
      <c r="EI98" s="76"/>
      <c r="EJ98" s="129"/>
      <c r="EK98" s="16"/>
      <c r="EL98" s="59"/>
      <c r="EM98" s="117"/>
      <c r="EN98" s="16"/>
      <c r="EO98" s="59"/>
      <c r="EP98" s="117"/>
      <c r="EQ98" s="16"/>
      <c r="ER98" s="59"/>
      <c r="ES98" s="117"/>
      <c r="ET98" s="16"/>
      <c r="EU98" s="59"/>
      <c r="EV98" s="117"/>
      <c r="EW98" s="16"/>
      <c r="EX98" s="59"/>
      <c r="EY98" s="117"/>
      <c r="EZ98" s="16"/>
      <c r="FA98" s="59"/>
      <c r="FB98" s="117"/>
      <c r="FC98" s="16"/>
      <c r="FD98" s="59"/>
      <c r="FE98" s="117"/>
      <c r="FF98" s="16"/>
      <c r="FG98" s="59"/>
      <c r="FH98" s="117"/>
      <c r="FI98" s="16"/>
      <c r="FJ98" s="59"/>
      <c r="FK98" s="117"/>
      <c r="FL98" s="16"/>
      <c r="FM98" s="59"/>
      <c r="FN98" s="117"/>
      <c r="FO98" s="16"/>
      <c r="FP98" s="59"/>
      <c r="FQ98" s="117"/>
      <c r="FR98" s="16"/>
      <c r="FS98" s="59"/>
      <c r="FT98" s="117"/>
      <c r="FU98" s="16"/>
      <c r="FV98" s="59"/>
      <c r="FW98" s="117"/>
      <c r="FX98" s="16"/>
      <c r="FY98" s="59"/>
      <c r="FZ98" s="117"/>
      <c r="GA98" s="16"/>
      <c r="GB98" s="59"/>
      <c r="GC98" s="117"/>
      <c r="GD98" s="16"/>
      <c r="GE98" s="59"/>
      <c r="GF98" s="117"/>
      <c r="GG98" s="16"/>
      <c r="GH98" s="59"/>
      <c r="GI98" s="117"/>
      <c r="GJ98" s="16"/>
      <c r="GK98" s="59"/>
      <c r="GL98" s="117"/>
      <c r="GM98" s="16"/>
      <c r="GN98" s="59"/>
      <c r="GO98" s="117"/>
      <c r="GP98" s="16"/>
      <c r="GQ98" s="59"/>
      <c r="GR98" s="117"/>
      <c r="GS98" s="16"/>
      <c r="GT98" s="59"/>
      <c r="GU98" s="117"/>
      <c r="GV98" s="16"/>
      <c r="GW98" s="59"/>
      <c r="GX98" s="117"/>
      <c r="GY98" s="16"/>
      <c r="GZ98" s="59"/>
      <c r="HA98" s="117"/>
      <c r="HB98" s="16"/>
      <c r="HC98" s="59"/>
      <c r="HD98" s="117"/>
      <c r="HE98" s="16"/>
      <c r="HF98" s="59"/>
      <c r="HG98" s="117"/>
      <c r="HH98" s="16"/>
      <c r="HI98" s="59"/>
      <c r="HJ98" s="117"/>
      <c r="HK98" s="16"/>
      <c r="HL98" s="59"/>
      <c r="HM98" s="117"/>
      <c r="HN98" s="16"/>
      <c r="HO98" s="59"/>
      <c r="HP98" s="117"/>
      <c r="HQ98" s="16"/>
      <c r="HR98" s="59"/>
      <c r="HS98" s="117"/>
      <c r="HT98" s="16"/>
      <c r="HU98" s="59"/>
      <c r="HV98" s="117"/>
      <c r="HW98" s="16"/>
      <c r="HX98" s="59"/>
      <c r="HY98" s="117"/>
      <c r="HZ98" s="16"/>
      <c r="IA98" s="59"/>
      <c r="IB98" s="117"/>
      <c r="IC98" s="16"/>
      <c r="ID98" s="59"/>
      <c r="IE98" s="117"/>
      <c r="IF98" s="16"/>
      <c r="IG98" s="59"/>
      <c r="IH98" s="117"/>
      <c r="II98" s="16"/>
      <c r="IJ98" s="59"/>
      <c r="IK98" s="117"/>
      <c r="IL98" s="16"/>
      <c r="IM98" s="59"/>
      <c r="IN98" s="117"/>
      <c r="IO98" s="16"/>
      <c r="IP98" s="59"/>
      <c r="IQ98" s="117"/>
      <c r="IR98" s="16"/>
      <c r="IS98" s="59"/>
      <c r="IT98" s="117"/>
      <c r="IU98" s="16"/>
      <c r="IV98" s="59"/>
      <c r="IW98" s="117"/>
      <c r="IX98" s="16"/>
      <c r="IY98" s="59"/>
      <c r="IZ98" s="117"/>
      <c r="JA98" s="16"/>
      <c r="JB98" s="59"/>
      <c r="JC98" s="117"/>
      <c r="JD98" s="16"/>
      <c r="JE98" s="59"/>
      <c r="JF98" s="117"/>
      <c r="JG98" s="16"/>
      <c r="JH98" s="59"/>
      <c r="JI98" s="117"/>
      <c r="JJ98" s="16"/>
      <c r="JK98" s="59"/>
      <c r="JL98" s="117"/>
      <c r="JM98" s="16"/>
      <c r="JN98" s="59"/>
      <c r="JO98" s="117"/>
      <c r="JP98" s="16"/>
      <c r="JQ98" s="59"/>
      <c r="JR98" s="117"/>
      <c r="JS98" s="16"/>
      <c r="JT98" s="59"/>
      <c r="JU98" s="117"/>
      <c r="JV98" s="16"/>
      <c r="JW98" s="59"/>
      <c r="JX98" s="118"/>
      <c r="JY98" s="16"/>
      <c r="JZ98" s="76"/>
      <c r="KA98" s="128"/>
      <c r="KB98" s="16"/>
      <c r="KC98" s="59"/>
      <c r="KD98" s="128"/>
      <c r="KE98" s="16"/>
      <c r="KF98" s="59"/>
      <c r="KG98" s="128"/>
      <c r="KH98" s="16"/>
      <c r="KI98" s="59"/>
      <c r="KJ98" s="128"/>
      <c r="KK98" s="16"/>
      <c r="KL98" s="59"/>
    </row>
    <row r="99" spans="1:298" s="32" customFormat="1" ht="10.5" x14ac:dyDescent="0.25">
      <c r="A99" s="115"/>
      <c r="B99" s="116"/>
      <c r="C99" s="16"/>
      <c r="D99" s="59"/>
      <c r="E99" s="117"/>
      <c r="F99" s="16"/>
      <c r="G99" s="59"/>
      <c r="H99" s="117"/>
      <c r="I99" s="16"/>
      <c r="J99" s="59"/>
      <c r="K99" s="117"/>
      <c r="L99" s="16"/>
      <c r="M99" s="59"/>
      <c r="N99" s="117"/>
      <c r="O99" s="16"/>
      <c r="P99" s="59"/>
      <c r="Q99" s="117"/>
      <c r="R99" s="16"/>
      <c r="S99" s="59"/>
      <c r="T99" s="117"/>
      <c r="U99" s="16"/>
      <c r="V99" s="59"/>
      <c r="W99" s="117"/>
      <c r="X99" s="16"/>
      <c r="Y99" s="59"/>
      <c r="Z99" s="117"/>
      <c r="AA99" s="16"/>
      <c r="AB99" s="59"/>
      <c r="AC99" s="117"/>
      <c r="AD99" s="16"/>
      <c r="AE99" s="59"/>
      <c r="AF99" s="117"/>
      <c r="AG99" s="16"/>
      <c r="AH99" s="59"/>
      <c r="AI99" s="117"/>
      <c r="AJ99" s="16"/>
      <c r="AK99" s="59"/>
      <c r="AL99" s="117"/>
      <c r="AM99" s="16"/>
      <c r="AN99" s="59"/>
      <c r="AO99" s="117"/>
      <c r="AP99" s="16"/>
      <c r="AQ99" s="59"/>
      <c r="AR99" s="117"/>
      <c r="AS99" s="16"/>
      <c r="AT99" s="59"/>
      <c r="AU99" s="117"/>
      <c r="AV99" s="16"/>
      <c r="AW99" s="59"/>
      <c r="AX99" s="117"/>
      <c r="AY99" s="16"/>
      <c r="AZ99" s="59"/>
      <c r="BA99" s="117"/>
      <c r="BB99" s="16"/>
      <c r="BC99" s="59"/>
      <c r="BD99" s="117"/>
      <c r="BE99" s="16"/>
      <c r="BF99" s="59"/>
      <c r="BG99" s="117"/>
      <c r="BH99" s="16"/>
      <c r="BI99" s="59"/>
      <c r="BJ99" s="117"/>
      <c r="BK99" s="16"/>
      <c r="BL99" s="59"/>
      <c r="BM99" s="117"/>
      <c r="BN99" s="16"/>
      <c r="BO99" s="59"/>
      <c r="BP99" s="117"/>
      <c r="BQ99" s="16"/>
      <c r="BR99" s="59"/>
      <c r="BS99" s="117"/>
      <c r="BT99" s="16"/>
      <c r="BU99" s="59"/>
      <c r="BV99" s="117"/>
      <c r="BW99" s="16"/>
      <c r="BX99" s="59"/>
      <c r="BY99" s="117"/>
      <c r="BZ99" s="16"/>
      <c r="CA99" s="59"/>
      <c r="CB99" s="117"/>
      <c r="CC99" s="16"/>
      <c r="CD99" s="59"/>
      <c r="CE99" s="117"/>
      <c r="CF99" s="16"/>
      <c r="CG99" s="59"/>
      <c r="CH99" s="117"/>
      <c r="CI99" s="16"/>
      <c r="CJ99" s="59"/>
      <c r="CK99" s="117"/>
      <c r="CL99" s="16"/>
      <c r="CM99" s="59"/>
      <c r="CN99" s="117"/>
      <c r="CO99" s="16"/>
      <c r="CP99" s="59"/>
      <c r="CQ99" s="117"/>
      <c r="CR99" s="16"/>
      <c r="CS99" s="59"/>
      <c r="CT99" s="117"/>
      <c r="CU99" s="16"/>
      <c r="CV99" s="59"/>
      <c r="CW99" s="117"/>
      <c r="CX99" s="16"/>
      <c r="CY99" s="59"/>
      <c r="CZ99" s="117"/>
      <c r="DA99" s="16"/>
      <c r="DB99" s="59"/>
      <c r="DC99" s="117"/>
      <c r="DD99" s="16"/>
      <c r="DE99" s="59"/>
      <c r="DF99" s="117"/>
      <c r="DG99" s="16"/>
      <c r="DH99" s="59"/>
      <c r="DI99" s="117"/>
      <c r="DJ99" s="16"/>
      <c r="DK99" s="59"/>
      <c r="DL99" s="117"/>
      <c r="DM99" s="16"/>
      <c r="DN99" s="59"/>
      <c r="DO99" s="117"/>
      <c r="DP99" s="16"/>
      <c r="DQ99" s="59"/>
      <c r="DR99" s="117"/>
      <c r="DS99" s="16"/>
      <c r="DT99" s="59"/>
      <c r="DU99" s="117"/>
      <c r="DV99" s="16"/>
      <c r="DW99" s="59"/>
      <c r="DX99" s="117"/>
      <c r="DY99" s="16"/>
      <c r="DZ99" s="59"/>
      <c r="EA99" s="117"/>
      <c r="EB99" s="16"/>
      <c r="EC99" s="59"/>
      <c r="ED99" s="117"/>
      <c r="EE99" s="16"/>
      <c r="EF99" s="59"/>
      <c r="EG99" s="117"/>
      <c r="EH99" s="16"/>
      <c r="EI99" s="76"/>
      <c r="EJ99" s="129"/>
      <c r="EK99" s="16"/>
      <c r="EL99" s="59"/>
      <c r="EM99" s="117"/>
      <c r="EN99" s="16"/>
      <c r="EO99" s="59"/>
      <c r="EP99" s="117"/>
      <c r="EQ99" s="16"/>
      <c r="ER99" s="59"/>
      <c r="ES99" s="117"/>
      <c r="ET99" s="16"/>
      <c r="EU99" s="59"/>
      <c r="EV99" s="117"/>
      <c r="EW99" s="16"/>
      <c r="EX99" s="59"/>
      <c r="EY99" s="117"/>
      <c r="EZ99" s="16"/>
      <c r="FA99" s="59"/>
      <c r="FB99" s="117"/>
      <c r="FC99" s="16"/>
      <c r="FD99" s="59"/>
      <c r="FE99" s="117"/>
      <c r="FF99" s="16"/>
      <c r="FG99" s="59"/>
      <c r="FH99" s="117"/>
      <c r="FI99" s="16"/>
      <c r="FJ99" s="59"/>
      <c r="FK99" s="117"/>
      <c r="FL99" s="16"/>
      <c r="FM99" s="59"/>
      <c r="FN99" s="117"/>
      <c r="FO99" s="16"/>
      <c r="FP99" s="59"/>
      <c r="FQ99" s="117"/>
      <c r="FR99" s="16"/>
      <c r="FS99" s="59"/>
      <c r="FT99" s="117"/>
      <c r="FU99" s="16"/>
      <c r="FV99" s="59"/>
      <c r="FW99" s="117"/>
      <c r="FX99" s="16"/>
      <c r="FY99" s="59"/>
      <c r="FZ99" s="117"/>
      <c r="GA99" s="16"/>
      <c r="GB99" s="59"/>
      <c r="GC99" s="117"/>
      <c r="GD99" s="16"/>
      <c r="GE99" s="59"/>
      <c r="GF99" s="117"/>
      <c r="GG99" s="16"/>
      <c r="GH99" s="59"/>
      <c r="GI99" s="117"/>
      <c r="GJ99" s="16"/>
      <c r="GK99" s="59"/>
      <c r="GL99" s="117"/>
      <c r="GM99" s="16"/>
      <c r="GN99" s="59"/>
      <c r="GO99" s="117"/>
      <c r="GP99" s="16"/>
      <c r="GQ99" s="59"/>
      <c r="GR99" s="117"/>
      <c r="GS99" s="16"/>
      <c r="GT99" s="59"/>
      <c r="GU99" s="117"/>
      <c r="GV99" s="16"/>
      <c r="GW99" s="59"/>
      <c r="GX99" s="117"/>
      <c r="GY99" s="16"/>
      <c r="GZ99" s="59"/>
      <c r="HA99" s="117"/>
      <c r="HB99" s="16"/>
      <c r="HC99" s="59"/>
      <c r="HD99" s="117"/>
      <c r="HE99" s="16"/>
      <c r="HF99" s="59"/>
      <c r="HG99" s="117"/>
      <c r="HH99" s="16"/>
      <c r="HI99" s="59"/>
      <c r="HJ99" s="117"/>
      <c r="HK99" s="16"/>
      <c r="HL99" s="59"/>
      <c r="HM99" s="117"/>
      <c r="HN99" s="16"/>
      <c r="HO99" s="59"/>
      <c r="HP99" s="117"/>
      <c r="HQ99" s="16"/>
      <c r="HR99" s="59"/>
      <c r="HS99" s="117"/>
      <c r="HT99" s="16"/>
      <c r="HU99" s="59"/>
      <c r="HV99" s="117"/>
      <c r="HW99" s="16"/>
      <c r="HX99" s="59"/>
      <c r="HY99" s="117"/>
      <c r="HZ99" s="16"/>
      <c r="IA99" s="59"/>
      <c r="IB99" s="117"/>
      <c r="IC99" s="16"/>
      <c r="ID99" s="59"/>
      <c r="IE99" s="117"/>
      <c r="IF99" s="16"/>
      <c r="IG99" s="59"/>
      <c r="IH99" s="117"/>
      <c r="II99" s="16"/>
      <c r="IJ99" s="59"/>
      <c r="IK99" s="117"/>
      <c r="IL99" s="16"/>
      <c r="IM99" s="59"/>
      <c r="IN99" s="117"/>
      <c r="IO99" s="16"/>
      <c r="IP99" s="59"/>
      <c r="IQ99" s="117"/>
      <c r="IR99" s="16"/>
      <c r="IS99" s="59"/>
      <c r="IT99" s="117"/>
      <c r="IU99" s="16"/>
      <c r="IV99" s="59"/>
      <c r="IW99" s="117"/>
      <c r="IX99" s="16"/>
      <c r="IY99" s="59"/>
      <c r="IZ99" s="117"/>
      <c r="JA99" s="16"/>
      <c r="JB99" s="59"/>
      <c r="JC99" s="117"/>
      <c r="JD99" s="16"/>
      <c r="JE99" s="59"/>
      <c r="JF99" s="117"/>
      <c r="JG99" s="16"/>
      <c r="JH99" s="59"/>
      <c r="JI99" s="117"/>
      <c r="JJ99" s="16"/>
      <c r="JK99" s="59"/>
      <c r="JL99" s="117"/>
      <c r="JM99" s="16"/>
      <c r="JN99" s="59"/>
      <c r="JO99" s="117"/>
      <c r="JP99" s="16"/>
      <c r="JQ99" s="59"/>
      <c r="JR99" s="117"/>
      <c r="JS99" s="16"/>
      <c r="JT99" s="59"/>
      <c r="JU99" s="117"/>
      <c r="JV99" s="16"/>
      <c r="JW99" s="59"/>
      <c r="JX99" s="118"/>
      <c r="JY99" s="16"/>
      <c r="JZ99" s="76"/>
      <c r="KA99" s="128"/>
      <c r="KB99" s="16"/>
      <c r="KC99" s="59"/>
      <c r="KD99" s="128"/>
      <c r="KE99" s="16"/>
      <c r="KF99" s="59"/>
      <c r="KG99" s="128"/>
      <c r="KH99" s="16"/>
      <c r="KI99" s="59"/>
      <c r="KJ99" s="128"/>
      <c r="KK99" s="16"/>
      <c r="KL99" s="59"/>
    </row>
    <row r="100" spans="1:298" s="32" customFormat="1" ht="10.5" x14ac:dyDescent="0.25">
      <c r="A100" s="115"/>
      <c r="B100" s="116"/>
      <c r="C100" s="16"/>
      <c r="D100" s="59"/>
      <c r="E100" s="117"/>
      <c r="F100" s="16"/>
      <c r="G100" s="59"/>
      <c r="H100" s="117"/>
      <c r="I100" s="16"/>
      <c r="J100" s="59"/>
      <c r="K100" s="117"/>
      <c r="L100" s="16"/>
      <c r="M100" s="59"/>
      <c r="N100" s="117"/>
      <c r="O100" s="16"/>
      <c r="P100" s="59"/>
      <c r="Q100" s="117"/>
      <c r="R100" s="16"/>
      <c r="S100" s="59"/>
      <c r="T100" s="117"/>
      <c r="U100" s="16"/>
      <c r="V100" s="59"/>
      <c r="W100" s="117"/>
      <c r="X100" s="16"/>
      <c r="Y100" s="59"/>
      <c r="Z100" s="117"/>
      <c r="AA100" s="16"/>
      <c r="AB100" s="59"/>
      <c r="AC100" s="117"/>
      <c r="AD100" s="16"/>
      <c r="AE100" s="59"/>
      <c r="AF100" s="117"/>
      <c r="AG100" s="16"/>
      <c r="AH100" s="59"/>
      <c r="AI100" s="117"/>
      <c r="AJ100" s="16"/>
      <c r="AK100" s="59"/>
      <c r="AL100" s="117"/>
      <c r="AM100" s="16"/>
      <c r="AN100" s="59"/>
      <c r="AO100" s="117"/>
      <c r="AP100" s="16"/>
      <c r="AQ100" s="59"/>
      <c r="AR100" s="117"/>
      <c r="AS100" s="16"/>
      <c r="AT100" s="59"/>
      <c r="AU100" s="117"/>
      <c r="AV100" s="16"/>
      <c r="AW100" s="59"/>
      <c r="AX100" s="117"/>
      <c r="AY100" s="16"/>
      <c r="AZ100" s="59"/>
      <c r="BA100" s="117"/>
      <c r="BB100" s="16"/>
      <c r="BC100" s="59"/>
      <c r="BD100" s="117"/>
      <c r="BE100" s="16"/>
      <c r="BF100" s="59"/>
      <c r="BG100" s="117"/>
      <c r="BH100" s="16"/>
      <c r="BI100" s="59"/>
      <c r="BJ100" s="117"/>
      <c r="BK100" s="16"/>
      <c r="BL100" s="59"/>
      <c r="BM100" s="117"/>
      <c r="BN100" s="16"/>
      <c r="BO100" s="59"/>
      <c r="BP100" s="117"/>
      <c r="BQ100" s="16"/>
      <c r="BR100" s="59"/>
      <c r="BS100" s="117"/>
      <c r="BT100" s="16"/>
      <c r="BU100" s="59"/>
      <c r="BV100" s="117"/>
      <c r="BW100" s="16"/>
      <c r="BX100" s="59"/>
      <c r="BY100" s="117"/>
      <c r="BZ100" s="16"/>
      <c r="CA100" s="59"/>
      <c r="CB100" s="117"/>
      <c r="CC100" s="16"/>
      <c r="CD100" s="59"/>
      <c r="CE100" s="117"/>
      <c r="CF100" s="16"/>
      <c r="CG100" s="59"/>
      <c r="CH100" s="117"/>
      <c r="CI100" s="16"/>
      <c r="CJ100" s="59"/>
      <c r="CK100" s="117"/>
      <c r="CL100" s="16"/>
      <c r="CM100" s="59"/>
      <c r="CN100" s="117"/>
      <c r="CO100" s="16"/>
      <c r="CP100" s="59"/>
      <c r="CQ100" s="117"/>
      <c r="CR100" s="16"/>
      <c r="CS100" s="59"/>
      <c r="CT100" s="117"/>
      <c r="CU100" s="16"/>
      <c r="CV100" s="59"/>
      <c r="CW100" s="117"/>
      <c r="CX100" s="16"/>
      <c r="CY100" s="59"/>
      <c r="CZ100" s="117"/>
      <c r="DA100" s="16"/>
      <c r="DB100" s="59"/>
      <c r="DC100" s="117"/>
      <c r="DD100" s="16"/>
      <c r="DE100" s="59"/>
      <c r="DF100" s="117"/>
      <c r="DG100" s="16"/>
      <c r="DH100" s="59"/>
      <c r="DI100" s="117"/>
      <c r="DJ100" s="16"/>
      <c r="DK100" s="59"/>
      <c r="DL100" s="117"/>
      <c r="DM100" s="16"/>
      <c r="DN100" s="59"/>
      <c r="DO100" s="117"/>
      <c r="DP100" s="16"/>
      <c r="DQ100" s="59"/>
      <c r="DR100" s="117"/>
      <c r="DS100" s="16"/>
      <c r="DT100" s="59"/>
      <c r="DU100" s="117"/>
      <c r="DV100" s="16"/>
      <c r="DW100" s="59"/>
      <c r="DX100" s="117"/>
      <c r="DY100" s="16"/>
      <c r="DZ100" s="59"/>
      <c r="EA100" s="117"/>
      <c r="EB100" s="16"/>
      <c r="EC100" s="59"/>
      <c r="ED100" s="117"/>
      <c r="EE100" s="16"/>
      <c r="EF100" s="59"/>
      <c r="EG100" s="117"/>
      <c r="EH100" s="16"/>
      <c r="EI100" s="76"/>
      <c r="EJ100" s="129"/>
      <c r="EK100" s="16"/>
      <c r="EL100" s="59"/>
      <c r="EM100" s="117"/>
      <c r="EN100" s="16"/>
      <c r="EO100" s="59"/>
      <c r="EP100" s="117"/>
      <c r="EQ100" s="16"/>
      <c r="ER100" s="59"/>
      <c r="ES100" s="117"/>
      <c r="ET100" s="16"/>
      <c r="EU100" s="59"/>
      <c r="EV100" s="117"/>
      <c r="EW100" s="16"/>
      <c r="EX100" s="59"/>
      <c r="EY100" s="117"/>
      <c r="EZ100" s="16"/>
      <c r="FA100" s="59"/>
      <c r="FB100" s="117"/>
      <c r="FC100" s="16"/>
      <c r="FD100" s="59"/>
      <c r="FE100" s="117"/>
      <c r="FF100" s="16"/>
      <c r="FG100" s="59"/>
      <c r="FH100" s="117"/>
      <c r="FI100" s="16"/>
      <c r="FJ100" s="59"/>
      <c r="FK100" s="117"/>
      <c r="FL100" s="16"/>
      <c r="FM100" s="59"/>
      <c r="FN100" s="117"/>
      <c r="FO100" s="16"/>
      <c r="FP100" s="59"/>
      <c r="FQ100" s="117"/>
      <c r="FR100" s="16"/>
      <c r="FS100" s="59"/>
      <c r="FT100" s="117"/>
      <c r="FU100" s="16"/>
      <c r="FV100" s="59"/>
      <c r="FW100" s="117"/>
      <c r="FX100" s="16"/>
      <c r="FY100" s="59"/>
      <c r="FZ100" s="117"/>
      <c r="GA100" s="16"/>
      <c r="GB100" s="59"/>
      <c r="GC100" s="117"/>
      <c r="GD100" s="16"/>
      <c r="GE100" s="59"/>
      <c r="GF100" s="117"/>
      <c r="GG100" s="16"/>
      <c r="GH100" s="59"/>
      <c r="GI100" s="117"/>
      <c r="GJ100" s="16"/>
      <c r="GK100" s="59"/>
      <c r="GL100" s="117"/>
      <c r="GM100" s="16"/>
      <c r="GN100" s="59"/>
      <c r="GO100" s="117"/>
      <c r="GP100" s="16"/>
      <c r="GQ100" s="59"/>
      <c r="GR100" s="117"/>
      <c r="GS100" s="16"/>
      <c r="GT100" s="59"/>
      <c r="GU100" s="117"/>
      <c r="GV100" s="16"/>
      <c r="GW100" s="59"/>
      <c r="GX100" s="117"/>
      <c r="GY100" s="16"/>
      <c r="GZ100" s="59"/>
      <c r="HA100" s="117"/>
      <c r="HB100" s="16"/>
      <c r="HC100" s="59"/>
      <c r="HD100" s="117"/>
      <c r="HE100" s="16"/>
      <c r="HF100" s="59"/>
      <c r="HG100" s="117"/>
      <c r="HH100" s="16"/>
      <c r="HI100" s="59"/>
      <c r="HJ100" s="117"/>
      <c r="HK100" s="16"/>
      <c r="HL100" s="59"/>
      <c r="HM100" s="117"/>
      <c r="HN100" s="16"/>
      <c r="HO100" s="59"/>
      <c r="HP100" s="117"/>
      <c r="HQ100" s="16"/>
      <c r="HR100" s="59"/>
      <c r="HS100" s="117"/>
      <c r="HT100" s="16"/>
      <c r="HU100" s="59"/>
      <c r="HV100" s="117"/>
      <c r="HW100" s="16"/>
      <c r="HX100" s="59"/>
      <c r="HY100" s="117"/>
      <c r="HZ100" s="16"/>
      <c r="IA100" s="59"/>
      <c r="IB100" s="117"/>
      <c r="IC100" s="16"/>
      <c r="ID100" s="59"/>
      <c r="IE100" s="117"/>
      <c r="IF100" s="16"/>
      <c r="IG100" s="59"/>
      <c r="IH100" s="117"/>
      <c r="II100" s="16"/>
      <c r="IJ100" s="59"/>
      <c r="IK100" s="117"/>
      <c r="IL100" s="16"/>
      <c r="IM100" s="59"/>
      <c r="IN100" s="117"/>
      <c r="IO100" s="16"/>
      <c r="IP100" s="59"/>
      <c r="IQ100" s="117"/>
      <c r="IR100" s="16"/>
      <c r="IS100" s="59"/>
      <c r="IT100" s="117"/>
      <c r="IU100" s="16"/>
      <c r="IV100" s="59"/>
      <c r="IW100" s="117"/>
      <c r="IX100" s="16"/>
      <c r="IY100" s="59"/>
      <c r="IZ100" s="117"/>
      <c r="JA100" s="16"/>
      <c r="JB100" s="59"/>
      <c r="JC100" s="117"/>
      <c r="JD100" s="16"/>
      <c r="JE100" s="59"/>
      <c r="JF100" s="117"/>
      <c r="JG100" s="16"/>
      <c r="JH100" s="59"/>
      <c r="JI100" s="117"/>
      <c r="JJ100" s="16"/>
      <c r="JK100" s="59"/>
      <c r="JL100" s="117"/>
      <c r="JM100" s="16"/>
      <c r="JN100" s="59"/>
      <c r="JO100" s="117"/>
      <c r="JP100" s="16"/>
      <c r="JQ100" s="59"/>
      <c r="JR100" s="117"/>
      <c r="JS100" s="16"/>
      <c r="JT100" s="59"/>
      <c r="JU100" s="117"/>
      <c r="JV100" s="16"/>
      <c r="JW100" s="59"/>
      <c r="JX100" s="118"/>
      <c r="JY100" s="16"/>
      <c r="JZ100" s="76"/>
      <c r="KA100" s="128"/>
      <c r="KB100" s="16"/>
      <c r="KC100" s="59"/>
      <c r="KD100" s="128"/>
      <c r="KE100" s="16"/>
      <c r="KF100" s="59"/>
      <c r="KG100" s="128"/>
      <c r="KH100" s="16"/>
      <c r="KI100" s="59"/>
      <c r="KJ100" s="128"/>
      <c r="KK100" s="16"/>
      <c r="KL100" s="59"/>
    </row>
    <row r="101" spans="1:298" s="32" customFormat="1" ht="10.5" x14ac:dyDescent="0.25">
      <c r="A101" s="115"/>
      <c r="B101" s="116"/>
      <c r="C101" s="16"/>
      <c r="D101" s="59"/>
      <c r="E101" s="117"/>
      <c r="F101" s="16"/>
      <c r="G101" s="59"/>
      <c r="H101" s="117"/>
      <c r="I101" s="16"/>
      <c r="J101" s="59"/>
      <c r="K101" s="117"/>
      <c r="L101" s="16"/>
      <c r="M101" s="59"/>
      <c r="N101" s="117"/>
      <c r="O101" s="16"/>
      <c r="P101" s="59"/>
      <c r="Q101" s="117"/>
      <c r="R101" s="16"/>
      <c r="S101" s="59"/>
      <c r="T101" s="117"/>
      <c r="U101" s="16"/>
      <c r="V101" s="59"/>
      <c r="W101" s="117"/>
      <c r="X101" s="16"/>
      <c r="Y101" s="59"/>
      <c r="Z101" s="117"/>
      <c r="AA101" s="16"/>
      <c r="AB101" s="59"/>
      <c r="AC101" s="117"/>
      <c r="AD101" s="16"/>
      <c r="AE101" s="59"/>
      <c r="AF101" s="117"/>
      <c r="AG101" s="16"/>
      <c r="AH101" s="59"/>
      <c r="AI101" s="117"/>
      <c r="AJ101" s="16"/>
      <c r="AK101" s="59"/>
      <c r="AL101" s="117"/>
      <c r="AM101" s="16"/>
      <c r="AN101" s="59"/>
      <c r="AO101" s="117"/>
      <c r="AP101" s="16"/>
      <c r="AQ101" s="59"/>
      <c r="AR101" s="117"/>
      <c r="AS101" s="16"/>
      <c r="AT101" s="59"/>
      <c r="AU101" s="117"/>
      <c r="AV101" s="16"/>
      <c r="AW101" s="59"/>
      <c r="AX101" s="117"/>
      <c r="AY101" s="16"/>
      <c r="AZ101" s="59"/>
      <c r="BA101" s="117"/>
      <c r="BB101" s="16"/>
      <c r="BC101" s="59"/>
      <c r="BD101" s="117"/>
      <c r="BE101" s="16"/>
      <c r="BF101" s="59"/>
      <c r="BG101" s="117"/>
      <c r="BH101" s="16"/>
      <c r="BI101" s="59"/>
      <c r="BJ101" s="117"/>
      <c r="BK101" s="16"/>
      <c r="BL101" s="59"/>
      <c r="BM101" s="117"/>
      <c r="BN101" s="16"/>
      <c r="BO101" s="59"/>
      <c r="BP101" s="117"/>
      <c r="BQ101" s="16"/>
      <c r="BR101" s="59"/>
      <c r="BS101" s="117"/>
      <c r="BT101" s="16"/>
      <c r="BU101" s="59"/>
      <c r="BV101" s="117"/>
      <c r="BW101" s="16"/>
      <c r="BX101" s="59"/>
      <c r="BY101" s="117"/>
      <c r="BZ101" s="16"/>
      <c r="CA101" s="59"/>
      <c r="CB101" s="117"/>
      <c r="CC101" s="16"/>
      <c r="CD101" s="59"/>
      <c r="CE101" s="117"/>
      <c r="CF101" s="16"/>
      <c r="CG101" s="59"/>
      <c r="CH101" s="117"/>
      <c r="CI101" s="16"/>
      <c r="CJ101" s="59"/>
      <c r="CK101" s="117"/>
      <c r="CL101" s="16"/>
      <c r="CM101" s="59"/>
      <c r="CN101" s="117"/>
      <c r="CO101" s="16"/>
      <c r="CP101" s="59"/>
      <c r="CQ101" s="117"/>
      <c r="CR101" s="16"/>
      <c r="CS101" s="59"/>
      <c r="CT101" s="117"/>
      <c r="CU101" s="16"/>
      <c r="CV101" s="59"/>
      <c r="CW101" s="117"/>
      <c r="CX101" s="16"/>
      <c r="CY101" s="59"/>
      <c r="CZ101" s="117"/>
      <c r="DA101" s="16"/>
      <c r="DB101" s="59"/>
      <c r="DC101" s="117"/>
      <c r="DD101" s="16"/>
      <c r="DE101" s="59"/>
      <c r="DF101" s="117"/>
      <c r="DG101" s="16"/>
      <c r="DH101" s="59"/>
      <c r="DI101" s="117"/>
      <c r="DJ101" s="16"/>
      <c r="DK101" s="59"/>
      <c r="DL101" s="117"/>
      <c r="DM101" s="16"/>
      <c r="DN101" s="59"/>
      <c r="DO101" s="117"/>
      <c r="DP101" s="16"/>
      <c r="DQ101" s="59"/>
      <c r="DR101" s="117"/>
      <c r="DS101" s="16"/>
      <c r="DT101" s="59"/>
      <c r="DU101" s="117"/>
      <c r="DV101" s="16"/>
      <c r="DW101" s="59"/>
      <c r="DX101" s="117"/>
      <c r="DY101" s="16"/>
      <c r="DZ101" s="59"/>
      <c r="EA101" s="117"/>
      <c r="EB101" s="16"/>
      <c r="EC101" s="59"/>
      <c r="ED101" s="117"/>
      <c r="EE101" s="16"/>
      <c r="EF101" s="59"/>
      <c r="EG101" s="117"/>
      <c r="EH101" s="16"/>
      <c r="EI101" s="76"/>
      <c r="EJ101" s="129"/>
      <c r="EK101" s="16"/>
      <c r="EL101" s="59"/>
      <c r="EM101" s="117"/>
      <c r="EN101" s="16"/>
      <c r="EO101" s="59"/>
      <c r="EP101" s="117"/>
      <c r="EQ101" s="16"/>
      <c r="ER101" s="59"/>
      <c r="ES101" s="117"/>
      <c r="ET101" s="16"/>
      <c r="EU101" s="59"/>
      <c r="EV101" s="117"/>
      <c r="EW101" s="16"/>
      <c r="EX101" s="59"/>
      <c r="EY101" s="117"/>
      <c r="EZ101" s="16"/>
      <c r="FA101" s="59"/>
      <c r="FB101" s="117"/>
      <c r="FC101" s="16"/>
      <c r="FD101" s="59"/>
      <c r="FE101" s="117"/>
      <c r="FF101" s="16"/>
      <c r="FG101" s="59"/>
      <c r="FH101" s="117"/>
      <c r="FI101" s="16"/>
      <c r="FJ101" s="59"/>
      <c r="FK101" s="117"/>
      <c r="FL101" s="16"/>
      <c r="FM101" s="59"/>
      <c r="FN101" s="117"/>
      <c r="FO101" s="16"/>
      <c r="FP101" s="59"/>
      <c r="FQ101" s="117"/>
      <c r="FR101" s="16"/>
      <c r="FS101" s="59"/>
      <c r="FT101" s="117"/>
      <c r="FU101" s="16"/>
      <c r="FV101" s="59"/>
      <c r="FW101" s="117"/>
      <c r="FX101" s="16"/>
      <c r="FY101" s="59"/>
      <c r="FZ101" s="117"/>
      <c r="GA101" s="16"/>
      <c r="GB101" s="59"/>
      <c r="GC101" s="117"/>
      <c r="GD101" s="16"/>
      <c r="GE101" s="59"/>
      <c r="GF101" s="117"/>
      <c r="GG101" s="16"/>
      <c r="GH101" s="59"/>
      <c r="GI101" s="117"/>
      <c r="GJ101" s="16"/>
      <c r="GK101" s="59"/>
      <c r="GL101" s="117"/>
      <c r="GM101" s="16"/>
      <c r="GN101" s="59"/>
      <c r="GO101" s="117"/>
      <c r="GP101" s="16"/>
      <c r="GQ101" s="59"/>
      <c r="GR101" s="117"/>
      <c r="GS101" s="16"/>
      <c r="GT101" s="59"/>
      <c r="GU101" s="117"/>
      <c r="GV101" s="16"/>
      <c r="GW101" s="59"/>
      <c r="GX101" s="117"/>
      <c r="GY101" s="16"/>
      <c r="GZ101" s="59"/>
      <c r="HA101" s="117"/>
      <c r="HB101" s="16"/>
      <c r="HC101" s="59"/>
      <c r="HD101" s="117"/>
      <c r="HE101" s="16"/>
      <c r="HF101" s="59"/>
      <c r="HG101" s="117"/>
      <c r="HH101" s="16"/>
      <c r="HI101" s="59"/>
      <c r="HJ101" s="117"/>
      <c r="HK101" s="16"/>
      <c r="HL101" s="59"/>
      <c r="HM101" s="117"/>
      <c r="HN101" s="16"/>
      <c r="HO101" s="59"/>
      <c r="HP101" s="117"/>
      <c r="HQ101" s="16"/>
      <c r="HR101" s="59"/>
      <c r="HS101" s="117"/>
      <c r="HT101" s="16"/>
      <c r="HU101" s="59"/>
      <c r="HV101" s="117"/>
      <c r="HW101" s="16"/>
      <c r="HX101" s="59"/>
      <c r="HY101" s="117"/>
      <c r="HZ101" s="16"/>
      <c r="IA101" s="59"/>
      <c r="IB101" s="117"/>
      <c r="IC101" s="16"/>
      <c r="ID101" s="59"/>
      <c r="IE101" s="117"/>
      <c r="IF101" s="16"/>
      <c r="IG101" s="59"/>
      <c r="IH101" s="117"/>
      <c r="II101" s="16"/>
      <c r="IJ101" s="59"/>
      <c r="IK101" s="117"/>
      <c r="IL101" s="16"/>
      <c r="IM101" s="59"/>
      <c r="IN101" s="117"/>
      <c r="IO101" s="16"/>
      <c r="IP101" s="59"/>
      <c r="IQ101" s="117"/>
      <c r="IR101" s="16"/>
      <c r="IS101" s="59"/>
      <c r="IT101" s="117"/>
      <c r="IU101" s="16"/>
      <c r="IV101" s="59"/>
      <c r="IW101" s="117"/>
      <c r="IX101" s="16"/>
      <c r="IY101" s="59"/>
      <c r="IZ101" s="117"/>
      <c r="JA101" s="16"/>
      <c r="JB101" s="59"/>
      <c r="JC101" s="117"/>
      <c r="JD101" s="16"/>
      <c r="JE101" s="59"/>
      <c r="JF101" s="117"/>
      <c r="JG101" s="16"/>
      <c r="JH101" s="59"/>
      <c r="JI101" s="117"/>
      <c r="JJ101" s="16"/>
      <c r="JK101" s="59"/>
      <c r="JL101" s="117"/>
      <c r="JM101" s="16"/>
      <c r="JN101" s="59"/>
      <c r="JO101" s="117"/>
      <c r="JP101" s="16"/>
      <c r="JQ101" s="59"/>
      <c r="JR101" s="117"/>
      <c r="JS101" s="16"/>
      <c r="JT101" s="59"/>
      <c r="JU101" s="117"/>
      <c r="JV101" s="16"/>
      <c r="JW101" s="59"/>
      <c r="JX101" s="118"/>
      <c r="JY101" s="16"/>
      <c r="JZ101" s="76"/>
      <c r="KA101" s="128"/>
      <c r="KB101" s="16"/>
      <c r="KC101" s="59"/>
      <c r="KD101" s="128"/>
      <c r="KE101" s="16"/>
      <c r="KF101" s="59"/>
      <c r="KG101" s="128"/>
      <c r="KH101" s="16"/>
      <c r="KI101" s="59"/>
      <c r="KJ101" s="128"/>
      <c r="KK101" s="16"/>
      <c r="KL101" s="59"/>
    </row>
    <row r="102" spans="1:298" s="32" customFormat="1" ht="10.5" x14ac:dyDescent="0.25">
      <c r="A102" s="115"/>
      <c r="B102" s="116"/>
      <c r="C102" s="16"/>
      <c r="D102" s="59"/>
      <c r="E102" s="117"/>
      <c r="F102" s="16"/>
      <c r="G102" s="59"/>
      <c r="H102" s="117"/>
      <c r="I102" s="16"/>
      <c r="J102" s="59"/>
      <c r="K102" s="117"/>
      <c r="L102" s="16"/>
      <c r="M102" s="59"/>
      <c r="N102" s="117"/>
      <c r="O102" s="16"/>
      <c r="P102" s="59"/>
      <c r="Q102" s="117"/>
      <c r="R102" s="16"/>
      <c r="S102" s="59"/>
      <c r="T102" s="117"/>
      <c r="U102" s="16"/>
      <c r="V102" s="59"/>
      <c r="W102" s="117"/>
      <c r="X102" s="16"/>
      <c r="Y102" s="59"/>
      <c r="Z102" s="117"/>
      <c r="AA102" s="16"/>
      <c r="AB102" s="59"/>
      <c r="AC102" s="117"/>
      <c r="AD102" s="16"/>
      <c r="AE102" s="59"/>
      <c r="AF102" s="117"/>
      <c r="AG102" s="16"/>
      <c r="AH102" s="59"/>
      <c r="AI102" s="117"/>
      <c r="AJ102" s="16"/>
      <c r="AK102" s="59"/>
      <c r="AL102" s="117"/>
      <c r="AM102" s="16"/>
      <c r="AN102" s="59"/>
      <c r="AO102" s="117"/>
      <c r="AP102" s="16"/>
      <c r="AQ102" s="59"/>
      <c r="AR102" s="117"/>
      <c r="AS102" s="16"/>
      <c r="AT102" s="59"/>
      <c r="AU102" s="117"/>
      <c r="AV102" s="16"/>
      <c r="AW102" s="59"/>
      <c r="AX102" s="117"/>
      <c r="AY102" s="16"/>
      <c r="AZ102" s="59"/>
      <c r="BA102" s="117"/>
      <c r="BB102" s="16"/>
      <c r="BC102" s="59"/>
      <c r="BD102" s="117"/>
      <c r="BE102" s="16"/>
      <c r="BF102" s="59"/>
      <c r="BG102" s="117"/>
      <c r="BH102" s="16"/>
      <c r="BI102" s="59"/>
      <c r="BJ102" s="117"/>
      <c r="BK102" s="16"/>
      <c r="BL102" s="59"/>
      <c r="BM102" s="117"/>
      <c r="BN102" s="16"/>
      <c r="BO102" s="59"/>
      <c r="BP102" s="117"/>
      <c r="BQ102" s="16"/>
      <c r="BR102" s="59"/>
      <c r="BS102" s="117"/>
      <c r="BT102" s="16"/>
      <c r="BU102" s="59"/>
      <c r="BV102" s="117"/>
      <c r="BW102" s="16"/>
      <c r="BX102" s="59"/>
      <c r="BY102" s="117"/>
      <c r="BZ102" s="16"/>
      <c r="CA102" s="59"/>
      <c r="CB102" s="117"/>
      <c r="CC102" s="16"/>
      <c r="CD102" s="59"/>
      <c r="CE102" s="117"/>
      <c r="CF102" s="16"/>
      <c r="CG102" s="59"/>
      <c r="CH102" s="117"/>
      <c r="CI102" s="16"/>
      <c r="CJ102" s="59"/>
      <c r="CK102" s="117"/>
      <c r="CL102" s="16"/>
      <c r="CM102" s="59"/>
      <c r="CN102" s="117"/>
      <c r="CO102" s="16"/>
      <c r="CP102" s="59"/>
      <c r="CQ102" s="117"/>
      <c r="CR102" s="16"/>
      <c r="CS102" s="59"/>
      <c r="CT102" s="117"/>
      <c r="CU102" s="16"/>
      <c r="CV102" s="59"/>
      <c r="CW102" s="117"/>
      <c r="CX102" s="16"/>
      <c r="CY102" s="59"/>
      <c r="CZ102" s="117"/>
      <c r="DA102" s="16"/>
      <c r="DB102" s="59"/>
      <c r="DC102" s="117"/>
      <c r="DD102" s="16"/>
      <c r="DE102" s="59"/>
      <c r="DF102" s="117"/>
      <c r="DG102" s="16"/>
      <c r="DH102" s="59"/>
      <c r="DI102" s="117"/>
      <c r="DJ102" s="16"/>
      <c r="DK102" s="59"/>
      <c r="DL102" s="117"/>
      <c r="DM102" s="16"/>
      <c r="DN102" s="59"/>
      <c r="DO102" s="117"/>
      <c r="DP102" s="16"/>
      <c r="DQ102" s="59"/>
      <c r="DR102" s="117"/>
      <c r="DS102" s="16"/>
      <c r="DT102" s="59"/>
      <c r="DU102" s="117"/>
      <c r="DV102" s="16"/>
      <c r="DW102" s="59"/>
      <c r="DX102" s="117"/>
      <c r="DY102" s="16"/>
      <c r="DZ102" s="59"/>
      <c r="EA102" s="117"/>
      <c r="EB102" s="16"/>
      <c r="EC102" s="59"/>
      <c r="ED102" s="117"/>
      <c r="EE102" s="16"/>
      <c r="EF102" s="59"/>
      <c r="EG102" s="117"/>
      <c r="EH102" s="16"/>
      <c r="EI102" s="76"/>
      <c r="EJ102" s="129"/>
      <c r="EK102" s="16"/>
      <c r="EL102" s="59"/>
      <c r="EM102" s="117"/>
      <c r="EN102" s="16"/>
      <c r="EO102" s="59"/>
      <c r="EP102" s="117"/>
      <c r="EQ102" s="16"/>
      <c r="ER102" s="59"/>
      <c r="ES102" s="117"/>
      <c r="ET102" s="16"/>
      <c r="EU102" s="59"/>
      <c r="EV102" s="117"/>
      <c r="EW102" s="16"/>
      <c r="EX102" s="59"/>
      <c r="EY102" s="117"/>
      <c r="EZ102" s="16"/>
      <c r="FA102" s="59"/>
      <c r="FB102" s="117"/>
      <c r="FC102" s="16"/>
      <c r="FD102" s="59"/>
      <c r="FE102" s="117"/>
      <c r="FF102" s="16"/>
      <c r="FG102" s="59"/>
      <c r="FH102" s="117"/>
      <c r="FI102" s="16"/>
      <c r="FJ102" s="59"/>
      <c r="FK102" s="117"/>
      <c r="FL102" s="16"/>
      <c r="FM102" s="59"/>
      <c r="FN102" s="117"/>
      <c r="FO102" s="16"/>
      <c r="FP102" s="59"/>
      <c r="FQ102" s="117"/>
      <c r="FR102" s="16"/>
      <c r="FS102" s="59"/>
      <c r="FT102" s="117"/>
      <c r="FU102" s="16"/>
      <c r="FV102" s="59"/>
      <c r="FW102" s="117"/>
      <c r="FX102" s="16"/>
      <c r="FY102" s="59"/>
      <c r="FZ102" s="117"/>
      <c r="GA102" s="16"/>
      <c r="GB102" s="59"/>
      <c r="GC102" s="117"/>
      <c r="GD102" s="16"/>
      <c r="GE102" s="59"/>
      <c r="GF102" s="117"/>
      <c r="GG102" s="16"/>
      <c r="GH102" s="59"/>
      <c r="GI102" s="117"/>
      <c r="GJ102" s="16"/>
      <c r="GK102" s="59"/>
      <c r="GL102" s="117"/>
      <c r="GM102" s="16"/>
      <c r="GN102" s="59"/>
      <c r="GO102" s="117"/>
      <c r="GP102" s="16"/>
      <c r="GQ102" s="59"/>
      <c r="GR102" s="117"/>
      <c r="GS102" s="16"/>
      <c r="GT102" s="59"/>
      <c r="GU102" s="117"/>
      <c r="GV102" s="16"/>
      <c r="GW102" s="59"/>
      <c r="GX102" s="117"/>
      <c r="GY102" s="16"/>
      <c r="GZ102" s="59"/>
      <c r="HA102" s="117"/>
      <c r="HB102" s="16"/>
      <c r="HC102" s="59"/>
      <c r="HD102" s="117"/>
      <c r="HE102" s="16"/>
      <c r="HF102" s="59"/>
      <c r="HG102" s="117"/>
      <c r="HH102" s="16"/>
      <c r="HI102" s="59"/>
      <c r="HJ102" s="117"/>
      <c r="HK102" s="16"/>
      <c r="HL102" s="59"/>
      <c r="HM102" s="117"/>
      <c r="HN102" s="16"/>
      <c r="HO102" s="59"/>
      <c r="HP102" s="117"/>
      <c r="HQ102" s="16"/>
      <c r="HR102" s="59"/>
      <c r="HS102" s="117"/>
      <c r="HT102" s="16"/>
      <c r="HU102" s="59"/>
      <c r="HV102" s="117"/>
      <c r="HW102" s="16"/>
      <c r="HX102" s="59"/>
      <c r="HY102" s="117"/>
      <c r="HZ102" s="16"/>
      <c r="IA102" s="59"/>
      <c r="IB102" s="117"/>
      <c r="IC102" s="16"/>
      <c r="ID102" s="59"/>
      <c r="IE102" s="117"/>
      <c r="IF102" s="16"/>
      <c r="IG102" s="59"/>
      <c r="IH102" s="117"/>
      <c r="II102" s="16"/>
      <c r="IJ102" s="59"/>
      <c r="IK102" s="117"/>
      <c r="IL102" s="16"/>
      <c r="IM102" s="59"/>
      <c r="IN102" s="117"/>
      <c r="IO102" s="16"/>
      <c r="IP102" s="59"/>
      <c r="IQ102" s="117"/>
      <c r="IR102" s="16"/>
      <c r="IS102" s="59"/>
      <c r="IT102" s="117"/>
      <c r="IU102" s="16"/>
      <c r="IV102" s="59"/>
      <c r="IW102" s="117"/>
      <c r="IX102" s="16"/>
      <c r="IY102" s="59"/>
      <c r="IZ102" s="117"/>
      <c r="JA102" s="16"/>
      <c r="JB102" s="59"/>
      <c r="JC102" s="117"/>
      <c r="JD102" s="16"/>
      <c r="JE102" s="59"/>
      <c r="JF102" s="117"/>
      <c r="JG102" s="16"/>
      <c r="JH102" s="59"/>
      <c r="JI102" s="117"/>
      <c r="JJ102" s="16"/>
      <c r="JK102" s="59"/>
      <c r="JL102" s="117"/>
      <c r="JM102" s="16"/>
      <c r="JN102" s="59"/>
      <c r="JO102" s="117"/>
      <c r="JP102" s="16"/>
      <c r="JQ102" s="59"/>
      <c r="JR102" s="117"/>
      <c r="JS102" s="16"/>
      <c r="JT102" s="59"/>
      <c r="JU102" s="117"/>
      <c r="JV102" s="16"/>
      <c r="JW102" s="59"/>
      <c r="JX102" s="118"/>
      <c r="JY102" s="16"/>
      <c r="JZ102" s="76"/>
      <c r="KA102" s="128"/>
      <c r="KB102" s="16"/>
      <c r="KC102" s="59"/>
      <c r="KD102" s="128"/>
      <c r="KE102" s="16"/>
      <c r="KF102" s="59"/>
      <c r="KG102" s="128"/>
      <c r="KH102" s="16"/>
      <c r="KI102" s="59"/>
      <c r="KJ102" s="128"/>
      <c r="KK102" s="16"/>
      <c r="KL102" s="59"/>
    </row>
    <row r="103" spans="1:298" s="32" customFormat="1" ht="10.5" x14ac:dyDescent="0.25">
      <c r="A103" s="115"/>
      <c r="B103" s="116"/>
      <c r="C103" s="16"/>
      <c r="D103" s="59"/>
      <c r="E103" s="117"/>
      <c r="F103" s="16"/>
      <c r="G103" s="59"/>
      <c r="H103" s="117"/>
      <c r="I103" s="16"/>
      <c r="J103" s="59"/>
      <c r="K103" s="117"/>
      <c r="L103" s="16"/>
      <c r="M103" s="59"/>
      <c r="N103" s="117"/>
      <c r="O103" s="16"/>
      <c r="P103" s="59"/>
      <c r="Q103" s="117"/>
      <c r="R103" s="16"/>
      <c r="S103" s="59"/>
      <c r="T103" s="117"/>
      <c r="U103" s="16"/>
      <c r="V103" s="59"/>
      <c r="W103" s="117"/>
      <c r="X103" s="16"/>
      <c r="Y103" s="59"/>
      <c r="Z103" s="117"/>
      <c r="AA103" s="16"/>
      <c r="AB103" s="59"/>
      <c r="AC103" s="117"/>
      <c r="AD103" s="16"/>
      <c r="AE103" s="59"/>
      <c r="AF103" s="117"/>
      <c r="AG103" s="16"/>
      <c r="AH103" s="59"/>
      <c r="AI103" s="117"/>
      <c r="AJ103" s="16"/>
      <c r="AK103" s="59"/>
      <c r="AL103" s="117"/>
      <c r="AM103" s="16"/>
      <c r="AN103" s="59"/>
      <c r="AO103" s="117"/>
      <c r="AP103" s="16"/>
      <c r="AQ103" s="59"/>
      <c r="AR103" s="117"/>
      <c r="AS103" s="16"/>
      <c r="AT103" s="59"/>
      <c r="AU103" s="117"/>
      <c r="AV103" s="16"/>
      <c r="AW103" s="59"/>
      <c r="AX103" s="117"/>
      <c r="AY103" s="16"/>
      <c r="AZ103" s="59"/>
      <c r="BA103" s="117"/>
      <c r="BB103" s="16"/>
      <c r="BC103" s="59"/>
      <c r="BD103" s="117"/>
      <c r="BE103" s="16"/>
      <c r="BF103" s="59"/>
      <c r="BG103" s="117"/>
      <c r="BH103" s="16"/>
      <c r="BI103" s="59"/>
      <c r="BJ103" s="117"/>
      <c r="BK103" s="16"/>
      <c r="BL103" s="59"/>
      <c r="BM103" s="117"/>
      <c r="BN103" s="16"/>
      <c r="BO103" s="59"/>
      <c r="BP103" s="117"/>
      <c r="BQ103" s="16"/>
      <c r="BR103" s="59"/>
      <c r="BS103" s="117"/>
      <c r="BT103" s="16"/>
      <c r="BU103" s="59"/>
      <c r="BV103" s="117"/>
      <c r="BW103" s="16"/>
      <c r="BX103" s="59"/>
      <c r="BY103" s="117"/>
      <c r="BZ103" s="16"/>
      <c r="CA103" s="59"/>
      <c r="CB103" s="117"/>
      <c r="CC103" s="16"/>
      <c r="CD103" s="59"/>
      <c r="CE103" s="117"/>
      <c r="CF103" s="16"/>
      <c r="CG103" s="59"/>
      <c r="CH103" s="117"/>
      <c r="CI103" s="16"/>
      <c r="CJ103" s="59"/>
      <c r="CK103" s="117"/>
      <c r="CL103" s="16"/>
      <c r="CM103" s="59"/>
      <c r="CN103" s="117"/>
      <c r="CO103" s="16"/>
      <c r="CP103" s="59"/>
      <c r="CQ103" s="117"/>
      <c r="CR103" s="16"/>
      <c r="CS103" s="59"/>
      <c r="CT103" s="117"/>
      <c r="CU103" s="16"/>
      <c r="CV103" s="59"/>
      <c r="CW103" s="117"/>
      <c r="CX103" s="16"/>
      <c r="CY103" s="59"/>
      <c r="CZ103" s="117"/>
      <c r="DA103" s="16"/>
      <c r="DB103" s="59"/>
      <c r="DC103" s="117"/>
      <c r="DD103" s="16"/>
      <c r="DE103" s="59"/>
      <c r="DF103" s="117"/>
      <c r="DG103" s="16"/>
      <c r="DH103" s="59"/>
      <c r="DI103" s="117"/>
      <c r="DJ103" s="16"/>
      <c r="DK103" s="59"/>
      <c r="DL103" s="117"/>
      <c r="DM103" s="16"/>
      <c r="DN103" s="59"/>
      <c r="DO103" s="117"/>
      <c r="DP103" s="16"/>
      <c r="DQ103" s="59"/>
      <c r="DR103" s="117"/>
      <c r="DS103" s="16"/>
      <c r="DT103" s="59"/>
      <c r="DU103" s="117"/>
      <c r="DV103" s="16"/>
      <c r="DW103" s="59"/>
      <c r="DX103" s="117"/>
      <c r="DY103" s="16"/>
      <c r="DZ103" s="59"/>
      <c r="EA103" s="117"/>
      <c r="EB103" s="16"/>
      <c r="EC103" s="59"/>
      <c r="ED103" s="117"/>
      <c r="EE103" s="16"/>
      <c r="EF103" s="59"/>
      <c r="EG103" s="117"/>
      <c r="EH103" s="16"/>
      <c r="EI103" s="76"/>
      <c r="EJ103" s="129"/>
      <c r="EK103" s="16"/>
      <c r="EL103" s="59"/>
      <c r="EM103" s="117"/>
      <c r="EN103" s="16"/>
      <c r="EO103" s="59"/>
      <c r="EP103" s="117"/>
      <c r="EQ103" s="16"/>
      <c r="ER103" s="59"/>
      <c r="ES103" s="117"/>
      <c r="ET103" s="16"/>
      <c r="EU103" s="59"/>
      <c r="EV103" s="117"/>
      <c r="EW103" s="16"/>
      <c r="EX103" s="59"/>
      <c r="EY103" s="117"/>
      <c r="EZ103" s="16"/>
      <c r="FA103" s="59"/>
      <c r="FB103" s="117"/>
      <c r="FC103" s="16"/>
      <c r="FD103" s="59"/>
      <c r="FE103" s="117"/>
      <c r="FF103" s="16"/>
      <c r="FG103" s="59"/>
      <c r="FH103" s="117"/>
      <c r="FI103" s="16"/>
      <c r="FJ103" s="59"/>
      <c r="FK103" s="117"/>
      <c r="FL103" s="16"/>
      <c r="FM103" s="59"/>
      <c r="FN103" s="117"/>
      <c r="FO103" s="16"/>
      <c r="FP103" s="59"/>
      <c r="FQ103" s="117"/>
      <c r="FR103" s="16"/>
      <c r="FS103" s="59"/>
      <c r="FT103" s="117"/>
      <c r="FU103" s="16"/>
      <c r="FV103" s="59"/>
      <c r="FW103" s="117"/>
      <c r="FX103" s="16"/>
      <c r="FY103" s="59"/>
      <c r="FZ103" s="117"/>
      <c r="GA103" s="16"/>
      <c r="GB103" s="59"/>
      <c r="GC103" s="117"/>
      <c r="GD103" s="16"/>
      <c r="GE103" s="59"/>
      <c r="GF103" s="117"/>
      <c r="GG103" s="16"/>
      <c r="GH103" s="59"/>
      <c r="GI103" s="117"/>
      <c r="GJ103" s="16"/>
      <c r="GK103" s="59"/>
      <c r="GL103" s="117"/>
      <c r="GM103" s="16"/>
      <c r="GN103" s="59"/>
      <c r="GO103" s="117"/>
      <c r="GP103" s="16"/>
      <c r="GQ103" s="59"/>
      <c r="GR103" s="117"/>
      <c r="GS103" s="16"/>
      <c r="GT103" s="59"/>
      <c r="GU103" s="117"/>
      <c r="GV103" s="16"/>
      <c r="GW103" s="59"/>
      <c r="GX103" s="117"/>
      <c r="GY103" s="16"/>
      <c r="GZ103" s="59"/>
      <c r="HA103" s="117"/>
      <c r="HB103" s="16"/>
      <c r="HC103" s="59"/>
      <c r="HD103" s="117"/>
      <c r="HE103" s="16"/>
      <c r="HF103" s="59"/>
      <c r="HG103" s="117"/>
      <c r="HH103" s="16"/>
      <c r="HI103" s="59"/>
      <c r="HJ103" s="117"/>
      <c r="HK103" s="16"/>
      <c r="HL103" s="59"/>
      <c r="HM103" s="117"/>
      <c r="HN103" s="16"/>
      <c r="HO103" s="59"/>
      <c r="HP103" s="117"/>
      <c r="HQ103" s="16"/>
      <c r="HR103" s="59"/>
      <c r="HS103" s="117"/>
      <c r="HT103" s="16"/>
      <c r="HU103" s="59"/>
      <c r="HV103" s="117"/>
      <c r="HW103" s="16"/>
      <c r="HX103" s="59"/>
      <c r="HY103" s="117"/>
      <c r="HZ103" s="16"/>
      <c r="IA103" s="59"/>
      <c r="IB103" s="117"/>
      <c r="IC103" s="16"/>
      <c r="ID103" s="59"/>
      <c r="IE103" s="117"/>
      <c r="IF103" s="16"/>
      <c r="IG103" s="59"/>
      <c r="IH103" s="117"/>
      <c r="II103" s="16"/>
      <c r="IJ103" s="59"/>
      <c r="IK103" s="117"/>
      <c r="IL103" s="16"/>
      <c r="IM103" s="59"/>
      <c r="IN103" s="117"/>
      <c r="IO103" s="16"/>
      <c r="IP103" s="59"/>
      <c r="IQ103" s="117"/>
      <c r="IR103" s="16"/>
      <c r="IS103" s="59"/>
      <c r="IT103" s="117"/>
      <c r="IU103" s="16"/>
      <c r="IV103" s="59"/>
      <c r="IW103" s="117"/>
      <c r="IX103" s="16"/>
      <c r="IY103" s="59"/>
      <c r="IZ103" s="117"/>
      <c r="JA103" s="16"/>
      <c r="JB103" s="59"/>
      <c r="JC103" s="117"/>
      <c r="JD103" s="16"/>
      <c r="JE103" s="59"/>
      <c r="JF103" s="117"/>
      <c r="JG103" s="16"/>
      <c r="JH103" s="59"/>
      <c r="JI103" s="117"/>
      <c r="JJ103" s="16"/>
      <c r="JK103" s="59"/>
      <c r="JL103" s="117"/>
      <c r="JM103" s="16"/>
      <c r="JN103" s="59"/>
      <c r="JO103" s="117"/>
      <c r="JP103" s="16"/>
      <c r="JQ103" s="59"/>
      <c r="JR103" s="117"/>
      <c r="JS103" s="16"/>
      <c r="JT103" s="59"/>
      <c r="JU103" s="117"/>
      <c r="JV103" s="16"/>
      <c r="JW103" s="59"/>
      <c r="JX103" s="118"/>
      <c r="JY103" s="16"/>
      <c r="JZ103" s="76"/>
      <c r="KA103" s="128"/>
      <c r="KB103" s="16"/>
      <c r="KC103" s="59"/>
      <c r="KD103" s="128"/>
      <c r="KE103" s="16"/>
      <c r="KF103" s="59"/>
      <c r="KG103" s="128"/>
      <c r="KH103" s="16"/>
      <c r="KI103" s="59"/>
      <c r="KJ103" s="128"/>
      <c r="KK103" s="16"/>
      <c r="KL103" s="59"/>
    </row>
    <row r="104" spans="1:298" s="32" customFormat="1" ht="10.5" x14ac:dyDescent="0.25">
      <c r="A104" s="115"/>
      <c r="B104" s="116"/>
      <c r="C104" s="16"/>
      <c r="D104" s="59"/>
      <c r="E104" s="117"/>
      <c r="F104" s="16"/>
      <c r="G104" s="59"/>
      <c r="H104" s="117"/>
      <c r="I104" s="16"/>
      <c r="J104" s="59"/>
      <c r="K104" s="117"/>
      <c r="L104" s="16"/>
      <c r="M104" s="59"/>
      <c r="N104" s="117"/>
      <c r="O104" s="16"/>
      <c r="P104" s="59"/>
      <c r="Q104" s="117"/>
      <c r="R104" s="16"/>
      <c r="S104" s="59"/>
      <c r="T104" s="117"/>
      <c r="U104" s="16"/>
      <c r="V104" s="59"/>
      <c r="W104" s="117"/>
      <c r="X104" s="16"/>
      <c r="Y104" s="59"/>
      <c r="Z104" s="117"/>
      <c r="AA104" s="16"/>
      <c r="AB104" s="59"/>
      <c r="AC104" s="117"/>
      <c r="AD104" s="16"/>
      <c r="AE104" s="59"/>
      <c r="AF104" s="117"/>
      <c r="AG104" s="16"/>
      <c r="AH104" s="59"/>
      <c r="AI104" s="117"/>
      <c r="AJ104" s="16"/>
      <c r="AK104" s="59"/>
      <c r="AL104" s="117"/>
      <c r="AM104" s="16"/>
      <c r="AN104" s="59"/>
      <c r="AO104" s="117"/>
      <c r="AP104" s="16"/>
      <c r="AQ104" s="59"/>
      <c r="AR104" s="117"/>
      <c r="AS104" s="16"/>
      <c r="AT104" s="59"/>
      <c r="AU104" s="117"/>
      <c r="AV104" s="16"/>
      <c r="AW104" s="59"/>
      <c r="AX104" s="117"/>
      <c r="AY104" s="16"/>
      <c r="AZ104" s="59"/>
      <c r="BA104" s="117"/>
      <c r="BB104" s="16"/>
      <c r="BC104" s="59"/>
      <c r="BD104" s="117"/>
      <c r="BE104" s="16"/>
      <c r="BF104" s="59"/>
      <c r="BG104" s="117"/>
      <c r="BH104" s="16"/>
      <c r="BI104" s="59"/>
      <c r="BJ104" s="117"/>
      <c r="BK104" s="16"/>
      <c r="BL104" s="59"/>
      <c r="BM104" s="117"/>
      <c r="BN104" s="16"/>
      <c r="BO104" s="59"/>
      <c r="BP104" s="117"/>
      <c r="BQ104" s="16"/>
      <c r="BR104" s="59"/>
      <c r="BS104" s="117"/>
      <c r="BT104" s="16"/>
      <c r="BU104" s="59"/>
      <c r="BV104" s="117"/>
      <c r="BW104" s="16"/>
      <c r="BX104" s="59"/>
      <c r="BY104" s="117"/>
      <c r="BZ104" s="16"/>
      <c r="CA104" s="59"/>
      <c r="CB104" s="117"/>
      <c r="CC104" s="16"/>
      <c r="CD104" s="59"/>
      <c r="CE104" s="117"/>
      <c r="CF104" s="16"/>
      <c r="CG104" s="59"/>
      <c r="CH104" s="117"/>
      <c r="CI104" s="16"/>
      <c r="CJ104" s="59"/>
      <c r="CK104" s="117"/>
      <c r="CL104" s="16"/>
      <c r="CM104" s="59"/>
      <c r="CN104" s="117"/>
      <c r="CO104" s="16"/>
      <c r="CP104" s="59"/>
      <c r="CQ104" s="117"/>
      <c r="CR104" s="16"/>
      <c r="CS104" s="59"/>
      <c r="CT104" s="117"/>
      <c r="CU104" s="16"/>
      <c r="CV104" s="59"/>
      <c r="CW104" s="117"/>
      <c r="CX104" s="16"/>
      <c r="CY104" s="59"/>
      <c r="CZ104" s="117"/>
      <c r="DA104" s="16"/>
      <c r="DB104" s="59"/>
      <c r="DC104" s="117"/>
      <c r="DD104" s="16"/>
      <c r="DE104" s="59"/>
      <c r="DF104" s="117"/>
      <c r="DG104" s="16"/>
      <c r="DH104" s="59"/>
      <c r="DI104" s="117"/>
      <c r="DJ104" s="16"/>
      <c r="DK104" s="59"/>
      <c r="DL104" s="117"/>
      <c r="DM104" s="16"/>
      <c r="DN104" s="59"/>
      <c r="DO104" s="117"/>
      <c r="DP104" s="16"/>
      <c r="DQ104" s="59"/>
      <c r="DR104" s="117"/>
      <c r="DS104" s="16"/>
      <c r="DT104" s="59"/>
      <c r="DU104" s="117"/>
      <c r="DV104" s="16"/>
      <c r="DW104" s="59"/>
      <c r="DX104" s="117"/>
      <c r="DY104" s="16"/>
      <c r="DZ104" s="59"/>
      <c r="EA104" s="117"/>
      <c r="EB104" s="16"/>
      <c r="EC104" s="59"/>
      <c r="ED104" s="117"/>
      <c r="EE104" s="16"/>
      <c r="EF104" s="59"/>
      <c r="EG104" s="117"/>
      <c r="EH104" s="16"/>
      <c r="EI104" s="76"/>
      <c r="EJ104" s="129"/>
      <c r="EK104" s="16"/>
      <c r="EL104" s="59"/>
      <c r="EM104" s="117"/>
      <c r="EN104" s="16"/>
      <c r="EO104" s="59"/>
      <c r="EP104" s="117"/>
      <c r="EQ104" s="16"/>
      <c r="ER104" s="59"/>
      <c r="ES104" s="117"/>
      <c r="ET104" s="16"/>
      <c r="EU104" s="59"/>
      <c r="EV104" s="117"/>
      <c r="EW104" s="16"/>
      <c r="EX104" s="59"/>
      <c r="EY104" s="117"/>
      <c r="EZ104" s="16"/>
      <c r="FA104" s="59"/>
      <c r="FB104" s="117"/>
      <c r="FC104" s="16"/>
      <c r="FD104" s="59"/>
      <c r="FE104" s="117"/>
      <c r="FF104" s="16"/>
      <c r="FG104" s="59"/>
      <c r="FH104" s="117"/>
      <c r="FI104" s="16"/>
      <c r="FJ104" s="59"/>
      <c r="FK104" s="117"/>
      <c r="FL104" s="16"/>
      <c r="FM104" s="59"/>
      <c r="FN104" s="117"/>
      <c r="FO104" s="16"/>
      <c r="FP104" s="59"/>
      <c r="FQ104" s="117"/>
      <c r="FR104" s="16"/>
      <c r="FS104" s="59"/>
      <c r="FT104" s="117"/>
      <c r="FU104" s="16"/>
      <c r="FV104" s="59"/>
      <c r="FW104" s="117"/>
      <c r="FX104" s="16"/>
      <c r="FY104" s="59"/>
      <c r="FZ104" s="117"/>
      <c r="GA104" s="16"/>
      <c r="GB104" s="59"/>
      <c r="GC104" s="117"/>
      <c r="GD104" s="16"/>
      <c r="GE104" s="59"/>
      <c r="GF104" s="117"/>
      <c r="GG104" s="16"/>
      <c r="GH104" s="59"/>
      <c r="GI104" s="117"/>
      <c r="GJ104" s="16"/>
      <c r="GK104" s="59"/>
      <c r="GL104" s="117"/>
      <c r="GM104" s="16"/>
      <c r="GN104" s="59"/>
      <c r="GO104" s="117"/>
      <c r="GP104" s="16"/>
      <c r="GQ104" s="59"/>
      <c r="GR104" s="117"/>
      <c r="GS104" s="16"/>
      <c r="GT104" s="59"/>
      <c r="GU104" s="117"/>
      <c r="GV104" s="16"/>
      <c r="GW104" s="59"/>
      <c r="GX104" s="117"/>
      <c r="GY104" s="16"/>
      <c r="GZ104" s="59"/>
      <c r="HA104" s="117"/>
      <c r="HB104" s="16"/>
      <c r="HC104" s="59"/>
      <c r="HD104" s="117"/>
      <c r="HE104" s="16"/>
      <c r="HF104" s="59"/>
      <c r="HG104" s="117"/>
      <c r="HH104" s="16"/>
      <c r="HI104" s="59"/>
      <c r="HJ104" s="117"/>
      <c r="HK104" s="16"/>
      <c r="HL104" s="59"/>
      <c r="HM104" s="117"/>
      <c r="HN104" s="16"/>
      <c r="HO104" s="59"/>
      <c r="HP104" s="117"/>
      <c r="HQ104" s="16"/>
      <c r="HR104" s="59"/>
      <c r="HS104" s="117"/>
      <c r="HT104" s="16"/>
      <c r="HU104" s="59"/>
      <c r="HV104" s="117"/>
      <c r="HW104" s="16"/>
      <c r="HX104" s="59"/>
      <c r="HY104" s="117"/>
      <c r="HZ104" s="16"/>
      <c r="IA104" s="59"/>
      <c r="IB104" s="117"/>
      <c r="IC104" s="16"/>
      <c r="ID104" s="59"/>
      <c r="IE104" s="117"/>
      <c r="IF104" s="16"/>
      <c r="IG104" s="59"/>
      <c r="IH104" s="117"/>
      <c r="II104" s="16"/>
      <c r="IJ104" s="59"/>
      <c r="IK104" s="117"/>
      <c r="IL104" s="16"/>
      <c r="IM104" s="59"/>
      <c r="IN104" s="117"/>
      <c r="IO104" s="16"/>
      <c r="IP104" s="59"/>
      <c r="IQ104" s="117"/>
      <c r="IR104" s="16"/>
      <c r="IS104" s="59"/>
      <c r="IT104" s="117"/>
      <c r="IU104" s="16"/>
      <c r="IV104" s="59"/>
      <c r="IW104" s="117"/>
      <c r="IX104" s="16"/>
      <c r="IY104" s="59"/>
      <c r="IZ104" s="117"/>
      <c r="JA104" s="16"/>
      <c r="JB104" s="59"/>
      <c r="JC104" s="117"/>
      <c r="JD104" s="16"/>
      <c r="JE104" s="59"/>
      <c r="JF104" s="117"/>
      <c r="JG104" s="16"/>
      <c r="JH104" s="59"/>
      <c r="JI104" s="117"/>
      <c r="JJ104" s="16"/>
      <c r="JK104" s="59"/>
      <c r="JL104" s="117"/>
      <c r="JM104" s="16"/>
      <c r="JN104" s="59"/>
      <c r="JO104" s="117"/>
      <c r="JP104" s="16"/>
      <c r="JQ104" s="59"/>
      <c r="JR104" s="117"/>
      <c r="JS104" s="16"/>
      <c r="JT104" s="59"/>
      <c r="JU104" s="117"/>
      <c r="JV104" s="16"/>
      <c r="JW104" s="59"/>
      <c r="JX104" s="118"/>
      <c r="JY104" s="16"/>
      <c r="JZ104" s="76"/>
      <c r="KA104" s="128"/>
      <c r="KB104" s="16"/>
      <c r="KC104" s="59"/>
      <c r="KD104" s="128"/>
      <c r="KE104" s="16"/>
      <c r="KF104" s="59"/>
      <c r="KG104" s="128"/>
      <c r="KH104" s="16"/>
      <c r="KI104" s="59"/>
      <c r="KJ104" s="128"/>
      <c r="KK104" s="16"/>
      <c r="KL104" s="59"/>
    </row>
    <row r="105" spans="1:298" s="32" customFormat="1" ht="10.5" x14ac:dyDescent="0.25">
      <c r="A105" s="115"/>
      <c r="B105" s="116"/>
      <c r="C105" s="16"/>
      <c r="D105" s="59"/>
      <c r="E105" s="117"/>
      <c r="F105" s="16"/>
      <c r="G105" s="59"/>
      <c r="H105" s="117"/>
      <c r="I105" s="16"/>
      <c r="J105" s="59"/>
      <c r="K105" s="117"/>
      <c r="L105" s="16"/>
      <c r="M105" s="59"/>
      <c r="N105" s="117"/>
      <c r="O105" s="16"/>
      <c r="P105" s="59"/>
      <c r="Q105" s="117"/>
      <c r="R105" s="16"/>
      <c r="S105" s="59"/>
      <c r="T105" s="117"/>
      <c r="U105" s="16"/>
      <c r="V105" s="59"/>
      <c r="W105" s="117"/>
      <c r="X105" s="16"/>
      <c r="Y105" s="59"/>
      <c r="Z105" s="117"/>
      <c r="AA105" s="16"/>
      <c r="AB105" s="59"/>
      <c r="AC105" s="117"/>
      <c r="AD105" s="16"/>
      <c r="AE105" s="59"/>
      <c r="AF105" s="117"/>
      <c r="AG105" s="16"/>
      <c r="AH105" s="59"/>
      <c r="AI105" s="117"/>
      <c r="AJ105" s="16"/>
      <c r="AK105" s="59"/>
      <c r="AL105" s="117"/>
      <c r="AM105" s="16"/>
      <c r="AN105" s="59"/>
      <c r="AO105" s="117"/>
      <c r="AP105" s="16"/>
      <c r="AQ105" s="59"/>
      <c r="AR105" s="117"/>
      <c r="AS105" s="16"/>
      <c r="AT105" s="59"/>
      <c r="AU105" s="117"/>
      <c r="AV105" s="16"/>
      <c r="AW105" s="59"/>
      <c r="AX105" s="117"/>
      <c r="AY105" s="16"/>
      <c r="AZ105" s="59"/>
      <c r="BA105" s="117"/>
      <c r="BB105" s="16"/>
      <c r="BC105" s="59"/>
      <c r="BD105" s="117"/>
      <c r="BE105" s="16"/>
      <c r="BF105" s="59"/>
      <c r="BG105" s="117"/>
      <c r="BH105" s="16"/>
      <c r="BI105" s="59"/>
      <c r="BJ105" s="117"/>
      <c r="BK105" s="16"/>
      <c r="BL105" s="59"/>
      <c r="BM105" s="117"/>
      <c r="BN105" s="16"/>
      <c r="BO105" s="59"/>
      <c r="BP105" s="117"/>
      <c r="BQ105" s="16"/>
      <c r="BR105" s="59"/>
      <c r="BS105" s="117"/>
      <c r="BT105" s="16"/>
      <c r="BU105" s="59"/>
      <c r="BV105" s="117"/>
      <c r="BW105" s="16"/>
      <c r="BX105" s="59"/>
      <c r="BY105" s="117"/>
      <c r="BZ105" s="16"/>
      <c r="CA105" s="59"/>
      <c r="CB105" s="117"/>
      <c r="CC105" s="16"/>
      <c r="CD105" s="59"/>
      <c r="CE105" s="117"/>
      <c r="CF105" s="16"/>
      <c r="CG105" s="59"/>
      <c r="CH105" s="117"/>
      <c r="CI105" s="16"/>
      <c r="CJ105" s="59"/>
      <c r="CK105" s="117"/>
      <c r="CL105" s="16"/>
      <c r="CM105" s="59"/>
      <c r="CN105" s="117"/>
      <c r="CO105" s="16"/>
      <c r="CP105" s="59"/>
      <c r="CQ105" s="117"/>
      <c r="CR105" s="16"/>
      <c r="CS105" s="59"/>
      <c r="CT105" s="117"/>
      <c r="CU105" s="16"/>
      <c r="CV105" s="59"/>
      <c r="CW105" s="117"/>
      <c r="CX105" s="16"/>
      <c r="CY105" s="59"/>
      <c r="CZ105" s="117"/>
      <c r="DA105" s="16"/>
      <c r="DB105" s="59"/>
      <c r="DC105" s="117"/>
      <c r="DD105" s="16"/>
      <c r="DE105" s="59"/>
      <c r="DF105" s="117"/>
      <c r="DG105" s="16"/>
      <c r="DH105" s="59"/>
      <c r="DI105" s="117"/>
      <c r="DJ105" s="16"/>
      <c r="DK105" s="59"/>
      <c r="DL105" s="117"/>
      <c r="DM105" s="16"/>
      <c r="DN105" s="59"/>
      <c r="DO105" s="117"/>
      <c r="DP105" s="16"/>
      <c r="DQ105" s="59"/>
      <c r="DR105" s="117"/>
      <c r="DS105" s="16"/>
      <c r="DT105" s="59"/>
      <c r="DU105" s="117"/>
      <c r="DV105" s="16"/>
      <c r="DW105" s="59"/>
      <c r="DX105" s="117"/>
      <c r="DY105" s="16"/>
      <c r="DZ105" s="59"/>
      <c r="EA105" s="117"/>
      <c r="EB105" s="16"/>
      <c r="EC105" s="59"/>
      <c r="ED105" s="117"/>
      <c r="EE105" s="16"/>
      <c r="EF105" s="59"/>
      <c r="EG105" s="117"/>
      <c r="EH105" s="16"/>
      <c r="EI105" s="76"/>
      <c r="EJ105" s="129"/>
      <c r="EK105" s="16"/>
      <c r="EL105" s="59"/>
      <c r="EM105" s="117"/>
      <c r="EN105" s="16"/>
      <c r="EO105" s="59"/>
      <c r="EP105" s="117"/>
      <c r="EQ105" s="16"/>
      <c r="ER105" s="59"/>
      <c r="ES105" s="117"/>
      <c r="ET105" s="16"/>
      <c r="EU105" s="59"/>
      <c r="EV105" s="117"/>
      <c r="EW105" s="16"/>
      <c r="EX105" s="59"/>
      <c r="EY105" s="117"/>
      <c r="EZ105" s="16"/>
      <c r="FA105" s="59"/>
      <c r="FB105" s="117"/>
      <c r="FC105" s="16"/>
      <c r="FD105" s="59"/>
      <c r="FE105" s="117"/>
      <c r="FF105" s="16"/>
      <c r="FG105" s="59"/>
      <c r="FH105" s="117"/>
      <c r="FI105" s="16"/>
      <c r="FJ105" s="59"/>
      <c r="FK105" s="117"/>
      <c r="FL105" s="16"/>
      <c r="FM105" s="59"/>
      <c r="FN105" s="117"/>
      <c r="FO105" s="16"/>
      <c r="FP105" s="59"/>
      <c r="FQ105" s="117"/>
      <c r="FR105" s="16"/>
      <c r="FS105" s="59"/>
      <c r="FT105" s="117"/>
      <c r="FU105" s="16"/>
      <c r="FV105" s="59"/>
      <c r="FW105" s="117"/>
      <c r="FX105" s="16"/>
      <c r="FY105" s="59"/>
      <c r="FZ105" s="117"/>
      <c r="GA105" s="16"/>
      <c r="GB105" s="59"/>
      <c r="GC105" s="117"/>
      <c r="GD105" s="16"/>
      <c r="GE105" s="59"/>
      <c r="GF105" s="117"/>
      <c r="GG105" s="16"/>
      <c r="GH105" s="59"/>
      <c r="GI105" s="117"/>
      <c r="GJ105" s="16"/>
      <c r="GK105" s="59"/>
      <c r="GL105" s="117"/>
      <c r="GM105" s="16"/>
      <c r="GN105" s="59"/>
      <c r="GO105" s="117"/>
      <c r="GP105" s="16"/>
      <c r="GQ105" s="59"/>
      <c r="GR105" s="117"/>
      <c r="GS105" s="16"/>
      <c r="GT105" s="59"/>
      <c r="GU105" s="117"/>
      <c r="GV105" s="16"/>
      <c r="GW105" s="59"/>
      <c r="GX105" s="117"/>
      <c r="GY105" s="16"/>
      <c r="GZ105" s="59"/>
      <c r="HA105" s="117"/>
      <c r="HB105" s="16"/>
      <c r="HC105" s="59"/>
      <c r="HD105" s="117"/>
      <c r="HE105" s="16"/>
      <c r="HF105" s="59"/>
      <c r="HG105" s="117"/>
      <c r="HH105" s="16"/>
      <c r="HI105" s="59"/>
      <c r="HJ105" s="117"/>
      <c r="HK105" s="16"/>
      <c r="HL105" s="59"/>
      <c r="HM105" s="117"/>
      <c r="HN105" s="16"/>
      <c r="HO105" s="59"/>
      <c r="HP105" s="117"/>
      <c r="HQ105" s="16"/>
      <c r="HR105" s="59"/>
      <c r="HS105" s="117"/>
      <c r="HT105" s="16"/>
      <c r="HU105" s="59"/>
      <c r="HV105" s="117"/>
      <c r="HW105" s="16"/>
      <c r="HX105" s="59"/>
      <c r="HY105" s="117"/>
      <c r="HZ105" s="16"/>
      <c r="IA105" s="59"/>
      <c r="IB105" s="117"/>
      <c r="IC105" s="16"/>
      <c r="ID105" s="59"/>
      <c r="IE105" s="117"/>
      <c r="IF105" s="16"/>
      <c r="IG105" s="59"/>
      <c r="IH105" s="117"/>
      <c r="II105" s="16"/>
      <c r="IJ105" s="59"/>
      <c r="IK105" s="117"/>
      <c r="IL105" s="16"/>
      <c r="IM105" s="59"/>
      <c r="IN105" s="117"/>
      <c r="IO105" s="16"/>
      <c r="IP105" s="59"/>
      <c r="IQ105" s="117"/>
      <c r="IR105" s="16"/>
      <c r="IS105" s="59"/>
      <c r="IT105" s="117"/>
      <c r="IU105" s="16"/>
      <c r="IV105" s="59"/>
      <c r="IW105" s="117"/>
      <c r="IX105" s="16"/>
      <c r="IY105" s="59"/>
      <c r="IZ105" s="117"/>
      <c r="JA105" s="16"/>
      <c r="JB105" s="59"/>
      <c r="JC105" s="117"/>
      <c r="JD105" s="16"/>
      <c r="JE105" s="59"/>
      <c r="JF105" s="117"/>
      <c r="JG105" s="16"/>
      <c r="JH105" s="59"/>
      <c r="JI105" s="117"/>
      <c r="JJ105" s="16"/>
      <c r="JK105" s="59"/>
      <c r="JL105" s="117"/>
      <c r="JM105" s="16"/>
      <c r="JN105" s="59"/>
      <c r="JO105" s="117"/>
      <c r="JP105" s="16"/>
      <c r="JQ105" s="59"/>
      <c r="JR105" s="117"/>
      <c r="JS105" s="16"/>
      <c r="JT105" s="59"/>
      <c r="JU105" s="117"/>
      <c r="JV105" s="16"/>
      <c r="JW105" s="59"/>
      <c r="JX105" s="118"/>
      <c r="JY105" s="16"/>
      <c r="JZ105" s="76"/>
      <c r="KA105" s="128"/>
      <c r="KB105" s="16"/>
      <c r="KC105" s="59"/>
      <c r="KD105" s="128"/>
      <c r="KE105" s="16"/>
      <c r="KF105" s="59"/>
      <c r="KG105" s="128"/>
      <c r="KH105" s="16"/>
      <c r="KI105" s="59"/>
      <c r="KJ105" s="128"/>
      <c r="KK105" s="16"/>
      <c r="KL105" s="59"/>
    </row>
    <row r="106" spans="1:298" s="32" customFormat="1" ht="10.5" x14ac:dyDescent="0.25">
      <c r="A106" s="115"/>
      <c r="B106" s="116"/>
      <c r="C106" s="16"/>
      <c r="D106" s="59"/>
      <c r="E106" s="117"/>
      <c r="F106" s="16"/>
      <c r="G106" s="59"/>
      <c r="H106" s="117"/>
      <c r="I106" s="16"/>
      <c r="J106" s="59"/>
      <c r="K106" s="117"/>
      <c r="L106" s="16"/>
      <c r="M106" s="59"/>
      <c r="N106" s="117"/>
      <c r="O106" s="16"/>
      <c r="P106" s="59"/>
      <c r="Q106" s="117"/>
      <c r="R106" s="16"/>
      <c r="S106" s="59"/>
      <c r="T106" s="117"/>
      <c r="U106" s="16"/>
      <c r="V106" s="59"/>
      <c r="W106" s="117"/>
      <c r="X106" s="16"/>
      <c r="Y106" s="59"/>
      <c r="Z106" s="117"/>
      <c r="AA106" s="16"/>
      <c r="AB106" s="59"/>
      <c r="AC106" s="117"/>
      <c r="AD106" s="16"/>
      <c r="AE106" s="59"/>
      <c r="AF106" s="117"/>
      <c r="AG106" s="16"/>
      <c r="AH106" s="59"/>
      <c r="AI106" s="117"/>
      <c r="AJ106" s="16"/>
      <c r="AK106" s="59"/>
      <c r="AL106" s="117"/>
      <c r="AM106" s="16"/>
      <c r="AN106" s="59"/>
      <c r="AO106" s="117"/>
      <c r="AP106" s="16"/>
      <c r="AQ106" s="59"/>
      <c r="AR106" s="117"/>
      <c r="AS106" s="16"/>
      <c r="AT106" s="59"/>
      <c r="AU106" s="117"/>
      <c r="AV106" s="16"/>
      <c r="AW106" s="59"/>
      <c r="AX106" s="117"/>
      <c r="AY106" s="16"/>
      <c r="AZ106" s="59"/>
      <c r="BA106" s="117"/>
      <c r="BB106" s="16"/>
      <c r="BC106" s="59"/>
      <c r="BD106" s="117"/>
      <c r="BE106" s="16"/>
      <c r="BF106" s="59"/>
      <c r="BG106" s="117"/>
      <c r="BH106" s="16"/>
      <c r="BI106" s="59"/>
      <c r="BJ106" s="117"/>
      <c r="BK106" s="16"/>
      <c r="BL106" s="59"/>
      <c r="BM106" s="117"/>
      <c r="BN106" s="16"/>
      <c r="BO106" s="59"/>
      <c r="BP106" s="117"/>
      <c r="BQ106" s="16"/>
      <c r="BR106" s="59"/>
      <c r="BS106" s="117"/>
      <c r="BT106" s="16"/>
      <c r="BU106" s="59"/>
      <c r="BV106" s="117"/>
      <c r="BW106" s="16"/>
      <c r="BX106" s="59"/>
      <c r="BY106" s="117"/>
      <c r="BZ106" s="16"/>
      <c r="CA106" s="59"/>
      <c r="CB106" s="117"/>
      <c r="CC106" s="16"/>
      <c r="CD106" s="59"/>
      <c r="CE106" s="117"/>
      <c r="CF106" s="16"/>
      <c r="CG106" s="59"/>
      <c r="CH106" s="117"/>
      <c r="CI106" s="16"/>
      <c r="CJ106" s="59"/>
      <c r="CK106" s="117"/>
      <c r="CL106" s="16"/>
      <c r="CM106" s="59"/>
      <c r="CN106" s="117"/>
      <c r="CO106" s="16"/>
      <c r="CP106" s="59"/>
      <c r="CQ106" s="117"/>
      <c r="CR106" s="16"/>
      <c r="CS106" s="59"/>
      <c r="CT106" s="117"/>
      <c r="CU106" s="16"/>
      <c r="CV106" s="59"/>
      <c r="CW106" s="117"/>
      <c r="CX106" s="16"/>
      <c r="CY106" s="59"/>
      <c r="CZ106" s="117"/>
      <c r="DA106" s="16"/>
      <c r="DB106" s="59"/>
      <c r="DC106" s="117"/>
      <c r="DD106" s="16"/>
      <c r="DE106" s="59"/>
      <c r="DF106" s="117"/>
      <c r="DG106" s="16"/>
      <c r="DH106" s="59"/>
      <c r="DI106" s="117"/>
      <c r="DJ106" s="16"/>
      <c r="DK106" s="59"/>
      <c r="DL106" s="117"/>
      <c r="DM106" s="16"/>
      <c r="DN106" s="59"/>
      <c r="DO106" s="117"/>
      <c r="DP106" s="16"/>
      <c r="DQ106" s="59"/>
      <c r="DR106" s="117"/>
      <c r="DS106" s="16"/>
      <c r="DT106" s="59"/>
      <c r="DU106" s="117"/>
      <c r="DV106" s="16"/>
      <c r="DW106" s="59"/>
      <c r="DX106" s="117"/>
      <c r="DY106" s="16"/>
      <c r="DZ106" s="59"/>
      <c r="EA106" s="117"/>
      <c r="EB106" s="16"/>
      <c r="EC106" s="59"/>
      <c r="ED106" s="117"/>
      <c r="EE106" s="16"/>
      <c r="EF106" s="59"/>
      <c r="EG106" s="117"/>
      <c r="EH106" s="16"/>
      <c r="EI106" s="76"/>
      <c r="EJ106" s="129"/>
      <c r="EK106" s="16"/>
      <c r="EL106" s="59"/>
      <c r="EM106" s="117"/>
      <c r="EN106" s="16"/>
      <c r="EO106" s="59"/>
      <c r="EP106" s="117"/>
      <c r="EQ106" s="16"/>
      <c r="ER106" s="59"/>
      <c r="ES106" s="117"/>
      <c r="ET106" s="16"/>
      <c r="EU106" s="59"/>
      <c r="EV106" s="117"/>
      <c r="EW106" s="16"/>
      <c r="EX106" s="59"/>
      <c r="EY106" s="117"/>
      <c r="EZ106" s="16"/>
      <c r="FA106" s="59"/>
      <c r="FB106" s="117"/>
      <c r="FC106" s="16"/>
      <c r="FD106" s="59"/>
      <c r="FE106" s="117"/>
      <c r="FF106" s="16"/>
      <c r="FG106" s="59"/>
      <c r="FH106" s="117"/>
      <c r="FI106" s="16"/>
      <c r="FJ106" s="59"/>
      <c r="FK106" s="117"/>
      <c r="FL106" s="16"/>
      <c r="FM106" s="59"/>
      <c r="FN106" s="117"/>
      <c r="FO106" s="16"/>
      <c r="FP106" s="59"/>
      <c r="FQ106" s="117"/>
      <c r="FR106" s="16"/>
      <c r="FS106" s="59"/>
      <c r="FT106" s="117"/>
      <c r="FU106" s="16"/>
      <c r="FV106" s="59"/>
      <c r="FW106" s="117"/>
      <c r="FX106" s="16"/>
      <c r="FY106" s="59"/>
      <c r="FZ106" s="117"/>
      <c r="GA106" s="16"/>
      <c r="GB106" s="59"/>
      <c r="GC106" s="117"/>
      <c r="GD106" s="16"/>
      <c r="GE106" s="59"/>
      <c r="GF106" s="117"/>
      <c r="GG106" s="16"/>
      <c r="GH106" s="59"/>
      <c r="GI106" s="117"/>
      <c r="GJ106" s="16"/>
      <c r="GK106" s="59"/>
      <c r="GL106" s="117"/>
      <c r="GM106" s="16"/>
      <c r="GN106" s="59"/>
      <c r="GO106" s="117"/>
      <c r="GP106" s="16"/>
      <c r="GQ106" s="59"/>
      <c r="GR106" s="117"/>
      <c r="GS106" s="16"/>
      <c r="GT106" s="59"/>
      <c r="GU106" s="117"/>
      <c r="GV106" s="16"/>
      <c r="GW106" s="59"/>
      <c r="GX106" s="117"/>
      <c r="GY106" s="16"/>
      <c r="GZ106" s="59"/>
      <c r="HA106" s="117"/>
      <c r="HB106" s="16"/>
      <c r="HC106" s="59"/>
      <c r="HD106" s="117"/>
      <c r="HE106" s="16"/>
      <c r="HF106" s="59"/>
      <c r="HG106" s="117"/>
      <c r="HH106" s="16"/>
      <c r="HI106" s="59"/>
      <c r="HJ106" s="117"/>
      <c r="HK106" s="16"/>
      <c r="HL106" s="59"/>
      <c r="HM106" s="117"/>
      <c r="HN106" s="16"/>
      <c r="HO106" s="59"/>
      <c r="HP106" s="117"/>
      <c r="HQ106" s="16"/>
      <c r="HR106" s="59"/>
      <c r="HS106" s="117"/>
      <c r="HT106" s="16"/>
      <c r="HU106" s="59"/>
      <c r="HV106" s="117"/>
      <c r="HW106" s="16"/>
      <c r="HX106" s="59"/>
      <c r="HY106" s="117"/>
      <c r="HZ106" s="16"/>
      <c r="IA106" s="59"/>
      <c r="IB106" s="117"/>
      <c r="IC106" s="16"/>
      <c r="ID106" s="59"/>
      <c r="IE106" s="117"/>
      <c r="IF106" s="16"/>
      <c r="IG106" s="59"/>
      <c r="IH106" s="117"/>
      <c r="II106" s="16"/>
      <c r="IJ106" s="59"/>
      <c r="IK106" s="117"/>
      <c r="IL106" s="16"/>
      <c r="IM106" s="59"/>
      <c r="IN106" s="117"/>
      <c r="IO106" s="16"/>
      <c r="IP106" s="59"/>
      <c r="IQ106" s="117"/>
      <c r="IR106" s="16"/>
      <c r="IS106" s="59"/>
      <c r="IT106" s="117"/>
      <c r="IU106" s="16"/>
      <c r="IV106" s="59"/>
      <c r="IW106" s="117"/>
      <c r="IX106" s="16"/>
      <c r="IY106" s="59"/>
      <c r="IZ106" s="117"/>
      <c r="JA106" s="16"/>
      <c r="JB106" s="59"/>
      <c r="JC106" s="117"/>
      <c r="JD106" s="16"/>
      <c r="JE106" s="59"/>
      <c r="JF106" s="117"/>
      <c r="JG106" s="16"/>
      <c r="JH106" s="59"/>
      <c r="JI106" s="117"/>
      <c r="JJ106" s="16"/>
      <c r="JK106" s="59"/>
      <c r="JL106" s="117"/>
      <c r="JM106" s="16"/>
      <c r="JN106" s="59"/>
      <c r="JO106" s="117"/>
      <c r="JP106" s="16"/>
      <c r="JQ106" s="59"/>
      <c r="JR106" s="117"/>
      <c r="JS106" s="16"/>
      <c r="JT106" s="59"/>
      <c r="JU106" s="117"/>
      <c r="JV106" s="16"/>
      <c r="JW106" s="59"/>
      <c r="JX106" s="118"/>
      <c r="JY106" s="16"/>
      <c r="JZ106" s="76"/>
      <c r="KA106" s="128"/>
      <c r="KB106" s="16"/>
      <c r="KC106" s="59"/>
      <c r="KD106" s="128"/>
      <c r="KE106" s="16"/>
      <c r="KF106" s="59"/>
      <c r="KG106" s="128"/>
      <c r="KH106" s="16"/>
      <c r="KI106" s="59"/>
      <c r="KJ106" s="128"/>
      <c r="KK106" s="16"/>
      <c r="KL106" s="59"/>
    </row>
    <row r="107" spans="1:298" s="32" customFormat="1" ht="10.5" x14ac:dyDescent="0.25">
      <c r="A107" s="115"/>
      <c r="B107" s="116"/>
      <c r="C107" s="16"/>
      <c r="D107" s="59"/>
      <c r="E107" s="117"/>
      <c r="F107" s="16"/>
      <c r="G107" s="59"/>
      <c r="H107" s="117"/>
      <c r="I107" s="16"/>
      <c r="J107" s="59"/>
      <c r="K107" s="117"/>
      <c r="L107" s="16"/>
      <c r="M107" s="59"/>
      <c r="N107" s="117"/>
      <c r="O107" s="16"/>
      <c r="P107" s="59"/>
      <c r="Q107" s="117"/>
      <c r="R107" s="16"/>
      <c r="S107" s="59"/>
      <c r="T107" s="117"/>
      <c r="U107" s="16"/>
      <c r="V107" s="59"/>
      <c r="W107" s="117"/>
      <c r="X107" s="16"/>
      <c r="Y107" s="59"/>
      <c r="Z107" s="117"/>
      <c r="AA107" s="16"/>
      <c r="AB107" s="59"/>
      <c r="AC107" s="117"/>
      <c r="AD107" s="16"/>
      <c r="AE107" s="59"/>
      <c r="AF107" s="117"/>
      <c r="AG107" s="16"/>
      <c r="AH107" s="59"/>
      <c r="AI107" s="117"/>
      <c r="AJ107" s="16"/>
      <c r="AK107" s="59"/>
      <c r="AL107" s="117"/>
      <c r="AM107" s="16"/>
      <c r="AN107" s="59"/>
      <c r="AO107" s="117"/>
      <c r="AP107" s="16"/>
      <c r="AQ107" s="59"/>
      <c r="AR107" s="117"/>
      <c r="AS107" s="16"/>
      <c r="AT107" s="59"/>
      <c r="AU107" s="117"/>
      <c r="AV107" s="16"/>
      <c r="AW107" s="59"/>
      <c r="AX107" s="117"/>
      <c r="AY107" s="16"/>
      <c r="AZ107" s="59"/>
      <c r="BA107" s="117"/>
      <c r="BB107" s="16"/>
      <c r="BC107" s="59"/>
      <c r="BD107" s="117"/>
      <c r="BE107" s="16"/>
      <c r="BF107" s="59"/>
      <c r="BG107" s="117"/>
      <c r="BH107" s="16"/>
      <c r="BI107" s="59"/>
      <c r="BJ107" s="117"/>
      <c r="BK107" s="16"/>
      <c r="BL107" s="59"/>
      <c r="BM107" s="117"/>
      <c r="BN107" s="16"/>
      <c r="BO107" s="59"/>
      <c r="BP107" s="117"/>
      <c r="BQ107" s="16"/>
      <c r="BR107" s="59"/>
      <c r="BS107" s="117"/>
      <c r="BT107" s="16"/>
      <c r="BU107" s="59"/>
      <c r="BV107" s="117"/>
      <c r="BW107" s="16"/>
      <c r="BX107" s="59"/>
      <c r="BY107" s="117"/>
      <c r="BZ107" s="16"/>
      <c r="CA107" s="59"/>
      <c r="CB107" s="117"/>
      <c r="CC107" s="16"/>
      <c r="CD107" s="59"/>
      <c r="CE107" s="117"/>
      <c r="CF107" s="16"/>
      <c r="CG107" s="59"/>
      <c r="CH107" s="117"/>
      <c r="CI107" s="16"/>
      <c r="CJ107" s="59"/>
      <c r="CK107" s="117"/>
      <c r="CL107" s="16"/>
      <c r="CM107" s="59"/>
      <c r="CN107" s="117"/>
      <c r="CO107" s="16"/>
      <c r="CP107" s="59"/>
      <c r="CQ107" s="117"/>
      <c r="CR107" s="16"/>
      <c r="CS107" s="59"/>
      <c r="CT107" s="117"/>
      <c r="CU107" s="16"/>
      <c r="CV107" s="59"/>
      <c r="CW107" s="117"/>
      <c r="CX107" s="16"/>
      <c r="CY107" s="59"/>
      <c r="CZ107" s="117"/>
      <c r="DA107" s="16"/>
      <c r="DB107" s="59"/>
      <c r="DC107" s="117"/>
      <c r="DD107" s="16"/>
      <c r="DE107" s="59"/>
      <c r="DF107" s="117"/>
      <c r="DG107" s="16"/>
      <c r="DH107" s="59"/>
      <c r="DI107" s="117"/>
      <c r="DJ107" s="16"/>
      <c r="DK107" s="59"/>
      <c r="DL107" s="117"/>
      <c r="DM107" s="16"/>
      <c r="DN107" s="59"/>
      <c r="DO107" s="117"/>
      <c r="DP107" s="16"/>
      <c r="DQ107" s="59"/>
      <c r="DR107" s="117"/>
      <c r="DS107" s="16"/>
      <c r="DT107" s="59"/>
      <c r="DU107" s="117"/>
      <c r="DV107" s="16"/>
      <c r="DW107" s="59"/>
      <c r="DX107" s="117"/>
      <c r="DY107" s="16"/>
      <c r="DZ107" s="59"/>
      <c r="EA107" s="117"/>
      <c r="EB107" s="16"/>
      <c r="EC107" s="59"/>
      <c r="ED107" s="117"/>
      <c r="EE107" s="16"/>
      <c r="EF107" s="59"/>
      <c r="EG107" s="117"/>
      <c r="EH107" s="16"/>
      <c r="EI107" s="76"/>
      <c r="EJ107" s="129"/>
      <c r="EK107" s="16"/>
      <c r="EL107" s="59"/>
      <c r="EM107" s="117"/>
      <c r="EN107" s="16"/>
      <c r="EO107" s="59"/>
      <c r="EP107" s="117"/>
      <c r="EQ107" s="16"/>
      <c r="ER107" s="59"/>
      <c r="ES107" s="117"/>
      <c r="ET107" s="16"/>
      <c r="EU107" s="59"/>
      <c r="EV107" s="117"/>
      <c r="EW107" s="16"/>
      <c r="EX107" s="59"/>
      <c r="EY107" s="117"/>
      <c r="EZ107" s="16"/>
      <c r="FA107" s="59"/>
      <c r="FB107" s="117"/>
      <c r="FC107" s="16"/>
      <c r="FD107" s="59"/>
      <c r="FE107" s="117"/>
      <c r="FF107" s="16"/>
      <c r="FG107" s="59"/>
      <c r="FH107" s="117"/>
      <c r="FI107" s="16"/>
      <c r="FJ107" s="59"/>
      <c r="FK107" s="117"/>
      <c r="FL107" s="16"/>
      <c r="FM107" s="59"/>
      <c r="FN107" s="117"/>
      <c r="FO107" s="16"/>
      <c r="FP107" s="59"/>
      <c r="FQ107" s="117"/>
      <c r="FR107" s="16"/>
      <c r="FS107" s="59"/>
      <c r="FT107" s="117"/>
      <c r="FU107" s="16"/>
      <c r="FV107" s="59"/>
      <c r="FW107" s="117"/>
      <c r="FX107" s="16"/>
      <c r="FY107" s="59"/>
      <c r="FZ107" s="117"/>
      <c r="GA107" s="16"/>
      <c r="GB107" s="59"/>
      <c r="GC107" s="117"/>
      <c r="GD107" s="16"/>
      <c r="GE107" s="59"/>
      <c r="GF107" s="117"/>
      <c r="GG107" s="16"/>
      <c r="GH107" s="59"/>
      <c r="GI107" s="117"/>
      <c r="GJ107" s="16"/>
      <c r="GK107" s="59"/>
      <c r="GL107" s="117"/>
      <c r="GM107" s="16"/>
      <c r="GN107" s="59"/>
      <c r="GO107" s="117"/>
      <c r="GP107" s="16"/>
      <c r="GQ107" s="59"/>
      <c r="GR107" s="117"/>
      <c r="GS107" s="16"/>
      <c r="GT107" s="59"/>
      <c r="GU107" s="117"/>
      <c r="GV107" s="16"/>
      <c r="GW107" s="59"/>
      <c r="GX107" s="117"/>
      <c r="GY107" s="16"/>
      <c r="GZ107" s="59"/>
      <c r="HA107" s="117"/>
      <c r="HB107" s="16"/>
      <c r="HC107" s="59"/>
      <c r="HD107" s="117"/>
      <c r="HE107" s="16"/>
      <c r="HF107" s="59"/>
      <c r="HG107" s="117"/>
      <c r="HH107" s="16"/>
      <c r="HI107" s="59"/>
      <c r="HJ107" s="117"/>
      <c r="HK107" s="16"/>
      <c r="HL107" s="59"/>
      <c r="HM107" s="117"/>
      <c r="HN107" s="16"/>
      <c r="HO107" s="59"/>
      <c r="HP107" s="117"/>
      <c r="HQ107" s="16"/>
      <c r="HR107" s="59"/>
      <c r="HS107" s="117"/>
      <c r="HT107" s="16"/>
      <c r="HU107" s="59"/>
      <c r="HV107" s="117"/>
      <c r="HW107" s="16"/>
      <c r="HX107" s="59"/>
      <c r="HY107" s="117"/>
      <c r="HZ107" s="16"/>
      <c r="IA107" s="59"/>
      <c r="IB107" s="117"/>
      <c r="IC107" s="16"/>
      <c r="ID107" s="59"/>
      <c r="IE107" s="117"/>
      <c r="IF107" s="16"/>
      <c r="IG107" s="59"/>
      <c r="IH107" s="117"/>
      <c r="II107" s="16"/>
      <c r="IJ107" s="59"/>
      <c r="IK107" s="117"/>
      <c r="IL107" s="16"/>
      <c r="IM107" s="59"/>
      <c r="IN107" s="117"/>
      <c r="IO107" s="16"/>
      <c r="IP107" s="59"/>
      <c r="IQ107" s="117"/>
      <c r="IR107" s="16"/>
      <c r="IS107" s="59"/>
      <c r="IT107" s="117"/>
      <c r="IU107" s="16"/>
      <c r="IV107" s="59"/>
      <c r="IW107" s="117"/>
      <c r="IX107" s="16"/>
      <c r="IY107" s="59"/>
      <c r="IZ107" s="117"/>
      <c r="JA107" s="16"/>
      <c r="JB107" s="59"/>
      <c r="JC107" s="117"/>
      <c r="JD107" s="16"/>
      <c r="JE107" s="59"/>
      <c r="JF107" s="117"/>
      <c r="JG107" s="16"/>
      <c r="JH107" s="59"/>
      <c r="JI107" s="117"/>
      <c r="JJ107" s="16"/>
      <c r="JK107" s="59"/>
      <c r="JL107" s="117"/>
      <c r="JM107" s="16"/>
      <c r="JN107" s="59"/>
      <c r="JO107" s="117"/>
      <c r="JP107" s="16"/>
      <c r="JQ107" s="59"/>
      <c r="JR107" s="117"/>
      <c r="JS107" s="16"/>
      <c r="JT107" s="59"/>
      <c r="JU107" s="117"/>
      <c r="JV107" s="16"/>
      <c r="JW107" s="59"/>
      <c r="JX107" s="118"/>
      <c r="JY107" s="16"/>
      <c r="JZ107" s="76"/>
      <c r="KA107" s="128"/>
      <c r="KB107" s="16"/>
      <c r="KC107" s="59"/>
      <c r="KD107" s="128"/>
      <c r="KE107" s="16"/>
      <c r="KF107" s="59"/>
      <c r="KG107" s="128"/>
      <c r="KH107" s="16"/>
      <c r="KI107" s="59"/>
      <c r="KJ107" s="128"/>
      <c r="KK107" s="16"/>
      <c r="KL107" s="59"/>
    </row>
    <row r="108" spans="1:298" s="32" customFormat="1" ht="10.5" x14ac:dyDescent="0.25">
      <c r="A108" s="115"/>
      <c r="B108" s="116"/>
      <c r="C108" s="16"/>
      <c r="D108" s="59"/>
      <c r="E108" s="117"/>
      <c r="F108" s="16"/>
      <c r="G108" s="59"/>
      <c r="H108" s="117"/>
      <c r="I108" s="16"/>
      <c r="J108" s="59"/>
      <c r="K108" s="117"/>
      <c r="L108" s="16"/>
      <c r="M108" s="59"/>
      <c r="N108" s="117"/>
      <c r="O108" s="16"/>
      <c r="P108" s="59"/>
      <c r="Q108" s="117"/>
      <c r="R108" s="16"/>
      <c r="S108" s="59"/>
      <c r="T108" s="117"/>
      <c r="U108" s="16"/>
      <c r="V108" s="59"/>
      <c r="W108" s="117"/>
      <c r="X108" s="16"/>
      <c r="Y108" s="59"/>
      <c r="Z108" s="117"/>
      <c r="AA108" s="16"/>
      <c r="AB108" s="59"/>
      <c r="AC108" s="117"/>
      <c r="AD108" s="16"/>
      <c r="AE108" s="59"/>
      <c r="AF108" s="117"/>
      <c r="AG108" s="16"/>
      <c r="AH108" s="59"/>
      <c r="AI108" s="117"/>
      <c r="AJ108" s="16"/>
      <c r="AK108" s="59"/>
      <c r="AL108" s="117"/>
      <c r="AM108" s="16"/>
      <c r="AN108" s="59"/>
      <c r="AO108" s="117"/>
      <c r="AP108" s="16"/>
      <c r="AQ108" s="59"/>
      <c r="AR108" s="117"/>
      <c r="AS108" s="16"/>
      <c r="AT108" s="59"/>
      <c r="AU108" s="117"/>
      <c r="AV108" s="16"/>
      <c r="AW108" s="59"/>
      <c r="AX108" s="117"/>
      <c r="AY108" s="16"/>
      <c r="AZ108" s="59"/>
      <c r="BA108" s="117"/>
      <c r="BB108" s="16"/>
      <c r="BC108" s="59"/>
      <c r="BD108" s="117"/>
      <c r="BE108" s="16"/>
      <c r="BF108" s="59"/>
      <c r="BG108" s="117"/>
      <c r="BH108" s="16"/>
      <c r="BI108" s="59"/>
      <c r="BJ108" s="117"/>
      <c r="BK108" s="16"/>
      <c r="BL108" s="59"/>
      <c r="BM108" s="117"/>
      <c r="BN108" s="16"/>
      <c r="BO108" s="59"/>
      <c r="BP108" s="117"/>
      <c r="BQ108" s="16"/>
      <c r="BR108" s="59"/>
      <c r="BS108" s="117"/>
      <c r="BT108" s="16"/>
      <c r="BU108" s="59"/>
      <c r="BV108" s="117"/>
      <c r="BW108" s="16"/>
      <c r="BX108" s="59"/>
      <c r="BY108" s="117"/>
      <c r="BZ108" s="16"/>
      <c r="CA108" s="59"/>
      <c r="CB108" s="117"/>
      <c r="CC108" s="16"/>
      <c r="CD108" s="59"/>
      <c r="CE108" s="117"/>
      <c r="CF108" s="16"/>
      <c r="CG108" s="59"/>
      <c r="CH108" s="117"/>
      <c r="CI108" s="16"/>
      <c r="CJ108" s="59"/>
      <c r="CK108" s="117"/>
      <c r="CL108" s="16"/>
      <c r="CM108" s="59"/>
      <c r="CN108" s="117"/>
      <c r="CO108" s="16"/>
      <c r="CP108" s="59"/>
      <c r="CQ108" s="117"/>
      <c r="CR108" s="16"/>
      <c r="CS108" s="59"/>
      <c r="CT108" s="117"/>
      <c r="CU108" s="16"/>
      <c r="CV108" s="59"/>
      <c r="CW108" s="117"/>
      <c r="CX108" s="16"/>
      <c r="CY108" s="59"/>
      <c r="CZ108" s="117"/>
      <c r="DA108" s="16"/>
      <c r="DB108" s="59"/>
      <c r="DC108" s="117"/>
      <c r="DD108" s="16"/>
      <c r="DE108" s="59"/>
      <c r="DF108" s="117"/>
      <c r="DG108" s="16"/>
      <c r="DH108" s="59"/>
      <c r="DI108" s="117"/>
      <c r="DJ108" s="16"/>
      <c r="DK108" s="59"/>
      <c r="DL108" s="117"/>
      <c r="DM108" s="16"/>
      <c r="DN108" s="59"/>
      <c r="DO108" s="117"/>
      <c r="DP108" s="16"/>
      <c r="DQ108" s="59"/>
      <c r="DR108" s="117"/>
      <c r="DS108" s="16"/>
      <c r="DT108" s="59"/>
      <c r="DU108" s="117"/>
      <c r="DV108" s="16"/>
      <c r="DW108" s="59"/>
      <c r="DX108" s="117"/>
      <c r="DY108" s="16"/>
      <c r="DZ108" s="59"/>
      <c r="EA108" s="117"/>
      <c r="EB108" s="16"/>
      <c r="EC108" s="59"/>
      <c r="ED108" s="117"/>
      <c r="EE108" s="16"/>
      <c r="EF108" s="59"/>
      <c r="EG108" s="117"/>
      <c r="EH108" s="16"/>
      <c r="EI108" s="76"/>
      <c r="EJ108" s="129"/>
      <c r="EK108" s="16"/>
      <c r="EL108" s="59"/>
      <c r="EM108" s="117"/>
      <c r="EN108" s="16"/>
      <c r="EO108" s="59"/>
      <c r="EP108" s="117"/>
      <c r="EQ108" s="16"/>
      <c r="ER108" s="59"/>
      <c r="ES108" s="117"/>
      <c r="ET108" s="16"/>
      <c r="EU108" s="59"/>
      <c r="EV108" s="117"/>
      <c r="EW108" s="16"/>
      <c r="EX108" s="59"/>
      <c r="EY108" s="117"/>
      <c r="EZ108" s="16"/>
      <c r="FA108" s="59"/>
      <c r="FB108" s="117"/>
      <c r="FC108" s="16"/>
      <c r="FD108" s="59"/>
      <c r="FE108" s="117"/>
      <c r="FF108" s="16"/>
      <c r="FG108" s="59"/>
      <c r="FH108" s="117"/>
      <c r="FI108" s="16"/>
      <c r="FJ108" s="59"/>
      <c r="FK108" s="117"/>
      <c r="FL108" s="16"/>
      <c r="FM108" s="59"/>
      <c r="FN108" s="117"/>
      <c r="FO108" s="16"/>
      <c r="FP108" s="59"/>
      <c r="FQ108" s="117"/>
      <c r="FR108" s="16"/>
      <c r="FS108" s="59"/>
      <c r="FT108" s="117"/>
      <c r="FU108" s="16"/>
      <c r="FV108" s="59"/>
      <c r="FW108" s="117"/>
      <c r="FX108" s="16"/>
      <c r="FY108" s="59"/>
      <c r="FZ108" s="117"/>
      <c r="GA108" s="16"/>
      <c r="GB108" s="59"/>
      <c r="GC108" s="117"/>
      <c r="GD108" s="16"/>
      <c r="GE108" s="59"/>
      <c r="GF108" s="117"/>
      <c r="GG108" s="16"/>
      <c r="GH108" s="59"/>
      <c r="GI108" s="117"/>
      <c r="GJ108" s="16"/>
      <c r="GK108" s="59"/>
      <c r="GL108" s="117"/>
      <c r="GM108" s="16"/>
      <c r="GN108" s="59"/>
      <c r="GO108" s="117"/>
      <c r="GP108" s="16"/>
      <c r="GQ108" s="59"/>
      <c r="GR108" s="117"/>
      <c r="GS108" s="16"/>
      <c r="GT108" s="59"/>
      <c r="GU108" s="117"/>
      <c r="GV108" s="16"/>
      <c r="GW108" s="59"/>
      <c r="GX108" s="117"/>
      <c r="GY108" s="16"/>
      <c r="GZ108" s="59"/>
      <c r="HA108" s="117"/>
      <c r="HB108" s="16"/>
      <c r="HC108" s="59"/>
      <c r="HD108" s="117"/>
      <c r="HE108" s="16"/>
      <c r="HF108" s="59"/>
      <c r="HG108" s="117"/>
      <c r="HH108" s="16"/>
      <c r="HI108" s="59"/>
      <c r="HJ108" s="117"/>
      <c r="HK108" s="16"/>
      <c r="HL108" s="59"/>
      <c r="HM108" s="117"/>
      <c r="HN108" s="16"/>
      <c r="HO108" s="59"/>
      <c r="HP108" s="117"/>
      <c r="HQ108" s="16"/>
      <c r="HR108" s="59"/>
      <c r="HS108" s="117"/>
      <c r="HT108" s="16"/>
      <c r="HU108" s="59"/>
      <c r="HV108" s="117"/>
      <c r="HW108" s="16"/>
      <c r="HX108" s="59"/>
      <c r="HY108" s="117"/>
      <c r="HZ108" s="16"/>
      <c r="IA108" s="59"/>
      <c r="IB108" s="117"/>
      <c r="IC108" s="16"/>
      <c r="ID108" s="59"/>
      <c r="IE108" s="117"/>
      <c r="IF108" s="16"/>
      <c r="IG108" s="59"/>
      <c r="IH108" s="117"/>
      <c r="II108" s="16"/>
      <c r="IJ108" s="59"/>
      <c r="IK108" s="117"/>
      <c r="IL108" s="16"/>
      <c r="IM108" s="59"/>
      <c r="IN108" s="117"/>
      <c r="IO108" s="16"/>
      <c r="IP108" s="59"/>
      <c r="IQ108" s="117"/>
      <c r="IR108" s="16"/>
      <c r="IS108" s="59"/>
      <c r="IT108" s="117"/>
      <c r="IU108" s="16"/>
      <c r="IV108" s="59"/>
      <c r="IW108" s="117"/>
      <c r="IX108" s="16"/>
      <c r="IY108" s="59"/>
      <c r="IZ108" s="117"/>
      <c r="JA108" s="16"/>
      <c r="JB108" s="59"/>
      <c r="JC108" s="117"/>
      <c r="JD108" s="16"/>
      <c r="JE108" s="59"/>
      <c r="JF108" s="117"/>
      <c r="JG108" s="16"/>
      <c r="JH108" s="59"/>
      <c r="JI108" s="117"/>
      <c r="JJ108" s="16"/>
      <c r="JK108" s="59"/>
      <c r="JL108" s="117"/>
      <c r="JM108" s="16"/>
      <c r="JN108" s="59"/>
      <c r="JO108" s="117"/>
      <c r="JP108" s="16"/>
      <c r="JQ108" s="59"/>
      <c r="JR108" s="117"/>
      <c r="JS108" s="16"/>
      <c r="JT108" s="59"/>
      <c r="JU108" s="117"/>
      <c r="JV108" s="16"/>
      <c r="JW108" s="59"/>
      <c r="JX108" s="118"/>
      <c r="JY108" s="16"/>
      <c r="JZ108" s="76"/>
      <c r="KA108" s="128"/>
      <c r="KB108" s="16"/>
      <c r="KC108" s="59"/>
      <c r="KD108" s="128"/>
      <c r="KE108" s="16"/>
      <c r="KF108" s="59"/>
      <c r="KG108" s="128"/>
      <c r="KH108" s="16"/>
      <c r="KI108" s="59"/>
      <c r="KJ108" s="128"/>
      <c r="KK108" s="16"/>
      <c r="KL108" s="59"/>
    </row>
    <row r="109" spans="1:298" s="32" customFormat="1" ht="10.5" x14ac:dyDescent="0.25">
      <c r="A109" s="115"/>
      <c r="B109" s="116"/>
      <c r="C109" s="16"/>
      <c r="D109" s="59"/>
      <c r="E109" s="117"/>
      <c r="F109" s="16"/>
      <c r="G109" s="59"/>
      <c r="H109" s="117"/>
      <c r="I109" s="16"/>
      <c r="J109" s="59"/>
      <c r="K109" s="117"/>
      <c r="L109" s="16"/>
      <c r="M109" s="59"/>
      <c r="N109" s="117"/>
      <c r="O109" s="16"/>
      <c r="P109" s="59"/>
      <c r="Q109" s="117"/>
      <c r="R109" s="16"/>
      <c r="S109" s="59"/>
      <c r="T109" s="117"/>
      <c r="U109" s="16"/>
      <c r="V109" s="59"/>
      <c r="W109" s="117"/>
      <c r="X109" s="16"/>
      <c r="Y109" s="59"/>
      <c r="Z109" s="117"/>
      <c r="AA109" s="16"/>
      <c r="AB109" s="59"/>
      <c r="AC109" s="117"/>
      <c r="AD109" s="16"/>
      <c r="AE109" s="59"/>
      <c r="AF109" s="117"/>
      <c r="AG109" s="16"/>
      <c r="AH109" s="59"/>
      <c r="AI109" s="117"/>
      <c r="AJ109" s="16"/>
      <c r="AK109" s="59"/>
      <c r="AL109" s="117"/>
      <c r="AM109" s="16"/>
      <c r="AN109" s="59"/>
      <c r="AO109" s="117"/>
      <c r="AP109" s="16"/>
      <c r="AQ109" s="59"/>
      <c r="AR109" s="117"/>
      <c r="AS109" s="16"/>
      <c r="AT109" s="59"/>
      <c r="AU109" s="117"/>
      <c r="AV109" s="16"/>
      <c r="AW109" s="59"/>
      <c r="AX109" s="117"/>
      <c r="AY109" s="16"/>
      <c r="AZ109" s="59"/>
      <c r="BA109" s="117"/>
      <c r="BB109" s="16"/>
      <c r="BC109" s="59"/>
      <c r="BD109" s="117"/>
      <c r="BE109" s="16"/>
      <c r="BF109" s="59"/>
      <c r="BG109" s="117"/>
      <c r="BH109" s="16"/>
      <c r="BI109" s="59"/>
      <c r="BJ109" s="117"/>
      <c r="BK109" s="16"/>
      <c r="BL109" s="59"/>
      <c r="BM109" s="117"/>
      <c r="BN109" s="16"/>
      <c r="BO109" s="59"/>
      <c r="BP109" s="117"/>
      <c r="BQ109" s="16"/>
      <c r="BR109" s="59"/>
      <c r="BS109" s="117"/>
      <c r="BT109" s="16"/>
      <c r="BU109" s="59"/>
      <c r="BV109" s="117"/>
      <c r="BW109" s="16"/>
      <c r="BX109" s="59"/>
      <c r="BY109" s="117"/>
      <c r="BZ109" s="16"/>
      <c r="CA109" s="59"/>
      <c r="CB109" s="117"/>
      <c r="CC109" s="16"/>
      <c r="CD109" s="59"/>
      <c r="CE109" s="117"/>
      <c r="CF109" s="16"/>
      <c r="CG109" s="59"/>
      <c r="CH109" s="117"/>
      <c r="CI109" s="16"/>
      <c r="CJ109" s="59"/>
      <c r="CK109" s="117"/>
      <c r="CL109" s="16"/>
      <c r="CM109" s="59"/>
      <c r="CN109" s="117"/>
      <c r="CO109" s="16"/>
      <c r="CP109" s="59"/>
      <c r="CQ109" s="117"/>
      <c r="CR109" s="16"/>
      <c r="CS109" s="59"/>
      <c r="CT109" s="117"/>
      <c r="CU109" s="16"/>
      <c r="CV109" s="59"/>
      <c r="CW109" s="117"/>
      <c r="CX109" s="16"/>
      <c r="CY109" s="59"/>
      <c r="CZ109" s="117"/>
      <c r="DA109" s="16"/>
      <c r="DB109" s="59"/>
      <c r="DC109" s="117"/>
      <c r="DD109" s="16"/>
      <c r="DE109" s="59"/>
      <c r="DF109" s="117"/>
      <c r="DG109" s="16"/>
      <c r="DH109" s="59"/>
      <c r="DI109" s="117"/>
      <c r="DJ109" s="16"/>
      <c r="DK109" s="59"/>
      <c r="DL109" s="117"/>
      <c r="DM109" s="16"/>
      <c r="DN109" s="59"/>
      <c r="DO109" s="117"/>
      <c r="DP109" s="16"/>
      <c r="DQ109" s="59"/>
      <c r="DR109" s="117"/>
      <c r="DS109" s="16"/>
      <c r="DT109" s="59"/>
      <c r="DU109" s="117"/>
      <c r="DV109" s="16"/>
      <c r="DW109" s="59"/>
      <c r="DX109" s="117"/>
      <c r="DY109" s="16"/>
      <c r="DZ109" s="59"/>
      <c r="EA109" s="117"/>
      <c r="EB109" s="16"/>
      <c r="EC109" s="59"/>
      <c r="ED109" s="117"/>
      <c r="EE109" s="16"/>
      <c r="EF109" s="59"/>
      <c r="EG109" s="117"/>
      <c r="EH109" s="16"/>
      <c r="EI109" s="76"/>
      <c r="EJ109" s="129"/>
      <c r="EK109" s="16"/>
      <c r="EL109" s="59"/>
      <c r="EM109" s="117"/>
      <c r="EN109" s="16"/>
      <c r="EO109" s="59"/>
      <c r="EP109" s="117"/>
      <c r="EQ109" s="16"/>
      <c r="ER109" s="59"/>
      <c r="ES109" s="117"/>
      <c r="ET109" s="16"/>
      <c r="EU109" s="59"/>
      <c r="EV109" s="117"/>
      <c r="EW109" s="16"/>
      <c r="EX109" s="59"/>
      <c r="EY109" s="117"/>
      <c r="EZ109" s="16"/>
      <c r="FA109" s="59"/>
      <c r="FB109" s="117"/>
      <c r="FC109" s="16"/>
      <c r="FD109" s="59"/>
      <c r="FE109" s="117"/>
      <c r="FF109" s="16"/>
      <c r="FG109" s="59"/>
      <c r="FH109" s="117"/>
      <c r="FI109" s="16"/>
      <c r="FJ109" s="59"/>
      <c r="FK109" s="117"/>
      <c r="FL109" s="16"/>
      <c r="FM109" s="59"/>
      <c r="FN109" s="117"/>
      <c r="FO109" s="16"/>
      <c r="FP109" s="59"/>
      <c r="FQ109" s="117"/>
      <c r="FR109" s="16"/>
      <c r="FS109" s="59"/>
      <c r="FT109" s="117"/>
      <c r="FU109" s="16"/>
      <c r="FV109" s="59"/>
      <c r="FW109" s="117"/>
      <c r="FX109" s="16"/>
      <c r="FY109" s="59"/>
      <c r="FZ109" s="117"/>
      <c r="GA109" s="16"/>
      <c r="GB109" s="59"/>
      <c r="GC109" s="117"/>
      <c r="GD109" s="16"/>
      <c r="GE109" s="59"/>
      <c r="GF109" s="117"/>
      <c r="GG109" s="16"/>
      <c r="GH109" s="59"/>
      <c r="GI109" s="117"/>
      <c r="GJ109" s="16"/>
      <c r="GK109" s="59"/>
      <c r="GL109" s="117"/>
      <c r="GM109" s="16"/>
      <c r="GN109" s="59"/>
      <c r="GO109" s="117"/>
      <c r="GP109" s="16"/>
      <c r="GQ109" s="59"/>
      <c r="GR109" s="117"/>
      <c r="GS109" s="16"/>
      <c r="GT109" s="59"/>
      <c r="GU109" s="117"/>
      <c r="GV109" s="16"/>
      <c r="GW109" s="59"/>
      <c r="GX109" s="117"/>
      <c r="GY109" s="16"/>
      <c r="GZ109" s="59"/>
      <c r="HA109" s="117"/>
      <c r="HB109" s="16"/>
      <c r="HC109" s="59"/>
      <c r="HD109" s="117"/>
      <c r="HE109" s="16"/>
      <c r="HF109" s="59"/>
      <c r="HG109" s="117"/>
      <c r="HH109" s="16"/>
      <c r="HI109" s="59"/>
      <c r="HJ109" s="117"/>
      <c r="HK109" s="16"/>
      <c r="HL109" s="59"/>
      <c r="HM109" s="117"/>
      <c r="HN109" s="16"/>
      <c r="HO109" s="59"/>
      <c r="HP109" s="117"/>
      <c r="HQ109" s="16"/>
      <c r="HR109" s="59"/>
      <c r="HS109" s="117"/>
      <c r="HT109" s="16"/>
      <c r="HU109" s="59"/>
      <c r="HV109" s="117"/>
      <c r="HW109" s="16"/>
      <c r="HX109" s="59"/>
      <c r="HY109" s="117"/>
      <c r="HZ109" s="16"/>
      <c r="IA109" s="59"/>
      <c r="IB109" s="117"/>
      <c r="IC109" s="16"/>
      <c r="ID109" s="59"/>
      <c r="IE109" s="117"/>
      <c r="IF109" s="16"/>
      <c r="IG109" s="59"/>
      <c r="IH109" s="117"/>
      <c r="II109" s="16"/>
      <c r="IJ109" s="59"/>
      <c r="IK109" s="117"/>
      <c r="IL109" s="16"/>
      <c r="IM109" s="59"/>
      <c r="IN109" s="117"/>
      <c r="IO109" s="16"/>
      <c r="IP109" s="59"/>
      <c r="IQ109" s="117"/>
      <c r="IR109" s="16"/>
      <c r="IS109" s="59"/>
      <c r="IT109" s="117"/>
      <c r="IU109" s="16"/>
      <c r="IV109" s="59"/>
      <c r="IW109" s="117"/>
      <c r="IX109" s="16"/>
      <c r="IY109" s="59"/>
      <c r="IZ109" s="117"/>
      <c r="JA109" s="16"/>
      <c r="JB109" s="59"/>
      <c r="JC109" s="117"/>
      <c r="JD109" s="16"/>
      <c r="JE109" s="59"/>
      <c r="JF109" s="117"/>
      <c r="JG109" s="16"/>
      <c r="JH109" s="59"/>
      <c r="JI109" s="117"/>
      <c r="JJ109" s="16"/>
      <c r="JK109" s="59"/>
      <c r="JL109" s="117"/>
      <c r="JM109" s="16"/>
      <c r="JN109" s="59"/>
      <c r="JO109" s="117"/>
      <c r="JP109" s="16"/>
      <c r="JQ109" s="59"/>
      <c r="JR109" s="117"/>
      <c r="JS109" s="16"/>
      <c r="JT109" s="59"/>
      <c r="JU109" s="117"/>
      <c r="JV109" s="16"/>
      <c r="JW109" s="59"/>
      <c r="JX109" s="118"/>
      <c r="JY109" s="16"/>
      <c r="JZ109" s="76"/>
      <c r="KA109" s="128"/>
      <c r="KB109" s="16"/>
      <c r="KC109" s="59"/>
      <c r="KD109" s="128"/>
      <c r="KE109" s="16"/>
      <c r="KF109" s="59"/>
      <c r="KG109" s="128"/>
      <c r="KH109" s="16"/>
      <c r="KI109" s="59"/>
      <c r="KJ109" s="128"/>
      <c r="KK109" s="16"/>
      <c r="KL109" s="59"/>
    </row>
    <row r="110" spans="1:298" s="32" customFormat="1" ht="10.5" x14ac:dyDescent="0.25">
      <c r="A110" s="115"/>
      <c r="B110" s="116"/>
      <c r="C110" s="16"/>
      <c r="D110" s="59"/>
      <c r="E110" s="117"/>
      <c r="F110" s="16"/>
      <c r="G110" s="59"/>
      <c r="H110" s="117"/>
      <c r="I110" s="16"/>
      <c r="J110" s="59"/>
      <c r="K110" s="117"/>
      <c r="L110" s="16"/>
      <c r="M110" s="59"/>
      <c r="N110" s="117"/>
      <c r="O110" s="16"/>
      <c r="P110" s="59"/>
      <c r="Q110" s="117"/>
      <c r="R110" s="16"/>
      <c r="S110" s="59"/>
      <c r="T110" s="117"/>
      <c r="U110" s="16"/>
      <c r="V110" s="59"/>
      <c r="W110" s="117"/>
      <c r="X110" s="16"/>
      <c r="Y110" s="59"/>
      <c r="Z110" s="117"/>
      <c r="AA110" s="16"/>
      <c r="AB110" s="59"/>
      <c r="AC110" s="117"/>
      <c r="AD110" s="16"/>
      <c r="AE110" s="59"/>
      <c r="AF110" s="117"/>
      <c r="AG110" s="16"/>
      <c r="AH110" s="59"/>
      <c r="AI110" s="117"/>
      <c r="AJ110" s="16"/>
      <c r="AK110" s="59"/>
      <c r="AL110" s="117"/>
      <c r="AM110" s="16"/>
      <c r="AN110" s="59"/>
      <c r="AO110" s="117"/>
      <c r="AP110" s="16"/>
      <c r="AQ110" s="59"/>
      <c r="AR110" s="117"/>
      <c r="AS110" s="16"/>
      <c r="AT110" s="59"/>
      <c r="AU110" s="117"/>
      <c r="AV110" s="16"/>
      <c r="AW110" s="59"/>
      <c r="AX110" s="117"/>
      <c r="AY110" s="16"/>
      <c r="AZ110" s="59"/>
      <c r="BA110" s="117"/>
      <c r="BB110" s="16"/>
      <c r="BC110" s="59"/>
      <c r="BD110" s="117"/>
      <c r="BE110" s="16"/>
      <c r="BF110" s="59"/>
      <c r="BG110" s="117"/>
      <c r="BH110" s="16"/>
      <c r="BI110" s="59"/>
      <c r="BJ110" s="117"/>
      <c r="BK110" s="16"/>
      <c r="BL110" s="59"/>
      <c r="BM110" s="117"/>
      <c r="BN110" s="16"/>
      <c r="BO110" s="59"/>
      <c r="BP110" s="117"/>
      <c r="BQ110" s="16"/>
      <c r="BR110" s="59"/>
      <c r="BS110" s="117"/>
      <c r="BT110" s="16"/>
      <c r="BU110" s="59"/>
      <c r="BV110" s="117"/>
      <c r="BW110" s="16"/>
      <c r="BX110" s="59"/>
      <c r="BY110" s="117"/>
      <c r="BZ110" s="16"/>
      <c r="CA110" s="59"/>
      <c r="CB110" s="117"/>
      <c r="CC110" s="16"/>
      <c r="CD110" s="59"/>
      <c r="CE110" s="117"/>
      <c r="CF110" s="16"/>
      <c r="CG110" s="59"/>
      <c r="CH110" s="117"/>
      <c r="CI110" s="16"/>
      <c r="CJ110" s="59"/>
      <c r="CK110" s="117"/>
      <c r="CL110" s="16"/>
      <c r="CM110" s="59"/>
      <c r="CN110" s="117"/>
      <c r="CO110" s="16"/>
      <c r="CP110" s="59"/>
      <c r="CQ110" s="117"/>
      <c r="CR110" s="16"/>
      <c r="CS110" s="59"/>
      <c r="CT110" s="117"/>
      <c r="CU110" s="16"/>
      <c r="CV110" s="59"/>
      <c r="CW110" s="117"/>
      <c r="CX110" s="16"/>
      <c r="CY110" s="59"/>
      <c r="CZ110" s="117"/>
      <c r="DA110" s="16"/>
      <c r="DB110" s="59"/>
      <c r="DC110" s="117"/>
      <c r="DD110" s="16"/>
      <c r="DE110" s="59"/>
      <c r="DF110" s="117"/>
      <c r="DG110" s="16"/>
      <c r="DH110" s="59"/>
      <c r="DI110" s="117"/>
      <c r="DJ110" s="16"/>
      <c r="DK110" s="59"/>
      <c r="DL110" s="117"/>
      <c r="DM110" s="16"/>
      <c r="DN110" s="59"/>
      <c r="DO110" s="117"/>
      <c r="DP110" s="16"/>
      <c r="DQ110" s="59"/>
      <c r="DR110" s="117"/>
      <c r="DS110" s="16"/>
      <c r="DT110" s="59"/>
      <c r="DU110" s="117"/>
      <c r="DV110" s="16"/>
      <c r="DW110" s="59"/>
      <c r="DX110" s="117"/>
      <c r="DY110" s="16"/>
      <c r="DZ110" s="59"/>
      <c r="EA110" s="117"/>
      <c r="EB110" s="16"/>
      <c r="EC110" s="59"/>
      <c r="ED110" s="117"/>
      <c r="EE110" s="16"/>
      <c r="EF110" s="59"/>
      <c r="EG110" s="117"/>
      <c r="EH110" s="16"/>
      <c r="EI110" s="76"/>
      <c r="EJ110" s="129"/>
      <c r="EK110" s="16"/>
      <c r="EL110" s="59"/>
      <c r="EM110" s="117"/>
      <c r="EN110" s="16"/>
      <c r="EO110" s="59"/>
      <c r="EP110" s="117"/>
      <c r="EQ110" s="16"/>
      <c r="ER110" s="59"/>
      <c r="ES110" s="117"/>
      <c r="ET110" s="16"/>
      <c r="EU110" s="59"/>
      <c r="EV110" s="117"/>
      <c r="EW110" s="16"/>
      <c r="EX110" s="59"/>
      <c r="EY110" s="117"/>
      <c r="EZ110" s="16"/>
      <c r="FA110" s="59"/>
      <c r="FB110" s="117"/>
      <c r="FC110" s="16"/>
      <c r="FD110" s="59"/>
      <c r="FE110" s="117"/>
      <c r="FF110" s="16"/>
      <c r="FG110" s="59"/>
      <c r="FH110" s="117"/>
      <c r="FI110" s="16"/>
      <c r="FJ110" s="59"/>
      <c r="FK110" s="117"/>
      <c r="FL110" s="16"/>
      <c r="FM110" s="59"/>
      <c r="FN110" s="117"/>
      <c r="FO110" s="16"/>
      <c r="FP110" s="59"/>
      <c r="FQ110" s="117"/>
      <c r="FR110" s="16"/>
      <c r="FS110" s="59"/>
      <c r="FT110" s="117"/>
      <c r="FU110" s="16"/>
      <c r="FV110" s="59"/>
      <c r="FW110" s="117"/>
      <c r="FX110" s="16"/>
      <c r="FY110" s="59"/>
      <c r="FZ110" s="117"/>
      <c r="GA110" s="16"/>
      <c r="GB110" s="59"/>
      <c r="GC110" s="117"/>
      <c r="GD110" s="16"/>
      <c r="GE110" s="59"/>
      <c r="GF110" s="117"/>
      <c r="GG110" s="16"/>
      <c r="GH110" s="59"/>
      <c r="GI110" s="117"/>
      <c r="GJ110" s="16"/>
      <c r="GK110" s="59"/>
      <c r="GL110" s="117"/>
      <c r="GM110" s="16"/>
      <c r="GN110" s="59"/>
      <c r="GO110" s="117"/>
      <c r="GP110" s="16"/>
      <c r="GQ110" s="59"/>
      <c r="GR110" s="117"/>
      <c r="GS110" s="16"/>
      <c r="GT110" s="59"/>
      <c r="GU110" s="117"/>
      <c r="GV110" s="16"/>
      <c r="GW110" s="59"/>
      <c r="GX110" s="117"/>
      <c r="GY110" s="16"/>
      <c r="GZ110" s="59"/>
      <c r="HA110" s="117"/>
      <c r="HB110" s="16"/>
      <c r="HC110" s="59"/>
      <c r="HD110" s="117"/>
      <c r="HE110" s="16"/>
      <c r="HF110" s="59"/>
      <c r="HG110" s="117"/>
      <c r="HH110" s="16"/>
      <c r="HI110" s="59"/>
      <c r="HJ110" s="117"/>
      <c r="HK110" s="16"/>
      <c r="HL110" s="59"/>
      <c r="HM110" s="117"/>
      <c r="HN110" s="16"/>
      <c r="HO110" s="59"/>
      <c r="HP110" s="117"/>
      <c r="HQ110" s="16"/>
      <c r="HR110" s="59"/>
      <c r="HS110" s="117"/>
      <c r="HT110" s="16"/>
      <c r="HU110" s="59"/>
      <c r="HV110" s="117"/>
      <c r="HW110" s="16"/>
      <c r="HX110" s="59"/>
      <c r="HY110" s="117"/>
      <c r="HZ110" s="16"/>
      <c r="IA110" s="59"/>
      <c r="IB110" s="117"/>
      <c r="IC110" s="16"/>
      <c r="ID110" s="59"/>
      <c r="IE110" s="117"/>
      <c r="IF110" s="16"/>
      <c r="IG110" s="59"/>
      <c r="IH110" s="117"/>
      <c r="II110" s="16"/>
      <c r="IJ110" s="59"/>
      <c r="IK110" s="117"/>
      <c r="IL110" s="16"/>
      <c r="IM110" s="59"/>
      <c r="IN110" s="117"/>
      <c r="IO110" s="16"/>
      <c r="IP110" s="59"/>
      <c r="IQ110" s="117"/>
      <c r="IR110" s="16"/>
      <c r="IS110" s="59"/>
      <c r="IT110" s="117"/>
      <c r="IU110" s="16"/>
      <c r="IV110" s="59"/>
      <c r="IW110" s="117"/>
      <c r="IX110" s="16"/>
      <c r="IY110" s="59"/>
      <c r="IZ110" s="117"/>
      <c r="JA110" s="16"/>
      <c r="JB110" s="59"/>
      <c r="JC110" s="117"/>
      <c r="JD110" s="16"/>
      <c r="JE110" s="59"/>
      <c r="JF110" s="117"/>
      <c r="JG110" s="16"/>
      <c r="JH110" s="59"/>
      <c r="JI110" s="117"/>
      <c r="JJ110" s="16"/>
      <c r="JK110" s="59"/>
      <c r="JL110" s="117"/>
      <c r="JM110" s="16"/>
      <c r="JN110" s="59"/>
      <c r="JO110" s="117"/>
      <c r="JP110" s="16"/>
      <c r="JQ110" s="59"/>
      <c r="JR110" s="117"/>
      <c r="JS110" s="16"/>
      <c r="JT110" s="59"/>
      <c r="JU110" s="117"/>
      <c r="JV110" s="16"/>
      <c r="JW110" s="59"/>
      <c r="JX110" s="118"/>
      <c r="JY110" s="16"/>
      <c r="JZ110" s="76"/>
      <c r="KA110" s="128"/>
      <c r="KB110" s="16"/>
      <c r="KC110" s="59"/>
      <c r="KD110" s="128"/>
      <c r="KE110" s="16"/>
      <c r="KF110" s="59"/>
      <c r="KG110" s="128"/>
      <c r="KH110" s="16"/>
      <c r="KI110" s="59"/>
      <c r="KJ110" s="128"/>
      <c r="KK110" s="16"/>
      <c r="KL110" s="59"/>
    </row>
    <row r="111" spans="1:298" s="32" customFormat="1" ht="10.5" x14ac:dyDescent="0.25">
      <c r="A111" s="115"/>
      <c r="B111" s="116"/>
      <c r="C111" s="16"/>
      <c r="D111" s="59"/>
      <c r="E111" s="117"/>
      <c r="F111" s="16"/>
      <c r="G111" s="59"/>
      <c r="H111" s="117"/>
      <c r="I111" s="16"/>
      <c r="J111" s="59"/>
      <c r="K111" s="117"/>
      <c r="L111" s="16"/>
      <c r="M111" s="59"/>
      <c r="N111" s="117"/>
      <c r="O111" s="16"/>
      <c r="P111" s="59"/>
      <c r="Q111" s="117"/>
      <c r="R111" s="16"/>
      <c r="S111" s="59"/>
      <c r="T111" s="117"/>
      <c r="U111" s="16"/>
      <c r="V111" s="59"/>
      <c r="W111" s="117"/>
      <c r="X111" s="16"/>
      <c r="Y111" s="59"/>
      <c r="Z111" s="117"/>
      <c r="AA111" s="16"/>
      <c r="AB111" s="59"/>
      <c r="AC111" s="117"/>
      <c r="AD111" s="16"/>
      <c r="AE111" s="59"/>
      <c r="AF111" s="117"/>
      <c r="AG111" s="16"/>
      <c r="AH111" s="59"/>
      <c r="AI111" s="117"/>
      <c r="AJ111" s="16"/>
      <c r="AK111" s="59"/>
      <c r="AL111" s="117"/>
      <c r="AM111" s="16"/>
      <c r="AN111" s="59"/>
      <c r="AO111" s="117"/>
      <c r="AP111" s="16"/>
      <c r="AQ111" s="59"/>
      <c r="AR111" s="117"/>
      <c r="AS111" s="16"/>
      <c r="AT111" s="59"/>
      <c r="AU111" s="117"/>
      <c r="AV111" s="16"/>
      <c r="AW111" s="59"/>
      <c r="AX111" s="117"/>
      <c r="AY111" s="16"/>
      <c r="AZ111" s="59"/>
      <c r="BA111" s="117"/>
      <c r="BB111" s="16"/>
      <c r="BC111" s="59"/>
      <c r="BD111" s="117"/>
      <c r="BE111" s="16"/>
      <c r="BF111" s="59"/>
      <c r="BG111" s="117"/>
      <c r="BH111" s="16"/>
      <c r="BI111" s="59"/>
      <c r="BJ111" s="117"/>
      <c r="BK111" s="16"/>
      <c r="BL111" s="59"/>
      <c r="BM111" s="117"/>
      <c r="BN111" s="16"/>
      <c r="BO111" s="59"/>
      <c r="BP111" s="117"/>
      <c r="BQ111" s="16"/>
      <c r="BR111" s="59"/>
      <c r="BS111" s="117"/>
      <c r="BT111" s="16"/>
      <c r="BU111" s="59"/>
      <c r="BV111" s="117"/>
      <c r="BW111" s="16"/>
      <c r="BX111" s="59"/>
      <c r="BY111" s="117"/>
      <c r="BZ111" s="16"/>
      <c r="CA111" s="59"/>
      <c r="CB111" s="117"/>
      <c r="CC111" s="16"/>
      <c r="CD111" s="59"/>
      <c r="CE111" s="117"/>
      <c r="CF111" s="16"/>
      <c r="CG111" s="59"/>
      <c r="CH111" s="117"/>
      <c r="CI111" s="16"/>
      <c r="CJ111" s="59"/>
      <c r="CK111" s="117"/>
      <c r="CL111" s="16"/>
      <c r="CM111" s="59"/>
      <c r="CN111" s="117"/>
      <c r="CO111" s="16"/>
      <c r="CP111" s="59"/>
      <c r="CQ111" s="117"/>
      <c r="CR111" s="16"/>
      <c r="CS111" s="59"/>
      <c r="CT111" s="117"/>
      <c r="CU111" s="16"/>
      <c r="CV111" s="59"/>
      <c r="CW111" s="117"/>
      <c r="CX111" s="16"/>
      <c r="CY111" s="59"/>
      <c r="CZ111" s="117"/>
      <c r="DA111" s="16"/>
      <c r="DB111" s="59"/>
      <c r="DC111" s="117"/>
      <c r="DD111" s="16"/>
      <c r="DE111" s="59"/>
      <c r="DF111" s="117"/>
      <c r="DG111" s="16"/>
      <c r="DH111" s="59"/>
      <c r="DI111" s="117"/>
      <c r="DJ111" s="16"/>
      <c r="DK111" s="59"/>
      <c r="DL111" s="117"/>
      <c r="DM111" s="16"/>
      <c r="DN111" s="59"/>
      <c r="DO111" s="117"/>
      <c r="DP111" s="16"/>
      <c r="DQ111" s="59"/>
      <c r="DR111" s="117"/>
      <c r="DS111" s="16"/>
      <c r="DT111" s="59"/>
      <c r="DU111" s="117"/>
      <c r="DV111" s="16"/>
      <c r="DW111" s="59"/>
      <c r="DX111" s="117"/>
      <c r="DY111" s="16"/>
      <c r="DZ111" s="59"/>
      <c r="EA111" s="117"/>
      <c r="EB111" s="16"/>
      <c r="EC111" s="59"/>
      <c r="ED111" s="117"/>
      <c r="EE111" s="16"/>
      <c r="EF111" s="59"/>
      <c r="EG111" s="117"/>
      <c r="EH111" s="16"/>
      <c r="EI111" s="76"/>
      <c r="EJ111" s="129"/>
      <c r="EK111" s="16"/>
      <c r="EL111" s="59"/>
      <c r="EM111" s="117"/>
      <c r="EN111" s="16"/>
      <c r="EO111" s="59"/>
      <c r="EP111" s="117"/>
      <c r="EQ111" s="16"/>
      <c r="ER111" s="59"/>
      <c r="ES111" s="117"/>
      <c r="ET111" s="16"/>
      <c r="EU111" s="59"/>
      <c r="EV111" s="117"/>
      <c r="EW111" s="16"/>
      <c r="EX111" s="59"/>
      <c r="EY111" s="117"/>
      <c r="EZ111" s="16"/>
      <c r="FA111" s="59"/>
      <c r="FB111" s="117"/>
      <c r="FC111" s="16"/>
      <c r="FD111" s="59"/>
      <c r="FE111" s="117"/>
      <c r="FF111" s="16"/>
      <c r="FG111" s="59"/>
      <c r="FH111" s="117"/>
      <c r="FI111" s="16"/>
      <c r="FJ111" s="59"/>
      <c r="FK111" s="117"/>
      <c r="FL111" s="16"/>
      <c r="FM111" s="59"/>
      <c r="FN111" s="117"/>
      <c r="FO111" s="16"/>
      <c r="FP111" s="59"/>
      <c r="FQ111" s="117"/>
      <c r="FR111" s="16"/>
      <c r="FS111" s="59"/>
      <c r="FT111" s="117"/>
      <c r="FU111" s="16"/>
      <c r="FV111" s="59"/>
      <c r="FW111" s="117"/>
      <c r="FX111" s="16"/>
      <c r="FY111" s="59"/>
      <c r="FZ111" s="117"/>
      <c r="GA111" s="16"/>
      <c r="GB111" s="59"/>
      <c r="GC111" s="117"/>
      <c r="GD111" s="16"/>
      <c r="GE111" s="59"/>
      <c r="GF111" s="117"/>
      <c r="GG111" s="16"/>
      <c r="GH111" s="59"/>
      <c r="GI111" s="117"/>
      <c r="GJ111" s="16"/>
      <c r="GK111" s="59"/>
      <c r="GL111" s="117"/>
      <c r="GM111" s="16"/>
      <c r="GN111" s="59"/>
      <c r="GO111" s="117"/>
      <c r="GP111" s="16"/>
      <c r="GQ111" s="59"/>
      <c r="GR111" s="117"/>
      <c r="GS111" s="16"/>
      <c r="GT111" s="59"/>
      <c r="GU111" s="117"/>
      <c r="GV111" s="16"/>
      <c r="GW111" s="59"/>
      <c r="GX111" s="117"/>
      <c r="GY111" s="16"/>
      <c r="GZ111" s="59"/>
      <c r="HA111" s="117"/>
      <c r="HB111" s="16"/>
      <c r="HC111" s="59"/>
      <c r="HD111" s="117"/>
      <c r="HE111" s="16"/>
      <c r="HF111" s="59"/>
      <c r="HG111" s="117"/>
      <c r="HH111" s="16"/>
      <c r="HI111" s="59"/>
      <c r="HJ111" s="117"/>
      <c r="HK111" s="16"/>
      <c r="HL111" s="59"/>
      <c r="HM111" s="117"/>
      <c r="HN111" s="16"/>
      <c r="HO111" s="59"/>
      <c r="HP111" s="117"/>
      <c r="HQ111" s="16"/>
      <c r="HR111" s="59"/>
      <c r="HS111" s="117"/>
      <c r="HT111" s="16"/>
      <c r="HU111" s="59"/>
      <c r="HV111" s="117"/>
      <c r="HW111" s="16"/>
      <c r="HX111" s="59"/>
      <c r="HY111" s="117"/>
      <c r="HZ111" s="16"/>
      <c r="IA111" s="59"/>
      <c r="IB111" s="117"/>
      <c r="IC111" s="16"/>
      <c r="ID111" s="59"/>
      <c r="IE111" s="117"/>
      <c r="IF111" s="16"/>
      <c r="IG111" s="59"/>
      <c r="IH111" s="117"/>
      <c r="II111" s="16"/>
      <c r="IJ111" s="59"/>
      <c r="IK111" s="117"/>
      <c r="IL111" s="16"/>
      <c r="IM111" s="59"/>
      <c r="IN111" s="117"/>
      <c r="IO111" s="16"/>
      <c r="IP111" s="59"/>
      <c r="IQ111" s="117"/>
      <c r="IR111" s="16"/>
      <c r="IS111" s="59"/>
      <c r="IT111" s="117"/>
      <c r="IU111" s="16"/>
      <c r="IV111" s="59"/>
      <c r="IW111" s="117"/>
      <c r="IX111" s="16"/>
      <c r="IY111" s="59"/>
      <c r="IZ111" s="117"/>
      <c r="JA111" s="16"/>
      <c r="JB111" s="59"/>
      <c r="JC111" s="117"/>
      <c r="JD111" s="16"/>
      <c r="JE111" s="59"/>
      <c r="JF111" s="117"/>
      <c r="JG111" s="16"/>
      <c r="JH111" s="59"/>
      <c r="JI111" s="117"/>
      <c r="JJ111" s="16"/>
      <c r="JK111" s="59"/>
      <c r="JL111" s="117"/>
      <c r="JM111" s="16"/>
      <c r="JN111" s="59"/>
      <c r="JO111" s="117"/>
      <c r="JP111" s="16"/>
      <c r="JQ111" s="59"/>
      <c r="JR111" s="117"/>
      <c r="JS111" s="16"/>
      <c r="JT111" s="59"/>
      <c r="JU111" s="117"/>
      <c r="JV111" s="16"/>
      <c r="JW111" s="59"/>
      <c r="JX111" s="118"/>
      <c r="JY111" s="16"/>
      <c r="JZ111" s="76"/>
      <c r="KA111" s="128"/>
      <c r="KB111" s="16"/>
      <c r="KC111" s="59"/>
      <c r="KD111" s="128"/>
      <c r="KE111" s="16"/>
      <c r="KF111" s="59"/>
      <c r="KG111" s="128"/>
      <c r="KH111" s="16"/>
      <c r="KI111" s="59"/>
      <c r="KJ111" s="128"/>
      <c r="KK111" s="16"/>
      <c r="KL111" s="59"/>
    </row>
    <row r="112" spans="1:298" s="32" customFormat="1" ht="10.5" x14ac:dyDescent="0.25">
      <c r="A112" s="115"/>
      <c r="B112" s="116"/>
      <c r="C112" s="16"/>
      <c r="D112" s="59"/>
      <c r="E112" s="117"/>
      <c r="F112" s="16"/>
      <c r="G112" s="59"/>
      <c r="H112" s="117"/>
      <c r="I112" s="16"/>
      <c r="J112" s="59"/>
      <c r="K112" s="117"/>
      <c r="L112" s="16"/>
      <c r="M112" s="59"/>
      <c r="N112" s="117"/>
      <c r="O112" s="16"/>
      <c r="P112" s="59"/>
      <c r="Q112" s="117"/>
      <c r="R112" s="16"/>
      <c r="S112" s="59"/>
      <c r="T112" s="117"/>
      <c r="U112" s="16"/>
      <c r="V112" s="59"/>
      <c r="W112" s="117"/>
      <c r="X112" s="16"/>
      <c r="Y112" s="59"/>
      <c r="Z112" s="117"/>
      <c r="AA112" s="16"/>
      <c r="AB112" s="59"/>
      <c r="AC112" s="117"/>
      <c r="AD112" s="16"/>
      <c r="AE112" s="59"/>
      <c r="AF112" s="117"/>
      <c r="AG112" s="16"/>
      <c r="AH112" s="59"/>
      <c r="AI112" s="117"/>
      <c r="AJ112" s="16"/>
      <c r="AK112" s="59"/>
      <c r="AL112" s="117"/>
      <c r="AM112" s="16"/>
      <c r="AN112" s="59"/>
      <c r="AO112" s="117"/>
      <c r="AP112" s="16"/>
      <c r="AQ112" s="59"/>
      <c r="AR112" s="117"/>
      <c r="AS112" s="16"/>
      <c r="AT112" s="59"/>
      <c r="AU112" s="117"/>
      <c r="AV112" s="16"/>
      <c r="AW112" s="59"/>
      <c r="AX112" s="117"/>
      <c r="AY112" s="16"/>
      <c r="AZ112" s="59"/>
      <c r="BA112" s="117"/>
      <c r="BB112" s="16"/>
      <c r="BC112" s="59"/>
      <c r="BD112" s="117"/>
      <c r="BE112" s="16"/>
      <c r="BF112" s="59"/>
      <c r="BG112" s="117"/>
      <c r="BH112" s="16"/>
      <c r="BI112" s="59"/>
      <c r="BJ112" s="117"/>
      <c r="BK112" s="16"/>
      <c r="BL112" s="59"/>
      <c r="BM112" s="117"/>
      <c r="BN112" s="16"/>
      <c r="BO112" s="59"/>
      <c r="BP112" s="117"/>
      <c r="BQ112" s="16"/>
      <c r="BR112" s="59"/>
      <c r="BS112" s="117"/>
      <c r="BT112" s="16"/>
      <c r="BU112" s="59"/>
      <c r="BV112" s="117"/>
      <c r="BW112" s="16"/>
      <c r="BX112" s="59"/>
      <c r="BY112" s="117"/>
      <c r="BZ112" s="16"/>
      <c r="CA112" s="59"/>
      <c r="CB112" s="117"/>
      <c r="CC112" s="16"/>
      <c r="CD112" s="59"/>
      <c r="CE112" s="117"/>
      <c r="CF112" s="16"/>
      <c r="CG112" s="59"/>
      <c r="CH112" s="117"/>
      <c r="CI112" s="16"/>
      <c r="CJ112" s="59"/>
      <c r="CK112" s="117"/>
      <c r="CL112" s="16"/>
      <c r="CM112" s="59"/>
      <c r="CN112" s="117"/>
      <c r="CO112" s="16"/>
      <c r="CP112" s="59"/>
      <c r="CQ112" s="117"/>
      <c r="CR112" s="16"/>
      <c r="CS112" s="59"/>
      <c r="CT112" s="117"/>
      <c r="CU112" s="16"/>
      <c r="CV112" s="59"/>
      <c r="CW112" s="117"/>
      <c r="CX112" s="16"/>
      <c r="CY112" s="59"/>
      <c r="CZ112" s="117"/>
      <c r="DA112" s="16"/>
      <c r="DB112" s="59"/>
      <c r="DC112" s="117"/>
      <c r="DD112" s="16"/>
      <c r="DE112" s="59"/>
      <c r="DF112" s="117"/>
      <c r="DG112" s="16"/>
      <c r="DH112" s="59"/>
      <c r="DI112" s="117"/>
      <c r="DJ112" s="16"/>
      <c r="DK112" s="59"/>
      <c r="DL112" s="117"/>
      <c r="DM112" s="16"/>
      <c r="DN112" s="59"/>
      <c r="DO112" s="117"/>
      <c r="DP112" s="16"/>
      <c r="DQ112" s="59"/>
      <c r="DR112" s="117"/>
      <c r="DS112" s="16"/>
      <c r="DT112" s="59"/>
      <c r="DU112" s="117"/>
      <c r="DV112" s="16"/>
      <c r="DW112" s="59"/>
      <c r="DX112" s="117"/>
      <c r="DY112" s="16"/>
      <c r="DZ112" s="59"/>
      <c r="EA112" s="117"/>
      <c r="EB112" s="16"/>
      <c r="EC112" s="59"/>
      <c r="ED112" s="117"/>
      <c r="EE112" s="16"/>
      <c r="EF112" s="59"/>
      <c r="EG112" s="117"/>
      <c r="EH112" s="16"/>
      <c r="EI112" s="76"/>
      <c r="EJ112" s="129"/>
      <c r="EK112" s="16"/>
      <c r="EL112" s="59"/>
      <c r="EM112" s="117"/>
      <c r="EN112" s="16"/>
      <c r="EO112" s="59"/>
      <c r="EP112" s="117"/>
      <c r="EQ112" s="16"/>
      <c r="ER112" s="59"/>
      <c r="ES112" s="117"/>
      <c r="ET112" s="16"/>
      <c r="EU112" s="59"/>
      <c r="EV112" s="117"/>
      <c r="EW112" s="16"/>
      <c r="EX112" s="59"/>
      <c r="EY112" s="117"/>
      <c r="EZ112" s="16"/>
      <c r="FA112" s="59"/>
      <c r="FB112" s="117"/>
      <c r="FC112" s="16"/>
      <c r="FD112" s="59"/>
      <c r="FE112" s="117"/>
      <c r="FF112" s="16"/>
      <c r="FG112" s="59"/>
      <c r="FH112" s="117"/>
      <c r="FI112" s="16"/>
      <c r="FJ112" s="59"/>
      <c r="FK112" s="117"/>
      <c r="FL112" s="16"/>
      <c r="FM112" s="59"/>
      <c r="FN112" s="117"/>
      <c r="FO112" s="16"/>
      <c r="FP112" s="59"/>
      <c r="FQ112" s="117"/>
      <c r="FR112" s="16"/>
      <c r="FS112" s="59"/>
      <c r="FT112" s="117"/>
      <c r="FU112" s="16"/>
      <c r="FV112" s="59"/>
      <c r="FW112" s="117"/>
      <c r="FX112" s="16"/>
      <c r="FY112" s="59"/>
      <c r="FZ112" s="117"/>
      <c r="GA112" s="16"/>
      <c r="GB112" s="59"/>
      <c r="GC112" s="117"/>
      <c r="GD112" s="16"/>
      <c r="GE112" s="59"/>
      <c r="GF112" s="117"/>
      <c r="GG112" s="16"/>
      <c r="GH112" s="59"/>
      <c r="GI112" s="117"/>
      <c r="GJ112" s="16"/>
      <c r="GK112" s="59"/>
      <c r="GL112" s="117"/>
      <c r="GM112" s="16"/>
      <c r="GN112" s="59"/>
      <c r="GO112" s="117"/>
      <c r="GP112" s="16"/>
      <c r="GQ112" s="59"/>
      <c r="GR112" s="117"/>
      <c r="GS112" s="16"/>
      <c r="GT112" s="59"/>
      <c r="GU112" s="117"/>
      <c r="GV112" s="16"/>
      <c r="GW112" s="59"/>
      <c r="GX112" s="117"/>
      <c r="GY112" s="16"/>
      <c r="GZ112" s="59"/>
      <c r="HA112" s="117"/>
      <c r="HB112" s="16"/>
      <c r="HC112" s="59"/>
      <c r="HD112" s="117"/>
      <c r="HE112" s="16"/>
      <c r="HF112" s="59"/>
      <c r="HG112" s="117"/>
      <c r="HH112" s="16"/>
      <c r="HI112" s="59"/>
      <c r="HJ112" s="117"/>
      <c r="HK112" s="16"/>
      <c r="HL112" s="59"/>
      <c r="HM112" s="117"/>
      <c r="HN112" s="16"/>
      <c r="HO112" s="59"/>
      <c r="HP112" s="117"/>
      <c r="HQ112" s="16"/>
      <c r="HR112" s="59"/>
      <c r="HS112" s="117"/>
      <c r="HT112" s="16"/>
      <c r="HU112" s="59"/>
      <c r="HV112" s="117"/>
      <c r="HW112" s="16"/>
      <c r="HX112" s="59"/>
      <c r="HY112" s="117"/>
      <c r="HZ112" s="16"/>
      <c r="IA112" s="59"/>
      <c r="IB112" s="117"/>
      <c r="IC112" s="16"/>
      <c r="ID112" s="59"/>
      <c r="IE112" s="117"/>
      <c r="IF112" s="16"/>
      <c r="IG112" s="59"/>
      <c r="IH112" s="117"/>
      <c r="II112" s="16"/>
      <c r="IJ112" s="59"/>
      <c r="IK112" s="117"/>
      <c r="IL112" s="16"/>
      <c r="IM112" s="59"/>
      <c r="IN112" s="117"/>
      <c r="IO112" s="16"/>
      <c r="IP112" s="59"/>
      <c r="IQ112" s="117"/>
      <c r="IR112" s="16"/>
      <c r="IS112" s="59"/>
      <c r="IT112" s="117"/>
      <c r="IU112" s="16"/>
      <c r="IV112" s="59"/>
      <c r="IW112" s="117"/>
      <c r="IX112" s="16"/>
      <c r="IY112" s="59"/>
      <c r="IZ112" s="117"/>
      <c r="JA112" s="16"/>
      <c r="JB112" s="59"/>
      <c r="JC112" s="117"/>
      <c r="JD112" s="16"/>
      <c r="JE112" s="59"/>
      <c r="JF112" s="117"/>
      <c r="JG112" s="16"/>
      <c r="JH112" s="59"/>
      <c r="JI112" s="117"/>
      <c r="JJ112" s="16"/>
      <c r="JK112" s="59"/>
      <c r="JL112" s="117"/>
      <c r="JM112" s="16"/>
      <c r="JN112" s="59"/>
      <c r="JO112" s="117"/>
      <c r="JP112" s="16"/>
      <c r="JQ112" s="59"/>
      <c r="JR112" s="117"/>
      <c r="JS112" s="16"/>
      <c r="JT112" s="59"/>
      <c r="JU112" s="117"/>
      <c r="JV112" s="16"/>
      <c r="JW112" s="59"/>
      <c r="JX112" s="118"/>
      <c r="JY112" s="16"/>
      <c r="JZ112" s="76"/>
      <c r="KA112" s="128"/>
      <c r="KB112" s="16"/>
      <c r="KC112" s="59"/>
      <c r="KD112" s="128"/>
      <c r="KE112" s="16"/>
      <c r="KF112" s="59"/>
      <c r="KG112" s="128"/>
      <c r="KH112" s="16"/>
      <c r="KI112" s="59"/>
      <c r="KJ112" s="128"/>
      <c r="KK112" s="16"/>
      <c r="KL112" s="59"/>
    </row>
    <row r="113" spans="1:298" s="32" customFormat="1" ht="10.5" x14ac:dyDescent="0.25">
      <c r="A113" s="115"/>
      <c r="B113" s="116"/>
      <c r="C113" s="16"/>
      <c r="D113" s="59"/>
      <c r="E113" s="117"/>
      <c r="F113" s="16"/>
      <c r="G113" s="59"/>
      <c r="H113" s="117"/>
      <c r="I113" s="16"/>
      <c r="J113" s="59"/>
      <c r="K113" s="117"/>
      <c r="L113" s="16"/>
      <c r="M113" s="59"/>
      <c r="N113" s="117"/>
      <c r="O113" s="16"/>
      <c r="P113" s="59"/>
      <c r="Q113" s="117"/>
      <c r="R113" s="16"/>
      <c r="S113" s="59"/>
      <c r="T113" s="117"/>
      <c r="U113" s="16"/>
      <c r="V113" s="59"/>
      <c r="W113" s="117"/>
      <c r="X113" s="16"/>
      <c r="Y113" s="59"/>
      <c r="Z113" s="117"/>
      <c r="AA113" s="16"/>
      <c r="AB113" s="59"/>
      <c r="AC113" s="117"/>
      <c r="AD113" s="16"/>
      <c r="AE113" s="59"/>
      <c r="AF113" s="117"/>
      <c r="AG113" s="16"/>
      <c r="AH113" s="59"/>
      <c r="AI113" s="117"/>
      <c r="AJ113" s="16"/>
      <c r="AK113" s="59"/>
      <c r="AL113" s="117"/>
      <c r="AM113" s="16"/>
      <c r="AN113" s="59"/>
      <c r="AO113" s="117"/>
      <c r="AP113" s="16"/>
      <c r="AQ113" s="59"/>
      <c r="AR113" s="117"/>
      <c r="AS113" s="16"/>
      <c r="AT113" s="59"/>
      <c r="AU113" s="117"/>
      <c r="AV113" s="16"/>
      <c r="AW113" s="59"/>
      <c r="AX113" s="117"/>
      <c r="AY113" s="16"/>
      <c r="AZ113" s="59"/>
      <c r="BA113" s="117"/>
      <c r="BB113" s="16"/>
      <c r="BC113" s="59"/>
      <c r="BD113" s="117"/>
      <c r="BE113" s="16"/>
      <c r="BF113" s="59"/>
      <c r="BG113" s="117"/>
      <c r="BH113" s="16"/>
      <c r="BI113" s="59"/>
      <c r="BJ113" s="117"/>
      <c r="BK113" s="16"/>
      <c r="BL113" s="59"/>
      <c r="BM113" s="117"/>
      <c r="BN113" s="16"/>
      <c r="BO113" s="59"/>
      <c r="BP113" s="117"/>
      <c r="BQ113" s="16"/>
      <c r="BR113" s="59"/>
      <c r="BS113" s="117"/>
      <c r="BT113" s="16"/>
      <c r="BU113" s="59"/>
      <c r="BV113" s="117"/>
      <c r="BW113" s="16"/>
      <c r="BX113" s="59"/>
      <c r="BY113" s="117"/>
      <c r="BZ113" s="16"/>
      <c r="CA113" s="59"/>
      <c r="CB113" s="117"/>
      <c r="CC113" s="16"/>
      <c r="CD113" s="59"/>
      <c r="CE113" s="117"/>
      <c r="CF113" s="16"/>
      <c r="CG113" s="59"/>
      <c r="CH113" s="117"/>
      <c r="CI113" s="16"/>
      <c r="CJ113" s="59"/>
      <c r="CK113" s="117"/>
      <c r="CL113" s="16"/>
      <c r="CM113" s="59"/>
      <c r="CN113" s="117"/>
      <c r="CO113" s="16"/>
      <c r="CP113" s="59"/>
      <c r="CQ113" s="117"/>
      <c r="CR113" s="16"/>
      <c r="CS113" s="59"/>
      <c r="CT113" s="117"/>
      <c r="CU113" s="16"/>
      <c r="CV113" s="59"/>
      <c r="CW113" s="117"/>
      <c r="CX113" s="16"/>
      <c r="CY113" s="59"/>
      <c r="CZ113" s="117"/>
      <c r="DA113" s="16"/>
      <c r="DB113" s="59"/>
      <c r="DC113" s="117"/>
      <c r="DD113" s="16"/>
      <c r="DE113" s="59"/>
      <c r="DF113" s="117"/>
      <c r="DG113" s="16"/>
      <c r="DH113" s="59"/>
      <c r="DI113" s="117"/>
      <c r="DJ113" s="16"/>
      <c r="DK113" s="59"/>
      <c r="DL113" s="117"/>
      <c r="DM113" s="16"/>
      <c r="DN113" s="59"/>
      <c r="DO113" s="117"/>
      <c r="DP113" s="16"/>
      <c r="DQ113" s="59"/>
      <c r="DR113" s="117"/>
      <c r="DS113" s="16"/>
      <c r="DT113" s="59"/>
      <c r="DU113" s="117"/>
      <c r="DV113" s="16"/>
      <c r="DW113" s="59"/>
      <c r="DX113" s="117"/>
      <c r="DY113" s="16"/>
      <c r="DZ113" s="59"/>
      <c r="EA113" s="117"/>
      <c r="EB113" s="16"/>
      <c r="EC113" s="59"/>
      <c r="ED113" s="117"/>
      <c r="EE113" s="16"/>
      <c r="EF113" s="59"/>
      <c r="EG113" s="117"/>
      <c r="EH113" s="16"/>
      <c r="EI113" s="76"/>
      <c r="EJ113" s="129"/>
      <c r="EK113" s="16"/>
      <c r="EL113" s="59"/>
      <c r="EM113" s="117"/>
      <c r="EN113" s="16"/>
      <c r="EO113" s="59"/>
      <c r="EP113" s="117"/>
      <c r="EQ113" s="16"/>
      <c r="ER113" s="59"/>
      <c r="ES113" s="117"/>
      <c r="ET113" s="16"/>
      <c r="EU113" s="59"/>
      <c r="EV113" s="117"/>
      <c r="EW113" s="16"/>
      <c r="EX113" s="59"/>
      <c r="EY113" s="117"/>
      <c r="EZ113" s="16"/>
      <c r="FA113" s="59"/>
      <c r="FB113" s="117"/>
      <c r="FC113" s="16"/>
      <c r="FD113" s="59"/>
      <c r="FE113" s="117"/>
      <c r="FF113" s="16"/>
      <c r="FG113" s="59"/>
      <c r="FH113" s="117"/>
      <c r="FI113" s="16"/>
      <c r="FJ113" s="59"/>
      <c r="FK113" s="117"/>
      <c r="FL113" s="16"/>
      <c r="FM113" s="59"/>
      <c r="FN113" s="117"/>
      <c r="FO113" s="16"/>
      <c r="FP113" s="59"/>
      <c r="FQ113" s="117"/>
      <c r="FR113" s="16"/>
      <c r="FS113" s="59"/>
      <c r="FT113" s="117"/>
      <c r="FU113" s="16"/>
      <c r="FV113" s="59"/>
      <c r="FW113" s="117"/>
      <c r="FX113" s="16"/>
      <c r="FY113" s="59"/>
      <c r="FZ113" s="117"/>
      <c r="GA113" s="16"/>
      <c r="GB113" s="59"/>
      <c r="GC113" s="117"/>
      <c r="GD113" s="16"/>
      <c r="GE113" s="59"/>
      <c r="GF113" s="117"/>
      <c r="GG113" s="16"/>
      <c r="GH113" s="59"/>
      <c r="GI113" s="117"/>
      <c r="GJ113" s="16"/>
      <c r="GK113" s="59"/>
      <c r="GL113" s="117"/>
      <c r="GM113" s="16"/>
      <c r="GN113" s="59"/>
      <c r="GO113" s="117"/>
      <c r="GP113" s="16"/>
      <c r="GQ113" s="59"/>
      <c r="GR113" s="117"/>
      <c r="GS113" s="16"/>
      <c r="GT113" s="59"/>
      <c r="GU113" s="117"/>
      <c r="GV113" s="16"/>
      <c r="GW113" s="59"/>
      <c r="GX113" s="117"/>
      <c r="GY113" s="16"/>
      <c r="GZ113" s="59"/>
      <c r="HA113" s="117"/>
      <c r="HB113" s="16"/>
      <c r="HC113" s="59"/>
      <c r="HD113" s="117"/>
      <c r="HE113" s="16"/>
      <c r="HF113" s="59"/>
      <c r="HG113" s="117"/>
      <c r="HH113" s="16"/>
      <c r="HI113" s="59"/>
      <c r="HJ113" s="117"/>
      <c r="HK113" s="16"/>
      <c r="HL113" s="59"/>
      <c r="HM113" s="117"/>
      <c r="HN113" s="16"/>
      <c r="HO113" s="59"/>
      <c r="HP113" s="117"/>
      <c r="HQ113" s="16"/>
      <c r="HR113" s="59"/>
      <c r="HS113" s="117"/>
      <c r="HT113" s="16"/>
      <c r="HU113" s="59"/>
      <c r="HV113" s="117"/>
      <c r="HW113" s="16"/>
      <c r="HX113" s="59"/>
      <c r="HY113" s="117"/>
      <c r="HZ113" s="16"/>
      <c r="IA113" s="59"/>
      <c r="IB113" s="117"/>
      <c r="IC113" s="16"/>
      <c r="ID113" s="59"/>
      <c r="IE113" s="117"/>
      <c r="IF113" s="16"/>
      <c r="IG113" s="59"/>
      <c r="IH113" s="117"/>
      <c r="II113" s="16"/>
      <c r="IJ113" s="59"/>
      <c r="IK113" s="117"/>
      <c r="IL113" s="16"/>
      <c r="IM113" s="59"/>
      <c r="IN113" s="117"/>
      <c r="IO113" s="16"/>
      <c r="IP113" s="59"/>
      <c r="IQ113" s="117"/>
      <c r="IR113" s="16"/>
      <c r="IS113" s="59"/>
      <c r="IT113" s="117"/>
      <c r="IU113" s="16"/>
      <c r="IV113" s="59"/>
      <c r="IW113" s="117"/>
      <c r="IX113" s="16"/>
      <c r="IY113" s="59"/>
      <c r="IZ113" s="117"/>
      <c r="JA113" s="16"/>
      <c r="JB113" s="59"/>
      <c r="JC113" s="117"/>
      <c r="JD113" s="16"/>
      <c r="JE113" s="59"/>
      <c r="JF113" s="117"/>
      <c r="JG113" s="16"/>
      <c r="JH113" s="59"/>
      <c r="JI113" s="117"/>
      <c r="JJ113" s="16"/>
      <c r="JK113" s="59"/>
      <c r="JL113" s="117"/>
      <c r="JM113" s="16"/>
      <c r="JN113" s="59"/>
      <c r="JO113" s="117"/>
      <c r="JP113" s="16"/>
      <c r="JQ113" s="59"/>
      <c r="JR113" s="117"/>
      <c r="JS113" s="16"/>
      <c r="JT113" s="59"/>
      <c r="JU113" s="117"/>
      <c r="JV113" s="16"/>
      <c r="JW113" s="59"/>
      <c r="JX113" s="118"/>
      <c r="JY113" s="16"/>
      <c r="JZ113" s="76"/>
      <c r="KA113" s="128"/>
      <c r="KB113" s="16"/>
      <c r="KC113" s="59"/>
      <c r="KD113" s="128"/>
      <c r="KE113" s="16"/>
      <c r="KF113" s="59"/>
      <c r="KG113" s="128"/>
      <c r="KH113" s="16"/>
      <c r="KI113" s="59"/>
      <c r="KJ113" s="128"/>
      <c r="KK113" s="16"/>
      <c r="KL113" s="59"/>
    </row>
    <row r="114" spans="1:298" s="32" customFormat="1" ht="10.5" x14ac:dyDescent="0.25">
      <c r="A114" s="115"/>
      <c r="B114" s="116"/>
      <c r="C114" s="16"/>
      <c r="D114" s="59"/>
      <c r="E114" s="117"/>
      <c r="F114" s="16"/>
      <c r="G114" s="59"/>
      <c r="H114" s="117"/>
      <c r="I114" s="16"/>
      <c r="J114" s="59"/>
      <c r="K114" s="117"/>
      <c r="L114" s="16"/>
      <c r="M114" s="59"/>
      <c r="N114" s="117"/>
      <c r="O114" s="16"/>
      <c r="P114" s="59"/>
      <c r="Q114" s="117"/>
      <c r="R114" s="16"/>
      <c r="S114" s="59"/>
      <c r="T114" s="117"/>
      <c r="U114" s="16"/>
      <c r="V114" s="59"/>
      <c r="W114" s="117"/>
      <c r="X114" s="16"/>
      <c r="Y114" s="59"/>
      <c r="Z114" s="117"/>
      <c r="AA114" s="16"/>
      <c r="AB114" s="59"/>
      <c r="AC114" s="117"/>
      <c r="AD114" s="16"/>
      <c r="AE114" s="59"/>
      <c r="AF114" s="117"/>
      <c r="AG114" s="16"/>
      <c r="AH114" s="59"/>
      <c r="AI114" s="117"/>
      <c r="AJ114" s="16"/>
      <c r="AK114" s="59"/>
      <c r="AL114" s="117"/>
      <c r="AM114" s="16"/>
      <c r="AN114" s="59"/>
      <c r="AO114" s="117"/>
      <c r="AP114" s="16"/>
      <c r="AQ114" s="59"/>
      <c r="AR114" s="117"/>
      <c r="AS114" s="16"/>
      <c r="AT114" s="59"/>
      <c r="AU114" s="117"/>
      <c r="AV114" s="16"/>
      <c r="AW114" s="59"/>
      <c r="AX114" s="117"/>
      <c r="AY114" s="16"/>
      <c r="AZ114" s="59"/>
      <c r="BA114" s="117"/>
      <c r="BB114" s="16"/>
      <c r="BC114" s="59"/>
      <c r="BD114" s="117"/>
      <c r="BE114" s="16"/>
      <c r="BF114" s="59"/>
      <c r="BG114" s="117"/>
      <c r="BH114" s="16"/>
      <c r="BI114" s="59"/>
      <c r="BJ114" s="117"/>
      <c r="BK114" s="16"/>
      <c r="BL114" s="59"/>
      <c r="BM114" s="117"/>
      <c r="BN114" s="16"/>
      <c r="BO114" s="59"/>
      <c r="BP114" s="117"/>
      <c r="BQ114" s="16"/>
      <c r="BR114" s="59"/>
      <c r="BS114" s="117"/>
      <c r="BT114" s="16"/>
      <c r="BU114" s="59"/>
      <c r="BV114" s="117"/>
      <c r="BW114" s="16"/>
      <c r="BX114" s="59"/>
      <c r="BY114" s="117"/>
      <c r="BZ114" s="16"/>
      <c r="CA114" s="59"/>
      <c r="CB114" s="117"/>
      <c r="CC114" s="16"/>
      <c r="CD114" s="59"/>
      <c r="CE114" s="117"/>
      <c r="CF114" s="16"/>
      <c r="CG114" s="59"/>
      <c r="CH114" s="117"/>
      <c r="CI114" s="16"/>
      <c r="CJ114" s="59"/>
      <c r="CK114" s="117"/>
      <c r="CL114" s="16"/>
      <c r="CM114" s="59"/>
      <c r="CN114" s="117"/>
      <c r="CO114" s="16"/>
      <c r="CP114" s="59"/>
      <c r="CQ114" s="117"/>
      <c r="CR114" s="16"/>
      <c r="CS114" s="59"/>
      <c r="CT114" s="117"/>
      <c r="CU114" s="16"/>
      <c r="CV114" s="59"/>
      <c r="CW114" s="117"/>
      <c r="CX114" s="16"/>
      <c r="CY114" s="59"/>
      <c r="CZ114" s="117"/>
      <c r="DA114" s="16"/>
      <c r="DB114" s="59"/>
      <c r="DC114" s="117"/>
      <c r="DD114" s="16"/>
      <c r="DE114" s="59"/>
      <c r="DF114" s="117"/>
      <c r="DG114" s="16"/>
      <c r="DH114" s="59"/>
      <c r="DI114" s="117"/>
      <c r="DJ114" s="16"/>
      <c r="DK114" s="59"/>
      <c r="DL114" s="117"/>
      <c r="DM114" s="16"/>
      <c r="DN114" s="59"/>
      <c r="DO114" s="117"/>
      <c r="DP114" s="16"/>
      <c r="DQ114" s="59"/>
      <c r="DR114" s="117"/>
      <c r="DS114" s="16"/>
      <c r="DT114" s="59"/>
      <c r="DU114" s="117"/>
      <c r="DV114" s="16"/>
      <c r="DW114" s="59"/>
      <c r="DX114" s="117"/>
      <c r="DY114" s="16"/>
      <c r="DZ114" s="59"/>
      <c r="EA114" s="117"/>
      <c r="EB114" s="16"/>
      <c r="EC114" s="59"/>
      <c r="ED114" s="117"/>
      <c r="EE114" s="16"/>
      <c r="EF114" s="59"/>
      <c r="EG114" s="117"/>
      <c r="EH114" s="16"/>
      <c r="EI114" s="76"/>
      <c r="EJ114" s="129"/>
      <c r="EK114" s="16"/>
      <c r="EL114" s="59"/>
      <c r="EM114" s="117"/>
      <c r="EN114" s="16"/>
      <c r="EO114" s="59"/>
      <c r="EP114" s="117"/>
      <c r="EQ114" s="16"/>
      <c r="ER114" s="59"/>
      <c r="ES114" s="117"/>
      <c r="ET114" s="16"/>
      <c r="EU114" s="59"/>
      <c r="EV114" s="117"/>
      <c r="EW114" s="16"/>
      <c r="EX114" s="59"/>
      <c r="EY114" s="117"/>
      <c r="EZ114" s="16"/>
      <c r="FA114" s="59"/>
      <c r="FB114" s="117"/>
      <c r="FC114" s="16"/>
      <c r="FD114" s="59"/>
      <c r="FE114" s="117"/>
      <c r="FF114" s="16"/>
      <c r="FG114" s="59"/>
      <c r="FH114" s="117"/>
      <c r="FI114" s="16"/>
      <c r="FJ114" s="59"/>
      <c r="FK114" s="117"/>
      <c r="FL114" s="16"/>
      <c r="FM114" s="59"/>
      <c r="FN114" s="117"/>
      <c r="FO114" s="16"/>
      <c r="FP114" s="59"/>
      <c r="FQ114" s="117"/>
      <c r="FR114" s="16"/>
      <c r="FS114" s="59"/>
      <c r="FT114" s="117"/>
      <c r="FU114" s="16"/>
      <c r="FV114" s="59"/>
      <c r="FW114" s="117"/>
      <c r="FX114" s="16"/>
      <c r="FY114" s="59"/>
      <c r="FZ114" s="117"/>
      <c r="GA114" s="16"/>
      <c r="GB114" s="59"/>
      <c r="GC114" s="117"/>
      <c r="GD114" s="16"/>
      <c r="GE114" s="59"/>
      <c r="GF114" s="117"/>
      <c r="GG114" s="16"/>
      <c r="GH114" s="59"/>
      <c r="GI114" s="117"/>
      <c r="GJ114" s="16"/>
      <c r="GK114" s="59"/>
      <c r="GL114" s="117"/>
      <c r="GM114" s="16"/>
      <c r="GN114" s="59"/>
      <c r="GO114" s="117"/>
      <c r="GP114" s="16"/>
      <c r="GQ114" s="59"/>
      <c r="GR114" s="117"/>
      <c r="GS114" s="16"/>
      <c r="GT114" s="59"/>
      <c r="GU114" s="117"/>
      <c r="GV114" s="16"/>
      <c r="GW114" s="59"/>
      <c r="GX114" s="117"/>
      <c r="GY114" s="16"/>
      <c r="GZ114" s="59"/>
      <c r="HA114" s="117"/>
      <c r="HB114" s="16"/>
      <c r="HC114" s="59"/>
      <c r="HD114" s="117"/>
      <c r="HE114" s="16"/>
      <c r="HF114" s="59"/>
      <c r="HG114" s="117"/>
      <c r="HH114" s="16"/>
      <c r="HI114" s="59"/>
      <c r="HJ114" s="117"/>
      <c r="HK114" s="16"/>
      <c r="HL114" s="59"/>
      <c r="HM114" s="117"/>
      <c r="HN114" s="16"/>
      <c r="HO114" s="59"/>
      <c r="HP114" s="117"/>
      <c r="HQ114" s="16"/>
      <c r="HR114" s="59"/>
      <c r="HS114" s="117"/>
      <c r="HT114" s="16"/>
      <c r="HU114" s="59"/>
      <c r="HV114" s="117"/>
      <c r="HW114" s="16"/>
      <c r="HX114" s="59"/>
      <c r="HY114" s="117"/>
      <c r="HZ114" s="16"/>
      <c r="IA114" s="59"/>
      <c r="IB114" s="117"/>
      <c r="IC114" s="16"/>
      <c r="ID114" s="59"/>
      <c r="IE114" s="117"/>
      <c r="IF114" s="16"/>
      <c r="IG114" s="59"/>
      <c r="IH114" s="117"/>
      <c r="II114" s="16"/>
      <c r="IJ114" s="59"/>
      <c r="IK114" s="117"/>
      <c r="IL114" s="16"/>
      <c r="IM114" s="59"/>
      <c r="IN114" s="117"/>
      <c r="IO114" s="16"/>
      <c r="IP114" s="59"/>
      <c r="IQ114" s="117"/>
      <c r="IR114" s="16"/>
      <c r="IS114" s="59"/>
      <c r="IT114" s="117"/>
      <c r="IU114" s="16"/>
      <c r="IV114" s="59"/>
      <c r="IW114" s="117"/>
      <c r="IX114" s="16"/>
      <c r="IY114" s="59"/>
      <c r="IZ114" s="117"/>
      <c r="JA114" s="16"/>
      <c r="JB114" s="59"/>
      <c r="JC114" s="117"/>
      <c r="JD114" s="16"/>
      <c r="JE114" s="59"/>
      <c r="JF114" s="117"/>
      <c r="JG114" s="16"/>
      <c r="JH114" s="59"/>
      <c r="JI114" s="117"/>
      <c r="JJ114" s="16"/>
      <c r="JK114" s="59"/>
      <c r="JL114" s="117"/>
      <c r="JM114" s="16"/>
      <c r="JN114" s="59"/>
      <c r="JO114" s="117"/>
      <c r="JP114" s="16"/>
      <c r="JQ114" s="59"/>
      <c r="JR114" s="117"/>
      <c r="JS114" s="16"/>
      <c r="JT114" s="59"/>
      <c r="JU114" s="117"/>
      <c r="JV114" s="16"/>
      <c r="JW114" s="59"/>
      <c r="JX114" s="118"/>
      <c r="JY114" s="16"/>
      <c r="JZ114" s="76"/>
      <c r="KA114" s="128"/>
      <c r="KB114" s="16"/>
      <c r="KC114" s="59"/>
      <c r="KD114" s="128"/>
      <c r="KE114" s="16"/>
      <c r="KF114" s="59"/>
      <c r="KG114" s="128"/>
      <c r="KH114" s="16"/>
      <c r="KI114" s="59"/>
      <c r="KJ114" s="128"/>
      <c r="KK114" s="16"/>
      <c r="KL114" s="59"/>
    </row>
    <row r="115" spans="1:298" s="32" customFormat="1" ht="10.5" x14ac:dyDescent="0.25">
      <c r="A115" s="115"/>
      <c r="B115" s="116"/>
      <c r="C115" s="16"/>
      <c r="D115" s="59"/>
      <c r="E115" s="117"/>
      <c r="F115" s="16"/>
      <c r="G115" s="59"/>
      <c r="H115" s="117"/>
      <c r="I115" s="16"/>
      <c r="J115" s="59"/>
      <c r="K115" s="117"/>
      <c r="L115" s="16"/>
      <c r="M115" s="59"/>
      <c r="N115" s="117"/>
      <c r="O115" s="16"/>
      <c r="P115" s="59"/>
      <c r="Q115" s="117"/>
      <c r="R115" s="16"/>
      <c r="S115" s="59"/>
      <c r="T115" s="117"/>
      <c r="U115" s="16"/>
      <c r="V115" s="59"/>
      <c r="W115" s="117"/>
      <c r="X115" s="16"/>
      <c r="Y115" s="59"/>
      <c r="Z115" s="117"/>
      <c r="AA115" s="16"/>
      <c r="AB115" s="59"/>
      <c r="AC115" s="117"/>
      <c r="AD115" s="16"/>
      <c r="AE115" s="59"/>
      <c r="AF115" s="117"/>
      <c r="AG115" s="16"/>
      <c r="AH115" s="59"/>
      <c r="AI115" s="117"/>
      <c r="AJ115" s="16"/>
      <c r="AK115" s="59"/>
      <c r="AL115" s="117"/>
      <c r="AM115" s="16"/>
      <c r="AN115" s="59"/>
      <c r="AO115" s="117"/>
      <c r="AP115" s="16"/>
      <c r="AQ115" s="59"/>
      <c r="AR115" s="117"/>
      <c r="AS115" s="16"/>
      <c r="AT115" s="59"/>
      <c r="AU115" s="117"/>
      <c r="AV115" s="16"/>
      <c r="AW115" s="59"/>
      <c r="AX115" s="117"/>
      <c r="AY115" s="16"/>
      <c r="AZ115" s="59"/>
      <c r="BA115" s="117"/>
      <c r="BB115" s="16"/>
      <c r="BC115" s="59"/>
      <c r="BD115" s="117"/>
      <c r="BE115" s="16"/>
      <c r="BF115" s="59"/>
      <c r="BG115" s="117"/>
      <c r="BH115" s="16"/>
      <c r="BI115" s="59"/>
      <c r="BJ115" s="117"/>
      <c r="BK115" s="16"/>
      <c r="BL115" s="59"/>
      <c r="BM115" s="117"/>
      <c r="BN115" s="16"/>
      <c r="BO115" s="59"/>
      <c r="BP115" s="117"/>
      <c r="BQ115" s="16"/>
      <c r="BR115" s="59"/>
      <c r="BS115" s="117"/>
      <c r="BT115" s="16"/>
      <c r="BU115" s="59"/>
      <c r="BV115" s="117"/>
      <c r="BW115" s="16"/>
      <c r="BX115" s="59"/>
      <c r="BY115" s="117"/>
      <c r="BZ115" s="16"/>
      <c r="CA115" s="59"/>
      <c r="CB115" s="117"/>
      <c r="CC115" s="16"/>
      <c r="CD115" s="59"/>
      <c r="CE115" s="117"/>
      <c r="CF115" s="16"/>
      <c r="CG115" s="59"/>
      <c r="CH115" s="117"/>
      <c r="CI115" s="16"/>
      <c r="CJ115" s="59"/>
      <c r="CK115" s="117"/>
      <c r="CL115" s="16"/>
      <c r="CM115" s="59"/>
      <c r="CN115" s="117"/>
      <c r="CO115" s="16"/>
      <c r="CP115" s="59"/>
      <c r="CQ115" s="117"/>
      <c r="CR115" s="16"/>
      <c r="CS115" s="59"/>
      <c r="CT115" s="117"/>
      <c r="CU115" s="16"/>
      <c r="CV115" s="59"/>
      <c r="CW115" s="117"/>
      <c r="CX115" s="16"/>
      <c r="CY115" s="59"/>
      <c r="CZ115" s="117"/>
      <c r="DA115" s="16"/>
      <c r="DB115" s="59"/>
      <c r="DC115" s="117"/>
      <c r="DD115" s="16"/>
      <c r="DE115" s="59"/>
      <c r="DF115" s="117"/>
      <c r="DG115" s="16"/>
      <c r="DH115" s="59"/>
      <c r="DI115" s="117"/>
      <c r="DJ115" s="16"/>
      <c r="DK115" s="59"/>
      <c r="DL115" s="117"/>
      <c r="DM115" s="16"/>
      <c r="DN115" s="59"/>
      <c r="DO115" s="117"/>
      <c r="DP115" s="16"/>
      <c r="DQ115" s="59"/>
      <c r="DR115" s="117"/>
      <c r="DS115" s="16"/>
      <c r="DT115" s="59"/>
      <c r="DU115" s="117"/>
      <c r="DV115" s="16"/>
      <c r="DW115" s="59"/>
      <c r="DX115" s="117"/>
      <c r="DY115" s="16"/>
      <c r="DZ115" s="59"/>
      <c r="EA115" s="117"/>
      <c r="EB115" s="16"/>
      <c r="EC115" s="59"/>
      <c r="ED115" s="117"/>
      <c r="EE115" s="16"/>
      <c r="EF115" s="59"/>
      <c r="EG115" s="117"/>
      <c r="EH115" s="16"/>
      <c r="EI115" s="76"/>
      <c r="EJ115" s="129"/>
      <c r="EK115" s="16"/>
      <c r="EL115" s="59"/>
      <c r="EM115" s="117"/>
      <c r="EN115" s="16"/>
      <c r="EO115" s="59"/>
      <c r="EP115" s="117"/>
      <c r="EQ115" s="16"/>
      <c r="ER115" s="59"/>
      <c r="ES115" s="117"/>
      <c r="ET115" s="16"/>
      <c r="EU115" s="59"/>
      <c r="EV115" s="117"/>
      <c r="EW115" s="16"/>
      <c r="EX115" s="59"/>
      <c r="EY115" s="117"/>
      <c r="EZ115" s="16"/>
      <c r="FA115" s="59"/>
      <c r="FB115" s="117"/>
      <c r="FC115" s="16"/>
      <c r="FD115" s="59"/>
      <c r="FE115" s="117"/>
      <c r="FF115" s="16"/>
      <c r="FG115" s="59"/>
      <c r="FH115" s="117"/>
      <c r="FI115" s="16"/>
      <c r="FJ115" s="59"/>
      <c r="FK115" s="117"/>
      <c r="FL115" s="16"/>
      <c r="FM115" s="59"/>
      <c r="FN115" s="117"/>
      <c r="FO115" s="16"/>
      <c r="FP115" s="59"/>
      <c r="FQ115" s="117"/>
      <c r="FR115" s="16"/>
      <c r="FS115" s="59"/>
      <c r="FT115" s="117"/>
      <c r="FU115" s="16"/>
      <c r="FV115" s="59"/>
      <c r="FW115" s="117"/>
      <c r="FX115" s="16"/>
      <c r="FY115" s="59"/>
      <c r="FZ115" s="117"/>
      <c r="GA115" s="16"/>
      <c r="GB115" s="59"/>
      <c r="GC115" s="117"/>
      <c r="GD115" s="16"/>
      <c r="GE115" s="59"/>
      <c r="GF115" s="117"/>
      <c r="GG115" s="16"/>
      <c r="GH115" s="59"/>
      <c r="GI115" s="117"/>
      <c r="GJ115" s="16"/>
      <c r="GK115" s="59"/>
      <c r="GL115" s="117"/>
      <c r="GM115" s="16"/>
      <c r="GN115" s="59"/>
      <c r="GO115" s="117"/>
      <c r="GP115" s="16"/>
      <c r="GQ115" s="59"/>
      <c r="GR115" s="117"/>
      <c r="GS115" s="16"/>
      <c r="GT115" s="59"/>
      <c r="GU115" s="117"/>
      <c r="GV115" s="16"/>
      <c r="GW115" s="59"/>
      <c r="GX115" s="117"/>
      <c r="GY115" s="16"/>
      <c r="GZ115" s="59"/>
      <c r="HA115" s="117"/>
      <c r="HB115" s="16"/>
      <c r="HC115" s="59"/>
      <c r="HD115" s="117"/>
      <c r="HE115" s="16"/>
      <c r="HF115" s="59"/>
      <c r="HG115" s="117"/>
      <c r="HH115" s="16"/>
      <c r="HI115" s="59"/>
      <c r="HJ115" s="117"/>
      <c r="HK115" s="16"/>
      <c r="HL115" s="59"/>
      <c r="HM115" s="117"/>
      <c r="HN115" s="16"/>
      <c r="HO115" s="59"/>
      <c r="HP115" s="117"/>
      <c r="HQ115" s="16"/>
      <c r="HR115" s="59"/>
      <c r="HS115" s="117"/>
      <c r="HT115" s="16"/>
      <c r="HU115" s="59"/>
      <c r="HV115" s="117"/>
      <c r="HW115" s="16"/>
      <c r="HX115" s="59"/>
      <c r="HY115" s="117"/>
      <c r="HZ115" s="16"/>
      <c r="IA115" s="59"/>
      <c r="IB115" s="117"/>
      <c r="IC115" s="16"/>
      <c r="ID115" s="59"/>
      <c r="IE115" s="117"/>
      <c r="IF115" s="16"/>
      <c r="IG115" s="59"/>
      <c r="IH115" s="117"/>
      <c r="II115" s="16"/>
      <c r="IJ115" s="59"/>
      <c r="IK115" s="117"/>
      <c r="IL115" s="16"/>
      <c r="IM115" s="59"/>
      <c r="IN115" s="117"/>
      <c r="IO115" s="16"/>
      <c r="IP115" s="59"/>
      <c r="IQ115" s="117"/>
      <c r="IR115" s="16"/>
      <c r="IS115" s="59"/>
      <c r="IT115" s="117"/>
      <c r="IU115" s="16"/>
      <c r="IV115" s="59"/>
      <c r="IW115" s="117"/>
      <c r="IX115" s="16"/>
      <c r="IY115" s="59"/>
      <c r="IZ115" s="117"/>
      <c r="JA115" s="16"/>
      <c r="JB115" s="59"/>
      <c r="JC115" s="117"/>
      <c r="JD115" s="16"/>
      <c r="JE115" s="59"/>
      <c r="JF115" s="117"/>
      <c r="JG115" s="16"/>
      <c r="JH115" s="59"/>
      <c r="JI115" s="117"/>
      <c r="JJ115" s="16"/>
      <c r="JK115" s="59"/>
      <c r="JL115" s="117"/>
      <c r="JM115" s="16"/>
      <c r="JN115" s="59"/>
      <c r="JO115" s="117"/>
      <c r="JP115" s="16"/>
      <c r="JQ115" s="59"/>
      <c r="JR115" s="117"/>
      <c r="JS115" s="16"/>
      <c r="JT115" s="59"/>
      <c r="JU115" s="117"/>
      <c r="JV115" s="16"/>
      <c r="JW115" s="59"/>
      <c r="JX115" s="118"/>
      <c r="JY115" s="16"/>
      <c r="JZ115" s="76"/>
      <c r="KA115" s="128"/>
      <c r="KB115" s="16"/>
      <c r="KC115" s="59"/>
      <c r="KD115" s="128"/>
      <c r="KE115" s="16"/>
      <c r="KF115" s="59"/>
      <c r="KG115" s="128"/>
      <c r="KH115" s="16"/>
      <c r="KI115" s="59"/>
      <c r="KJ115" s="128"/>
      <c r="KK115" s="16"/>
      <c r="KL115" s="59"/>
    </row>
    <row r="116" spans="1:298" s="32" customFormat="1" ht="10.5" x14ac:dyDescent="0.25">
      <c r="A116" s="115"/>
      <c r="B116" s="116"/>
      <c r="C116" s="16"/>
      <c r="D116" s="59"/>
      <c r="E116" s="117"/>
      <c r="F116" s="16"/>
      <c r="G116" s="59"/>
      <c r="H116" s="117"/>
      <c r="I116" s="16"/>
      <c r="J116" s="59"/>
      <c r="K116" s="117"/>
      <c r="L116" s="16"/>
      <c r="M116" s="59"/>
      <c r="N116" s="117"/>
      <c r="O116" s="16"/>
      <c r="P116" s="59"/>
      <c r="Q116" s="117"/>
      <c r="R116" s="16"/>
      <c r="S116" s="59"/>
      <c r="T116" s="117"/>
      <c r="U116" s="16"/>
      <c r="V116" s="59"/>
      <c r="W116" s="117"/>
      <c r="X116" s="16"/>
      <c r="Y116" s="59"/>
      <c r="Z116" s="117"/>
      <c r="AA116" s="16"/>
      <c r="AB116" s="59"/>
      <c r="AC116" s="117"/>
      <c r="AD116" s="16"/>
      <c r="AE116" s="59"/>
      <c r="AF116" s="117"/>
      <c r="AG116" s="16"/>
      <c r="AH116" s="59"/>
      <c r="AI116" s="117"/>
      <c r="AJ116" s="16"/>
      <c r="AK116" s="59"/>
      <c r="AL116" s="117"/>
      <c r="AM116" s="16"/>
      <c r="AN116" s="59"/>
      <c r="AO116" s="117"/>
      <c r="AP116" s="16"/>
      <c r="AQ116" s="59"/>
      <c r="AR116" s="117"/>
      <c r="AS116" s="16"/>
      <c r="AT116" s="59"/>
      <c r="AU116" s="117"/>
      <c r="AV116" s="16"/>
      <c r="AW116" s="59"/>
      <c r="AX116" s="117"/>
      <c r="AY116" s="16"/>
      <c r="AZ116" s="59"/>
      <c r="BA116" s="117"/>
      <c r="BB116" s="16"/>
      <c r="BC116" s="59"/>
      <c r="BD116" s="117"/>
      <c r="BE116" s="16"/>
      <c r="BF116" s="59"/>
      <c r="BG116" s="117"/>
      <c r="BH116" s="16"/>
      <c r="BI116" s="59"/>
      <c r="BJ116" s="117"/>
      <c r="BK116" s="16"/>
      <c r="BL116" s="59"/>
      <c r="BM116" s="117"/>
      <c r="BN116" s="16"/>
      <c r="BO116" s="59"/>
      <c r="BP116" s="117"/>
      <c r="BQ116" s="16"/>
      <c r="BR116" s="59"/>
      <c r="BS116" s="117"/>
      <c r="BT116" s="16"/>
      <c r="BU116" s="59"/>
      <c r="BV116" s="117"/>
      <c r="BW116" s="16"/>
      <c r="BX116" s="59"/>
      <c r="BY116" s="117"/>
      <c r="BZ116" s="16"/>
      <c r="CA116" s="59"/>
      <c r="CB116" s="117"/>
      <c r="CC116" s="16"/>
      <c r="CD116" s="59"/>
      <c r="CE116" s="117"/>
      <c r="CF116" s="16"/>
      <c r="CG116" s="59"/>
      <c r="CH116" s="117"/>
      <c r="CI116" s="16"/>
      <c r="CJ116" s="59"/>
      <c r="CK116" s="117"/>
      <c r="CL116" s="16"/>
      <c r="CM116" s="59"/>
      <c r="CN116" s="117"/>
      <c r="CO116" s="16"/>
      <c r="CP116" s="59"/>
      <c r="CQ116" s="117"/>
      <c r="CR116" s="16"/>
      <c r="CS116" s="59"/>
      <c r="CT116" s="117"/>
      <c r="CU116" s="16"/>
      <c r="CV116" s="59"/>
      <c r="CW116" s="117"/>
      <c r="CX116" s="16"/>
      <c r="CY116" s="59"/>
      <c r="CZ116" s="117"/>
      <c r="DA116" s="16"/>
      <c r="DB116" s="59"/>
      <c r="DC116" s="117"/>
      <c r="DD116" s="16"/>
      <c r="DE116" s="59"/>
      <c r="DF116" s="117"/>
      <c r="DG116" s="16"/>
      <c r="DH116" s="59"/>
      <c r="DI116" s="117"/>
      <c r="DJ116" s="16"/>
      <c r="DK116" s="59"/>
      <c r="DL116" s="117"/>
      <c r="DM116" s="16"/>
      <c r="DN116" s="59"/>
      <c r="DO116" s="117"/>
      <c r="DP116" s="16"/>
      <c r="DQ116" s="59"/>
      <c r="DR116" s="117"/>
      <c r="DS116" s="16"/>
      <c r="DT116" s="59"/>
      <c r="DU116" s="117"/>
      <c r="DV116" s="16"/>
      <c r="DW116" s="59"/>
      <c r="DX116" s="117"/>
      <c r="DY116" s="16"/>
      <c r="DZ116" s="59"/>
      <c r="EA116" s="117"/>
      <c r="EB116" s="16"/>
      <c r="EC116" s="59"/>
      <c r="ED116" s="117"/>
      <c r="EE116" s="16"/>
      <c r="EF116" s="59"/>
      <c r="EG116" s="117"/>
      <c r="EH116" s="16"/>
      <c r="EI116" s="76"/>
      <c r="EJ116" s="129"/>
      <c r="EK116" s="16"/>
      <c r="EL116" s="59"/>
      <c r="EM116" s="117"/>
      <c r="EN116" s="16"/>
      <c r="EO116" s="59"/>
      <c r="EP116" s="117"/>
      <c r="EQ116" s="16"/>
      <c r="ER116" s="59"/>
      <c r="ES116" s="117"/>
      <c r="ET116" s="16"/>
      <c r="EU116" s="59"/>
      <c r="EV116" s="117"/>
      <c r="EW116" s="16"/>
      <c r="EX116" s="59"/>
      <c r="EY116" s="117"/>
      <c r="EZ116" s="16"/>
      <c r="FA116" s="59"/>
      <c r="FB116" s="117"/>
      <c r="FC116" s="16"/>
      <c r="FD116" s="59"/>
      <c r="FE116" s="117"/>
      <c r="FF116" s="16"/>
      <c r="FG116" s="59"/>
      <c r="FH116" s="117"/>
      <c r="FI116" s="16"/>
      <c r="FJ116" s="59"/>
      <c r="FK116" s="117"/>
      <c r="FL116" s="16"/>
      <c r="FM116" s="59"/>
      <c r="FN116" s="117"/>
      <c r="FO116" s="16"/>
      <c r="FP116" s="59"/>
      <c r="FQ116" s="117"/>
      <c r="FR116" s="16"/>
      <c r="FS116" s="59"/>
      <c r="FT116" s="117"/>
      <c r="FU116" s="16"/>
      <c r="FV116" s="59"/>
      <c r="FW116" s="117"/>
      <c r="FX116" s="16"/>
      <c r="FY116" s="59"/>
      <c r="FZ116" s="117"/>
      <c r="GA116" s="16"/>
      <c r="GB116" s="59"/>
      <c r="GC116" s="117"/>
      <c r="GD116" s="16"/>
      <c r="GE116" s="59"/>
      <c r="GF116" s="117"/>
      <c r="GG116" s="16"/>
      <c r="GH116" s="59"/>
      <c r="GI116" s="117"/>
      <c r="GJ116" s="16"/>
      <c r="GK116" s="59"/>
      <c r="GL116" s="117"/>
      <c r="GM116" s="16"/>
      <c r="GN116" s="59"/>
      <c r="GO116" s="117"/>
      <c r="GP116" s="16"/>
      <c r="GQ116" s="59"/>
      <c r="GR116" s="117"/>
      <c r="GS116" s="16"/>
      <c r="GT116" s="59"/>
      <c r="GU116" s="117"/>
      <c r="GV116" s="16"/>
      <c r="GW116" s="59"/>
      <c r="GX116" s="117"/>
      <c r="GY116" s="16"/>
      <c r="GZ116" s="59"/>
      <c r="HA116" s="117"/>
      <c r="HB116" s="16"/>
      <c r="HC116" s="59"/>
      <c r="HD116" s="117"/>
      <c r="HE116" s="16"/>
      <c r="HF116" s="59"/>
      <c r="HG116" s="117"/>
      <c r="HH116" s="16"/>
      <c r="HI116" s="59"/>
      <c r="HJ116" s="117"/>
      <c r="HK116" s="16"/>
      <c r="HL116" s="59"/>
      <c r="HM116" s="117"/>
      <c r="HN116" s="16"/>
      <c r="HO116" s="59"/>
      <c r="HP116" s="117"/>
      <c r="HQ116" s="16"/>
      <c r="HR116" s="59"/>
      <c r="HS116" s="117"/>
      <c r="HT116" s="16"/>
      <c r="HU116" s="59"/>
      <c r="HV116" s="117"/>
      <c r="HW116" s="16"/>
      <c r="HX116" s="59"/>
      <c r="HY116" s="117"/>
      <c r="HZ116" s="16"/>
      <c r="IA116" s="59"/>
      <c r="IB116" s="117"/>
      <c r="IC116" s="16"/>
      <c r="ID116" s="59"/>
      <c r="IE116" s="117"/>
      <c r="IF116" s="16"/>
      <c r="IG116" s="59"/>
      <c r="IH116" s="117"/>
      <c r="II116" s="16"/>
      <c r="IJ116" s="59"/>
      <c r="IK116" s="117"/>
      <c r="IL116" s="16"/>
      <c r="IM116" s="59"/>
      <c r="IN116" s="117"/>
      <c r="IO116" s="16"/>
      <c r="IP116" s="59"/>
      <c r="IQ116" s="117"/>
      <c r="IR116" s="16"/>
      <c r="IS116" s="59"/>
      <c r="IT116" s="117"/>
      <c r="IU116" s="16"/>
      <c r="IV116" s="59"/>
      <c r="IW116" s="117"/>
      <c r="IX116" s="16"/>
      <c r="IY116" s="59"/>
      <c r="IZ116" s="117"/>
      <c r="JA116" s="16"/>
      <c r="JB116" s="59"/>
      <c r="JC116" s="117"/>
      <c r="JD116" s="16"/>
      <c r="JE116" s="59"/>
      <c r="JF116" s="117"/>
      <c r="JG116" s="16"/>
      <c r="JH116" s="59"/>
      <c r="JI116" s="117"/>
      <c r="JJ116" s="16"/>
      <c r="JK116" s="59"/>
      <c r="JL116" s="117"/>
      <c r="JM116" s="16"/>
      <c r="JN116" s="59"/>
      <c r="JO116" s="117"/>
      <c r="JP116" s="16"/>
      <c r="JQ116" s="59"/>
      <c r="JR116" s="117"/>
      <c r="JS116" s="16"/>
      <c r="JT116" s="59"/>
      <c r="JU116" s="117"/>
      <c r="JV116" s="16"/>
      <c r="JW116" s="59"/>
      <c r="JX116" s="118"/>
      <c r="JY116" s="16"/>
      <c r="JZ116" s="76"/>
      <c r="KA116" s="128"/>
      <c r="KB116" s="16"/>
      <c r="KC116" s="59"/>
      <c r="KD116" s="128"/>
      <c r="KE116" s="16"/>
      <c r="KF116" s="59"/>
      <c r="KG116" s="128"/>
      <c r="KH116" s="16"/>
      <c r="KI116" s="59"/>
      <c r="KJ116" s="128"/>
      <c r="KK116" s="16"/>
      <c r="KL116" s="59"/>
    </row>
    <row r="117" spans="1:298" s="32" customFormat="1" ht="10.5" x14ac:dyDescent="0.25">
      <c r="A117" s="115"/>
      <c r="B117" s="116"/>
      <c r="C117" s="16"/>
      <c r="D117" s="59"/>
      <c r="E117" s="117"/>
      <c r="F117" s="16"/>
      <c r="G117" s="59"/>
      <c r="H117" s="117"/>
      <c r="I117" s="16"/>
      <c r="J117" s="59"/>
      <c r="K117" s="117"/>
      <c r="L117" s="16"/>
      <c r="M117" s="59"/>
      <c r="N117" s="117"/>
      <c r="O117" s="16"/>
      <c r="P117" s="59"/>
      <c r="Q117" s="117"/>
      <c r="R117" s="16"/>
      <c r="S117" s="59"/>
      <c r="T117" s="117"/>
      <c r="U117" s="16"/>
      <c r="V117" s="59"/>
      <c r="W117" s="117"/>
      <c r="X117" s="16"/>
      <c r="Y117" s="59"/>
      <c r="Z117" s="117"/>
      <c r="AA117" s="16"/>
      <c r="AB117" s="59"/>
      <c r="AC117" s="117"/>
      <c r="AD117" s="16"/>
      <c r="AE117" s="59"/>
      <c r="AF117" s="117"/>
      <c r="AG117" s="16"/>
      <c r="AH117" s="59"/>
      <c r="AI117" s="117"/>
      <c r="AJ117" s="16"/>
      <c r="AK117" s="59"/>
      <c r="AL117" s="117"/>
      <c r="AM117" s="16"/>
      <c r="AN117" s="59"/>
      <c r="AO117" s="117"/>
      <c r="AP117" s="16"/>
      <c r="AQ117" s="59"/>
      <c r="AR117" s="117"/>
      <c r="AS117" s="16"/>
      <c r="AT117" s="59"/>
      <c r="AU117" s="117"/>
      <c r="AV117" s="16"/>
      <c r="AW117" s="59"/>
      <c r="AX117" s="117"/>
      <c r="AY117" s="16"/>
      <c r="AZ117" s="59"/>
      <c r="BA117" s="117"/>
      <c r="BB117" s="16"/>
      <c r="BC117" s="59"/>
      <c r="BD117" s="117"/>
      <c r="BE117" s="16"/>
      <c r="BF117" s="59"/>
      <c r="BG117" s="117"/>
      <c r="BH117" s="16"/>
      <c r="BI117" s="59"/>
      <c r="BJ117" s="117"/>
      <c r="BK117" s="16"/>
      <c r="BL117" s="59"/>
      <c r="BM117" s="117"/>
      <c r="BN117" s="16"/>
      <c r="BO117" s="59"/>
      <c r="BP117" s="117"/>
      <c r="BQ117" s="16"/>
      <c r="BR117" s="59"/>
      <c r="BS117" s="117"/>
      <c r="BT117" s="16"/>
      <c r="BU117" s="59"/>
      <c r="BV117" s="117"/>
      <c r="BW117" s="16"/>
      <c r="BX117" s="59"/>
      <c r="BY117" s="117"/>
      <c r="BZ117" s="16"/>
      <c r="CA117" s="59"/>
      <c r="CB117" s="117"/>
      <c r="CC117" s="16"/>
      <c r="CD117" s="59"/>
      <c r="CE117" s="117"/>
      <c r="CF117" s="16"/>
      <c r="CG117" s="59"/>
      <c r="CH117" s="117"/>
      <c r="CI117" s="16"/>
      <c r="CJ117" s="59"/>
      <c r="CK117" s="117"/>
      <c r="CL117" s="16"/>
      <c r="CM117" s="59"/>
      <c r="CN117" s="117"/>
      <c r="CO117" s="16"/>
      <c r="CP117" s="59"/>
      <c r="CQ117" s="117"/>
      <c r="CR117" s="16"/>
      <c r="CS117" s="59"/>
      <c r="CT117" s="117"/>
      <c r="CU117" s="16"/>
      <c r="CV117" s="59"/>
      <c r="CW117" s="117"/>
      <c r="CX117" s="16"/>
      <c r="CY117" s="59"/>
      <c r="CZ117" s="117"/>
      <c r="DA117" s="16"/>
      <c r="DB117" s="59"/>
      <c r="DC117" s="117"/>
      <c r="DD117" s="16"/>
      <c r="DE117" s="59"/>
      <c r="DF117" s="117"/>
      <c r="DG117" s="16"/>
      <c r="DH117" s="59"/>
      <c r="DI117" s="117"/>
      <c r="DJ117" s="16"/>
      <c r="DK117" s="59"/>
      <c r="DL117" s="117"/>
      <c r="DM117" s="16"/>
      <c r="DN117" s="59"/>
      <c r="DO117" s="117"/>
      <c r="DP117" s="16"/>
      <c r="DQ117" s="59"/>
      <c r="DR117" s="117"/>
      <c r="DS117" s="16"/>
      <c r="DT117" s="59"/>
      <c r="DU117" s="117"/>
      <c r="DV117" s="16"/>
      <c r="DW117" s="59"/>
      <c r="DX117" s="117"/>
      <c r="DY117" s="16"/>
      <c r="DZ117" s="59"/>
      <c r="EA117" s="117"/>
      <c r="EB117" s="16"/>
      <c r="EC117" s="59"/>
      <c r="ED117" s="117"/>
      <c r="EE117" s="16"/>
      <c r="EF117" s="59"/>
      <c r="EG117" s="117"/>
      <c r="EH117" s="16"/>
      <c r="EI117" s="76"/>
      <c r="EJ117" s="129"/>
      <c r="EK117" s="16"/>
      <c r="EL117" s="59"/>
      <c r="EM117" s="117"/>
      <c r="EN117" s="16"/>
      <c r="EO117" s="59"/>
      <c r="EP117" s="117"/>
      <c r="EQ117" s="16"/>
      <c r="ER117" s="59"/>
      <c r="ES117" s="117"/>
      <c r="ET117" s="16"/>
      <c r="EU117" s="59"/>
      <c r="EV117" s="117"/>
      <c r="EW117" s="16"/>
      <c r="EX117" s="59"/>
      <c r="EY117" s="117"/>
      <c r="EZ117" s="16"/>
      <c r="FA117" s="59"/>
      <c r="FB117" s="117"/>
      <c r="FC117" s="16"/>
      <c r="FD117" s="59"/>
      <c r="FE117" s="117"/>
      <c r="FF117" s="16"/>
      <c r="FG117" s="59"/>
      <c r="FH117" s="117"/>
      <c r="FI117" s="16"/>
      <c r="FJ117" s="59"/>
      <c r="FK117" s="117"/>
      <c r="FL117" s="16"/>
      <c r="FM117" s="59"/>
      <c r="FN117" s="117"/>
      <c r="FO117" s="16"/>
      <c r="FP117" s="59"/>
      <c r="FQ117" s="117"/>
      <c r="FR117" s="16"/>
      <c r="FS117" s="59"/>
      <c r="FT117" s="117"/>
      <c r="FU117" s="16"/>
      <c r="FV117" s="59"/>
      <c r="FW117" s="117"/>
      <c r="FX117" s="16"/>
      <c r="FY117" s="59"/>
      <c r="FZ117" s="117"/>
      <c r="GA117" s="16"/>
      <c r="GB117" s="59"/>
      <c r="GC117" s="117"/>
      <c r="GD117" s="16"/>
      <c r="GE117" s="59"/>
      <c r="GF117" s="117"/>
      <c r="GG117" s="16"/>
      <c r="GH117" s="59"/>
      <c r="GI117" s="117"/>
      <c r="GJ117" s="16"/>
      <c r="GK117" s="59"/>
      <c r="GL117" s="117"/>
      <c r="GM117" s="16"/>
      <c r="GN117" s="59"/>
      <c r="GO117" s="117"/>
      <c r="GP117" s="16"/>
      <c r="GQ117" s="59"/>
      <c r="GR117" s="117"/>
      <c r="GS117" s="16"/>
      <c r="GT117" s="59"/>
      <c r="GU117" s="117"/>
      <c r="GV117" s="16"/>
      <c r="GW117" s="59"/>
      <c r="GX117" s="117"/>
      <c r="GY117" s="16"/>
      <c r="GZ117" s="59"/>
      <c r="HA117" s="117"/>
      <c r="HB117" s="16"/>
      <c r="HC117" s="59"/>
      <c r="HD117" s="117"/>
      <c r="HE117" s="16"/>
      <c r="HF117" s="59"/>
      <c r="HG117" s="117"/>
      <c r="HH117" s="16"/>
      <c r="HI117" s="59"/>
      <c r="HJ117" s="117"/>
      <c r="HK117" s="16"/>
      <c r="HL117" s="59"/>
      <c r="HM117" s="117"/>
      <c r="HN117" s="16"/>
      <c r="HO117" s="59"/>
      <c r="HP117" s="117"/>
      <c r="HQ117" s="16"/>
      <c r="HR117" s="59"/>
      <c r="HS117" s="117"/>
      <c r="HT117" s="16"/>
      <c r="HU117" s="59"/>
      <c r="HV117" s="117"/>
      <c r="HW117" s="16"/>
      <c r="HX117" s="59"/>
      <c r="HY117" s="117"/>
      <c r="HZ117" s="16"/>
      <c r="IA117" s="59"/>
      <c r="IB117" s="117"/>
      <c r="IC117" s="16"/>
      <c r="ID117" s="59"/>
      <c r="IE117" s="117"/>
      <c r="IF117" s="16"/>
      <c r="IG117" s="59"/>
      <c r="IH117" s="117"/>
      <c r="II117" s="16"/>
      <c r="IJ117" s="59"/>
      <c r="IK117" s="117"/>
      <c r="IL117" s="16"/>
      <c r="IM117" s="59"/>
      <c r="IN117" s="117"/>
      <c r="IO117" s="16"/>
      <c r="IP117" s="59"/>
      <c r="IQ117" s="117"/>
      <c r="IR117" s="16"/>
      <c r="IS117" s="59"/>
      <c r="IT117" s="117"/>
      <c r="IU117" s="16"/>
      <c r="IV117" s="59"/>
      <c r="IW117" s="117"/>
      <c r="IX117" s="16"/>
      <c r="IY117" s="59"/>
      <c r="IZ117" s="117"/>
      <c r="JA117" s="16"/>
      <c r="JB117" s="59"/>
      <c r="JC117" s="117"/>
      <c r="JD117" s="16"/>
      <c r="JE117" s="59"/>
      <c r="JF117" s="117"/>
      <c r="JG117" s="16"/>
      <c r="JH117" s="59"/>
      <c r="JI117" s="117"/>
      <c r="JJ117" s="16"/>
      <c r="JK117" s="59"/>
      <c r="JL117" s="117"/>
      <c r="JM117" s="16"/>
      <c r="JN117" s="59"/>
      <c r="JO117" s="117"/>
      <c r="JP117" s="16"/>
      <c r="JQ117" s="59"/>
      <c r="JR117" s="117"/>
      <c r="JS117" s="16"/>
      <c r="JT117" s="59"/>
      <c r="JU117" s="117"/>
      <c r="JV117" s="16"/>
      <c r="JW117" s="59"/>
      <c r="JX117" s="118"/>
      <c r="JY117" s="16"/>
      <c r="JZ117" s="76"/>
      <c r="KA117" s="128"/>
      <c r="KB117" s="16"/>
      <c r="KC117" s="59"/>
      <c r="KD117" s="128"/>
      <c r="KE117" s="16"/>
      <c r="KF117" s="59"/>
      <c r="KG117" s="128"/>
      <c r="KH117" s="16"/>
      <c r="KI117" s="59"/>
      <c r="KJ117" s="128"/>
      <c r="KK117" s="16"/>
      <c r="KL117" s="59"/>
    </row>
    <row r="118" spans="1:298" s="32" customFormat="1" ht="10.5" x14ac:dyDescent="0.25">
      <c r="A118" s="115"/>
      <c r="B118" s="116"/>
      <c r="C118" s="16"/>
      <c r="D118" s="59"/>
      <c r="E118" s="117"/>
      <c r="F118" s="16"/>
      <c r="G118" s="59"/>
      <c r="H118" s="117"/>
      <c r="I118" s="16"/>
      <c r="J118" s="59"/>
      <c r="K118" s="117"/>
      <c r="L118" s="16"/>
      <c r="M118" s="59"/>
      <c r="N118" s="117"/>
      <c r="O118" s="16"/>
      <c r="P118" s="59"/>
      <c r="Q118" s="117"/>
      <c r="R118" s="16"/>
      <c r="S118" s="59"/>
      <c r="T118" s="117"/>
      <c r="U118" s="16"/>
      <c r="V118" s="59"/>
      <c r="W118" s="117"/>
      <c r="X118" s="16"/>
      <c r="Y118" s="59"/>
      <c r="Z118" s="117"/>
      <c r="AA118" s="16"/>
      <c r="AB118" s="59"/>
      <c r="AC118" s="117"/>
      <c r="AD118" s="16"/>
      <c r="AE118" s="59"/>
      <c r="AF118" s="117"/>
      <c r="AG118" s="16"/>
      <c r="AH118" s="59"/>
      <c r="AI118" s="117"/>
      <c r="AJ118" s="16"/>
      <c r="AK118" s="59"/>
      <c r="AL118" s="117"/>
      <c r="AM118" s="16"/>
      <c r="AN118" s="59"/>
      <c r="AO118" s="117"/>
      <c r="AP118" s="16"/>
      <c r="AQ118" s="59"/>
      <c r="AR118" s="117"/>
      <c r="AS118" s="16"/>
      <c r="AT118" s="59"/>
      <c r="AU118" s="117"/>
      <c r="AV118" s="16"/>
      <c r="AW118" s="59"/>
      <c r="AX118" s="117"/>
      <c r="AY118" s="16"/>
      <c r="AZ118" s="59"/>
      <c r="BA118" s="117"/>
      <c r="BB118" s="16"/>
      <c r="BC118" s="59"/>
      <c r="BD118" s="117"/>
      <c r="BE118" s="16"/>
      <c r="BF118" s="59"/>
      <c r="BG118" s="117"/>
      <c r="BH118" s="16"/>
      <c r="BI118" s="59"/>
      <c r="BJ118" s="117"/>
      <c r="BK118" s="16"/>
      <c r="BL118" s="59"/>
      <c r="BM118" s="117"/>
      <c r="BN118" s="16"/>
      <c r="BO118" s="59"/>
      <c r="BP118" s="117"/>
      <c r="BQ118" s="16"/>
      <c r="BR118" s="59"/>
      <c r="BS118" s="117"/>
      <c r="BT118" s="16"/>
      <c r="BU118" s="59"/>
      <c r="BV118" s="117"/>
      <c r="BW118" s="16"/>
      <c r="BX118" s="59"/>
      <c r="BY118" s="117"/>
      <c r="BZ118" s="16"/>
      <c r="CA118" s="59"/>
      <c r="CB118" s="117"/>
      <c r="CC118" s="16"/>
      <c r="CD118" s="59"/>
      <c r="CE118" s="117"/>
      <c r="CF118" s="16"/>
      <c r="CG118" s="59"/>
      <c r="CH118" s="117"/>
      <c r="CI118" s="16"/>
      <c r="CJ118" s="59"/>
      <c r="CK118" s="117"/>
      <c r="CL118" s="16"/>
      <c r="CM118" s="59"/>
      <c r="CN118" s="117"/>
      <c r="CO118" s="16"/>
      <c r="CP118" s="59"/>
      <c r="CQ118" s="117"/>
      <c r="CR118" s="16"/>
      <c r="CS118" s="59"/>
      <c r="CT118" s="117"/>
      <c r="CU118" s="16"/>
      <c r="CV118" s="59"/>
      <c r="CW118" s="117"/>
      <c r="CX118" s="16"/>
      <c r="CY118" s="59"/>
      <c r="CZ118" s="117"/>
      <c r="DA118" s="16"/>
      <c r="DB118" s="59"/>
      <c r="DC118" s="117"/>
      <c r="DD118" s="16"/>
      <c r="DE118" s="59"/>
      <c r="DF118" s="117"/>
      <c r="DG118" s="16"/>
      <c r="DH118" s="59"/>
      <c r="DI118" s="117"/>
      <c r="DJ118" s="16"/>
      <c r="DK118" s="59"/>
      <c r="DL118" s="117"/>
      <c r="DM118" s="16"/>
      <c r="DN118" s="59"/>
      <c r="DO118" s="117"/>
      <c r="DP118" s="16"/>
      <c r="DQ118" s="59"/>
      <c r="DR118" s="117"/>
      <c r="DS118" s="16"/>
      <c r="DT118" s="59"/>
      <c r="DU118" s="117"/>
      <c r="DV118" s="16"/>
      <c r="DW118" s="59"/>
      <c r="DX118" s="117"/>
      <c r="DY118" s="16"/>
      <c r="DZ118" s="59"/>
      <c r="EA118" s="117"/>
      <c r="EB118" s="16"/>
      <c r="EC118" s="59"/>
      <c r="ED118" s="117"/>
      <c r="EE118" s="16"/>
      <c r="EF118" s="59"/>
      <c r="EG118" s="117"/>
      <c r="EH118" s="16"/>
      <c r="EI118" s="76"/>
      <c r="EJ118" s="129"/>
      <c r="EK118" s="16"/>
      <c r="EL118" s="59"/>
      <c r="EM118" s="117"/>
      <c r="EN118" s="16"/>
      <c r="EO118" s="59"/>
      <c r="EP118" s="117"/>
      <c r="EQ118" s="16"/>
      <c r="ER118" s="59"/>
      <c r="ES118" s="117"/>
      <c r="ET118" s="16"/>
      <c r="EU118" s="59"/>
      <c r="EV118" s="117"/>
      <c r="EW118" s="16"/>
      <c r="EX118" s="59"/>
      <c r="EY118" s="117"/>
      <c r="EZ118" s="16"/>
      <c r="FA118" s="59"/>
      <c r="FB118" s="117"/>
      <c r="FC118" s="16"/>
      <c r="FD118" s="59"/>
      <c r="FE118" s="117"/>
      <c r="FF118" s="16"/>
      <c r="FG118" s="59"/>
      <c r="FH118" s="117"/>
      <c r="FI118" s="16"/>
      <c r="FJ118" s="59"/>
      <c r="FK118" s="117"/>
      <c r="FL118" s="16"/>
      <c r="FM118" s="59"/>
      <c r="FN118" s="117"/>
      <c r="FO118" s="16"/>
      <c r="FP118" s="59"/>
      <c r="FQ118" s="117"/>
      <c r="FR118" s="16"/>
      <c r="FS118" s="59"/>
      <c r="FT118" s="117"/>
      <c r="FU118" s="16"/>
      <c r="FV118" s="59"/>
      <c r="FW118" s="117"/>
      <c r="FX118" s="16"/>
      <c r="FY118" s="59"/>
      <c r="FZ118" s="117"/>
      <c r="GA118" s="16"/>
      <c r="GB118" s="59"/>
      <c r="GC118" s="117"/>
      <c r="GD118" s="16"/>
      <c r="GE118" s="59"/>
      <c r="GF118" s="117"/>
      <c r="GG118" s="16"/>
      <c r="GH118" s="59"/>
      <c r="GI118" s="117"/>
      <c r="GJ118" s="16"/>
      <c r="GK118" s="59"/>
      <c r="GL118" s="117"/>
      <c r="GM118" s="16"/>
      <c r="GN118" s="59"/>
      <c r="GO118" s="117"/>
      <c r="GP118" s="16"/>
      <c r="GQ118" s="59"/>
      <c r="GR118" s="117"/>
      <c r="GS118" s="16"/>
      <c r="GT118" s="59"/>
      <c r="GU118" s="117"/>
      <c r="GV118" s="16"/>
      <c r="GW118" s="59"/>
      <c r="GX118" s="117"/>
      <c r="GY118" s="16"/>
      <c r="GZ118" s="59"/>
      <c r="HA118" s="117"/>
      <c r="HB118" s="16"/>
      <c r="HC118" s="59"/>
      <c r="HD118" s="117"/>
      <c r="HE118" s="16"/>
      <c r="HF118" s="59"/>
      <c r="HG118" s="117"/>
      <c r="HH118" s="16"/>
      <c r="HI118" s="59"/>
      <c r="HJ118" s="117"/>
      <c r="HK118" s="16"/>
      <c r="HL118" s="59"/>
      <c r="HM118" s="117"/>
      <c r="HN118" s="16"/>
      <c r="HO118" s="59"/>
      <c r="HP118" s="117"/>
      <c r="HQ118" s="16"/>
      <c r="HR118" s="59"/>
      <c r="HS118" s="117"/>
      <c r="HT118" s="16"/>
      <c r="HU118" s="59"/>
      <c r="HV118" s="117"/>
      <c r="HW118" s="16"/>
      <c r="HX118" s="59"/>
      <c r="HY118" s="117"/>
      <c r="HZ118" s="16"/>
      <c r="IA118" s="59"/>
      <c r="IB118" s="117"/>
      <c r="IC118" s="16"/>
      <c r="ID118" s="59"/>
      <c r="IE118" s="117"/>
      <c r="IF118" s="16"/>
      <c r="IG118" s="59"/>
      <c r="IH118" s="117"/>
      <c r="II118" s="16"/>
      <c r="IJ118" s="59"/>
      <c r="IK118" s="117"/>
      <c r="IL118" s="16"/>
      <c r="IM118" s="59"/>
      <c r="IN118" s="117"/>
      <c r="IO118" s="16"/>
      <c r="IP118" s="59"/>
      <c r="IQ118" s="117"/>
      <c r="IR118" s="16"/>
      <c r="IS118" s="59"/>
      <c r="IT118" s="117"/>
      <c r="IU118" s="16"/>
      <c r="IV118" s="59"/>
      <c r="IW118" s="117"/>
      <c r="IX118" s="16"/>
      <c r="IY118" s="59"/>
      <c r="IZ118" s="117"/>
      <c r="JA118" s="16"/>
      <c r="JB118" s="59"/>
      <c r="JC118" s="117"/>
      <c r="JD118" s="16"/>
      <c r="JE118" s="59"/>
      <c r="JF118" s="117"/>
      <c r="JG118" s="16"/>
      <c r="JH118" s="59"/>
      <c r="JI118" s="117"/>
      <c r="JJ118" s="16"/>
      <c r="JK118" s="59"/>
      <c r="JL118" s="117"/>
      <c r="JM118" s="16"/>
      <c r="JN118" s="59"/>
      <c r="JO118" s="117"/>
      <c r="JP118" s="16"/>
      <c r="JQ118" s="59"/>
      <c r="JR118" s="117"/>
      <c r="JS118" s="16"/>
      <c r="JT118" s="59"/>
      <c r="JU118" s="117"/>
      <c r="JV118" s="16"/>
      <c r="JW118" s="59"/>
      <c r="JX118" s="118"/>
      <c r="JY118" s="16"/>
      <c r="JZ118" s="76"/>
      <c r="KA118" s="128"/>
      <c r="KB118" s="16"/>
      <c r="KC118" s="59"/>
      <c r="KD118" s="128"/>
      <c r="KE118" s="16"/>
      <c r="KF118" s="59"/>
      <c r="KG118" s="128"/>
      <c r="KH118" s="16"/>
      <c r="KI118" s="59"/>
      <c r="KJ118" s="128"/>
      <c r="KK118" s="16"/>
      <c r="KL118" s="59"/>
    </row>
    <row r="119" spans="1:298" s="32" customFormat="1" ht="10.5" x14ac:dyDescent="0.25">
      <c r="A119" s="115"/>
      <c r="B119" s="116"/>
      <c r="C119" s="16"/>
      <c r="D119" s="59"/>
      <c r="E119" s="117"/>
      <c r="F119" s="16"/>
      <c r="G119" s="59"/>
      <c r="H119" s="117"/>
      <c r="I119" s="16"/>
      <c r="J119" s="59"/>
      <c r="K119" s="117"/>
      <c r="L119" s="16"/>
      <c r="M119" s="59"/>
      <c r="N119" s="117"/>
      <c r="O119" s="16"/>
      <c r="P119" s="59"/>
      <c r="Q119" s="117"/>
      <c r="R119" s="16"/>
      <c r="S119" s="59"/>
      <c r="T119" s="117"/>
      <c r="U119" s="16"/>
      <c r="V119" s="59"/>
      <c r="W119" s="117"/>
      <c r="X119" s="16"/>
      <c r="Y119" s="59"/>
      <c r="Z119" s="117"/>
      <c r="AA119" s="16"/>
      <c r="AB119" s="59"/>
      <c r="AC119" s="117"/>
      <c r="AD119" s="16"/>
      <c r="AE119" s="59"/>
      <c r="AF119" s="117"/>
      <c r="AG119" s="16"/>
      <c r="AH119" s="59"/>
      <c r="AI119" s="117"/>
      <c r="AJ119" s="16"/>
      <c r="AK119" s="59"/>
      <c r="AL119" s="117"/>
      <c r="AM119" s="16"/>
      <c r="AN119" s="59"/>
      <c r="AO119" s="117"/>
      <c r="AP119" s="16"/>
      <c r="AQ119" s="59"/>
      <c r="AR119" s="117"/>
      <c r="AS119" s="16"/>
      <c r="AT119" s="59"/>
      <c r="AU119" s="117"/>
      <c r="AV119" s="16"/>
      <c r="AW119" s="59"/>
      <c r="AX119" s="117"/>
      <c r="AY119" s="16"/>
      <c r="AZ119" s="59"/>
      <c r="BA119" s="117"/>
      <c r="BB119" s="16"/>
      <c r="BC119" s="59"/>
      <c r="BD119" s="117"/>
      <c r="BE119" s="16"/>
      <c r="BF119" s="59"/>
      <c r="BG119" s="117"/>
      <c r="BH119" s="16"/>
      <c r="BI119" s="59"/>
      <c r="BJ119" s="117"/>
      <c r="BK119" s="16"/>
      <c r="BL119" s="59"/>
      <c r="BM119" s="117"/>
      <c r="BN119" s="16"/>
      <c r="BO119" s="59"/>
      <c r="BP119" s="117"/>
      <c r="BQ119" s="16"/>
      <c r="BR119" s="59"/>
      <c r="BS119" s="117"/>
      <c r="BT119" s="16"/>
      <c r="BU119" s="59"/>
      <c r="BV119" s="117"/>
      <c r="BW119" s="16"/>
      <c r="BX119" s="59"/>
      <c r="BY119" s="117"/>
      <c r="BZ119" s="16"/>
      <c r="CA119" s="59"/>
      <c r="CB119" s="117"/>
      <c r="CC119" s="16"/>
      <c r="CD119" s="59"/>
      <c r="CE119" s="117"/>
      <c r="CF119" s="16"/>
      <c r="CG119" s="59"/>
      <c r="CH119" s="117"/>
      <c r="CI119" s="16"/>
      <c r="CJ119" s="59"/>
      <c r="CK119" s="117"/>
      <c r="CL119" s="16"/>
      <c r="CM119" s="59"/>
      <c r="CN119" s="117"/>
      <c r="CO119" s="16"/>
      <c r="CP119" s="59"/>
      <c r="CQ119" s="117"/>
      <c r="CR119" s="16"/>
      <c r="CS119" s="59"/>
      <c r="CT119" s="117"/>
      <c r="CU119" s="16"/>
      <c r="CV119" s="59"/>
      <c r="CW119" s="117"/>
      <c r="CX119" s="16"/>
      <c r="CY119" s="59"/>
      <c r="CZ119" s="117"/>
      <c r="DA119" s="16"/>
      <c r="DB119" s="59"/>
      <c r="DC119" s="117"/>
      <c r="DD119" s="16"/>
      <c r="DE119" s="59"/>
      <c r="DF119" s="117"/>
      <c r="DG119" s="16"/>
      <c r="DH119" s="59"/>
      <c r="DI119" s="117"/>
      <c r="DJ119" s="16"/>
      <c r="DK119" s="59"/>
      <c r="DL119" s="117"/>
      <c r="DM119" s="16"/>
      <c r="DN119" s="59"/>
      <c r="DO119" s="117"/>
      <c r="DP119" s="16"/>
      <c r="DQ119" s="59"/>
      <c r="DR119" s="117"/>
      <c r="DS119" s="16"/>
      <c r="DT119" s="59"/>
      <c r="DU119" s="117"/>
      <c r="DV119" s="16"/>
      <c r="DW119" s="59"/>
      <c r="DX119" s="117"/>
      <c r="DY119" s="16"/>
      <c r="DZ119" s="59"/>
      <c r="EA119" s="117"/>
      <c r="EB119" s="16"/>
      <c r="EC119" s="59"/>
      <c r="ED119" s="117"/>
      <c r="EE119" s="16"/>
      <c r="EF119" s="59"/>
      <c r="EG119" s="117"/>
      <c r="EH119" s="16"/>
      <c r="EI119" s="76"/>
      <c r="EJ119" s="129"/>
      <c r="EK119" s="16"/>
      <c r="EL119" s="59"/>
      <c r="EM119" s="117"/>
      <c r="EN119" s="16"/>
      <c r="EO119" s="59"/>
      <c r="EP119" s="117"/>
      <c r="EQ119" s="16"/>
      <c r="ER119" s="59"/>
      <c r="ES119" s="117"/>
      <c r="ET119" s="16"/>
      <c r="EU119" s="59"/>
      <c r="EV119" s="117"/>
      <c r="EW119" s="16"/>
      <c r="EX119" s="59"/>
      <c r="EY119" s="117"/>
      <c r="EZ119" s="16"/>
      <c r="FA119" s="59"/>
      <c r="FB119" s="117"/>
      <c r="FC119" s="16"/>
      <c r="FD119" s="59"/>
      <c r="FE119" s="117"/>
      <c r="FF119" s="16"/>
      <c r="FG119" s="59"/>
      <c r="FH119" s="117"/>
      <c r="FI119" s="16"/>
      <c r="FJ119" s="59"/>
      <c r="FK119" s="117"/>
      <c r="FL119" s="16"/>
      <c r="FM119" s="59"/>
      <c r="FN119" s="117"/>
      <c r="FO119" s="16"/>
      <c r="FP119" s="59"/>
      <c r="FQ119" s="117"/>
      <c r="FR119" s="16"/>
      <c r="FS119" s="59"/>
      <c r="FT119" s="117"/>
      <c r="FU119" s="16"/>
      <c r="FV119" s="59"/>
      <c r="FW119" s="117"/>
      <c r="FX119" s="16"/>
      <c r="FY119" s="59"/>
      <c r="FZ119" s="117"/>
      <c r="GA119" s="16"/>
      <c r="GB119" s="59"/>
      <c r="GC119" s="117"/>
      <c r="GD119" s="16"/>
      <c r="GE119" s="59"/>
      <c r="GF119" s="117"/>
      <c r="GG119" s="16"/>
      <c r="GH119" s="59"/>
      <c r="GI119" s="117"/>
      <c r="GJ119" s="16"/>
      <c r="GK119" s="59"/>
      <c r="GL119" s="117"/>
      <c r="GM119" s="16"/>
      <c r="GN119" s="59"/>
      <c r="GO119" s="117"/>
      <c r="GP119" s="16"/>
      <c r="GQ119" s="59"/>
      <c r="GR119" s="117"/>
      <c r="GS119" s="16"/>
      <c r="GT119" s="59"/>
      <c r="GU119" s="117"/>
      <c r="GV119" s="16"/>
      <c r="GW119" s="59"/>
      <c r="GX119" s="117"/>
      <c r="GY119" s="16"/>
      <c r="GZ119" s="59"/>
      <c r="HA119" s="117"/>
      <c r="HB119" s="16"/>
      <c r="HC119" s="59"/>
      <c r="HD119" s="117"/>
      <c r="HE119" s="16"/>
      <c r="HF119" s="59"/>
      <c r="HG119" s="117"/>
      <c r="HH119" s="16"/>
      <c r="HI119" s="59"/>
      <c r="HJ119" s="117"/>
      <c r="HK119" s="16"/>
      <c r="HL119" s="59"/>
      <c r="HM119" s="117"/>
      <c r="HN119" s="16"/>
      <c r="HO119" s="59"/>
      <c r="HP119" s="117"/>
      <c r="HQ119" s="16"/>
      <c r="HR119" s="59"/>
      <c r="HS119" s="117"/>
      <c r="HT119" s="16"/>
      <c r="HU119" s="59"/>
      <c r="HV119" s="117"/>
      <c r="HW119" s="16"/>
      <c r="HX119" s="59"/>
      <c r="HY119" s="117"/>
      <c r="HZ119" s="16"/>
      <c r="IA119" s="59"/>
      <c r="IB119" s="117"/>
      <c r="IC119" s="16"/>
      <c r="ID119" s="59"/>
      <c r="IE119" s="117"/>
      <c r="IF119" s="16"/>
      <c r="IG119" s="59"/>
      <c r="IH119" s="117"/>
      <c r="II119" s="16"/>
      <c r="IJ119" s="59"/>
      <c r="IK119" s="117"/>
      <c r="IL119" s="16"/>
      <c r="IM119" s="59"/>
      <c r="IN119" s="117"/>
      <c r="IO119" s="16"/>
      <c r="IP119" s="59"/>
      <c r="IQ119" s="117"/>
      <c r="IR119" s="16"/>
      <c r="IS119" s="59"/>
      <c r="IT119" s="117"/>
      <c r="IU119" s="16"/>
      <c r="IV119" s="59"/>
      <c r="IW119" s="117"/>
      <c r="IX119" s="16"/>
      <c r="IY119" s="59"/>
      <c r="IZ119" s="117"/>
      <c r="JA119" s="16"/>
      <c r="JB119" s="59"/>
      <c r="JC119" s="117"/>
      <c r="JD119" s="16"/>
      <c r="JE119" s="59"/>
      <c r="JF119" s="117"/>
      <c r="JG119" s="16"/>
      <c r="JH119" s="59"/>
      <c r="JI119" s="117"/>
      <c r="JJ119" s="16"/>
      <c r="JK119" s="59"/>
      <c r="JL119" s="117"/>
      <c r="JM119" s="16"/>
      <c r="JN119" s="59"/>
      <c r="JO119" s="117"/>
      <c r="JP119" s="16"/>
      <c r="JQ119" s="59"/>
      <c r="JR119" s="117"/>
      <c r="JS119" s="16"/>
      <c r="JT119" s="59"/>
      <c r="JU119" s="117"/>
      <c r="JV119" s="16"/>
      <c r="JW119" s="59"/>
      <c r="JX119" s="118"/>
      <c r="JY119" s="16"/>
      <c r="JZ119" s="76"/>
      <c r="KA119" s="128"/>
      <c r="KB119" s="16"/>
      <c r="KC119" s="59"/>
      <c r="KD119" s="128"/>
      <c r="KE119" s="16"/>
      <c r="KF119" s="59"/>
      <c r="KG119" s="128"/>
      <c r="KH119" s="16"/>
      <c r="KI119" s="59"/>
      <c r="KJ119" s="128"/>
      <c r="KK119" s="16"/>
      <c r="KL119" s="59"/>
    </row>
    <row r="120" spans="1:298" s="32" customFormat="1" ht="10.5" x14ac:dyDescent="0.25">
      <c r="A120" s="115"/>
      <c r="B120" s="116"/>
      <c r="C120" s="16"/>
      <c r="D120" s="59"/>
      <c r="E120" s="117"/>
      <c r="F120" s="16"/>
      <c r="G120" s="59"/>
      <c r="H120" s="117"/>
      <c r="I120" s="16"/>
      <c r="J120" s="59"/>
      <c r="K120" s="117"/>
      <c r="L120" s="16"/>
      <c r="M120" s="59"/>
      <c r="N120" s="117"/>
      <c r="O120" s="16"/>
      <c r="P120" s="59"/>
      <c r="Q120" s="117"/>
      <c r="R120" s="16"/>
      <c r="S120" s="59"/>
      <c r="T120" s="117"/>
      <c r="U120" s="16"/>
      <c r="V120" s="59"/>
      <c r="W120" s="117"/>
      <c r="X120" s="16"/>
      <c r="Y120" s="59"/>
      <c r="Z120" s="117"/>
      <c r="AA120" s="16"/>
      <c r="AB120" s="59"/>
      <c r="AC120" s="117"/>
      <c r="AD120" s="16"/>
      <c r="AE120" s="59"/>
      <c r="AF120" s="117"/>
      <c r="AG120" s="16"/>
      <c r="AH120" s="59"/>
      <c r="AI120" s="117"/>
      <c r="AJ120" s="16"/>
      <c r="AK120" s="59"/>
      <c r="AL120" s="117"/>
      <c r="AM120" s="16"/>
      <c r="AN120" s="59"/>
      <c r="AO120" s="117"/>
      <c r="AP120" s="16"/>
      <c r="AQ120" s="59"/>
      <c r="AR120" s="117"/>
      <c r="AS120" s="16"/>
      <c r="AT120" s="59"/>
      <c r="AU120" s="117"/>
      <c r="AV120" s="16"/>
      <c r="AW120" s="59"/>
      <c r="AX120" s="117"/>
      <c r="AY120" s="16"/>
      <c r="AZ120" s="59"/>
      <c r="BA120" s="117"/>
      <c r="BB120" s="16"/>
      <c r="BC120" s="59"/>
      <c r="BD120" s="117"/>
      <c r="BE120" s="16"/>
      <c r="BF120" s="59"/>
      <c r="BG120" s="117"/>
      <c r="BH120" s="16"/>
      <c r="BI120" s="59"/>
      <c r="BJ120" s="117"/>
      <c r="BK120" s="16"/>
      <c r="BL120" s="59"/>
      <c r="BM120" s="117"/>
      <c r="BN120" s="16"/>
      <c r="BO120" s="59"/>
      <c r="BP120" s="117"/>
      <c r="BQ120" s="16"/>
      <c r="BR120" s="59"/>
      <c r="BS120" s="117"/>
      <c r="BT120" s="16"/>
      <c r="BU120" s="59"/>
      <c r="BV120" s="117"/>
      <c r="BW120" s="16"/>
      <c r="BX120" s="59"/>
      <c r="BY120" s="117"/>
      <c r="BZ120" s="16"/>
      <c r="CA120" s="59"/>
      <c r="CB120" s="117"/>
      <c r="CC120" s="16"/>
      <c r="CD120" s="59"/>
      <c r="CE120" s="117"/>
      <c r="CF120" s="16"/>
      <c r="CG120" s="59"/>
      <c r="CH120" s="117"/>
      <c r="CI120" s="16"/>
      <c r="CJ120" s="59"/>
      <c r="CK120" s="117"/>
      <c r="CL120" s="16"/>
      <c r="CM120" s="59"/>
      <c r="CN120" s="117"/>
      <c r="CO120" s="16"/>
      <c r="CP120" s="59"/>
      <c r="CQ120" s="117"/>
      <c r="CR120" s="16"/>
      <c r="CS120" s="59"/>
      <c r="CT120" s="117"/>
      <c r="CU120" s="16"/>
      <c r="CV120" s="59"/>
      <c r="CW120" s="117"/>
      <c r="CX120" s="16"/>
      <c r="CY120" s="59"/>
      <c r="CZ120" s="117"/>
      <c r="DA120" s="16"/>
      <c r="DB120" s="59"/>
      <c r="DC120" s="117"/>
      <c r="DD120" s="16"/>
      <c r="DE120" s="59"/>
      <c r="DF120" s="117"/>
      <c r="DG120" s="16"/>
      <c r="DH120" s="59"/>
      <c r="DI120" s="117"/>
      <c r="DJ120" s="16"/>
      <c r="DK120" s="59"/>
      <c r="DL120" s="117"/>
      <c r="DM120" s="16"/>
      <c r="DN120" s="59"/>
      <c r="DO120" s="117"/>
      <c r="DP120" s="16"/>
      <c r="DQ120" s="59"/>
      <c r="DR120" s="117"/>
      <c r="DS120" s="16"/>
      <c r="DT120" s="59"/>
      <c r="DU120" s="117"/>
      <c r="DV120" s="16"/>
      <c r="DW120" s="59"/>
      <c r="DX120" s="117"/>
      <c r="DY120" s="16"/>
      <c r="DZ120" s="59"/>
      <c r="EA120" s="117"/>
      <c r="EB120" s="16"/>
      <c r="EC120" s="59"/>
      <c r="ED120" s="117"/>
      <c r="EE120" s="16"/>
      <c r="EF120" s="59"/>
      <c r="EG120" s="117"/>
      <c r="EH120" s="16"/>
      <c r="EI120" s="76"/>
      <c r="EJ120" s="129"/>
      <c r="EK120" s="16"/>
      <c r="EL120" s="59"/>
      <c r="EM120" s="117"/>
      <c r="EN120" s="16"/>
      <c r="EO120" s="59"/>
      <c r="EP120" s="117"/>
      <c r="EQ120" s="16"/>
      <c r="ER120" s="59"/>
      <c r="ES120" s="117"/>
      <c r="ET120" s="16"/>
      <c r="EU120" s="59"/>
      <c r="EV120" s="117"/>
      <c r="EW120" s="16"/>
      <c r="EX120" s="59"/>
      <c r="EY120" s="117"/>
      <c r="EZ120" s="16"/>
      <c r="FA120" s="59"/>
      <c r="FB120" s="117"/>
      <c r="FC120" s="16"/>
      <c r="FD120" s="59"/>
      <c r="FE120" s="117"/>
      <c r="FF120" s="16"/>
      <c r="FG120" s="59"/>
      <c r="FH120" s="117"/>
      <c r="FI120" s="16"/>
      <c r="FJ120" s="59"/>
      <c r="FK120" s="117"/>
      <c r="FL120" s="16"/>
      <c r="FM120" s="59"/>
      <c r="FN120" s="117"/>
      <c r="FO120" s="16"/>
      <c r="FP120" s="59"/>
      <c r="FQ120" s="117"/>
      <c r="FR120" s="16"/>
      <c r="FS120" s="59"/>
      <c r="FT120" s="117"/>
      <c r="FU120" s="16"/>
      <c r="FV120" s="59"/>
      <c r="FW120" s="117"/>
      <c r="FX120" s="16"/>
      <c r="FY120" s="59"/>
      <c r="FZ120" s="117"/>
      <c r="GA120" s="16"/>
      <c r="GB120" s="59"/>
      <c r="GC120" s="117"/>
      <c r="GD120" s="16"/>
      <c r="GE120" s="59"/>
      <c r="GF120" s="117"/>
      <c r="GG120" s="16"/>
      <c r="GH120" s="59"/>
      <c r="GI120" s="117"/>
      <c r="GJ120" s="16"/>
      <c r="GK120" s="59"/>
      <c r="GL120" s="117"/>
      <c r="GM120" s="16"/>
      <c r="GN120" s="59"/>
      <c r="GO120" s="117"/>
      <c r="GP120" s="16"/>
      <c r="GQ120" s="59"/>
      <c r="GR120" s="117"/>
      <c r="GS120" s="16"/>
      <c r="GT120" s="59"/>
      <c r="GU120" s="117"/>
      <c r="GV120" s="16"/>
      <c r="GW120" s="59"/>
      <c r="GX120" s="117"/>
      <c r="GY120" s="16"/>
      <c r="GZ120" s="59"/>
      <c r="HA120" s="117"/>
      <c r="HB120" s="16"/>
      <c r="HC120" s="59"/>
      <c r="HD120" s="117"/>
      <c r="HE120" s="16"/>
      <c r="HF120" s="59"/>
      <c r="HG120" s="117"/>
      <c r="HH120" s="16"/>
      <c r="HI120" s="59"/>
      <c r="HJ120" s="117"/>
      <c r="HK120" s="16"/>
      <c r="HL120" s="59"/>
      <c r="HM120" s="117"/>
      <c r="HN120" s="16"/>
      <c r="HO120" s="59"/>
      <c r="HP120" s="117"/>
      <c r="HQ120" s="16"/>
      <c r="HR120" s="59"/>
      <c r="HS120" s="117"/>
      <c r="HT120" s="16"/>
      <c r="HU120" s="59"/>
      <c r="HV120" s="117"/>
      <c r="HW120" s="16"/>
      <c r="HX120" s="59"/>
      <c r="HY120" s="117"/>
      <c r="HZ120" s="16"/>
      <c r="IA120" s="59"/>
      <c r="IB120" s="117"/>
      <c r="IC120" s="16"/>
      <c r="ID120" s="59"/>
      <c r="IE120" s="117"/>
      <c r="IF120" s="16"/>
      <c r="IG120" s="59"/>
      <c r="IH120" s="117"/>
      <c r="II120" s="16"/>
      <c r="IJ120" s="59"/>
      <c r="IK120" s="117"/>
      <c r="IL120" s="16"/>
      <c r="IM120" s="59"/>
      <c r="IN120" s="117"/>
      <c r="IO120" s="16"/>
      <c r="IP120" s="59"/>
      <c r="IQ120" s="117"/>
      <c r="IR120" s="16"/>
      <c r="IS120" s="59"/>
      <c r="IT120" s="117"/>
      <c r="IU120" s="16"/>
      <c r="IV120" s="59"/>
      <c r="IW120" s="117"/>
      <c r="IX120" s="16"/>
      <c r="IY120" s="59"/>
      <c r="IZ120" s="117"/>
      <c r="JA120" s="16"/>
      <c r="JB120" s="59"/>
      <c r="JC120" s="117"/>
      <c r="JD120" s="16"/>
      <c r="JE120" s="59"/>
      <c r="JF120" s="117"/>
      <c r="JG120" s="16"/>
      <c r="JH120" s="59"/>
      <c r="JI120" s="117"/>
      <c r="JJ120" s="16"/>
      <c r="JK120" s="59"/>
      <c r="JL120" s="117"/>
      <c r="JM120" s="16"/>
      <c r="JN120" s="59"/>
      <c r="JO120" s="117"/>
      <c r="JP120" s="16"/>
      <c r="JQ120" s="59"/>
      <c r="JR120" s="117"/>
      <c r="JS120" s="16"/>
      <c r="JT120" s="59"/>
      <c r="JU120" s="117"/>
      <c r="JV120" s="16"/>
      <c r="JW120" s="59"/>
      <c r="JX120" s="118"/>
      <c r="JY120" s="16"/>
      <c r="JZ120" s="76"/>
      <c r="KA120" s="128"/>
      <c r="KB120" s="16"/>
      <c r="KC120" s="59"/>
      <c r="KD120" s="128"/>
      <c r="KE120" s="16"/>
      <c r="KF120" s="59"/>
      <c r="KG120" s="128"/>
      <c r="KH120" s="16"/>
      <c r="KI120" s="59"/>
      <c r="KJ120" s="128"/>
      <c r="KK120" s="16"/>
      <c r="KL120" s="59"/>
    </row>
    <row r="121" spans="1:298" s="32" customFormat="1" ht="10.5" x14ac:dyDescent="0.25">
      <c r="A121" s="115"/>
      <c r="B121" s="116"/>
      <c r="C121" s="16"/>
      <c r="D121" s="59"/>
      <c r="E121" s="117"/>
      <c r="F121" s="16"/>
      <c r="G121" s="59"/>
      <c r="H121" s="117"/>
      <c r="I121" s="16"/>
      <c r="J121" s="59"/>
      <c r="K121" s="117"/>
      <c r="L121" s="16"/>
      <c r="M121" s="59"/>
      <c r="N121" s="117"/>
      <c r="O121" s="16"/>
      <c r="P121" s="59"/>
      <c r="Q121" s="117"/>
      <c r="R121" s="16"/>
      <c r="S121" s="59"/>
      <c r="T121" s="117"/>
      <c r="U121" s="16"/>
      <c r="V121" s="59"/>
      <c r="W121" s="117"/>
      <c r="X121" s="16"/>
      <c r="Y121" s="59"/>
      <c r="Z121" s="117"/>
      <c r="AA121" s="16"/>
      <c r="AB121" s="59"/>
      <c r="AC121" s="117"/>
      <c r="AD121" s="16"/>
      <c r="AE121" s="59"/>
      <c r="AF121" s="117"/>
      <c r="AG121" s="16"/>
      <c r="AH121" s="59"/>
      <c r="AI121" s="117"/>
      <c r="AJ121" s="16"/>
      <c r="AK121" s="59"/>
      <c r="AL121" s="117"/>
      <c r="AM121" s="16"/>
      <c r="AN121" s="59"/>
      <c r="AO121" s="117"/>
      <c r="AP121" s="16"/>
      <c r="AQ121" s="59"/>
      <c r="AR121" s="117"/>
      <c r="AS121" s="16"/>
      <c r="AT121" s="59"/>
      <c r="AU121" s="117"/>
      <c r="AV121" s="16"/>
      <c r="AW121" s="59"/>
      <c r="AX121" s="117"/>
      <c r="AY121" s="16"/>
      <c r="AZ121" s="59"/>
      <c r="BA121" s="117"/>
      <c r="BB121" s="16"/>
      <c r="BC121" s="59"/>
      <c r="BD121" s="117"/>
      <c r="BE121" s="16"/>
      <c r="BF121" s="59"/>
      <c r="BG121" s="117"/>
      <c r="BH121" s="16"/>
      <c r="BI121" s="59"/>
      <c r="BJ121" s="117"/>
      <c r="BK121" s="16"/>
      <c r="BL121" s="59"/>
      <c r="BM121" s="117"/>
      <c r="BN121" s="16"/>
      <c r="BO121" s="59"/>
      <c r="BP121" s="117"/>
      <c r="BQ121" s="16"/>
      <c r="BR121" s="59"/>
      <c r="BS121" s="117"/>
      <c r="BT121" s="16"/>
      <c r="BU121" s="59"/>
      <c r="BV121" s="117"/>
      <c r="BW121" s="16"/>
      <c r="BX121" s="59"/>
      <c r="BY121" s="117"/>
      <c r="BZ121" s="16"/>
      <c r="CA121" s="59"/>
      <c r="CB121" s="117"/>
      <c r="CC121" s="16"/>
      <c r="CD121" s="59"/>
      <c r="CE121" s="117"/>
      <c r="CF121" s="16"/>
      <c r="CG121" s="59"/>
      <c r="CH121" s="117"/>
      <c r="CI121" s="16"/>
      <c r="CJ121" s="59"/>
      <c r="CK121" s="117"/>
      <c r="CL121" s="16"/>
      <c r="CM121" s="59"/>
      <c r="CN121" s="117"/>
      <c r="CO121" s="16"/>
      <c r="CP121" s="59"/>
      <c r="CQ121" s="117"/>
      <c r="CR121" s="16"/>
      <c r="CS121" s="59"/>
      <c r="CT121" s="117"/>
      <c r="CU121" s="16"/>
      <c r="CV121" s="59"/>
      <c r="CW121" s="117"/>
      <c r="CX121" s="16"/>
      <c r="CY121" s="59"/>
      <c r="CZ121" s="117"/>
      <c r="DA121" s="16"/>
      <c r="DB121" s="59"/>
      <c r="DC121" s="117"/>
      <c r="DD121" s="16"/>
      <c r="DE121" s="59"/>
      <c r="DF121" s="117"/>
      <c r="DG121" s="16"/>
      <c r="DH121" s="59"/>
      <c r="DI121" s="117"/>
      <c r="DJ121" s="16"/>
      <c r="DK121" s="59"/>
      <c r="DL121" s="117"/>
      <c r="DM121" s="16"/>
      <c r="DN121" s="59"/>
      <c r="DO121" s="117"/>
      <c r="DP121" s="16"/>
      <c r="DQ121" s="59"/>
      <c r="DR121" s="117"/>
      <c r="DS121" s="16"/>
      <c r="DT121" s="59"/>
      <c r="DU121" s="117"/>
      <c r="DV121" s="16"/>
      <c r="DW121" s="59"/>
      <c r="DX121" s="117"/>
      <c r="DY121" s="16"/>
      <c r="DZ121" s="59"/>
      <c r="EA121" s="117"/>
      <c r="EB121" s="16"/>
      <c r="EC121" s="59"/>
      <c r="ED121" s="117"/>
      <c r="EE121" s="16"/>
      <c r="EF121" s="59"/>
      <c r="EG121" s="117"/>
      <c r="EH121" s="16"/>
      <c r="EI121" s="76"/>
      <c r="EJ121" s="129"/>
      <c r="EK121" s="16"/>
      <c r="EL121" s="59"/>
      <c r="EM121" s="117"/>
      <c r="EN121" s="16"/>
      <c r="EO121" s="59"/>
      <c r="EP121" s="117"/>
      <c r="EQ121" s="16"/>
      <c r="ER121" s="59"/>
      <c r="ES121" s="117"/>
      <c r="ET121" s="16"/>
      <c r="EU121" s="59"/>
      <c r="EV121" s="117"/>
      <c r="EW121" s="16"/>
      <c r="EX121" s="59"/>
      <c r="EY121" s="117"/>
      <c r="EZ121" s="16"/>
      <c r="FA121" s="59"/>
      <c r="FB121" s="117"/>
      <c r="FC121" s="16"/>
      <c r="FD121" s="59"/>
      <c r="FE121" s="117"/>
      <c r="FF121" s="16"/>
      <c r="FG121" s="59"/>
      <c r="FH121" s="117"/>
      <c r="FI121" s="16"/>
      <c r="FJ121" s="59"/>
      <c r="FK121" s="117"/>
      <c r="FL121" s="16"/>
      <c r="FM121" s="59"/>
      <c r="FN121" s="117"/>
      <c r="FO121" s="16"/>
      <c r="FP121" s="59"/>
      <c r="FQ121" s="117"/>
      <c r="FR121" s="16"/>
      <c r="FS121" s="59"/>
      <c r="FT121" s="117"/>
      <c r="FU121" s="16"/>
      <c r="FV121" s="59"/>
      <c r="FW121" s="117"/>
      <c r="FX121" s="16"/>
      <c r="FY121" s="59"/>
      <c r="FZ121" s="117"/>
      <c r="GA121" s="16"/>
      <c r="GB121" s="59"/>
      <c r="GC121" s="117"/>
      <c r="GD121" s="16"/>
      <c r="GE121" s="59"/>
      <c r="GF121" s="117"/>
      <c r="GG121" s="16"/>
      <c r="GH121" s="59"/>
      <c r="GI121" s="117"/>
      <c r="GJ121" s="16"/>
      <c r="GK121" s="59"/>
      <c r="GL121" s="117"/>
      <c r="GM121" s="16"/>
      <c r="GN121" s="59"/>
      <c r="GO121" s="117"/>
      <c r="GP121" s="16"/>
      <c r="GQ121" s="59"/>
      <c r="GR121" s="117"/>
      <c r="GS121" s="16"/>
      <c r="GT121" s="59"/>
      <c r="GU121" s="117"/>
      <c r="GV121" s="16"/>
      <c r="GW121" s="59"/>
      <c r="GX121" s="117"/>
      <c r="GY121" s="16"/>
      <c r="GZ121" s="59"/>
      <c r="HA121" s="117"/>
      <c r="HB121" s="16"/>
      <c r="HC121" s="59"/>
      <c r="HD121" s="117"/>
      <c r="HE121" s="16"/>
      <c r="HF121" s="59"/>
      <c r="HG121" s="117"/>
      <c r="HH121" s="16"/>
      <c r="HI121" s="59"/>
      <c r="HJ121" s="117"/>
      <c r="HK121" s="16"/>
      <c r="HL121" s="59"/>
      <c r="HM121" s="117"/>
      <c r="HN121" s="16"/>
      <c r="HO121" s="59"/>
      <c r="HP121" s="117"/>
      <c r="HQ121" s="16"/>
      <c r="HR121" s="59"/>
      <c r="HS121" s="117"/>
      <c r="HT121" s="16"/>
      <c r="HU121" s="59"/>
      <c r="HV121" s="117"/>
      <c r="HW121" s="16"/>
      <c r="HX121" s="59"/>
      <c r="HY121" s="117"/>
      <c r="HZ121" s="16"/>
      <c r="IA121" s="59"/>
      <c r="IB121" s="117"/>
      <c r="IC121" s="16"/>
      <c r="ID121" s="59"/>
      <c r="IE121" s="117"/>
      <c r="IF121" s="16"/>
      <c r="IG121" s="59"/>
      <c r="IH121" s="117"/>
      <c r="II121" s="16"/>
      <c r="IJ121" s="59"/>
      <c r="IK121" s="117"/>
      <c r="IL121" s="16"/>
      <c r="IM121" s="59"/>
      <c r="IN121" s="117"/>
      <c r="IO121" s="16"/>
      <c r="IP121" s="59"/>
      <c r="IQ121" s="117"/>
      <c r="IR121" s="16"/>
      <c r="IS121" s="59"/>
      <c r="IT121" s="117"/>
      <c r="IU121" s="16"/>
      <c r="IV121" s="59"/>
      <c r="IW121" s="117"/>
      <c r="IX121" s="16"/>
      <c r="IY121" s="59"/>
      <c r="IZ121" s="117"/>
      <c r="JA121" s="16"/>
      <c r="JB121" s="59"/>
      <c r="JC121" s="117"/>
      <c r="JD121" s="16"/>
      <c r="JE121" s="59"/>
      <c r="JF121" s="117"/>
      <c r="JG121" s="16"/>
      <c r="JH121" s="59"/>
      <c r="JI121" s="117"/>
      <c r="JJ121" s="16"/>
      <c r="JK121" s="59"/>
      <c r="JL121" s="117"/>
      <c r="JM121" s="16"/>
      <c r="JN121" s="59"/>
      <c r="JO121" s="117"/>
      <c r="JP121" s="16"/>
      <c r="JQ121" s="59"/>
      <c r="JR121" s="117"/>
      <c r="JS121" s="16"/>
      <c r="JT121" s="59"/>
      <c r="JU121" s="117"/>
      <c r="JV121" s="16"/>
      <c r="JW121" s="59"/>
      <c r="JX121" s="118"/>
      <c r="JY121" s="16"/>
      <c r="JZ121" s="76"/>
      <c r="KA121" s="128"/>
      <c r="KB121" s="16"/>
      <c r="KC121" s="59"/>
      <c r="KD121" s="128"/>
      <c r="KE121" s="16"/>
      <c r="KF121" s="59"/>
      <c r="KG121" s="128"/>
      <c r="KH121" s="16"/>
      <c r="KI121" s="59"/>
      <c r="KJ121" s="128"/>
      <c r="KK121" s="16"/>
      <c r="KL121" s="59"/>
    </row>
    <row r="122" spans="1:298" s="32" customFormat="1" ht="10.5" x14ac:dyDescent="0.25">
      <c r="A122" s="115"/>
      <c r="B122" s="116"/>
      <c r="C122" s="16"/>
      <c r="D122" s="59"/>
      <c r="E122" s="117"/>
      <c r="F122" s="16"/>
      <c r="G122" s="59"/>
      <c r="H122" s="117"/>
      <c r="I122" s="16"/>
      <c r="J122" s="59"/>
      <c r="K122" s="117"/>
      <c r="L122" s="16"/>
      <c r="M122" s="59"/>
      <c r="N122" s="117"/>
      <c r="O122" s="16"/>
      <c r="P122" s="59"/>
      <c r="Q122" s="117"/>
      <c r="R122" s="16"/>
      <c r="S122" s="59"/>
      <c r="T122" s="117"/>
      <c r="U122" s="16"/>
      <c r="V122" s="59"/>
      <c r="W122" s="117"/>
      <c r="X122" s="16"/>
      <c r="Y122" s="59"/>
      <c r="Z122" s="117"/>
      <c r="AA122" s="16"/>
      <c r="AB122" s="59"/>
      <c r="AC122" s="117"/>
      <c r="AD122" s="16"/>
      <c r="AE122" s="59"/>
      <c r="AF122" s="117"/>
      <c r="AG122" s="16"/>
      <c r="AH122" s="59"/>
      <c r="AI122" s="117"/>
      <c r="AJ122" s="16"/>
      <c r="AK122" s="59"/>
      <c r="AL122" s="117"/>
      <c r="AM122" s="16"/>
      <c r="AN122" s="59"/>
      <c r="AO122" s="117"/>
      <c r="AP122" s="16"/>
      <c r="AQ122" s="59"/>
      <c r="AR122" s="117"/>
      <c r="AS122" s="16"/>
      <c r="AT122" s="59"/>
      <c r="AU122" s="117"/>
      <c r="AV122" s="16"/>
      <c r="AW122" s="59"/>
      <c r="AX122" s="117"/>
      <c r="AY122" s="16"/>
      <c r="AZ122" s="59"/>
      <c r="BA122" s="117"/>
      <c r="BB122" s="16"/>
      <c r="BC122" s="59"/>
      <c r="BD122" s="117"/>
      <c r="BE122" s="16"/>
      <c r="BF122" s="59"/>
      <c r="BG122" s="117"/>
      <c r="BH122" s="16"/>
      <c r="BI122" s="59"/>
      <c r="BJ122" s="117"/>
      <c r="BK122" s="16"/>
      <c r="BL122" s="59"/>
      <c r="BM122" s="117"/>
      <c r="BN122" s="16"/>
      <c r="BO122" s="59"/>
      <c r="BP122" s="117"/>
      <c r="BQ122" s="16"/>
      <c r="BR122" s="59"/>
      <c r="BS122" s="117"/>
      <c r="BT122" s="16"/>
      <c r="BU122" s="59"/>
      <c r="BV122" s="117"/>
      <c r="BW122" s="16"/>
      <c r="BX122" s="59"/>
      <c r="BY122" s="117"/>
      <c r="BZ122" s="16"/>
      <c r="CA122" s="59"/>
      <c r="CB122" s="117"/>
      <c r="CC122" s="16"/>
      <c r="CD122" s="59"/>
      <c r="CE122" s="117"/>
      <c r="CF122" s="16"/>
      <c r="CG122" s="59"/>
      <c r="CH122" s="117"/>
      <c r="CI122" s="16"/>
      <c r="CJ122" s="59"/>
      <c r="CK122" s="117"/>
      <c r="CL122" s="16"/>
      <c r="CM122" s="59"/>
      <c r="CN122" s="117"/>
      <c r="CO122" s="16"/>
      <c r="CP122" s="59"/>
      <c r="CQ122" s="117"/>
      <c r="CR122" s="16"/>
      <c r="CS122" s="59"/>
      <c r="CT122" s="117"/>
      <c r="CU122" s="16"/>
      <c r="CV122" s="59"/>
      <c r="CW122" s="117"/>
      <c r="CX122" s="16"/>
      <c r="CY122" s="59"/>
      <c r="CZ122" s="117"/>
      <c r="DA122" s="16"/>
      <c r="DB122" s="59"/>
      <c r="DC122" s="117"/>
      <c r="DD122" s="16"/>
      <c r="DE122" s="59"/>
      <c r="DF122" s="117"/>
      <c r="DG122" s="16"/>
      <c r="DH122" s="59"/>
      <c r="DI122" s="117"/>
      <c r="DJ122" s="16"/>
      <c r="DK122" s="59"/>
      <c r="DL122" s="117"/>
      <c r="DM122" s="16"/>
      <c r="DN122" s="59"/>
      <c r="DO122" s="117"/>
      <c r="DP122" s="16"/>
      <c r="DQ122" s="59"/>
      <c r="DR122" s="117"/>
      <c r="DS122" s="16"/>
      <c r="DT122" s="59"/>
      <c r="DU122" s="117"/>
      <c r="DV122" s="16"/>
      <c r="DW122" s="59"/>
      <c r="DX122" s="117"/>
      <c r="DY122" s="16"/>
      <c r="DZ122" s="59"/>
      <c r="EA122" s="117"/>
      <c r="EB122" s="16"/>
      <c r="EC122" s="59"/>
      <c r="ED122" s="117"/>
      <c r="EE122" s="16"/>
      <c r="EF122" s="59"/>
      <c r="EG122" s="117"/>
      <c r="EH122" s="16"/>
      <c r="EI122" s="76"/>
      <c r="EJ122" s="129"/>
      <c r="EK122" s="16"/>
      <c r="EL122" s="59"/>
      <c r="EM122" s="117"/>
      <c r="EN122" s="16"/>
      <c r="EO122" s="59"/>
      <c r="EP122" s="117"/>
      <c r="EQ122" s="16"/>
      <c r="ER122" s="59"/>
      <c r="ES122" s="117"/>
      <c r="ET122" s="16"/>
      <c r="EU122" s="59"/>
      <c r="EV122" s="117"/>
      <c r="EW122" s="16"/>
      <c r="EX122" s="59"/>
      <c r="EY122" s="117"/>
      <c r="EZ122" s="16"/>
      <c r="FA122" s="59"/>
      <c r="FB122" s="117"/>
      <c r="FC122" s="16"/>
      <c r="FD122" s="59"/>
      <c r="FE122" s="117"/>
      <c r="FF122" s="16"/>
      <c r="FG122" s="59"/>
      <c r="FH122" s="117"/>
      <c r="FI122" s="16"/>
      <c r="FJ122" s="59"/>
      <c r="FK122" s="117"/>
      <c r="FL122" s="16"/>
      <c r="FM122" s="59"/>
      <c r="FN122" s="117"/>
      <c r="FO122" s="16"/>
      <c r="FP122" s="59"/>
      <c r="FQ122" s="117"/>
      <c r="FR122" s="16"/>
      <c r="FS122" s="59"/>
      <c r="FT122" s="117"/>
      <c r="FU122" s="16"/>
      <c r="FV122" s="59"/>
      <c r="FW122" s="117"/>
      <c r="FX122" s="16"/>
      <c r="FY122" s="59"/>
      <c r="FZ122" s="117"/>
      <c r="GA122" s="16"/>
      <c r="GB122" s="59"/>
      <c r="GC122" s="117"/>
      <c r="GD122" s="16"/>
      <c r="GE122" s="59"/>
      <c r="GF122" s="117"/>
      <c r="GG122" s="16"/>
      <c r="GH122" s="59"/>
      <c r="GI122" s="117"/>
      <c r="GJ122" s="16"/>
      <c r="GK122" s="59"/>
      <c r="GL122" s="117"/>
      <c r="GM122" s="16"/>
      <c r="GN122" s="59"/>
      <c r="GO122" s="117"/>
      <c r="GP122" s="16"/>
      <c r="GQ122" s="59"/>
      <c r="GR122" s="117"/>
      <c r="GS122" s="16"/>
      <c r="GT122" s="59"/>
      <c r="GU122" s="117"/>
      <c r="GV122" s="16"/>
      <c r="GW122" s="59"/>
      <c r="GX122" s="117"/>
      <c r="GY122" s="16"/>
      <c r="GZ122" s="59"/>
      <c r="HA122" s="117"/>
      <c r="HB122" s="16"/>
      <c r="HC122" s="59"/>
      <c r="HD122" s="117"/>
      <c r="HE122" s="16"/>
      <c r="HF122" s="59"/>
      <c r="HG122" s="117"/>
      <c r="HH122" s="16"/>
      <c r="HI122" s="59"/>
      <c r="HJ122" s="117"/>
      <c r="HK122" s="16"/>
      <c r="HL122" s="59"/>
      <c r="HM122" s="117"/>
      <c r="HN122" s="16"/>
      <c r="HO122" s="59"/>
      <c r="HP122" s="117"/>
      <c r="HQ122" s="16"/>
      <c r="HR122" s="59"/>
      <c r="HS122" s="117"/>
      <c r="HT122" s="16"/>
      <c r="HU122" s="59"/>
      <c r="HV122" s="117"/>
      <c r="HW122" s="16"/>
      <c r="HX122" s="59"/>
      <c r="HY122" s="117"/>
      <c r="HZ122" s="16"/>
      <c r="IA122" s="59"/>
      <c r="IB122" s="117"/>
      <c r="IC122" s="16"/>
      <c r="ID122" s="59"/>
      <c r="IE122" s="117"/>
      <c r="IF122" s="16"/>
      <c r="IG122" s="59"/>
      <c r="IH122" s="117"/>
      <c r="II122" s="16"/>
      <c r="IJ122" s="59"/>
      <c r="IK122" s="117"/>
      <c r="IL122" s="16"/>
      <c r="IM122" s="59"/>
      <c r="IN122" s="117"/>
      <c r="IO122" s="16"/>
      <c r="IP122" s="59"/>
      <c r="IQ122" s="117"/>
      <c r="IR122" s="16"/>
      <c r="IS122" s="59"/>
      <c r="IT122" s="117"/>
      <c r="IU122" s="16"/>
      <c r="IV122" s="59"/>
      <c r="IW122" s="117"/>
      <c r="IX122" s="16"/>
      <c r="IY122" s="59"/>
      <c r="IZ122" s="117"/>
      <c r="JA122" s="16"/>
      <c r="JB122" s="59"/>
      <c r="JC122" s="117"/>
      <c r="JD122" s="16"/>
      <c r="JE122" s="59"/>
      <c r="JF122" s="117"/>
      <c r="JG122" s="16"/>
      <c r="JH122" s="59"/>
      <c r="JI122" s="117"/>
      <c r="JJ122" s="16"/>
      <c r="JK122" s="59"/>
      <c r="JL122" s="117"/>
      <c r="JM122" s="16"/>
      <c r="JN122" s="59"/>
      <c r="JO122" s="117"/>
      <c r="JP122" s="16"/>
      <c r="JQ122" s="59"/>
      <c r="JR122" s="117"/>
      <c r="JS122" s="16"/>
      <c r="JT122" s="59"/>
      <c r="JU122" s="117"/>
      <c r="JV122" s="16"/>
      <c r="JW122" s="59"/>
      <c r="JX122" s="118"/>
      <c r="JY122" s="16"/>
      <c r="JZ122" s="76"/>
      <c r="KA122" s="128"/>
      <c r="KB122" s="16"/>
      <c r="KC122" s="59"/>
      <c r="KD122" s="128"/>
      <c r="KE122" s="16"/>
      <c r="KF122" s="59"/>
      <c r="KG122" s="128"/>
      <c r="KH122" s="16"/>
      <c r="KI122" s="59"/>
      <c r="KJ122" s="128"/>
      <c r="KK122" s="16"/>
      <c r="KL122" s="59"/>
    </row>
    <row r="123" spans="1:298" s="32" customFormat="1" ht="10.5" x14ac:dyDescent="0.25">
      <c r="A123" s="115"/>
      <c r="B123" s="116"/>
      <c r="C123" s="16"/>
      <c r="D123" s="59"/>
      <c r="E123" s="117"/>
      <c r="F123" s="16"/>
      <c r="G123" s="59"/>
      <c r="H123" s="117"/>
      <c r="I123" s="16"/>
      <c r="J123" s="59"/>
      <c r="K123" s="117"/>
      <c r="L123" s="16"/>
      <c r="M123" s="59"/>
      <c r="N123" s="117"/>
      <c r="O123" s="16"/>
      <c r="P123" s="59"/>
      <c r="Q123" s="117"/>
      <c r="R123" s="16"/>
      <c r="S123" s="59"/>
      <c r="T123" s="117"/>
      <c r="U123" s="16"/>
      <c r="V123" s="59"/>
      <c r="W123" s="117"/>
      <c r="X123" s="16"/>
      <c r="Y123" s="59"/>
      <c r="Z123" s="117"/>
      <c r="AA123" s="16"/>
      <c r="AB123" s="59"/>
      <c r="AC123" s="117"/>
      <c r="AD123" s="16"/>
      <c r="AE123" s="59"/>
      <c r="AF123" s="117"/>
      <c r="AG123" s="16"/>
      <c r="AH123" s="59"/>
      <c r="AI123" s="117"/>
      <c r="AJ123" s="16"/>
      <c r="AK123" s="59"/>
      <c r="AL123" s="117"/>
      <c r="AM123" s="16"/>
      <c r="AN123" s="59"/>
      <c r="AO123" s="117"/>
      <c r="AP123" s="16"/>
      <c r="AQ123" s="59"/>
      <c r="AR123" s="117"/>
      <c r="AS123" s="16"/>
      <c r="AT123" s="59"/>
      <c r="AU123" s="117"/>
      <c r="AV123" s="16"/>
      <c r="AW123" s="59"/>
      <c r="AX123" s="117"/>
      <c r="AY123" s="16"/>
      <c r="AZ123" s="59"/>
      <c r="BA123" s="117"/>
      <c r="BB123" s="16"/>
      <c r="BC123" s="59"/>
      <c r="BD123" s="117"/>
      <c r="BE123" s="16"/>
      <c r="BF123" s="59"/>
      <c r="BG123" s="117"/>
      <c r="BH123" s="16"/>
      <c r="BI123" s="59"/>
      <c r="BJ123" s="117"/>
      <c r="BK123" s="16"/>
      <c r="BL123" s="59"/>
      <c r="BM123" s="117"/>
      <c r="BN123" s="16"/>
      <c r="BO123" s="59"/>
      <c r="BP123" s="117"/>
      <c r="BQ123" s="16"/>
      <c r="BR123" s="59"/>
      <c r="BS123" s="117"/>
      <c r="BT123" s="16"/>
      <c r="BU123" s="59"/>
      <c r="BV123" s="117"/>
      <c r="BW123" s="16"/>
      <c r="BX123" s="59"/>
      <c r="BY123" s="117"/>
      <c r="BZ123" s="16"/>
      <c r="CA123" s="59"/>
      <c r="CB123" s="117"/>
      <c r="CC123" s="16"/>
      <c r="CD123" s="59"/>
      <c r="CE123" s="117"/>
      <c r="CF123" s="16"/>
      <c r="CG123" s="59"/>
      <c r="CH123" s="117"/>
      <c r="CI123" s="16"/>
      <c r="CJ123" s="59"/>
      <c r="CK123" s="117"/>
      <c r="CL123" s="16"/>
      <c r="CM123" s="59"/>
      <c r="CN123" s="117"/>
      <c r="CO123" s="16"/>
      <c r="CP123" s="59"/>
      <c r="CQ123" s="117"/>
      <c r="CR123" s="16"/>
      <c r="CS123" s="59"/>
      <c r="CT123" s="117"/>
      <c r="CU123" s="16"/>
      <c r="CV123" s="59"/>
      <c r="CW123" s="117"/>
      <c r="CX123" s="16"/>
      <c r="CY123" s="59"/>
      <c r="CZ123" s="117"/>
      <c r="DA123" s="16"/>
      <c r="DB123" s="59"/>
      <c r="DC123" s="117"/>
      <c r="DD123" s="16"/>
      <c r="DE123" s="59"/>
      <c r="DF123" s="117"/>
      <c r="DG123" s="16"/>
      <c r="DH123" s="59"/>
      <c r="DI123" s="117"/>
      <c r="DJ123" s="16"/>
      <c r="DK123" s="59"/>
      <c r="DL123" s="117"/>
      <c r="DM123" s="16"/>
      <c r="DN123" s="59"/>
      <c r="DO123" s="117"/>
      <c r="DP123" s="16"/>
      <c r="DQ123" s="59"/>
      <c r="DR123" s="117"/>
      <c r="DS123" s="16"/>
      <c r="DT123" s="59"/>
      <c r="DU123" s="117"/>
      <c r="DV123" s="16"/>
      <c r="DW123" s="59"/>
      <c r="DX123" s="117"/>
      <c r="DY123" s="16"/>
      <c r="DZ123" s="59"/>
      <c r="EA123" s="117"/>
      <c r="EB123" s="16"/>
      <c r="EC123" s="59"/>
      <c r="ED123" s="117"/>
      <c r="EE123" s="16"/>
      <c r="EF123" s="59"/>
      <c r="EG123" s="117"/>
      <c r="EH123" s="16"/>
      <c r="EI123" s="76"/>
      <c r="EJ123" s="129"/>
      <c r="EK123" s="16"/>
      <c r="EL123" s="59"/>
      <c r="EM123" s="117"/>
      <c r="EN123" s="16"/>
      <c r="EO123" s="59"/>
      <c r="EP123" s="117"/>
      <c r="EQ123" s="16"/>
      <c r="ER123" s="59"/>
      <c r="ES123" s="117"/>
      <c r="ET123" s="16"/>
      <c r="EU123" s="59"/>
      <c r="EV123" s="117"/>
      <c r="EW123" s="16"/>
      <c r="EX123" s="59"/>
      <c r="EY123" s="117"/>
      <c r="EZ123" s="16"/>
      <c r="FA123" s="59"/>
      <c r="FB123" s="117"/>
      <c r="FC123" s="16"/>
      <c r="FD123" s="59"/>
      <c r="FE123" s="117"/>
      <c r="FF123" s="16"/>
      <c r="FG123" s="59"/>
      <c r="FH123" s="117"/>
      <c r="FI123" s="16"/>
      <c r="FJ123" s="59"/>
      <c r="FK123" s="117"/>
      <c r="FL123" s="16"/>
      <c r="FM123" s="59"/>
      <c r="FN123" s="117"/>
      <c r="FO123" s="16"/>
      <c r="FP123" s="59"/>
      <c r="FQ123" s="117"/>
      <c r="FR123" s="16"/>
      <c r="FS123" s="59"/>
      <c r="FT123" s="117"/>
      <c r="FU123" s="16"/>
      <c r="FV123" s="59"/>
      <c r="FW123" s="117"/>
      <c r="FX123" s="16"/>
      <c r="FY123" s="59"/>
      <c r="FZ123" s="117"/>
      <c r="GA123" s="16"/>
      <c r="GB123" s="59"/>
      <c r="GC123" s="117"/>
      <c r="GD123" s="16"/>
      <c r="GE123" s="59"/>
      <c r="GF123" s="117"/>
      <c r="GG123" s="16"/>
      <c r="GH123" s="59"/>
      <c r="GI123" s="117"/>
      <c r="GJ123" s="16"/>
      <c r="GK123" s="59"/>
      <c r="GL123" s="117"/>
      <c r="GM123" s="16"/>
      <c r="GN123" s="59"/>
      <c r="GO123" s="117"/>
      <c r="GP123" s="16"/>
      <c r="GQ123" s="59"/>
      <c r="GR123" s="117"/>
      <c r="GS123" s="16"/>
      <c r="GT123" s="59"/>
      <c r="GU123" s="117"/>
      <c r="GV123" s="16"/>
      <c r="GW123" s="59"/>
      <c r="GX123" s="117"/>
      <c r="GY123" s="16"/>
      <c r="GZ123" s="59"/>
      <c r="HA123" s="117"/>
      <c r="HB123" s="16"/>
      <c r="HC123" s="59"/>
      <c r="HD123" s="117"/>
      <c r="HE123" s="16"/>
      <c r="HF123" s="59"/>
      <c r="HG123" s="117"/>
      <c r="HH123" s="16"/>
      <c r="HI123" s="59"/>
      <c r="HJ123" s="117"/>
      <c r="HK123" s="16"/>
      <c r="HL123" s="59"/>
      <c r="HM123" s="117"/>
      <c r="HN123" s="16"/>
      <c r="HO123" s="59"/>
      <c r="HP123" s="117"/>
      <c r="HQ123" s="16"/>
      <c r="HR123" s="59"/>
      <c r="HS123" s="117"/>
      <c r="HT123" s="16"/>
      <c r="HU123" s="59"/>
      <c r="HV123" s="117"/>
      <c r="HW123" s="16"/>
      <c r="HX123" s="59"/>
      <c r="HY123" s="117"/>
      <c r="HZ123" s="16"/>
      <c r="IA123" s="59"/>
      <c r="IB123" s="117"/>
      <c r="IC123" s="16"/>
      <c r="ID123" s="59"/>
      <c r="IE123" s="117"/>
      <c r="IF123" s="16"/>
      <c r="IG123" s="59"/>
      <c r="IH123" s="117"/>
      <c r="II123" s="16"/>
      <c r="IJ123" s="59"/>
      <c r="IK123" s="117"/>
      <c r="IL123" s="16"/>
      <c r="IM123" s="59"/>
      <c r="IN123" s="117"/>
      <c r="IO123" s="16"/>
      <c r="IP123" s="59"/>
      <c r="IQ123" s="117"/>
      <c r="IR123" s="16"/>
      <c r="IS123" s="59"/>
      <c r="IT123" s="117"/>
      <c r="IU123" s="16"/>
      <c r="IV123" s="59"/>
      <c r="IW123" s="117"/>
      <c r="IX123" s="16"/>
      <c r="IY123" s="59"/>
      <c r="IZ123" s="117"/>
      <c r="JA123" s="16"/>
      <c r="JB123" s="59"/>
      <c r="JC123" s="117"/>
      <c r="JD123" s="16"/>
      <c r="JE123" s="59"/>
      <c r="JF123" s="117"/>
      <c r="JG123" s="16"/>
      <c r="JH123" s="59"/>
      <c r="JI123" s="117"/>
      <c r="JJ123" s="16"/>
      <c r="JK123" s="59"/>
      <c r="JL123" s="117"/>
      <c r="JM123" s="16"/>
      <c r="JN123" s="59"/>
      <c r="JO123" s="117"/>
      <c r="JP123" s="16"/>
      <c r="JQ123" s="59"/>
      <c r="JR123" s="117"/>
      <c r="JS123" s="16"/>
      <c r="JT123" s="59"/>
      <c r="JU123" s="117"/>
      <c r="JV123" s="16"/>
      <c r="JW123" s="59"/>
      <c r="JX123" s="118"/>
      <c r="JY123" s="16"/>
      <c r="JZ123" s="76"/>
      <c r="KA123" s="128"/>
      <c r="KB123" s="16"/>
      <c r="KC123" s="59"/>
      <c r="KD123" s="128"/>
      <c r="KE123" s="16"/>
      <c r="KF123" s="59"/>
      <c r="KG123" s="128"/>
      <c r="KH123" s="16"/>
      <c r="KI123" s="59"/>
      <c r="KJ123" s="128"/>
      <c r="KK123" s="16"/>
      <c r="KL123" s="59"/>
    </row>
    <row r="124" spans="1:298" s="32" customFormat="1" ht="10.5" x14ac:dyDescent="0.25">
      <c r="A124" s="115"/>
      <c r="B124" s="116"/>
      <c r="C124" s="16"/>
      <c r="D124" s="59"/>
      <c r="E124" s="117"/>
      <c r="F124" s="16"/>
      <c r="G124" s="59"/>
      <c r="H124" s="117"/>
      <c r="I124" s="16"/>
      <c r="J124" s="59"/>
      <c r="K124" s="117"/>
      <c r="L124" s="16"/>
      <c r="M124" s="59"/>
      <c r="N124" s="117"/>
      <c r="O124" s="16"/>
      <c r="P124" s="59"/>
      <c r="Q124" s="117"/>
      <c r="R124" s="16"/>
      <c r="S124" s="59"/>
      <c r="T124" s="117"/>
      <c r="U124" s="16"/>
      <c r="V124" s="59"/>
      <c r="W124" s="117"/>
      <c r="X124" s="16"/>
      <c r="Y124" s="59"/>
      <c r="Z124" s="117"/>
      <c r="AA124" s="16"/>
      <c r="AB124" s="59"/>
      <c r="AC124" s="117"/>
      <c r="AD124" s="16"/>
      <c r="AE124" s="59"/>
      <c r="AF124" s="117"/>
      <c r="AG124" s="16"/>
      <c r="AH124" s="59"/>
      <c r="AI124" s="117"/>
      <c r="AJ124" s="16"/>
      <c r="AK124" s="59"/>
      <c r="AL124" s="117"/>
      <c r="AM124" s="16"/>
      <c r="AN124" s="59"/>
      <c r="AO124" s="117"/>
      <c r="AP124" s="16"/>
      <c r="AQ124" s="59"/>
      <c r="AR124" s="117"/>
      <c r="AS124" s="16"/>
      <c r="AT124" s="59"/>
      <c r="AU124" s="117"/>
      <c r="AV124" s="16"/>
      <c r="AW124" s="59"/>
      <c r="AX124" s="117"/>
      <c r="AY124" s="16"/>
      <c r="AZ124" s="59"/>
      <c r="BA124" s="117"/>
      <c r="BB124" s="16"/>
      <c r="BC124" s="59"/>
      <c r="BD124" s="117"/>
      <c r="BE124" s="16"/>
      <c r="BF124" s="59"/>
      <c r="BG124" s="117"/>
      <c r="BH124" s="16"/>
      <c r="BI124" s="59"/>
      <c r="BJ124" s="117"/>
      <c r="BK124" s="16"/>
      <c r="BL124" s="59"/>
      <c r="BM124" s="117"/>
      <c r="BN124" s="16"/>
      <c r="BO124" s="59"/>
      <c r="BP124" s="117"/>
      <c r="BQ124" s="16"/>
      <c r="BR124" s="59"/>
      <c r="BS124" s="117"/>
      <c r="BT124" s="16"/>
      <c r="BU124" s="59"/>
      <c r="BV124" s="117"/>
      <c r="BW124" s="16"/>
      <c r="BX124" s="59"/>
      <c r="BY124" s="117"/>
      <c r="BZ124" s="16"/>
      <c r="CA124" s="59"/>
      <c r="CB124" s="117"/>
      <c r="CC124" s="16"/>
      <c r="CD124" s="59"/>
      <c r="CE124" s="117"/>
      <c r="CF124" s="16"/>
      <c r="CG124" s="59"/>
      <c r="CH124" s="117"/>
      <c r="CI124" s="16"/>
      <c r="CJ124" s="59"/>
      <c r="CK124" s="117"/>
      <c r="CL124" s="16"/>
      <c r="CM124" s="59"/>
      <c r="CN124" s="117"/>
      <c r="CO124" s="16"/>
      <c r="CP124" s="59"/>
      <c r="CQ124" s="117"/>
      <c r="CR124" s="16"/>
      <c r="CS124" s="59"/>
      <c r="CT124" s="117"/>
      <c r="CU124" s="16"/>
      <c r="CV124" s="59"/>
      <c r="CW124" s="117"/>
      <c r="CX124" s="16"/>
      <c r="CY124" s="59"/>
      <c r="CZ124" s="117"/>
      <c r="DA124" s="16"/>
      <c r="DB124" s="59"/>
      <c r="DC124" s="117"/>
      <c r="DD124" s="16"/>
      <c r="DE124" s="59"/>
      <c r="DF124" s="117"/>
      <c r="DG124" s="16"/>
      <c r="DH124" s="59"/>
      <c r="DI124" s="117"/>
      <c r="DJ124" s="16"/>
      <c r="DK124" s="59"/>
      <c r="DL124" s="117"/>
      <c r="DM124" s="16"/>
      <c r="DN124" s="59"/>
      <c r="DO124" s="117"/>
      <c r="DP124" s="16"/>
      <c r="DQ124" s="59"/>
      <c r="DR124" s="117"/>
      <c r="DS124" s="16"/>
      <c r="DT124" s="59"/>
      <c r="DU124" s="117"/>
      <c r="DV124" s="16"/>
      <c r="DW124" s="59"/>
      <c r="DX124" s="117"/>
      <c r="DY124" s="16"/>
      <c r="DZ124" s="59"/>
      <c r="EA124" s="117"/>
      <c r="EB124" s="16"/>
      <c r="EC124" s="59"/>
      <c r="ED124" s="117"/>
      <c r="EE124" s="16"/>
      <c r="EF124" s="59"/>
      <c r="EG124" s="117"/>
      <c r="EH124" s="16"/>
      <c r="EI124" s="76"/>
      <c r="EJ124" s="129"/>
      <c r="EK124" s="16"/>
      <c r="EL124" s="59"/>
      <c r="EM124" s="117"/>
      <c r="EN124" s="16"/>
      <c r="EO124" s="59"/>
      <c r="EP124" s="117"/>
      <c r="EQ124" s="16"/>
      <c r="ER124" s="59"/>
      <c r="ES124" s="117"/>
      <c r="ET124" s="16"/>
      <c r="EU124" s="59"/>
      <c r="EV124" s="117"/>
      <c r="EW124" s="16"/>
      <c r="EX124" s="59"/>
      <c r="EY124" s="117"/>
      <c r="EZ124" s="16"/>
      <c r="FA124" s="59"/>
      <c r="FB124" s="117"/>
      <c r="FC124" s="16"/>
      <c r="FD124" s="59"/>
      <c r="FE124" s="117"/>
      <c r="FF124" s="16"/>
      <c r="FG124" s="59"/>
      <c r="FH124" s="117"/>
      <c r="FI124" s="16"/>
      <c r="FJ124" s="59"/>
      <c r="FK124" s="117"/>
      <c r="FL124" s="16"/>
      <c r="FM124" s="59"/>
      <c r="FN124" s="117"/>
      <c r="FO124" s="16"/>
      <c r="FP124" s="59"/>
      <c r="FQ124" s="117"/>
      <c r="FR124" s="16"/>
      <c r="FS124" s="59"/>
      <c r="FT124" s="117"/>
      <c r="FU124" s="16"/>
      <c r="FV124" s="59"/>
      <c r="FW124" s="117"/>
      <c r="FX124" s="16"/>
      <c r="FY124" s="59"/>
      <c r="FZ124" s="117"/>
      <c r="GA124" s="16"/>
      <c r="GB124" s="59"/>
      <c r="GC124" s="117"/>
      <c r="GD124" s="16"/>
      <c r="GE124" s="59"/>
      <c r="GF124" s="117"/>
      <c r="GG124" s="16"/>
      <c r="GH124" s="59"/>
      <c r="GI124" s="117"/>
      <c r="GJ124" s="16"/>
      <c r="GK124" s="59"/>
      <c r="GL124" s="117"/>
      <c r="GM124" s="16"/>
      <c r="GN124" s="59"/>
      <c r="GO124" s="117"/>
      <c r="GP124" s="16"/>
      <c r="GQ124" s="59"/>
      <c r="GR124" s="117"/>
      <c r="GS124" s="16"/>
      <c r="GT124" s="59"/>
      <c r="GU124" s="117"/>
      <c r="GV124" s="16"/>
      <c r="GW124" s="59"/>
      <c r="GX124" s="117"/>
      <c r="GY124" s="16"/>
      <c r="GZ124" s="59"/>
      <c r="HA124" s="117"/>
      <c r="HB124" s="16"/>
      <c r="HC124" s="59"/>
      <c r="HD124" s="117"/>
      <c r="HE124" s="16"/>
      <c r="HF124" s="59"/>
      <c r="HG124" s="117"/>
      <c r="HH124" s="16"/>
      <c r="HI124" s="59"/>
      <c r="HJ124" s="117"/>
      <c r="HK124" s="16"/>
      <c r="HL124" s="59"/>
      <c r="HM124" s="117"/>
      <c r="HN124" s="16"/>
      <c r="HO124" s="59"/>
      <c r="HP124" s="117"/>
      <c r="HQ124" s="16"/>
      <c r="HR124" s="59"/>
      <c r="HS124" s="117"/>
      <c r="HT124" s="16"/>
      <c r="HU124" s="59"/>
      <c r="HV124" s="117"/>
      <c r="HW124" s="16"/>
      <c r="HX124" s="59"/>
      <c r="HY124" s="117"/>
      <c r="HZ124" s="16"/>
      <c r="IA124" s="59"/>
      <c r="IB124" s="117"/>
      <c r="IC124" s="16"/>
      <c r="ID124" s="59"/>
      <c r="IE124" s="117"/>
      <c r="IF124" s="16"/>
      <c r="IG124" s="59"/>
      <c r="IH124" s="117"/>
      <c r="II124" s="16"/>
      <c r="IJ124" s="59"/>
      <c r="IK124" s="117"/>
      <c r="IL124" s="16"/>
      <c r="IM124" s="59"/>
      <c r="IN124" s="117"/>
      <c r="IO124" s="16"/>
      <c r="IP124" s="59"/>
      <c r="IQ124" s="117"/>
      <c r="IR124" s="16"/>
      <c r="IS124" s="59"/>
      <c r="IT124" s="117"/>
      <c r="IU124" s="16"/>
      <c r="IV124" s="59"/>
      <c r="IW124" s="117"/>
      <c r="IX124" s="16"/>
      <c r="IY124" s="59"/>
      <c r="IZ124" s="117"/>
      <c r="JA124" s="16"/>
      <c r="JB124" s="59"/>
      <c r="JC124" s="117"/>
      <c r="JD124" s="16"/>
      <c r="JE124" s="59"/>
      <c r="JF124" s="117"/>
      <c r="JG124" s="16"/>
      <c r="JH124" s="59"/>
      <c r="JI124" s="117"/>
      <c r="JJ124" s="16"/>
      <c r="JK124" s="59"/>
      <c r="JL124" s="117"/>
      <c r="JM124" s="16"/>
      <c r="JN124" s="59"/>
      <c r="JO124" s="117"/>
      <c r="JP124" s="16"/>
      <c r="JQ124" s="59"/>
      <c r="JR124" s="117"/>
      <c r="JS124" s="16"/>
      <c r="JT124" s="59"/>
      <c r="JU124" s="117"/>
      <c r="JV124" s="16"/>
      <c r="JW124" s="59"/>
      <c r="JX124" s="118"/>
      <c r="JY124" s="16"/>
      <c r="JZ124" s="76"/>
      <c r="KA124" s="128"/>
      <c r="KB124" s="16"/>
      <c r="KC124" s="59"/>
      <c r="KD124" s="128"/>
      <c r="KE124" s="16"/>
      <c r="KF124" s="59"/>
      <c r="KG124" s="128"/>
      <c r="KH124" s="16"/>
      <c r="KI124" s="59"/>
      <c r="KJ124" s="128"/>
      <c r="KK124" s="16"/>
      <c r="KL124" s="59"/>
    </row>
    <row r="125" spans="1:298" s="32" customFormat="1" ht="10.5" x14ac:dyDescent="0.25">
      <c r="A125" s="115"/>
      <c r="B125" s="116"/>
      <c r="C125" s="16"/>
      <c r="D125" s="59"/>
      <c r="E125" s="117"/>
      <c r="F125" s="16"/>
      <c r="G125" s="59"/>
      <c r="H125" s="117"/>
      <c r="I125" s="16"/>
      <c r="J125" s="59"/>
      <c r="K125" s="117"/>
      <c r="L125" s="16"/>
      <c r="M125" s="59"/>
      <c r="N125" s="117"/>
      <c r="O125" s="16"/>
      <c r="P125" s="59"/>
      <c r="Q125" s="117"/>
      <c r="R125" s="16"/>
      <c r="S125" s="59"/>
      <c r="T125" s="117"/>
      <c r="U125" s="16"/>
      <c r="V125" s="59"/>
      <c r="W125" s="117"/>
      <c r="X125" s="16"/>
      <c r="Y125" s="59"/>
      <c r="Z125" s="117"/>
      <c r="AA125" s="16"/>
      <c r="AB125" s="59"/>
      <c r="AC125" s="117"/>
      <c r="AD125" s="16"/>
      <c r="AE125" s="59"/>
      <c r="AF125" s="117"/>
      <c r="AG125" s="16"/>
      <c r="AH125" s="59"/>
      <c r="AI125" s="117"/>
      <c r="AJ125" s="16"/>
      <c r="AK125" s="59"/>
      <c r="AL125" s="117"/>
      <c r="AM125" s="16"/>
      <c r="AN125" s="59"/>
      <c r="AO125" s="117"/>
      <c r="AP125" s="16"/>
      <c r="AQ125" s="59"/>
      <c r="AR125" s="117"/>
      <c r="AS125" s="16"/>
      <c r="AT125" s="59"/>
      <c r="AU125" s="117"/>
      <c r="AV125" s="16"/>
      <c r="AW125" s="59"/>
      <c r="AX125" s="117"/>
      <c r="AY125" s="16"/>
      <c r="AZ125" s="59"/>
      <c r="BA125" s="117"/>
      <c r="BB125" s="16"/>
      <c r="BC125" s="59"/>
      <c r="BD125" s="117"/>
      <c r="BE125" s="16"/>
      <c r="BF125" s="59"/>
      <c r="BG125" s="117"/>
      <c r="BH125" s="16"/>
      <c r="BI125" s="59"/>
      <c r="BJ125" s="117"/>
      <c r="BK125" s="16"/>
      <c r="BL125" s="59"/>
      <c r="BM125" s="117"/>
      <c r="BN125" s="16"/>
      <c r="BO125" s="59"/>
      <c r="BP125" s="117"/>
      <c r="BQ125" s="16"/>
      <c r="BR125" s="59"/>
      <c r="BS125" s="117"/>
      <c r="BT125" s="16"/>
      <c r="BU125" s="59"/>
      <c r="BV125" s="117"/>
      <c r="BW125" s="16"/>
      <c r="BX125" s="59"/>
      <c r="BY125" s="117"/>
      <c r="BZ125" s="16"/>
      <c r="CA125" s="59"/>
      <c r="CB125" s="117"/>
      <c r="CC125" s="16"/>
      <c r="CD125" s="59"/>
      <c r="CE125" s="117"/>
      <c r="CF125" s="16"/>
      <c r="CG125" s="59"/>
      <c r="CH125" s="117"/>
      <c r="CI125" s="16"/>
      <c r="CJ125" s="59"/>
      <c r="CK125" s="117"/>
      <c r="CL125" s="16"/>
      <c r="CM125" s="59"/>
      <c r="CN125" s="117"/>
      <c r="CO125" s="16"/>
      <c r="CP125" s="59"/>
      <c r="CQ125" s="117"/>
      <c r="CR125" s="16"/>
      <c r="CS125" s="59"/>
      <c r="CT125" s="117"/>
      <c r="CU125" s="16"/>
      <c r="CV125" s="59"/>
      <c r="CW125" s="117"/>
      <c r="CX125" s="16"/>
      <c r="CY125" s="59"/>
      <c r="CZ125" s="117"/>
      <c r="DA125" s="16"/>
      <c r="DB125" s="59"/>
      <c r="DC125" s="117"/>
      <c r="DD125" s="16"/>
      <c r="DE125" s="59"/>
      <c r="DF125" s="117"/>
      <c r="DG125" s="16"/>
      <c r="DH125" s="59"/>
      <c r="DI125" s="117"/>
      <c r="DJ125" s="16"/>
      <c r="DK125" s="59"/>
      <c r="DL125" s="117"/>
      <c r="DM125" s="16"/>
      <c r="DN125" s="59"/>
      <c r="DO125" s="117"/>
      <c r="DP125" s="16"/>
      <c r="DQ125" s="59"/>
      <c r="DR125" s="117"/>
      <c r="DS125" s="16"/>
      <c r="DT125" s="59"/>
      <c r="DU125" s="117"/>
      <c r="DV125" s="16"/>
      <c r="DW125" s="59"/>
      <c r="DX125" s="117"/>
      <c r="DY125" s="16"/>
      <c r="DZ125" s="59"/>
      <c r="EA125" s="117"/>
      <c r="EB125" s="16"/>
      <c r="EC125" s="59"/>
      <c r="ED125" s="117"/>
      <c r="EE125" s="16"/>
      <c r="EF125" s="59"/>
      <c r="EG125" s="117"/>
      <c r="EH125" s="16"/>
      <c r="EI125" s="76"/>
      <c r="EJ125" s="129"/>
      <c r="EK125" s="16"/>
      <c r="EL125" s="59"/>
      <c r="EM125" s="117"/>
      <c r="EN125" s="16"/>
      <c r="EO125" s="59"/>
      <c r="EP125" s="117"/>
      <c r="EQ125" s="16"/>
      <c r="ER125" s="59"/>
      <c r="ES125" s="117"/>
      <c r="ET125" s="16"/>
      <c r="EU125" s="59"/>
      <c r="EV125" s="117"/>
      <c r="EW125" s="16"/>
      <c r="EX125" s="59"/>
      <c r="EY125" s="117"/>
      <c r="EZ125" s="16"/>
      <c r="FA125" s="59"/>
      <c r="FB125" s="117"/>
      <c r="FC125" s="16"/>
      <c r="FD125" s="59"/>
      <c r="FE125" s="117"/>
      <c r="FF125" s="16"/>
      <c r="FG125" s="59"/>
      <c r="FH125" s="117"/>
      <c r="FI125" s="16"/>
      <c r="FJ125" s="59"/>
      <c r="FK125" s="117"/>
      <c r="FL125" s="16"/>
      <c r="FM125" s="59"/>
      <c r="FN125" s="117"/>
      <c r="FO125" s="16"/>
      <c r="FP125" s="59"/>
      <c r="FQ125" s="117"/>
      <c r="FR125" s="16"/>
      <c r="FS125" s="59"/>
      <c r="FT125" s="117"/>
      <c r="FU125" s="16"/>
      <c r="FV125" s="59"/>
      <c r="FW125" s="117"/>
      <c r="FX125" s="16"/>
      <c r="FY125" s="59"/>
      <c r="FZ125" s="117"/>
      <c r="GA125" s="16"/>
      <c r="GB125" s="59"/>
      <c r="GC125" s="117"/>
      <c r="GD125" s="16"/>
      <c r="GE125" s="59"/>
      <c r="GF125" s="117"/>
      <c r="GG125" s="16"/>
      <c r="GH125" s="59"/>
      <c r="GI125" s="117"/>
      <c r="GJ125" s="16"/>
      <c r="GK125" s="59"/>
      <c r="GL125" s="117"/>
      <c r="GM125" s="16"/>
      <c r="GN125" s="59"/>
      <c r="GO125" s="117"/>
      <c r="GP125" s="16"/>
      <c r="GQ125" s="59"/>
      <c r="GR125" s="117"/>
      <c r="GS125" s="16"/>
      <c r="GT125" s="59"/>
      <c r="GU125" s="117"/>
      <c r="GV125" s="16"/>
      <c r="GW125" s="59"/>
      <c r="GX125" s="117"/>
      <c r="GY125" s="16"/>
      <c r="GZ125" s="59"/>
      <c r="HA125" s="117"/>
      <c r="HB125" s="16"/>
      <c r="HC125" s="59"/>
      <c r="HD125" s="117"/>
      <c r="HE125" s="16"/>
      <c r="HF125" s="59"/>
      <c r="HG125" s="117"/>
      <c r="HH125" s="16"/>
      <c r="HI125" s="59"/>
      <c r="HJ125" s="117"/>
      <c r="HK125" s="16"/>
      <c r="HL125" s="59"/>
      <c r="HM125" s="117"/>
      <c r="HN125" s="16"/>
      <c r="HO125" s="59"/>
      <c r="HP125" s="117"/>
      <c r="HQ125" s="16"/>
      <c r="HR125" s="59"/>
      <c r="HS125" s="117"/>
      <c r="HT125" s="16"/>
      <c r="HU125" s="59"/>
      <c r="HV125" s="117"/>
      <c r="HW125" s="16"/>
      <c r="HX125" s="59"/>
      <c r="HY125" s="117"/>
      <c r="HZ125" s="16"/>
      <c r="IA125" s="59"/>
      <c r="IB125" s="117"/>
      <c r="IC125" s="16"/>
      <c r="ID125" s="59"/>
      <c r="IE125" s="117"/>
      <c r="IF125" s="16"/>
      <c r="IG125" s="59"/>
      <c r="IH125" s="117"/>
      <c r="II125" s="16"/>
      <c r="IJ125" s="59"/>
      <c r="IK125" s="117"/>
      <c r="IL125" s="16"/>
      <c r="IM125" s="59"/>
      <c r="IN125" s="117"/>
      <c r="IO125" s="16"/>
      <c r="IP125" s="59"/>
      <c r="IQ125" s="117"/>
      <c r="IR125" s="16"/>
      <c r="IS125" s="59"/>
      <c r="IT125" s="117"/>
      <c r="IU125" s="16"/>
      <c r="IV125" s="59"/>
      <c r="IW125" s="117"/>
      <c r="IX125" s="16"/>
      <c r="IY125" s="59"/>
      <c r="IZ125" s="117"/>
      <c r="JA125" s="16"/>
      <c r="JB125" s="59"/>
      <c r="JC125" s="117"/>
      <c r="JD125" s="16"/>
      <c r="JE125" s="59"/>
      <c r="JF125" s="117"/>
      <c r="JG125" s="16"/>
      <c r="JH125" s="59"/>
      <c r="JI125" s="117"/>
      <c r="JJ125" s="16"/>
      <c r="JK125" s="59"/>
      <c r="JL125" s="117"/>
      <c r="JM125" s="16"/>
      <c r="JN125" s="59"/>
      <c r="JO125" s="117"/>
      <c r="JP125" s="16"/>
      <c r="JQ125" s="59"/>
      <c r="JR125" s="117"/>
      <c r="JS125" s="16"/>
      <c r="JT125" s="59"/>
      <c r="JU125" s="117"/>
      <c r="JV125" s="16"/>
      <c r="JW125" s="59"/>
      <c r="JX125" s="118"/>
      <c r="JY125" s="16"/>
      <c r="JZ125" s="76"/>
      <c r="KA125" s="128"/>
      <c r="KB125" s="16"/>
      <c r="KC125" s="59"/>
      <c r="KD125" s="128"/>
      <c r="KE125" s="16"/>
      <c r="KF125" s="59"/>
      <c r="KG125" s="128"/>
      <c r="KH125" s="16"/>
      <c r="KI125" s="59"/>
      <c r="KJ125" s="128"/>
      <c r="KK125" s="16"/>
      <c r="KL125" s="59"/>
    </row>
    <row r="126" spans="1:298" s="32" customFormat="1" ht="10.5" x14ac:dyDescent="0.25">
      <c r="A126" s="115"/>
      <c r="B126" s="116"/>
      <c r="C126" s="16"/>
      <c r="D126" s="59"/>
      <c r="E126" s="117"/>
      <c r="F126" s="16"/>
      <c r="G126" s="59"/>
      <c r="H126" s="117"/>
      <c r="I126" s="16"/>
      <c r="J126" s="59"/>
      <c r="K126" s="117"/>
      <c r="L126" s="16"/>
      <c r="M126" s="59"/>
      <c r="N126" s="117"/>
      <c r="O126" s="16"/>
      <c r="P126" s="59"/>
      <c r="Q126" s="117"/>
      <c r="R126" s="16"/>
      <c r="S126" s="59"/>
      <c r="T126" s="117"/>
      <c r="U126" s="16"/>
      <c r="V126" s="59"/>
      <c r="W126" s="117"/>
      <c r="X126" s="16"/>
      <c r="Y126" s="59"/>
      <c r="Z126" s="117"/>
      <c r="AA126" s="16"/>
      <c r="AB126" s="59"/>
      <c r="AC126" s="117"/>
      <c r="AD126" s="16"/>
      <c r="AE126" s="59"/>
      <c r="AF126" s="117"/>
      <c r="AG126" s="16"/>
      <c r="AH126" s="59"/>
      <c r="AI126" s="117"/>
      <c r="AJ126" s="16"/>
      <c r="AK126" s="59"/>
      <c r="AL126" s="117"/>
      <c r="AM126" s="16"/>
      <c r="AN126" s="59"/>
      <c r="AO126" s="117"/>
      <c r="AP126" s="16"/>
      <c r="AQ126" s="59"/>
      <c r="AR126" s="117"/>
      <c r="AS126" s="16"/>
      <c r="AT126" s="59"/>
      <c r="AU126" s="117"/>
      <c r="AV126" s="16"/>
      <c r="AW126" s="59"/>
      <c r="AX126" s="117"/>
      <c r="AY126" s="16"/>
      <c r="AZ126" s="59"/>
      <c r="BA126" s="117"/>
      <c r="BB126" s="16"/>
      <c r="BC126" s="59"/>
      <c r="BD126" s="117"/>
      <c r="BE126" s="16"/>
      <c r="BF126" s="59"/>
      <c r="BG126" s="117"/>
      <c r="BH126" s="16"/>
      <c r="BI126" s="59"/>
      <c r="BJ126" s="117"/>
      <c r="BK126" s="16"/>
      <c r="BL126" s="59"/>
      <c r="BM126" s="117"/>
      <c r="BN126" s="16"/>
      <c r="BO126" s="59"/>
      <c r="BP126" s="117"/>
      <c r="BQ126" s="16"/>
      <c r="BR126" s="59"/>
      <c r="BS126" s="117"/>
      <c r="BT126" s="16"/>
      <c r="BU126" s="59"/>
      <c r="BV126" s="117"/>
      <c r="BW126" s="16"/>
      <c r="BX126" s="59"/>
      <c r="BY126" s="117"/>
      <c r="BZ126" s="16"/>
      <c r="CA126" s="59"/>
      <c r="CB126" s="117"/>
      <c r="CC126" s="16"/>
      <c r="CD126" s="59"/>
      <c r="CE126" s="117"/>
      <c r="CF126" s="16"/>
      <c r="CG126" s="59"/>
      <c r="CH126" s="117"/>
      <c r="CI126" s="16"/>
      <c r="CJ126" s="59"/>
      <c r="CK126" s="117"/>
      <c r="CL126" s="16"/>
      <c r="CM126" s="59"/>
      <c r="CN126" s="117"/>
      <c r="CO126" s="16"/>
      <c r="CP126" s="59"/>
      <c r="CQ126" s="117"/>
      <c r="CR126" s="16"/>
      <c r="CS126" s="59"/>
      <c r="CT126" s="117"/>
      <c r="CU126" s="16"/>
      <c r="CV126" s="59"/>
      <c r="CW126" s="117"/>
      <c r="CX126" s="16"/>
      <c r="CY126" s="59"/>
      <c r="CZ126" s="117"/>
      <c r="DA126" s="16"/>
      <c r="DB126" s="59"/>
      <c r="DC126" s="117"/>
      <c r="DD126" s="16"/>
      <c r="DE126" s="59"/>
      <c r="DF126" s="117"/>
      <c r="DG126" s="16"/>
      <c r="DH126" s="59"/>
      <c r="DI126" s="117"/>
      <c r="DJ126" s="16"/>
      <c r="DK126" s="59"/>
      <c r="DL126" s="117"/>
      <c r="DM126" s="16"/>
      <c r="DN126" s="59"/>
      <c r="DO126" s="117"/>
      <c r="DP126" s="16"/>
      <c r="DQ126" s="59"/>
      <c r="DR126" s="117"/>
      <c r="DS126" s="16"/>
      <c r="DT126" s="59"/>
      <c r="DU126" s="117"/>
      <c r="DV126" s="16"/>
      <c r="DW126" s="59"/>
      <c r="DX126" s="117"/>
      <c r="DY126" s="16"/>
      <c r="DZ126" s="59"/>
      <c r="EA126" s="117"/>
      <c r="EB126" s="16"/>
      <c r="EC126" s="59"/>
      <c r="ED126" s="117"/>
      <c r="EE126" s="16"/>
      <c r="EF126" s="59"/>
      <c r="EG126" s="117"/>
      <c r="EH126" s="16"/>
      <c r="EI126" s="76"/>
      <c r="EJ126" s="129"/>
      <c r="EK126" s="16"/>
      <c r="EL126" s="59"/>
      <c r="EM126" s="117"/>
      <c r="EN126" s="16"/>
      <c r="EO126" s="59"/>
      <c r="EP126" s="117"/>
      <c r="EQ126" s="16"/>
      <c r="ER126" s="59"/>
      <c r="ES126" s="117"/>
      <c r="ET126" s="16"/>
      <c r="EU126" s="59"/>
      <c r="EV126" s="117"/>
      <c r="EW126" s="16"/>
      <c r="EX126" s="59"/>
      <c r="EY126" s="117"/>
      <c r="EZ126" s="16"/>
      <c r="FA126" s="59"/>
      <c r="FB126" s="117"/>
      <c r="FC126" s="16"/>
      <c r="FD126" s="59"/>
      <c r="FE126" s="117"/>
      <c r="FF126" s="16"/>
      <c r="FG126" s="59"/>
      <c r="FH126" s="117"/>
      <c r="FI126" s="16"/>
      <c r="FJ126" s="59"/>
      <c r="FK126" s="117"/>
      <c r="FL126" s="16"/>
      <c r="FM126" s="59"/>
      <c r="FN126" s="117"/>
      <c r="FO126" s="16"/>
      <c r="FP126" s="59"/>
      <c r="FQ126" s="117"/>
      <c r="FR126" s="16"/>
      <c r="FS126" s="59"/>
      <c r="FT126" s="117"/>
      <c r="FU126" s="16"/>
      <c r="FV126" s="59"/>
      <c r="FW126" s="117"/>
      <c r="FX126" s="16"/>
      <c r="FY126" s="59"/>
      <c r="FZ126" s="117"/>
      <c r="GA126" s="16"/>
      <c r="GB126" s="59"/>
      <c r="GC126" s="117"/>
      <c r="GD126" s="16"/>
      <c r="GE126" s="59"/>
      <c r="GF126" s="117"/>
      <c r="GG126" s="16"/>
      <c r="GH126" s="59"/>
      <c r="GI126" s="117"/>
      <c r="GJ126" s="16"/>
      <c r="GK126" s="59"/>
      <c r="GL126" s="117"/>
      <c r="GM126" s="16"/>
      <c r="GN126" s="59"/>
      <c r="GO126" s="117"/>
      <c r="GP126" s="16"/>
      <c r="GQ126" s="59"/>
      <c r="GR126" s="117"/>
      <c r="GS126" s="16"/>
      <c r="GT126" s="59"/>
      <c r="GU126" s="117"/>
      <c r="GV126" s="16"/>
      <c r="GW126" s="59"/>
      <c r="GX126" s="117"/>
      <c r="GY126" s="16"/>
      <c r="GZ126" s="59"/>
      <c r="HA126" s="117"/>
      <c r="HB126" s="16"/>
      <c r="HC126" s="59"/>
      <c r="HD126" s="117"/>
      <c r="HE126" s="16"/>
      <c r="HF126" s="59"/>
      <c r="HG126" s="117"/>
      <c r="HH126" s="16"/>
      <c r="HI126" s="59"/>
      <c r="HJ126" s="117"/>
      <c r="HK126" s="16"/>
      <c r="HL126" s="59"/>
      <c r="HM126" s="117"/>
      <c r="HN126" s="16"/>
      <c r="HO126" s="59"/>
      <c r="HP126" s="117"/>
      <c r="HQ126" s="16"/>
      <c r="HR126" s="59"/>
      <c r="HS126" s="117"/>
      <c r="HT126" s="16"/>
      <c r="HU126" s="59"/>
      <c r="HV126" s="117"/>
      <c r="HW126" s="16"/>
      <c r="HX126" s="59"/>
      <c r="HY126" s="117"/>
      <c r="HZ126" s="16"/>
      <c r="IA126" s="59"/>
      <c r="IB126" s="117"/>
      <c r="IC126" s="16"/>
      <c r="ID126" s="59"/>
      <c r="IE126" s="117"/>
      <c r="IF126" s="16"/>
      <c r="IG126" s="59"/>
      <c r="IH126" s="117"/>
      <c r="II126" s="16"/>
      <c r="IJ126" s="59"/>
      <c r="IK126" s="117"/>
      <c r="IL126" s="16"/>
      <c r="IM126" s="59"/>
      <c r="IN126" s="117"/>
      <c r="IO126" s="16"/>
      <c r="IP126" s="59"/>
      <c r="IQ126" s="117"/>
      <c r="IR126" s="16"/>
      <c r="IS126" s="59"/>
      <c r="IT126" s="117"/>
      <c r="IU126" s="16"/>
      <c r="IV126" s="59"/>
      <c r="IW126" s="117"/>
      <c r="IX126" s="16"/>
      <c r="IY126" s="59"/>
      <c r="IZ126" s="117"/>
      <c r="JA126" s="16"/>
      <c r="JB126" s="59"/>
      <c r="JC126" s="117"/>
      <c r="JD126" s="16"/>
      <c r="JE126" s="59"/>
      <c r="JF126" s="117"/>
      <c r="JG126" s="16"/>
      <c r="JH126" s="59"/>
      <c r="JI126" s="117"/>
      <c r="JJ126" s="16"/>
      <c r="JK126" s="59"/>
      <c r="JL126" s="117"/>
      <c r="JM126" s="16"/>
      <c r="JN126" s="59"/>
      <c r="JO126" s="117"/>
      <c r="JP126" s="16"/>
      <c r="JQ126" s="59"/>
      <c r="JR126" s="117"/>
      <c r="JS126" s="16"/>
      <c r="JT126" s="59"/>
      <c r="JU126" s="117"/>
      <c r="JV126" s="16"/>
      <c r="JW126" s="59"/>
      <c r="JX126" s="118"/>
      <c r="JY126" s="16"/>
      <c r="JZ126" s="76"/>
      <c r="KA126" s="128"/>
      <c r="KB126" s="16"/>
      <c r="KC126" s="59"/>
      <c r="KD126" s="128"/>
      <c r="KE126" s="16"/>
      <c r="KF126" s="59"/>
      <c r="KG126" s="128"/>
      <c r="KH126" s="16"/>
      <c r="KI126" s="59"/>
      <c r="KJ126" s="128"/>
      <c r="KK126" s="16"/>
      <c r="KL126" s="59"/>
    </row>
    <row r="127" spans="1:298" s="32" customFormat="1" ht="10.5" x14ac:dyDescent="0.25">
      <c r="A127" s="115"/>
      <c r="B127" s="116"/>
      <c r="C127" s="16"/>
      <c r="D127" s="59"/>
      <c r="E127" s="117"/>
      <c r="F127" s="16"/>
      <c r="G127" s="59"/>
      <c r="H127" s="117"/>
      <c r="I127" s="16"/>
      <c r="J127" s="59"/>
      <c r="K127" s="117"/>
      <c r="L127" s="16"/>
      <c r="M127" s="59"/>
      <c r="N127" s="117"/>
      <c r="O127" s="16"/>
      <c r="P127" s="59"/>
      <c r="Q127" s="117"/>
      <c r="R127" s="16"/>
      <c r="S127" s="59"/>
      <c r="T127" s="117"/>
      <c r="U127" s="16"/>
      <c r="V127" s="59"/>
      <c r="W127" s="117"/>
      <c r="X127" s="16"/>
      <c r="Y127" s="59"/>
      <c r="Z127" s="117"/>
      <c r="AA127" s="16"/>
      <c r="AB127" s="59"/>
      <c r="AC127" s="117"/>
      <c r="AD127" s="16"/>
      <c r="AE127" s="59"/>
      <c r="AF127" s="117"/>
      <c r="AG127" s="16"/>
      <c r="AH127" s="59"/>
      <c r="AI127" s="117"/>
      <c r="AJ127" s="16"/>
      <c r="AK127" s="59"/>
      <c r="AL127" s="117"/>
      <c r="AM127" s="16"/>
      <c r="AN127" s="59"/>
      <c r="AO127" s="117"/>
      <c r="AP127" s="16"/>
      <c r="AQ127" s="59"/>
      <c r="AR127" s="117"/>
      <c r="AS127" s="16"/>
      <c r="AT127" s="59"/>
      <c r="AU127" s="117"/>
      <c r="AV127" s="16"/>
      <c r="AW127" s="59"/>
      <c r="AX127" s="117"/>
      <c r="AY127" s="16"/>
      <c r="AZ127" s="59"/>
      <c r="BA127" s="117"/>
      <c r="BB127" s="16"/>
      <c r="BC127" s="59"/>
      <c r="BD127" s="117"/>
      <c r="BE127" s="16"/>
      <c r="BF127" s="59"/>
      <c r="BG127" s="117"/>
      <c r="BH127" s="16"/>
      <c r="BI127" s="59"/>
      <c r="BJ127" s="117"/>
      <c r="BK127" s="16"/>
      <c r="BL127" s="59"/>
      <c r="BM127" s="117"/>
      <c r="BN127" s="16"/>
      <c r="BO127" s="59"/>
      <c r="BP127" s="117"/>
      <c r="BQ127" s="16"/>
      <c r="BR127" s="59"/>
      <c r="BS127" s="117"/>
      <c r="BT127" s="16"/>
      <c r="BU127" s="59"/>
      <c r="BV127" s="117"/>
      <c r="BW127" s="16"/>
      <c r="BX127" s="59"/>
      <c r="BY127" s="117"/>
      <c r="BZ127" s="16"/>
      <c r="CA127" s="59"/>
      <c r="CB127" s="117"/>
      <c r="CC127" s="16"/>
      <c r="CD127" s="59"/>
      <c r="CE127" s="117"/>
      <c r="CF127" s="16"/>
      <c r="CG127" s="59"/>
      <c r="CH127" s="117"/>
      <c r="CI127" s="16"/>
      <c r="CJ127" s="59"/>
      <c r="CK127" s="117"/>
      <c r="CL127" s="16"/>
      <c r="CM127" s="59"/>
      <c r="CN127" s="117"/>
      <c r="CO127" s="16"/>
      <c r="CP127" s="59"/>
      <c r="CQ127" s="117"/>
      <c r="CR127" s="16"/>
      <c r="CS127" s="59"/>
      <c r="CT127" s="117"/>
      <c r="CU127" s="16"/>
      <c r="CV127" s="59"/>
      <c r="CW127" s="117"/>
      <c r="CX127" s="16"/>
      <c r="CY127" s="59"/>
      <c r="CZ127" s="117"/>
      <c r="DA127" s="16"/>
      <c r="DB127" s="59"/>
      <c r="DC127" s="117"/>
      <c r="DD127" s="16"/>
      <c r="DE127" s="59"/>
      <c r="DF127" s="117"/>
      <c r="DG127" s="16"/>
      <c r="DH127" s="59"/>
      <c r="DI127" s="117"/>
      <c r="DJ127" s="16"/>
      <c r="DK127" s="59"/>
      <c r="DL127" s="117"/>
      <c r="DM127" s="16"/>
      <c r="DN127" s="59"/>
      <c r="DO127" s="117"/>
      <c r="DP127" s="16"/>
      <c r="DQ127" s="59"/>
      <c r="DR127" s="117"/>
      <c r="DS127" s="16"/>
      <c r="DT127" s="59"/>
      <c r="DU127" s="117"/>
      <c r="DV127" s="16"/>
      <c r="DW127" s="59"/>
      <c r="DX127" s="117"/>
      <c r="DY127" s="16"/>
      <c r="DZ127" s="59"/>
      <c r="EA127" s="117"/>
      <c r="EB127" s="16"/>
      <c r="EC127" s="59"/>
      <c r="ED127" s="117"/>
      <c r="EE127" s="16"/>
      <c r="EF127" s="59"/>
      <c r="EG127" s="117"/>
      <c r="EH127" s="16"/>
      <c r="EI127" s="76"/>
      <c r="EJ127" s="129"/>
      <c r="EK127" s="16"/>
      <c r="EL127" s="59"/>
      <c r="EM127" s="117"/>
      <c r="EN127" s="16"/>
      <c r="EO127" s="59"/>
      <c r="EP127" s="117"/>
      <c r="EQ127" s="16"/>
      <c r="ER127" s="59"/>
      <c r="ES127" s="117"/>
      <c r="ET127" s="16"/>
      <c r="EU127" s="59"/>
      <c r="EV127" s="117"/>
      <c r="EW127" s="16"/>
      <c r="EX127" s="59"/>
      <c r="EY127" s="117"/>
      <c r="EZ127" s="16"/>
      <c r="FA127" s="59"/>
      <c r="FB127" s="117"/>
      <c r="FC127" s="16"/>
      <c r="FD127" s="59"/>
      <c r="FE127" s="117"/>
      <c r="FF127" s="16"/>
      <c r="FG127" s="59"/>
      <c r="FH127" s="117"/>
      <c r="FI127" s="16"/>
      <c r="FJ127" s="59"/>
      <c r="FK127" s="117"/>
      <c r="FL127" s="16"/>
      <c r="FM127" s="59"/>
      <c r="FN127" s="117"/>
      <c r="FO127" s="16"/>
      <c r="FP127" s="59"/>
      <c r="FQ127" s="117"/>
      <c r="FR127" s="16"/>
      <c r="FS127" s="59"/>
      <c r="FT127" s="117"/>
      <c r="FU127" s="16"/>
      <c r="FV127" s="59"/>
      <c r="FW127" s="117"/>
      <c r="FX127" s="16"/>
      <c r="FY127" s="59"/>
      <c r="FZ127" s="117"/>
      <c r="GA127" s="16"/>
      <c r="GB127" s="59"/>
      <c r="GC127" s="117"/>
      <c r="GD127" s="16"/>
      <c r="GE127" s="59"/>
      <c r="GF127" s="117"/>
      <c r="GG127" s="16"/>
      <c r="GH127" s="59"/>
      <c r="GI127" s="117"/>
      <c r="GJ127" s="16"/>
      <c r="GK127" s="59"/>
      <c r="GL127" s="117"/>
      <c r="GM127" s="16"/>
      <c r="GN127" s="59"/>
      <c r="GO127" s="117"/>
      <c r="GP127" s="16"/>
      <c r="GQ127" s="59"/>
      <c r="GR127" s="117"/>
      <c r="GS127" s="16"/>
      <c r="GT127" s="59"/>
      <c r="GU127" s="117"/>
      <c r="GV127" s="16"/>
      <c r="GW127" s="59"/>
      <c r="GX127" s="117"/>
      <c r="GY127" s="16"/>
      <c r="GZ127" s="59"/>
      <c r="HA127" s="117"/>
      <c r="HB127" s="16"/>
      <c r="HC127" s="59"/>
      <c r="HD127" s="117"/>
      <c r="HE127" s="16"/>
      <c r="HF127" s="59"/>
      <c r="HG127" s="117"/>
      <c r="HH127" s="16"/>
      <c r="HI127" s="59"/>
      <c r="HJ127" s="117"/>
      <c r="HK127" s="16"/>
      <c r="HL127" s="59"/>
      <c r="HM127" s="117"/>
      <c r="HN127" s="16"/>
      <c r="HO127" s="59"/>
      <c r="HP127" s="117"/>
      <c r="HQ127" s="16"/>
      <c r="HR127" s="59"/>
      <c r="HS127" s="117"/>
      <c r="HT127" s="16"/>
      <c r="HU127" s="59"/>
      <c r="HV127" s="117"/>
      <c r="HW127" s="16"/>
      <c r="HX127" s="59"/>
      <c r="HY127" s="117"/>
      <c r="HZ127" s="16"/>
      <c r="IA127" s="59"/>
      <c r="IB127" s="117"/>
      <c r="IC127" s="16"/>
      <c r="ID127" s="59"/>
      <c r="IE127" s="117"/>
      <c r="IF127" s="16"/>
      <c r="IG127" s="59"/>
      <c r="IH127" s="117"/>
      <c r="II127" s="16"/>
      <c r="IJ127" s="59"/>
      <c r="IK127" s="117"/>
      <c r="IL127" s="16"/>
      <c r="IM127" s="59"/>
      <c r="IN127" s="117"/>
      <c r="IO127" s="16"/>
      <c r="IP127" s="59"/>
      <c r="IQ127" s="117"/>
      <c r="IR127" s="16"/>
      <c r="IS127" s="59"/>
      <c r="IT127" s="117"/>
      <c r="IU127" s="16"/>
      <c r="IV127" s="59"/>
      <c r="IW127" s="117"/>
      <c r="IX127" s="16"/>
      <c r="IY127" s="59"/>
      <c r="IZ127" s="117"/>
      <c r="JA127" s="16"/>
      <c r="JB127" s="59"/>
      <c r="JC127" s="117"/>
      <c r="JD127" s="16"/>
      <c r="JE127" s="59"/>
      <c r="JF127" s="117"/>
      <c r="JG127" s="16"/>
      <c r="JH127" s="59"/>
      <c r="JI127" s="117"/>
      <c r="JJ127" s="16"/>
      <c r="JK127" s="59"/>
      <c r="JL127" s="117"/>
      <c r="JM127" s="16"/>
      <c r="JN127" s="59"/>
      <c r="JO127" s="117"/>
      <c r="JP127" s="16"/>
      <c r="JQ127" s="59"/>
      <c r="JR127" s="117"/>
      <c r="JS127" s="16"/>
      <c r="JT127" s="59"/>
      <c r="JU127" s="117"/>
      <c r="JV127" s="16"/>
      <c r="JW127" s="59"/>
      <c r="JX127" s="118"/>
      <c r="JY127" s="16"/>
      <c r="JZ127" s="76"/>
      <c r="KA127" s="128"/>
      <c r="KB127" s="16"/>
      <c r="KC127" s="59"/>
      <c r="KD127" s="128"/>
      <c r="KE127" s="16"/>
      <c r="KF127" s="59"/>
      <c r="KG127" s="128"/>
      <c r="KH127" s="16"/>
      <c r="KI127" s="59"/>
      <c r="KJ127" s="128"/>
      <c r="KK127" s="16"/>
      <c r="KL127" s="59"/>
    </row>
    <row r="128" spans="1:298" s="32" customFormat="1" ht="10.5" x14ac:dyDescent="0.25">
      <c r="A128" s="115"/>
      <c r="B128" s="116"/>
      <c r="C128" s="16"/>
      <c r="D128" s="59"/>
      <c r="E128" s="117"/>
      <c r="F128" s="16"/>
      <c r="G128" s="59"/>
      <c r="H128" s="117"/>
      <c r="I128" s="16"/>
      <c r="J128" s="59"/>
      <c r="K128" s="117"/>
      <c r="L128" s="16"/>
      <c r="M128" s="59"/>
      <c r="N128" s="117"/>
      <c r="O128" s="16"/>
      <c r="P128" s="59"/>
      <c r="Q128" s="117"/>
      <c r="R128" s="16"/>
      <c r="S128" s="59"/>
      <c r="T128" s="117"/>
      <c r="U128" s="16"/>
      <c r="V128" s="59"/>
      <c r="W128" s="117"/>
      <c r="X128" s="16"/>
      <c r="Y128" s="59"/>
      <c r="Z128" s="117"/>
      <c r="AA128" s="16"/>
      <c r="AB128" s="59"/>
      <c r="AC128" s="117"/>
      <c r="AD128" s="16"/>
      <c r="AE128" s="59"/>
      <c r="AF128" s="117"/>
      <c r="AG128" s="16"/>
      <c r="AH128" s="59"/>
      <c r="AI128" s="117"/>
      <c r="AJ128" s="16"/>
      <c r="AK128" s="59"/>
      <c r="AL128" s="117"/>
      <c r="AM128" s="16"/>
      <c r="AN128" s="59"/>
      <c r="AO128" s="117"/>
      <c r="AP128" s="16"/>
      <c r="AQ128" s="59"/>
      <c r="AR128" s="117"/>
      <c r="AS128" s="16"/>
      <c r="AT128" s="59"/>
      <c r="AU128" s="117"/>
      <c r="AV128" s="16"/>
      <c r="AW128" s="59"/>
      <c r="AX128" s="117"/>
      <c r="AY128" s="16"/>
      <c r="AZ128" s="59"/>
      <c r="BA128" s="117"/>
      <c r="BB128" s="16"/>
      <c r="BC128" s="59"/>
      <c r="BD128" s="117"/>
      <c r="BE128" s="16"/>
      <c r="BF128" s="59"/>
      <c r="BG128" s="117"/>
      <c r="BH128" s="16"/>
      <c r="BI128" s="59"/>
      <c r="BJ128" s="117"/>
      <c r="BK128" s="16"/>
      <c r="BL128" s="59"/>
      <c r="BM128" s="117"/>
      <c r="BN128" s="16"/>
      <c r="BO128" s="59"/>
      <c r="BP128" s="117"/>
      <c r="BQ128" s="16"/>
      <c r="BR128" s="59"/>
      <c r="BS128" s="117"/>
      <c r="BT128" s="16"/>
      <c r="BU128" s="59"/>
      <c r="BV128" s="117"/>
      <c r="BW128" s="16"/>
      <c r="BX128" s="59"/>
      <c r="BY128" s="117"/>
      <c r="BZ128" s="16"/>
      <c r="CA128" s="59"/>
      <c r="CB128" s="117"/>
      <c r="CC128" s="16"/>
      <c r="CD128" s="59"/>
      <c r="CE128" s="117"/>
      <c r="CF128" s="16"/>
      <c r="CG128" s="59"/>
      <c r="CH128" s="117"/>
      <c r="CI128" s="16"/>
      <c r="CJ128" s="59"/>
      <c r="CK128" s="117"/>
      <c r="CL128" s="16"/>
      <c r="CM128" s="59"/>
      <c r="CN128" s="117"/>
      <c r="CO128" s="16"/>
      <c r="CP128" s="59"/>
      <c r="CQ128" s="117"/>
      <c r="CR128" s="16"/>
      <c r="CS128" s="59"/>
      <c r="CT128" s="117"/>
      <c r="CU128" s="16"/>
      <c r="CV128" s="59"/>
      <c r="CW128" s="117"/>
      <c r="CX128" s="16"/>
      <c r="CY128" s="59"/>
      <c r="CZ128" s="117"/>
      <c r="DA128" s="16"/>
      <c r="DB128" s="59"/>
      <c r="DC128" s="117"/>
      <c r="DD128" s="16"/>
      <c r="DE128" s="59"/>
      <c r="DF128" s="117"/>
      <c r="DG128" s="16"/>
      <c r="DH128" s="59"/>
      <c r="DI128" s="117"/>
      <c r="DJ128" s="16"/>
      <c r="DK128" s="59"/>
      <c r="DL128" s="117"/>
      <c r="DM128" s="16"/>
      <c r="DN128" s="59"/>
      <c r="DO128" s="117"/>
      <c r="DP128" s="16"/>
      <c r="DQ128" s="59"/>
      <c r="DR128" s="117"/>
      <c r="DS128" s="16"/>
      <c r="DT128" s="59"/>
      <c r="DU128" s="117"/>
      <c r="DV128" s="16"/>
      <c r="DW128" s="59"/>
      <c r="DX128" s="117"/>
      <c r="DY128" s="16"/>
      <c r="DZ128" s="59"/>
      <c r="EA128" s="117"/>
      <c r="EB128" s="16"/>
      <c r="EC128" s="59"/>
      <c r="ED128" s="117"/>
      <c r="EE128" s="16"/>
      <c r="EF128" s="59"/>
      <c r="EG128" s="117"/>
      <c r="EH128" s="16"/>
      <c r="EI128" s="76"/>
      <c r="EJ128" s="129"/>
      <c r="EK128" s="16"/>
      <c r="EL128" s="59"/>
      <c r="EM128" s="117"/>
      <c r="EN128" s="16"/>
      <c r="EO128" s="59"/>
      <c r="EP128" s="117"/>
      <c r="EQ128" s="16"/>
      <c r="ER128" s="59"/>
      <c r="ES128" s="117"/>
      <c r="ET128" s="16"/>
      <c r="EU128" s="59"/>
      <c r="EV128" s="117"/>
      <c r="EW128" s="16"/>
      <c r="EX128" s="59"/>
      <c r="EY128" s="117"/>
      <c r="EZ128" s="16"/>
      <c r="FA128" s="59"/>
      <c r="FB128" s="117"/>
      <c r="FC128" s="16"/>
      <c r="FD128" s="59"/>
      <c r="FE128" s="117"/>
      <c r="FF128" s="16"/>
      <c r="FG128" s="59"/>
      <c r="FH128" s="117"/>
      <c r="FI128" s="16"/>
      <c r="FJ128" s="59"/>
      <c r="FK128" s="117"/>
      <c r="FL128" s="16"/>
      <c r="FM128" s="59"/>
      <c r="FN128" s="117"/>
      <c r="FO128" s="16"/>
      <c r="FP128" s="59"/>
      <c r="FQ128" s="117"/>
      <c r="FR128" s="16"/>
      <c r="FS128" s="59"/>
      <c r="FT128" s="117"/>
      <c r="FU128" s="16"/>
      <c r="FV128" s="59"/>
      <c r="FW128" s="117"/>
      <c r="FX128" s="16"/>
      <c r="FY128" s="59"/>
      <c r="FZ128" s="117"/>
      <c r="GA128" s="16"/>
      <c r="GB128" s="59"/>
      <c r="GC128" s="117"/>
      <c r="GD128" s="16"/>
      <c r="GE128" s="59"/>
      <c r="GF128" s="117"/>
      <c r="GG128" s="16"/>
      <c r="GH128" s="59"/>
      <c r="GI128" s="117"/>
      <c r="GJ128" s="16"/>
      <c r="GK128" s="59"/>
      <c r="GL128" s="117"/>
      <c r="GM128" s="16"/>
      <c r="GN128" s="59"/>
      <c r="GO128" s="117"/>
      <c r="GP128" s="16"/>
      <c r="GQ128" s="59"/>
      <c r="GR128" s="117"/>
      <c r="GS128" s="16"/>
      <c r="GT128" s="59"/>
      <c r="GU128" s="117"/>
      <c r="GV128" s="16"/>
      <c r="GW128" s="59"/>
      <c r="GX128" s="117"/>
      <c r="GY128" s="16"/>
      <c r="GZ128" s="59"/>
      <c r="HA128" s="117"/>
      <c r="HB128" s="16"/>
      <c r="HC128" s="59"/>
      <c r="HD128" s="117"/>
      <c r="HE128" s="16"/>
      <c r="HF128" s="59"/>
      <c r="HG128" s="117"/>
      <c r="HH128" s="16"/>
      <c r="HI128" s="59"/>
      <c r="HJ128" s="117"/>
      <c r="HK128" s="16"/>
      <c r="HL128" s="59"/>
      <c r="HM128" s="117"/>
      <c r="HN128" s="16"/>
      <c r="HO128" s="59"/>
      <c r="HP128" s="117"/>
      <c r="HQ128" s="16"/>
      <c r="HR128" s="59"/>
      <c r="HS128" s="117"/>
      <c r="HT128" s="16"/>
      <c r="HU128" s="59"/>
      <c r="HV128" s="117"/>
      <c r="HW128" s="16"/>
      <c r="HX128" s="59"/>
      <c r="HY128" s="117"/>
      <c r="HZ128" s="16"/>
      <c r="IA128" s="59"/>
      <c r="IB128" s="117"/>
      <c r="IC128" s="16"/>
      <c r="ID128" s="59"/>
      <c r="IE128" s="117"/>
      <c r="IF128" s="16"/>
      <c r="IG128" s="59"/>
      <c r="IH128" s="117"/>
      <c r="II128" s="16"/>
      <c r="IJ128" s="59"/>
      <c r="IK128" s="117"/>
      <c r="IL128" s="16"/>
      <c r="IM128" s="59"/>
      <c r="IN128" s="117"/>
      <c r="IO128" s="16"/>
      <c r="IP128" s="59"/>
      <c r="IQ128" s="117"/>
      <c r="IR128" s="16"/>
      <c r="IS128" s="59"/>
      <c r="IT128" s="117"/>
      <c r="IU128" s="16"/>
      <c r="IV128" s="59"/>
      <c r="IW128" s="117"/>
      <c r="IX128" s="16"/>
      <c r="IY128" s="59"/>
      <c r="IZ128" s="117"/>
      <c r="JA128" s="16"/>
      <c r="JB128" s="59"/>
      <c r="JC128" s="117"/>
      <c r="JD128" s="16"/>
      <c r="JE128" s="59"/>
      <c r="JF128" s="117"/>
      <c r="JG128" s="16"/>
      <c r="JH128" s="59"/>
      <c r="JI128" s="117"/>
      <c r="JJ128" s="16"/>
      <c r="JK128" s="59"/>
      <c r="JL128" s="117"/>
      <c r="JM128" s="16"/>
      <c r="JN128" s="59"/>
      <c r="JO128" s="117"/>
      <c r="JP128" s="16"/>
      <c r="JQ128" s="59"/>
      <c r="JR128" s="117"/>
      <c r="JS128" s="16"/>
      <c r="JT128" s="59"/>
      <c r="JU128" s="117"/>
      <c r="JV128" s="16"/>
      <c r="JW128" s="59"/>
      <c r="JX128" s="118"/>
      <c r="JY128" s="16"/>
      <c r="JZ128" s="76"/>
      <c r="KA128" s="128"/>
      <c r="KB128" s="16"/>
      <c r="KC128" s="59"/>
      <c r="KD128" s="128"/>
      <c r="KE128" s="16"/>
      <c r="KF128" s="59"/>
      <c r="KG128" s="128"/>
      <c r="KH128" s="16"/>
      <c r="KI128" s="59"/>
      <c r="KJ128" s="128"/>
      <c r="KK128" s="16"/>
      <c r="KL128" s="59"/>
    </row>
    <row r="129" spans="1:298" s="32" customFormat="1" ht="10.5" x14ac:dyDescent="0.25">
      <c r="A129" s="115"/>
      <c r="B129" s="116"/>
      <c r="C129" s="16"/>
      <c r="D129" s="59"/>
      <c r="E129" s="117"/>
      <c r="F129" s="16"/>
      <c r="G129" s="59"/>
      <c r="H129" s="117"/>
      <c r="I129" s="16"/>
      <c r="J129" s="59"/>
      <c r="K129" s="117"/>
      <c r="L129" s="16"/>
      <c r="M129" s="59"/>
      <c r="N129" s="117"/>
      <c r="O129" s="16"/>
      <c r="P129" s="59"/>
      <c r="Q129" s="117"/>
      <c r="R129" s="16"/>
      <c r="S129" s="59"/>
      <c r="T129" s="117"/>
      <c r="U129" s="16"/>
      <c r="V129" s="59"/>
      <c r="W129" s="117"/>
      <c r="X129" s="16"/>
      <c r="Y129" s="59"/>
      <c r="Z129" s="117"/>
      <c r="AA129" s="16"/>
      <c r="AB129" s="59"/>
      <c r="AC129" s="117"/>
      <c r="AD129" s="16"/>
      <c r="AE129" s="59"/>
      <c r="AF129" s="117"/>
      <c r="AG129" s="16"/>
      <c r="AH129" s="59"/>
      <c r="AI129" s="117"/>
      <c r="AJ129" s="16"/>
      <c r="AK129" s="59"/>
      <c r="AL129" s="117"/>
      <c r="AM129" s="16"/>
      <c r="AN129" s="59"/>
      <c r="AO129" s="117"/>
      <c r="AP129" s="16"/>
      <c r="AQ129" s="59"/>
      <c r="AR129" s="117"/>
      <c r="AS129" s="16"/>
      <c r="AT129" s="59"/>
      <c r="AU129" s="117"/>
      <c r="AV129" s="16"/>
      <c r="AW129" s="59"/>
      <c r="AX129" s="117"/>
      <c r="AY129" s="16"/>
      <c r="AZ129" s="59"/>
      <c r="BA129" s="117"/>
      <c r="BB129" s="16"/>
      <c r="BC129" s="59"/>
      <c r="BD129" s="117"/>
      <c r="BE129" s="16"/>
      <c r="BF129" s="59"/>
      <c r="BG129" s="117"/>
      <c r="BH129" s="16"/>
      <c r="BI129" s="59"/>
      <c r="BJ129" s="117"/>
      <c r="BK129" s="16"/>
      <c r="BL129" s="59"/>
      <c r="BM129" s="117"/>
      <c r="BN129" s="16"/>
      <c r="BO129" s="59"/>
      <c r="BP129" s="117"/>
      <c r="BQ129" s="16"/>
      <c r="BR129" s="59"/>
      <c r="BS129" s="117"/>
      <c r="BT129" s="16"/>
      <c r="BU129" s="59"/>
      <c r="BV129" s="117"/>
      <c r="BW129" s="16"/>
      <c r="BX129" s="59"/>
      <c r="BY129" s="117"/>
      <c r="BZ129" s="16"/>
      <c r="CA129" s="59"/>
      <c r="CB129" s="117"/>
      <c r="CC129" s="16"/>
      <c r="CD129" s="59"/>
      <c r="CE129" s="117"/>
      <c r="CF129" s="16"/>
      <c r="CG129" s="59"/>
      <c r="CH129" s="117"/>
      <c r="CI129" s="16"/>
      <c r="CJ129" s="59"/>
      <c r="CK129" s="117"/>
      <c r="CL129" s="16"/>
      <c r="CM129" s="59"/>
      <c r="CN129" s="117"/>
      <c r="CO129" s="16"/>
      <c r="CP129" s="59"/>
      <c r="CQ129" s="117"/>
      <c r="CR129" s="16"/>
      <c r="CS129" s="59"/>
      <c r="CT129" s="117"/>
      <c r="CU129" s="16"/>
      <c r="CV129" s="59"/>
      <c r="CW129" s="117"/>
      <c r="CX129" s="16"/>
      <c r="CY129" s="59"/>
      <c r="CZ129" s="117"/>
      <c r="DA129" s="16"/>
      <c r="DB129" s="59"/>
      <c r="DC129" s="117"/>
      <c r="DD129" s="16"/>
      <c r="DE129" s="59"/>
      <c r="DF129" s="117"/>
      <c r="DG129" s="16"/>
      <c r="DH129" s="59"/>
      <c r="DI129" s="117"/>
      <c r="DJ129" s="16"/>
      <c r="DK129" s="59"/>
      <c r="DL129" s="117"/>
      <c r="DM129" s="16"/>
      <c r="DN129" s="59"/>
      <c r="DO129" s="117"/>
      <c r="DP129" s="16"/>
      <c r="DQ129" s="59"/>
      <c r="DR129" s="117"/>
      <c r="DS129" s="16"/>
      <c r="DT129" s="59"/>
      <c r="DU129" s="117"/>
      <c r="DV129" s="16"/>
      <c r="DW129" s="59"/>
      <c r="DX129" s="117"/>
      <c r="DY129" s="16"/>
      <c r="DZ129" s="59"/>
      <c r="EA129" s="117"/>
      <c r="EB129" s="16"/>
      <c r="EC129" s="59"/>
      <c r="ED129" s="117"/>
      <c r="EE129" s="16"/>
      <c r="EF129" s="59"/>
      <c r="EG129" s="117"/>
      <c r="EH129" s="16"/>
      <c r="EI129" s="76"/>
      <c r="EJ129" s="129"/>
      <c r="EK129" s="16"/>
      <c r="EL129" s="59"/>
      <c r="EM129" s="117"/>
      <c r="EN129" s="16"/>
      <c r="EO129" s="59"/>
      <c r="EP129" s="117"/>
      <c r="EQ129" s="16"/>
      <c r="ER129" s="59"/>
      <c r="ES129" s="117"/>
      <c r="ET129" s="16"/>
      <c r="EU129" s="59"/>
      <c r="EV129" s="117"/>
      <c r="EW129" s="16"/>
      <c r="EX129" s="59"/>
      <c r="EY129" s="117"/>
      <c r="EZ129" s="16"/>
      <c r="FA129" s="59"/>
      <c r="FB129" s="117"/>
      <c r="FC129" s="16"/>
      <c r="FD129" s="59"/>
      <c r="FE129" s="117"/>
      <c r="FF129" s="16"/>
      <c r="FG129" s="59"/>
      <c r="FH129" s="117"/>
      <c r="FI129" s="16"/>
      <c r="FJ129" s="59"/>
      <c r="FK129" s="117"/>
      <c r="FL129" s="16"/>
      <c r="FM129" s="59"/>
      <c r="FN129" s="117"/>
      <c r="FO129" s="16"/>
      <c r="FP129" s="59"/>
      <c r="FQ129" s="117"/>
      <c r="FR129" s="16"/>
      <c r="FS129" s="59"/>
      <c r="FT129" s="117"/>
      <c r="FU129" s="16"/>
      <c r="FV129" s="59"/>
      <c r="FW129" s="117"/>
      <c r="FX129" s="16"/>
      <c r="FY129" s="59"/>
      <c r="FZ129" s="117"/>
      <c r="GA129" s="16"/>
      <c r="GB129" s="59"/>
      <c r="GC129" s="117"/>
      <c r="GD129" s="16"/>
      <c r="GE129" s="59"/>
      <c r="GF129" s="117"/>
      <c r="GG129" s="16"/>
      <c r="GH129" s="59"/>
      <c r="GI129" s="117"/>
      <c r="GJ129" s="16"/>
      <c r="GK129" s="59"/>
      <c r="GL129" s="117"/>
      <c r="GM129" s="16"/>
      <c r="GN129" s="59"/>
      <c r="GO129" s="117"/>
      <c r="GP129" s="16"/>
      <c r="GQ129" s="59"/>
      <c r="GR129" s="117"/>
      <c r="GS129" s="16"/>
      <c r="GT129" s="59"/>
      <c r="GU129" s="117"/>
      <c r="GV129" s="16"/>
      <c r="GW129" s="59"/>
      <c r="GX129" s="117"/>
      <c r="GY129" s="16"/>
      <c r="GZ129" s="59"/>
      <c r="HA129" s="117"/>
      <c r="HB129" s="16"/>
      <c r="HC129" s="59"/>
      <c r="HD129" s="117"/>
      <c r="HE129" s="16"/>
      <c r="HF129" s="59"/>
      <c r="HG129" s="117"/>
      <c r="HH129" s="16"/>
      <c r="HI129" s="59"/>
      <c r="HJ129" s="117"/>
      <c r="HK129" s="16"/>
      <c r="HL129" s="59"/>
      <c r="HM129" s="117"/>
      <c r="HN129" s="16"/>
      <c r="HO129" s="59"/>
      <c r="HP129" s="117"/>
      <c r="HQ129" s="16"/>
      <c r="HR129" s="59"/>
      <c r="HS129" s="117"/>
      <c r="HT129" s="16"/>
      <c r="HU129" s="59"/>
      <c r="HV129" s="117"/>
      <c r="HW129" s="16"/>
      <c r="HX129" s="59"/>
      <c r="HY129" s="117"/>
      <c r="HZ129" s="16"/>
      <c r="IA129" s="59"/>
      <c r="IB129" s="117"/>
      <c r="IC129" s="16"/>
      <c r="ID129" s="59"/>
      <c r="IE129" s="117"/>
      <c r="IF129" s="16"/>
      <c r="IG129" s="59"/>
      <c r="IH129" s="117"/>
      <c r="II129" s="16"/>
      <c r="IJ129" s="59"/>
      <c r="IK129" s="117"/>
      <c r="IL129" s="16"/>
      <c r="IM129" s="59"/>
      <c r="IN129" s="117"/>
      <c r="IO129" s="16"/>
      <c r="IP129" s="59"/>
      <c r="IQ129" s="117"/>
      <c r="IR129" s="16"/>
      <c r="IS129" s="59"/>
      <c r="IT129" s="117"/>
      <c r="IU129" s="16"/>
      <c r="IV129" s="59"/>
      <c r="IW129" s="117"/>
      <c r="IX129" s="16"/>
      <c r="IY129" s="59"/>
      <c r="IZ129" s="117"/>
      <c r="JA129" s="16"/>
      <c r="JB129" s="59"/>
      <c r="JC129" s="117"/>
      <c r="JD129" s="16"/>
      <c r="JE129" s="59"/>
      <c r="JF129" s="117"/>
      <c r="JG129" s="16"/>
      <c r="JH129" s="59"/>
      <c r="JI129" s="117"/>
      <c r="JJ129" s="16"/>
      <c r="JK129" s="59"/>
      <c r="JL129" s="117"/>
      <c r="JM129" s="16"/>
      <c r="JN129" s="59"/>
      <c r="JO129" s="117"/>
      <c r="JP129" s="16"/>
      <c r="JQ129" s="59"/>
      <c r="JR129" s="117"/>
      <c r="JS129" s="16"/>
      <c r="JT129" s="59"/>
      <c r="JU129" s="117"/>
      <c r="JV129" s="16"/>
      <c r="JW129" s="59"/>
      <c r="JX129" s="118"/>
      <c r="JY129" s="16"/>
      <c r="JZ129" s="76"/>
      <c r="KA129" s="128"/>
      <c r="KB129" s="16"/>
      <c r="KC129" s="59"/>
      <c r="KD129" s="128"/>
      <c r="KE129" s="16"/>
      <c r="KF129" s="59"/>
      <c r="KG129" s="128"/>
      <c r="KH129" s="16"/>
      <c r="KI129" s="59"/>
      <c r="KJ129" s="128"/>
      <c r="KK129" s="16"/>
      <c r="KL129" s="59"/>
    </row>
    <row r="130" spans="1:298" s="32" customFormat="1" ht="10.5" x14ac:dyDescent="0.25">
      <c r="A130" s="115"/>
      <c r="B130" s="116"/>
      <c r="C130" s="16"/>
      <c r="D130" s="59"/>
      <c r="E130" s="117"/>
      <c r="F130" s="16"/>
      <c r="G130" s="59"/>
      <c r="H130" s="117"/>
      <c r="I130" s="16"/>
      <c r="J130" s="59"/>
      <c r="K130" s="117"/>
      <c r="L130" s="16"/>
      <c r="M130" s="59"/>
      <c r="N130" s="117"/>
      <c r="O130" s="16"/>
      <c r="P130" s="59"/>
      <c r="Q130" s="117"/>
      <c r="R130" s="16"/>
      <c r="S130" s="59"/>
      <c r="T130" s="117"/>
      <c r="U130" s="16"/>
      <c r="V130" s="59"/>
      <c r="W130" s="117"/>
      <c r="X130" s="16"/>
      <c r="Y130" s="59"/>
      <c r="Z130" s="117"/>
      <c r="AA130" s="16"/>
      <c r="AB130" s="59"/>
      <c r="AC130" s="117"/>
      <c r="AD130" s="16"/>
      <c r="AE130" s="59"/>
      <c r="AF130" s="117"/>
      <c r="AG130" s="16"/>
      <c r="AH130" s="59"/>
      <c r="AI130" s="117"/>
      <c r="AJ130" s="16"/>
      <c r="AK130" s="59"/>
      <c r="AL130" s="117"/>
      <c r="AM130" s="16"/>
      <c r="AN130" s="59"/>
      <c r="AO130" s="117"/>
      <c r="AP130" s="16"/>
      <c r="AQ130" s="59"/>
      <c r="AR130" s="117"/>
      <c r="AS130" s="16"/>
      <c r="AT130" s="59"/>
      <c r="AU130" s="117"/>
      <c r="AV130" s="16"/>
      <c r="AW130" s="59"/>
      <c r="AX130" s="117"/>
      <c r="AY130" s="16"/>
      <c r="AZ130" s="59"/>
      <c r="BA130" s="117"/>
      <c r="BB130" s="16"/>
      <c r="BC130" s="59"/>
      <c r="BD130" s="117"/>
      <c r="BE130" s="16"/>
      <c r="BF130" s="59"/>
      <c r="BG130" s="117"/>
      <c r="BH130" s="16"/>
      <c r="BI130" s="59"/>
      <c r="BJ130" s="117"/>
      <c r="BK130" s="16"/>
      <c r="BL130" s="59"/>
      <c r="BM130" s="117"/>
      <c r="BN130" s="16"/>
      <c r="BO130" s="59"/>
      <c r="BP130" s="117"/>
      <c r="BQ130" s="16"/>
      <c r="BR130" s="59"/>
      <c r="BS130" s="117"/>
      <c r="BT130" s="16"/>
      <c r="BU130" s="59"/>
      <c r="BV130" s="117"/>
      <c r="BW130" s="16"/>
      <c r="BX130" s="59"/>
      <c r="BY130" s="117"/>
      <c r="BZ130" s="16"/>
      <c r="CA130" s="59"/>
      <c r="CB130" s="117"/>
      <c r="CC130" s="16"/>
      <c r="CD130" s="59"/>
      <c r="CE130" s="117"/>
      <c r="CF130" s="16"/>
      <c r="CG130" s="59"/>
      <c r="CH130" s="117"/>
      <c r="CI130" s="16"/>
      <c r="CJ130" s="59"/>
      <c r="CK130" s="117"/>
      <c r="CL130" s="16"/>
      <c r="CM130" s="59"/>
      <c r="CN130" s="117"/>
      <c r="CO130" s="16"/>
      <c r="CP130" s="59"/>
      <c r="CQ130" s="117"/>
      <c r="CR130" s="16"/>
      <c r="CS130" s="59"/>
      <c r="CT130" s="117"/>
      <c r="CU130" s="16"/>
      <c r="CV130" s="59"/>
      <c r="CW130" s="117"/>
      <c r="CX130" s="16"/>
      <c r="CY130" s="59"/>
      <c r="CZ130" s="117"/>
      <c r="DA130" s="16"/>
      <c r="DB130" s="59"/>
      <c r="DC130" s="117"/>
      <c r="DD130" s="16"/>
      <c r="DE130" s="59"/>
      <c r="DF130" s="117"/>
      <c r="DG130" s="16"/>
      <c r="DH130" s="59"/>
      <c r="DI130" s="117"/>
      <c r="DJ130" s="16"/>
      <c r="DK130" s="59"/>
      <c r="DL130" s="117"/>
      <c r="DM130" s="16"/>
      <c r="DN130" s="59"/>
      <c r="DO130" s="117"/>
      <c r="DP130" s="16"/>
      <c r="DQ130" s="59"/>
      <c r="DR130" s="117"/>
      <c r="DS130" s="16"/>
      <c r="DT130" s="59"/>
      <c r="DU130" s="117"/>
      <c r="DV130" s="16"/>
      <c r="DW130" s="59"/>
      <c r="DX130" s="117"/>
      <c r="DY130" s="16"/>
      <c r="DZ130" s="59"/>
      <c r="EA130" s="117"/>
      <c r="EB130" s="16"/>
      <c r="EC130" s="59"/>
      <c r="ED130" s="117"/>
      <c r="EE130" s="16"/>
      <c r="EF130" s="59"/>
      <c r="EG130" s="117"/>
      <c r="EH130" s="16"/>
      <c r="EI130" s="76"/>
      <c r="EJ130" s="129"/>
      <c r="EK130" s="16"/>
      <c r="EL130" s="59"/>
      <c r="EM130" s="117"/>
      <c r="EN130" s="16"/>
      <c r="EO130" s="59"/>
      <c r="EP130" s="117"/>
      <c r="EQ130" s="16"/>
      <c r="ER130" s="59"/>
      <c r="ES130" s="117"/>
      <c r="ET130" s="16"/>
      <c r="EU130" s="59"/>
      <c r="EV130" s="117"/>
      <c r="EW130" s="16"/>
      <c r="EX130" s="59"/>
      <c r="EY130" s="117"/>
      <c r="EZ130" s="16"/>
      <c r="FA130" s="59"/>
      <c r="FB130" s="117"/>
      <c r="FC130" s="16"/>
      <c r="FD130" s="59"/>
      <c r="FE130" s="117"/>
      <c r="FF130" s="16"/>
      <c r="FG130" s="59"/>
      <c r="FH130" s="117"/>
      <c r="FI130" s="16"/>
      <c r="FJ130" s="59"/>
      <c r="FK130" s="117"/>
      <c r="FL130" s="16"/>
      <c r="FM130" s="59"/>
      <c r="FN130" s="117"/>
      <c r="FO130" s="16"/>
      <c r="FP130" s="59"/>
      <c r="FQ130" s="117"/>
      <c r="FR130" s="16"/>
      <c r="FS130" s="59"/>
      <c r="FT130" s="117"/>
      <c r="FU130" s="16"/>
      <c r="FV130" s="59"/>
      <c r="FW130" s="117"/>
      <c r="FX130" s="16"/>
      <c r="FY130" s="59"/>
      <c r="FZ130" s="117"/>
      <c r="GA130" s="16"/>
      <c r="GB130" s="59"/>
      <c r="GC130" s="117"/>
      <c r="GD130" s="16"/>
      <c r="GE130" s="59"/>
      <c r="GF130" s="117"/>
      <c r="GG130" s="16"/>
      <c r="GH130" s="59"/>
      <c r="GI130" s="117"/>
      <c r="GJ130" s="16"/>
      <c r="GK130" s="59"/>
      <c r="GL130" s="117"/>
      <c r="GM130" s="16"/>
      <c r="GN130" s="59"/>
      <c r="GO130" s="117"/>
      <c r="GP130" s="16"/>
      <c r="GQ130" s="59"/>
      <c r="GR130" s="117"/>
      <c r="GS130" s="16"/>
      <c r="GT130" s="59"/>
      <c r="GU130" s="117"/>
      <c r="GV130" s="16"/>
      <c r="GW130" s="59"/>
      <c r="GX130" s="117"/>
      <c r="GY130" s="16"/>
      <c r="GZ130" s="59"/>
      <c r="HA130" s="117"/>
      <c r="HB130" s="16"/>
      <c r="HC130" s="59"/>
      <c r="HD130" s="117"/>
      <c r="HE130" s="16"/>
      <c r="HF130" s="59"/>
      <c r="HG130" s="117"/>
      <c r="HH130" s="16"/>
      <c r="HI130" s="59"/>
      <c r="HJ130" s="117"/>
      <c r="HK130" s="16"/>
      <c r="HL130" s="59"/>
      <c r="HM130" s="117"/>
      <c r="HN130" s="16"/>
      <c r="HO130" s="59"/>
      <c r="HP130" s="117"/>
      <c r="HQ130" s="16"/>
      <c r="HR130" s="59"/>
      <c r="HS130" s="117"/>
      <c r="HT130" s="16"/>
      <c r="HU130" s="59"/>
      <c r="HV130" s="117"/>
      <c r="HW130" s="16"/>
      <c r="HX130" s="59"/>
      <c r="HY130" s="117"/>
      <c r="HZ130" s="16"/>
      <c r="IA130" s="59"/>
      <c r="IB130" s="117"/>
      <c r="IC130" s="16"/>
      <c r="ID130" s="59"/>
      <c r="IE130" s="117"/>
      <c r="IF130" s="16"/>
      <c r="IG130" s="59"/>
      <c r="IH130" s="117"/>
      <c r="II130" s="16"/>
      <c r="IJ130" s="59"/>
      <c r="IK130" s="117"/>
      <c r="IL130" s="16"/>
      <c r="IM130" s="59"/>
      <c r="IN130" s="117"/>
      <c r="IO130" s="16"/>
      <c r="IP130" s="59"/>
      <c r="IQ130" s="117"/>
      <c r="IR130" s="16"/>
      <c r="IS130" s="59"/>
      <c r="IT130" s="117"/>
      <c r="IU130" s="16"/>
      <c r="IV130" s="59"/>
      <c r="IW130" s="117"/>
      <c r="IX130" s="16"/>
      <c r="IY130" s="59"/>
      <c r="IZ130" s="117"/>
      <c r="JA130" s="16"/>
      <c r="JB130" s="59"/>
      <c r="JC130" s="117"/>
      <c r="JD130" s="16"/>
      <c r="JE130" s="59"/>
      <c r="JF130" s="117"/>
      <c r="JG130" s="16"/>
      <c r="JH130" s="59"/>
      <c r="JI130" s="117"/>
      <c r="JJ130" s="16"/>
      <c r="JK130" s="59"/>
      <c r="JL130" s="117"/>
      <c r="JM130" s="16"/>
      <c r="JN130" s="59"/>
      <c r="JO130" s="117"/>
      <c r="JP130" s="16"/>
      <c r="JQ130" s="59"/>
      <c r="JR130" s="117"/>
      <c r="JS130" s="16"/>
      <c r="JT130" s="59"/>
      <c r="JU130" s="117"/>
      <c r="JV130" s="16"/>
      <c r="JW130" s="59"/>
      <c r="JX130" s="118"/>
      <c r="JY130" s="16"/>
      <c r="JZ130" s="76"/>
      <c r="KA130" s="128"/>
      <c r="KB130" s="16"/>
      <c r="KC130" s="59"/>
      <c r="KD130" s="128"/>
      <c r="KE130" s="16"/>
      <c r="KF130" s="59"/>
      <c r="KG130" s="128"/>
      <c r="KH130" s="16"/>
      <c r="KI130" s="59"/>
      <c r="KJ130" s="128"/>
      <c r="KK130" s="16"/>
      <c r="KL130" s="59"/>
    </row>
    <row r="131" spans="1:298" s="32" customFormat="1" ht="10.5" x14ac:dyDescent="0.25">
      <c r="A131" s="115"/>
      <c r="B131" s="116"/>
      <c r="C131" s="16"/>
      <c r="D131" s="59"/>
      <c r="E131" s="117"/>
      <c r="F131" s="16"/>
      <c r="G131" s="59"/>
      <c r="H131" s="117"/>
      <c r="I131" s="16"/>
      <c r="J131" s="59"/>
      <c r="K131" s="117"/>
      <c r="L131" s="16"/>
      <c r="M131" s="59"/>
      <c r="N131" s="117"/>
      <c r="O131" s="16"/>
      <c r="P131" s="59"/>
      <c r="Q131" s="117"/>
      <c r="R131" s="16"/>
      <c r="S131" s="59"/>
      <c r="T131" s="117"/>
      <c r="U131" s="16"/>
      <c r="V131" s="59"/>
      <c r="W131" s="117"/>
      <c r="X131" s="16"/>
      <c r="Y131" s="59"/>
      <c r="Z131" s="117"/>
      <c r="AA131" s="16"/>
      <c r="AB131" s="59"/>
      <c r="AC131" s="117"/>
      <c r="AD131" s="16"/>
      <c r="AE131" s="59"/>
      <c r="AF131" s="117"/>
      <c r="AG131" s="16"/>
      <c r="AH131" s="59"/>
      <c r="AI131" s="117"/>
      <c r="AJ131" s="16"/>
      <c r="AK131" s="59"/>
      <c r="AL131" s="117"/>
      <c r="AM131" s="16"/>
      <c r="AN131" s="59"/>
      <c r="AO131" s="117"/>
      <c r="AP131" s="16"/>
      <c r="AQ131" s="59"/>
      <c r="AR131" s="117"/>
      <c r="AS131" s="16"/>
      <c r="AT131" s="59"/>
      <c r="AU131" s="117"/>
      <c r="AV131" s="16"/>
      <c r="AW131" s="59"/>
      <c r="AX131" s="117"/>
      <c r="AY131" s="16"/>
      <c r="AZ131" s="59"/>
      <c r="BA131" s="117"/>
      <c r="BB131" s="16"/>
      <c r="BC131" s="59"/>
      <c r="BD131" s="117"/>
      <c r="BE131" s="16"/>
      <c r="BF131" s="59"/>
      <c r="BG131" s="117"/>
      <c r="BH131" s="16"/>
      <c r="BI131" s="59"/>
      <c r="BJ131" s="117"/>
      <c r="BK131" s="16"/>
      <c r="BL131" s="59"/>
      <c r="BM131" s="117"/>
      <c r="BN131" s="16"/>
      <c r="BO131" s="59"/>
      <c r="BP131" s="117"/>
      <c r="BQ131" s="16"/>
      <c r="BR131" s="59"/>
      <c r="BS131" s="117"/>
      <c r="BT131" s="16"/>
      <c r="BU131" s="59"/>
      <c r="BV131" s="117"/>
      <c r="BW131" s="16"/>
      <c r="BX131" s="59"/>
      <c r="BY131" s="117"/>
      <c r="BZ131" s="16"/>
      <c r="CA131" s="59"/>
      <c r="CB131" s="117"/>
      <c r="CC131" s="16"/>
      <c r="CD131" s="59"/>
      <c r="CE131" s="117"/>
      <c r="CF131" s="16"/>
      <c r="CG131" s="59"/>
      <c r="CH131" s="117"/>
      <c r="CI131" s="16"/>
      <c r="CJ131" s="59"/>
      <c r="CK131" s="117"/>
      <c r="CL131" s="16"/>
      <c r="CM131" s="59"/>
      <c r="CN131" s="117"/>
      <c r="CO131" s="16"/>
      <c r="CP131" s="59"/>
      <c r="CQ131" s="117"/>
      <c r="CR131" s="16"/>
      <c r="CS131" s="59"/>
      <c r="CT131" s="117"/>
      <c r="CU131" s="16"/>
      <c r="CV131" s="59"/>
      <c r="CW131" s="117"/>
      <c r="CX131" s="16"/>
      <c r="CY131" s="59"/>
      <c r="CZ131" s="117"/>
      <c r="DA131" s="16"/>
      <c r="DB131" s="59"/>
      <c r="DC131" s="117"/>
      <c r="DD131" s="16"/>
      <c r="DE131" s="59"/>
      <c r="DF131" s="117"/>
      <c r="DG131" s="16"/>
      <c r="DH131" s="59"/>
      <c r="DI131" s="117"/>
      <c r="DJ131" s="16"/>
      <c r="DK131" s="59"/>
      <c r="DL131" s="117"/>
      <c r="DM131" s="16"/>
      <c r="DN131" s="59"/>
      <c r="DO131" s="117"/>
      <c r="DP131" s="16"/>
      <c r="DQ131" s="59"/>
      <c r="DR131" s="117"/>
      <c r="DS131" s="16"/>
      <c r="DT131" s="59"/>
      <c r="DU131" s="117"/>
      <c r="DV131" s="16"/>
      <c r="DW131" s="59"/>
      <c r="DX131" s="117"/>
      <c r="DY131" s="16"/>
      <c r="DZ131" s="59"/>
      <c r="EA131" s="117"/>
      <c r="EB131" s="16"/>
      <c r="EC131" s="59"/>
      <c r="ED131" s="117"/>
      <c r="EE131" s="16"/>
      <c r="EF131" s="59"/>
      <c r="EG131" s="117"/>
      <c r="EH131" s="16"/>
      <c r="EI131" s="76"/>
      <c r="EJ131" s="129"/>
      <c r="EK131" s="16"/>
      <c r="EL131" s="59"/>
      <c r="EM131" s="117"/>
      <c r="EN131" s="16"/>
      <c r="EO131" s="59"/>
      <c r="EP131" s="117"/>
      <c r="EQ131" s="16"/>
      <c r="ER131" s="59"/>
      <c r="ES131" s="117"/>
      <c r="ET131" s="16"/>
      <c r="EU131" s="59"/>
      <c r="EV131" s="117"/>
      <c r="EW131" s="16"/>
      <c r="EX131" s="59"/>
      <c r="EY131" s="117"/>
      <c r="EZ131" s="16"/>
      <c r="FA131" s="59"/>
      <c r="FB131" s="117"/>
      <c r="FC131" s="16"/>
      <c r="FD131" s="59"/>
      <c r="FE131" s="117"/>
      <c r="FF131" s="16"/>
      <c r="FG131" s="59"/>
      <c r="FH131" s="117"/>
      <c r="FI131" s="16"/>
      <c r="FJ131" s="59"/>
      <c r="FK131" s="117"/>
      <c r="FL131" s="16"/>
      <c r="FM131" s="59"/>
      <c r="FN131" s="117"/>
      <c r="FO131" s="16"/>
      <c r="FP131" s="59"/>
      <c r="FQ131" s="117"/>
      <c r="FR131" s="16"/>
      <c r="FS131" s="59"/>
      <c r="FT131" s="117"/>
      <c r="FU131" s="16"/>
      <c r="FV131" s="59"/>
      <c r="FW131" s="117"/>
      <c r="FX131" s="16"/>
      <c r="FY131" s="59"/>
      <c r="FZ131" s="117"/>
      <c r="GA131" s="16"/>
      <c r="GB131" s="59"/>
      <c r="GC131" s="117"/>
      <c r="GD131" s="16"/>
      <c r="GE131" s="59"/>
      <c r="GF131" s="117"/>
      <c r="GG131" s="16"/>
      <c r="GH131" s="59"/>
      <c r="GI131" s="117"/>
      <c r="GJ131" s="16"/>
      <c r="GK131" s="59"/>
      <c r="GL131" s="117"/>
      <c r="GM131" s="16"/>
      <c r="GN131" s="59"/>
      <c r="GO131" s="117"/>
      <c r="GP131" s="16"/>
      <c r="GQ131" s="59"/>
      <c r="GR131" s="117"/>
      <c r="GS131" s="16"/>
      <c r="GT131" s="59"/>
      <c r="GU131" s="117"/>
      <c r="GV131" s="16"/>
      <c r="GW131" s="59"/>
      <c r="GX131" s="117"/>
      <c r="GY131" s="16"/>
      <c r="GZ131" s="59"/>
      <c r="HA131" s="117"/>
      <c r="HB131" s="16"/>
      <c r="HC131" s="59"/>
      <c r="HD131" s="117"/>
      <c r="HE131" s="16"/>
      <c r="HF131" s="59"/>
      <c r="HG131" s="117"/>
      <c r="HH131" s="16"/>
      <c r="HI131" s="59"/>
      <c r="HJ131" s="117"/>
      <c r="HK131" s="16"/>
      <c r="HL131" s="59"/>
      <c r="HM131" s="117"/>
      <c r="HN131" s="16"/>
      <c r="HO131" s="59"/>
      <c r="HP131" s="117"/>
      <c r="HQ131" s="16"/>
      <c r="HR131" s="59"/>
      <c r="HS131" s="117"/>
      <c r="HT131" s="16"/>
      <c r="HU131" s="59"/>
      <c r="HV131" s="117"/>
      <c r="HW131" s="16"/>
      <c r="HX131" s="59"/>
      <c r="HY131" s="117"/>
      <c r="HZ131" s="16"/>
      <c r="IA131" s="59"/>
      <c r="IB131" s="117"/>
      <c r="IC131" s="16"/>
      <c r="ID131" s="59"/>
      <c r="IE131" s="117"/>
      <c r="IF131" s="16"/>
      <c r="IG131" s="59"/>
      <c r="IH131" s="117"/>
      <c r="II131" s="16"/>
      <c r="IJ131" s="59"/>
      <c r="IK131" s="117"/>
      <c r="IL131" s="16"/>
      <c r="IM131" s="59"/>
      <c r="IN131" s="117"/>
      <c r="IO131" s="16"/>
      <c r="IP131" s="59"/>
      <c r="IQ131" s="117"/>
      <c r="IR131" s="16"/>
      <c r="IS131" s="59"/>
      <c r="IT131" s="117"/>
      <c r="IU131" s="16"/>
      <c r="IV131" s="59"/>
      <c r="IW131" s="117"/>
      <c r="IX131" s="16"/>
      <c r="IY131" s="59"/>
      <c r="IZ131" s="117"/>
      <c r="JA131" s="16"/>
      <c r="JB131" s="59"/>
      <c r="JC131" s="117"/>
      <c r="JD131" s="16"/>
      <c r="JE131" s="59"/>
      <c r="JF131" s="117"/>
      <c r="JG131" s="16"/>
      <c r="JH131" s="59"/>
      <c r="JI131" s="117"/>
      <c r="JJ131" s="16"/>
      <c r="JK131" s="59"/>
      <c r="JL131" s="117"/>
      <c r="JM131" s="16"/>
      <c r="JN131" s="59"/>
      <c r="JO131" s="117"/>
      <c r="JP131" s="16"/>
      <c r="JQ131" s="59"/>
      <c r="JR131" s="117"/>
      <c r="JS131" s="16"/>
      <c r="JT131" s="59"/>
      <c r="JU131" s="117"/>
      <c r="JV131" s="16"/>
      <c r="JW131" s="59"/>
      <c r="JX131" s="118"/>
      <c r="JY131" s="16"/>
      <c r="JZ131" s="76"/>
      <c r="KA131" s="128"/>
      <c r="KB131" s="16"/>
      <c r="KC131" s="59"/>
      <c r="KD131" s="128"/>
      <c r="KE131" s="16"/>
      <c r="KF131" s="59"/>
      <c r="KG131" s="128"/>
      <c r="KH131" s="16"/>
      <c r="KI131" s="59"/>
      <c r="KJ131" s="128"/>
      <c r="KK131" s="16"/>
      <c r="KL131" s="59"/>
    </row>
    <row r="132" spans="1:298" s="32" customFormat="1" ht="10.5" x14ac:dyDescent="0.25">
      <c r="A132" s="115"/>
      <c r="B132" s="116"/>
      <c r="C132" s="16"/>
      <c r="D132" s="59"/>
      <c r="E132" s="117"/>
      <c r="F132" s="16"/>
      <c r="G132" s="59"/>
      <c r="H132" s="117"/>
      <c r="I132" s="16"/>
      <c r="J132" s="59"/>
      <c r="K132" s="117"/>
      <c r="L132" s="16"/>
      <c r="M132" s="59"/>
      <c r="N132" s="117"/>
      <c r="O132" s="16"/>
      <c r="P132" s="59"/>
      <c r="Q132" s="117"/>
      <c r="R132" s="16"/>
      <c r="S132" s="59"/>
      <c r="T132" s="117"/>
      <c r="U132" s="16"/>
      <c r="V132" s="59"/>
      <c r="W132" s="117"/>
      <c r="X132" s="16"/>
      <c r="Y132" s="59"/>
      <c r="Z132" s="117"/>
      <c r="AA132" s="16"/>
      <c r="AB132" s="59"/>
      <c r="AC132" s="117"/>
      <c r="AD132" s="16"/>
      <c r="AE132" s="59"/>
      <c r="AF132" s="117"/>
      <c r="AG132" s="16"/>
      <c r="AH132" s="59"/>
      <c r="AI132" s="117"/>
      <c r="AJ132" s="16"/>
      <c r="AK132" s="59"/>
      <c r="AL132" s="117"/>
      <c r="AM132" s="16"/>
      <c r="AN132" s="59"/>
      <c r="AO132" s="117"/>
      <c r="AP132" s="16"/>
      <c r="AQ132" s="59"/>
      <c r="AR132" s="117"/>
      <c r="AS132" s="16"/>
      <c r="AT132" s="59"/>
      <c r="AU132" s="117"/>
      <c r="AV132" s="16"/>
      <c r="AW132" s="59"/>
      <c r="AX132" s="117"/>
      <c r="AY132" s="16"/>
      <c r="AZ132" s="59"/>
      <c r="BA132" s="117"/>
      <c r="BB132" s="16"/>
      <c r="BC132" s="59"/>
      <c r="BD132" s="117"/>
      <c r="BE132" s="16"/>
      <c r="BF132" s="59"/>
      <c r="BG132" s="117"/>
      <c r="BH132" s="16"/>
      <c r="BI132" s="59"/>
      <c r="BJ132" s="117"/>
      <c r="BK132" s="16"/>
      <c r="BL132" s="59"/>
      <c r="BM132" s="117"/>
      <c r="BN132" s="16"/>
      <c r="BO132" s="59"/>
      <c r="BP132" s="117"/>
      <c r="BQ132" s="16"/>
      <c r="BR132" s="59"/>
      <c r="BS132" s="117"/>
      <c r="BT132" s="16"/>
      <c r="BU132" s="59"/>
      <c r="BV132" s="117"/>
      <c r="BW132" s="16"/>
      <c r="BX132" s="59"/>
      <c r="BY132" s="117"/>
      <c r="BZ132" s="16"/>
      <c r="CA132" s="59"/>
      <c r="CB132" s="117"/>
      <c r="CC132" s="16"/>
      <c r="CD132" s="59"/>
      <c r="CE132" s="117"/>
      <c r="CF132" s="16"/>
      <c r="CG132" s="59"/>
      <c r="CH132" s="117"/>
      <c r="CI132" s="16"/>
      <c r="CJ132" s="59"/>
      <c r="CK132" s="117"/>
      <c r="CL132" s="16"/>
      <c r="CM132" s="59"/>
      <c r="CN132" s="117"/>
      <c r="CO132" s="16"/>
      <c r="CP132" s="59"/>
      <c r="CQ132" s="117"/>
      <c r="CR132" s="16"/>
      <c r="CS132" s="59"/>
      <c r="CT132" s="117"/>
      <c r="CU132" s="16"/>
      <c r="CV132" s="59"/>
      <c r="CW132" s="117"/>
      <c r="CX132" s="16"/>
      <c r="CY132" s="59"/>
      <c r="CZ132" s="117"/>
      <c r="DA132" s="16"/>
      <c r="DB132" s="59"/>
      <c r="DC132" s="117"/>
      <c r="DD132" s="16"/>
      <c r="DE132" s="59"/>
      <c r="DF132" s="117"/>
      <c r="DG132" s="16"/>
      <c r="DH132" s="59"/>
      <c r="DI132" s="117"/>
      <c r="DJ132" s="16"/>
      <c r="DK132" s="59"/>
      <c r="DL132" s="117"/>
      <c r="DM132" s="16"/>
      <c r="DN132" s="59"/>
      <c r="DO132" s="117"/>
      <c r="DP132" s="16"/>
      <c r="DQ132" s="59"/>
      <c r="DR132" s="117"/>
      <c r="DS132" s="16"/>
      <c r="DT132" s="59"/>
      <c r="DU132" s="117"/>
      <c r="DV132" s="16"/>
      <c r="DW132" s="59"/>
      <c r="DX132" s="117"/>
      <c r="DY132" s="16"/>
      <c r="DZ132" s="59"/>
      <c r="EA132" s="117"/>
      <c r="EB132" s="16"/>
      <c r="EC132" s="59"/>
      <c r="ED132" s="117"/>
      <c r="EE132" s="16"/>
      <c r="EF132" s="59"/>
      <c r="EG132" s="117"/>
      <c r="EH132" s="16"/>
      <c r="EI132" s="76"/>
      <c r="EJ132" s="129"/>
      <c r="EK132" s="16"/>
      <c r="EL132" s="59"/>
      <c r="EM132" s="117"/>
      <c r="EN132" s="16"/>
      <c r="EO132" s="59"/>
      <c r="EP132" s="117"/>
      <c r="EQ132" s="16"/>
      <c r="ER132" s="59"/>
      <c r="ES132" s="117"/>
      <c r="ET132" s="16"/>
      <c r="EU132" s="59"/>
      <c r="EV132" s="117"/>
      <c r="EW132" s="16"/>
      <c r="EX132" s="59"/>
      <c r="EY132" s="117"/>
      <c r="EZ132" s="16"/>
      <c r="FA132" s="59"/>
      <c r="FB132" s="117"/>
      <c r="FC132" s="16"/>
      <c r="FD132" s="59"/>
      <c r="FE132" s="117"/>
      <c r="FF132" s="16"/>
      <c r="FG132" s="59"/>
      <c r="FH132" s="117"/>
      <c r="FI132" s="16"/>
      <c r="FJ132" s="59"/>
      <c r="FK132" s="117"/>
      <c r="FL132" s="16"/>
      <c r="FM132" s="59"/>
      <c r="FN132" s="117"/>
      <c r="FO132" s="16"/>
      <c r="FP132" s="59"/>
      <c r="FQ132" s="117"/>
      <c r="FR132" s="16"/>
      <c r="FS132" s="59"/>
      <c r="FT132" s="117"/>
      <c r="FU132" s="16"/>
      <c r="FV132" s="59"/>
      <c r="FW132" s="117"/>
      <c r="FX132" s="16"/>
      <c r="FY132" s="59"/>
      <c r="FZ132" s="117"/>
      <c r="GA132" s="16"/>
      <c r="GB132" s="59"/>
      <c r="GC132" s="117"/>
      <c r="GD132" s="16"/>
      <c r="GE132" s="59"/>
      <c r="GF132" s="117"/>
      <c r="GG132" s="16"/>
      <c r="GH132" s="59"/>
      <c r="GI132" s="117"/>
      <c r="GJ132" s="16"/>
      <c r="GK132" s="59"/>
      <c r="GL132" s="117"/>
      <c r="GM132" s="16"/>
      <c r="GN132" s="59"/>
      <c r="GO132" s="117"/>
      <c r="GP132" s="16"/>
      <c r="GQ132" s="59"/>
      <c r="GR132" s="117"/>
      <c r="GS132" s="16"/>
      <c r="GT132" s="59"/>
      <c r="GU132" s="117"/>
      <c r="GV132" s="16"/>
      <c r="GW132" s="59"/>
      <c r="GX132" s="117"/>
      <c r="GY132" s="16"/>
      <c r="GZ132" s="59"/>
      <c r="HA132" s="117"/>
      <c r="HB132" s="16"/>
      <c r="HC132" s="59"/>
      <c r="HD132" s="117"/>
      <c r="HE132" s="16"/>
      <c r="HF132" s="59"/>
      <c r="HG132" s="117"/>
      <c r="HH132" s="16"/>
      <c r="HI132" s="59"/>
      <c r="HJ132" s="117"/>
      <c r="HK132" s="16"/>
      <c r="HL132" s="59"/>
      <c r="HM132" s="117"/>
      <c r="HN132" s="16"/>
      <c r="HO132" s="59"/>
      <c r="HP132" s="117"/>
      <c r="HQ132" s="16"/>
      <c r="HR132" s="59"/>
      <c r="HS132" s="117"/>
      <c r="HT132" s="16"/>
      <c r="HU132" s="59"/>
      <c r="HV132" s="117"/>
      <c r="HW132" s="16"/>
      <c r="HX132" s="59"/>
      <c r="HY132" s="117"/>
      <c r="HZ132" s="16"/>
      <c r="IA132" s="59"/>
      <c r="IB132" s="117"/>
      <c r="IC132" s="16"/>
      <c r="ID132" s="59"/>
      <c r="IE132" s="117"/>
      <c r="IF132" s="16"/>
      <c r="IG132" s="59"/>
      <c r="IH132" s="117"/>
      <c r="II132" s="16"/>
      <c r="IJ132" s="59"/>
      <c r="IK132" s="117"/>
      <c r="IL132" s="16"/>
      <c r="IM132" s="59"/>
      <c r="IN132" s="117"/>
      <c r="IO132" s="16"/>
      <c r="IP132" s="59"/>
      <c r="IQ132" s="117"/>
      <c r="IR132" s="16"/>
      <c r="IS132" s="59"/>
      <c r="IT132" s="117"/>
      <c r="IU132" s="16"/>
      <c r="IV132" s="59"/>
      <c r="IW132" s="117"/>
      <c r="IX132" s="16"/>
      <c r="IY132" s="59"/>
      <c r="IZ132" s="117"/>
      <c r="JA132" s="16"/>
      <c r="JB132" s="59"/>
      <c r="JC132" s="117"/>
      <c r="JD132" s="16"/>
      <c r="JE132" s="59"/>
      <c r="JF132" s="117"/>
      <c r="JG132" s="16"/>
      <c r="JH132" s="59"/>
      <c r="JI132" s="117"/>
      <c r="JJ132" s="16"/>
      <c r="JK132" s="59"/>
      <c r="JL132" s="117"/>
      <c r="JM132" s="16"/>
      <c r="JN132" s="59"/>
      <c r="JO132" s="117"/>
      <c r="JP132" s="16"/>
      <c r="JQ132" s="59"/>
      <c r="JR132" s="117"/>
      <c r="JS132" s="16"/>
      <c r="JT132" s="59"/>
      <c r="JU132" s="117"/>
      <c r="JV132" s="16"/>
      <c r="JW132" s="59"/>
      <c r="JX132" s="118"/>
      <c r="JY132" s="16"/>
      <c r="JZ132" s="76"/>
      <c r="KA132" s="128"/>
      <c r="KB132" s="16"/>
      <c r="KC132" s="59"/>
      <c r="KD132" s="128"/>
      <c r="KE132" s="16"/>
      <c r="KF132" s="59"/>
      <c r="KG132" s="128"/>
      <c r="KH132" s="16"/>
      <c r="KI132" s="59"/>
      <c r="KJ132" s="128"/>
      <c r="KK132" s="16"/>
      <c r="KL132" s="59"/>
    </row>
    <row r="133" spans="1:298" s="32" customFormat="1" ht="10.5" x14ac:dyDescent="0.25">
      <c r="A133" s="115"/>
      <c r="B133" s="116"/>
      <c r="C133" s="16"/>
      <c r="D133" s="59"/>
      <c r="E133" s="117"/>
      <c r="F133" s="16"/>
      <c r="G133" s="59"/>
      <c r="H133" s="117"/>
      <c r="I133" s="16"/>
      <c r="J133" s="59"/>
      <c r="K133" s="117"/>
      <c r="L133" s="16"/>
      <c r="M133" s="59"/>
      <c r="N133" s="117"/>
      <c r="O133" s="16"/>
      <c r="P133" s="59"/>
      <c r="Q133" s="117"/>
      <c r="R133" s="16"/>
      <c r="S133" s="59"/>
      <c r="T133" s="117"/>
      <c r="U133" s="16"/>
      <c r="V133" s="59"/>
      <c r="W133" s="117"/>
      <c r="X133" s="16"/>
      <c r="Y133" s="59"/>
      <c r="Z133" s="117"/>
      <c r="AA133" s="16"/>
      <c r="AB133" s="59"/>
      <c r="AC133" s="117"/>
      <c r="AD133" s="16"/>
      <c r="AE133" s="59"/>
      <c r="AF133" s="117"/>
      <c r="AG133" s="16"/>
      <c r="AH133" s="59"/>
      <c r="AI133" s="117"/>
      <c r="AJ133" s="16"/>
      <c r="AK133" s="59"/>
      <c r="AL133" s="117"/>
      <c r="AM133" s="16"/>
      <c r="AN133" s="59"/>
      <c r="AO133" s="117"/>
      <c r="AP133" s="16"/>
      <c r="AQ133" s="59"/>
      <c r="AR133" s="117"/>
      <c r="AS133" s="16"/>
      <c r="AT133" s="59"/>
      <c r="AU133" s="117"/>
      <c r="AV133" s="16"/>
      <c r="AW133" s="59"/>
      <c r="AX133" s="117"/>
      <c r="AY133" s="16"/>
      <c r="AZ133" s="59"/>
      <c r="BA133" s="117"/>
      <c r="BB133" s="16"/>
      <c r="BC133" s="59"/>
      <c r="BD133" s="117"/>
      <c r="BE133" s="16"/>
      <c r="BF133" s="59"/>
      <c r="BG133" s="117"/>
      <c r="BH133" s="16"/>
      <c r="BI133" s="59"/>
      <c r="BJ133" s="117"/>
      <c r="BK133" s="16"/>
      <c r="BL133" s="59"/>
      <c r="BM133" s="117"/>
      <c r="BN133" s="16"/>
      <c r="BO133" s="59"/>
      <c r="BP133" s="117"/>
      <c r="BQ133" s="16"/>
      <c r="BR133" s="59"/>
      <c r="BS133" s="117"/>
      <c r="BT133" s="16"/>
      <c r="BU133" s="59"/>
      <c r="BV133" s="117"/>
      <c r="BW133" s="16"/>
      <c r="BX133" s="59"/>
      <c r="BY133" s="117"/>
      <c r="BZ133" s="16"/>
      <c r="CA133" s="59"/>
      <c r="CB133" s="117"/>
      <c r="CC133" s="16"/>
      <c r="CD133" s="59"/>
      <c r="CE133" s="117"/>
      <c r="CF133" s="16"/>
      <c r="CG133" s="59"/>
      <c r="CH133" s="117"/>
      <c r="CI133" s="16"/>
      <c r="CJ133" s="59"/>
      <c r="CK133" s="117"/>
      <c r="CL133" s="16"/>
      <c r="CM133" s="59"/>
      <c r="CN133" s="117"/>
      <c r="CO133" s="16"/>
      <c r="CP133" s="59"/>
      <c r="CQ133" s="117"/>
      <c r="CR133" s="16"/>
      <c r="CS133" s="59"/>
      <c r="CT133" s="117"/>
      <c r="CU133" s="16"/>
      <c r="CV133" s="59"/>
      <c r="CW133" s="117"/>
      <c r="CX133" s="16"/>
      <c r="CY133" s="59"/>
      <c r="CZ133" s="117"/>
      <c r="DA133" s="16"/>
      <c r="DB133" s="59"/>
      <c r="DC133" s="117"/>
      <c r="DD133" s="16"/>
      <c r="DE133" s="59"/>
      <c r="DF133" s="117"/>
      <c r="DG133" s="16"/>
      <c r="DH133" s="59"/>
      <c r="DI133" s="117"/>
      <c r="DJ133" s="16"/>
      <c r="DK133" s="59"/>
      <c r="DL133" s="117"/>
      <c r="DM133" s="16"/>
      <c r="DN133" s="59"/>
      <c r="DO133" s="117"/>
      <c r="DP133" s="16"/>
      <c r="DQ133" s="59"/>
      <c r="DR133" s="117"/>
      <c r="DS133" s="16"/>
      <c r="DT133" s="59"/>
      <c r="DU133" s="117"/>
      <c r="DV133" s="16"/>
      <c r="DW133" s="59"/>
      <c r="DX133" s="117"/>
      <c r="DY133" s="16"/>
      <c r="DZ133" s="59"/>
      <c r="EA133" s="117"/>
      <c r="EB133" s="16"/>
      <c r="EC133" s="59"/>
      <c r="ED133" s="117"/>
      <c r="EE133" s="16"/>
      <c r="EF133" s="59"/>
      <c r="EG133" s="117"/>
      <c r="EH133" s="16"/>
      <c r="EI133" s="76"/>
      <c r="EJ133" s="129"/>
      <c r="EK133" s="16"/>
      <c r="EL133" s="59"/>
      <c r="EM133" s="117"/>
      <c r="EN133" s="16"/>
      <c r="EO133" s="59"/>
      <c r="EP133" s="117"/>
      <c r="EQ133" s="16"/>
      <c r="ER133" s="59"/>
      <c r="ES133" s="117"/>
      <c r="ET133" s="16"/>
      <c r="EU133" s="59"/>
      <c r="EV133" s="117"/>
      <c r="EW133" s="16"/>
      <c r="EX133" s="59"/>
      <c r="EY133" s="117"/>
      <c r="EZ133" s="16"/>
      <c r="FA133" s="59"/>
      <c r="FB133" s="117"/>
      <c r="FC133" s="16"/>
      <c r="FD133" s="59"/>
      <c r="FE133" s="117"/>
      <c r="FF133" s="16"/>
      <c r="FG133" s="59"/>
      <c r="FH133" s="117"/>
      <c r="FI133" s="16"/>
      <c r="FJ133" s="59"/>
      <c r="FK133" s="117"/>
      <c r="FL133" s="16"/>
      <c r="FM133" s="59"/>
      <c r="FN133" s="117"/>
      <c r="FO133" s="16"/>
      <c r="FP133" s="59"/>
      <c r="FQ133" s="117"/>
      <c r="FR133" s="16"/>
      <c r="FS133" s="59"/>
      <c r="FT133" s="117"/>
      <c r="FU133" s="16"/>
      <c r="FV133" s="59"/>
      <c r="FW133" s="117"/>
      <c r="FX133" s="16"/>
      <c r="FY133" s="59"/>
      <c r="FZ133" s="117"/>
      <c r="GA133" s="16"/>
      <c r="GB133" s="59"/>
      <c r="GC133" s="117"/>
      <c r="GD133" s="16"/>
      <c r="GE133" s="59"/>
      <c r="GF133" s="117"/>
      <c r="GG133" s="16"/>
      <c r="GH133" s="59"/>
      <c r="GI133" s="117"/>
      <c r="GJ133" s="16"/>
      <c r="GK133" s="59"/>
      <c r="GL133" s="117"/>
      <c r="GM133" s="16"/>
      <c r="GN133" s="59"/>
      <c r="GO133" s="117"/>
      <c r="GP133" s="16"/>
      <c r="GQ133" s="59"/>
      <c r="GR133" s="117"/>
      <c r="GS133" s="16"/>
      <c r="GT133" s="59"/>
      <c r="GU133" s="117"/>
      <c r="GV133" s="16"/>
      <c r="GW133" s="59"/>
      <c r="GX133" s="117"/>
      <c r="GY133" s="16"/>
      <c r="GZ133" s="59"/>
      <c r="HA133" s="117"/>
      <c r="HB133" s="16"/>
      <c r="HC133" s="59"/>
      <c r="HD133" s="117"/>
      <c r="HE133" s="16"/>
      <c r="HF133" s="59"/>
      <c r="HG133" s="117"/>
      <c r="HH133" s="16"/>
      <c r="HI133" s="59"/>
      <c r="HJ133" s="117"/>
      <c r="HK133" s="16"/>
      <c r="HL133" s="59"/>
      <c r="HM133" s="117"/>
      <c r="HN133" s="16"/>
      <c r="HO133" s="59"/>
      <c r="HP133" s="117"/>
      <c r="HQ133" s="16"/>
      <c r="HR133" s="59"/>
      <c r="HS133" s="117"/>
      <c r="HT133" s="16"/>
      <c r="HU133" s="59"/>
      <c r="HV133" s="117"/>
      <c r="HW133" s="16"/>
      <c r="HX133" s="59"/>
      <c r="HY133" s="117"/>
      <c r="HZ133" s="16"/>
      <c r="IA133" s="59"/>
      <c r="IB133" s="117"/>
      <c r="IC133" s="16"/>
      <c r="ID133" s="59"/>
      <c r="IE133" s="117"/>
      <c r="IF133" s="16"/>
      <c r="IG133" s="59"/>
      <c r="IH133" s="117"/>
      <c r="II133" s="16"/>
      <c r="IJ133" s="59"/>
      <c r="IK133" s="117"/>
      <c r="IL133" s="16"/>
      <c r="IM133" s="59"/>
      <c r="IN133" s="117"/>
      <c r="IO133" s="16"/>
      <c r="IP133" s="59"/>
      <c r="IQ133" s="117"/>
      <c r="IR133" s="16"/>
      <c r="IS133" s="59"/>
      <c r="IT133" s="117"/>
      <c r="IU133" s="16"/>
      <c r="IV133" s="59"/>
      <c r="IW133" s="117"/>
      <c r="IX133" s="16"/>
      <c r="IY133" s="59"/>
      <c r="IZ133" s="117"/>
      <c r="JA133" s="16"/>
      <c r="JB133" s="59"/>
      <c r="JC133" s="117"/>
      <c r="JD133" s="16"/>
      <c r="JE133" s="59"/>
      <c r="JF133" s="117"/>
      <c r="JG133" s="16"/>
      <c r="JH133" s="59"/>
      <c r="JI133" s="117"/>
      <c r="JJ133" s="16"/>
      <c r="JK133" s="59"/>
      <c r="JL133" s="117"/>
      <c r="JM133" s="16"/>
      <c r="JN133" s="59"/>
      <c r="JO133" s="117"/>
      <c r="JP133" s="16"/>
      <c r="JQ133" s="59"/>
      <c r="JR133" s="117"/>
      <c r="JS133" s="16"/>
      <c r="JT133" s="59"/>
      <c r="JU133" s="117"/>
      <c r="JV133" s="16"/>
      <c r="JW133" s="59"/>
      <c r="JX133" s="118"/>
      <c r="JY133" s="16"/>
      <c r="JZ133" s="76"/>
      <c r="KA133" s="128"/>
      <c r="KB133" s="16"/>
      <c r="KC133" s="59"/>
      <c r="KD133" s="128"/>
      <c r="KE133" s="16"/>
      <c r="KF133" s="59"/>
      <c r="KG133" s="128"/>
      <c r="KH133" s="16"/>
      <c r="KI133" s="59"/>
      <c r="KJ133" s="128"/>
      <c r="KK133" s="16"/>
      <c r="KL133" s="59"/>
    </row>
    <row r="134" spans="1:298" s="32" customFormat="1" ht="10.5" x14ac:dyDescent="0.25">
      <c r="A134" s="115"/>
      <c r="B134" s="116"/>
      <c r="C134" s="16"/>
      <c r="D134" s="59"/>
      <c r="E134" s="117"/>
      <c r="F134" s="16"/>
      <c r="G134" s="59"/>
      <c r="H134" s="117"/>
      <c r="I134" s="16"/>
      <c r="J134" s="59"/>
      <c r="K134" s="117"/>
      <c r="L134" s="16"/>
      <c r="M134" s="59"/>
      <c r="N134" s="117"/>
      <c r="O134" s="16"/>
      <c r="P134" s="59"/>
      <c r="Q134" s="117"/>
      <c r="R134" s="16"/>
      <c r="S134" s="59"/>
      <c r="T134" s="117"/>
      <c r="U134" s="16"/>
      <c r="V134" s="59"/>
      <c r="W134" s="117"/>
      <c r="X134" s="16"/>
      <c r="Y134" s="59"/>
      <c r="Z134" s="117"/>
      <c r="AA134" s="16"/>
      <c r="AB134" s="59"/>
      <c r="AC134" s="117"/>
      <c r="AD134" s="16"/>
      <c r="AE134" s="59"/>
      <c r="AF134" s="117"/>
      <c r="AG134" s="16"/>
      <c r="AH134" s="59"/>
      <c r="AI134" s="117"/>
      <c r="AJ134" s="16"/>
      <c r="AK134" s="59"/>
      <c r="AL134" s="117"/>
      <c r="AM134" s="16"/>
      <c r="AN134" s="59"/>
      <c r="AO134" s="117"/>
      <c r="AP134" s="16"/>
      <c r="AQ134" s="59"/>
      <c r="AR134" s="117"/>
      <c r="AS134" s="16"/>
      <c r="AT134" s="59"/>
      <c r="AU134" s="117"/>
      <c r="AV134" s="16"/>
      <c r="AW134" s="59"/>
      <c r="AX134" s="117"/>
      <c r="AY134" s="16"/>
      <c r="AZ134" s="59"/>
      <c r="BA134" s="117"/>
      <c r="BB134" s="16"/>
      <c r="BC134" s="59"/>
      <c r="BD134" s="117"/>
      <c r="BE134" s="16"/>
      <c r="BF134" s="59"/>
      <c r="BG134" s="117"/>
      <c r="BH134" s="16"/>
      <c r="BI134" s="59"/>
      <c r="BJ134" s="117"/>
      <c r="BK134" s="16"/>
      <c r="BL134" s="59"/>
      <c r="BM134" s="117"/>
      <c r="BN134" s="16"/>
      <c r="BO134" s="59"/>
      <c r="BP134" s="117"/>
      <c r="BQ134" s="16"/>
      <c r="BR134" s="59"/>
      <c r="BS134" s="117"/>
      <c r="BT134" s="16"/>
      <c r="BU134" s="59"/>
      <c r="BV134" s="117"/>
      <c r="BW134" s="16"/>
      <c r="BX134" s="59"/>
      <c r="BY134" s="117"/>
      <c r="BZ134" s="16"/>
      <c r="CA134" s="59"/>
      <c r="CB134" s="117"/>
      <c r="CC134" s="16"/>
      <c r="CD134" s="59"/>
      <c r="CE134" s="117"/>
      <c r="CF134" s="16"/>
      <c r="CG134" s="59"/>
      <c r="CH134" s="117"/>
      <c r="CI134" s="16"/>
      <c r="CJ134" s="59"/>
      <c r="CK134" s="117"/>
      <c r="CL134" s="16"/>
      <c r="CM134" s="59"/>
      <c r="CN134" s="117"/>
      <c r="CO134" s="16"/>
      <c r="CP134" s="59"/>
      <c r="CQ134" s="117"/>
      <c r="CR134" s="16"/>
      <c r="CS134" s="59"/>
      <c r="CT134" s="117"/>
      <c r="CU134" s="16"/>
      <c r="CV134" s="59"/>
      <c r="CW134" s="117"/>
      <c r="CX134" s="16"/>
      <c r="CY134" s="59"/>
      <c r="CZ134" s="117"/>
      <c r="DA134" s="16"/>
      <c r="DB134" s="59"/>
      <c r="DC134" s="117"/>
      <c r="DD134" s="16"/>
      <c r="DE134" s="59"/>
      <c r="DF134" s="117"/>
      <c r="DG134" s="16"/>
      <c r="DH134" s="59"/>
      <c r="DI134" s="117"/>
      <c r="DJ134" s="16"/>
      <c r="DK134" s="59"/>
      <c r="DL134" s="117"/>
      <c r="DM134" s="16"/>
      <c r="DN134" s="59"/>
      <c r="DO134" s="117"/>
      <c r="DP134" s="16"/>
      <c r="DQ134" s="59"/>
      <c r="DR134" s="117"/>
      <c r="DS134" s="16"/>
      <c r="DT134" s="59"/>
      <c r="DU134" s="117"/>
      <c r="DV134" s="16"/>
      <c r="DW134" s="59"/>
      <c r="DX134" s="117"/>
      <c r="DY134" s="16"/>
      <c r="DZ134" s="59"/>
      <c r="EA134" s="117"/>
      <c r="EB134" s="16"/>
      <c r="EC134" s="59"/>
      <c r="ED134" s="117"/>
      <c r="EE134" s="16"/>
      <c r="EF134" s="59"/>
      <c r="EG134" s="117"/>
      <c r="EH134" s="16"/>
      <c r="EI134" s="76"/>
      <c r="EJ134" s="129"/>
      <c r="EK134" s="16"/>
      <c r="EL134" s="59"/>
      <c r="EM134" s="117"/>
      <c r="EN134" s="16"/>
      <c r="EO134" s="59"/>
      <c r="EP134" s="117"/>
      <c r="EQ134" s="16"/>
      <c r="ER134" s="59"/>
      <c r="ES134" s="117"/>
      <c r="ET134" s="16"/>
      <c r="EU134" s="59"/>
      <c r="EV134" s="117"/>
      <c r="EW134" s="16"/>
      <c r="EX134" s="59"/>
      <c r="EY134" s="117"/>
      <c r="EZ134" s="16"/>
      <c r="FA134" s="59"/>
      <c r="FB134" s="117"/>
      <c r="FC134" s="16"/>
      <c r="FD134" s="59"/>
      <c r="FE134" s="117"/>
      <c r="FF134" s="16"/>
      <c r="FG134" s="59"/>
      <c r="FH134" s="117"/>
      <c r="FI134" s="16"/>
      <c r="FJ134" s="59"/>
      <c r="FK134" s="117"/>
      <c r="FL134" s="16"/>
      <c r="FM134" s="59"/>
      <c r="FN134" s="117"/>
      <c r="FO134" s="16"/>
      <c r="FP134" s="59"/>
      <c r="FQ134" s="117"/>
      <c r="FR134" s="16"/>
      <c r="FS134" s="59"/>
      <c r="FT134" s="117"/>
      <c r="FU134" s="16"/>
      <c r="FV134" s="59"/>
      <c r="FW134" s="117"/>
      <c r="FX134" s="16"/>
      <c r="FY134" s="59"/>
      <c r="FZ134" s="117"/>
      <c r="GA134" s="16"/>
      <c r="GB134" s="59"/>
      <c r="GC134" s="117"/>
      <c r="GD134" s="16"/>
      <c r="GE134" s="59"/>
      <c r="GF134" s="117"/>
      <c r="GG134" s="16"/>
      <c r="GH134" s="59"/>
      <c r="GI134" s="117"/>
      <c r="GJ134" s="16"/>
      <c r="GK134" s="59"/>
      <c r="GL134" s="117"/>
      <c r="GM134" s="16"/>
      <c r="GN134" s="59"/>
      <c r="GO134" s="117"/>
      <c r="GP134" s="16"/>
      <c r="GQ134" s="59"/>
      <c r="GR134" s="117"/>
      <c r="GS134" s="16"/>
      <c r="GT134" s="59"/>
      <c r="GU134" s="117"/>
      <c r="GV134" s="16"/>
      <c r="GW134" s="59"/>
      <c r="GX134" s="117"/>
      <c r="GY134" s="16"/>
      <c r="GZ134" s="59"/>
      <c r="HA134" s="117"/>
      <c r="HB134" s="16"/>
      <c r="HC134" s="59"/>
      <c r="HD134" s="117"/>
      <c r="HE134" s="16"/>
      <c r="HF134" s="59"/>
      <c r="HG134" s="117"/>
      <c r="HH134" s="16"/>
      <c r="HI134" s="59"/>
      <c r="HJ134" s="117"/>
      <c r="HK134" s="16"/>
      <c r="HL134" s="59"/>
      <c r="HM134" s="117"/>
      <c r="HN134" s="16"/>
      <c r="HO134" s="59"/>
      <c r="HP134" s="117"/>
      <c r="HQ134" s="16"/>
      <c r="HR134" s="59"/>
      <c r="HS134" s="117"/>
      <c r="HT134" s="16"/>
      <c r="HU134" s="59"/>
      <c r="HV134" s="117"/>
      <c r="HW134" s="16"/>
      <c r="HX134" s="59"/>
      <c r="HY134" s="117"/>
      <c r="HZ134" s="16"/>
      <c r="IA134" s="59"/>
      <c r="IB134" s="117"/>
      <c r="IC134" s="16"/>
      <c r="ID134" s="59"/>
      <c r="IE134" s="117"/>
      <c r="IF134" s="16"/>
      <c r="IG134" s="59"/>
      <c r="IH134" s="117"/>
      <c r="II134" s="16"/>
      <c r="IJ134" s="59"/>
      <c r="IK134" s="117"/>
      <c r="IL134" s="16"/>
      <c r="IM134" s="59"/>
      <c r="IN134" s="117"/>
      <c r="IO134" s="16"/>
      <c r="IP134" s="59"/>
      <c r="IQ134" s="117"/>
      <c r="IR134" s="16"/>
      <c r="IS134" s="59"/>
      <c r="IT134" s="117"/>
      <c r="IU134" s="16"/>
      <c r="IV134" s="59"/>
      <c r="IW134" s="117"/>
      <c r="IX134" s="16"/>
      <c r="IY134" s="59"/>
      <c r="IZ134" s="117"/>
      <c r="JA134" s="16"/>
      <c r="JB134" s="59"/>
      <c r="JC134" s="117"/>
      <c r="JD134" s="16"/>
      <c r="JE134" s="59"/>
      <c r="JF134" s="117"/>
      <c r="JG134" s="16"/>
      <c r="JH134" s="59"/>
      <c r="JI134" s="117"/>
      <c r="JJ134" s="16"/>
      <c r="JK134" s="59"/>
      <c r="JL134" s="117"/>
      <c r="JM134" s="16"/>
      <c r="JN134" s="59"/>
      <c r="JO134" s="117"/>
      <c r="JP134" s="16"/>
      <c r="JQ134" s="59"/>
      <c r="JR134" s="117"/>
      <c r="JS134" s="16"/>
      <c r="JT134" s="59"/>
      <c r="JU134" s="117"/>
      <c r="JV134" s="16"/>
      <c r="JW134" s="59"/>
      <c r="JX134" s="118"/>
      <c r="JY134" s="16"/>
      <c r="JZ134" s="76"/>
      <c r="KA134" s="128"/>
      <c r="KB134" s="16"/>
      <c r="KC134" s="59"/>
      <c r="KD134" s="128"/>
      <c r="KE134" s="16"/>
      <c r="KF134" s="59"/>
      <c r="KG134" s="128"/>
      <c r="KH134" s="16"/>
      <c r="KI134" s="59"/>
      <c r="KJ134" s="128"/>
      <c r="KK134" s="16"/>
      <c r="KL134" s="59"/>
    </row>
    <row r="135" spans="1:298" s="32" customFormat="1" ht="10.5" x14ac:dyDescent="0.25">
      <c r="A135" s="115"/>
      <c r="B135" s="116"/>
      <c r="C135" s="16"/>
      <c r="D135" s="59"/>
      <c r="E135" s="117"/>
      <c r="F135" s="16"/>
      <c r="G135" s="59"/>
      <c r="H135" s="117"/>
      <c r="I135" s="16"/>
      <c r="J135" s="59"/>
      <c r="K135" s="117"/>
      <c r="L135" s="16"/>
      <c r="M135" s="59"/>
      <c r="N135" s="117"/>
      <c r="O135" s="16"/>
      <c r="P135" s="59"/>
      <c r="Q135" s="117"/>
      <c r="R135" s="16"/>
      <c r="S135" s="59"/>
      <c r="T135" s="117"/>
      <c r="U135" s="16"/>
      <c r="V135" s="59"/>
      <c r="W135" s="117"/>
      <c r="X135" s="16"/>
      <c r="Y135" s="59"/>
      <c r="Z135" s="117"/>
      <c r="AA135" s="16"/>
      <c r="AB135" s="59"/>
      <c r="AC135" s="117"/>
      <c r="AD135" s="16"/>
      <c r="AE135" s="59"/>
      <c r="AF135" s="117"/>
      <c r="AG135" s="16"/>
      <c r="AH135" s="59"/>
      <c r="AI135" s="117"/>
      <c r="AJ135" s="16"/>
      <c r="AK135" s="59"/>
      <c r="AL135" s="117"/>
      <c r="AM135" s="16"/>
      <c r="AN135" s="59"/>
      <c r="AO135" s="117"/>
      <c r="AP135" s="16"/>
      <c r="AQ135" s="59"/>
      <c r="AR135" s="117"/>
      <c r="AS135" s="16"/>
      <c r="AT135" s="59"/>
      <c r="AU135" s="117"/>
      <c r="AV135" s="16"/>
      <c r="AW135" s="59"/>
      <c r="AX135" s="117"/>
      <c r="AY135" s="16"/>
      <c r="AZ135" s="59"/>
      <c r="BA135" s="117"/>
      <c r="BB135" s="16"/>
      <c r="BC135" s="59"/>
      <c r="BD135" s="117"/>
      <c r="BE135" s="16"/>
      <c r="BF135" s="59"/>
      <c r="BG135" s="117"/>
      <c r="BH135" s="16"/>
      <c r="BI135" s="59"/>
      <c r="BJ135" s="117"/>
      <c r="BK135" s="16"/>
      <c r="BL135" s="59"/>
      <c r="BM135" s="117"/>
      <c r="BN135" s="16"/>
      <c r="BO135" s="59"/>
      <c r="BP135" s="117"/>
      <c r="BQ135" s="16"/>
      <c r="BR135" s="59"/>
      <c r="BS135" s="117"/>
      <c r="BT135" s="16"/>
      <c r="BU135" s="59"/>
      <c r="BV135" s="117"/>
      <c r="BW135" s="16"/>
      <c r="BX135" s="59"/>
      <c r="BY135" s="117"/>
      <c r="BZ135" s="16"/>
      <c r="CA135" s="59"/>
      <c r="CB135" s="117"/>
      <c r="CC135" s="16"/>
      <c r="CD135" s="59"/>
      <c r="CE135" s="117"/>
      <c r="CF135" s="16"/>
      <c r="CG135" s="59"/>
      <c r="CH135" s="117"/>
      <c r="CI135" s="16"/>
      <c r="CJ135" s="59"/>
      <c r="CK135" s="117"/>
      <c r="CL135" s="16"/>
      <c r="CM135" s="59"/>
      <c r="CN135" s="117"/>
      <c r="CO135" s="16"/>
      <c r="CP135" s="59"/>
      <c r="CQ135" s="117"/>
      <c r="CR135" s="16"/>
      <c r="CS135" s="59"/>
      <c r="CT135" s="117"/>
      <c r="CU135" s="16"/>
      <c r="CV135" s="59"/>
      <c r="CW135" s="117"/>
      <c r="CX135" s="16"/>
      <c r="CY135" s="59"/>
      <c r="CZ135" s="117"/>
      <c r="DA135" s="16"/>
      <c r="DB135" s="59"/>
      <c r="DC135" s="117"/>
      <c r="DD135" s="16"/>
      <c r="DE135" s="59"/>
      <c r="DF135" s="117"/>
      <c r="DG135" s="16"/>
      <c r="DH135" s="59"/>
      <c r="DI135" s="117"/>
      <c r="DJ135" s="16"/>
      <c r="DK135" s="59"/>
      <c r="DL135" s="117"/>
      <c r="DM135" s="16"/>
      <c r="DN135" s="59"/>
      <c r="DO135" s="117"/>
      <c r="DP135" s="16"/>
      <c r="DQ135" s="59"/>
      <c r="DR135" s="117"/>
      <c r="DS135" s="16"/>
      <c r="DT135" s="59"/>
      <c r="DU135" s="117"/>
      <c r="DV135" s="16"/>
      <c r="DW135" s="59"/>
      <c r="DX135" s="117"/>
      <c r="DY135" s="16"/>
      <c r="DZ135" s="59"/>
      <c r="EA135" s="117"/>
      <c r="EB135" s="16"/>
      <c r="EC135" s="59"/>
      <c r="ED135" s="117"/>
      <c r="EE135" s="16"/>
      <c r="EF135" s="59"/>
      <c r="EG135" s="117"/>
      <c r="EH135" s="16"/>
      <c r="EI135" s="76"/>
      <c r="EJ135" s="129"/>
      <c r="EK135" s="16"/>
      <c r="EL135" s="59"/>
      <c r="EM135" s="117"/>
      <c r="EN135" s="16"/>
      <c r="EO135" s="59"/>
      <c r="EP135" s="117"/>
      <c r="EQ135" s="16"/>
      <c r="ER135" s="59"/>
      <c r="ES135" s="117"/>
      <c r="ET135" s="16"/>
      <c r="EU135" s="59"/>
      <c r="EV135" s="117"/>
      <c r="EW135" s="16"/>
      <c r="EX135" s="59"/>
      <c r="EY135" s="117"/>
      <c r="EZ135" s="16"/>
      <c r="FA135" s="59"/>
      <c r="FB135" s="117"/>
      <c r="FC135" s="16"/>
      <c r="FD135" s="59"/>
      <c r="FE135" s="117"/>
      <c r="FF135" s="16"/>
      <c r="FG135" s="59"/>
      <c r="FH135" s="117"/>
      <c r="FI135" s="16"/>
      <c r="FJ135" s="59"/>
      <c r="FK135" s="117"/>
      <c r="FL135" s="16"/>
      <c r="FM135" s="59"/>
      <c r="FN135" s="117"/>
      <c r="FO135" s="16"/>
      <c r="FP135" s="59"/>
      <c r="FQ135" s="117"/>
      <c r="FR135" s="16"/>
      <c r="FS135" s="59"/>
      <c r="FT135" s="117"/>
      <c r="FU135" s="16"/>
      <c r="FV135" s="59"/>
      <c r="FW135" s="117"/>
      <c r="FX135" s="16"/>
      <c r="FY135" s="59"/>
      <c r="FZ135" s="117"/>
      <c r="GA135" s="16"/>
      <c r="GB135" s="59"/>
      <c r="GC135" s="117"/>
      <c r="GD135" s="16"/>
      <c r="GE135" s="59"/>
      <c r="GF135" s="117"/>
      <c r="GG135" s="16"/>
      <c r="GH135" s="59"/>
      <c r="GI135" s="117"/>
      <c r="GJ135" s="16"/>
      <c r="GK135" s="59"/>
      <c r="GL135" s="117"/>
      <c r="GM135" s="16"/>
      <c r="GN135" s="59"/>
      <c r="GO135" s="117"/>
      <c r="GP135" s="16"/>
      <c r="GQ135" s="59"/>
      <c r="GR135" s="117"/>
      <c r="GS135" s="16"/>
      <c r="GT135" s="59"/>
      <c r="GU135" s="117"/>
      <c r="GV135" s="16"/>
      <c r="GW135" s="59"/>
      <c r="GX135" s="117"/>
      <c r="GY135" s="16"/>
      <c r="GZ135" s="59"/>
      <c r="HA135" s="117"/>
      <c r="HB135" s="16"/>
      <c r="HC135" s="59"/>
      <c r="HD135" s="117"/>
      <c r="HE135" s="16"/>
      <c r="HF135" s="59"/>
      <c r="HG135" s="117"/>
      <c r="HH135" s="16"/>
      <c r="HI135" s="59"/>
      <c r="HJ135" s="117"/>
      <c r="HK135" s="16"/>
      <c r="HL135" s="59"/>
      <c r="HM135" s="117"/>
      <c r="HN135" s="16"/>
      <c r="HO135" s="59"/>
      <c r="HP135" s="117"/>
      <c r="HQ135" s="16"/>
      <c r="HR135" s="59"/>
      <c r="HS135" s="117"/>
      <c r="HT135" s="16"/>
      <c r="HU135" s="59"/>
      <c r="HV135" s="117"/>
      <c r="HW135" s="16"/>
      <c r="HX135" s="59"/>
      <c r="HY135" s="117"/>
      <c r="HZ135" s="16"/>
      <c r="IA135" s="59"/>
      <c r="IB135" s="117"/>
      <c r="IC135" s="16"/>
      <c r="ID135" s="59"/>
      <c r="IE135" s="117"/>
      <c r="IF135" s="16"/>
      <c r="IG135" s="59"/>
      <c r="IH135" s="117"/>
      <c r="II135" s="16"/>
      <c r="IJ135" s="59"/>
      <c r="IK135" s="117"/>
      <c r="IL135" s="16"/>
      <c r="IM135" s="59"/>
      <c r="IN135" s="117"/>
      <c r="IO135" s="16"/>
      <c r="IP135" s="59"/>
      <c r="IQ135" s="117"/>
      <c r="IR135" s="16"/>
      <c r="IS135" s="59"/>
      <c r="IT135" s="117"/>
      <c r="IU135" s="16"/>
      <c r="IV135" s="59"/>
      <c r="IW135" s="117"/>
      <c r="IX135" s="16"/>
      <c r="IY135" s="59"/>
      <c r="IZ135" s="117"/>
      <c r="JA135" s="16"/>
      <c r="JB135" s="59"/>
      <c r="JC135" s="117"/>
      <c r="JD135" s="16"/>
      <c r="JE135" s="59"/>
      <c r="JF135" s="117"/>
      <c r="JG135" s="16"/>
      <c r="JH135" s="59"/>
      <c r="JI135" s="117"/>
      <c r="JJ135" s="16"/>
      <c r="JK135" s="59"/>
      <c r="JL135" s="117"/>
      <c r="JM135" s="16"/>
      <c r="JN135" s="59"/>
      <c r="JO135" s="117"/>
      <c r="JP135" s="16"/>
      <c r="JQ135" s="59"/>
      <c r="JR135" s="117"/>
      <c r="JS135" s="16"/>
      <c r="JT135" s="59"/>
      <c r="JU135" s="117"/>
      <c r="JV135" s="16"/>
      <c r="JW135" s="59"/>
      <c r="JX135" s="118"/>
      <c r="JY135" s="16"/>
      <c r="JZ135" s="76"/>
      <c r="KA135" s="128"/>
      <c r="KB135" s="16"/>
      <c r="KC135" s="59"/>
      <c r="KD135" s="128"/>
      <c r="KE135" s="16"/>
      <c r="KF135" s="59"/>
      <c r="KG135" s="128"/>
      <c r="KH135" s="16"/>
      <c r="KI135" s="59"/>
      <c r="KJ135" s="128"/>
      <c r="KK135" s="16"/>
      <c r="KL135" s="59"/>
    </row>
    <row r="136" spans="1:298" s="32" customFormat="1" ht="10.5" x14ac:dyDescent="0.25">
      <c r="A136" s="115"/>
      <c r="B136" s="116"/>
      <c r="C136" s="16"/>
      <c r="D136" s="59"/>
      <c r="E136" s="117"/>
      <c r="F136" s="16"/>
      <c r="G136" s="59"/>
      <c r="H136" s="117"/>
      <c r="I136" s="16"/>
      <c r="J136" s="59"/>
      <c r="K136" s="117"/>
      <c r="L136" s="16"/>
      <c r="M136" s="59"/>
      <c r="N136" s="117"/>
      <c r="O136" s="16"/>
      <c r="P136" s="59"/>
      <c r="Q136" s="117"/>
      <c r="R136" s="16"/>
      <c r="S136" s="59"/>
      <c r="T136" s="117"/>
      <c r="U136" s="16"/>
      <c r="V136" s="59"/>
      <c r="W136" s="117"/>
      <c r="X136" s="16"/>
      <c r="Y136" s="59"/>
      <c r="Z136" s="117"/>
      <c r="AA136" s="16"/>
      <c r="AB136" s="59"/>
      <c r="AC136" s="117"/>
      <c r="AD136" s="16"/>
      <c r="AE136" s="59"/>
      <c r="AF136" s="117"/>
      <c r="AG136" s="16"/>
      <c r="AH136" s="59"/>
      <c r="AI136" s="117"/>
      <c r="AJ136" s="16"/>
      <c r="AK136" s="59"/>
      <c r="AL136" s="117"/>
      <c r="AM136" s="16"/>
      <c r="AN136" s="59"/>
      <c r="AO136" s="117"/>
      <c r="AP136" s="16"/>
      <c r="AQ136" s="59"/>
      <c r="AR136" s="117"/>
      <c r="AS136" s="16"/>
      <c r="AT136" s="59"/>
      <c r="AU136" s="117"/>
      <c r="AV136" s="16"/>
      <c r="AW136" s="59"/>
      <c r="AX136" s="117"/>
      <c r="AY136" s="16"/>
      <c r="AZ136" s="59"/>
      <c r="BA136" s="117"/>
      <c r="BB136" s="16"/>
      <c r="BC136" s="59"/>
      <c r="BD136" s="117"/>
      <c r="BE136" s="16"/>
      <c r="BF136" s="59"/>
      <c r="BG136" s="117"/>
      <c r="BH136" s="16"/>
      <c r="BI136" s="59"/>
      <c r="BJ136" s="117"/>
      <c r="BK136" s="16"/>
      <c r="BL136" s="59"/>
      <c r="BM136" s="117"/>
      <c r="BN136" s="16"/>
      <c r="BO136" s="59"/>
      <c r="BP136" s="117"/>
      <c r="BQ136" s="16"/>
      <c r="BR136" s="59"/>
      <c r="BS136" s="117"/>
      <c r="BT136" s="16"/>
      <c r="BU136" s="59"/>
      <c r="BV136" s="117"/>
      <c r="BW136" s="16"/>
      <c r="BX136" s="59"/>
      <c r="BY136" s="117"/>
      <c r="BZ136" s="16"/>
      <c r="CA136" s="59"/>
      <c r="CB136" s="117"/>
      <c r="CC136" s="16"/>
      <c r="CD136" s="59"/>
      <c r="CE136" s="117"/>
      <c r="CF136" s="16"/>
      <c r="CG136" s="59"/>
      <c r="CH136" s="117"/>
      <c r="CI136" s="16"/>
      <c r="CJ136" s="59"/>
      <c r="CK136" s="117"/>
      <c r="CL136" s="16"/>
      <c r="CM136" s="59"/>
      <c r="CN136" s="117"/>
      <c r="CO136" s="16"/>
      <c r="CP136" s="59"/>
      <c r="CQ136" s="117"/>
      <c r="CR136" s="16"/>
      <c r="CS136" s="59"/>
      <c r="CT136" s="117"/>
      <c r="CU136" s="16"/>
      <c r="CV136" s="59"/>
      <c r="CW136" s="117"/>
      <c r="CX136" s="16"/>
      <c r="CY136" s="59"/>
      <c r="CZ136" s="117"/>
      <c r="DA136" s="16"/>
      <c r="DB136" s="59"/>
      <c r="DC136" s="117"/>
      <c r="DD136" s="16"/>
      <c r="DE136" s="59"/>
      <c r="DF136" s="117"/>
      <c r="DG136" s="16"/>
      <c r="DH136" s="59"/>
      <c r="DI136" s="117"/>
      <c r="DJ136" s="16"/>
      <c r="DK136" s="59"/>
      <c r="DL136" s="117"/>
      <c r="DM136" s="16"/>
      <c r="DN136" s="59"/>
      <c r="DO136" s="117"/>
      <c r="DP136" s="16"/>
      <c r="DQ136" s="59"/>
      <c r="DR136" s="117"/>
      <c r="DS136" s="16"/>
      <c r="DT136" s="59"/>
      <c r="DU136" s="117"/>
      <c r="DV136" s="16"/>
      <c r="DW136" s="59"/>
      <c r="DX136" s="117"/>
      <c r="DY136" s="16"/>
      <c r="DZ136" s="59"/>
      <c r="EA136" s="117"/>
      <c r="EB136" s="16"/>
      <c r="EC136" s="59"/>
      <c r="ED136" s="117"/>
      <c r="EE136" s="16"/>
      <c r="EF136" s="59"/>
      <c r="EG136" s="117"/>
      <c r="EH136" s="16"/>
      <c r="EI136" s="76"/>
      <c r="EJ136" s="129"/>
      <c r="EK136" s="16"/>
      <c r="EL136" s="59"/>
      <c r="EM136" s="117"/>
      <c r="EN136" s="16"/>
      <c r="EO136" s="59"/>
      <c r="EP136" s="117"/>
      <c r="EQ136" s="16"/>
      <c r="ER136" s="59"/>
      <c r="ES136" s="117"/>
      <c r="ET136" s="16"/>
      <c r="EU136" s="59"/>
      <c r="EV136" s="117"/>
      <c r="EW136" s="16"/>
      <c r="EX136" s="59"/>
      <c r="EY136" s="117"/>
      <c r="EZ136" s="16"/>
      <c r="FA136" s="59"/>
      <c r="FB136" s="117"/>
      <c r="FC136" s="16"/>
      <c r="FD136" s="59"/>
      <c r="FE136" s="117"/>
      <c r="FF136" s="16"/>
      <c r="FG136" s="59"/>
      <c r="FH136" s="117"/>
      <c r="FI136" s="16"/>
      <c r="FJ136" s="59"/>
      <c r="FK136" s="117"/>
      <c r="FL136" s="16"/>
      <c r="FM136" s="59"/>
      <c r="FN136" s="117"/>
      <c r="FO136" s="16"/>
      <c r="FP136" s="59"/>
      <c r="FQ136" s="117"/>
      <c r="FR136" s="16"/>
      <c r="FS136" s="59"/>
      <c r="FT136" s="117"/>
      <c r="FU136" s="16"/>
      <c r="FV136" s="59"/>
      <c r="FW136" s="117"/>
      <c r="FX136" s="16"/>
      <c r="FY136" s="59"/>
      <c r="FZ136" s="117"/>
      <c r="GA136" s="16"/>
      <c r="GB136" s="59"/>
      <c r="GC136" s="117"/>
      <c r="GD136" s="16"/>
      <c r="GE136" s="59"/>
      <c r="GF136" s="117"/>
      <c r="GG136" s="16"/>
      <c r="GH136" s="59"/>
      <c r="GI136" s="117"/>
      <c r="GJ136" s="16"/>
      <c r="GK136" s="59"/>
      <c r="GL136" s="117"/>
      <c r="GM136" s="16"/>
      <c r="GN136" s="59"/>
      <c r="GO136" s="117"/>
      <c r="GP136" s="16"/>
      <c r="GQ136" s="59"/>
      <c r="GR136" s="117"/>
      <c r="GS136" s="16"/>
      <c r="GT136" s="59"/>
      <c r="GU136" s="117"/>
      <c r="GV136" s="16"/>
      <c r="GW136" s="59"/>
      <c r="GX136" s="117"/>
      <c r="GY136" s="16"/>
      <c r="GZ136" s="59"/>
      <c r="HA136" s="117"/>
      <c r="HB136" s="16"/>
      <c r="HC136" s="59"/>
      <c r="HD136" s="117"/>
      <c r="HE136" s="16"/>
      <c r="HF136" s="59"/>
      <c r="HG136" s="117"/>
      <c r="HH136" s="16"/>
      <c r="HI136" s="59"/>
      <c r="HJ136" s="117"/>
      <c r="HK136" s="16"/>
      <c r="HL136" s="59"/>
      <c r="HM136" s="117"/>
      <c r="HN136" s="16"/>
      <c r="HO136" s="59"/>
      <c r="HP136" s="117"/>
      <c r="HQ136" s="16"/>
      <c r="HR136" s="59"/>
      <c r="HS136" s="117"/>
      <c r="HT136" s="16"/>
      <c r="HU136" s="59"/>
      <c r="HV136" s="117"/>
      <c r="HW136" s="16"/>
      <c r="HX136" s="59"/>
      <c r="HY136" s="117"/>
      <c r="HZ136" s="16"/>
      <c r="IA136" s="59"/>
      <c r="IB136" s="117"/>
      <c r="IC136" s="16"/>
      <c r="ID136" s="59"/>
      <c r="IE136" s="117"/>
      <c r="IF136" s="16"/>
      <c r="IG136" s="59"/>
      <c r="IH136" s="117"/>
      <c r="II136" s="16"/>
      <c r="IJ136" s="59"/>
      <c r="IK136" s="117"/>
      <c r="IL136" s="16"/>
      <c r="IM136" s="59"/>
      <c r="IN136" s="117"/>
      <c r="IO136" s="16"/>
      <c r="IP136" s="59"/>
      <c r="IQ136" s="117"/>
      <c r="IR136" s="16"/>
      <c r="IS136" s="59"/>
      <c r="IT136" s="117"/>
      <c r="IU136" s="16"/>
      <c r="IV136" s="59"/>
      <c r="IW136" s="117"/>
      <c r="IX136" s="16"/>
      <c r="IY136" s="59"/>
      <c r="IZ136" s="117"/>
      <c r="JA136" s="16"/>
      <c r="JB136" s="59"/>
      <c r="JC136" s="117"/>
      <c r="JD136" s="16"/>
      <c r="JE136" s="59"/>
      <c r="JF136" s="117"/>
      <c r="JG136" s="16"/>
      <c r="JH136" s="59"/>
      <c r="JI136" s="117"/>
      <c r="JJ136" s="16"/>
      <c r="JK136" s="59"/>
      <c r="JL136" s="117"/>
      <c r="JM136" s="16"/>
      <c r="JN136" s="59"/>
      <c r="JO136" s="117"/>
      <c r="JP136" s="16"/>
      <c r="JQ136" s="59"/>
      <c r="JR136" s="117"/>
      <c r="JS136" s="16"/>
      <c r="JT136" s="59"/>
      <c r="JU136" s="117"/>
      <c r="JV136" s="16"/>
      <c r="JW136" s="59"/>
      <c r="JX136" s="118"/>
      <c r="JY136" s="16"/>
      <c r="JZ136" s="76"/>
      <c r="KA136" s="128"/>
      <c r="KB136" s="16"/>
      <c r="KC136" s="59"/>
      <c r="KD136" s="128"/>
      <c r="KE136" s="16"/>
      <c r="KF136" s="59"/>
      <c r="KG136" s="128"/>
      <c r="KH136" s="16"/>
      <c r="KI136" s="59"/>
      <c r="KJ136" s="128"/>
      <c r="KK136" s="16"/>
      <c r="KL136" s="59"/>
    </row>
    <row r="137" spans="1:298" s="32" customFormat="1" ht="10.5" x14ac:dyDescent="0.25">
      <c r="A137" s="115"/>
      <c r="B137" s="116"/>
      <c r="C137" s="16"/>
      <c r="D137" s="59"/>
      <c r="E137" s="117"/>
      <c r="F137" s="16"/>
      <c r="G137" s="59"/>
      <c r="H137" s="117"/>
      <c r="I137" s="16"/>
      <c r="J137" s="59"/>
      <c r="K137" s="117"/>
      <c r="L137" s="16"/>
      <c r="M137" s="59"/>
      <c r="N137" s="117"/>
      <c r="O137" s="16"/>
      <c r="P137" s="59"/>
      <c r="Q137" s="117"/>
      <c r="R137" s="16"/>
      <c r="S137" s="59"/>
      <c r="T137" s="117"/>
      <c r="U137" s="16"/>
      <c r="V137" s="59"/>
      <c r="W137" s="117"/>
      <c r="X137" s="16"/>
      <c r="Y137" s="59"/>
      <c r="Z137" s="117"/>
      <c r="AA137" s="16"/>
      <c r="AB137" s="59"/>
      <c r="AC137" s="117"/>
      <c r="AD137" s="16"/>
      <c r="AE137" s="59"/>
      <c r="AF137" s="117"/>
      <c r="AG137" s="16"/>
      <c r="AH137" s="59"/>
      <c r="AI137" s="117"/>
      <c r="AJ137" s="16"/>
      <c r="AK137" s="59"/>
      <c r="AL137" s="117"/>
      <c r="AM137" s="16"/>
      <c r="AN137" s="59"/>
      <c r="AO137" s="117"/>
      <c r="AP137" s="16"/>
      <c r="AQ137" s="59"/>
      <c r="AR137" s="117"/>
      <c r="AS137" s="16"/>
      <c r="AT137" s="59"/>
      <c r="AU137" s="117"/>
      <c r="AV137" s="16"/>
      <c r="AW137" s="59"/>
      <c r="AX137" s="117"/>
      <c r="AY137" s="16"/>
      <c r="AZ137" s="59"/>
      <c r="BA137" s="117"/>
      <c r="BB137" s="16"/>
      <c r="BC137" s="59"/>
      <c r="BD137" s="117"/>
      <c r="BE137" s="16"/>
      <c r="BF137" s="59"/>
      <c r="BG137" s="117"/>
      <c r="BH137" s="16"/>
      <c r="BI137" s="59"/>
      <c r="BJ137" s="117"/>
      <c r="BK137" s="16"/>
      <c r="BL137" s="59"/>
      <c r="BM137" s="117"/>
      <c r="BN137" s="16"/>
      <c r="BO137" s="59"/>
      <c r="BP137" s="117"/>
      <c r="BQ137" s="16"/>
      <c r="BR137" s="59"/>
      <c r="BS137" s="117"/>
      <c r="BT137" s="16"/>
      <c r="BU137" s="59"/>
      <c r="BV137" s="117"/>
      <c r="BW137" s="16"/>
      <c r="BX137" s="59"/>
      <c r="BY137" s="117"/>
      <c r="BZ137" s="16"/>
      <c r="CA137" s="59"/>
      <c r="CB137" s="117"/>
      <c r="CC137" s="16"/>
      <c r="CD137" s="59"/>
      <c r="CE137" s="117"/>
      <c r="CF137" s="16"/>
      <c r="CG137" s="59"/>
      <c r="CH137" s="117"/>
      <c r="CI137" s="16"/>
      <c r="CJ137" s="59"/>
      <c r="CK137" s="117"/>
      <c r="CL137" s="16"/>
      <c r="CM137" s="59"/>
      <c r="CN137" s="117"/>
      <c r="CO137" s="16"/>
      <c r="CP137" s="59"/>
      <c r="CQ137" s="117"/>
      <c r="CR137" s="16"/>
      <c r="CS137" s="59"/>
      <c r="CT137" s="117"/>
      <c r="CU137" s="16"/>
      <c r="CV137" s="59"/>
      <c r="CW137" s="117"/>
      <c r="CX137" s="16"/>
      <c r="CY137" s="59"/>
      <c r="CZ137" s="117"/>
      <c r="DA137" s="16"/>
      <c r="DB137" s="59"/>
      <c r="DC137" s="117"/>
      <c r="DD137" s="16"/>
      <c r="DE137" s="59"/>
      <c r="DF137" s="117"/>
      <c r="DG137" s="16"/>
      <c r="DH137" s="59"/>
      <c r="DI137" s="117"/>
      <c r="DJ137" s="16"/>
      <c r="DK137" s="59"/>
      <c r="DL137" s="117"/>
      <c r="DM137" s="16"/>
      <c r="DN137" s="59"/>
      <c r="DO137" s="117"/>
      <c r="DP137" s="16"/>
      <c r="DQ137" s="59"/>
      <c r="DR137" s="117"/>
      <c r="DS137" s="16"/>
      <c r="DT137" s="59"/>
      <c r="DU137" s="117"/>
      <c r="DV137" s="16"/>
      <c r="DW137" s="59"/>
      <c r="DX137" s="117"/>
      <c r="DY137" s="16"/>
      <c r="DZ137" s="59"/>
      <c r="EA137" s="117"/>
      <c r="EB137" s="16"/>
      <c r="EC137" s="59"/>
      <c r="ED137" s="117"/>
      <c r="EE137" s="16"/>
      <c r="EF137" s="59"/>
      <c r="EG137" s="117"/>
      <c r="EH137" s="16"/>
      <c r="EI137" s="76"/>
      <c r="EJ137" s="129"/>
      <c r="EK137" s="16"/>
      <c r="EL137" s="59"/>
      <c r="EM137" s="117"/>
      <c r="EN137" s="16"/>
      <c r="EO137" s="59"/>
      <c r="EP137" s="117"/>
      <c r="EQ137" s="16"/>
      <c r="ER137" s="59"/>
      <c r="ES137" s="117"/>
      <c r="ET137" s="16"/>
      <c r="EU137" s="59"/>
      <c r="EV137" s="117"/>
      <c r="EW137" s="16"/>
      <c r="EX137" s="59"/>
      <c r="EY137" s="117"/>
      <c r="EZ137" s="16"/>
      <c r="FA137" s="59"/>
      <c r="FB137" s="117"/>
      <c r="FC137" s="16"/>
      <c r="FD137" s="59"/>
      <c r="FE137" s="117"/>
      <c r="FF137" s="16"/>
      <c r="FG137" s="59"/>
      <c r="FH137" s="117"/>
      <c r="FI137" s="16"/>
      <c r="FJ137" s="59"/>
      <c r="FK137" s="117"/>
      <c r="FL137" s="16"/>
      <c r="FM137" s="59"/>
      <c r="FN137" s="117"/>
      <c r="FO137" s="16"/>
      <c r="FP137" s="59"/>
      <c r="FQ137" s="117"/>
      <c r="FR137" s="16"/>
      <c r="FS137" s="59"/>
      <c r="FT137" s="117"/>
      <c r="FU137" s="16"/>
      <c r="FV137" s="59"/>
      <c r="FW137" s="117"/>
      <c r="FX137" s="16"/>
      <c r="FY137" s="59"/>
      <c r="FZ137" s="117"/>
      <c r="GA137" s="16"/>
      <c r="GB137" s="59"/>
      <c r="GC137" s="117"/>
      <c r="GD137" s="16"/>
      <c r="GE137" s="59"/>
      <c r="GF137" s="117"/>
      <c r="GG137" s="16"/>
      <c r="GH137" s="59"/>
      <c r="GI137" s="117"/>
      <c r="GJ137" s="16"/>
      <c r="GK137" s="59"/>
      <c r="GL137" s="117"/>
      <c r="GM137" s="16"/>
      <c r="GN137" s="59"/>
      <c r="GO137" s="117"/>
      <c r="GP137" s="16"/>
      <c r="GQ137" s="59"/>
      <c r="GR137" s="117"/>
      <c r="GS137" s="16"/>
      <c r="GT137" s="59"/>
      <c r="GU137" s="117"/>
      <c r="GV137" s="16"/>
      <c r="GW137" s="59"/>
      <c r="GX137" s="117"/>
      <c r="GY137" s="16"/>
      <c r="GZ137" s="59"/>
      <c r="HA137" s="117"/>
      <c r="HB137" s="16"/>
      <c r="HC137" s="59"/>
      <c r="HD137" s="117"/>
      <c r="HE137" s="16"/>
      <c r="HF137" s="59"/>
      <c r="HG137" s="117"/>
      <c r="HH137" s="16"/>
      <c r="HI137" s="59"/>
      <c r="HJ137" s="117"/>
      <c r="HK137" s="16"/>
      <c r="HL137" s="59"/>
      <c r="HM137" s="117"/>
      <c r="HN137" s="16"/>
      <c r="HO137" s="59"/>
      <c r="HP137" s="117"/>
      <c r="HQ137" s="16"/>
      <c r="HR137" s="59"/>
      <c r="HS137" s="117"/>
      <c r="HT137" s="16"/>
      <c r="HU137" s="59"/>
      <c r="HV137" s="117"/>
      <c r="HW137" s="16"/>
      <c r="HX137" s="59"/>
      <c r="HY137" s="117"/>
      <c r="HZ137" s="16"/>
      <c r="IA137" s="59"/>
      <c r="IB137" s="117"/>
      <c r="IC137" s="16"/>
      <c r="ID137" s="59"/>
      <c r="IE137" s="117"/>
      <c r="IF137" s="16"/>
      <c r="IG137" s="59"/>
      <c r="IH137" s="117"/>
      <c r="II137" s="16"/>
      <c r="IJ137" s="59"/>
      <c r="IK137" s="117"/>
      <c r="IL137" s="16"/>
      <c r="IM137" s="59"/>
      <c r="IN137" s="117"/>
      <c r="IO137" s="16"/>
      <c r="IP137" s="59"/>
      <c r="IQ137" s="117"/>
      <c r="IR137" s="16"/>
      <c r="IS137" s="59"/>
      <c r="IT137" s="117"/>
      <c r="IU137" s="16"/>
      <c r="IV137" s="59"/>
      <c r="IW137" s="117"/>
      <c r="IX137" s="16"/>
      <c r="IY137" s="59"/>
      <c r="IZ137" s="117"/>
      <c r="JA137" s="16"/>
      <c r="JB137" s="59"/>
      <c r="JC137" s="117"/>
      <c r="JD137" s="16"/>
      <c r="JE137" s="59"/>
      <c r="JF137" s="117"/>
      <c r="JG137" s="16"/>
      <c r="JH137" s="59"/>
      <c r="JI137" s="117"/>
      <c r="JJ137" s="16"/>
      <c r="JK137" s="59"/>
      <c r="JL137" s="117"/>
      <c r="JM137" s="16"/>
      <c r="JN137" s="59"/>
      <c r="JO137" s="117"/>
      <c r="JP137" s="16"/>
      <c r="JQ137" s="59"/>
      <c r="JR137" s="117"/>
      <c r="JS137" s="16"/>
      <c r="JT137" s="59"/>
      <c r="JU137" s="117"/>
      <c r="JV137" s="16"/>
      <c r="JW137" s="59"/>
      <c r="JX137" s="118"/>
      <c r="JY137" s="16"/>
      <c r="JZ137" s="76"/>
      <c r="KA137" s="128"/>
      <c r="KB137" s="16"/>
      <c r="KC137" s="59"/>
      <c r="KD137" s="128"/>
      <c r="KE137" s="16"/>
      <c r="KF137" s="59"/>
      <c r="KG137" s="128"/>
      <c r="KH137" s="16"/>
      <c r="KI137" s="59"/>
      <c r="KJ137" s="128"/>
      <c r="KK137" s="16"/>
      <c r="KL137" s="59"/>
    </row>
    <row r="138" spans="1:298" s="32" customFormat="1" ht="10.5" x14ac:dyDescent="0.25">
      <c r="A138" s="115"/>
      <c r="B138" s="116"/>
      <c r="C138" s="16"/>
      <c r="D138" s="59"/>
      <c r="E138" s="117"/>
      <c r="F138" s="16"/>
      <c r="G138" s="59"/>
      <c r="H138" s="117"/>
      <c r="I138" s="16"/>
      <c r="J138" s="59"/>
      <c r="K138" s="117"/>
      <c r="L138" s="16"/>
      <c r="M138" s="59"/>
      <c r="N138" s="117"/>
      <c r="O138" s="16"/>
      <c r="P138" s="59"/>
      <c r="Q138" s="117"/>
      <c r="R138" s="16"/>
      <c r="S138" s="59"/>
      <c r="T138" s="117"/>
      <c r="U138" s="16"/>
      <c r="V138" s="59"/>
      <c r="W138" s="117"/>
      <c r="X138" s="16"/>
      <c r="Y138" s="59"/>
      <c r="Z138" s="117"/>
      <c r="AA138" s="16"/>
      <c r="AB138" s="59"/>
      <c r="AC138" s="117"/>
      <c r="AD138" s="16"/>
      <c r="AE138" s="59"/>
      <c r="AF138" s="117"/>
      <c r="AG138" s="16"/>
      <c r="AH138" s="59"/>
      <c r="AI138" s="117"/>
      <c r="AJ138" s="16"/>
      <c r="AK138" s="59"/>
      <c r="AL138" s="117"/>
      <c r="AM138" s="16"/>
      <c r="AN138" s="59"/>
      <c r="AO138" s="117"/>
      <c r="AP138" s="16"/>
      <c r="AQ138" s="59"/>
      <c r="AR138" s="117"/>
      <c r="AS138" s="16"/>
      <c r="AT138" s="59"/>
      <c r="AU138" s="117"/>
      <c r="AV138" s="16"/>
      <c r="AW138" s="59"/>
      <c r="AX138" s="117"/>
      <c r="AY138" s="16"/>
      <c r="AZ138" s="59"/>
      <c r="BA138" s="117"/>
      <c r="BB138" s="16"/>
      <c r="BC138" s="59"/>
      <c r="BD138" s="117"/>
      <c r="BE138" s="16"/>
      <c r="BF138" s="59"/>
      <c r="BG138" s="117"/>
      <c r="BH138" s="16"/>
      <c r="BI138" s="59"/>
      <c r="BJ138" s="117"/>
      <c r="BK138" s="16"/>
      <c r="BL138" s="59"/>
      <c r="BM138" s="117"/>
      <c r="BN138" s="16"/>
      <c r="BO138" s="59"/>
      <c r="BP138" s="117"/>
      <c r="BQ138" s="16"/>
      <c r="BR138" s="59"/>
      <c r="BS138" s="117"/>
      <c r="BT138" s="16"/>
      <c r="BU138" s="59"/>
      <c r="BV138" s="117"/>
      <c r="BW138" s="16"/>
      <c r="BX138" s="59"/>
      <c r="BY138" s="117"/>
      <c r="BZ138" s="16"/>
      <c r="CA138" s="59"/>
      <c r="CB138" s="117"/>
      <c r="CC138" s="16"/>
      <c r="CD138" s="59"/>
      <c r="CE138" s="117"/>
      <c r="CF138" s="16"/>
      <c r="CG138" s="59"/>
      <c r="CH138" s="117"/>
      <c r="CI138" s="16"/>
      <c r="CJ138" s="59"/>
      <c r="CK138" s="117"/>
      <c r="CL138" s="16"/>
      <c r="CM138" s="59"/>
      <c r="CN138" s="117"/>
      <c r="CO138" s="16"/>
      <c r="CP138" s="59"/>
      <c r="CQ138" s="117"/>
      <c r="CR138" s="16"/>
      <c r="CS138" s="59"/>
      <c r="CT138" s="117"/>
      <c r="CU138" s="16"/>
      <c r="CV138" s="59"/>
      <c r="CW138" s="117"/>
      <c r="CX138" s="16"/>
      <c r="CY138" s="59"/>
      <c r="CZ138" s="117"/>
      <c r="DA138" s="16"/>
      <c r="DB138" s="59"/>
      <c r="DC138" s="117"/>
      <c r="DD138" s="16"/>
      <c r="DE138" s="59"/>
      <c r="DF138" s="117"/>
      <c r="DG138" s="16"/>
      <c r="DH138" s="59"/>
      <c r="DI138" s="117"/>
      <c r="DJ138" s="16"/>
      <c r="DK138" s="59"/>
      <c r="DL138" s="117"/>
      <c r="DM138" s="16"/>
      <c r="DN138" s="59"/>
      <c r="DO138" s="117"/>
      <c r="DP138" s="16"/>
      <c r="DQ138" s="59"/>
      <c r="DR138" s="117"/>
      <c r="DS138" s="16"/>
      <c r="DT138" s="59"/>
      <c r="DU138" s="117"/>
      <c r="DV138" s="16"/>
      <c r="DW138" s="59"/>
      <c r="DX138" s="117"/>
      <c r="DY138" s="16"/>
      <c r="DZ138" s="59"/>
      <c r="EA138" s="117"/>
      <c r="EB138" s="16"/>
      <c r="EC138" s="59"/>
      <c r="ED138" s="117"/>
      <c r="EE138" s="16"/>
      <c r="EF138" s="59"/>
      <c r="EG138" s="117"/>
      <c r="EH138" s="16"/>
      <c r="EI138" s="76"/>
      <c r="EJ138" s="129"/>
      <c r="EK138" s="16"/>
      <c r="EL138" s="59"/>
      <c r="EM138" s="117"/>
      <c r="EN138" s="16"/>
      <c r="EO138" s="59"/>
      <c r="EP138" s="117"/>
      <c r="EQ138" s="16"/>
      <c r="ER138" s="59"/>
      <c r="ES138" s="117"/>
      <c r="ET138" s="16"/>
      <c r="EU138" s="59"/>
      <c r="EV138" s="117"/>
      <c r="EW138" s="16"/>
      <c r="EX138" s="59"/>
      <c r="EY138" s="117"/>
      <c r="EZ138" s="16"/>
      <c r="FA138" s="59"/>
      <c r="FB138" s="117"/>
      <c r="FC138" s="16"/>
      <c r="FD138" s="59"/>
      <c r="FE138" s="117"/>
      <c r="FF138" s="16"/>
      <c r="FG138" s="59"/>
      <c r="FH138" s="117"/>
      <c r="FI138" s="16"/>
      <c r="FJ138" s="59"/>
      <c r="FK138" s="117"/>
      <c r="FL138" s="16"/>
      <c r="FM138" s="59"/>
      <c r="FN138" s="117"/>
      <c r="FO138" s="16"/>
      <c r="FP138" s="59"/>
      <c r="FQ138" s="117"/>
      <c r="FR138" s="16"/>
      <c r="FS138" s="59"/>
      <c r="FT138" s="117"/>
      <c r="FU138" s="16"/>
      <c r="FV138" s="59"/>
      <c r="FW138" s="117"/>
      <c r="FX138" s="16"/>
      <c r="FY138" s="59"/>
      <c r="FZ138" s="117"/>
      <c r="GA138" s="16"/>
      <c r="GB138" s="59"/>
      <c r="GC138" s="117"/>
      <c r="GD138" s="16"/>
      <c r="GE138" s="59"/>
      <c r="GF138" s="117"/>
      <c r="GG138" s="16"/>
      <c r="GH138" s="59"/>
      <c r="GI138" s="117"/>
      <c r="GJ138" s="16"/>
      <c r="GK138" s="59"/>
      <c r="GL138" s="117"/>
      <c r="GM138" s="16"/>
      <c r="GN138" s="59"/>
      <c r="GO138" s="117"/>
      <c r="GP138" s="16"/>
      <c r="GQ138" s="59"/>
      <c r="GR138" s="117"/>
      <c r="GS138" s="16"/>
      <c r="GT138" s="59"/>
      <c r="GU138" s="117"/>
      <c r="GV138" s="16"/>
      <c r="GW138" s="59"/>
      <c r="GX138" s="117"/>
      <c r="GY138" s="16"/>
      <c r="GZ138" s="59"/>
      <c r="HA138" s="117"/>
      <c r="HB138" s="16"/>
      <c r="HC138" s="59"/>
      <c r="HD138" s="117"/>
      <c r="HE138" s="16"/>
      <c r="HF138" s="59"/>
      <c r="HG138" s="117"/>
      <c r="HH138" s="16"/>
      <c r="HI138" s="59"/>
      <c r="HJ138" s="117"/>
      <c r="HK138" s="16"/>
      <c r="HL138" s="59"/>
      <c r="HM138" s="117"/>
      <c r="HN138" s="16"/>
      <c r="HO138" s="59"/>
      <c r="HP138" s="117"/>
      <c r="HQ138" s="16"/>
      <c r="HR138" s="59"/>
      <c r="HS138" s="117"/>
      <c r="HT138" s="16"/>
      <c r="HU138" s="59"/>
      <c r="HV138" s="117"/>
      <c r="HW138" s="16"/>
      <c r="HX138" s="59"/>
      <c r="HY138" s="117"/>
      <c r="HZ138" s="16"/>
      <c r="IA138" s="59"/>
      <c r="IB138" s="117"/>
      <c r="IC138" s="16"/>
      <c r="ID138" s="59"/>
      <c r="IE138" s="117"/>
      <c r="IF138" s="16"/>
      <c r="IG138" s="59"/>
      <c r="IH138" s="117"/>
      <c r="II138" s="16"/>
      <c r="IJ138" s="59"/>
      <c r="IK138" s="117"/>
      <c r="IL138" s="16"/>
      <c r="IM138" s="59"/>
      <c r="IN138" s="117"/>
      <c r="IO138" s="16"/>
      <c r="IP138" s="59"/>
      <c r="IQ138" s="117"/>
      <c r="IR138" s="16"/>
      <c r="IS138" s="59"/>
      <c r="IT138" s="117"/>
      <c r="IU138" s="16"/>
      <c r="IV138" s="59"/>
      <c r="IW138" s="117"/>
      <c r="IX138" s="16"/>
      <c r="IY138" s="59"/>
      <c r="IZ138" s="117"/>
      <c r="JA138" s="16"/>
      <c r="JB138" s="59"/>
      <c r="JC138" s="117"/>
      <c r="JD138" s="16"/>
      <c r="JE138" s="59"/>
      <c r="JF138" s="117"/>
      <c r="JG138" s="16"/>
      <c r="JH138" s="59"/>
      <c r="JI138" s="117"/>
      <c r="JJ138" s="16"/>
      <c r="JK138" s="59"/>
      <c r="JL138" s="117"/>
      <c r="JM138" s="16"/>
      <c r="JN138" s="59"/>
      <c r="JO138" s="117"/>
      <c r="JP138" s="16"/>
      <c r="JQ138" s="59"/>
      <c r="JR138" s="117"/>
      <c r="JS138" s="16"/>
      <c r="JT138" s="59"/>
      <c r="JU138" s="117"/>
      <c r="JV138" s="16"/>
      <c r="JW138" s="59"/>
      <c r="JX138" s="118"/>
      <c r="JY138" s="16"/>
      <c r="JZ138" s="76"/>
      <c r="KA138" s="128"/>
      <c r="KB138" s="16"/>
      <c r="KC138" s="59"/>
      <c r="KD138" s="128"/>
      <c r="KE138" s="16"/>
      <c r="KF138" s="59"/>
      <c r="KG138" s="128"/>
      <c r="KH138" s="16"/>
      <c r="KI138" s="59"/>
      <c r="KJ138" s="128"/>
      <c r="KK138" s="16"/>
      <c r="KL138" s="59"/>
    </row>
    <row r="139" spans="1:298" s="32" customFormat="1" ht="10.5" x14ac:dyDescent="0.25">
      <c r="A139" s="115"/>
      <c r="B139" s="116"/>
      <c r="C139" s="16"/>
      <c r="D139" s="59"/>
      <c r="E139" s="117"/>
      <c r="F139" s="16"/>
      <c r="G139" s="59"/>
      <c r="H139" s="117"/>
      <c r="I139" s="16"/>
      <c r="J139" s="59"/>
      <c r="K139" s="117"/>
      <c r="L139" s="16"/>
      <c r="M139" s="59"/>
      <c r="N139" s="117"/>
      <c r="O139" s="16"/>
      <c r="P139" s="59"/>
      <c r="Q139" s="117"/>
      <c r="R139" s="16"/>
      <c r="S139" s="59"/>
      <c r="T139" s="117"/>
      <c r="U139" s="16"/>
      <c r="V139" s="59"/>
      <c r="W139" s="117"/>
      <c r="X139" s="16"/>
      <c r="Y139" s="59"/>
      <c r="Z139" s="117"/>
      <c r="AA139" s="16"/>
      <c r="AB139" s="59"/>
      <c r="AC139" s="117"/>
      <c r="AD139" s="16"/>
      <c r="AE139" s="59"/>
      <c r="AF139" s="117"/>
      <c r="AG139" s="16"/>
      <c r="AH139" s="59"/>
      <c r="AI139" s="117"/>
      <c r="AJ139" s="16"/>
      <c r="AK139" s="59"/>
      <c r="AL139" s="117"/>
      <c r="AM139" s="16"/>
      <c r="AN139" s="59"/>
      <c r="AO139" s="117"/>
      <c r="AP139" s="16"/>
      <c r="AQ139" s="59"/>
      <c r="AR139" s="117"/>
      <c r="AS139" s="16"/>
      <c r="AT139" s="59"/>
      <c r="AU139" s="117"/>
      <c r="AV139" s="16"/>
      <c r="AW139" s="59"/>
      <c r="AX139" s="117"/>
      <c r="AY139" s="16"/>
      <c r="AZ139" s="59"/>
      <c r="BA139" s="117"/>
      <c r="BB139" s="16"/>
      <c r="BC139" s="59"/>
      <c r="BD139" s="117"/>
      <c r="BE139" s="16"/>
      <c r="BF139" s="59"/>
      <c r="BG139" s="117"/>
      <c r="BH139" s="16"/>
      <c r="BI139" s="59"/>
      <c r="BJ139" s="117"/>
      <c r="BK139" s="16"/>
      <c r="BL139" s="59"/>
      <c r="BM139" s="117"/>
      <c r="BN139" s="16"/>
      <c r="BO139" s="59"/>
      <c r="BP139" s="117"/>
      <c r="BQ139" s="16"/>
      <c r="BR139" s="59"/>
      <c r="BS139" s="117"/>
      <c r="BT139" s="16"/>
      <c r="BU139" s="59"/>
      <c r="BV139" s="117"/>
      <c r="BW139" s="16"/>
      <c r="BX139" s="59"/>
      <c r="BY139" s="117"/>
      <c r="BZ139" s="16"/>
      <c r="CA139" s="59"/>
      <c r="CB139" s="117"/>
      <c r="CC139" s="16"/>
      <c r="CD139" s="59"/>
      <c r="CE139" s="117"/>
      <c r="CF139" s="16"/>
      <c r="CG139" s="59"/>
      <c r="CH139" s="117"/>
      <c r="CI139" s="16"/>
      <c r="CJ139" s="59"/>
      <c r="CK139" s="117"/>
      <c r="CL139" s="16"/>
      <c r="CM139" s="59"/>
      <c r="CN139" s="117"/>
      <c r="CO139" s="16"/>
      <c r="CP139" s="59"/>
      <c r="CQ139" s="117"/>
      <c r="CR139" s="16"/>
      <c r="CS139" s="59"/>
      <c r="CT139" s="117"/>
      <c r="CU139" s="16"/>
      <c r="CV139" s="59"/>
      <c r="CW139" s="117"/>
      <c r="CX139" s="16"/>
      <c r="CY139" s="59"/>
      <c r="CZ139" s="117"/>
      <c r="DA139" s="16"/>
      <c r="DB139" s="59"/>
      <c r="DC139" s="117"/>
      <c r="DD139" s="16"/>
      <c r="DE139" s="59"/>
      <c r="DF139" s="117"/>
      <c r="DG139" s="16"/>
      <c r="DH139" s="59"/>
      <c r="DI139" s="117"/>
      <c r="DJ139" s="16"/>
      <c r="DK139" s="59"/>
      <c r="DL139" s="117"/>
      <c r="DM139" s="16"/>
      <c r="DN139" s="59"/>
      <c r="DO139" s="117"/>
      <c r="DP139" s="16"/>
      <c r="DQ139" s="59"/>
      <c r="DR139" s="117"/>
      <c r="DS139" s="16"/>
      <c r="DT139" s="59"/>
      <c r="DU139" s="117"/>
      <c r="DV139" s="16"/>
      <c r="DW139" s="59"/>
      <c r="DX139" s="117"/>
      <c r="DY139" s="16"/>
      <c r="DZ139" s="59"/>
      <c r="EA139" s="117"/>
      <c r="EB139" s="16"/>
      <c r="EC139" s="59"/>
      <c r="ED139" s="117"/>
      <c r="EE139" s="16"/>
      <c r="EF139" s="59"/>
      <c r="EG139" s="117"/>
      <c r="EH139" s="16"/>
      <c r="EI139" s="76"/>
      <c r="EJ139" s="129"/>
      <c r="EK139" s="16"/>
      <c r="EL139" s="59"/>
      <c r="EM139" s="117"/>
      <c r="EN139" s="16"/>
      <c r="EO139" s="59"/>
      <c r="EP139" s="117"/>
      <c r="EQ139" s="16"/>
      <c r="ER139" s="59"/>
      <c r="ES139" s="117"/>
      <c r="ET139" s="16"/>
      <c r="EU139" s="59"/>
      <c r="EV139" s="117"/>
      <c r="EW139" s="16"/>
      <c r="EX139" s="59"/>
      <c r="EY139" s="117"/>
      <c r="EZ139" s="16"/>
      <c r="FA139" s="59"/>
      <c r="FB139" s="117"/>
      <c r="FC139" s="16"/>
      <c r="FD139" s="59"/>
      <c r="FE139" s="117"/>
      <c r="FF139" s="16"/>
      <c r="FG139" s="59"/>
      <c r="FH139" s="117"/>
      <c r="FI139" s="16"/>
      <c r="FJ139" s="59"/>
      <c r="FK139" s="117"/>
      <c r="FL139" s="16"/>
      <c r="FM139" s="59"/>
      <c r="FN139" s="117"/>
      <c r="FO139" s="16"/>
      <c r="FP139" s="59"/>
      <c r="FQ139" s="117"/>
      <c r="FR139" s="16"/>
      <c r="FS139" s="59"/>
      <c r="FT139" s="117"/>
      <c r="FU139" s="16"/>
      <c r="FV139" s="59"/>
      <c r="FW139" s="117"/>
      <c r="FX139" s="16"/>
      <c r="FY139" s="59"/>
      <c r="FZ139" s="117"/>
      <c r="GA139" s="16"/>
      <c r="GB139" s="59"/>
      <c r="GC139" s="117"/>
      <c r="GD139" s="16"/>
      <c r="GE139" s="59"/>
      <c r="GF139" s="117"/>
      <c r="GG139" s="16"/>
      <c r="GH139" s="59"/>
      <c r="GI139" s="117"/>
      <c r="GJ139" s="16"/>
      <c r="GK139" s="59"/>
      <c r="GL139" s="117"/>
      <c r="GM139" s="16"/>
      <c r="GN139" s="59"/>
      <c r="GO139" s="117"/>
      <c r="GP139" s="16"/>
      <c r="GQ139" s="59"/>
      <c r="GR139" s="117"/>
      <c r="GS139" s="16"/>
      <c r="GT139" s="59"/>
      <c r="GU139" s="117"/>
      <c r="GV139" s="16"/>
      <c r="GW139" s="59"/>
      <c r="GX139" s="117"/>
      <c r="GY139" s="16"/>
      <c r="GZ139" s="59"/>
      <c r="HA139" s="117"/>
      <c r="HB139" s="16"/>
      <c r="HC139" s="59"/>
      <c r="HD139" s="117"/>
      <c r="HE139" s="16"/>
      <c r="HF139" s="59"/>
      <c r="HG139" s="117"/>
      <c r="HH139" s="16"/>
      <c r="HI139" s="59"/>
      <c r="HJ139" s="117"/>
      <c r="HK139" s="16"/>
      <c r="HL139" s="59"/>
      <c r="HM139" s="117"/>
      <c r="HN139" s="16"/>
      <c r="HO139" s="59"/>
      <c r="HP139" s="117"/>
      <c r="HQ139" s="16"/>
      <c r="HR139" s="59"/>
      <c r="HS139" s="117"/>
      <c r="HT139" s="16"/>
      <c r="HU139" s="59"/>
      <c r="HV139" s="117"/>
      <c r="HW139" s="16"/>
      <c r="HX139" s="59"/>
      <c r="HY139" s="117"/>
      <c r="HZ139" s="16"/>
      <c r="IA139" s="59"/>
      <c r="IB139" s="117"/>
      <c r="IC139" s="16"/>
      <c r="ID139" s="59"/>
      <c r="IE139" s="117"/>
      <c r="IF139" s="16"/>
      <c r="IG139" s="59"/>
      <c r="IH139" s="117"/>
      <c r="II139" s="16"/>
      <c r="IJ139" s="59"/>
      <c r="IK139" s="117"/>
      <c r="IL139" s="16"/>
      <c r="IM139" s="59"/>
      <c r="IN139" s="117"/>
      <c r="IO139" s="16"/>
      <c r="IP139" s="59"/>
      <c r="IQ139" s="117"/>
      <c r="IR139" s="16"/>
      <c r="IS139" s="59"/>
      <c r="IT139" s="117"/>
      <c r="IU139" s="16"/>
      <c r="IV139" s="59"/>
      <c r="IW139" s="117"/>
      <c r="IX139" s="16"/>
      <c r="IY139" s="59"/>
      <c r="IZ139" s="117"/>
      <c r="JA139" s="16"/>
      <c r="JB139" s="59"/>
      <c r="JC139" s="117"/>
      <c r="JD139" s="16"/>
      <c r="JE139" s="59"/>
      <c r="JF139" s="117"/>
      <c r="JG139" s="16"/>
      <c r="JH139" s="59"/>
      <c r="JI139" s="117"/>
      <c r="JJ139" s="16"/>
      <c r="JK139" s="59"/>
      <c r="JL139" s="117"/>
      <c r="JM139" s="16"/>
      <c r="JN139" s="59"/>
      <c r="JO139" s="117"/>
      <c r="JP139" s="16"/>
      <c r="JQ139" s="59"/>
      <c r="JR139" s="117"/>
      <c r="JS139" s="16"/>
      <c r="JT139" s="59"/>
      <c r="JU139" s="117"/>
      <c r="JV139" s="16"/>
      <c r="JW139" s="59"/>
      <c r="JX139" s="118"/>
      <c r="JY139" s="16"/>
      <c r="JZ139" s="76"/>
      <c r="KA139" s="128"/>
      <c r="KB139" s="16"/>
      <c r="KC139" s="59"/>
      <c r="KD139" s="128"/>
      <c r="KE139" s="16"/>
      <c r="KF139" s="59"/>
      <c r="KG139" s="128"/>
      <c r="KH139" s="16"/>
      <c r="KI139" s="59"/>
      <c r="KJ139" s="128"/>
      <c r="KK139" s="16"/>
      <c r="KL139" s="59"/>
    </row>
    <row r="140" spans="1:298" s="32" customFormat="1" ht="10.5" x14ac:dyDescent="0.25">
      <c r="A140" s="115"/>
      <c r="B140" s="116"/>
      <c r="C140" s="16"/>
      <c r="D140" s="59"/>
      <c r="E140" s="117"/>
      <c r="F140" s="16"/>
      <c r="G140" s="59"/>
      <c r="H140" s="117"/>
      <c r="I140" s="16"/>
      <c r="J140" s="59"/>
      <c r="K140" s="117"/>
      <c r="L140" s="16"/>
      <c r="M140" s="59"/>
      <c r="N140" s="117"/>
      <c r="O140" s="16"/>
      <c r="P140" s="59"/>
      <c r="Q140" s="117"/>
      <c r="R140" s="16"/>
      <c r="S140" s="59"/>
      <c r="T140" s="117"/>
      <c r="U140" s="16"/>
      <c r="V140" s="59"/>
      <c r="W140" s="117"/>
      <c r="X140" s="16"/>
      <c r="Y140" s="59"/>
      <c r="Z140" s="117"/>
      <c r="AA140" s="16"/>
      <c r="AB140" s="59"/>
      <c r="AC140" s="117"/>
      <c r="AD140" s="16"/>
      <c r="AE140" s="59"/>
      <c r="AF140" s="117"/>
      <c r="AG140" s="16"/>
      <c r="AH140" s="59"/>
      <c r="AI140" s="117"/>
      <c r="AJ140" s="16"/>
      <c r="AK140" s="59"/>
      <c r="AL140" s="117"/>
      <c r="AM140" s="16"/>
      <c r="AN140" s="59"/>
      <c r="AO140" s="117"/>
      <c r="AP140" s="16"/>
      <c r="AQ140" s="59"/>
      <c r="AR140" s="117"/>
      <c r="AS140" s="16"/>
      <c r="AT140" s="59"/>
      <c r="AU140" s="117"/>
      <c r="AV140" s="16"/>
      <c r="AW140" s="59"/>
      <c r="AX140" s="117"/>
      <c r="AY140" s="16"/>
      <c r="AZ140" s="59"/>
      <c r="BA140" s="117"/>
      <c r="BB140" s="16"/>
      <c r="BC140" s="59"/>
      <c r="BD140" s="117"/>
      <c r="BE140" s="16"/>
      <c r="BF140" s="59"/>
      <c r="BG140" s="117"/>
      <c r="BH140" s="16"/>
      <c r="BI140" s="59"/>
      <c r="BJ140" s="117"/>
      <c r="BK140" s="16"/>
      <c r="BL140" s="59"/>
      <c r="BM140" s="117"/>
      <c r="BN140" s="16"/>
      <c r="BO140" s="59"/>
      <c r="BP140" s="117"/>
      <c r="BQ140" s="16"/>
      <c r="BR140" s="59"/>
      <c r="BS140" s="117"/>
      <c r="BT140" s="16"/>
      <c r="BU140" s="59"/>
      <c r="BV140" s="117"/>
      <c r="BW140" s="16"/>
      <c r="BX140" s="59"/>
      <c r="BY140" s="117"/>
      <c r="BZ140" s="16"/>
      <c r="CA140" s="59"/>
      <c r="CB140" s="117"/>
      <c r="CC140" s="16"/>
      <c r="CD140" s="59"/>
      <c r="CE140" s="117"/>
      <c r="CF140" s="16"/>
      <c r="CG140" s="59"/>
      <c r="CH140" s="117"/>
      <c r="CI140" s="16"/>
      <c r="CJ140" s="59"/>
      <c r="CK140" s="117"/>
      <c r="CL140" s="16"/>
      <c r="CM140" s="59"/>
      <c r="CN140" s="117"/>
      <c r="CO140" s="16"/>
      <c r="CP140" s="59"/>
      <c r="CQ140" s="117"/>
      <c r="CR140" s="16"/>
      <c r="CS140" s="59"/>
      <c r="CT140" s="117"/>
      <c r="CU140" s="16"/>
      <c r="CV140" s="59"/>
      <c r="CW140" s="117"/>
      <c r="CX140" s="16"/>
      <c r="CY140" s="59"/>
      <c r="CZ140" s="117"/>
      <c r="DA140" s="16"/>
      <c r="DB140" s="59"/>
      <c r="DC140" s="117"/>
      <c r="DD140" s="16"/>
      <c r="DE140" s="59"/>
      <c r="DF140" s="117"/>
      <c r="DG140" s="16"/>
      <c r="DH140" s="59"/>
      <c r="DI140" s="117"/>
      <c r="DJ140" s="16"/>
      <c r="DK140" s="59"/>
      <c r="DL140" s="117"/>
      <c r="DM140" s="16"/>
      <c r="DN140" s="59"/>
      <c r="DO140" s="117"/>
      <c r="DP140" s="16"/>
      <c r="DQ140" s="59"/>
      <c r="DR140" s="117"/>
      <c r="DS140" s="16"/>
      <c r="DT140" s="59"/>
      <c r="DU140" s="117"/>
      <c r="DV140" s="16"/>
      <c r="DW140" s="59"/>
      <c r="DX140" s="117"/>
      <c r="DY140" s="16"/>
      <c r="DZ140" s="59"/>
      <c r="EA140" s="117"/>
      <c r="EB140" s="16"/>
      <c r="EC140" s="59"/>
      <c r="ED140" s="117"/>
      <c r="EE140" s="16"/>
      <c r="EF140" s="59"/>
      <c r="EG140" s="117"/>
      <c r="EH140" s="16"/>
      <c r="EI140" s="76"/>
      <c r="EJ140" s="129"/>
      <c r="EK140" s="16"/>
      <c r="EL140" s="59"/>
      <c r="EM140" s="117"/>
      <c r="EN140" s="16"/>
      <c r="EO140" s="59"/>
      <c r="EP140" s="117"/>
      <c r="EQ140" s="16"/>
      <c r="ER140" s="59"/>
      <c r="ES140" s="117"/>
      <c r="ET140" s="16"/>
      <c r="EU140" s="59"/>
      <c r="EV140" s="117"/>
      <c r="EW140" s="16"/>
      <c r="EX140" s="59"/>
      <c r="EY140" s="117"/>
      <c r="EZ140" s="16"/>
      <c r="FA140" s="59"/>
      <c r="FB140" s="117"/>
      <c r="FC140" s="16"/>
      <c r="FD140" s="59"/>
      <c r="FE140" s="117"/>
      <c r="FF140" s="16"/>
      <c r="FG140" s="59"/>
      <c r="FH140" s="117"/>
      <c r="FI140" s="16"/>
      <c r="FJ140" s="59"/>
      <c r="FK140" s="117"/>
      <c r="FL140" s="16"/>
      <c r="FM140" s="59"/>
      <c r="FN140" s="117"/>
      <c r="FO140" s="16"/>
      <c r="FP140" s="59"/>
      <c r="FQ140" s="117"/>
      <c r="FR140" s="16"/>
      <c r="FS140" s="59"/>
      <c r="FT140" s="117"/>
      <c r="FU140" s="16"/>
      <c r="FV140" s="59"/>
      <c r="FW140" s="117"/>
      <c r="FX140" s="16"/>
      <c r="FY140" s="59"/>
      <c r="FZ140" s="117"/>
      <c r="GA140" s="16"/>
      <c r="GB140" s="59"/>
      <c r="GC140" s="117"/>
      <c r="GD140" s="16"/>
      <c r="GE140" s="59"/>
      <c r="GF140" s="117"/>
      <c r="GG140" s="16"/>
      <c r="GH140" s="59"/>
      <c r="GI140" s="117"/>
      <c r="GJ140" s="16"/>
      <c r="GK140" s="59"/>
      <c r="GL140" s="117"/>
      <c r="GM140" s="16"/>
      <c r="GN140" s="59"/>
      <c r="GO140" s="117"/>
      <c r="GP140" s="16"/>
      <c r="GQ140" s="59"/>
      <c r="GR140" s="117"/>
      <c r="GS140" s="16"/>
      <c r="GT140" s="59"/>
      <c r="GU140" s="117"/>
      <c r="GV140" s="16"/>
      <c r="GW140" s="59"/>
      <c r="GX140" s="117"/>
      <c r="GY140" s="16"/>
      <c r="GZ140" s="59"/>
      <c r="HA140" s="117"/>
      <c r="HB140" s="16"/>
      <c r="HC140" s="59"/>
      <c r="HD140" s="117"/>
      <c r="HE140" s="16"/>
      <c r="HF140" s="59"/>
      <c r="HG140" s="117"/>
      <c r="HH140" s="16"/>
      <c r="HI140" s="59"/>
      <c r="HJ140" s="117"/>
      <c r="HK140" s="16"/>
      <c r="HL140" s="59"/>
      <c r="HM140" s="117"/>
      <c r="HN140" s="16"/>
      <c r="HO140" s="59"/>
      <c r="HP140" s="117"/>
      <c r="HQ140" s="16"/>
      <c r="HR140" s="59"/>
      <c r="HS140" s="117"/>
      <c r="HT140" s="16"/>
      <c r="HU140" s="59"/>
      <c r="HV140" s="117"/>
      <c r="HW140" s="16"/>
      <c r="HX140" s="59"/>
      <c r="HY140" s="117"/>
      <c r="HZ140" s="16"/>
      <c r="IA140" s="59"/>
      <c r="IB140" s="117"/>
      <c r="IC140" s="16"/>
      <c r="ID140" s="59"/>
      <c r="IE140" s="117"/>
      <c r="IF140" s="16"/>
      <c r="IG140" s="59"/>
      <c r="IH140" s="117"/>
      <c r="II140" s="16"/>
      <c r="IJ140" s="59"/>
      <c r="IK140" s="117"/>
      <c r="IL140" s="16"/>
      <c r="IM140" s="59"/>
      <c r="IN140" s="117"/>
      <c r="IO140" s="16"/>
      <c r="IP140" s="59"/>
      <c r="IQ140" s="117"/>
      <c r="IR140" s="16"/>
      <c r="IS140" s="59"/>
      <c r="IT140" s="117"/>
      <c r="IU140" s="16"/>
      <c r="IV140" s="59"/>
      <c r="IW140" s="117"/>
      <c r="IX140" s="16"/>
      <c r="IY140" s="59"/>
      <c r="IZ140" s="117"/>
      <c r="JA140" s="16"/>
      <c r="JB140" s="59"/>
      <c r="JC140" s="117"/>
      <c r="JD140" s="16"/>
      <c r="JE140" s="59"/>
      <c r="JF140" s="117"/>
      <c r="JG140" s="16"/>
      <c r="JH140" s="59"/>
      <c r="JI140" s="117"/>
      <c r="JJ140" s="16"/>
      <c r="JK140" s="59"/>
      <c r="JL140" s="117"/>
      <c r="JM140" s="16"/>
      <c r="JN140" s="59"/>
      <c r="JO140" s="117"/>
      <c r="JP140" s="16"/>
      <c r="JQ140" s="59"/>
      <c r="JR140" s="117"/>
      <c r="JS140" s="16"/>
      <c r="JT140" s="59"/>
      <c r="JU140" s="117"/>
      <c r="JV140" s="16"/>
      <c r="JW140" s="59"/>
      <c r="JX140" s="118"/>
      <c r="JY140" s="16"/>
      <c r="JZ140" s="76"/>
      <c r="KA140" s="128"/>
      <c r="KB140" s="16"/>
      <c r="KC140" s="59"/>
      <c r="KD140" s="128"/>
      <c r="KE140" s="16"/>
      <c r="KF140" s="59"/>
      <c r="KG140" s="128"/>
      <c r="KH140" s="16"/>
      <c r="KI140" s="59"/>
      <c r="KJ140" s="128"/>
      <c r="KK140" s="16"/>
      <c r="KL140" s="59"/>
    </row>
    <row r="141" spans="1:298" s="32" customFormat="1" ht="10.5" x14ac:dyDescent="0.25">
      <c r="A141" s="115"/>
      <c r="B141" s="116"/>
      <c r="C141" s="16"/>
      <c r="D141" s="59"/>
      <c r="E141" s="117"/>
      <c r="F141" s="16"/>
      <c r="G141" s="59"/>
      <c r="H141" s="117"/>
      <c r="I141" s="16"/>
      <c r="J141" s="59"/>
      <c r="K141" s="117"/>
      <c r="L141" s="16"/>
      <c r="M141" s="59"/>
      <c r="N141" s="117"/>
      <c r="O141" s="16"/>
      <c r="P141" s="59"/>
      <c r="Q141" s="117"/>
      <c r="R141" s="16"/>
      <c r="S141" s="59"/>
      <c r="T141" s="117"/>
      <c r="U141" s="16"/>
      <c r="V141" s="59"/>
      <c r="W141" s="117"/>
      <c r="X141" s="16"/>
      <c r="Y141" s="59"/>
      <c r="Z141" s="117"/>
      <c r="AA141" s="16"/>
      <c r="AB141" s="59"/>
      <c r="AC141" s="117"/>
      <c r="AD141" s="16"/>
      <c r="AE141" s="59"/>
      <c r="AF141" s="117"/>
      <c r="AG141" s="16"/>
      <c r="AH141" s="59"/>
      <c r="AI141" s="117"/>
      <c r="AJ141" s="16"/>
      <c r="AK141" s="59"/>
      <c r="AL141" s="117"/>
      <c r="AM141" s="16"/>
      <c r="AN141" s="59"/>
      <c r="AO141" s="117"/>
      <c r="AP141" s="16"/>
      <c r="AQ141" s="59"/>
      <c r="AR141" s="117"/>
      <c r="AS141" s="16"/>
      <c r="AT141" s="59"/>
      <c r="AU141" s="117"/>
      <c r="AV141" s="16"/>
      <c r="AW141" s="59"/>
      <c r="AX141" s="117"/>
      <c r="AY141" s="16"/>
      <c r="AZ141" s="59"/>
      <c r="BA141" s="117"/>
      <c r="BB141" s="16"/>
      <c r="BC141" s="59"/>
      <c r="BD141" s="117"/>
      <c r="BE141" s="16"/>
      <c r="BF141" s="59"/>
      <c r="BG141" s="117"/>
      <c r="BH141" s="16"/>
      <c r="BI141" s="59"/>
      <c r="BJ141" s="117"/>
      <c r="BK141" s="16"/>
      <c r="BL141" s="59"/>
      <c r="BM141" s="117"/>
      <c r="BN141" s="16"/>
      <c r="BO141" s="59"/>
      <c r="BP141" s="117"/>
      <c r="BQ141" s="16"/>
      <c r="BR141" s="59"/>
      <c r="BS141" s="117"/>
      <c r="BT141" s="16"/>
      <c r="BU141" s="59"/>
      <c r="BV141" s="117"/>
      <c r="BW141" s="16"/>
      <c r="BX141" s="59"/>
      <c r="BY141" s="117"/>
      <c r="BZ141" s="16"/>
      <c r="CA141" s="59"/>
      <c r="CB141" s="117"/>
      <c r="CC141" s="16"/>
      <c r="CD141" s="59"/>
      <c r="CE141" s="117"/>
      <c r="CF141" s="16"/>
      <c r="CG141" s="59"/>
      <c r="CH141" s="117"/>
      <c r="CI141" s="16"/>
      <c r="CJ141" s="59"/>
      <c r="CK141" s="117"/>
      <c r="CL141" s="16"/>
      <c r="CM141" s="59"/>
      <c r="CN141" s="117"/>
      <c r="CO141" s="16"/>
      <c r="CP141" s="59"/>
      <c r="CQ141" s="117"/>
      <c r="CR141" s="16"/>
      <c r="CS141" s="59"/>
      <c r="CT141" s="117"/>
      <c r="CU141" s="16"/>
      <c r="CV141" s="59"/>
      <c r="CW141" s="117"/>
      <c r="CX141" s="16"/>
      <c r="CY141" s="59"/>
      <c r="CZ141" s="117"/>
      <c r="DA141" s="16"/>
      <c r="DB141" s="59"/>
      <c r="DC141" s="117"/>
      <c r="DD141" s="16"/>
      <c r="DE141" s="59"/>
      <c r="DF141" s="117"/>
      <c r="DG141" s="16"/>
      <c r="DH141" s="59"/>
      <c r="DI141" s="117"/>
      <c r="DJ141" s="16"/>
      <c r="DK141" s="59"/>
      <c r="DL141" s="117"/>
      <c r="DM141" s="16"/>
      <c r="DN141" s="59"/>
      <c r="DO141" s="117"/>
      <c r="DP141" s="16"/>
      <c r="DQ141" s="59"/>
      <c r="DR141" s="117"/>
      <c r="DS141" s="16"/>
      <c r="DT141" s="59"/>
      <c r="DU141" s="117"/>
      <c r="DV141" s="16"/>
      <c r="DW141" s="59"/>
      <c r="DX141" s="117"/>
      <c r="DY141" s="16"/>
      <c r="DZ141" s="59"/>
      <c r="EA141" s="117"/>
      <c r="EB141" s="16"/>
      <c r="EC141" s="59"/>
      <c r="ED141" s="117"/>
      <c r="EE141" s="16"/>
      <c r="EF141" s="59"/>
      <c r="EG141" s="117"/>
      <c r="EH141" s="16"/>
      <c r="EI141" s="76"/>
      <c r="EJ141" s="129"/>
      <c r="EK141" s="16"/>
      <c r="EL141" s="59"/>
      <c r="EM141" s="117"/>
      <c r="EN141" s="16"/>
      <c r="EO141" s="59"/>
      <c r="EP141" s="117"/>
      <c r="EQ141" s="16"/>
      <c r="ER141" s="59"/>
      <c r="ES141" s="117"/>
      <c r="ET141" s="16"/>
      <c r="EU141" s="59"/>
      <c r="EV141" s="117"/>
      <c r="EW141" s="16"/>
      <c r="EX141" s="59"/>
      <c r="EY141" s="117"/>
      <c r="EZ141" s="16"/>
      <c r="FA141" s="59"/>
      <c r="FB141" s="117"/>
      <c r="FC141" s="16"/>
      <c r="FD141" s="59"/>
      <c r="FE141" s="117"/>
      <c r="FF141" s="16"/>
      <c r="FG141" s="59"/>
      <c r="FH141" s="117"/>
      <c r="FI141" s="16"/>
      <c r="FJ141" s="59"/>
      <c r="FK141" s="117"/>
      <c r="FL141" s="16"/>
      <c r="FM141" s="59"/>
      <c r="FN141" s="117"/>
      <c r="FO141" s="16"/>
      <c r="FP141" s="59"/>
      <c r="FQ141" s="117"/>
      <c r="FR141" s="16"/>
      <c r="FS141" s="59"/>
      <c r="FT141" s="117"/>
      <c r="FU141" s="16"/>
      <c r="FV141" s="59"/>
      <c r="FW141" s="117"/>
      <c r="FX141" s="16"/>
      <c r="FY141" s="59"/>
      <c r="FZ141" s="117"/>
      <c r="GA141" s="16"/>
      <c r="GB141" s="59"/>
      <c r="GC141" s="117"/>
      <c r="GD141" s="16"/>
      <c r="GE141" s="59"/>
      <c r="GF141" s="117"/>
      <c r="GG141" s="16"/>
      <c r="GH141" s="59"/>
      <c r="GI141" s="117"/>
      <c r="GJ141" s="16"/>
      <c r="GK141" s="59"/>
      <c r="GL141" s="117"/>
      <c r="GM141" s="16"/>
      <c r="GN141" s="59"/>
      <c r="GO141" s="117"/>
      <c r="GP141" s="16"/>
      <c r="GQ141" s="59"/>
      <c r="GR141" s="117"/>
      <c r="GS141" s="16"/>
      <c r="GT141" s="59"/>
      <c r="GU141" s="117"/>
      <c r="GV141" s="16"/>
      <c r="GW141" s="59"/>
      <c r="GX141" s="117"/>
      <c r="GY141" s="16"/>
      <c r="GZ141" s="59"/>
      <c r="HA141" s="117"/>
      <c r="HB141" s="16"/>
      <c r="HC141" s="59"/>
      <c r="HD141" s="117"/>
      <c r="HE141" s="16"/>
      <c r="HF141" s="59"/>
      <c r="HG141" s="117"/>
      <c r="HH141" s="16"/>
      <c r="HI141" s="59"/>
      <c r="HJ141" s="117"/>
      <c r="HK141" s="16"/>
      <c r="HL141" s="59"/>
      <c r="HM141" s="117"/>
      <c r="HN141" s="16"/>
      <c r="HO141" s="59"/>
      <c r="HP141" s="117"/>
      <c r="HQ141" s="16"/>
      <c r="HR141" s="59"/>
      <c r="HS141" s="117"/>
      <c r="HT141" s="16"/>
      <c r="HU141" s="59"/>
      <c r="HV141" s="117"/>
      <c r="HW141" s="16"/>
      <c r="HX141" s="59"/>
      <c r="HY141" s="117"/>
      <c r="HZ141" s="16"/>
      <c r="IA141" s="59"/>
      <c r="IB141" s="117"/>
      <c r="IC141" s="16"/>
      <c r="ID141" s="59"/>
      <c r="IE141" s="117"/>
      <c r="IF141" s="16"/>
      <c r="IG141" s="59"/>
      <c r="IH141" s="117"/>
      <c r="II141" s="16"/>
      <c r="IJ141" s="59"/>
      <c r="IK141" s="117"/>
      <c r="IL141" s="16"/>
      <c r="IM141" s="59"/>
      <c r="IN141" s="117"/>
      <c r="IO141" s="16"/>
      <c r="IP141" s="59"/>
      <c r="IQ141" s="117"/>
      <c r="IR141" s="16"/>
      <c r="IS141" s="59"/>
      <c r="IT141" s="117"/>
      <c r="IU141" s="16"/>
      <c r="IV141" s="59"/>
      <c r="IW141" s="117"/>
      <c r="IX141" s="16"/>
      <c r="IY141" s="59"/>
      <c r="IZ141" s="117"/>
      <c r="JA141" s="16"/>
      <c r="JB141" s="59"/>
      <c r="JC141" s="117"/>
      <c r="JD141" s="16"/>
      <c r="JE141" s="59"/>
      <c r="JF141" s="117"/>
      <c r="JG141" s="16"/>
      <c r="JH141" s="59"/>
      <c r="JI141" s="117"/>
      <c r="JJ141" s="16"/>
      <c r="JK141" s="59"/>
      <c r="JL141" s="117"/>
      <c r="JM141" s="16"/>
      <c r="JN141" s="59"/>
      <c r="JO141" s="117"/>
      <c r="JP141" s="16"/>
      <c r="JQ141" s="59"/>
      <c r="JR141" s="117"/>
      <c r="JS141" s="16"/>
      <c r="JT141" s="59"/>
      <c r="JU141" s="117"/>
      <c r="JV141" s="16"/>
      <c r="JW141" s="59"/>
      <c r="JX141" s="118"/>
      <c r="JY141" s="16"/>
      <c r="JZ141" s="76"/>
      <c r="KA141" s="128"/>
      <c r="KB141" s="16"/>
      <c r="KC141" s="59"/>
      <c r="KD141" s="128"/>
      <c r="KE141" s="16"/>
      <c r="KF141" s="59"/>
      <c r="KG141" s="128"/>
      <c r="KH141" s="16"/>
      <c r="KI141" s="59"/>
      <c r="KJ141" s="128"/>
      <c r="KK141" s="16"/>
      <c r="KL141" s="59"/>
    </row>
    <row r="142" spans="1:298" s="32" customFormat="1" ht="10.5" x14ac:dyDescent="0.25">
      <c r="A142" s="115"/>
      <c r="B142" s="116"/>
      <c r="C142" s="16"/>
      <c r="D142" s="59"/>
      <c r="E142" s="117"/>
      <c r="F142" s="16"/>
      <c r="G142" s="59"/>
      <c r="H142" s="117"/>
      <c r="I142" s="16"/>
      <c r="J142" s="59"/>
      <c r="K142" s="117"/>
      <c r="L142" s="16"/>
      <c r="M142" s="59"/>
      <c r="N142" s="117"/>
      <c r="O142" s="16"/>
      <c r="P142" s="59"/>
      <c r="Q142" s="117"/>
      <c r="R142" s="16"/>
      <c r="S142" s="59"/>
      <c r="T142" s="117"/>
      <c r="U142" s="16"/>
      <c r="V142" s="59"/>
      <c r="W142" s="117"/>
      <c r="X142" s="16"/>
      <c r="Y142" s="59"/>
      <c r="Z142" s="117"/>
      <c r="AA142" s="16"/>
      <c r="AB142" s="59"/>
      <c r="AC142" s="117"/>
      <c r="AD142" s="16"/>
      <c r="AE142" s="59"/>
      <c r="AF142" s="117"/>
      <c r="AG142" s="16"/>
      <c r="AH142" s="59"/>
      <c r="AI142" s="117"/>
      <c r="AJ142" s="16"/>
      <c r="AK142" s="59"/>
      <c r="AL142" s="117"/>
      <c r="AM142" s="16"/>
      <c r="AN142" s="59"/>
      <c r="AO142" s="117"/>
      <c r="AP142" s="16"/>
      <c r="AQ142" s="59"/>
      <c r="AR142" s="117"/>
      <c r="AS142" s="16"/>
      <c r="AT142" s="59"/>
      <c r="AU142" s="117"/>
      <c r="AV142" s="16"/>
      <c r="AW142" s="59"/>
      <c r="AX142" s="117"/>
      <c r="AY142" s="16"/>
      <c r="AZ142" s="59"/>
      <c r="BA142" s="117"/>
      <c r="BB142" s="16"/>
      <c r="BC142" s="59"/>
      <c r="BD142" s="117"/>
      <c r="BE142" s="16"/>
      <c r="BF142" s="59"/>
      <c r="BG142" s="117"/>
      <c r="BH142" s="16"/>
      <c r="BI142" s="59"/>
      <c r="BJ142" s="117"/>
      <c r="BK142" s="16"/>
      <c r="BL142" s="59"/>
      <c r="BM142" s="117"/>
      <c r="BN142" s="16"/>
      <c r="BO142" s="59"/>
      <c r="BP142" s="117"/>
      <c r="BQ142" s="16"/>
      <c r="BR142" s="59"/>
      <c r="BS142" s="117"/>
      <c r="BT142" s="16"/>
      <c r="BU142" s="59"/>
      <c r="BV142" s="117"/>
      <c r="BW142" s="16"/>
      <c r="BX142" s="59"/>
      <c r="BY142" s="117"/>
      <c r="BZ142" s="16"/>
      <c r="CA142" s="59"/>
      <c r="CB142" s="117"/>
      <c r="CC142" s="16"/>
      <c r="CD142" s="59"/>
      <c r="CE142" s="117"/>
      <c r="CF142" s="16"/>
      <c r="CG142" s="59"/>
      <c r="CH142" s="117"/>
      <c r="CI142" s="16"/>
      <c r="CJ142" s="59"/>
      <c r="CK142" s="117"/>
      <c r="CL142" s="16"/>
      <c r="CM142" s="59"/>
      <c r="CN142" s="117"/>
      <c r="CO142" s="16"/>
      <c r="CP142" s="59"/>
      <c r="CQ142" s="117"/>
      <c r="CR142" s="16"/>
      <c r="CS142" s="59"/>
      <c r="CT142" s="117"/>
      <c r="CU142" s="16"/>
      <c r="CV142" s="59"/>
      <c r="CW142" s="117"/>
      <c r="CX142" s="16"/>
      <c r="CY142" s="59"/>
      <c r="CZ142" s="117"/>
      <c r="DA142" s="16"/>
      <c r="DB142" s="59"/>
      <c r="DC142" s="117"/>
      <c r="DD142" s="16"/>
      <c r="DE142" s="59"/>
      <c r="DF142" s="117"/>
      <c r="DG142" s="16"/>
      <c r="DH142" s="59"/>
      <c r="DI142" s="117"/>
      <c r="DJ142" s="16"/>
      <c r="DK142" s="59"/>
      <c r="DL142" s="117"/>
      <c r="DM142" s="16"/>
      <c r="DN142" s="59"/>
      <c r="DO142" s="117"/>
      <c r="DP142" s="16"/>
      <c r="DQ142" s="59"/>
      <c r="DR142" s="117"/>
      <c r="DS142" s="16"/>
      <c r="DT142" s="59"/>
      <c r="DU142" s="117"/>
      <c r="DV142" s="16"/>
      <c r="DW142" s="59"/>
      <c r="DX142" s="117"/>
      <c r="DY142" s="16"/>
      <c r="DZ142" s="59"/>
      <c r="EA142" s="117"/>
      <c r="EB142" s="16"/>
      <c r="EC142" s="59"/>
      <c r="ED142" s="117"/>
      <c r="EE142" s="16"/>
      <c r="EF142" s="59"/>
      <c r="EG142" s="117"/>
      <c r="EH142" s="16"/>
      <c r="EI142" s="76"/>
      <c r="EJ142" s="129"/>
      <c r="EK142" s="16"/>
      <c r="EL142" s="59"/>
      <c r="EM142" s="117"/>
      <c r="EN142" s="16"/>
      <c r="EO142" s="59"/>
      <c r="EP142" s="117"/>
      <c r="EQ142" s="16"/>
      <c r="ER142" s="59"/>
      <c r="ES142" s="117"/>
      <c r="ET142" s="16"/>
      <c r="EU142" s="59"/>
      <c r="EV142" s="117"/>
      <c r="EW142" s="16"/>
      <c r="EX142" s="59"/>
      <c r="EY142" s="117"/>
      <c r="EZ142" s="16"/>
      <c r="FA142" s="59"/>
      <c r="FB142" s="117"/>
      <c r="FC142" s="16"/>
      <c r="FD142" s="59"/>
      <c r="FE142" s="117"/>
      <c r="FF142" s="16"/>
      <c r="FG142" s="59"/>
      <c r="FH142" s="117"/>
      <c r="FI142" s="16"/>
      <c r="FJ142" s="59"/>
      <c r="FK142" s="117"/>
      <c r="FL142" s="16"/>
      <c r="FM142" s="59"/>
      <c r="FN142" s="117"/>
      <c r="FO142" s="16"/>
      <c r="FP142" s="59"/>
      <c r="FQ142" s="117"/>
      <c r="FR142" s="16"/>
      <c r="FS142" s="59"/>
      <c r="FT142" s="117"/>
      <c r="FU142" s="16"/>
      <c r="FV142" s="59"/>
      <c r="FW142" s="117"/>
      <c r="FX142" s="16"/>
      <c r="FY142" s="59"/>
      <c r="FZ142" s="117"/>
      <c r="GA142" s="16"/>
      <c r="GB142" s="59"/>
      <c r="GC142" s="117"/>
      <c r="GD142" s="16"/>
      <c r="GE142" s="59"/>
      <c r="GF142" s="117"/>
      <c r="GG142" s="16"/>
      <c r="GH142" s="59"/>
      <c r="GI142" s="117"/>
      <c r="GJ142" s="16"/>
      <c r="GK142" s="59"/>
      <c r="GL142" s="117"/>
      <c r="GM142" s="16"/>
      <c r="GN142" s="59"/>
      <c r="GO142" s="117"/>
      <c r="GP142" s="16"/>
      <c r="GQ142" s="59"/>
      <c r="GR142" s="117"/>
      <c r="GS142" s="16"/>
      <c r="GT142" s="59"/>
      <c r="GU142" s="117"/>
      <c r="GV142" s="16"/>
      <c r="GW142" s="59"/>
      <c r="GX142" s="117"/>
      <c r="GY142" s="16"/>
      <c r="GZ142" s="59"/>
      <c r="HA142" s="117"/>
      <c r="HB142" s="16"/>
      <c r="HC142" s="59"/>
      <c r="HD142" s="117"/>
      <c r="HE142" s="16"/>
      <c r="HF142" s="59"/>
      <c r="HG142" s="117"/>
      <c r="HH142" s="16"/>
      <c r="HI142" s="59"/>
      <c r="HJ142" s="117"/>
      <c r="HK142" s="16"/>
      <c r="HL142" s="59"/>
      <c r="HM142" s="117"/>
      <c r="HN142" s="16"/>
      <c r="HO142" s="59"/>
      <c r="HP142" s="117"/>
      <c r="HQ142" s="16"/>
      <c r="HR142" s="59"/>
      <c r="HS142" s="117"/>
      <c r="HT142" s="16"/>
      <c r="HU142" s="59"/>
      <c r="HV142" s="117"/>
      <c r="HW142" s="16"/>
      <c r="HX142" s="59"/>
      <c r="HY142" s="117"/>
      <c r="HZ142" s="16"/>
      <c r="IA142" s="59"/>
      <c r="IB142" s="117"/>
      <c r="IC142" s="16"/>
      <c r="ID142" s="59"/>
      <c r="IE142" s="117"/>
      <c r="IF142" s="16"/>
      <c r="IG142" s="59"/>
      <c r="IH142" s="117"/>
      <c r="II142" s="16"/>
      <c r="IJ142" s="59"/>
      <c r="IK142" s="117"/>
      <c r="IL142" s="16"/>
      <c r="IM142" s="59"/>
      <c r="IN142" s="117"/>
      <c r="IO142" s="16"/>
      <c r="IP142" s="59"/>
      <c r="IQ142" s="117"/>
      <c r="IR142" s="16"/>
      <c r="IS142" s="59"/>
      <c r="IT142" s="117"/>
      <c r="IU142" s="16"/>
      <c r="IV142" s="59"/>
      <c r="IW142" s="117"/>
      <c r="IX142" s="16"/>
      <c r="IY142" s="59"/>
      <c r="IZ142" s="117"/>
      <c r="JA142" s="16"/>
      <c r="JB142" s="59"/>
      <c r="JC142" s="117"/>
      <c r="JD142" s="16"/>
      <c r="JE142" s="59"/>
      <c r="JF142" s="117"/>
      <c r="JG142" s="16"/>
      <c r="JH142" s="59"/>
      <c r="JI142" s="117"/>
      <c r="JJ142" s="16"/>
      <c r="JK142" s="59"/>
      <c r="JL142" s="117"/>
      <c r="JM142" s="16"/>
      <c r="JN142" s="59"/>
      <c r="JO142" s="117"/>
      <c r="JP142" s="16"/>
      <c r="JQ142" s="59"/>
      <c r="JR142" s="117"/>
      <c r="JS142" s="16"/>
      <c r="JT142" s="59"/>
      <c r="JU142" s="117"/>
      <c r="JV142" s="16"/>
      <c r="JW142" s="59"/>
      <c r="JX142" s="118"/>
      <c r="JY142" s="16"/>
      <c r="JZ142" s="76"/>
      <c r="KA142" s="128"/>
      <c r="KB142" s="16"/>
      <c r="KC142" s="59"/>
      <c r="KD142" s="128"/>
      <c r="KE142" s="16"/>
      <c r="KF142" s="59"/>
      <c r="KG142" s="128"/>
      <c r="KH142" s="16"/>
      <c r="KI142" s="59"/>
      <c r="KJ142" s="128"/>
      <c r="KK142" s="16"/>
      <c r="KL142" s="59"/>
    </row>
    <row r="143" spans="1:298" s="32" customFormat="1" ht="10.5" x14ac:dyDescent="0.25">
      <c r="A143" s="115"/>
      <c r="B143" s="116"/>
      <c r="C143" s="16"/>
      <c r="D143" s="59"/>
      <c r="E143" s="117"/>
      <c r="F143" s="16"/>
      <c r="G143" s="59"/>
      <c r="H143" s="117"/>
      <c r="I143" s="16"/>
      <c r="J143" s="59"/>
      <c r="K143" s="117"/>
      <c r="L143" s="16"/>
      <c r="M143" s="59"/>
      <c r="N143" s="117"/>
      <c r="O143" s="16"/>
      <c r="P143" s="59"/>
      <c r="Q143" s="117"/>
      <c r="R143" s="16"/>
      <c r="S143" s="59"/>
      <c r="T143" s="117"/>
      <c r="U143" s="16"/>
      <c r="V143" s="59"/>
      <c r="W143" s="117"/>
      <c r="X143" s="16"/>
      <c r="Y143" s="59"/>
      <c r="Z143" s="117"/>
      <c r="AA143" s="16"/>
      <c r="AB143" s="59"/>
      <c r="AC143" s="117"/>
      <c r="AD143" s="16"/>
      <c r="AE143" s="59"/>
      <c r="AF143" s="117"/>
      <c r="AG143" s="16"/>
      <c r="AH143" s="59"/>
      <c r="AI143" s="117"/>
      <c r="AJ143" s="16"/>
      <c r="AK143" s="59"/>
      <c r="AL143" s="117"/>
      <c r="AM143" s="16"/>
      <c r="AN143" s="59"/>
      <c r="AO143" s="117"/>
      <c r="AP143" s="16"/>
      <c r="AQ143" s="59"/>
      <c r="AR143" s="117"/>
      <c r="AS143" s="16"/>
      <c r="AT143" s="59"/>
      <c r="AU143" s="117"/>
      <c r="AV143" s="16"/>
      <c r="AW143" s="59"/>
      <c r="AX143" s="117"/>
      <c r="AY143" s="16"/>
      <c r="AZ143" s="59"/>
      <c r="BA143" s="117"/>
      <c r="BB143" s="16"/>
      <c r="BC143" s="59"/>
      <c r="BD143" s="117"/>
      <c r="BE143" s="16"/>
      <c r="BF143" s="59"/>
      <c r="BG143" s="117"/>
      <c r="BH143" s="16"/>
      <c r="BI143" s="59"/>
      <c r="BJ143" s="117"/>
      <c r="BK143" s="16"/>
      <c r="BL143" s="59"/>
      <c r="BM143" s="117"/>
      <c r="BN143" s="16"/>
      <c r="BO143" s="59"/>
      <c r="BP143" s="117"/>
      <c r="BQ143" s="16"/>
      <c r="BR143" s="59"/>
      <c r="BS143" s="117"/>
      <c r="BT143" s="16"/>
      <c r="BU143" s="59"/>
      <c r="BV143" s="117"/>
      <c r="BW143" s="16"/>
      <c r="BX143" s="59"/>
      <c r="BY143" s="117"/>
      <c r="BZ143" s="16"/>
      <c r="CA143" s="59"/>
      <c r="CB143" s="117"/>
      <c r="CC143" s="16"/>
      <c r="CD143" s="59"/>
      <c r="CE143" s="117"/>
      <c r="CF143" s="16"/>
      <c r="CG143" s="59"/>
      <c r="CH143" s="117"/>
      <c r="CI143" s="16"/>
      <c r="CJ143" s="59"/>
      <c r="CK143" s="117"/>
      <c r="CL143" s="16"/>
      <c r="CM143" s="59"/>
      <c r="CN143" s="117"/>
      <c r="CO143" s="16"/>
      <c r="CP143" s="59"/>
      <c r="CQ143" s="117"/>
      <c r="CR143" s="16"/>
      <c r="CS143" s="59"/>
      <c r="CT143" s="117"/>
      <c r="CU143" s="16"/>
      <c r="CV143" s="59"/>
      <c r="CW143" s="117"/>
      <c r="CX143" s="16"/>
      <c r="CY143" s="59"/>
      <c r="CZ143" s="117"/>
      <c r="DA143" s="16"/>
      <c r="DB143" s="59"/>
      <c r="DC143" s="117"/>
      <c r="DD143" s="16"/>
      <c r="DE143" s="59"/>
      <c r="DF143" s="117"/>
      <c r="DG143" s="16"/>
      <c r="DH143" s="59"/>
      <c r="DI143" s="117"/>
      <c r="DJ143" s="16"/>
      <c r="DK143" s="59"/>
      <c r="DL143" s="117"/>
      <c r="DM143" s="16"/>
      <c r="DN143" s="59"/>
      <c r="DO143" s="117"/>
      <c r="DP143" s="16"/>
      <c r="DQ143" s="59"/>
      <c r="DR143" s="117"/>
      <c r="DS143" s="16"/>
      <c r="DT143" s="59"/>
      <c r="DU143" s="117"/>
      <c r="DV143" s="16"/>
      <c r="DW143" s="59"/>
      <c r="DX143" s="117"/>
      <c r="DY143" s="16"/>
      <c r="DZ143" s="59"/>
      <c r="EA143" s="117"/>
      <c r="EB143" s="16"/>
      <c r="EC143" s="59"/>
      <c r="ED143" s="117"/>
      <c r="EE143" s="16"/>
      <c r="EF143" s="59"/>
      <c r="EG143" s="117"/>
      <c r="EH143" s="16"/>
      <c r="EI143" s="76"/>
      <c r="EJ143" s="129"/>
      <c r="EK143" s="16"/>
      <c r="EL143" s="59"/>
      <c r="EM143" s="117"/>
      <c r="EN143" s="16"/>
      <c r="EO143" s="59"/>
      <c r="EP143" s="117"/>
      <c r="EQ143" s="16"/>
      <c r="ER143" s="59"/>
      <c r="ES143" s="117"/>
      <c r="ET143" s="16"/>
      <c r="EU143" s="59"/>
      <c r="EV143" s="117"/>
      <c r="EW143" s="16"/>
      <c r="EX143" s="59"/>
      <c r="EY143" s="117"/>
      <c r="EZ143" s="16"/>
      <c r="FA143" s="59"/>
      <c r="FB143" s="117"/>
      <c r="FC143" s="16"/>
      <c r="FD143" s="59"/>
      <c r="FE143" s="117"/>
      <c r="FF143" s="16"/>
      <c r="FG143" s="59"/>
      <c r="FH143" s="117"/>
      <c r="FI143" s="16"/>
      <c r="FJ143" s="59"/>
      <c r="FK143" s="117"/>
      <c r="FL143" s="16"/>
      <c r="FM143" s="59"/>
      <c r="FN143" s="117"/>
      <c r="FO143" s="16"/>
      <c r="FP143" s="59"/>
      <c r="FQ143" s="117"/>
      <c r="FR143" s="16"/>
      <c r="FS143" s="59"/>
      <c r="FT143" s="117"/>
      <c r="FU143" s="16"/>
      <c r="FV143" s="59"/>
      <c r="FW143" s="117"/>
      <c r="FX143" s="16"/>
      <c r="FY143" s="59"/>
      <c r="FZ143" s="117"/>
      <c r="GA143" s="16"/>
      <c r="GB143" s="59"/>
      <c r="GC143" s="117"/>
      <c r="GD143" s="16"/>
      <c r="GE143" s="59"/>
      <c r="GF143" s="117"/>
      <c r="GG143" s="16"/>
      <c r="GH143" s="59"/>
      <c r="GI143" s="117"/>
      <c r="GJ143" s="16"/>
      <c r="GK143" s="59"/>
      <c r="GL143" s="117"/>
      <c r="GM143" s="16"/>
      <c r="GN143" s="59"/>
      <c r="GO143" s="117"/>
      <c r="GP143" s="16"/>
      <c r="GQ143" s="59"/>
      <c r="GR143" s="117"/>
      <c r="GS143" s="16"/>
      <c r="GT143" s="59"/>
      <c r="GU143" s="117"/>
      <c r="GV143" s="16"/>
      <c r="GW143" s="59"/>
      <c r="GX143" s="117"/>
      <c r="GY143" s="16"/>
      <c r="GZ143" s="59"/>
      <c r="HA143" s="117"/>
      <c r="HB143" s="16"/>
      <c r="HC143" s="59"/>
      <c r="HD143" s="117"/>
      <c r="HE143" s="16"/>
      <c r="HF143" s="59"/>
      <c r="HG143" s="117"/>
      <c r="HH143" s="16"/>
      <c r="HI143" s="59"/>
      <c r="HJ143" s="117"/>
      <c r="HK143" s="16"/>
      <c r="HL143" s="59"/>
      <c r="HM143" s="117"/>
      <c r="HN143" s="16"/>
      <c r="HO143" s="59"/>
      <c r="HP143" s="117"/>
      <c r="HQ143" s="16"/>
      <c r="HR143" s="59"/>
      <c r="HS143" s="117"/>
      <c r="HT143" s="16"/>
      <c r="HU143" s="59"/>
      <c r="HV143" s="117"/>
      <c r="HW143" s="16"/>
      <c r="HX143" s="59"/>
      <c r="HY143" s="117"/>
      <c r="HZ143" s="16"/>
      <c r="IA143" s="59"/>
      <c r="IB143" s="117"/>
      <c r="IC143" s="16"/>
      <c r="ID143" s="59"/>
      <c r="IE143" s="117"/>
      <c r="IF143" s="16"/>
      <c r="IG143" s="59"/>
      <c r="IH143" s="117"/>
      <c r="II143" s="16"/>
      <c r="IJ143" s="59"/>
      <c r="IK143" s="117"/>
      <c r="IL143" s="16"/>
      <c r="IM143" s="59"/>
      <c r="IN143" s="117"/>
      <c r="IO143" s="16"/>
      <c r="IP143" s="59"/>
      <c r="IQ143" s="117"/>
      <c r="IR143" s="16"/>
      <c r="IS143" s="59"/>
      <c r="IT143" s="117"/>
      <c r="IU143" s="16"/>
      <c r="IV143" s="59"/>
      <c r="IW143" s="117"/>
      <c r="IX143" s="16"/>
      <c r="IY143" s="59"/>
      <c r="IZ143" s="117"/>
      <c r="JA143" s="16"/>
      <c r="JB143" s="59"/>
      <c r="JC143" s="117"/>
      <c r="JD143" s="16"/>
      <c r="JE143" s="59"/>
      <c r="JF143" s="117"/>
      <c r="JG143" s="16"/>
      <c r="JH143" s="59"/>
      <c r="JI143" s="117"/>
      <c r="JJ143" s="16"/>
      <c r="JK143" s="59"/>
      <c r="JL143" s="117"/>
      <c r="JM143" s="16"/>
      <c r="JN143" s="59"/>
      <c r="JO143" s="117"/>
      <c r="JP143" s="16"/>
      <c r="JQ143" s="59"/>
      <c r="JR143" s="117"/>
      <c r="JS143" s="16"/>
      <c r="JT143" s="59"/>
      <c r="JU143" s="117"/>
      <c r="JV143" s="16"/>
      <c r="JW143" s="59"/>
      <c r="JX143" s="118"/>
      <c r="JY143" s="16"/>
      <c r="JZ143" s="76"/>
      <c r="KA143" s="128"/>
      <c r="KB143" s="16"/>
      <c r="KC143" s="59"/>
      <c r="KD143" s="128"/>
      <c r="KE143" s="16"/>
      <c r="KF143" s="59"/>
      <c r="KG143" s="128"/>
      <c r="KH143" s="16"/>
      <c r="KI143" s="59"/>
      <c r="KJ143" s="128"/>
      <c r="KK143" s="16"/>
      <c r="KL143" s="59"/>
    </row>
    <row r="144" spans="1:298" s="32" customFormat="1" ht="10.5" x14ac:dyDescent="0.25">
      <c r="A144" s="115"/>
      <c r="B144" s="116"/>
      <c r="C144" s="16"/>
      <c r="D144" s="59"/>
      <c r="E144" s="117"/>
      <c r="F144" s="16"/>
      <c r="G144" s="59"/>
      <c r="H144" s="117"/>
      <c r="I144" s="16"/>
      <c r="J144" s="59"/>
      <c r="K144" s="117"/>
      <c r="L144" s="16"/>
      <c r="M144" s="59"/>
      <c r="N144" s="117"/>
      <c r="O144" s="16"/>
      <c r="P144" s="59"/>
      <c r="Q144" s="117"/>
      <c r="R144" s="16"/>
      <c r="S144" s="59"/>
      <c r="T144" s="117"/>
      <c r="U144" s="16"/>
      <c r="V144" s="59"/>
      <c r="W144" s="117"/>
      <c r="X144" s="16"/>
      <c r="Y144" s="59"/>
      <c r="Z144" s="117"/>
      <c r="AA144" s="16"/>
      <c r="AB144" s="59"/>
      <c r="AC144" s="117"/>
      <c r="AD144" s="16"/>
      <c r="AE144" s="59"/>
      <c r="AF144" s="117"/>
      <c r="AG144" s="16"/>
      <c r="AH144" s="59"/>
      <c r="AI144" s="117"/>
      <c r="AJ144" s="16"/>
      <c r="AK144" s="59"/>
      <c r="AL144" s="117"/>
      <c r="AM144" s="16"/>
      <c r="AN144" s="59"/>
      <c r="AO144" s="117"/>
      <c r="AP144" s="16"/>
      <c r="AQ144" s="59"/>
      <c r="AR144" s="117"/>
      <c r="AS144" s="16"/>
      <c r="AT144" s="59"/>
      <c r="AU144" s="117"/>
      <c r="AV144" s="16"/>
      <c r="AW144" s="59"/>
      <c r="AX144" s="117"/>
      <c r="AY144" s="16"/>
      <c r="AZ144" s="59"/>
      <c r="BA144" s="117"/>
      <c r="BB144" s="16"/>
      <c r="BC144" s="59"/>
      <c r="BD144" s="117"/>
      <c r="BE144" s="16"/>
      <c r="BF144" s="59"/>
      <c r="BG144" s="117"/>
      <c r="BH144" s="16"/>
      <c r="BI144" s="59"/>
      <c r="BJ144" s="117"/>
      <c r="BK144" s="16"/>
      <c r="BL144" s="59"/>
      <c r="BM144" s="117"/>
      <c r="BN144" s="16"/>
      <c r="BO144" s="59"/>
      <c r="BP144" s="117"/>
      <c r="BQ144" s="16"/>
      <c r="BR144" s="59"/>
      <c r="BS144" s="117"/>
      <c r="BT144" s="16"/>
      <c r="BU144" s="59"/>
      <c r="BV144" s="117"/>
      <c r="BW144" s="16"/>
      <c r="BX144" s="59"/>
      <c r="BY144" s="117"/>
      <c r="BZ144" s="16"/>
      <c r="CA144" s="59"/>
      <c r="CB144" s="117"/>
      <c r="CC144" s="16"/>
      <c r="CD144" s="59"/>
      <c r="CE144" s="117"/>
      <c r="CF144" s="16"/>
      <c r="CG144" s="59"/>
      <c r="CH144" s="117"/>
      <c r="CI144" s="16"/>
      <c r="CJ144" s="59"/>
      <c r="CK144" s="117"/>
      <c r="CL144" s="16"/>
      <c r="CM144" s="59"/>
      <c r="CN144" s="117"/>
      <c r="CO144" s="16"/>
      <c r="CP144" s="59"/>
      <c r="CQ144" s="117"/>
      <c r="CR144" s="16"/>
      <c r="CS144" s="59"/>
      <c r="CT144" s="117"/>
      <c r="CU144" s="16"/>
      <c r="CV144" s="59"/>
      <c r="CW144" s="117"/>
      <c r="CX144" s="16"/>
      <c r="CY144" s="59"/>
      <c r="CZ144" s="117"/>
      <c r="DA144" s="16"/>
      <c r="DB144" s="59"/>
      <c r="DC144" s="117"/>
      <c r="DD144" s="16"/>
      <c r="DE144" s="59"/>
      <c r="DF144" s="117"/>
      <c r="DG144" s="16"/>
      <c r="DH144" s="59"/>
      <c r="DI144" s="117"/>
      <c r="DJ144" s="16"/>
      <c r="DK144" s="59"/>
      <c r="DL144" s="117"/>
      <c r="DM144" s="16"/>
      <c r="DN144" s="59"/>
      <c r="DO144" s="117"/>
      <c r="DP144" s="16"/>
      <c r="DQ144" s="59"/>
      <c r="DR144" s="117"/>
      <c r="DS144" s="16"/>
      <c r="DT144" s="59"/>
      <c r="DU144" s="117"/>
      <c r="DV144" s="16"/>
      <c r="DW144" s="59"/>
      <c r="DX144" s="117"/>
      <c r="DY144" s="16"/>
      <c r="DZ144" s="59"/>
      <c r="EA144" s="117"/>
      <c r="EB144" s="16"/>
      <c r="EC144" s="59"/>
      <c r="ED144" s="117"/>
      <c r="EE144" s="16"/>
      <c r="EF144" s="59"/>
      <c r="EG144" s="117"/>
      <c r="EH144" s="16"/>
      <c r="EI144" s="76"/>
      <c r="EJ144" s="129"/>
      <c r="EK144" s="16"/>
      <c r="EL144" s="59"/>
      <c r="EM144" s="117"/>
      <c r="EN144" s="16"/>
      <c r="EO144" s="59"/>
      <c r="EP144" s="117"/>
      <c r="EQ144" s="16"/>
      <c r="ER144" s="59"/>
      <c r="ES144" s="117"/>
      <c r="ET144" s="16"/>
      <c r="EU144" s="59"/>
      <c r="EV144" s="117"/>
      <c r="EW144" s="16"/>
      <c r="EX144" s="59"/>
      <c r="EY144" s="117"/>
      <c r="EZ144" s="16"/>
      <c r="FA144" s="59"/>
      <c r="FB144" s="117"/>
      <c r="FC144" s="16"/>
      <c r="FD144" s="59"/>
      <c r="FE144" s="117"/>
      <c r="FF144" s="16"/>
      <c r="FG144" s="59"/>
      <c r="FH144" s="117"/>
      <c r="FI144" s="16"/>
      <c r="FJ144" s="59"/>
      <c r="FK144" s="117"/>
      <c r="FL144" s="16"/>
      <c r="FM144" s="59"/>
      <c r="FN144" s="117"/>
      <c r="FO144" s="16"/>
      <c r="FP144" s="59"/>
      <c r="FQ144" s="117"/>
      <c r="FR144" s="16"/>
      <c r="FS144" s="59"/>
      <c r="FT144" s="117"/>
      <c r="FU144" s="16"/>
      <c r="FV144" s="59"/>
      <c r="FW144" s="117"/>
      <c r="FX144" s="16"/>
      <c r="FY144" s="59"/>
      <c r="FZ144" s="117"/>
      <c r="GA144" s="16"/>
      <c r="GB144" s="59"/>
      <c r="GC144" s="117"/>
      <c r="GD144" s="16"/>
      <c r="GE144" s="59"/>
      <c r="GF144" s="117"/>
      <c r="GG144" s="16"/>
      <c r="GH144" s="59"/>
      <c r="GI144" s="117"/>
      <c r="GJ144" s="16"/>
      <c r="GK144" s="59"/>
      <c r="GL144" s="117"/>
      <c r="GM144" s="16"/>
      <c r="GN144" s="59"/>
      <c r="GO144" s="117"/>
      <c r="GP144" s="16"/>
      <c r="GQ144" s="59"/>
      <c r="GR144" s="117"/>
      <c r="GS144" s="16"/>
      <c r="GT144" s="59"/>
      <c r="GU144" s="117"/>
      <c r="GV144" s="16"/>
      <c r="GW144" s="59"/>
      <c r="GX144" s="117"/>
      <c r="GY144" s="16"/>
      <c r="GZ144" s="59"/>
      <c r="HA144" s="117"/>
      <c r="HB144" s="16"/>
      <c r="HC144" s="59"/>
      <c r="HD144" s="117"/>
      <c r="HE144" s="16"/>
      <c r="HF144" s="59"/>
      <c r="HG144" s="117"/>
      <c r="HH144" s="16"/>
      <c r="HI144" s="59"/>
      <c r="HJ144" s="117"/>
      <c r="HK144" s="16"/>
      <c r="HL144" s="59"/>
      <c r="HM144" s="117"/>
      <c r="HN144" s="16"/>
      <c r="HO144" s="59"/>
      <c r="HP144" s="117"/>
      <c r="HQ144" s="16"/>
      <c r="HR144" s="59"/>
      <c r="HS144" s="117"/>
      <c r="HT144" s="16"/>
      <c r="HU144" s="59"/>
      <c r="HV144" s="117"/>
      <c r="HW144" s="16"/>
      <c r="HX144" s="59"/>
      <c r="HY144" s="117"/>
      <c r="HZ144" s="16"/>
      <c r="IA144" s="59"/>
      <c r="IB144" s="117"/>
      <c r="IC144" s="16"/>
      <c r="ID144" s="59"/>
      <c r="IE144" s="117"/>
      <c r="IF144" s="16"/>
      <c r="IG144" s="59"/>
      <c r="IH144" s="117"/>
      <c r="II144" s="16"/>
      <c r="IJ144" s="59"/>
      <c r="IK144" s="117"/>
      <c r="IL144" s="16"/>
      <c r="IM144" s="59"/>
      <c r="IN144" s="117"/>
      <c r="IO144" s="16"/>
      <c r="IP144" s="59"/>
      <c r="IQ144" s="117"/>
      <c r="IR144" s="16"/>
      <c r="IS144" s="59"/>
      <c r="IT144" s="117"/>
      <c r="IU144" s="16"/>
      <c r="IV144" s="59"/>
      <c r="IW144" s="117"/>
      <c r="IX144" s="16"/>
      <c r="IY144" s="59"/>
      <c r="IZ144" s="117"/>
      <c r="JA144" s="16"/>
      <c r="JB144" s="59"/>
      <c r="JC144" s="117"/>
      <c r="JD144" s="16"/>
      <c r="JE144" s="59"/>
      <c r="JF144" s="117"/>
      <c r="JG144" s="16"/>
      <c r="JH144" s="59"/>
      <c r="JI144" s="117"/>
      <c r="JJ144" s="16"/>
      <c r="JK144" s="59"/>
      <c r="JL144" s="117"/>
      <c r="JM144" s="16"/>
      <c r="JN144" s="59"/>
      <c r="JO144" s="117"/>
      <c r="JP144" s="16"/>
      <c r="JQ144" s="59"/>
      <c r="JR144" s="117"/>
      <c r="JS144" s="16"/>
      <c r="JT144" s="59"/>
      <c r="JU144" s="117"/>
      <c r="JV144" s="16"/>
      <c r="JW144" s="59"/>
      <c r="JX144" s="118"/>
      <c r="JY144" s="16"/>
      <c r="JZ144" s="76"/>
      <c r="KA144" s="128"/>
      <c r="KB144" s="16"/>
      <c r="KC144" s="59"/>
      <c r="KD144" s="128"/>
      <c r="KE144" s="16"/>
      <c r="KF144" s="59"/>
      <c r="KG144" s="128"/>
      <c r="KH144" s="16"/>
      <c r="KI144" s="59"/>
      <c r="KJ144" s="128"/>
      <c r="KK144" s="16"/>
      <c r="KL144" s="59"/>
    </row>
    <row r="145" spans="1:298" s="32" customFormat="1" ht="10.5" x14ac:dyDescent="0.25">
      <c r="A145" s="115"/>
      <c r="B145" s="116"/>
      <c r="C145" s="16"/>
      <c r="D145" s="59"/>
      <c r="E145" s="117"/>
      <c r="F145" s="16"/>
      <c r="G145" s="59"/>
      <c r="H145" s="117"/>
      <c r="I145" s="16"/>
      <c r="J145" s="59"/>
      <c r="K145" s="117"/>
      <c r="L145" s="16"/>
      <c r="M145" s="59"/>
      <c r="N145" s="117"/>
      <c r="O145" s="16"/>
      <c r="P145" s="59"/>
      <c r="Q145" s="117"/>
      <c r="R145" s="16"/>
      <c r="S145" s="59"/>
      <c r="T145" s="117"/>
      <c r="U145" s="16"/>
      <c r="V145" s="59"/>
      <c r="W145" s="117"/>
      <c r="X145" s="16"/>
      <c r="Y145" s="59"/>
      <c r="Z145" s="117"/>
      <c r="AA145" s="16"/>
      <c r="AB145" s="59"/>
      <c r="AC145" s="117"/>
      <c r="AD145" s="16"/>
      <c r="AE145" s="59"/>
      <c r="AF145" s="117"/>
      <c r="AG145" s="16"/>
      <c r="AH145" s="59"/>
      <c r="AI145" s="117"/>
      <c r="AJ145" s="16"/>
      <c r="AK145" s="59"/>
      <c r="AL145" s="117"/>
      <c r="AM145" s="16"/>
      <c r="AN145" s="59"/>
      <c r="AO145" s="117"/>
      <c r="AP145" s="16"/>
      <c r="AQ145" s="59"/>
      <c r="AR145" s="117"/>
      <c r="AS145" s="16"/>
      <c r="AT145" s="59"/>
      <c r="AU145" s="117"/>
      <c r="AV145" s="16"/>
      <c r="AW145" s="59"/>
      <c r="AX145" s="117"/>
      <c r="AY145" s="16"/>
      <c r="AZ145" s="59"/>
      <c r="BA145" s="117"/>
      <c r="BB145" s="16"/>
      <c r="BC145" s="59"/>
      <c r="BD145" s="117"/>
      <c r="BE145" s="16"/>
      <c r="BF145" s="59"/>
      <c r="BG145" s="117"/>
      <c r="BH145" s="16"/>
      <c r="BI145" s="59"/>
      <c r="BJ145" s="117"/>
      <c r="BK145" s="16"/>
      <c r="BL145" s="59"/>
      <c r="BM145" s="117"/>
      <c r="BN145" s="16"/>
      <c r="BO145" s="59"/>
      <c r="BP145" s="117"/>
      <c r="BQ145" s="16"/>
      <c r="BR145" s="59"/>
      <c r="BS145" s="117"/>
      <c r="BT145" s="16"/>
      <c r="BU145" s="59"/>
      <c r="BV145" s="117"/>
      <c r="BW145" s="16"/>
      <c r="BX145" s="59"/>
      <c r="BY145" s="117"/>
      <c r="BZ145" s="16"/>
      <c r="CA145" s="59"/>
      <c r="CB145" s="117"/>
      <c r="CC145" s="16"/>
      <c r="CD145" s="59"/>
      <c r="CE145" s="117"/>
      <c r="CF145" s="16"/>
      <c r="CG145" s="59"/>
      <c r="CH145" s="117"/>
      <c r="CI145" s="16"/>
      <c r="CJ145" s="59"/>
      <c r="CK145" s="117"/>
      <c r="CL145" s="16"/>
      <c r="CM145" s="59"/>
      <c r="CN145" s="117"/>
      <c r="CO145" s="16"/>
      <c r="CP145" s="59"/>
      <c r="CQ145" s="117"/>
      <c r="CR145" s="16"/>
      <c r="CS145" s="59"/>
      <c r="CT145" s="117"/>
      <c r="CU145" s="16"/>
      <c r="CV145" s="59"/>
      <c r="CW145" s="117"/>
      <c r="CX145" s="16"/>
      <c r="CY145" s="59"/>
      <c r="CZ145" s="117"/>
      <c r="DA145" s="16"/>
      <c r="DB145" s="59"/>
      <c r="DC145" s="117"/>
      <c r="DD145" s="16"/>
      <c r="DE145" s="59"/>
      <c r="DF145" s="117"/>
      <c r="DG145" s="16"/>
      <c r="DH145" s="59"/>
      <c r="DI145" s="117"/>
      <c r="DJ145" s="16"/>
      <c r="DK145" s="59"/>
      <c r="DL145" s="117"/>
      <c r="DM145" s="16"/>
      <c r="DN145" s="59"/>
      <c r="DO145" s="117"/>
      <c r="DP145" s="16"/>
      <c r="DQ145" s="59"/>
      <c r="DR145" s="117"/>
      <c r="DS145" s="16"/>
      <c r="DT145" s="59"/>
      <c r="DU145" s="117"/>
      <c r="DV145" s="16"/>
      <c r="DW145" s="59"/>
      <c r="DX145" s="117"/>
      <c r="DY145" s="16"/>
      <c r="DZ145" s="59"/>
      <c r="EA145" s="117"/>
      <c r="EB145" s="16"/>
      <c r="EC145" s="59"/>
      <c r="ED145" s="117"/>
      <c r="EE145" s="16"/>
      <c r="EF145" s="59"/>
      <c r="EG145" s="117"/>
      <c r="EH145" s="16"/>
      <c r="EI145" s="76"/>
      <c r="EJ145" s="129"/>
      <c r="EK145" s="16"/>
      <c r="EL145" s="59"/>
      <c r="EM145" s="117"/>
      <c r="EN145" s="16"/>
      <c r="EO145" s="59"/>
      <c r="EP145" s="117"/>
      <c r="EQ145" s="16"/>
      <c r="ER145" s="59"/>
      <c r="ES145" s="117"/>
      <c r="ET145" s="16"/>
      <c r="EU145" s="59"/>
      <c r="EV145" s="117"/>
      <c r="EW145" s="16"/>
      <c r="EX145" s="59"/>
      <c r="EY145" s="117"/>
      <c r="EZ145" s="16"/>
      <c r="FA145" s="59"/>
      <c r="FB145" s="117"/>
      <c r="FC145" s="16"/>
      <c r="FD145" s="59"/>
      <c r="FE145" s="117"/>
      <c r="FF145" s="16"/>
      <c r="FG145" s="59"/>
      <c r="FH145" s="117"/>
      <c r="FI145" s="16"/>
      <c r="FJ145" s="59"/>
      <c r="FK145" s="117"/>
      <c r="FL145" s="16"/>
      <c r="FM145" s="59"/>
      <c r="FN145" s="117"/>
      <c r="FO145" s="16"/>
      <c r="FP145" s="59"/>
      <c r="FQ145" s="117"/>
      <c r="FR145" s="16"/>
      <c r="FS145" s="59"/>
      <c r="FT145" s="117"/>
      <c r="FU145" s="16"/>
      <c r="FV145" s="59"/>
      <c r="FW145" s="117"/>
      <c r="FX145" s="16"/>
      <c r="FY145" s="59"/>
      <c r="FZ145" s="117"/>
      <c r="GA145" s="16"/>
      <c r="GB145" s="59"/>
      <c r="GC145" s="117"/>
      <c r="GD145" s="16"/>
      <c r="GE145" s="59"/>
      <c r="GF145" s="117"/>
      <c r="GG145" s="16"/>
      <c r="GH145" s="59"/>
      <c r="GI145" s="117"/>
      <c r="GJ145" s="16"/>
      <c r="GK145" s="59"/>
      <c r="GL145" s="117"/>
      <c r="GM145" s="16"/>
      <c r="GN145" s="59"/>
      <c r="GO145" s="117"/>
      <c r="GP145" s="16"/>
      <c r="GQ145" s="59"/>
      <c r="GR145" s="117"/>
      <c r="GS145" s="16"/>
      <c r="GT145" s="59"/>
      <c r="GU145" s="117"/>
      <c r="GV145" s="16"/>
      <c r="GW145" s="59"/>
      <c r="GX145" s="117"/>
      <c r="GY145" s="16"/>
      <c r="GZ145" s="59"/>
      <c r="HA145" s="117"/>
      <c r="HB145" s="16"/>
      <c r="HC145" s="59"/>
      <c r="HD145" s="117"/>
      <c r="HE145" s="16"/>
      <c r="HF145" s="59"/>
      <c r="HG145" s="117"/>
      <c r="HH145" s="16"/>
      <c r="HI145" s="59"/>
      <c r="HJ145" s="117"/>
      <c r="HK145" s="16"/>
      <c r="HL145" s="59"/>
      <c r="HM145" s="117"/>
      <c r="HN145" s="16"/>
      <c r="HO145" s="59"/>
      <c r="HP145" s="117"/>
      <c r="HQ145" s="16"/>
      <c r="HR145" s="59"/>
      <c r="HS145" s="117"/>
      <c r="HT145" s="16"/>
      <c r="HU145" s="59"/>
      <c r="HV145" s="117"/>
      <c r="HW145" s="16"/>
      <c r="HX145" s="59"/>
      <c r="HY145" s="117"/>
      <c r="HZ145" s="16"/>
      <c r="IA145" s="59"/>
      <c r="IB145" s="117"/>
      <c r="IC145" s="16"/>
      <c r="ID145" s="59"/>
      <c r="IE145" s="117"/>
      <c r="IF145" s="16"/>
      <c r="IG145" s="59"/>
      <c r="IH145" s="117"/>
      <c r="II145" s="16"/>
      <c r="IJ145" s="59"/>
      <c r="IK145" s="117"/>
      <c r="IL145" s="16"/>
      <c r="IM145" s="59"/>
      <c r="IN145" s="117"/>
      <c r="IO145" s="16"/>
      <c r="IP145" s="59"/>
      <c r="IQ145" s="117"/>
      <c r="IR145" s="16"/>
      <c r="IS145" s="59"/>
      <c r="IT145" s="117"/>
      <c r="IU145" s="16"/>
      <c r="IV145" s="59"/>
      <c r="IW145" s="117"/>
      <c r="IX145" s="16"/>
      <c r="IY145" s="59"/>
      <c r="IZ145" s="117"/>
      <c r="JA145" s="16"/>
      <c r="JB145" s="59"/>
      <c r="JC145" s="117"/>
      <c r="JD145" s="16"/>
      <c r="JE145" s="59"/>
      <c r="JF145" s="117"/>
      <c r="JG145" s="16"/>
      <c r="JH145" s="59"/>
      <c r="JI145" s="117"/>
      <c r="JJ145" s="16"/>
      <c r="JK145" s="59"/>
      <c r="JL145" s="117"/>
      <c r="JM145" s="16"/>
      <c r="JN145" s="59"/>
      <c r="JO145" s="117"/>
      <c r="JP145" s="16"/>
      <c r="JQ145" s="59"/>
      <c r="JR145" s="117"/>
      <c r="JS145" s="16"/>
      <c r="JT145" s="59"/>
      <c r="JU145" s="117"/>
      <c r="JV145" s="16"/>
      <c r="JW145" s="59"/>
      <c r="JX145" s="118"/>
      <c r="JY145" s="16"/>
      <c r="JZ145" s="76"/>
      <c r="KA145" s="128"/>
      <c r="KB145" s="16"/>
      <c r="KC145" s="59"/>
      <c r="KD145" s="128"/>
      <c r="KE145" s="16"/>
      <c r="KF145" s="59"/>
      <c r="KG145" s="128"/>
      <c r="KH145" s="16"/>
      <c r="KI145" s="59"/>
      <c r="KJ145" s="128"/>
      <c r="KK145" s="16"/>
      <c r="KL145" s="59"/>
    </row>
    <row r="146" spans="1:298" s="32" customFormat="1" ht="10.5" x14ac:dyDescent="0.25">
      <c r="A146" s="115"/>
      <c r="B146" s="116"/>
      <c r="C146" s="16"/>
      <c r="D146" s="59"/>
      <c r="E146" s="117"/>
      <c r="F146" s="16"/>
      <c r="G146" s="59"/>
      <c r="H146" s="117"/>
      <c r="I146" s="16"/>
      <c r="J146" s="59"/>
      <c r="K146" s="117"/>
      <c r="L146" s="16"/>
      <c r="M146" s="59"/>
      <c r="N146" s="117"/>
      <c r="O146" s="16"/>
      <c r="P146" s="59"/>
      <c r="Q146" s="117"/>
      <c r="R146" s="16"/>
      <c r="S146" s="59"/>
      <c r="T146" s="117"/>
      <c r="U146" s="16"/>
      <c r="V146" s="59"/>
      <c r="W146" s="117"/>
      <c r="X146" s="16"/>
      <c r="Y146" s="59"/>
      <c r="Z146" s="117"/>
      <c r="AA146" s="16"/>
      <c r="AB146" s="59"/>
      <c r="AC146" s="117"/>
      <c r="AD146" s="16"/>
      <c r="AE146" s="59"/>
      <c r="AF146" s="117"/>
      <c r="AG146" s="16"/>
      <c r="AH146" s="59"/>
      <c r="AI146" s="117"/>
      <c r="AJ146" s="16"/>
      <c r="AK146" s="59"/>
      <c r="AL146" s="117"/>
      <c r="AM146" s="16"/>
      <c r="AN146" s="59"/>
      <c r="AO146" s="117"/>
      <c r="AP146" s="16"/>
      <c r="AQ146" s="59"/>
      <c r="AR146" s="117"/>
      <c r="AS146" s="16"/>
      <c r="AT146" s="59"/>
      <c r="AU146" s="117"/>
      <c r="AV146" s="16"/>
      <c r="AW146" s="59"/>
      <c r="AX146" s="117"/>
      <c r="AY146" s="16"/>
      <c r="AZ146" s="59"/>
      <c r="BA146" s="117"/>
      <c r="BB146" s="16"/>
      <c r="BC146" s="59"/>
      <c r="BD146" s="117"/>
      <c r="BE146" s="16"/>
      <c r="BF146" s="59"/>
      <c r="BG146" s="117"/>
      <c r="BH146" s="16"/>
      <c r="BI146" s="59"/>
      <c r="BJ146" s="117"/>
      <c r="BK146" s="16"/>
      <c r="BL146" s="59"/>
      <c r="BM146" s="117"/>
      <c r="BN146" s="16"/>
      <c r="BO146" s="59"/>
      <c r="BP146" s="117"/>
      <c r="BQ146" s="16"/>
      <c r="BR146" s="59"/>
      <c r="BS146" s="117"/>
      <c r="BT146" s="16"/>
      <c r="BU146" s="59"/>
      <c r="BV146" s="117"/>
      <c r="BW146" s="16"/>
      <c r="BX146" s="59"/>
      <c r="BY146" s="117"/>
      <c r="BZ146" s="16"/>
      <c r="CA146" s="59"/>
      <c r="CB146" s="117"/>
      <c r="CC146" s="16"/>
      <c r="CD146" s="59"/>
      <c r="CE146" s="117"/>
      <c r="CF146" s="16"/>
      <c r="CG146" s="59"/>
      <c r="CH146" s="117"/>
      <c r="CI146" s="16"/>
      <c r="CJ146" s="59"/>
      <c r="CK146" s="117"/>
      <c r="CL146" s="16"/>
      <c r="CM146" s="59"/>
      <c r="CN146" s="117"/>
      <c r="CO146" s="16"/>
      <c r="CP146" s="59"/>
      <c r="CQ146" s="117"/>
      <c r="CR146" s="16"/>
      <c r="CS146" s="59"/>
      <c r="CT146" s="117"/>
      <c r="CU146" s="16"/>
      <c r="CV146" s="59"/>
      <c r="CW146" s="117"/>
      <c r="CX146" s="16"/>
      <c r="CY146" s="59"/>
      <c r="CZ146" s="117"/>
      <c r="DA146" s="16"/>
      <c r="DB146" s="59"/>
      <c r="DC146" s="117"/>
      <c r="DD146" s="16"/>
      <c r="DE146" s="59"/>
      <c r="DF146" s="117"/>
      <c r="DG146" s="16"/>
      <c r="DH146" s="59"/>
      <c r="DI146" s="117"/>
      <c r="DJ146" s="16"/>
      <c r="DK146" s="59"/>
      <c r="DL146" s="117"/>
      <c r="DM146" s="16"/>
      <c r="DN146" s="59"/>
      <c r="DO146" s="117"/>
      <c r="DP146" s="16"/>
      <c r="DQ146" s="59"/>
      <c r="DR146" s="117"/>
      <c r="DS146" s="16"/>
      <c r="DT146" s="59"/>
      <c r="DU146" s="117"/>
      <c r="DV146" s="16"/>
      <c r="DW146" s="59"/>
      <c r="DX146" s="117"/>
      <c r="DY146" s="16"/>
      <c r="DZ146" s="59"/>
      <c r="EA146" s="117"/>
      <c r="EB146" s="16"/>
      <c r="EC146" s="59"/>
      <c r="ED146" s="117"/>
      <c r="EE146" s="16"/>
      <c r="EF146" s="59"/>
      <c r="EG146" s="117"/>
      <c r="EH146" s="16"/>
      <c r="EI146" s="76"/>
      <c r="EJ146" s="129"/>
      <c r="EK146" s="16"/>
      <c r="EL146" s="59"/>
      <c r="EM146" s="117"/>
      <c r="EN146" s="16"/>
      <c r="EO146" s="59"/>
      <c r="EP146" s="117"/>
      <c r="EQ146" s="16"/>
      <c r="ER146" s="59"/>
      <c r="ES146" s="117"/>
      <c r="ET146" s="16"/>
      <c r="EU146" s="59"/>
      <c r="EV146" s="117"/>
      <c r="EW146" s="16"/>
      <c r="EX146" s="59"/>
      <c r="EY146" s="117"/>
      <c r="EZ146" s="16"/>
      <c r="FA146" s="59"/>
      <c r="FB146" s="117"/>
      <c r="FC146" s="16"/>
      <c r="FD146" s="59"/>
      <c r="FE146" s="117"/>
      <c r="FF146" s="16"/>
      <c r="FG146" s="59"/>
      <c r="FH146" s="117"/>
      <c r="FI146" s="16"/>
      <c r="FJ146" s="59"/>
      <c r="FK146" s="117"/>
      <c r="FL146" s="16"/>
      <c r="FM146" s="59"/>
      <c r="FN146" s="117"/>
      <c r="FO146" s="16"/>
      <c r="FP146" s="59"/>
      <c r="FQ146" s="117"/>
      <c r="FR146" s="16"/>
      <c r="FS146" s="59"/>
      <c r="FT146" s="117"/>
      <c r="FU146" s="16"/>
      <c r="FV146" s="59"/>
      <c r="FW146" s="117"/>
      <c r="FX146" s="16"/>
      <c r="FY146" s="59"/>
      <c r="FZ146" s="117"/>
      <c r="GA146" s="16"/>
      <c r="GB146" s="59"/>
      <c r="GC146" s="117"/>
      <c r="GD146" s="16"/>
      <c r="GE146" s="59"/>
      <c r="GF146" s="117"/>
      <c r="GG146" s="16"/>
      <c r="GH146" s="59"/>
      <c r="GI146" s="117"/>
      <c r="GJ146" s="16"/>
      <c r="GK146" s="59"/>
      <c r="GL146" s="117"/>
      <c r="GM146" s="16"/>
      <c r="GN146" s="59"/>
      <c r="GO146" s="117"/>
      <c r="GP146" s="16"/>
      <c r="GQ146" s="59"/>
      <c r="GR146" s="117"/>
      <c r="GS146" s="16"/>
      <c r="GT146" s="59"/>
      <c r="GU146" s="117"/>
      <c r="GV146" s="16"/>
      <c r="GW146" s="59"/>
      <c r="GX146" s="117"/>
      <c r="GY146" s="16"/>
      <c r="GZ146" s="59"/>
      <c r="HA146" s="117"/>
      <c r="HB146" s="16"/>
      <c r="HC146" s="59"/>
      <c r="HD146" s="117"/>
      <c r="HE146" s="16"/>
      <c r="HF146" s="59"/>
      <c r="HG146" s="117"/>
      <c r="HH146" s="16"/>
      <c r="HI146" s="59"/>
      <c r="HJ146" s="117"/>
      <c r="HK146" s="16"/>
      <c r="HL146" s="59"/>
      <c r="HM146" s="117"/>
      <c r="HN146" s="16"/>
      <c r="HO146" s="59"/>
      <c r="HP146" s="117"/>
      <c r="HQ146" s="16"/>
      <c r="HR146" s="59"/>
      <c r="HS146" s="117"/>
      <c r="HT146" s="16"/>
      <c r="HU146" s="59"/>
      <c r="HV146" s="117"/>
      <c r="HW146" s="16"/>
      <c r="HX146" s="59"/>
      <c r="HY146" s="117"/>
      <c r="HZ146" s="16"/>
      <c r="IA146" s="59"/>
      <c r="IB146" s="117"/>
      <c r="IC146" s="16"/>
      <c r="ID146" s="59"/>
      <c r="IE146" s="117"/>
      <c r="IF146" s="16"/>
      <c r="IG146" s="59"/>
      <c r="IH146" s="117"/>
      <c r="II146" s="16"/>
      <c r="IJ146" s="59"/>
      <c r="IK146" s="117"/>
      <c r="IL146" s="16"/>
      <c r="IM146" s="59"/>
      <c r="IN146" s="117"/>
      <c r="IO146" s="16"/>
      <c r="IP146" s="59"/>
      <c r="IQ146" s="117"/>
      <c r="IR146" s="16"/>
      <c r="IS146" s="59"/>
      <c r="IT146" s="117"/>
      <c r="IU146" s="16"/>
      <c r="IV146" s="59"/>
      <c r="IW146" s="117"/>
      <c r="IX146" s="16"/>
      <c r="IY146" s="59"/>
      <c r="IZ146" s="117"/>
      <c r="JA146" s="16"/>
      <c r="JB146" s="59"/>
      <c r="JC146" s="117"/>
      <c r="JD146" s="16"/>
      <c r="JE146" s="59"/>
      <c r="JF146" s="117"/>
      <c r="JG146" s="16"/>
      <c r="JH146" s="59"/>
      <c r="JI146" s="117"/>
      <c r="JJ146" s="16"/>
      <c r="JK146" s="59"/>
      <c r="JL146" s="117"/>
      <c r="JM146" s="16"/>
      <c r="JN146" s="59"/>
      <c r="JO146" s="117"/>
      <c r="JP146" s="16"/>
      <c r="JQ146" s="59"/>
      <c r="JR146" s="117"/>
      <c r="JS146" s="16"/>
      <c r="JT146" s="59"/>
      <c r="JU146" s="117"/>
      <c r="JV146" s="16"/>
      <c r="JW146" s="59"/>
      <c r="JX146" s="118"/>
      <c r="JY146" s="16"/>
      <c r="JZ146" s="76"/>
      <c r="KA146" s="128"/>
      <c r="KB146" s="16"/>
      <c r="KC146" s="59"/>
      <c r="KD146" s="128"/>
      <c r="KE146" s="16"/>
      <c r="KF146" s="59"/>
      <c r="KG146" s="128"/>
      <c r="KH146" s="16"/>
      <c r="KI146" s="59"/>
      <c r="KJ146" s="128"/>
      <c r="KK146" s="16"/>
      <c r="KL146" s="59"/>
    </row>
    <row r="147" spans="1:298" s="32" customFormat="1" ht="10.5" x14ac:dyDescent="0.25">
      <c r="A147" s="115"/>
      <c r="B147" s="116"/>
      <c r="C147" s="16"/>
      <c r="D147" s="59"/>
      <c r="E147" s="117"/>
      <c r="F147" s="16"/>
      <c r="G147" s="59"/>
      <c r="H147" s="117"/>
      <c r="I147" s="16"/>
      <c r="J147" s="59"/>
      <c r="K147" s="117"/>
      <c r="L147" s="16"/>
      <c r="M147" s="59"/>
      <c r="N147" s="117"/>
      <c r="O147" s="16"/>
      <c r="P147" s="59"/>
      <c r="Q147" s="117"/>
      <c r="R147" s="16"/>
      <c r="S147" s="59"/>
      <c r="T147" s="117"/>
      <c r="U147" s="16"/>
      <c r="V147" s="59"/>
      <c r="W147" s="117"/>
      <c r="X147" s="16"/>
      <c r="Y147" s="59"/>
      <c r="Z147" s="117"/>
      <c r="AA147" s="16"/>
      <c r="AB147" s="59"/>
      <c r="AC147" s="117"/>
      <c r="AD147" s="16"/>
      <c r="AE147" s="59"/>
      <c r="AF147" s="117"/>
      <c r="AG147" s="16"/>
      <c r="AH147" s="59"/>
      <c r="AI147" s="117"/>
      <c r="AJ147" s="16"/>
      <c r="AK147" s="59"/>
      <c r="AL147" s="117"/>
      <c r="AM147" s="16"/>
      <c r="AN147" s="59"/>
      <c r="AO147" s="117"/>
      <c r="AP147" s="16"/>
      <c r="AQ147" s="59"/>
      <c r="AR147" s="117"/>
      <c r="AS147" s="16"/>
      <c r="AT147" s="59"/>
      <c r="AU147" s="117"/>
      <c r="AV147" s="16"/>
      <c r="AW147" s="59"/>
      <c r="AX147" s="117"/>
      <c r="AY147" s="16"/>
      <c r="AZ147" s="59"/>
      <c r="BA147" s="117"/>
      <c r="BB147" s="16"/>
      <c r="BC147" s="59"/>
      <c r="BD147" s="117"/>
      <c r="BE147" s="16"/>
      <c r="BF147" s="59"/>
      <c r="BG147" s="117"/>
      <c r="BH147" s="16"/>
      <c r="BI147" s="59"/>
      <c r="BJ147" s="117"/>
      <c r="BK147" s="16"/>
      <c r="BL147" s="59"/>
      <c r="BM147" s="117"/>
      <c r="BN147" s="16"/>
      <c r="BO147" s="59"/>
      <c r="BP147" s="117"/>
      <c r="BQ147" s="16"/>
      <c r="BR147" s="59"/>
      <c r="BS147" s="117"/>
      <c r="BT147" s="16"/>
      <c r="BU147" s="59"/>
      <c r="BV147" s="117"/>
      <c r="BW147" s="16"/>
      <c r="BX147" s="59"/>
      <c r="BY147" s="117"/>
      <c r="BZ147" s="16"/>
      <c r="CA147" s="59"/>
      <c r="CB147" s="117"/>
      <c r="CC147" s="16"/>
      <c r="CD147" s="59"/>
      <c r="CE147" s="117"/>
      <c r="CF147" s="16"/>
      <c r="CG147" s="59"/>
      <c r="CH147" s="117"/>
      <c r="CI147" s="16"/>
      <c r="CJ147" s="59"/>
      <c r="CK147" s="117"/>
      <c r="CL147" s="16"/>
      <c r="CM147" s="59"/>
      <c r="CN147" s="117"/>
      <c r="CO147" s="16"/>
      <c r="CP147" s="59"/>
      <c r="CQ147" s="117"/>
      <c r="CR147" s="16"/>
      <c r="CS147" s="59"/>
      <c r="CT147" s="117"/>
      <c r="CU147" s="16"/>
      <c r="CV147" s="59"/>
      <c r="CW147" s="117"/>
      <c r="CX147" s="16"/>
      <c r="CY147" s="59"/>
      <c r="CZ147" s="117"/>
      <c r="DA147" s="16"/>
      <c r="DB147" s="59"/>
      <c r="DC147" s="117"/>
      <c r="DD147" s="16"/>
      <c r="DE147" s="59"/>
      <c r="DF147" s="117"/>
      <c r="DG147" s="16"/>
      <c r="DH147" s="59"/>
      <c r="DI147" s="117"/>
      <c r="DJ147" s="16"/>
      <c r="DK147" s="59"/>
      <c r="DL147" s="117"/>
      <c r="DM147" s="16"/>
      <c r="DN147" s="59"/>
      <c r="DO147" s="117"/>
      <c r="DP147" s="16"/>
      <c r="DQ147" s="59"/>
      <c r="DR147" s="117"/>
      <c r="DS147" s="16"/>
      <c r="DT147" s="59"/>
      <c r="DU147" s="117"/>
      <c r="DV147" s="16"/>
      <c r="DW147" s="59"/>
      <c r="DX147" s="117"/>
      <c r="DY147" s="16"/>
      <c r="DZ147" s="59"/>
      <c r="EA147" s="117"/>
      <c r="EB147" s="16"/>
      <c r="EC147" s="59"/>
      <c r="ED147" s="117"/>
      <c r="EE147" s="16"/>
      <c r="EF147" s="59"/>
      <c r="EG147" s="117"/>
      <c r="EH147" s="16"/>
      <c r="EI147" s="76"/>
      <c r="EJ147" s="129"/>
      <c r="EK147" s="16"/>
      <c r="EL147" s="59"/>
      <c r="EM147" s="117"/>
      <c r="EN147" s="16"/>
      <c r="EO147" s="59"/>
      <c r="EP147" s="117"/>
      <c r="EQ147" s="16"/>
      <c r="ER147" s="59"/>
      <c r="ES147" s="117"/>
      <c r="ET147" s="16"/>
      <c r="EU147" s="59"/>
      <c r="EV147" s="117"/>
      <c r="EW147" s="16"/>
      <c r="EX147" s="59"/>
      <c r="EY147" s="117"/>
      <c r="EZ147" s="16"/>
      <c r="FA147" s="59"/>
      <c r="FB147" s="117"/>
      <c r="FC147" s="16"/>
      <c r="FD147" s="59"/>
      <c r="FE147" s="117"/>
      <c r="FF147" s="16"/>
      <c r="FG147" s="59"/>
      <c r="FH147" s="117"/>
      <c r="FI147" s="16"/>
      <c r="FJ147" s="59"/>
      <c r="FK147" s="117"/>
      <c r="FL147" s="16"/>
      <c r="FM147" s="59"/>
      <c r="FN147" s="117"/>
      <c r="FO147" s="16"/>
      <c r="FP147" s="59"/>
      <c r="FQ147" s="117"/>
      <c r="FR147" s="16"/>
      <c r="FS147" s="59"/>
      <c r="FT147" s="117"/>
      <c r="FU147" s="16"/>
      <c r="FV147" s="59"/>
      <c r="FW147" s="117"/>
      <c r="FX147" s="16"/>
      <c r="FY147" s="59"/>
      <c r="FZ147" s="117"/>
      <c r="GA147" s="16"/>
      <c r="GB147" s="59"/>
      <c r="GC147" s="117"/>
      <c r="GD147" s="16"/>
      <c r="GE147" s="59"/>
      <c r="GF147" s="117"/>
      <c r="GG147" s="16"/>
      <c r="GH147" s="59"/>
      <c r="GI147" s="117"/>
      <c r="GJ147" s="16"/>
      <c r="GK147" s="59"/>
      <c r="GL147" s="117"/>
      <c r="GM147" s="16"/>
      <c r="GN147" s="59"/>
      <c r="GO147" s="117"/>
      <c r="GP147" s="16"/>
      <c r="GQ147" s="59"/>
      <c r="GR147" s="117"/>
      <c r="GS147" s="16"/>
      <c r="GT147" s="59"/>
      <c r="GU147" s="117"/>
      <c r="GV147" s="16"/>
      <c r="GW147" s="59"/>
      <c r="GX147" s="117"/>
      <c r="GY147" s="16"/>
      <c r="GZ147" s="59"/>
      <c r="HA147" s="117"/>
      <c r="HB147" s="16"/>
      <c r="HC147" s="59"/>
      <c r="HD147" s="117"/>
      <c r="HE147" s="16"/>
      <c r="HF147" s="59"/>
      <c r="HG147" s="117"/>
      <c r="HH147" s="16"/>
      <c r="HI147" s="59"/>
      <c r="HJ147" s="117"/>
      <c r="HK147" s="16"/>
      <c r="HL147" s="59"/>
      <c r="HM147" s="117"/>
      <c r="HN147" s="16"/>
      <c r="HO147" s="59"/>
      <c r="HP147" s="117"/>
      <c r="HQ147" s="16"/>
      <c r="HR147" s="59"/>
      <c r="HS147" s="117"/>
      <c r="HT147" s="16"/>
      <c r="HU147" s="59"/>
      <c r="HV147" s="117"/>
      <c r="HW147" s="16"/>
      <c r="HX147" s="59"/>
      <c r="HY147" s="117"/>
      <c r="HZ147" s="16"/>
      <c r="IA147" s="59"/>
      <c r="IB147" s="117"/>
      <c r="IC147" s="16"/>
      <c r="ID147" s="59"/>
      <c r="IE147" s="117"/>
      <c r="IF147" s="16"/>
      <c r="IG147" s="59"/>
      <c r="IH147" s="117"/>
      <c r="II147" s="16"/>
      <c r="IJ147" s="59"/>
      <c r="IK147" s="117"/>
      <c r="IL147" s="16"/>
      <c r="IM147" s="59"/>
      <c r="IN147" s="117"/>
      <c r="IO147" s="16"/>
      <c r="IP147" s="59"/>
      <c r="IQ147" s="117"/>
      <c r="IR147" s="16"/>
      <c r="IS147" s="59"/>
      <c r="IT147" s="117"/>
      <c r="IU147" s="16"/>
      <c r="IV147" s="59"/>
      <c r="IW147" s="117"/>
      <c r="IX147" s="16"/>
      <c r="IY147" s="59"/>
      <c r="IZ147" s="117"/>
      <c r="JA147" s="16"/>
      <c r="JB147" s="59"/>
      <c r="JC147" s="117"/>
      <c r="JD147" s="16"/>
      <c r="JE147" s="59"/>
      <c r="JF147" s="117"/>
      <c r="JG147" s="16"/>
      <c r="JH147" s="59"/>
      <c r="JI147" s="117"/>
      <c r="JJ147" s="16"/>
      <c r="JK147" s="59"/>
      <c r="JL147" s="117"/>
      <c r="JM147" s="16"/>
      <c r="JN147" s="59"/>
      <c r="JO147" s="117"/>
      <c r="JP147" s="16"/>
      <c r="JQ147" s="59"/>
      <c r="JR147" s="117"/>
      <c r="JS147" s="16"/>
      <c r="JT147" s="59"/>
      <c r="JU147" s="117"/>
      <c r="JV147" s="16"/>
      <c r="JW147" s="59"/>
      <c r="JX147" s="118"/>
      <c r="JY147" s="16"/>
      <c r="JZ147" s="76"/>
      <c r="KA147" s="128"/>
      <c r="KB147" s="16"/>
      <c r="KC147" s="59"/>
      <c r="KD147" s="128"/>
      <c r="KE147" s="16"/>
      <c r="KF147" s="59"/>
      <c r="KG147" s="128"/>
      <c r="KH147" s="16"/>
      <c r="KI147" s="59"/>
      <c r="KJ147" s="128"/>
      <c r="KK147" s="16"/>
      <c r="KL147" s="59"/>
    </row>
    <row r="148" spans="1:298" s="32" customFormat="1" ht="10.5" x14ac:dyDescent="0.25">
      <c r="A148" s="115"/>
      <c r="B148" s="116"/>
      <c r="C148" s="16"/>
      <c r="D148" s="59"/>
      <c r="E148" s="117"/>
      <c r="F148" s="16"/>
      <c r="G148" s="59"/>
      <c r="H148" s="117"/>
      <c r="I148" s="16"/>
      <c r="J148" s="59"/>
      <c r="K148" s="117"/>
      <c r="L148" s="16"/>
      <c r="M148" s="59"/>
      <c r="N148" s="117"/>
      <c r="O148" s="16"/>
      <c r="P148" s="59"/>
      <c r="Q148" s="117"/>
      <c r="R148" s="16"/>
      <c r="S148" s="59"/>
      <c r="T148" s="117"/>
      <c r="U148" s="16"/>
      <c r="V148" s="59"/>
      <c r="W148" s="117"/>
      <c r="X148" s="16"/>
      <c r="Y148" s="59"/>
      <c r="Z148" s="117"/>
      <c r="AA148" s="16"/>
      <c r="AB148" s="59"/>
      <c r="AC148" s="117"/>
      <c r="AD148" s="16"/>
      <c r="AE148" s="59"/>
      <c r="AF148" s="117"/>
      <c r="AG148" s="16"/>
      <c r="AH148" s="59"/>
      <c r="AI148" s="117"/>
      <c r="AJ148" s="16"/>
      <c r="AK148" s="59"/>
      <c r="AL148" s="117"/>
      <c r="AM148" s="16"/>
      <c r="AN148" s="59"/>
      <c r="AO148" s="117"/>
      <c r="AP148" s="16"/>
      <c r="AQ148" s="59"/>
      <c r="AR148" s="117"/>
      <c r="AS148" s="16"/>
      <c r="AT148" s="59"/>
      <c r="AU148" s="117"/>
      <c r="AV148" s="16"/>
      <c r="AW148" s="59"/>
      <c r="AX148" s="117"/>
      <c r="AY148" s="16"/>
      <c r="AZ148" s="59"/>
      <c r="BA148" s="117"/>
      <c r="BB148" s="16"/>
      <c r="BC148" s="59"/>
      <c r="BD148" s="117"/>
      <c r="BE148" s="16"/>
      <c r="BF148" s="59"/>
      <c r="BG148" s="117"/>
      <c r="BH148" s="16"/>
      <c r="BI148" s="59"/>
      <c r="BJ148" s="117"/>
      <c r="BK148" s="16"/>
      <c r="BL148" s="59"/>
      <c r="BM148" s="117"/>
      <c r="BN148" s="16"/>
      <c r="BO148" s="59"/>
      <c r="BP148" s="117"/>
      <c r="BQ148" s="16"/>
      <c r="BR148" s="59"/>
      <c r="BS148" s="117"/>
      <c r="BT148" s="16"/>
      <c r="BU148" s="59"/>
      <c r="BV148" s="117"/>
      <c r="BW148" s="16"/>
      <c r="BX148" s="59"/>
      <c r="BY148" s="117"/>
      <c r="BZ148" s="16"/>
      <c r="CA148" s="59"/>
      <c r="CB148" s="117"/>
      <c r="CC148" s="16"/>
      <c r="CD148" s="59"/>
      <c r="CE148" s="117"/>
      <c r="CF148" s="16"/>
      <c r="CG148" s="59"/>
      <c r="CH148" s="117"/>
      <c r="CI148" s="16"/>
      <c r="CJ148" s="59"/>
      <c r="CK148" s="117"/>
      <c r="CL148" s="16"/>
      <c r="CM148" s="59"/>
      <c r="CN148" s="117"/>
      <c r="CO148" s="16"/>
      <c r="CP148" s="59"/>
      <c r="CQ148" s="117"/>
      <c r="CR148" s="16"/>
      <c r="CS148" s="59"/>
      <c r="CT148" s="117"/>
      <c r="CU148" s="16"/>
      <c r="CV148" s="59"/>
      <c r="CW148" s="117"/>
      <c r="CX148" s="16"/>
      <c r="CY148" s="59"/>
      <c r="CZ148" s="117"/>
      <c r="DA148" s="16"/>
      <c r="DB148" s="59"/>
      <c r="DC148" s="117"/>
      <c r="DD148" s="16"/>
      <c r="DE148" s="59"/>
      <c r="DF148" s="117"/>
      <c r="DG148" s="16"/>
      <c r="DH148" s="59"/>
      <c r="DI148" s="117"/>
      <c r="DJ148" s="16"/>
      <c r="DK148" s="59"/>
      <c r="DL148" s="117"/>
      <c r="DM148" s="16"/>
      <c r="DN148" s="59"/>
      <c r="DO148" s="117"/>
      <c r="DP148" s="16"/>
      <c r="DQ148" s="59"/>
      <c r="DR148" s="117"/>
      <c r="DS148" s="16"/>
      <c r="DT148" s="59"/>
      <c r="DU148" s="117"/>
      <c r="DV148" s="16"/>
      <c r="DW148" s="59"/>
      <c r="DX148" s="117"/>
      <c r="DY148" s="16"/>
      <c r="DZ148" s="59"/>
      <c r="EA148" s="117"/>
      <c r="EB148" s="16"/>
      <c r="EC148" s="59"/>
      <c r="ED148" s="117"/>
      <c r="EE148" s="16"/>
      <c r="EF148" s="59"/>
      <c r="EG148" s="117"/>
      <c r="EH148" s="16"/>
      <c r="EI148" s="76"/>
      <c r="EJ148" s="129"/>
      <c r="EK148" s="16"/>
      <c r="EL148" s="59"/>
      <c r="EM148" s="117"/>
      <c r="EN148" s="16"/>
      <c r="EO148" s="59"/>
      <c r="EP148" s="117"/>
      <c r="EQ148" s="16"/>
      <c r="ER148" s="59"/>
      <c r="ES148" s="117"/>
      <c r="ET148" s="16"/>
      <c r="EU148" s="59"/>
      <c r="EV148" s="117"/>
      <c r="EW148" s="16"/>
      <c r="EX148" s="59"/>
      <c r="EY148" s="117"/>
      <c r="EZ148" s="16"/>
      <c r="FA148" s="59"/>
      <c r="FB148" s="117"/>
      <c r="FC148" s="16"/>
      <c r="FD148" s="59"/>
      <c r="FE148" s="117"/>
      <c r="FF148" s="16"/>
      <c r="FG148" s="59"/>
      <c r="FH148" s="117"/>
      <c r="FI148" s="16"/>
      <c r="FJ148" s="59"/>
      <c r="FK148" s="117"/>
      <c r="FL148" s="16"/>
      <c r="FM148" s="59"/>
      <c r="FN148" s="117"/>
      <c r="FO148" s="16"/>
      <c r="FP148" s="59"/>
      <c r="FQ148" s="117"/>
      <c r="FR148" s="16"/>
      <c r="FS148" s="59"/>
      <c r="FT148" s="117"/>
      <c r="FU148" s="16"/>
      <c r="FV148" s="59"/>
      <c r="FW148" s="117"/>
      <c r="FX148" s="16"/>
      <c r="FY148" s="59"/>
      <c r="FZ148" s="117"/>
      <c r="GA148" s="16"/>
      <c r="GB148" s="59"/>
      <c r="GC148" s="117"/>
      <c r="GD148" s="16"/>
      <c r="GE148" s="59"/>
      <c r="GF148" s="117"/>
      <c r="GG148" s="16"/>
      <c r="GH148" s="59"/>
      <c r="GI148" s="117"/>
      <c r="GJ148" s="16"/>
      <c r="GK148" s="59"/>
      <c r="GL148" s="117"/>
      <c r="GM148" s="16"/>
      <c r="GN148" s="59"/>
      <c r="GO148" s="117"/>
      <c r="GP148" s="16"/>
      <c r="GQ148" s="59"/>
      <c r="GR148" s="117"/>
      <c r="GS148" s="16"/>
      <c r="GT148" s="59"/>
      <c r="GU148" s="117"/>
      <c r="GV148" s="16"/>
      <c r="GW148" s="59"/>
      <c r="GX148" s="117"/>
      <c r="GY148" s="16"/>
      <c r="GZ148" s="59"/>
      <c r="HA148" s="117"/>
      <c r="HB148" s="16"/>
      <c r="HC148" s="59"/>
      <c r="HD148" s="117"/>
      <c r="HE148" s="16"/>
      <c r="HF148" s="59"/>
      <c r="HG148" s="117"/>
      <c r="HH148" s="16"/>
      <c r="HI148" s="59"/>
      <c r="HJ148" s="117"/>
      <c r="HK148" s="16"/>
      <c r="HL148" s="59"/>
      <c r="HM148" s="117"/>
      <c r="HN148" s="16"/>
      <c r="HO148" s="59"/>
      <c r="HP148" s="117"/>
      <c r="HQ148" s="16"/>
      <c r="HR148" s="59"/>
      <c r="HS148" s="117"/>
      <c r="HT148" s="16"/>
      <c r="HU148" s="59"/>
      <c r="HV148" s="117"/>
      <c r="HW148" s="16"/>
      <c r="HX148" s="59"/>
      <c r="HY148" s="117"/>
      <c r="HZ148" s="16"/>
      <c r="IA148" s="59"/>
      <c r="IB148" s="117"/>
      <c r="IC148" s="16"/>
      <c r="ID148" s="59"/>
      <c r="IE148" s="117"/>
      <c r="IF148" s="16"/>
      <c r="IG148" s="59"/>
      <c r="IH148" s="117"/>
      <c r="II148" s="16"/>
      <c r="IJ148" s="59"/>
      <c r="IK148" s="117"/>
      <c r="IL148" s="16"/>
      <c r="IM148" s="59"/>
      <c r="IN148" s="117"/>
      <c r="IO148" s="16"/>
      <c r="IP148" s="59"/>
      <c r="IQ148" s="117"/>
      <c r="IR148" s="16"/>
      <c r="IS148" s="59"/>
      <c r="IT148" s="117"/>
      <c r="IU148" s="16"/>
      <c r="IV148" s="59"/>
      <c r="IW148" s="117"/>
      <c r="IX148" s="16"/>
      <c r="IY148" s="59"/>
      <c r="IZ148" s="117"/>
      <c r="JA148" s="16"/>
      <c r="JB148" s="59"/>
      <c r="JC148" s="117"/>
      <c r="JD148" s="16"/>
      <c r="JE148" s="59"/>
      <c r="JF148" s="117"/>
      <c r="JG148" s="16"/>
      <c r="JH148" s="59"/>
      <c r="JI148" s="117"/>
      <c r="JJ148" s="16"/>
      <c r="JK148" s="59"/>
      <c r="JL148" s="117"/>
      <c r="JM148" s="16"/>
      <c r="JN148" s="59"/>
      <c r="JO148" s="117"/>
      <c r="JP148" s="16"/>
      <c r="JQ148" s="59"/>
      <c r="JR148" s="117"/>
      <c r="JS148" s="16"/>
      <c r="JT148" s="59"/>
      <c r="JU148" s="117"/>
      <c r="JV148" s="16"/>
      <c r="JW148" s="59"/>
      <c r="JX148" s="118"/>
      <c r="JY148" s="16"/>
      <c r="JZ148" s="76"/>
      <c r="KA148" s="128"/>
      <c r="KB148" s="16"/>
      <c r="KC148" s="59"/>
      <c r="KD148" s="128"/>
      <c r="KE148" s="16"/>
      <c r="KF148" s="59"/>
      <c r="KG148" s="128"/>
      <c r="KH148" s="16"/>
      <c r="KI148" s="59"/>
      <c r="KJ148" s="128"/>
      <c r="KK148" s="16"/>
      <c r="KL148" s="59"/>
    </row>
    <row r="149" spans="1:298" s="32" customFormat="1" ht="10.5" x14ac:dyDescent="0.25">
      <c r="A149" s="115"/>
      <c r="B149" s="116"/>
      <c r="C149" s="16"/>
      <c r="D149" s="59"/>
      <c r="E149" s="117"/>
      <c r="F149" s="16"/>
      <c r="G149" s="59"/>
      <c r="H149" s="117"/>
      <c r="I149" s="16"/>
      <c r="J149" s="59"/>
      <c r="K149" s="117"/>
      <c r="L149" s="16"/>
      <c r="M149" s="59"/>
      <c r="N149" s="117"/>
      <c r="O149" s="16"/>
      <c r="P149" s="59"/>
      <c r="Q149" s="117"/>
      <c r="R149" s="16"/>
      <c r="S149" s="59"/>
      <c r="T149" s="117"/>
      <c r="U149" s="16"/>
      <c r="V149" s="59"/>
      <c r="W149" s="117"/>
      <c r="X149" s="16"/>
      <c r="Y149" s="59"/>
      <c r="Z149" s="117"/>
      <c r="AA149" s="16"/>
      <c r="AB149" s="59"/>
      <c r="AC149" s="117"/>
      <c r="AD149" s="16"/>
      <c r="AE149" s="59"/>
      <c r="AF149" s="117"/>
      <c r="AG149" s="16"/>
      <c r="AH149" s="59"/>
      <c r="AI149" s="117"/>
      <c r="AJ149" s="16"/>
      <c r="AK149" s="59"/>
      <c r="AL149" s="117"/>
      <c r="AM149" s="16"/>
      <c r="AN149" s="59"/>
      <c r="AO149" s="117"/>
      <c r="AP149" s="16"/>
      <c r="AQ149" s="59"/>
      <c r="AR149" s="117"/>
      <c r="AS149" s="16"/>
      <c r="AT149" s="59"/>
      <c r="AU149" s="117"/>
      <c r="AV149" s="16"/>
      <c r="AW149" s="59"/>
      <c r="AX149" s="117"/>
      <c r="AY149" s="16"/>
      <c r="AZ149" s="59"/>
      <c r="BA149" s="117"/>
      <c r="BB149" s="16"/>
      <c r="BC149" s="59"/>
      <c r="BD149" s="117"/>
      <c r="BE149" s="16"/>
      <c r="BF149" s="59"/>
      <c r="BG149" s="117"/>
      <c r="BH149" s="16"/>
      <c r="BI149" s="59"/>
      <c r="BJ149" s="117"/>
      <c r="BK149" s="16"/>
      <c r="BL149" s="59"/>
      <c r="BM149" s="117"/>
      <c r="BN149" s="16"/>
      <c r="BO149" s="59"/>
      <c r="BP149" s="117"/>
      <c r="BQ149" s="16"/>
      <c r="BR149" s="59"/>
      <c r="BS149" s="117"/>
      <c r="BT149" s="16"/>
      <c r="BU149" s="59"/>
      <c r="BV149" s="117"/>
      <c r="BW149" s="16"/>
      <c r="BX149" s="59"/>
      <c r="BY149" s="117"/>
      <c r="BZ149" s="16"/>
      <c r="CA149" s="59"/>
      <c r="CB149" s="117"/>
      <c r="CC149" s="16"/>
      <c r="CD149" s="59"/>
      <c r="CE149" s="117"/>
      <c r="CF149" s="16"/>
      <c r="CG149" s="59"/>
      <c r="CH149" s="117"/>
      <c r="CI149" s="16"/>
      <c r="CJ149" s="59"/>
      <c r="CK149" s="117"/>
      <c r="CL149" s="16"/>
      <c r="CM149" s="59"/>
      <c r="CN149" s="117"/>
      <c r="CO149" s="16"/>
      <c r="CP149" s="59"/>
      <c r="CQ149" s="117"/>
      <c r="CR149" s="16"/>
      <c r="CS149" s="59"/>
      <c r="CT149" s="117"/>
      <c r="CU149" s="16"/>
      <c r="CV149" s="59"/>
      <c r="CW149" s="117"/>
      <c r="CX149" s="16"/>
      <c r="CY149" s="59"/>
      <c r="CZ149" s="117"/>
      <c r="DA149" s="16"/>
      <c r="DB149" s="59"/>
      <c r="DC149" s="117"/>
      <c r="DD149" s="16"/>
      <c r="DE149" s="59"/>
      <c r="DF149" s="117"/>
      <c r="DG149" s="16"/>
      <c r="DH149" s="59"/>
      <c r="DI149" s="117"/>
      <c r="DJ149" s="16"/>
      <c r="DK149" s="59"/>
      <c r="DL149" s="117"/>
      <c r="DM149" s="16"/>
      <c r="DN149" s="59"/>
      <c r="DO149" s="117"/>
      <c r="DP149" s="16"/>
      <c r="DQ149" s="59"/>
      <c r="DR149" s="117"/>
      <c r="DS149" s="16"/>
      <c r="DT149" s="59"/>
      <c r="DU149" s="117"/>
      <c r="DV149" s="16"/>
      <c r="DW149" s="59"/>
      <c r="DX149" s="117"/>
      <c r="DY149" s="16"/>
      <c r="DZ149" s="59"/>
      <c r="EA149" s="117"/>
      <c r="EB149" s="16"/>
      <c r="EC149" s="59"/>
      <c r="ED149" s="117"/>
      <c r="EE149" s="16"/>
      <c r="EF149" s="59"/>
      <c r="EG149" s="117"/>
      <c r="EH149" s="16"/>
      <c r="EI149" s="76"/>
      <c r="EJ149" s="129"/>
      <c r="EK149" s="16"/>
      <c r="EL149" s="59"/>
      <c r="EM149" s="117"/>
      <c r="EN149" s="16"/>
      <c r="EO149" s="59"/>
      <c r="EP149" s="117"/>
      <c r="EQ149" s="16"/>
      <c r="ER149" s="59"/>
      <c r="ES149" s="117"/>
      <c r="ET149" s="16"/>
      <c r="EU149" s="59"/>
      <c r="EV149" s="117"/>
      <c r="EW149" s="16"/>
      <c r="EX149" s="59"/>
      <c r="EY149" s="117"/>
      <c r="EZ149" s="16"/>
      <c r="FA149" s="59"/>
      <c r="FB149" s="117"/>
      <c r="FC149" s="16"/>
      <c r="FD149" s="59"/>
      <c r="FE149" s="117"/>
      <c r="FF149" s="16"/>
      <c r="FG149" s="59"/>
      <c r="FH149" s="117"/>
      <c r="FI149" s="16"/>
      <c r="FJ149" s="59"/>
      <c r="FK149" s="117"/>
      <c r="FL149" s="16"/>
      <c r="FM149" s="59"/>
      <c r="FN149" s="117"/>
      <c r="FO149" s="16"/>
      <c r="FP149" s="59"/>
      <c r="FQ149" s="117"/>
      <c r="FR149" s="16"/>
      <c r="FS149" s="59"/>
      <c r="FT149" s="117"/>
      <c r="FU149" s="16"/>
      <c r="FV149" s="59"/>
      <c r="FW149" s="117"/>
      <c r="FX149" s="16"/>
      <c r="FY149" s="59"/>
      <c r="FZ149" s="117"/>
      <c r="GA149" s="16"/>
      <c r="GB149" s="59"/>
      <c r="GC149" s="117"/>
      <c r="GD149" s="16"/>
      <c r="GE149" s="59"/>
      <c r="GF149" s="117"/>
      <c r="GG149" s="16"/>
      <c r="GH149" s="59"/>
      <c r="GI149" s="117"/>
      <c r="GJ149" s="16"/>
      <c r="GK149" s="59"/>
      <c r="GL149" s="117"/>
      <c r="GM149" s="16"/>
      <c r="GN149" s="59"/>
      <c r="GO149" s="117"/>
      <c r="GP149" s="16"/>
      <c r="GQ149" s="59"/>
      <c r="GR149" s="117"/>
      <c r="GS149" s="16"/>
      <c r="GT149" s="59"/>
      <c r="GU149" s="117"/>
      <c r="GV149" s="16"/>
      <c r="GW149" s="59"/>
      <c r="GX149" s="117"/>
      <c r="GY149" s="16"/>
      <c r="GZ149" s="59"/>
      <c r="HA149" s="117"/>
      <c r="HB149" s="16"/>
      <c r="HC149" s="59"/>
      <c r="HD149" s="117"/>
      <c r="HE149" s="16"/>
      <c r="HF149" s="59"/>
      <c r="HG149" s="117"/>
      <c r="HH149" s="16"/>
      <c r="HI149" s="59"/>
      <c r="HJ149" s="117"/>
      <c r="HK149" s="16"/>
      <c r="HL149" s="59"/>
      <c r="HM149" s="117"/>
      <c r="HN149" s="16"/>
      <c r="HO149" s="59"/>
      <c r="HP149" s="117"/>
      <c r="HQ149" s="16"/>
      <c r="HR149" s="59"/>
      <c r="HS149" s="117"/>
      <c r="HT149" s="16"/>
      <c r="HU149" s="59"/>
      <c r="HV149" s="117"/>
      <c r="HW149" s="16"/>
      <c r="HX149" s="59"/>
      <c r="HY149" s="117"/>
      <c r="HZ149" s="16"/>
      <c r="IA149" s="59"/>
      <c r="IB149" s="117"/>
      <c r="IC149" s="16"/>
      <c r="ID149" s="59"/>
      <c r="IE149" s="117"/>
      <c r="IF149" s="16"/>
      <c r="IG149" s="59"/>
      <c r="IH149" s="117"/>
      <c r="II149" s="16"/>
      <c r="IJ149" s="59"/>
      <c r="IK149" s="117"/>
      <c r="IL149" s="16"/>
      <c r="IM149" s="59"/>
      <c r="IN149" s="117"/>
      <c r="IO149" s="16"/>
      <c r="IP149" s="59"/>
      <c r="IQ149" s="117"/>
      <c r="IR149" s="16"/>
      <c r="IS149" s="59"/>
      <c r="IT149" s="117"/>
      <c r="IU149" s="16"/>
      <c r="IV149" s="59"/>
      <c r="IW149" s="117"/>
      <c r="IX149" s="16"/>
      <c r="IY149" s="59"/>
      <c r="IZ149" s="117"/>
      <c r="JA149" s="16"/>
      <c r="JB149" s="59"/>
      <c r="JC149" s="117"/>
      <c r="JD149" s="16"/>
      <c r="JE149" s="59"/>
      <c r="JF149" s="117"/>
      <c r="JG149" s="16"/>
      <c r="JH149" s="59"/>
      <c r="JI149" s="117"/>
      <c r="JJ149" s="16"/>
      <c r="JK149" s="59"/>
      <c r="JL149" s="117"/>
      <c r="JM149" s="16"/>
      <c r="JN149" s="59"/>
      <c r="JO149" s="117"/>
      <c r="JP149" s="16"/>
      <c r="JQ149" s="59"/>
      <c r="JR149" s="117"/>
      <c r="JS149" s="16"/>
      <c r="JT149" s="59"/>
      <c r="JU149" s="117"/>
      <c r="JV149" s="16"/>
      <c r="JW149" s="59"/>
      <c r="JX149" s="118"/>
      <c r="JY149" s="16"/>
      <c r="JZ149" s="76"/>
      <c r="KA149" s="128"/>
      <c r="KB149" s="16"/>
      <c r="KC149" s="59"/>
      <c r="KD149" s="128"/>
      <c r="KE149" s="16"/>
      <c r="KF149" s="59"/>
      <c r="KG149" s="128"/>
      <c r="KH149" s="16"/>
      <c r="KI149" s="59"/>
      <c r="KJ149" s="128"/>
      <c r="KK149" s="16"/>
      <c r="KL149" s="59"/>
    </row>
    <row r="150" spans="1:298" s="32" customFormat="1" ht="10.5" x14ac:dyDescent="0.25">
      <c r="A150" s="115"/>
      <c r="B150" s="116"/>
      <c r="C150" s="16"/>
      <c r="D150" s="59"/>
      <c r="E150" s="117"/>
      <c r="F150" s="16"/>
      <c r="G150" s="59"/>
      <c r="H150" s="117"/>
      <c r="I150" s="16"/>
      <c r="J150" s="59"/>
      <c r="K150" s="117"/>
      <c r="L150" s="16"/>
      <c r="M150" s="59"/>
      <c r="N150" s="117"/>
      <c r="O150" s="16"/>
      <c r="P150" s="59"/>
      <c r="Q150" s="117"/>
      <c r="R150" s="16"/>
      <c r="S150" s="59"/>
      <c r="T150" s="117"/>
      <c r="U150" s="16"/>
      <c r="V150" s="59"/>
      <c r="W150" s="117"/>
      <c r="X150" s="16"/>
      <c r="Y150" s="59"/>
      <c r="Z150" s="117"/>
      <c r="AA150" s="16"/>
      <c r="AB150" s="59"/>
      <c r="AC150" s="117"/>
      <c r="AD150" s="16"/>
      <c r="AE150" s="59"/>
      <c r="AF150" s="117"/>
      <c r="AG150" s="16"/>
      <c r="AH150" s="59"/>
      <c r="AI150" s="117"/>
      <c r="AJ150" s="16"/>
      <c r="AK150" s="59"/>
      <c r="AL150" s="117"/>
      <c r="AM150" s="16"/>
      <c r="AN150" s="59"/>
      <c r="AO150" s="117"/>
      <c r="AP150" s="16"/>
      <c r="AQ150" s="59"/>
      <c r="AR150" s="117"/>
      <c r="AS150" s="16"/>
      <c r="AT150" s="59"/>
      <c r="AU150" s="117"/>
      <c r="AV150" s="16"/>
      <c r="AW150" s="59"/>
      <c r="AX150" s="117"/>
      <c r="AY150" s="16"/>
      <c r="AZ150" s="59"/>
      <c r="BA150" s="117"/>
      <c r="BB150" s="16"/>
      <c r="BC150" s="59"/>
      <c r="BD150" s="117"/>
      <c r="BE150" s="16"/>
      <c r="BF150" s="59"/>
      <c r="BG150" s="117"/>
      <c r="BH150" s="16"/>
      <c r="BI150" s="59"/>
      <c r="BJ150" s="117"/>
      <c r="BK150" s="16"/>
      <c r="BL150" s="59"/>
      <c r="BM150" s="117"/>
      <c r="BN150" s="16"/>
      <c r="BO150" s="59"/>
      <c r="BP150" s="117"/>
      <c r="BQ150" s="16"/>
      <c r="BR150" s="59"/>
      <c r="BS150" s="117"/>
      <c r="BT150" s="16"/>
      <c r="BU150" s="59"/>
      <c r="BV150" s="117"/>
      <c r="BW150" s="16"/>
      <c r="BX150" s="59"/>
      <c r="BY150" s="117"/>
      <c r="BZ150" s="16"/>
      <c r="CA150" s="59"/>
      <c r="CB150" s="117"/>
      <c r="CC150" s="16"/>
      <c r="CD150" s="59"/>
      <c r="CE150" s="117"/>
      <c r="CF150" s="16"/>
      <c r="CG150" s="59"/>
      <c r="CH150" s="117"/>
      <c r="CI150" s="16"/>
      <c r="CJ150" s="59"/>
      <c r="CK150" s="117"/>
      <c r="CL150" s="16"/>
      <c r="CM150" s="59"/>
      <c r="CN150" s="117"/>
      <c r="CO150" s="16"/>
      <c r="CP150" s="59"/>
      <c r="CQ150" s="117"/>
      <c r="CR150" s="16"/>
      <c r="CS150" s="59"/>
      <c r="CT150" s="117"/>
      <c r="CU150" s="16"/>
      <c r="CV150" s="59"/>
      <c r="CW150" s="117"/>
      <c r="CX150" s="16"/>
      <c r="CY150" s="59"/>
      <c r="CZ150" s="117"/>
      <c r="DA150" s="16"/>
      <c r="DB150" s="59"/>
      <c r="DC150" s="117"/>
      <c r="DD150" s="16"/>
      <c r="DE150" s="59"/>
      <c r="DF150" s="117"/>
      <c r="DG150" s="16"/>
      <c r="DH150" s="59"/>
      <c r="DI150" s="117"/>
      <c r="DJ150" s="16"/>
      <c r="DK150" s="59"/>
      <c r="DL150" s="117"/>
      <c r="DM150" s="16"/>
      <c r="DN150" s="59"/>
      <c r="DO150" s="117"/>
      <c r="DP150" s="16"/>
      <c r="DQ150" s="59"/>
      <c r="DR150" s="117"/>
      <c r="DS150" s="16"/>
      <c r="DT150" s="59"/>
      <c r="DU150" s="117"/>
      <c r="DV150" s="16"/>
      <c r="DW150" s="59"/>
      <c r="DX150" s="117"/>
      <c r="DY150" s="16"/>
      <c r="DZ150" s="59"/>
      <c r="EA150" s="117"/>
      <c r="EB150" s="16"/>
      <c r="EC150" s="59"/>
      <c r="ED150" s="117"/>
      <c r="EE150" s="16"/>
      <c r="EF150" s="59"/>
      <c r="EG150" s="117"/>
      <c r="EH150" s="16"/>
      <c r="EI150" s="76"/>
      <c r="EJ150" s="129"/>
      <c r="EK150" s="16"/>
      <c r="EL150" s="59"/>
      <c r="EM150" s="117"/>
      <c r="EN150" s="16"/>
      <c r="EO150" s="59"/>
      <c r="EP150" s="117"/>
      <c r="EQ150" s="16"/>
      <c r="ER150" s="59"/>
      <c r="ES150" s="117"/>
      <c r="ET150" s="16"/>
      <c r="EU150" s="59"/>
      <c r="EV150" s="117"/>
      <c r="EW150" s="16"/>
      <c r="EX150" s="59"/>
      <c r="EY150" s="117"/>
      <c r="EZ150" s="16"/>
      <c r="FA150" s="59"/>
      <c r="FB150" s="117"/>
      <c r="FC150" s="16"/>
      <c r="FD150" s="59"/>
      <c r="FE150" s="117"/>
      <c r="FF150" s="16"/>
      <c r="FG150" s="59"/>
      <c r="FH150" s="117"/>
      <c r="FI150" s="16"/>
      <c r="FJ150" s="59"/>
      <c r="FK150" s="117"/>
      <c r="FL150" s="16"/>
      <c r="FM150" s="59"/>
      <c r="FN150" s="117"/>
      <c r="FO150" s="16"/>
      <c r="FP150" s="59"/>
      <c r="FQ150" s="117"/>
      <c r="FR150" s="16"/>
      <c r="FS150" s="59"/>
      <c r="FT150" s="117"/>
      <c r="FU150" s="16"/>
      <c r="FV150" s="59"/>
      <c r="FW150" s="117"/>
      <c r="FX150" s="16"/>
      <c r="FY150" s="59"/>
      <c r="FZ150" s="117"/>
      <c r="GA150" s="16"/>
      <c r="GB150" s="59"/>
      <c r="GC150" s="117"/>
      <c r="GD150" s="16"/>
      <c r="GE150" s="59"/>
      <c r="GF150" s="117"/>
      <c r="GG150" s="16"/>
      <c r="GH150" s="59"/>
      <c r="GI150" s="117"/>
      <c r="GJ150" s="16"/>
      <c r="GK150" s="59"/>
      <c r="GL150" s="117"/>
      <c r="GM150" s="16"/>
      <c r="GN150" s="59"/>
      <c r="GO150" s="117"/>
      <c r="GP150" s="16"/>
      <c r="GQ150" s="59"/>
      <c r="GR150" s="117"/>
      <c r="GS150" s="16"/>
      <c r="GT150" s="59"/>
      <c r="GU150" s="117"/>
      <c r="GV150" s="16"/>
      <c r="GW150" s="59"/>
      <c r="GX150" s="117"/>
      <c r="GY150" s="16"/>
      <c r="GZ150" s="59"/>
      <c r="HA150" s="117"/>
      <c r="HB150" s="16"/>
      <c r="HC150" s="59"/>
      <c r="HD150" s="117"/>
      <c r="HE150" s="16"/>
      <c r="HF150" s="59"/>
      <c r="HG150" s="117"/>
      <c r="HH150" s="16"/>
      <c r="HI150" s="59"/>
      <c r="HJ150" s="117"/>
      <c r="HK150" s="16"/>
      <c r="HL150" s="59"/>
      <c r="HM150" s="117"/>
      <c r="HN150" s="16"/>
      <c r="HO150" s="59"/>
      <c r="HP150" s="117"/>
      <c r="HQ150" s="16"/>
      <c r="HR150" s="59"/>
      <c r="HS150" s="117"/>
      <c r="HT150" s="16"/>
      <c r="HU150" s="59"/>
      <c r="HV150" s="117"/>
      <c r="HW150" s="16"/>
      <c r="HX150" s="59"/>
      <c r="HY150" s="117"/>
      <c r="HZ150" s="16"/>
      <c r="IA150" s="59"/>
      <c r="IB150" s="117"/>
      <c r="IC150" s="16"/>
      <c r="ID150" s="59"/>
      <c r="IE150" s="117"/>
      <c r="IF150" s="16"/>
      <c r="IG150" s="59"/>
      <c r="IH150" s="117"/>
      <c r="II150" s="16"/>
      <c r="IJ150" s="59"/>
      <c r="IK150" s="117"/>
      <c r="IL150" s="16"/>
      <c r="IM150" s="59"/>
      <c r="IN150" s="117"/>
      <c r="IO150" s="16"/>
      <c r="IP150" s="59"/>
      <c r="IQ150" s="117"/>
      <c r="IR150" s="16"/>
      <c r="IS150" s="59"/>
      <c r="IT150" s="117"/>
      <c r="IU150" s="16"/>
      <c r="IV150" s="59"/>
      <c r="IW150" s="117"/>
      <c r="IX150" s="16"/>
      <c r="IY150" s="59"/>
      <c r="IZ150" s="117"/>
      <c r="JA150" s="16"/>
      <c r="JB150" s="59"/>
      <c r="JC150" s="117"/>
      <c r="JD150" s="16"/>
      <c r="JE150" s="59"/>
      <c r="JF150" s="117"/>
      <c r="JG150" s="16"/>
      <c r="JH150" s="59"/>
      <c r="JI150" s="117"/>
      <c r="JJ150" s="16"/>
      <c r="JK150" s="59"/>
      <c r="JL150" s="117"/>
      <c r="JM150" s="16"/>
      <c r="JN150" s="59"/>
      <c r="JO150" s="117"/>
      <c r="JP150" s="16"/>
      <c r="JQ150" s="59"/>
      <c r="JR150" s="117"/>
      <c r="JS150" s="16"/>
      <c r="JT150" s="59"/>
      <c r="JU150" s="117"/>
      <c r="JV150" s="16"/>
      <c r="JW150" s="59"/>
      <c r="JX150" s="118"/>
      <c r="JY150" s="16"/>
      <c r="JZ150" s="76"/>
      <c r="KA150" s="128"/>
      <c r="KB150" s="16"/>
      <c r="KC150" s="59"/>
      <c r="KD150" s="128"/>
      <c r="KE150" s="16"/>
      <c r="KF150" s="59"/>
      <c r="KG150" s="128"/>
      <c r="KH150" s="16"/>
      <c r="KI150" s="59"/>
      <c r="KJ150" s="128"/>
      <c r="KK150" s="16"/>
      <c r="KL150" s="59"/>
    </row>
    <row r="151" spans="1:298" s="32" customFormat="1" ht="10.5" x14ac:dyDescent="0.25">
      <c r="A151" s="115"/>
      <c r="B151" s="116"/>
      <c r="C151" s="16"/>
      <c r="D151" s="59"/>
      <c r="E151" s="117"/>
      <c r="F151" s="16"/>
      <c r="G151" s="59"/>
      <c r="H151" s="117"/>
      <c r="I151" s="16"/>
      <c r="J151" s="59"/>
      <c r="K151" s="117"/>
      <c r="L151" s="16"/>
      <c r="M151" s="59"/>
      <c r="N151" s="117"/>
      <c r="O151" s="16"/>
      <c r="P151" s="59"/>
      <c r="Q151" s="117"/>
      <c r="R151" s="16"/>
      <c r="S151" s="59"/>
      <c r="T151" s="117"/>
      <c r="U151" s="16"/>
      <c r="V151" s="59"/>
      <c r="W151" s="117"/>
      <c r="X151" s="16"/>
      <c r="Y151" s="59"/>
      <c r="Z151" s="117"/>
      <c r="AA151" s="16"/>
      <c r="AB151" s="59"/>
      <c r="AC151" s="117"/>
      <c r="AD151" s="16"/>
      <c r="AE151" s="59"/>
      <c r="AF151" s="117"/>
      <c r="AG151" s="16"/>
      <c r="AH151" s="59"/>
      <c r="AI151" s="117"/>
      <c r="AJ151" s="16"/>
      <c r="AK151" s="59"/>
      <c r="AL151" s="117"/>
      <c r="AM151" s="16"/>
      <c r="AN151" s="59"/>
      <c r="AO151" s="117"/>
      <c r="AP151" s="16"/>
      <c r="AQ151" s="59"/>
      <c r="AR151" s="117"/>
      <c r="AS151" s="16"/>
      <c r="AT151" s="59"/>
      <c r="AU151" s="117"/>
      <c r="AV151" s="16"/>
      <c r="AW151" s="59"/>
      <c r="AX151" s="117"/>
      <c r="AY151" s="16"/>
      <c r="AZ151" s="59"/>
      <c r="BA151" s="117"/>
      <c r="BB151" s="16"/>
      <c r="BC151" s="59"/>
      <c r="BD151" s="117"/>
      <c r="BE151" s="16"/>
      <c r="BF151" s="59"/>
      <c r="BG151" s="117"/>
      <c r="BH151" s="16"/>
      <c r="BI151" s="59"/>
      <c r="BJ151" s="117"/>
      <c r="BK151" s="16"/>
      <c r="BL151" s="59"/>
      <c r="BM151" s="117"/>
      <c r="BN151" s="16"/>
      <c r="BO151" s="59"/>
      <c r="BP151" s="117"/>
      <c r="BQ151" s="16"/>
      <c r="BR151" s="59"/>
      <c r="BS151" s="117"/>
      <c r="BT151" s="16"/>
      <c r="BU151" s="59"/>
      <c r="BV151" s="117"/>
      <c r="BW151" s="16"/>
      <c r="BX151" s="59"/>
      <c r="BY151" s="117"/>
      <c r="BZ151" s="16"/>
      <c r="CA151" s="59"/>
      <c r="CB151" s="117"/>
      <c r="CC151" s="16"/>
      <c r="CD151" s="59"/>
      <c r="CE151" s="117"/>
      <c r="CF151" s="16"/>
      <c r="CG151" s="59"/>
      <c r="CH151" s="117"/>
      <c r="CI151" s="16"/>
      <c r="CJ151" s="59"/>
      <c r="CK151" s="117"/>
      <c r="CL151" s="16"/>
      <c r="CM151" s="59"/>
      <c r="CN151" s="117"/>
      <c r="CO151" s="16"/>
      <c r="CP151" s="59"/>
      <c r="CQ151" s="117"/>
      <c r="CR151" s="16"/>
      <c r="CS151" s="59"/>
      <c r="CT151" s="117"/>
      <c r="CU151" s="16"/>
      <c r="CV151" s="59"/>
      <c r="CW151" s="117"/>
      <c r="CX151" s="16"/>
      <c r="CY151" s="59"/>
      <c r="CZ151" s="117"/>
      <c r="DA151" s="16"/>
      <c r="DB151" s="59"/>
      <c r="DC151" s="117"/>
      <c r="DD151" s="16"/>
      <c r="DE151" s="59"/>
      <c r="DF151" s="117"/>
      <c r="DG151" s="16"/>
      <c r="DH151" s="59"/>
      <c r="DI151" s="117"/>
      <c r="DJ151" s="16"/>
      <c r="DK151" s="59"/>
      <c r="DL151" s="117"/>
      <c r="DM151" s="16"/>
      <c r="DN151" s="59"/>
      <c r="DO151" s="117"/>
      <c r="DP151" s="16"/>
      <c r="DQ151" s="59"/>
      <c r="DR151" s="117"/>
      <c r="DS151" s="16"/>
      <c r="DT151" s="59"/>
      <c r="DU151" s="117"/>
      <c r="DV151" s="16"/>
      <c r="DW151" s="59"/>
      <c r="DX151" s="117"/>
      <c r="DY151" s="16"/>
      <c r="DZ151" s="59"/>
      <c r="EA151" s="117"/>
      <c r="EB151" s="16"/>
      <c r="EC151" s="59"/>
      <c r="ED151" s="117"/>
      <c r="EE151" s="16"/>
      <c r="EF151" s="59"/>
      <c r="EG151" s="117"/>
      <c r="EH151" s="16"/>
      <c r="EI151" s="76"/>
      <c r="EJ151" s="129"/>
      <c r="EK151" s="16"/>
      <c r="EL151" s="59"/>
      <c r="EM151" s="117"/>
      <c r="EN151" s="16"/>
      <c r="EO151" s="59"/>
      <c r="EP151" s="117"/>
      <c r="EQ151" s="16"/>
      <c r="ER151" s="59"/>
      <c r="ES151" s="117"/>
      <c r="ET151" s="16"/>
      <c r="EU151" s="59"/>
      <c r="EV151" s="117"/>
      <c r="EW151" s="16"/>
      <c r="EX151" s="59"/>
      <c r="EY151" s="117"/>
      <c r="EZ151" s="16"/>
      <c r="FA151" s="59"/>
      <c r="FB151" s="117"/>
      <c r="FC151" s="16"/>
      <c r="FD151" s="59"/>
      <c r="FE151" s="117"/>
      <c r="FF151" s="16"/>
      <c r="FG151" s="59"/>
      <c r="FH151" s="117"/>
      <c r="FI151" s="16"/>
      <c r="FJ151" s="59"/>
      <c r="FK151" s="117"/>
      <c r="FL151" s="16"/>
      <c r="FM151" s="59"/>
      <c r="FN151" s="117"/>
      <c r="FO151" s="16"/>
      <c r="FP151" s="59"/>
      <c r="FQ151" s="117"/>
      <c r="FR151" s="16"/>
      <c r="FS151" s="59"/>
      <c r="FT151" s="117"/>
      <c r="FU151" s="16"/>
      <c r="FV151" s="59"/>
      <c r="FW151" s="117"/>
      <c r="FX151" s="16"/>
      <c r="FY151" s="59"/>
      <c r="FZ151" s="117"/>
      <c r="GA151" s="16"/>
      <c r="GB151" s="59"/>
      <c r="GC151" s="117"/>
      <c r="GD151" s="16"/>
      <c r="GE151" s="59"/>
      <c r="GF151" s="117"/>
      <c r="GG151" s="16"/>
      <c r="GH151" s="59"/>
      <c r="GI151" s="117"/>
      <c r="GJ151" s="16"/>
      <c r="GK151" s="59"/>
      <c r="GL151" s="117"/>
      <c r="GM151" s="16"/>
      <c r="GN151" s="59"/>
      <c r="GO151" s="117"/>
      <c r="GP151" s="16"/>
      <c r="GQ151" s="59"/>
      <c r="GR151" s="117"/>
      <c r="GS151" s="16"/>
      <c r="GT151" s="59"/>
      <c r="GU151" s="117"/>
      <c r="GV151" s="16"/>
      <c r="GW151" s="59"/>
      <c r="GX151" s="117"/>
      <c r="GY151" s="16"/>
      <c r="GZ151" s="59"/>
      <c r="HA151" s="117"/>
      <c r="HB151" s="16"/>
      <c r="HC151" s="59"/>
      <c r="HD151" s="117"/>
      <c r="HE151" s="16"/>
      <c r="HF151" s="59"/>
      <c r="HG151" s="117"/>
      <c r="HH151" s="16"/>
      <c r="HI151" s="59"/>
      <c r="HJ151" s="117"/>
      <c r="HK151" s="16"/>
      <c r="HL151" s="59"/>
      <c r="HM151" s="117"/>
      <c r="HN151" s="16"/>
      <c r="HO151" s="59"/>
      <c r="HP151" s="117"/>
      <c r="HQ151" s="16"/>
      <c r="HR151" s="59"/>
      <c r="HS151" s="117"/>
      <c r="HT151" s="16"/>
      <c r="HU151" s="59"/>
      <c r="HV151" s="117"/>
      <c r="HW151" s="16"/>
      <c r="HX151" s="59"/>
      <c r="HY151" s="117"/>
      <c r="HZ151" s="16"/>
      <c r="IA151" s="59"/>
      <c r="IB151" s="117"/>
      <c r="IC151" s="16"/>
      <c r="ID151" s="59"/>
      <c r="IE151" s="117"/>
      <c r="IF151" s="16"/>
      <c r="IG151" s="59"/>
      <c r="IH151" s="117"/>
      <c r="II151" s="16"/>
      <c r="IJ151" s="59"/>
      <c r="IK151" s="117"/>
      <c r="IL151" s="16"/>
      <c r="IM151" s="59"/>
      <c r="IN151" s="117"/>
      <c r="IO151" s="16"/>
      <c r="IP151" s="59"/>
      <c r="IQ151" s="117"/>
      <c r="IR151" s="16"/>
      <c r="IS151" s="59"/>
      <c r="IT151" s="117"/>
      <c r="IU151" s="16"/>
      <c r="IV151" s="59"/>
      <c r="IW151" s="117"/>
      <c r="IX151" s="16"/>
      <c r="IY151" s="59"/>
      <c r="IZ151" s="117"/>
      <c r="JA151" s="16"/>
      <c r="JB151" s="59"/>
      <c r="JC151" s="117"/>
      <c r="JD151" s="16"/>
      <c r="JE151" s="59"/>
      <c r="JF151" s="117"/>
      <c r="JG151" s="16"/>
      <c r="JH151" s="59"/>
      <c r="JI151" s="117"/>
      <c r="JJ151" s="16"/>
      <c r="JK151" s="59"/>
      <c r="JL151" s="117"/>
      <c r="JM151" s="16"/>
      <c r="JN151" s="59"/>
      <c r="JO151" s="117"/>
      <c r="JP151" s="16"/>
      <c r="JQ151" s="59"/>
      <c r="JR151" s="117"/>
      <c r="JS151" s="16"/>
      <c r="JT151" s="59"/>
      <c r="JU151" s="117"/>
      <c r="JV151" s="16"/>
      <c r="JW151" s="59"/>
      <c r="JX151" s="118"/>
      <c r="JY151" s="16"/>
      <c r="JZ151" s="76"/>
      <c r="KA151" s="128"/>
      <c r="KB151" s="16"/>
      <c r="KC151" s="59"/>
      <c r="KD151" s="128"/>
      <c r="KE151" s="16"/>
      <c r="KF151" s="59"/>
      <c r="KG151" s="128"/>
      <c r="KH151" s="16"/>
      <c r="KI151" s="59"/>
      <c r="KJ151" s="128"/>
      <c r="KK151" s="16"/>
      <c r="KL151" s="59"/>
    </row>
    <row r="152" spans="1:298" s="32" customFormat="1" ht="10.5" x14ac:dyDescent="0.25">
      <c r="A152" s="115"/>
      <c r="B152" s="116"/>
      <c r="C152" s="16"/>
      <c r="D152" s="59"/>
      <c r="E152" s="117"/>
      <c r="F152" s="16"/>
      <c r="G152" s="59"/>
      <c r="H152" s="117"/>
      <c r="I152" s="16"/>
      <c r="J152" s="59"/>
      <c r="K152" s="117"/>
      <c r="L152" s="16"/>
      <c r="M152" s="59"/>
      <c r="N152" s="117"/>
      <c r="O152" s="16"/>
      <c r="P152" s="59"/>
      <c r="Q152" s="117"/>
      <c r="R152" s="16"/>
      <c r="S152" s="59"/>
      <c r="T152" s="117"/>
      <c r="U152" s="16"/>
      <c r="V152" s="59"/>
      <c r="W152" s="117"/>
      <c r="X152" s="16"/>
      <c r="Y152" s="59"/>
      <c r="Z152" s="117"/>
      <c r="AA152" s="16"/>
      <c r="AB152" s="59"/>
      <c r="AC152" s="117"/>
      <c r="AD152" s="16"/>
      <c r="AE152" s="59"/>
      <c r="AF152" s="117"/>
      <c r="AG152" s="16"/>
      <c r="AH152" s="59"/>
      <c r="AI152" s="117"/>
      <c r="AJ152" s="16"/>
      <c r="AK152" s="59"/>
      <c r="AL152" s="117"/>
      <c r="AM152" s="16"/>
      <c r="AN152" s="59"/>
      <c r="AO152" s="117"/>
      <c r="AP152" s="16"/>
      <c r="AQ152" s="59"/>
      <c r="AR152" s="117"/>
      <c r="AS152" s="16"/>
      <c r="AT152" s="59"/>
      <c r="AU152" s="117"/>
      <c r="AV152" s="16"/>
      <c r="AW152" s="59"/>
      <c r="AX152" s="117"/>
      <c r="AY152" s="16"/>
      <c r="AZ152" s="59"/>
      <c r="BA152" s="117"/>
      <c r="BB152" s="16"/>
      <c r="BC152" s="59"/>
      <c r="BD152" s="117"/>
      <c r="BE152" s="16"/>
      <c r="BF152" s="59"/>
      <c r="BG152" s="117"/>
      <c r="BH152" s="16"/>
      <c r="BI152" s="59"/>
      <c r="BJ152" s="117"/>
      <c r="BK152" s="16"/>
      <c r="BL152" s="59"/>
      <c r="BM152" s="117"/>
      <c r="BN152" s="16"/>
      <c r="BO152" s="59"/>
      <c r="BP152" s="117"/>
      <c r="BQ152" s="16"/>
      <c r="BR152" s="59"/>
      <c r="BS152" s="117"/>
      <c r="BT152" s="16"/>
      <c r="BU152" s="59"/>
      <c r="BV152" s="117"/>
      <c r="BW152" s="16"/>
      <c r="BX152" s="59"/>
      <c r="BY152" s="117"/>
      <c r="BZ152" s="16"/>
      <c r="CA152" s="59"/>
      <c r="CB152" s="117"/>
      <c r="CC152" s="16"/>
      <c r="CD152" s="59"/>
      <c r="CE152" s="117"/>
      <c r="CF152" s="16"/>
      <c r="CG152" s="59"/>
      <c r="CH152" s="117"/>
      <c r="CI152" s="16"/>
      <c r="CJ152" s="59"/>
      <c r="CK152" s="117"/>
      <c r="CL152" s="16"/>
      <c r="CM152" s="59"/>
      <c r="CN152" s="117"/>
      <c r="CO152" s="16"/>
      <c r="CP152" s="59"/>
      <c r="CQ152" s="117"/>
      <c r="CR152" s="16"/>
      <c r="CS152" s="59"/>
      <c r="CT152" s="117"/>
      <c r="CU152" s="16"/>
      <c r="CV152" s="59"/>
      <c r="CW152" s="117"/>
      <c r="CX152" s="16"/>
      <c r="CY152" s="59"/>
      <c r="CZ152" s="117"/>
      <c r="DA152" s="16"/>
      <c r="DB152" s="59"/>
      <c r="DC152" s="117"/>
      <c r="DD152" s="16"/>
      <c r="DE152" s="59"/>
      <c r="DF152" s="117"/>
      <c r="DG152" s="16"/>
      <c r="DH152" s="59"/>
      <c r="DI152" s="117"/>
      <c r="DJ152" s="16"/>
      <c r="DK152" s="59"/>
      <c r="DL152" s="117"/>
      <c r="DM152" s="16"/>
      <c r="DN152" s="59"/>
      <c r="DO152" s="117"/>
      <c r="DP152" s="16"/>
      <c r="DQ152" s="59"/>
      <c r="DR152" s="117"/>
      <c r="DS152" s="16"/>
      <c r="DT152" s="59"/>
      <c r="DU152" s="117"/>
      <c r="DV152" s="16"/>
      <c r="DW152" s="59"/>
      <c r="DX152" s="117"/>
      <c r="DY152" s="16"/>
      <c r="DZ152" s="59"/>
      <c r="EA152" s="117"/>
      <c r="EB152" s="16"/>
      <c r="EC152" s="59"/>
      <c r="ED152" s="117"/>
      <c r="EE152" s="16"/>
      <c r="EF152" s="59"/>
      <c r="EG152" s="117"/>
      <c r="EH152" s="16"/>
      <c r="EI152" s="76"/>
      <c r="EJ152" s="129"/>
      <c r="EK152" s="16"/>
      <c r="EL152" s="59"/>
      <c r="EM152" s="117"/>
      <c r="EN152" s="16"/>
      <c r="EO152" s="59"/>
      <c r="EP152" s="117"/>
      <c r="EQ152" s="16"/>
      <c r="ER152" s="59"/>
      <c r="ES152" s="117"/>
      <c r="ET152" s="16"/>
      <c r="EU152" s="59"/>
      <c r="EV152" s="117"/>
      <c r="EW152" s="16"/>
      <c r="EX152" s="59"/>
      <c r="EY152" s="117"/>
      <c r="EZ152" s="16"/>
      <c r="FA152" s="59"/>
      <c r="FB152" s="117"/>
      <c r="FC152" s="16"/>
      <c r="FD152" s="59"/>
      <c r="FE152" s="117"/>
      <c r="FF152" s="16"/>
      <c r="FG152" s="59"/>
      <c r="FH152" s="117"/>
      <c r="FI152" s="16"/>
      <c r="FJ152" s="59"/>
      <c r="FK152" s="117"/>
      <c r="FL152" s="16"/>
      <c r="FM152" s="59"/>
      <c r="FN152" s="117"/>
      <c r="FO152" s="16"/>
      <c r="FP152" s="59"/>
      <c r="FQ152" s="117"/>
      <c r="FR152" s="16"/>
      <c r="FS152" s="59"/>
      <c r="FT152" s="117"/>
      <c r="FU152" s="16"/>
      <c r="FV152" s="59"/>
      <c r="FW152" s="117"/>
      <c r="FX152" s="16"/>
      <c r="FY152" s="59"/>
      <c r="FZ152" s="117"/>
      <c r="GA152" s="16"/>
      <c r="GB152" s="59"/>
      <c r="GC152" s="117"/>
      <c r="GD152" s="16"/>
      <c r="GE152" s="59"/>
      <c r="GF152" s="117"/>
      <c r="GG152" s="16"/>
      <c r="GH152" s="59"/>
      <c r="GI152" s="117"/>
      <c r="GJ152" s="16"/>
      <c r="GK152" s="59"/>
      <c r="GL152" s="117"/>
      <c r="GM152" s="16"/>
      <c r="GN152" s="59"/>
      <c r="GO152" s="117"/>
      <c r="GP152" s="16"/>
      <c r="GQ152" s="59"/>
      <c r="GR152" s="117"/>
      <c r="GS152" s="16"/>
      <c r="GT152" s="59"/>
      <c r="GU152" s="117"/>
      <c r="GV152" s="16"/>
      <c r="GW152" s="59"/>
      <c r="GX152" s="117"/>
      <c r="GY152" s="16"/>
      <c r="GZ152" s="59"/>
      <c r="HA152" s="117"/>
      <c r="HB152" s="16"/>
      <c r="HC152" s="59"/>
      <c r="HD152" s="117"/>
      <c r="HE152" s="16"/>
      <c r="HF152" s="59"/>
      <c r="HG152" s="117"/>
      <c r="HH152" s="16"/>
      <c r="HI152" s="59"/>
      <c r="HJ152" s="117"/>
      <c r="HK152" s="16"/>
      <c r="HL152" s="59"/>
      <c r="HM152" s="117"/>
      <c r="HN152" s="16"/>
      <c r="HO152" s="59"/>
      <c r="HP152" s="117"/>
      <c r="HQ152" s="16"/>
      <c r="HR152" s="59"/>
      <c r="HS152" s="117"/>
      <c r="HT152" s="16"/>
      <c r="HU152" s="59"/>
      <c r="HV152" s="117"/>
      <c r="HW152" s="16"/>
      <c r="HX152" s="59"/>
      <c r="HY152" s="117"/>
      <c r="HZ152" s="16"/>
      <c r="IA152" s="59"/>
      <c r="IB152" s="117"/>
      <c r="IC152" s="16"/>
      <c r="ID152" s="59"/>
      <c r="IE152" s="117"/>
      <c r="IF152" s="16"/>
      <c r="IG152" s="59"/>
      <c r="IH152" s="117"/>
      <c r="II152" s="16"/>
      <c r="IJ152" s="59"/>
      <c r="IK152" s="117"/>
      <c r="IL152" s="16"/>
      <c r="IM152" s="59"/>
      <c r="IN152" s="117"/>
      <c r="IO152" s="16"/>
      <c r="IP152" s="59"/>
      <c r="IQ152" s="117"/>
      <c r="IR152" s="16"/>
      <c r="IS152" s="59"/>
      <c r="IT152" s="117"/>
      <c r="IU152" s="16"/>
      <c r="IV152" s="59"/>
      <c r="IW152" s="117"/>
      <c r="IX152" s="16"/>
      <c r="IY152" s="59"/>
      <c r="IZ152" s="117"/>
      <c r="JA152" s="16"/>
      <c r="JB152" s="59"/>
      <c r="JC152" s="117"/>
      <c r="JD152" s="16"/>
      <c r="JE152" s="59"/>
      <c r="JF152" s="117"/>
      <c r="JG152" s="16"/>
      <c r="JH152" s="59"/>
      <c r="JI152" s="117"/>
      <c r="JJ152" s="16"/>
      <c r="JK152" s="59"/>
      <c r="JL152" s="117"/>
      <c r="JM152" s="16"/>
      <c r="JN152" s="59"/>
      <c r="JO152" s="117"/>
      <c r="JP152" s="16"/>
      <c r="JQ152" s="59"/>
      <c r="JR152" s="117"/>
      <c r="JS152" s="16"/>
      <c r="JT152" s="59"/>
      <c r="JU152" s="117"/>
      <c r="JV152" s="16"/>
      <c r="JW152" s="59"/>
      <c r="JX152" s="118"/>
      <c r="JY152" s="16"/>
      <c r="JZ152" s="76"/>
      <c r="KA152" s="128"/>
      <c r="KB152" s="16"/>
      <c r="KC152" s="59"/>
      <c r="KD152" s="128"/>
      <c r="KE152" s="16"/>
      <c r="KF152" s="59"/>
      <c r="KG152" s="128"/>
      <c r="KH152" s="16"/>
      <c r="KI152" s="59"/>
      <c r="KJ152" s="128"/>
      <c r="KK152" s="16"/>
      <c r="KL152" s="59"/>
    </row>
    <row r="153" spans="1:298" s="32" customFormat="1" ht="10.5" x14ac:dyDescent="0.25">
      <c r="A153" s="115"/>
      <c r="B153" s="116"/>
      <c r="C153" s="16"/>
      <c r="D153" s="59"/>
      <c r="E153" s="117"/>
      <c r="F153" s="16"/>
      <c r="G153" s="59"/>
      <c r="H153" s="117"/>
      <c r="I153" s="16"/>
      <c r="J153" s="59"/>
      <c r="K153" s="117"/>
      <c r="L153" s="16"/>
      <c r="M153" s="59"/>
      <c r="N153" s="117"/>
      <c r="O153" s="16"/>
      <c r="P153" s="59"/>
      <c r="Q153" s="117"/>
      <c r="R153" s="16"/>
      <c r="S153" s="59"/>
      <c r="T153" s="117"/>
      <c r="U153" s="16"/>
      <c r="V153" s="59"/>
      <c r="W153" s="117"/>
      <c r="X153" s="16"/>
      <c r="Y153" s="59"/>
      <c r="Z153" s="117"/>
      <c r="AA153" s="16"/>
      <c r="AB153" s="59"/>
      <c r="AC153" s="117"/>
      <c r="AD153" s="16"/>
      <c r="AE153" s="59"/>
      <c r="AF153" s="117"/>
      <c r="AG153" s="16"/>
      <c r="AH153" s="59"/>
      <c r="AI153" s="117"/>
      <c r="AJ153" s="16"/>
      <c r="AK153" s="59"/>
      <c r="AL153" s="117"/>
      <c r="AM153" s="16"/>
      <c r="AN153" s="59"/>
      <c r="AO153" s="117"/>
      <c r="AP153" s="16"/>
      <c r="AQ153" s="59"/>
      <c r="AR153" s="117"/>
      <c r="AS153" s="16"/>
      <c r="AT153" s="59"/>
      <c r="AU153" s="117"/>
      <c r="AV153" s="16"/>
      <c r="AW153" s="59"/>
      <c r="AX153" s="117"/>
      <c r="AY153" s="16"/>
      <c r="AZ153" s="59"/>
      <c r="BA153" s="117"/>
      <c r="BB153" s="16"/>
      <c r="BC153" s="59"/>
      <c r="BD153" s="117"/>
      <c r="BE153" s="16"/>
      <c r="BF153" s="59"/>
      <c r="BG153" s="117"/>
      <c r="BH153" s="16"/>
      <c r="BI153" s="59"/>
      <c r="BJ153" s="117"/>
      <c r="BK153" s="16"/>
      <c r="BL153" s="59"/>
      <c r="BM153" s="117"/>
      <c r="BN153" s="16"/>
      <c r="BO153" s="59"/>
      <c r="BP153" s="117"/>
      <c r="BQ153" s="16"/>
      <c r="BR153" s="59"/>
      <c r="BS153" s="117"/>
      <c r="BT153" s="16"/>
      <c r="BU153" s="59"/>
      <c r="BV153" s="117"/>
      <c r="BW153" s="16"/>
      <c r="BX153" s="59"/>
      <c r="BY153" s="117"/>
      <c r="BZ153" s="16"/>
      <c r="CA153" s="59"/>
      <c r="CB153" s="117"/>
      <c r="CC153" s="16"/>
      <c r="CD153" s="59"/>
      <c r="CE153" s="117"/>
      <c r="CF153" s="16"/>
      <c r="CG153" s="59"/>
      <c r="CH153" s="117"/>
      <c r="CI153" s="16"/>
      <c r="CJ153" s="59"/>
      <c r="CK153" s="117"/>
      <c r="CL153" s="16"/>
      <c r="CM153" s="59"/>
      <c r="CN153" s="117"/>
      <c r="CO153" s="16"/>
      <c r="CP153" s="59"/>
      <c r="CQ153" s="117"/>
      <c r="CR153" s="16"/>
      <c r="CS153" s="59"/>
      <c r="CT153" s="117"/>
      <c r="CU153" s="16"/>
      <c r="CV153" s="59"/>
      <c r="CW153" s="117"/>
      <c r="CX153" s="16"/>
      <c r="CY153" s="59"/>
      <c r="CZ153" s="117"/>
      <c r="DA153" s="16"/>
      <c r="DB153" s="59"/>
      <c r="DC153" s="117"/>
      <c r="DD153" s="16"/>
      <c r="DE153" s="59"/>
      <c r="DF153" s="117"/>
      <c r="DG153" s="16"/>
      <c r="DH153" s="59"/>
      <c r="DI153" s="117"/>
      <c r="DJ153" s="16"/>
      <c r="DK153" s="59"/>
      <c r="DL153" s="117"/>
      <c r="DM153" s="16"/>
      <c r="DN153" s="59"/>
      <c r="DO153" s="117"/>
      <c r="DP153" s="16"/>
      <c r="DQ153" s="59"/>
      <c r="DR153" s="117"/>
      <c r="DS153" s="16"/>
      <c r="DT153" s="59"/>
      <c r="DU153" s="117"/>
      <c r="DV153" s="16"/>
      <c r="DW153" s="59"/>
      <c r="DX153" s="117"/>
      <c r="DY153" s="16"/>
      <c r="DZ153" s="59"/>
      <c r="EA153" s="117"/>
      <c r="EB153" s="16"/>
      <c r="EC153" s="59"/>
      <c r="ED153" s="117"/>
      <c r="EE153" s="16"/>
      <c r="EF153" s="59"/>
      <c r="EG153" s="117"/>
      <c r="EH153" s="16"/>
      <c r="EI153" s="76"/>
      <c r="EJ153" s="129"/>
      <c r="EK153" s="16"/>
      <c r="EL153" s="59"/>
      <c r="EM153" s="117"/>
      <c r="EN153" s="16"/>
      <c r="EO153" s="59"/>
      <c r="EP153" s="117"/>
      <c r="EQ153" s="16"/>
      <c r="ER153" s="59"/>
      <c r="ES153" s="117"/>
      <c r="ET153" s="16"/>
      <c r="EU153" s="59"/>
      <c r="EV153" s="117"/>
      <c r="EW153" s="16"/>
      <c r="EX153" s="59"/>
      <c r="EY153" s="117"/>
      <c r="EZ153" s="16"/>
      <c r="FA153" s="59"/>
      <c r="FB153" s="117"/>
      <c r="FC153" s="16"/>
      <c r="FD153" s="59"/>
      <c r="FE153" s="117"/>
      <c r="FF153" s="16"/>
      <c r="FG153" s="59"/>
      <c r="FH153" s="117"/>
      <c r="FI153" s="16"/>
      <c r="FJ153" s="59"/>
      <c r="FK153" s="117"/>
      <c r="FL153" s="16"/>
      <c r="FM153" s="59"/>
      <c r="FN153" s="117"/>
      <c r="FO153" s="16"/>
      <c r="FP153" s="59"/>
      <c r="FQ153" s="117"/>
      <c r="FR153" s="16"/>
      <c r="FS153" s="59"/>
      <c r="FT153" s="117"/>
      <c r="FU153" s="16"/>
      <c r="FV153" s="59"/>
      <c r="FW153" s="117"/>
      <c r="FX153" s="16"/>
      <c r="FY153" s="59"/>
      <c r="FZ153" s="117"/>
      <c r="GA153" s="16"/>
      <c r="GB153" s="59"/>
      <c r="GC153" s="117"/>
      <c r="GD153" s="16"/>
      <c r="GE153" s="59"/>
      <c r="GF153" s="117"/>
      <c r="GG153" s="16"/>
      <c r="GH153" s="59"/>
      <c r="GI153" s="117"/>
      <c r="GJ153" s="16"/>
      <c r="GK153" s="59"/>
      <c r="GL153" s="117"/>
      <c r="GM153" s="16"/>
      <c r="GN153" s="59"/>
      <c r="GO153" s="117"/>
      <c r="GP153" s="16"/>
      <c r="GQ153" s="59"/>
      <c r="GR153" s="117"/>
      <c r="GS153" s="16"/>
      <c r="GT153" s="59"/>
      <c r="GU153" s="117"/>
      <c r="GV153" s="16"/>
      <c r="GW153" s="59"/>
      <c r="GX153" s="117"/>
      <c r="GY153" s="16"/>
      <c r="GZ153" s="59"/>
      <c r="HA153" s="117"/>
      <c r="HB153" s="16"/>
      <c r="HC153" s="59"/>
      <c r="HD153" s="117"/>
      <c r="HE153" s="16"/>
      <c r="HF153" s="59"/>
      <c r="HG153" s="117"/>
      <c r="HH153" s="16"/>
      <c r="HI153" s="59"/>
      <c r="HJ153" s="117"/>
      <c r="HK153" s="16"/>
      <c r="HL153" s="59"/>
      <c r="HM153" s="117"/>
      <c r="HN153" s="16"/>
      <c r="HO153" s="59"/>
      <c r="HP153" s="117"/>
      <c r="HQ153" s="16"/>
      <c r="HR153" s="59"/>
      <c r="HS153" s="117"/>
      <c r="HT153" s="16"/>
      <c r="HU153" s="59"/>
      <c r="HV153" s="117"/>
      <c r="HW153" s="16"/>
      <c r="HX153" s="59"/>
      <c r="HY153" s="117"/>
      <c r="HZ153" s="16"/>
      <c r="IA153" s="59"/>
      <c r="IB153" s="117"/>
      <c r="IC153" s="16"/>
      <c r="ID153" s="59"/>
      <c r="IE153" s="117"/>
      <c r="IF153" s="16"/>
      <c r="IG153" s="59"/>
      <c r="IH153" s="117"/>
      <c r="II153" s="16"/>
      <c r="IJ153" s="59"/>
      <c r="IK153" s="117"/>
      <c r="IL153" s="16"/>
      <c r="IM153" s="59"/>
      <c r="IN153" s="117"/>
      <c r="IO153" s="16"/>
      <c r="IP153" s="59"/>
      <c r="IQ153" s="117"/>
      <c r="IR153" s="16"/>
      <c r="IS153" s="59"/>
      <c r="IT153" s="117"/>
      <c r="IU153" s="16"/>
      <c r="IV153" s="59"/>
      <c r="IW153" s="117"/>
      <c r="IX153" s="16"/>
      <c r="IY153" s="59"/>
      <c r="IZ153" s="117"/>
      <c r="JA153" s="16"/>
      <c r="JB153" s="59"/>
      <c r="JC153" s="117"/>
      <c r="JD153" s="16"/>
      <c r="JE153" s="59"/>
      <c r="JF153" s="117"/>
      <c r="JG153" s="16"/>
      <c r="JH153" s="59"/>
      <c r="JI153" s="117"/>
      <c r="JJ153" s="16"/>
      <c r="JK153" s="59"/>
      <c r="JL153" s="117"/>
      <c r="JM153" s="16"/>
      <c r="JN153" s="59"/>
      <c r="JO153" s="117"/>
      <c r="JP153" s="16"/>
      <c r="JQ153" s="59"/>
      <c r="JR153" s="117"/>
      <c r="JS153" s="16"/>
      <c r="JT153" s="59"/>
      <c r="JU153" s="117"/>
      <c r="JV153" s="16"/>
      <c r="JW153" s="59"/>
      <c r="JX153" s="118"/>
      <c r="JY153" s="16"/>
      <c r="JZ153" s="76"/>
      <c r="KA153" s="128"/>
      <c r="KB153" s="16"/>
      <c r="KC153" s="59"/>
      <c r="KD153" s="128"/>
      <c r="KE153" s="16"/>
      <c r="KF153" s="59"/>
      <c r="KG153" s="128"/>
      <c r="KH153" s="16"/>
      <c r="KI153" s="59"/>
      <c r="KJ153" s="128"/>
      <c r="KK153" s="16"/>
      <c r="KL153" s="59"/>
    </row>
    <row r="154" spans="1:298" s="32" customFormat="1" ht="10.5" x14ac:dyDescent="0.25">
      <c r="A154" s="115"/>
      <c r="B154" s="116"/>
      <c r="C154" s="16"/>
      <c r="D154" s="59"/>
      <c r="E154" s="117"/>
      <c r="F154" s="16"/>
      <c r="G154" s="59"/>
      <c r="H154" s="117"/>
      <c r="I154" s="16"/>
      <c r="J154" s="59"/>
      <c r="K154" s="117"/>
      <c r="L154" s="16"/>
      <c r="M154" s="59"/>
      <c r="N154" s="117"/>
      <c r="O154" s="16"/>
      <c r="P154" s="59"/>
      <c r="Q154" s="117"/>
      <c r="R154" s="16"/>
      <c r="S154" s="59"/>
      <c r="T154" s="117"/>
      <c r="U154" s="16"/>
      <c r="V154" s="59"/>
      <c r="W154" s="117"/>
      <c r="X154" s="16"/>
      <c r="Y154" s="59"/>
      <c r="Z154" s="117"/>
      <c r="AA154" s="16"/>
      <c r="AB154" s="59"/>
      <c r="AC154" s="117"/>
      <c r="AD154" s="16"/>
      <c r="AE154" s="59"/>
      <c r="AF154" s="117"/>
      <c r="AG154" s="16"/>
      <c r="AH154" s="59"/>
      <c r="AI154" s="117"/>
      <c r="AJ154" s="16"/>
      <c r="AK154" s="59"/>
      <c r="AL154" s="117"/>
      <c r="AM154" s="16"/>
      <c r="AN154" s="59"/>
      <c r="AO154" s="117"/>
      <c r="AP154" s="16"/>
      <c r="AQ154" s="59"/>
      <c r="AR154" s="117"/>
      <c r="AS154" s="16"/>
      <c r="AT154" s="59"/>
      <c r="AU154" s="117"/>
      <c r="AV154" s="16"/>
      <c r="AW154" s="59"/>
      <c r="AX154" s="117"/>
      <c r="AY154" s="16"/>
      <c r="AZ154" s="59"/>
      <c r="BA154" s="117"/>
      <c r="BB154" s="16"/>
      <c r="BC154" s="59"/>
      <c r="BD154" s="117"/>
      <c r="BE154" s="16"/>
      <c r="BF154" s="59"/>
      <c r="BG154" s="117"/>
      <c r="BH154" s="16"/>
      <c r="BI154" s="59"/>
      <c r="BJ154" s="117"/>
      <c r="BK154" s="16"/>
      <c r="BL154" s="59"/>
      <c r="BM154" s="117"/>
      <c r="BN154" s="16"/>
      <c r="BO154" s="59"/>
      <c r="BP154" s="117"/>
      <c r="BQ154" s="16"/>
      <c r="BR154" s="59"/>
      <c r="BS154" s="117"/>
      <c r="BT154" s="16"/>
      <c r="BU154" s="59"/>
      <c r="BV154" s="117"/>
      <c r="BW154" s="16"/>
      <c r="BX154" s="59"/>
      <c r="BY154" s="117"/>
      <c r="BZ154" s="16"/>
      <c r="CA154" s="59"/>
      <c r="CB154" s="117"/>
      <c r="CC154" s="16"/>
      <c r="CD154" s="59"/>
      <c r="CE154" s="117"/>
      <c r="CF154" s="16"/>
      <c r="CG154" s="59"/>
      <c r="CH154" s="117"/>
      <c r="CI154" s="16"/>
      <c r="CJ154" s="59"/>
      <c r="CK154" s="117"/>
      <c r="CL154" s="16"/>
      <c r="CM154" s="59"/>
      <c r="CN154" s="117"/>
      <c r="CO154" s="16"/>
      <c r="CP154" s="59"/>
      <c r="CQ154" s="117"/>
      <c r="CR154" s="16"/>
      <c r="CS154" s="59"/>
      <c r="CT154" s="117"/>
      <c r="CU154" s="16"/>
      <c r="CV154" s="59"/>
      <c r="CW154" s="117"/>
      <c r="CX154" s="16"/>
      <c r="CY154" s="59"/>
      <c r="CZ154" s="117"/>
      <c r="DA154" s="16"/>
      <c r="DB154" s="59"/>
      <c r="DC154" s="117"/>
      <c r="DD154" s="16"/>
      <c r="DE154" s="59"/>
      <c r="DF154" s="117"/>
      <c r="DG154" s="16"/>
      <c r="DH154" s="59"/>
      <c r="DI154" s="117"/>
      <c r="DJ154" s="16"/>
      <c r="DK154" s="59"/>
      <c r="DL154" s="117"/>
      <c r="DM154" s="16"/>
      <c r="DN154" s="59"/>
      <c r="DO154" s="117"/>
      <c r="DP154" s="16"/>
      <c r="DQ154" s="59"/>
      <c r="DR154" s="117"/>
      <c r="DS154" s="16"/>
      <c r="DT154" s="59"/>
      <c r="DU154" s="117"/>
      <c r="DV154" s="16"/>
      <c r="DW154" s="59"/>
      <c r="DX154" s="117"/>
      <c r="DY154" s="16"/>
      <c r="DZ154" s="59"/>
      <c r="EA154" s="117"/>
      <c r="EB154" s="16"/>
      <c r="EC154" s="59"/>
      <c r="ED154" s="117"/>
      <c r="EE154" s="16"/>
      <c r="EF154" s="59"/>
      <c r="EG154" s="117"/>
      <c r="EH154" s="16"/>
      <c r="EI154" s="76"/>
      <c r="EJ154" s="129"/>
      <c r="EK154" s="16"/>
      <c r="EL154" s="59"/>
      <c r="EM154" s="117"/>
      <c r="EN154" s="16"/>
      <c r="EO154" s="59"/>
      <c r="EP154" s="117"/>
      <c r="EQ154" s="16"/>
      <c r="ER154" s="59"/>
      <c r="ES154" s="117"/>
      <c r="ET154" s="16"/>
      <c r="EU154" s="59"/>
      <c r="EV154" s="117"/>
      <c r="EW154" s="16"/>
      <c r="EX154" s="59"/>
      <c r="EY154" s="117"/>
      <c r="EZ154" s="16"/>
      <c r="FA154" s="59"/>
      <c r="FB154" s="117"/>
      <c r="FC154" s="16"/>
      <c r="FD154" s="59"/>
      <c r="FE154" s="117"/>
      <c r="FF154" s="16"/>
      <c r="FG154" s="59"/>
      <c r="FH154" s="117"/>
      <c r="FI154" s="16"/>
      <c r="FJ154" s="59"/>
      <c r="FK154" s="117"/>
      <c r="FL154" s="16"/>
      <c r="FM154" s="59"/>
      <c r="FN154" s="117"/>
      <c r="FO154" s="16"/>
      <c r="FP154" s="59"/>
      <c r="FQ154" s="117"/>
      <c r="FR154" s="16"/>
      <c r="FS154" s="59"/>
      <c r="FT154" s="117"/>
      <c r="FU154" s="16"/>
      <c r="FV154" s="59"/>
      <c r="FW154" s="117"/>
      <c r="FX154" s="16"/>
      <c r="FY154" s="59"/>
      <c r="FZ154" s="117"/>
      <c r="GA154" s="16"/>
      <c r="GB154" s="59"/>
      <c r="GC154" s="117"/>
      <c r="GD154" s="16"/>
      <c r="GE154" s="59"/>
      <c r="GF154" s="117"/>
      <c r="GG154" s="16"/>
      <c r="GH154" s="59"/>
      <c r="GI154" s="117"/>
      <c r="GJ154" s="16"/>
      <c r="GK154" s="59"/>
      <c r="GL154" s="117"/>
      <c r="GM154" s="16"/>
      <c r="GN154" s="59"/>
      <c r="GO154" s="117"/>
      <c r="GP154" s="16"/>
      <c r="GQ154" s="59"/>
      <c r="GR154" s="117"/>
      <c r="GS154" s="16"/>
      <c r="GT154" s="59"/>
      <c r="GU154" s="117"/>
      <c r="GV154" s="16"/>
      <c r="GW154" s="59"/>
      <c r="GX154" s="117"/>
      <c r="GY154" s="16"/>
      <c r="GZ154" s="59"/>
      <c r="HA154" s="117"/>
      <c r="HB154" s="16"/>
      <c r="HC154" s="59"/>
      <c r="HD154" s="117"/>
      <c r="HE154" s="16"/>
      <c r="HF154" s="59"/>
      <c r="HG154" s="117"/>
      <c r="HH154" s="16"/>
      <c r="HI154" s="59"/>
      <c r="HJ154" s="117"/>
      <c r="HK154" s="16"/>
      <c r="HL154" s="59"/>
      <c r="HM154" s="117"/>
      <c r="HN154" s="16"/>
      <c r="HO154" s="59"/>
      <c r="HP154" s="117"/>
      <c r="HQ154" s="16"/>
      <c r="HR154" s="59"/>
      <c r="HS154" s="117"/>
      <c r="HT154" s="16"/>
      <c r="HU154" s="59"/>
      <c r="HV154" s="117"/>
      <c r="HW154" s="16"/>
      <c r="HX154" s="59"/>
      <c r="HY154" s="117"/>
      <c r="HZ154" s="16"/>
      <c r="IA154" s="59"/>
      <c r="IB154" s="117"/>
      <c r="IC154" s="16"/>
      <c r="ID154" s="59"/>
      <c r="IE154" s="117"/>
      <c r="IF154" s="16"/>
      <c r="IG154" s="59"/>
      <c r="IH154" s="117"/>
      <c r="II154" s="16"/>
      <c r="IJ154" s="59"/>
      <c r="IK154" s="117"/>
      <c r="IL154" s="16"/>
      <c r="IM154" s="59"/>
      <c r="IN154" s="117"/>
      <c r="IO154" s="16"/>
      <c r="IP154" s="59"/>
      <c r="IQ154" s="117"/>
      <c r="IR154" s="16"/>
      <c r="IS154" s="59"/>
      <c r="IT154" s="117"/>
      <c r="IU154" s="16"/>
      <c r="IV154" s="59"/>
      <c r="IW154" s="117"/>
      <c r="IX154" s="16"/>
      <c r="IY154" s="59"/>
      <c r="IZ154" s="117"/>
      <c r="JA154" s="16"/>
      <c r="JB154" s="59"/>
      <c r="JC154" s="117"/>
      <c r="JD154" s="16"/>
      <c r="JE154" s="59"/>
      <c r="JF154" s="117"/>
      <c r="JG154" s="16"/>
      <c r="JH154" s="59"/>
      <c r="JI154" s="117"/>
      <c r="JJ154" s="16"/>
      <c r="JK154" s="59"/>
      <c r="JL154" s="117"/>
      <c r="JM154" s="16"/>
      <c r="JN154" s="59"/>
      <c r="JO154" s="117"/>
      <c r="JP154" s="16"/>
      <c r="JQ154" s="59"/>
      <c r="JR154" s="117"/>
      <c r="JS154" s="16"/>
      <c r="JT154" s="59"/>
      <c r="JU154" s="117"/>
      <c r="JV154" s="16"/>
      <c r="JW154" s="59"/>
      <c r="JX154" s="118"/>
      <c r="JY154" s="16"/>
      <c r="JZ154" s="76"/>
      <c r="KA154" s="128"/>
      <c r="KB154" s="16"/>
      <c r="KC154" s="59"/>
      <c r="KD154" s="128"/>
      <c r="KE154" s="16"/>
      <c r="KF154" s="59"/>
      <c r="KG154" s="128"/>
      <c r="KH154" s="16"/>
      <c r="KI154" s="59"/>
      <c r="KJ154" s="128"/>
      <c r="KK154" s="16"/>
      <c r="KL154" s="59"/>
    </row>
    <row r="155" spans="1:298" s="32" customFormat="1" ht="10.5" x14ac:dyDescent="0.25">
      <c r="A155" s="115"/>
      <c r="B155" s="116"/>
      <c r="C155" s="16"/>
      <c r="D155" s="59"/>
      <c r="E155" s="117"/>
      <c r="F155" s="16"/>
      <c r="G155" s="59"/>
      <c r="H155" s="117"/>
      <c r="I155" s="16"/>
      <c r="J155" s="59"/>
      <c r="K155" s="117"/>
      <c r="L155" s="16"/>
      <c r="M155" s="59"/>
      <c r="N155" s="117"/>
      <c r="O155" s="16"/>
      <c r="P155" s="59"/>
      <c r="Q155" s="117"/>
      <c r="R155" s="16"/>
      <c r="S155" s="59"/>
      <c r="T155" s="117"/>
      <c r="U155" s="16"/>
      <c r="V155" s="59"/>
      <c r="W155" s="117"/>
      <c r="X155" s="16"/>
      <c r="Y155" s="59"/>
      <c r="Z155" s="117"/>
      <c r="AA155" s="16"/>
      <c r="AB155" s="59"/>
      <c r="AC155" s="117"/>
      <c r="AD155" s="16"/>
      <c r="AE155" s="59"/>
      <c r="AF155" s="117"/>
      <c r="AG155" s="16"/>
      <c r="AH155" s="59"/>
      <c r="AI155" s="117"/>
      <c r="AJ155" s="16"/>
      <c r="AK155" s="59"/>
      <c r="AL155" s="117"/>
      <c r="AM155" s="16"/>
      <c r="AN155" s="59"/>
      <c r="AO155" s="117"/>
      <c r="AP155" s="16"/>
      <c r="AQ155" s="59"/>
      <c r="AR155" s="117"/>
      <c r="AS155" s="16"/>
      <c r="AT155" s="59"/>
      <c r="AU155" s="117"/>
      <c r="AV155" s="16"/>
      <c r="AW155" s="59"/>
      <c r="AX155" s="117"/>
      <c r="AY155" s="16"/>
      <c r="AZ155" s="59"/>
      <c r="BA155" s="117"/>
      <c r="BB155" s="16"/>
      <c r="BC155" s="59"/>
      <c r="BD155" s="117"/>
      <c r="BE155" s="16"/>
      <c r="BF155" s="59"/>
      <c r="BG155" s="117"/>
      <c r="BH155" s="16"/>
      <c r="BI155" s="59"/>
      <c r="BJ155" s="117"/>
      <c r="BK155" s="16"/>
      <c r="BL155" s="59"/>
      <c r="BM155" s="117"/>
      <c r="BN155" s="16"/>
      <c r="BO155" s="59"/>
      <c r="BP155" s="117"/>
      <c r="BQ155" s="16"/>
      <c r="BR155" s="59"/>
      <c r="BS155" s="117"/>
      <c r="BT155" s="16"/>
      <c r="BU155" s="59"/>
      <c r="BV155" s="117"/>
      <c r="BW155" s="16"/>
      <c r="BX155" s="59"/>
      <c r="BY155" s="117"/>
      <c r="BZ155" s="16"/>
      <c r="CA155" s="59"/>
      <c r="CB155" s="117"/>
      <c r="CC155" s="16"/>
      <c r="CD155" s="59"/>
      <c r="CE155" s="117"/>
      <c r="CF155" s="16"/>
      <c r="CG155" s="59"/>
      <c r="CH155" s="117"/>
      <c r="CI155" s="16"/>
      <c r="CJ155" s="59"/>
      <c r="CK155" s="117"/>
      <c r="CL155" s="16"/>
      <c r="CM155" s="59"/>
      <c r="CN155" s="117"/>
      <c r="CO155" s="16"/>
      <c r="CP155" s="59"/>
      <c r="CQ155" s="117"/>
      <c r="CR155" s="16"/>
      <c r="CS155" s="59"/>
      <c r="CT155" s="117"/>
      <c r="CU155" s="16"/>
      <c r="CV155" s="59"/>
      <c r="CW155" s="117"/>
      <c r="CX155" s="16"/>
      <c r="CY155" s="59"/>
      <c r="CZ155" s="117"/>
      <c r="DA155" s="16"/>
      <c r="DB155" s="59"/>
      <c r="DC155" s="117"/>
      <c r="DD155" s="16"/>
      <c r="DE155" s="59"/>
      <c r="DF155" s="117"/>
      <c r="DG155" s="16"/>
      <c r="DH155" s="59"/>
      <c r="DI155" s="117"/>
      <c r="DJ155" s="16"/>
      <c r="DK155" s="59"/>
      <c r="DL155" s="117"/>
      <c r="DM155" s="16"/>
      <c r="DN155" s="59"/>
      <c r="DO155" s="117"/>
      <c r="DP155" s="16"/>
      <c r="DQ155" s="59"/>
      <c r="DR155" s="117"/>
      <c r="DS155" s="16"/>
      <c r="DT155" s="59"/>
      <c r="DU155" s="117"/>
      <c r="DV155" s="16"/>
      <c r="DW155" s="59"/>
      <c r="DX155" s="117"/>
      <c r="DY155" s="16"/>
      <c r="DZ155" s="59"/>
      <c r="EA155" s="117"/>
      <c r="EB155" s="16"/>
      <c r="EC155" s="59"/>
      <c r="ED155" s="117"/>
      <c r="EE155" s="16"/>
      <c r="EF155" s="59"/>
      <c r="EG155" s="117"/>
      <c r="EH155" s="16"/>
      <c r="EI155" s="76"/>
      <c r="EJ155" s="129"/>
      <c r="EK155" s="16"/>
      <c r="EL155" s="59"/>
      <c r="EM155" s="117"/>
      <c r="EN155" s="16"/>
      <c r="EO155" s="59"/>
      <c r="EP155" s="117"/>
      <c r="EQ155" s="16"/>
      <c r="ER155" s="59"/>
      <c r="ES155" s="117"/>
      <c r="ET155" s="16"/>
      <c r="EU155" s="59"/>
      <c r="EV155" s="117"/>
      <c r="EW155" s="16"/>
      <c r="EX155" s="59"/>
      <c r="EY155" s="117"/>
      <c r="EZ155" s="16"/>
      <c r="FA155" s="59"/>
      <c r="FB155" s="117"/>
      <c r="FC155" s="16"/>
      <c r="FD155" s="59"/>
      <c r="FE155" s="117"/>
      <c r="FF155" s="16"/>
      <c r="FG155" s="59"/>
      <c r="FH155" s="117"/>
      <c r="FI155" s="16"/>
      <c r="FJ155" s="59"/>
      <c r="FK155" s="117"/>
      <c r="FL155" s="16"/>
      <c r="FM155" s="59"/>
      <c r="FN155" s="117"/>
      <c r="FO155" s="16"/>
      <c r="FP155" s="59"/>
      <c r="FQ155" s="117"/>
      <c r="FR155" s="16"/>
      <c r="FS155" s="59"/>
      <c r="FT155" s="117"/>
      <c r="FU155" s="16"/>
      <c r="FV155" s="59"/>
      <c r="FW155" s="117"/>
      <c r="FX155" s="16"/>
      <c r="FY155" s="59"/>
      <c r="FZ155" s="117"/>
      <c r="GA155" s="16"/>
      <c r="GB155" s="59"/>
      <c r="GC155" s="117"/>
      <c r="GD155" s="16"/>
      <c r="GE155" s="59"/>
      <c r="GF155" s="117"/>
      <c r="GG155" s="16"/>
      <c r="GH155" s="59"/>
      <c r="GI155" s="117"/>
      <c r="GJ155" s="16"/>
      <c r="GK155" s="59"/>
      <c r="GL155" s="117"/>
      <c r="GM155" s="16"/>
      <c r="GN155" s="59"/>
      <c r="GO155" s="117"/>
      <c r="GP155" s="16"/>
      <c r="GQ155" s="59"/>
      <c r="GR155" s="117"/>
      <c r="GS155" s="16"/>
      <c r="GT155" s="59"/>
      <c r="GU155" s="117"/>
      <c r="GV155" s="16"/>
      <c r="GW155" s="59"/>
      <c r="GX155" s="117"/>
      <c r="GY155" s="16"/>
      <c r="GZ155" s="59"/>
      <c r="HA155" s="117"/>
      <c r="HB155" s="16"/>
      <c r="HC155" s="59"/>
      <c r="HD155" s="117"/>
      <c r="HE155" s="16"/>
      <c r="HF155" s="59"/>
      <c r="HG155" s="117"/>
      <c r="HH155" s="16"/>
      <c r="HI155" s="59"/>
      <c r="HJ155" s="117"/>
      <c r="HK155" s="16"/>
      <c r="HL155" s="59"/>
      <c r="HM155" s="117"/>
      <c r="HN155" s="16"/>
      <c r="HO155" s="59"/>
      <c r="HP155" s="117"/>
      <c r="HQ155" s="16"/>
      <c r="HR155" s="59"/>
      <c r="HS155" s="117"/>
      <c r="HT155" s="16"/>
      <c r="HU155" s="59"/>
      <c r="HV155" s="117"/>
      <c r="HW155" s="16"/>
      <c r="HX155" s="59"/>
      <c r="HY155" s="117"/>
      <c r="HZ155" s="16"/>
      <c r="IA155" s="59"/>
      <c r="IB155" s="117"/>
      <c r="IC155" s="16"/>
      <c r="ID155" s="59"/>
      <c r="IE155" s="117"/>
      <c r="IF155" s="16"/>
      <c r="IG155" s="59"/>
      <c r="IH155" s="117"/>
      <c r="II155" s="16"/>
      <c r="IJ155" s="59"/>
      <c r="IK155" s="117"/>
      <c r="IL155" s="16"/>
      <c r="IM155" s="59"/>
      <c r="IN155" s="117"/>
      <c r="IO155" s="16"/>
      <c r="IP155" s="59"/>
      <c r="IQ155" s="117"/>
      <c r="IR155" s="16"/>
      <c r="IS155" s="59"/>
      <c r="IT155" s="117"/>
      <c r="IU155" s="16"/>
      <c r="IV155" s="59"/>
      <c r="IW155" s="117"/>
      <c r="IX155" s="16"/>
      <c r="IY155" s="59"/>
      <c r="IZ155" s="117"/>
      <c r="JA155" s="16"/>
      <c r="JB155" s="59"/>
      <c r="JC155" s="117"/>
      <c r="JD155" s="16"/>
      <c r="JE155" s="59"/>
      <c r="JF155" s="117"/>
      <c r="JG155" s="16"/>
      <c r="JH155" s="59"/>
      <c r="JI155" s="117"/>
      <c r="JJ155" s="16"/>
      <c r="JK155" s="59"/>
      <c r="JL155" s="117"/>
      <c r="JM155" s="16"/>
      <c r="JN155" s="59"/>
      <c r="JO155" s="117"/>
      <c r="JP155" s="16"/>
      <c r="JQ155" s="59"/>
      <c r="JR155" s="117"/>
      <c r="JS155" s="16"/>
      <c r="JT155" s="59"/>
      <c r="JU155" s="117"/>
      <c r="JV155" s="16"/>
      <c r="JW155" s="59"/>
      <c r="JX155" s="118"/>
      <c r="JY155" s="16"/>
      <c r="JZ155" s="76"/>
      <c r="KA155" s="128"/>
      <c r="KB155" s="16"/>
      <c r="KC155" s="59"/>
      <c r="KD155" s="128"/>
      <c r="KE155" s="16"/>
      <c r="KF155" s="59"/>
      <c r="KG155" s="128"/>
      <c r="KH155" s="16"/>
      <c r="KI155" s="59"/>
      <c r="KJ155" s="128"/>
      <c r="KK155" s="16"/>
      <c r="KL155" s="59"/>
    </row>
    <row r="156" spans="1:298" s="32" customFormat="1" ht="10.5" x14ac:dyDescent="0.25">
      <c r="A156" s="115"/>
      <c r="B156" s="116"/>
      <c r="C156" s="16"/>
      <c r="D156" s="59"/>
      <c r="E156" s="117"/>
      <c r="F156" s="16"/>
      <c r="G156" s="59"/>
      <c r="H156" s="117"/>
      <c r="I156" s="16"/>
      <c r="J156" s="59"/>
      <c r="K156" s="117"/>
      <c r="L156" s="16"/>
      <c r="M156" s="59"/>
      <c r="N156" s="117"/>
      <c r="O156" s="16"/>
      <c r="P156" s="59"/>
      <c r="Q156" s="117"/>
      <c r="R156" s="16"/>
      <c r="S156" s="59"/>
      <c r="T156" s="117"/>
      <c r="U156" s="16"/>
      <c r="V156" s="59"/>
      <c r="W156" s="117"/>
      <c r="X156" s="16"/>
      <c r="Y156" s="59"/>
      <c r="Z156" s="117"/>
      <c r="AA156" s="16"/>
      <c r="AB156" s="59"/>
      <c r="AC156" s="117"/>
      <c r="AD156" s="16"/>
      <c r="AE156" s="59"/>
      <c r="AF156" s="117"/>
      <c r="AG156" s="16"/>
      <c r="AH156" s="59"/>
      <c r="AI156" s="117"/>
      <c r="AJ156" s="16"/>
      <c r="AK156" s="59"/>
      <c r="AL156" s="117"/>
      <c r="AM156" s="16"/>
      <c r="AN156" s="59"/>
      <c r="AO156" s="117"/>
      <c r="AP156" s="16"/>
      <c r="AQ156" s="59"/>
      <c r="AR156" s="117"/>
      <c r="AS156" s="16"/>
      <c r="AT156" s="59"/>
      <c r="AU156" s="117"/>
      <c r="AV156" s="16"/>
      <c r="AW156" s="59"/>
      <c r="AX156" s="117"/>
      <c r="AY156" s="16"/>
      <c r="AZ156" s="59"/>
      <c r="BA156" s="117"/>
      <c r="BB156" s="16"/>
      <c r="BC156" s="59"/>
      <c r="BD156" s="117"/>
      <c r="BE156" s="16"/>
      <c r="BF156" s="59"/>
      <c r="BG156" s="117"/>
      <c r="BH156" s="16"/>
      <c r="BI156" s="59"/>
      <c r="BJ156" s="117"/>
      <c r="BK156" s="16"/>
      <c r="BL156" s="59"/>
      <c r="BM156" s="117"/>
      <c r="BN156" s="16"/>
      <c r="BO156" s="59"/>
      <c r="BP156" s="117"/>
      <c r="BQ156" s="16"/>
      <c r="BR156" s="59"/>
      <c r="BS156" s="117"/>
      <c r="BT156" s="16"/>
      <c r="BU156" s="59"/>
      <c r="BV156" s="117"/>
      <c r="BW156" s="16"/>
      <c r="BX156" s="59"/>
      <c r="BY156" s="117"/>
      <c r="BZ156" s="16"/>
      <c r="CA156" s="59"/>
      <c r="CB156" s="117"/>
      <c r="CC156" s="16"/>
      <c r="CD156" s="59"/>
      <c r="CE156" s="117"/>
      <c r="CF156" s="16"/>
      <c r="CG156" s="59"/>
      <c r="CH156" s="117"/>
      <c r="CI156" s="16"/>
      <c r="CJ156" s="59"/>
      <c r="CK156" s="117"/>
      <c r="CL156" s="16"/>
      <c r="CM156" s="59"/>
      <c r="CN156" s="117"/>
      <c r="CO156" s="16"/>
      <c r="CP156" s="59"/>
      <c r="CQ156" s="117"/>
      <c r="CR156" s="16"/>
      <c r="CS156" s="59"/>
      <c r="CT156" s="117"/>
      <c r="CU156" s="16"/>
      <c r="CV156" s="59"/>
      <c r="CW156" s="117"/>
      <c r="CX156" s="16"/>
      <c r="CY156" s="59"/>
      <c r="CZ156" s="117"/>
      <c r="DA156" s="16"/>
      <c r="DB156" s="59"/>
      <c r="DC156" s="117"/>
      <c r="DD156" s="16"/>
      <c r="DE156" s="59"/>
      <c r="DF156" s="117"/>
      <c r="DG156" s="16"/>
      <c r="DH156" s="59"/>
      <c r="DI156" s="117"/>
      <c r="DJ156" s="16"/>
      <c r="DK156" s="59"/>
      <c r="DL156" s="117"/>
      <c r="DM156" s="16"/>
      <c r="DN156" s="59"/>
      <c r="DO156" s="117"/>
      <c r="DP156" s="16"/>
      <c r="DQ156" s="59"/>
      <c r="DR156" s="117"/>
      <c r="DS156" s="16"/>
      <c r="DT156" s="59"/>
      <c r="DU156" s="117"/>
      <c r="DV156" s="16"/>
      <c r="DW156" s="59"/>
      <c r="DX156" s="117"/>
      <c r="DY156" s="16"/>
      <c r="DZ156" s="59"/>
      <c r="EA156" s="117"/>
      <c r="EB156" s="16"/>
      <c r="EC156" s="59"/>
      <c r="ED156" s="117"/>
      <c r="EE156" s="16"/>
      <c r="EF156" s="59"/>
      <c r="EG156" s="117"/>
      <c r="EH156" s="16"/>
      <c r="EI156" s="76"/>
      <c r="EJ156" s="129"/>
      <c r="EK156" s="16"/>
      <c r="EL156" s="59"/>
      <c r="EM156" s="117"/>
      <c r="EN156" s="16"/>
      <c r="EO156" s="59"/>
      <c r="EP156" s="117"/>
      <c r="EQ156" s="16"/>
      <c r="ER156" s="59"/>
      <c r="ES156" s="117"/>
      <c r="ET156" s="16"/>
      <c r="EU156" s="59"/>
      <c r="EV156" s="117"/>
      <c r="EW156" s="16"/>
      <c r="EX156" s="59"/>
      <c r="EY156" s="117"/>
      <c r="EZ156" s="16"/>
      <c r="FA156" s="59"/>
      <c r="FB156" s="117"/>
      <c r="FC156" s="16"/>
      <c r="FD156" s="59"/>
      <c r="FE156" s="117"/>
      <c r="FF156" s="16"/>
      <c r="FG156" s="59"/>
      <c r="FH156" s="117"/>
      <c r="FI156" s="16"/>
      <c r="FJ156" s="59"/>
      <c r="FK156" s="117"/>
      <c r="FL156" s="16"/>
      <c r="FM156" s="59"/>
      <c r="FN156" s="117"/>
      <c r="FO156" s="16"/>
      <c r="FP156" s="59"/>
      <c r="FQ156" s="117"/>
      <c r="FR156" s="16"/>
      <c r="FS156" s="59"/>
      <c r="FT156" s="117"/>
      <c r="FU156" s="16"/>
      <c r="FV156" s="59"/>
      <c r="FW156" s="117"/>
      <c r="FX156" s="16"/>
      <c r="FY156" s="59"/>
      <c r="FZ156" s="117"/>
      <c r="GA156" s="16"/>
      <c r="GB156" s="59"/>
      <c r="GC156" s="117"/>
      <c r="GD156" s="16"/>
      <c r="GE156" s="59"/>
      <c r="GF156" s="117"/>
      <c r="GG156" s="16"/>
      <c r="GH156" s="59"/>
      <c r="GI156" s="117"/>
      <c r="GJ156" s="16"/>
      <c r="GK156" s="59"/>
      <c r="GL156" s="117"/>
      <c r="GM156" s="16"/>
      <c r="GN156" s="59"/>
      <c r="GO156" s="117"/>
      <c r="GP156" s="16"/>
      <c r="GQ156" s="59"/>
      <c r="GR156" s="117"/>
      <c r="GS156" s="16"/>
      <c r="GT156" s="59"/>
      <c r="GU156" s="117"/>
      <c r="GV156" s="16"/>
      <c r="GW156" s="59"/>
      <c r="GX156" s="117"/>
      <c r="GY156" s="16"/>
      <c r="GZ156" s="59"/>
      <c r="HA156" s="117"/>
      <c r="HB156" s="16"/>
      <c r="HC156" s="59"/>
      <c r="HD156" s="117"/>
      <c r="HE156" s="16"/>
      <c r="HF156" s="59"/>
      <c r="HG156" s="117"/>
      <c r="HH156" s="16"/>
      <c r="HI156" s="59"/>
      <c r="HJ156" s="117"/>
      <c r="HK156" s="16"/>
      <c r="HL156" s="59"/>
      <c r="HM156" s="117"/>
      <c r="HN156" s="16"/>
      <c r="HO156" s="59"/>
      <c r="HP156" s="117"/>
      <c r="HQ156" s="16"/>
      <c r="HR156" s="59"/>
      <c r="HS156" s="117"/>
      <c r="HT156" s="16"/>
      <c r="HU156" s="59"/>
      <c r="HV156" s="117"/>
      <c r="HW156" s="16"/>
      <c r="HX156" s="59"/>
      <c r="HY156" s="117"/>
      <c r="HZ156" s="16"/>
      <c r="IA156" s="59"/>
      <c r="IB156" s="117"/>
      <c r="IC156" s="16"/>
      <c r="ID156" s="59"/>
      <c r="IE156" s="117"/>
      <c r="IF156" s="16"/>
      <c r="IG156" s="59"/>
      <c r="IH156" s="117"/>
      <c r="II156" s="16"/>
      <c r="IJ156" s="59"/>
      <c r="IK156" s="117"/>
      <c r="IL156" s="16"/>
      <c r="IM156" s="59"/>
      <c r="IN156" s="117"/>
      <c r="IO156" s="16"/>
      <c r="IP156" s="59"/>
      <c r="IQ156" s="117"/>
      <c r="IR156" s="16"/>
      <c r="IS156" s="59"/>
      <c r="IT156" s="117"/>
      <c r="IU156" s="16"/>
      <c r="IV156" s="59"/>
      <c r="IW156" s="117"/>
      <c r="IX156" s="16"/>
      <c r="IY156" s="59"/>
      <c r="IZ156" s="117"/>
      <c r="JA156" s="16"/>
      <c r="JB156" s="59"/>
      <c r="JC156" s="117"/>
      <c r="JD156" s="16"/>
      <c r="JE156" s="59"/>
      <c r="JF156" s="117"/>
      <c r="JG156" s="16"/>
      <c r="JH156" s="59"/>
      <c r="JI156" s="117"/>
      <c r="JJ156" s="16"/>
      <c r="JK156" s="59"/>
      <c r="JL156" s="117"/>
      <c r="JM156" s="16"/>
      <c r="JN156" s="59"/>
      <c r="JO156" s="117"/>
      <c r="JP156" s="16"/>
      <c r="JQ156" s="59"/>
      <c r="JR156" s="117"/>
      <c r="JS156" s="16"/>
      <c r="JT156" s="59"/>
      <c r="JU156" s="117"/>
      <c r="JV156" s="16"/>
      <c r="JW156" s="59"/>
      <c r="JX156" s="118"/>
      <c r="JY156" s="16"/>
      <c r="JZ156" s="76"/>
      <c r="KA156" s="128"/>
      <c r="KB156" s="16"/>
      <c r="KC156" s="59"/>
      <c r="KD156" s="128"/>
      <c r="KE156" s="16"/>
      <c r="KF156" s="59"/>
      <c r="KG156" s="128"/>
      <c r="KH156" s="16"/>
      <c r="KI156" s="59"/>
      <c r="KJ156" s="128"/>
      <c r="KK156" s="16"/>
      <c r="KL156" s="59"/>
    </row>
    <row r="157" spans="1:298" s="32" customFormat="1" ht="10.5" x14ac:dyDescent="0.25">
      <c r="A157" s="115"/>
      <c r="B157" s="116"/>
      <c r="C157" s="16"/>
      <c r="D157" s="59"/>
      <c r="E157" s="117"/>
      <c r="F157" s="16"/>
      <c r="G157" s="59"/>
      <c r="H157" s="117"/>
      <c r="I157" s="16"/>
      <c r="J157" s="59"/>
      <c r="K157" s="117"/>
      <c r="L157" s="16"/>
      <c r="M157" s="59"/>
      <c r="N157" s="117"/>
      <c r="O157" s="16"/>
      <c r="P157" s="59"/>
      <c r="Q157" s="117"/>
      <c r="R157" s="16"/>
      <c r="S157" s="59"/>
      <c r="T157" s="117"/>
      <c r="U157" s="16"/>
      <c r="V157" s="59"/>
      <c r="W157" s="117"/>
      <c r="X157" s="16"/>
      <c r="Y157" s="59"/>
      <c r="Z157" s="117"/>
      <c r="AA157" s="16"/>
      <c r="AB157" s="59"/>
      <c r="AC157" s="117"/>
      <c r="AD157" s="16"/>
      <c r="AE157" s="59"/>
      <c r="AF157" s="117"/>
      <c r="AG157" s="16"/>
      <c r="AH157" s="59"/>
      <c r="AI157" s="117"/>
      <c r="AJ157" s="16"/>
      <c r="AK157" s="59"/>
      <c r="AL157" s="117"/>
      <c r="AM157" s="16"/>
      <c r="AN157" s="59"/>
      <c r="AO157" s="117"/>
      <c r="AP157" s="16"/>
      <c r="AQ157" s="59"/>
      <c r="AR157" s="117"/>
      <c r="AS157" s="16"/>
      <c r="AT157" s="59"/>
      <c r="AU157" s="117"/>
      <c r="AV157" s="16"/>
      <c r="AW157" s="59"/>
      <c r="AX157" s="117"/>
      <c r="AY157" s="16"/>
      <c r="AZ157" s="59"/>
      <c r="BA157" s="117"/>
      <c r="BB157" s="16"/>
      <c r="BC157" s="59"/>
      <c r="BD157" s="117"/>
      <c r="BE157" s="16"/>
      <c r="BF157" s="59"/>
      <c r="BG157" s="117"/>
      <c r="BH157" s="16"/>
      <c r="BI157" s="59"/>
      <c r="BJ157" s="117"/>
      <c r="BK157" s="16"/>
      <c r="BL157" s="59"/>
      <c r="BM157" s="117"/>
      <c r="BN157" s="16"/>
      <c r="BO157" s="59"/>
      <c r="BP157" s="117"/>
      <c r="BQ157" s="16"/>
      <c r="BR157" s="59"/>
      <c r="BS157" s="117"/>
      <c r="BT157" s="16"/>
      <c r="BU157" s="59"/>
      <c r="BV157" s="117"/>
      <c r="BW157" s="16"/>
      <c r="BX157" s="59"/>
      <c r="BY157" s="117"/>
      <c r="BZ157" s="16"/>
      <c r="CA157" s="59"/>
      <c r="CB157" s="117"/>
      <c r="CC157" s="16"/>
      <c r="CD157" s="59"/>
      <c r="CE157" s="117"/>
      <c r="CF157" s="16"/>
      <c r="CG157" s="59"/>
      <c r="CH157" s="117"/>
      <c r="CI157" s="16"/>
      <c r="CJ157" s="59"/>
      <c r="CK157" s="117"/>
      <c r="CL157" s="16"/>
      <c r="CM157" s="59"/>
      <c r="CN157" s="117"/>
      <c r="CO157" s="16"/>
      <c r="CP157" s="59"/>
      <c r="CQ157" s="117"/>
      <c r="CR157" s="16"/>
      <c r="CS157" s="59"/>
      <c r="CT157" s="117"/>
      <c r="CU157" s="16"/>
      <c r="CV157" s="59"/>
      <c r="CW157" s="117"/>
      <c r="CX157" s="16"/>
      <c r="CY157" s="59"/>
      <c r="CZ157" s="117"/>
      <c r="DA157" s="16"/>
      <c r="DB157" s="59"/>
      <c r="DC157" s="117"/>
      <c r="DD157" s="16"/>
      <c r="DE157" s="59"/>
      <c r="DF157" s="117"/>
      <c r="DG157" s="16"/>
      <c r="DH157" s="59"/>
      <c r="DI157" s="117"/>
      <c r="DJ157" s="16"/>
      <c r="DK157" s="59"/>
      <c r="DL157" s="117"/>
      <c r="DM157" s="16"/>
      <c r="DN157" s="59"/>
      <c r="DO157" s="117"/>
      <c r="DP157" s="16"/>
      <c r="DQ157" s="59"/>
      <c r="DR157" s="117"/>
      <c r="DS157" s="16"/>
      <c r="DT157" s="59"/>
      <c r="DU157" s="117"/>
      <c r="DV157" s="16"/>
      <c r="DW157" s="59"/>
      <c r="DX157" s="117"/>
      <c r="DY157" s="16"/>
      <c r="DZ157" s="59"/>
      <c r="EA157" s="117"/>
      <c r="EB157" s="16"/>
      <c r="EC157" s="59"/>
      <c r="ED157" s="117"/>
      <c r="EE157" s="16"/>
      <c r="EF157" s="59"/>
      <c r="EG157" s="117"/>
      <c r="EH157" s="16"/>
      <c r="EI157" s="76"/>
      <c r="EJ157" s="129"/>
      <c r="EK157" s="16"/>
      <c r="EL157" s="59"/>
      <c r="EM157" s="117"/>
      <c r="EN157" s="16"/>
      <c r="EO157" s="59"/>
      <c r="EP157" s="117"/>
      <c r="EQ157" s="16"/>
      <c r="ER157" s="59"/>
      <c r="ES157" s="117"/>
      <c r="ET157" s="16"/>
      <c r="EU157" s="59"/>
      <c r="EV157" s="117"/>
      <c r="EW157" s="16"/>
      <c r="EX157" s="59"/>
      <c r="EY157" s="117"/>
      <c r="EZ157" s="16"/>
      <c r="FA157" s="59"/>
      <c r="FB157" s="117"/>
      <c r="FC157" s="16"/>
      <c r="FD157" s="59"/>
      <c r="FE157" s="117"/>
      <c r="FF157" s="16"/>
      <c r="FG157" s="59"/>
      <c r="FH157" s="117"/>
      <c r="FI157" s="16"/>
      <c r="FJ157" s="59"/>
      <c r="FK157" s="117"/>
      <c r="FL157" s="16"/>
      <c r="FM157" s="59"/>
      <c r="FN157" s="117"/>
      <c r="FO157" s="16"/>
      <c r="FP157" s="59"/>
      <c r="FQ157" s="117"/>
      <c r="FR157" s="16"/>
      <c r="FS157" s="59"/>
      <c r="FT157" s="117"/>
      <c r="FU157" s="16"/>
      <c r="FV157" s="59"/>
      <c r="FW157" s="117"/>
      <c r="FX157" s="16"/>
      <c r="FY157" s="59"/>
      <c r="FZ157" s="117"/>
      <c r="GA157" s="16"/>
      <c r="GB157" s="59"/>
      <c r="GC157" s="117"/>
      <c r="GD157" s="16"/>
      <c r="GE157" s="59"/>
      <c r="GF157" s="117"/>
      <c r="GG157" s="16"/>
      <c r="GH157" s="59"/>
      <c r="GI157" s="117"/>
      <c r="GJ157" s="16"/>
      <c r="GK157" s="59"/>
      <c r="GL157" s="117"/>
      <c r="GM157" s="16"/>
      <c r="GN157" s="59"/>
      <c r="GO157" s="117"/>
      <c r="GP157" s="16"/>
      <c r="GQ157" s="59"/>
      <c r="GR157" s="117"/>
      <c r="GS157" s="16"/>
      <c r="GT157" s="59"/>
      <c r="GU157" s="117"/>
      <c r="GV157" s="16"/>
      <c r="GW157" s="59"/>
      <c r="GX157" s="117"/>
      <c r="GY157" s="16"/>
      <c r="GZ157" s="59"/>
      <c r="HA157" s="117"/>
      <c r="HB157" s="16"/>
      <c r="HC157" s="59"/>
      <c r="HD157" s="117"/>
      <c r="HE157" s="16"/>
      <c r="HF157" s="59"/>
      <c r="HG157" s="117"/>
      <c r="HH157" s="16"/>
      <c r="HI157" s="59"/>
      <c r="HJ157" s="117"/>
      <c r="HK157" s="16"/>
      <c r="HL157" s="59"/>
      <c r="HM157" s="117"/>
      <c r="HN157" s="16"/>
      <c r="HO157" s="59"/>
      <c r="HP157" s="117"/>
      <c r="HQ157" s="16"/>
      <c r="HR157" s="59"/>
      <c r="HS157" s="117"/>
      <c r="HT157" s="16"/>
      <c r="HU157" s="59"/>
      <c r="HV157" s="117"/>
      <c r="HW157" s="16"/>
      <c r="HX157" s="59"/>
      <c r="HY157" s="117"/>
      <c r="HZ157" s="16"/>
      <c r="IA157" s="59"/>
      <c r="IB157" s="117"/>
      <c r="IC157" s="16"/>
      <c r="ID157" s="59"/>
      <c r="IE157" s="117"/>
      <c r="IF157" s="16"/>
      <c r="IG157" s="59"/>
      <c r="IH157" s="117"/>
      <c r="II157" s="16"/>
      <c r="IJ157" s="59"/>
      <c r="IK157" s="117"/>
      <c r="IL157" s="16"/>
      <c r="IM157" s="59"/>
      <c r="IN157" s="117"/>
      <c r="IO157" s="16"/>
      <c r="IP157" s="59"/>
      <c r="IQ157" s="117"/>
      <c r="IR157" s="16"/>
      <c r="IS157" s="59"/>
      <c r="IT157" s="117"/>
      <c r="IU157" s="16"/>
      <c r="IV157" s="59"/>
      <c r="IW157" s="117"/>
      <c r="IX157" s="16"/>
      <c r="IY157" s="59"/>
      <c r="IZ157" s="117"/>
      <c r="JA157" s="16"/>
      <c r="JB157" s="59"/>
      <c r="JC157" s="117"/>
      <c r="JD157" s="16"/>
      <c r="JE157" s="59"/>
      <c r="JF157" s="117"/>
      <c r="JG157" s="16"/>
      <c r="JH157" s="59"/>
      <c r="JI157" s="117"/>
      <c r="JJ157" s="16"/>
      <c r="JK157" s="59"/>
      <c r="JL157" s="117"/>
      <c r="JM157" s="16"/>
      <c r="JN157" s="59"/>
      <c r="JO157" s="117"/>
      <c r="JP157" s="16"/>
      <c r="JQ157" s="59"/>
      <c r="JR157" s="117"/>
      <c r="JS157" s="16"/>
      <c r="JT157" s="59"/>
      <c r="JU157" s="117"/>
      <c r="JV157" s="16"/>
      <c r="JW157" s="59"/>
      <c r="JX157" s="118"/>
      <c r="JY157" s="16"/>
      <c r="JZ157" s="76"/>
      <c r="KA157" s="128"/>
      <c r="KB157" s="16"/>
      <c r="KC157" s="59"/>
      <c r="KD157" s="128"/>
      <c r="KE157" s="16"/>
      <c r="KF157" s="59"/>
      <c r="KG157" s="128"/>
      <c r="KH157" s="16"/>
      <c r="KI157" s="59"/>
      <c r="KJ157" s="128"/>
      <c r="KK157" s="16"/>
      <c r="KL157" s="59"/>
    </row>
    <row r="158" spans="1:298" s="32" customFormat="1" ht="10.5" x14ac:dyDescent="0.25">
      <c r="A158" s="115"/>
      <c r="B158" s="116"/>
      <c r="C158" s="16"/>
      <c r="D158" s="59"/>
      <c r="E158" s="117"/>
      <c r="F158" s="16"/>
      <c r="G158" s="59"/>
      <c r="H158" s="117"/>
      <c r="I158" s="16"/>
      <c r="J158" s="59"/>
      <c r="K158" s="117"/>
      <c r="L158" s="16"/>
      <c r="M158" s="59"/>
      <c r="N158" s="117"/>
      <c r="O158" s="16"/>
      <c r="P158" s="59"/>
      <c r="Q158" s="117"/>
      <c r="R158" s="16"/>
      <c r="S158" s="59"/>
      <c r="T158" s="117"/>
      <c r="U158" s="16"/>
      <c r="V158" s="59"/>
      <c r="W158" s="117"/>
      <c r="X158" s="16"/>
      <c r="Y158" s="59"/>
      <c r="Z158" s="117"/>
      <c r="AA158" s="16"/>
      <c r="AB158" s="59"/>
      <c r="AC158" s="117"/>
      <c r="AD158" s="16"/>
      <c r="AE158" s="59"/>
      <c r="AF158" s="117"/>
      <c r="AG158" s="16"/>
      <c r="AH158" s="59"/>
      <c r="AI158" s="117"/>
      <c r="AJ158" s="16"/>
      <c r="AK158" s="59"/>
      <c r="AL158" s="117"/>
      <c r="AM158" s="16"/>
      <c r="AN158" s="59"/>
      <c r="AO158" s="117"/>
      <c r="AP158" s="16"/>
      <c r="AQ158" s="59"/>
      <c r="AR158" s="117"/>
      <c r="AS158" s="16"/>
      <c r="AT158" s="59"/>
      <c r="AU158" s="117"/>
      <c r="AV158" s="16"/>
      <c r="AW158" s="59"/>
      <c r="AX158" s="117"/>
      <c r="AY158" s="16"/>
      <c r="AZ158" s="59"/>
      <c r="BA158" s="117"/>
      <c r="BB158" s="16"/>
      <c r="BC158" s="59"/>
      <c r="BD158" s="117"/>
      <c r="BE158" s="16"/>
      <c r="BF158" s="59"/>
      <c r="BG158" s="117"/>
      <c r="BH158" s="16"/>
      <c r="BI158" s="59"/>
      <c r="BJ158" s="117"/>
      <c r="BK158" s="16"/>
      <c r="BL158" s="59"/>
      <c r="BM158" s="117"/>
      <c r="BN158" s="16"/>
      <c r="BO158" s="59"/>
      <c r="BP158" s="117"/>
      <c r="BQ158" s="16"/>
      <c r="BR158" s="59"/>
      <c r="BS158" s="117"/>
      <c r="BT158" s="16"/>
      <c r="BU158" s="59"/>
      <c r="BV158" s="117"/>
      <c r="BW158" s="16"/>
      <c r="BX158" s="59"/>
      <c r="BY158" s="117"/>
      <c r="BZ158" s="16"/>
      <c r="CA158" s="59"/>
      <c r="CB158" s="117"/>
      <c r="CC158" s="16"/>
      <c r="CD158" s="59"/>
      <c r="CE158" s="117"/>
      <c r="CF158" s="16"/>
      <c r="CG158" s="59"/>
      <c r="CH158" s="117"/>
      <c r="CI158" s="16"/>
      <c r="CJ158" s="59"/>
      <c r="CK158" s="117"/>
      <c r="CL158" s="16"/>
      <c r="CM158" s="59"/>
      <c r="CN158" s="117"/>
      <c r="CO158" s="16"/>
      <c r="CP158" s="59"/>
      <c r="CQ158" s="117"/>
      <c r="CR158" s="16"/>
      <c r="CS158" s="59"/>
      <c r="CT158" s="117"/>
      <c r="CU158" s="16"/>
      <c r="CV158" s="59"/>
      <c r="CW158" s="117"/>
      <c r="CX158" s="16"/>
      <c r="CY158" s="59"/>
      <c r="CZ158" s="117"/>
      <c r="DA158" s="16"/>
      <c r="DB158" s="59"/>
      <c r="DC158" s="117"/>
      <c r="DD158" s="16"/>
      <c r="DE158" s="59"/>
      <c r="DF158" s="117"/>
      <c r="DG158" s="16"/>
      <c r="DH158" s="59"/>
      <c r="DI158" s="117"/>
      <c r="DJ158" s="16"/>
      <c r="DK158" s="59"/>
      <c r="DL158" s="117"/>
      <c r="DM158" s="16"/>
      <c r="DN158" s="59"/>
      <c r="DO158" s="117"/>
      <c r="DP158" s="16"/>
      <c r="DQ158" s="59"/>
      <c r="DR158" s="117"/>
      <c r="DS158" s="16"/>
      <c r="DT158" s="59"/>
      <c r="DU158" s="117"/>
      <c r="DV158" s="16"/>
      <c r="DW158" s="59"/>
      <c r="DX158" s="117"/>
      <c r="DY158" s="16"/>
      <c r="DZ158" s="59"/>
      <c r="EA158" s="117"/>
      <c r="EB158" s="16"/>
      <c r="EC158" s="59"/>
      <c r="ED158" s="117"/>
      <c r="EE158" s="16"/>
      <c r="EF158" s="59"/>
      <c r="EG158" s="117"/>
      <c r="EH158" s="16"/>
      <c r="EI158" s="76"/>
      <c r="EJ158" s="129"/>
      <c r="EK158" s="16"/>
      <c r="EL158" s="59"/>
      <c r="EM158" s="117"/>
      <c r="EN158" s="16"/>
      <c r="EO158" s="59"/>
      <c r="EP158" s="117"/>
      <c r="EQ158" s="16"/>
      <c r="ER158" s="59"/>
      <c r="ES158" s="117"/>
      <c r="ET158" s="16"/>
      <c r="EU158" s="59"/>
      <c r="EV158" s="117"/>
      <c r="EW158" s="16"/>
      <c r="EX158" s="59"/>
      <c r="EY158" s="117"/>
      <c r="EZ158" s="16"/>
      <c r="FA158" s="59"/>
      <c r="FB158" s="117"/>
      <c r="FC158" s="16"/>
      <c r="FD158" s="59"/>
      <c r="FE158" s="117"/>
      <c r="FF158" s="16"/>
      <c r="FG158" s="59"/>
      <c r="FH158" s="117"/>
      <c r="FI158" s="16"/>
      <c r="FJ158" s="59"/>
      <c r="FK158" s="117"/>
      <c r="FL158" s="16"/>
      <c r="FM158" s="59"/>
      <c r="FN158" s="117"/>
      <c r="FO158" s="16"/>
      <c r="FP158" s="59"/>
      <c r="FQ158" s="117"/>
      <c r="FR158" s="16"/>
      <c r="FS158" s="59"/>
      <c r="FT158" s="117"/>
      <c r="FU158" s="16"/>
      <c r="FV158" s="59"/>
      <c r="FW158" s="117"/>
      <c r="FX158" s="16"/>
      <c r="FY158" s="59"/>
      <c r="FZ158" s="117"/>
      <c r="GA158" s="16"/>
      <c r="GB158" s="59"/>
      <c r="GC158" s="117"/>
      <c r="GD158" s="16"/>
      <c r="GE158" s="59"/>
      <c r="GF158" s="117"/>
      <c r="GG158" s="16"/>
      <c r="GH158" s="59"/>
      <c r="GI158" s="117"/>
      <c r="GJ158" s="16"/>
      <c r="GK158" s="59"/>
      <c r="GL158" s="117"/>
      <c r="GM158" s="16"/>
      <c r="GN158" s="59"/>
      <c r="GO158" s="117"/>
      <c r="GP158" s="16"/>
      <c r="GQ158" s="59"/>
      <c r="GR158" s="117"/>
      <c r="GS158" s="16"/>
      <c r="GT158" s="59"/>
      <c r="GU158" s="117"/>
      <c r="GV158" s="16"/>
      <c r="GW158" s="59"/>
      <c r="GX158" s="117"/>
      <c r="GY158" s="16"/>
      <c r="GZ158" s="59"/>
      <c r="HA158" s="117"/>
      <c r="HB158" s="16"/>
      <c r="HC158" s="59"/>
      <c r="HD158" s="117"/>
      <c r="HE158" s="16"/>
      <c r="HF158" s="59"/>
      <c r="HG158" s="117"/>
      <c r="HH158" s="16"/>
      <c r="HI158" s="59"/>
      <c r="HJ158" s="117"/>
      <c r="HK158" s="16"/>
      <c r="HL158" s="59"/>
      <c r="HM158" s="117"/>
      <c r="HN158" s="16"/>
      <c r="HO158" s="59"/>
      <c r="HP158" s="117"/>
      <c r="HQ158" s="16"/>
      <c r="HR158" s="59"/>
      <c r="HS158" s="117"/>
      <c r="HT158" s="16"/>
      <c r="HU158" s="59"/>
      <c r="HV158" s="117"/>
      <c r="HW158" s="16"/>
      <c r="HX158" s="59"/>
      <c r="HY158" s="117"/>
      <c r="HZ158" s="16"/>
      <c r="IA158" s="59"/>
      <c r="IB158" s="117"/>
      <c r="IC158" s="16"/>
      <c r="ID158" s="59"/>
      <c r="IE158" s="117"/>
      <c r="IF158" s="16"/>
      <c r="IG158" s="59"/>
      <c r="IH158" s="117"/>
      <c r="II158" s="16"/>
      <c r="IJ158" s="59"/>
      <c r="IK158" s="117"/>
      <c r="IL158" s="16"/>
      <c r="IM158" s="59"/>
      <c r="IN158" s="117"/>
      <c r="IO158" s="16"/>
      <c r="IP158" s="59"/>
      <c r="IQ158" s="117"/>
      <c r="IR158" s="16"/>
      <c r="IS158" s="59"/>
      <c r="IT158" s="117"/>
      <c r="IU158" s="16"/>
      <c r="IV158" s="59"/>
      <c r="IW158" s="117"/>
      <c r="IX158" s="16"/>
      <c r="IY158" s="59"/>
      <c r="IZ158" s="117"/>
      <c r="JA158" s="16"/>
      <c r="JB158" s="59"/>
      <c r="JC158" s="117"/>
      <c r="JD158" s="16"/>
      <c r="JE158" s="59"/>
      <c r="JF158" s="117"/>
      <c r="JG158" s="16"/>
      <c r="JH158" s="59"/>
      <c r="JI158" s="117"/>
      <c r="JJ158" s="16"/>
      <c r="JK158" s="59"/>
      <c r="JL158" s="117"/>
      <c r="JM158" s="16"/>
      <c r="JN158" s="59"/>
      <c r="JO158" s="117"/>
      <c r="JP158" s="16"/>
      <c r="JQ158" s="59"/>
      <c r="JR158" s="117"/>
      <c r="JS158" s="16"/>
      <c r="JT158" s="59"/>
      <c r="JU158" s="117"/>
      <c r="JV158" s="16"/>
      <c r="JW158" s="59"/>
      <c r="JX158" s="118"/>
      <c r="JY158" s="16"/>
      <c r="JZ158" s="76"/>
      <c r="KA158" s="128"/>
      <c r="KB158" s="16"/>
      <c r="KC158" s="59"/>
      <c r="KD158" s="128"/>
      <c r="KE158" s="16"/>
      <c r="KF158" s="59"/>
      <c r="KG158" s="128"/>
      <c r="KH158" s="16"/>
      <c r="KI158" s="59"/>
      <c r="KJ158" s="128"/>
      <c r="KK158" s="16"/>
      <c r="KL158" s="59"/>
    </row>
    <row r="159" spans="1:298" s="32" customFormat="1" ht="10.5" x14ac:dyDescent="0.25">
      <c r="A159" s="115"/>
      <c r="B159" s="116"/>
      <c r="C159" s="16"/>
      <c r="D159" s="59"/>
      <c r="E159" s="117"/>
      <c r="F159" s="16"/>
      <c r="G159" s="59"/>
      <c r="H159" s="117"/>
      <c r="I159" s="16"/>
      <c r="J159" s="59"/>
      <c r="K159" s="117"/>
      <c r="L159" s="16"/>
      <c r="M159" s="59"/>
      <c r="N159" s="117"/>
      <c r="O159" s="16"/>
      <c r="P159" s="59"/>
      <c r="Q159" s="117"/>
      <c r="R159" s="16"/>
      <c r="S159" s="59"/>
      <c r="T159" s="117"/>
      <c r="U159" s="16"/>
      <c r="V159" s="59"/>
      <c r="W159" s="117"/>
      <c r="X159" s="16"/>
      <c r="Y159" s="59"/>
      <c r="Z159" s="117"/>
      <c r="AA159" s="16"/>
      <c r="AB159" s="59"/>
      <c r="AC159" s="117"/>
      <c r="AD159" s="16"/>
      <c r="AE159" s="59"/>
      <c r="AF159" s="117"/>
      <c r="AG159" s="16"/>
      <c r="AH159" s="59"/>
      <c r="AI159" s="117"/>
      <c r="AJ159" s="16"/>
      <c r="AK159" s="59"/>
      <c r="AL159" s="117"/>
      <c r="AM159" s="16"/>
      <c r="AN159" s="59"/>
      <c r="AO159" s="117"/>
      <c r="AP159" s="16"/>
      <c r="AQ159" s="59"/>
      <c r="AR159" s="117"/>
      <c r="AS159" s="16"/>
      <c r="AT159" s="59"/>
      <c r="AU159" s="117"/>
      <c r="AV159" s="16"/>
      <c r="AW159" s="59"/>
      <c r="AX159" s="117"/>
      <c r="AY159" s="16"/>
      <c r="AZ159" s="59"/>
      <c r="BA159" s="117"/>
      <c r="BB159" s="16"/>
      <c r="BC159" s="59"/>
      <c r="BD159" s="117"/>
      <c r="BE159" s="16"/>
      <c r="BF159" s="59"/>
      <c r="BG159" s="117"/>
      <c r="BH159" s="16"/>
      <c r="BI159" s="59"/>
      <c r="BJ159" s="117"/>
      <c r="BK159" s="16"/>
      <c r="BL159" s="59"/>
      <c r="BM159" s="117"/>
      <c r="BN159" s="16"/>
      <c r="BO159" s="59"/>
      <c r="BP159" s="117"/>
      <c r="BQ159" s="16"/>
      <c r="BR159" s="59"/>
      <c r="BS159" s="117"/>
      <c r="BT159" s="16"/>
      <c r="BU159" s="59"/>
      <c r="BV159" s="117"/>
      <c r="BW159" s="16"/>
      <c r="BX159" s="59"/>
      <c r="BY159" s="117"/>
      <c r="BZ159" s="16"/>
      <c r="CA159" s="59"/>
      <c r="CB159" s="117"/>
      <c r="CC159" s="16"/>
      <c r="CD159" s="59"/>
      <c r="CE159" s="117"/>
      <c r="CF159" s="16"/>
      <c r="CG159" s="59"/>
      <c r="CH159" s="117"/>
      <c r="CI159" s="16"/>
      <c r="CJ159" s="59"/>
      <c r="CK159" s="117"/>
      <c r="CL159" s="16"/>
      <c r="CM159" s="59"/>
      <c r="CN159" s="117"/>
      <c r="CO159" s="16"/>
      <c r="CP159" s="59"/>
      <c r="CQ159" s="117"/>
      <c r="CR159" s="16"/>
      <c r="CS159" s="59"/>
      <c r="CT159" s="117"/>
      <c r="CU159" s="16"/>
      <c r="CV159" s="59"/>
      <c r="CW159" s="117"/>
      <c r="CX159" s="16"/>
      <c r="CY159" s="59"/>
      <c r="CZ159" s="117"/>
      <c r="DA159" s="16"/>
      <c r="DB159" s="59"/>
      <c r="DC159" s="117"/>
      <c r="DD159" s="16"/>
      <c r="DE159" s="59"/>
      <c r="DF159" s="117"/>
      <c r="DG159" s="16"/>
      <c r="DH159" s="59"/>
      <c r="DI159" s="117"/>
      <c r="DJ159" s="16"/>
      <c r="DK159" s="59"/>
      <c r="DL159" s="117"/>
      <c r="DM159" s="16"/>
      <c r="DN159" s="59"/>
      <c r="DO159" s="117"/>
      <c r="DP159" s="16"/>
      <c r="DQ159" s="59"/>
      <c r="DR159" s="117"/>
      <c r="DS159" s="16"/>
      <c r="DT159" s="59"/>
      <c r="DU159" s="117"/>
      <c r="DV159" s="16"/>
      <c r="DW159" s="59"/>
      <c r="DX159" s="117"/>
      <c r="DY159" s="16"/>
      <c r="DZ159" s="59"/>
      <c r="EA159" s="117"/>
      <c r="EB159" s="16"/>
      <c r="EC159" s="59"/>
      <c r="ED159" s="117"/>
      <c r="EE159" s="16"/>
      <c r="EF159" s="59"/>
      <c r="EG159" s="117"/>
      <c r="EH159" s="16"/>
      <c r="EI159" s="76"/>
      <c r="EJ159" s="129"/>
      <c r="EK159" s="16"/>
      <c r="EL159" s="59"/>
      <c r="EM159" s="117"/>
      <c r="EN159" s="16"/>
      <c r="EO159" s="59"/>
      <c r="EP159" s="117"/>
      <c r="EQ159" s="16"/>
      <c r="ER159" s="59"/>
      <c r="ES159" s="117"/>
      <c r="ET159" s="16"/>
      <c r="EU159" s="59"/>
      <c r="EV159" s="117"/>
      <c r="EW159" s="16"/>
      <c r="EX159" s="59"/>
      <c r="EY159" s="117"/>
      <c r="EZ159" s="16"/>
      <c r="FA159" s="59"/>
      <c r="FB159" s="117"/>
      <c r="FC159" s="16"/>
      <c r="FD159" s="59"/>
      <c r="FE159" s="117"/>
      <c r="FF159" s="16"/>
      <c r="FG159" s="59"/>
      <c r="FH159" s="117"/>
      <c r="FI159" s="16"/>
      <c r="FJ159" s="59"/>
      <c r="FK159" s="117"/>
      <c r="FL159" s="16"/>
      <c r="FM159" s="59"/>
      <c r="FN159" s="117"/>
      <c r="FO159" s="16"/>
      <c r="FP159" s="59"/>
      <c r="FQ159" s="117"/>
      <c r="FR159" s="16"/>
      <c r="FS159" s="59"/>
      <c r="FT159" s="117"/>
      <c r="FU159" s="16"/>
      <c r="FV159" s="59"/>
      <c r="FW159" s="117"/>
      <c r="FX159" s="16"/>
      <c r="FY159" s="59"/>
      <c r="FZ159" s="117"/>
      <c r="GA159" s="16"/>
      <c r="GB159" s="59"/>
      <c r="GC159" s="117"/>
      <c r="GD159" s="16"/>
      <c r="GE159" s="59"/>
      <c r="GF159" s="117"/>
      <c r="GG159" s="16"/>
      <c r="GH159" s="59"/>
      <c r="GI159" s="117"/>
      <c r="GJ159" s="16"/>
      <c r="GK159" s="59"/>
      <c r="GL159" s="117"/>
      <c r="GM159" s="16"/>
      <c r="GN159" s="59"/>
      <c r="GO159" s="117"/>
      <c r="GP159" s="16"/>
      <c r="GQ159" s="59"/>
      <c r="GR159" s="117"/>
      <c r="GS159" s="16"/>
      <c r="GT159" s="59"/>
      <c r="GU159" s="117"/>
      <c r="GV159" s="16"/>
      <c r="GW159" s="59"/>
      <c r="GX159" s="117"/>
      <c r="GY159" s="16"/>
      <c r="GZ159" s="59"/>
      <c r="HA159" s="117"/>
      <c r="HB159" s="16"/>
      <c r="HC159" s="59"/>
      <c r="HD159" s="117"/>
      <c r="HE159" s="16"/>
      <c r="HF159" s="59"/>
      <c r="HG159" s="117"/>
      <c r="HH159" s="16"/>
      <c r="HI159" s="59"/>
      <c r="HJ159" s="117"/>
      <c r="HK159" s="16"/>
      <c r="HL159" s="59"/>
      <c r="HM159" s="117"/>
      <c r="HN159" s="16"/>
      <c r="HO159" s="59"/>
      <c r="HP159" s="117"/>
      <c r="HQ159" s="16"/>
      <c r="HR159" s="59"/>
      <c r="HS159" s="117"/>
      <c r="HT159" s="16"/>
      <c r="HU159" s="59"/>
      <c r="HV159" s="117"/>
      <c r="HW159" s="16"/>
      <c r="HX159" s="59"/>
      <c r="HY159" s="117"/>
      <c r="HZ159" s="16"/>
      <c r="IA159" s="59"/>
      <c r="IB159" s="117"/>
      <c r="IC159" s="16"/>
      <c r="ID159" s="59"/>
      <c r="IE159" s="117"/>
      <c r="IF159" s="16"/>
      <c r="IG159" s="59"/>
      <c r="IH159" s="117"/>
      <c r="II159" s="16"/>
      <c r="IJ159" s="59"/>
      <c r="IK159" s="117"/>
      <c r="IL159" s="16"/>
      <c r="IM159" s="59"/>
      <c r="IN159" s="117"/>
      <c r="IO159" s="16"/>
      <c r="IP159" s="59"/>
      <c r="IQ159" s="117"/>
      <c r="IR159" s="16"/>
      <c r="IS159" s="59"/>
      <c r="IT159" s="117"/>
      <c r="IU159" s="16"/>
      <c r="IV159" s="59"/>
      <c r="IW159" s="117"/>
      <c r="IX159" s="16"/>
      <c r="IY159" s="59"/>
      <c r="IZ159" s="117"/>
      <c r="JA159" s="16"/>
      <c r="JB159" s="59"/>
      <c r="JC159" s="117"/>
      <c r="JD159" s="16"/>
      <c r="JE159" s="59"/>
      <c r="JF159" s="117"/>
      <c r="JG159" s="16"/>
      <c r="JH159" s="59"/>
      <c r="JI159" s="117"/>
      <c r="JJ159" s="16"/>
      <c r="JK159" s="59"/>
      <c r="JL159" s="117"/>
      <c r="JM159" s="16"/>
      <c r="JN159" s="59"/>
      <c r="JO159" s="117"/>
      <c r="JP159" s="16"/>
      <c r="JQ159" s="59"/>
      <c r="JR159" s="117"/>
      <c r="JS159" s="16"/>
      <c r="JT159" s="59"/>
      <c r="JU159" s="117"/>
      <c r="JV159" s="16"/>
      <c r="JW159" s="59"/>
      <c r="JX159" s="118"/>
      <c r="JY159" s="16"/>
      <c r="JZ159" s="76"/>
      <c r="KA159" s="128"/>
      <c r="KB159" s="16"/>
      <c r="KC159" s="59"/>
      <c r="KD159" s="128"/>
      <c r="KE159" s="16"/>
      <c r="KF159" s="59"/>
      <c r="KG159" s="128"/>
      <c r="KH159" s="16"/>
      <c r="KI159" s="59"/>
      <c r="KJ159" s="128"/>
      <c r="KK159" s="16"/>
      <c r="KL159" s="59"/>
    </row>
    <row r="160" spans="1:298" s="32" customFormat="1" ht="10.5" x14ac:dyDescent="0.25">
      <c r="A160" s="115"/>
      <c r="B160" s="116"/>
      <c r="C160" s="16"/>
      <c r="D160" s="59"/>
      <c r="E160" s="117"/>
      <c r="F160" s="16"/>
      <c r="G160" s="59"/>
      <c r="H160" s="117"/>
      <c r="I160" s="16"/>
      <c r="J160" s="59"/>
      <c r="K160" s="117"/>
      <c r="L160" s="16"/>
      <c r="M160" s="59"/>
      <c r="N160" s="117"/>
      <c r="O160" s="16"/>
      <c r="P160" s="59"/>
      <c r="Q160" s="117"/>
      <c r="R160" s="16"/>
      <c r="S160" s="59"/>
      <c r="T160" s="117"/>
      <c r="U160" s="16"/>
      <c r="V160" s="59"/>
      <c r="W160" s="117"/>
      <c r="X160" s="16"/>
      <c r="Y160" s="59"/>
      <c r="Z160" s="117"/>
      <c r="AA160" s="16"/>
      <c r="AB160" s="59"/>
      <c r="AC160" s="117"/>
      <c r="AD160" s="16"/>
      <c r="AE160" s="59"/>
      <c r="AF160" s="117"/>
      <c r="AG160" s="16"/>
      <c r="AH160" s="59"/>
      <c r="AI160" s="117"/>
      <c r="AJ160" s="16"/>
      <c r="AK160" s="59"/>
      <c r="AL160" s="117"/>
      <c r="AM160" s="16"/>
      <c r="AN160" s="59"/>
      <c r="AO160" s="117"/>
      <c r="AP160" s="16"/>
      <c r="AQ160" s="59"/>
      <c r="AR160" s="117"/>
      <c r="AS160" s="16"/>
      <c r="AT160" s="59"/>
      <c r="AU160" s="117"/>
      <c r="AV160" s="16"/>
      <c r="AW160" s="59"/>
      <c r="AX160" s="117"/>
      <c r="AY160" s="16"/>
      <c r="AZ160" s="59"/>
      <c r="BA160" s="117"/>
      <c r="BB160" s="16"/>
      <c r="BC160" s="59"/>
      <c r="BD160" s="117"/>
      <c r="BE160" s="16"/>
      <c r="BF160" s="59"/>
      <c r="BG160" s="117"/>
      <c r="BH160" s="16"/>
      <c r="BI160" s="59"/>
      <c r="BJ160" s="117"/>
      <c r="BK160" s="16"/>
      <c r="BL160" s="59"/>
      <c r="BM160" s="117"/>
      <c r="BN160" s="16"/>
      <c r="BO160" s="59"/>
      <c r="BP160" s="117"/>
      <c r="BQ160" s="16"/>
      <c r="BR160" s="59"/>
      <c r="BS160" s="117"/>
      <c r="BT160" s="16"/>
      <c r="BU160" s="59"/>
      <c r="BV160" s="117"/>
      <c r="BW160" s="16"/>
      <c r="BX160" s="59"/>
      <c r="BY160" s="117"/>
      <c r="BZ160" s="16"/>
      <c r="CA160" s="59"/>
      <c r="CB160" s="117"/>
      <c r="CC160" s="16"/>
      <c r="CD160" s="59"/>
      <c r="CE160" s="117"/>
      <c r="CF160" s="16"/>
      <c r="CG160" s="59"/>
      <c r="CH160" s="117"/>
      <c r="CI160" s="16"/>
      <c r="CJ160" s="59"/>
      <c r="CK160" s="117"/>
      <c r="CL160" s="16"/>
      <c r="CM160" s="59"/>
      <c r="CN160" s="117"/>
      <c r="CO160" s="16"/>
      <c r="CP160" s="59"/>
      <c r="CQ160" s="117"/>
      <c r="CR160" s="16"/>
      <c r="CS160" s="59"/>
      <c r="CT160" s="117"/>
      <c r="CU160" s="16"/>
      <c r="CV160" s="59"/>
      <c r="CW160" s="117"/>
      <c r="CX160" s="16"/>
      <c r="CY160" s="59"/>
      <c r="CZ160" s="117"/>
      <c r="DA160" s="16"/>
      <c r="DB160" s="59"/>
      <c r="DC160" s="117"/>
      <c r="DD160" s="16"/>
      <c r="DE160" s="59"/>
      <c r="DF160" s="117"/>
      <c r="DG160" s="16"/>
      <c r="DH160" s="59"/>
      <c r="DI160" s="117"/>
      <c r="DJ160" s="16"/>
      <c r="DK160" s="59"/>
      <c r="DL160" s="117"/>
      <c r="DM160" s="16"/>
      <c r="DN160" s="59"/>
      <c r="DO160" s="117"/>
      <c r="DP160" s="16"/>
      <c r="DQ160" s="59"/>
      <c r="DR160" s="117"/>
      <c r="DS160" s="16"/>
      <c r="DT160" s="59"/>
      <c r="DU160" s="117"/>
      <c r="DV160" s="16"/>
      <c r="DW160" s="59"/>
      <c r="DX160" s="117"/>
      <c r="DY160" s="16"/>
      <c r="DZ160" s="59"/>
      <c r="EA160" s="117"/>
      <c r="EB160" s="16"/>
      <c r="EC160" s="59"/>
      <c r="ED160" s="117"/>
      <c r="EE160" s="16"/>
      <c r="EF160" s="59"/>
      <c r="EG160" s="117"/>
      <c r="EH160" s="16"/>
      <c r="EI160" s="76"/>
      <c r="EJ160" s="129"/>
      <c r="EK160" s="16"/>
      <c r="EL160" s="59"/>
      <c r="EM160" s="117"/>
      <c r="EN160" s="16"/>
      <c r="EO160" s="59"/>
      <c r="EP160" s="117"/>
      <c r="EQ160" s="16"/>
      <c r="ER160" s="59"/>
      <c r="ES160" s="117"/>
      <c r="ET160" s="16"/>
      <c r="EU160" s="59"/>
      <c r="EV160" s="117"/>
      <c r="EW160" s="16"/>
      <c r="EX160" s="59"/>
      <c r="EY160" s="117"/>
      <c r="EZ160" s="16"/>
      <c r="FA160" s="59"/>
      <c r="FB160" s="117"/>
      <c r="FC160" s="16"/>
      <c r="FD160" s="59"/>
      <c r="FE160" s="117"/>
      <c r="FF160" s="16"/>
      <c r="FG160" s="59"/>
      <c r="FH160" s="117"/>
      <c r="FI160" s="16"/>
      <c r="FJ160" s="59"/>
      <c r="FK160" s="117"/>
      <c r="FL160" s="16"/>
      <c r="FM160" s="59"/>
      <c r="FN160" s="117"/>
      <c r="FO160" s="16"/>
      <c r="FP160" s="59"/>
      <c r="FQ160" s="117"/>
      <c r="FR160" s="16"/>
      <c r="FS160" s="59"/>
      <c r="FT160" s="117"/>
      <c r="FU160" s="16"/>
      <c r="FV160" s="59"/>
      <c r="FW160" s="117"/>
      <c r="FX160" s="16"/>
      <c r="FY160" s="59"/>
      <c r="FZ160" s="117"/>
      <c r="GA160" s="16"/>
      <c r="GB160" s="59"/>
      <c r="GC160" s="117"/>
      <c r="GD160" s="16"/>
      <c r="GE160" s="59"/>
      <c r="GF160" s="117"/>
      <c r="GG160" s="16"/>
      <c r="GH160" s="59"/>
      <c r="GI160" s="117"/>
      <c r="GJ160" s="16"/>
      <c r="GK160" s="59"/>
      <c r="GL160" s="117"/>
      <c r="GM160" s="16"/>
      <c r="GN160" s="59"/>
      <c r="GO160" s="117"/>
      <c r="GP160" s="16"/>
      <c r="GQ160" s="59"/>
      <c r="GR160" s="117"/>
      <c r="GS160" s="16"/>
      <c r="GT160" s="59"/>
      <c r="GU160" s="117"/>
      <c r="GV160" s="16"/>
      <c r="GW160" s="59"/>
      <c r="GX160" s="117"/>
      <c r="GY160" s="16"/>
      <c r="GZ160" s="59"/>
      <c r="HA160" s="117"/>
      <c r="HB160" s="16"/>
      <c r="HC160" s="59"/>
      <c r="HD160" s="117"/>
      <c r="HE160" s="16"/>
      <c r="HF160" s="59"/>
      <c r="HG160" s="117"/>
      <c r="HH160" s="16"/>
      <c r="HI160" s="59"/>
      <c r="HJ160" s="117"/>
      <c r="HK160" s="16"/>
      <c r="HL160" s="59"/>
      <c r="HM160" s="117"/>
      <c r="HN160" s="16"/>
      <c r="HO160" s="59"/>
      <c r="HP160" s="117"/>
      <c r="HQ160" s="16"/>
      <c r="HR160" s="59"/>
      <c r="HS160" s="117"/>
      <c r="HT160" s="16"/>
      <c r="HU160" s="59"/>
      <c r="HV160" s="117"/>
      <c r="HW160" s="16"/>
      <c r="HX160" s="59"/>
      <c r="HY160" s="117"/>
      <c r="HZ160" s="16"/>
      <c r="IA160" s="59"/>
      <c r="IB160" s="117"/>
      <c r="IC160" s="16"/>
      <c r="ID160" s="59"/>
      <c r="IE160" s="117"/>
      <c r="IF160" s="16"/>
      <c r="IG160" s="59"/>
      <c r="IH160" s="117"/>
      <c r="II160" s="16"/>
      <c r="IJ160" s="59"/>
      <c r="IK160" s="117"/>
      <c r="IL160" s="16"/>
      <c r="IM160" s="59"/>
      <c r="IN160" s="117"/>
      <c r="IO160" s="16"/>
      <c r="IP160" s="59"/>
      <c r="IQ160" s="117"/>
      <c r="IR160" s="16"/>
      <c r="IS160" s="59"/>
      <c r="IT160" s="117"/>
      <c r="IU160" s="16"/>
      <c r="IV160" s="59"/>
      <c r="IW160" s="117"/>
      <c r="IX160" s="16"/>
      <c r="IY160" s="59"/>
      <c r="IZ160" s="117"/>
      <c r="JA160" s="16"/>
      <c r="JB160" s="59"/>
      <c r="JC160" s="117"/>
      <c r="JD160" s="16"/>
      <c r="JE160" s="59"/>
      <c r="JF160" s="117"/>
      <c r="JG160" s="16"/>
      <c r="JH160" s="59"/>
      <c r="JI160" s="117"/>
      <c r="JJ160" s="16"/>
      <c r="JK160" s="59"/>
      <c r="JL160" s="117"/>
      <c r="JM160" s="16"/>
      <c r="JN160" s="59"/>
      <c r="JO160" s="117"/>
      <c r="JP160" s="16"/>
      <c r="JQ160" s="59"/>
      <c r="JR160" s="117"/>
      <c r="JS160" s="16"/>
      <c r="JT160" s="59"/>
      <c r="JU160" s="117"/>
      <c r="JV160" s="16"/>
      <c r="JW160" s="59"/>
      <c r="JX160" s="118"/>
      <c r="JY160" s="16"/>
      <c r="JZ160" s="76"/>
      <c r="KA160" s="128"/>
      <c r="KB160" s="16"/>
      <c r="KC160" s="59"/>
      <c r="KD160" s="128"/>
      <c r="KE160" s="16"/>
      <c r="KF160" s="59"/>
      <c r="KG160" s="128"/>
      <c r="KH160" s="16"/>
      <c r="KI160" s="59"/>
      <c r="KJ160" s="128"/>
      <c r="KK160" s="16"/>
      <c r="KL160" s="59"/>
    </row>
    <row r="161" spans="1:298" s="32" customFormat="1" ht="10.5" x14ac:dyDescent="0.25">
      <c r="A161" s="115"/>
      <c r="B161" s="116"/>
      <c r="C161" s="16"/>
      <c r="D161" s="59"/>
      <c r="E161" s="117"/>
      <c r="F161" s="16"/>
      <c r="G161" s="59"/>
      <c r="H161" s="117"/>
      <c r="I161" s="16"/>
      <c r="J161" s="59"/>
      <c r="K161" s="117"/>
      <c r="L161" s="16"/>
      <c r="M161" s="59"/>
      <c r="N161" s="117"/>
      <c r="O161" s="16"/>
      <c r="P161" s="59"/>
      <c r="Q161" s="117"/>
      <c r="R161" s="16"/>
      <c r="S161" s="59"/>
      <c r="T161" s="117"/>
      <c r="U161" s="16"/>
      <c r="V161" s="59"/>
      <c r="W161" s="117"/>
      <c r="X161" s="16"/>
      <c r="Y161" s="59"/>
      <c r="Z161" s="117"/>
      <c r="AA161" s="16"/>
      <c r="AB161" s="59"/>
      <c r="AC161" s="117"/>
      <c r="AD161" s="16"/>
      <c r="AE161" s="59"/>
      <c r="AF161" s="117"/>
      <c r="AG161" s="16"/>
      <c r="AH161" s="59"/>
      <c r="AI161" s="117"/>
      <c r="AJ161" s="16"/>
      <c r="AK161" s="59"/>
      <c r="AL161" s="117"/>
      <c r="AM161" s="16"/>
      <c r="AN161" s="59"/>
      <c r="AO161" s="117"/>
      <c r="AP161" s="16"/>
      <c r="AQ161" s="59"/>
      <c r="AR161" s="117"/>
      <c r="AS161" s="16"/>
      <c r="AT161" s="59"/>
      <c r="AU161" s="117"/>
      <c r="AV161" s="16"/>
      <c r="AW161" s="59"/>
      <c r="AX161" s="117"/>
      <c r="AY161" s="16"/>
      <c r="AZ161" s="59"/>
      <c r="BA161" s="117"/>
      <c r="BB161" s="16"/>
      <c r="BC161" s="59"/>
      <c r="BD161" s="117"/>
      <c r="BE161" s="16"/>
      <c r="BF161" s="59"/>
      <c r="BG161" s="117"/>
      <c r="BH161" s="16"/>
      <c r="BI161" s="59"/>
      <c r="BJ161" s="117"/>
      <c r="BK161" s="16"/>
      <c r="BL161" s="59"/>
      <c r="BM161" s="117"/>
      <c r="BN161" s="16"/>
      <c r="BO161" s="59"/>
      <c r="BP161" s="117"/>
      <c r="BQ161" s="16"/>
      <c r="BR161" s="59"/>
      <c r="BS161" s="117"/>
      <c r="BT161" s="16"/>
      <c r="BU161" s="59"/>
      <c r="BV161" s="117"/>
      <c r="BW161" s="16"/>
      <c r="BX161" s="59"/>
      <c r="BY161" s="117"/>
      <c r="BZ161" s="16"/>
      <c r="CA161" s="59"/>
      <c r="CB161" s="117"/>
      <c r="CC161" s="16"/>
      <c r="CD161" s="59"/>
      <c r="CE161" s="117"/>
      <c r="CF161" s="16"/>
      <c r="CG161" s="59"/>
      <c r="CH161" s="117"/>
      <c r="CI161" s="16"/>
      <c r="CJ161" s="59"/>
      <c r="CK161" s="117"/>
      <c r="CL161" s="16"/>
      <c r="CM161" s="59"/>
      <c r="CN161" s="117"/>
      <c r="CO161" s="16"/>
      <c r="CP161" s="59"/>
      <c r="CQ161" s="117"/>
      <c r="CR161" s="16"/>
      <c r="CS161" s="59"/>
      <c r="CT161" s="117"/>
      <c r="CU161" s="16"/>
      <c r="CV161" s="59"/>
      <c r="CW161" s="117"/>
      <c r="CX161" s="16"/>
      <c r="CY161" s="59"/>
      <c r="CZ161" s="117"/>
      <c r="DA161" s="16"/>
      <c r="DB161" s="59"/>
      <c r="DC161" s="117"/>
      <c r="DD161" s="16"/>
      <c r="DE161" s="59"/>
      <c r="DF161" s="117"/>
      <c r="DG161" s="16"/>
      <c r="DH161" s="59"/>
      <c r="DI161" s="117"/>
      <c r="DJ161" s="16"/>
      <c r="DK161" s="59"/>
      <c r="DL161" s="117"/>
      <c r="DM161" s="16"/>
      <c r="DN161" s="59"/>
      <c r="DO161" s="117"/>
      <c r="DP161" s="16"/>
      <c r="DQ161" s="59"/>
      <c r="DR161" s="117"/>
      <c r="DS161" s="16"/>
      <c r="DT161" s="59"/>
      <c r="DU161" s="117"/>
      <c r="DV161" s="16"/>
      <c r="DW161" s="59"/>
      <c r="DX161" s="117"/>
      <c r="DY161" s="16"/>
      <c r="DZ161" s="59"/>
      <c r="EA161" s="117"/>
      <c r="EB161" s="16"/>
      <c r="EC161" s="59"/>
      <c r="ED161" s="117"/>
      <c r="EE161" s="16"/>
      <c r="EF161" s="59"/>
      <c r="EG161" s="117"/>
      <c r="EH161" s="16"/>
      <c r="EI161" s="76"/>
      <c r="EJ161" s="129"/>
      <c r="EK161" s="16"/>
      <c r="EL161" s="59"/>
      <c r="EM161" s="117"/>
      <c r="EN161" s="16"/>
      <c r="EO161" s="59"/>
      <c r="EP161" s="117"/>
      <c r="EQ161" s="16"/>
      <c r="ER161" s="59"/>
      <c r="ES161" s="117"/>
      <c r="ET161" s="16"/>
      <c r="EU161" s="59"/>
      <c r="EV161" s="117"/>
      <c r="EW161" s="16"/>
      <c r="EX161" s="59"/>
      <c r="EY161" s="117"/>
      <c r="EZ161" s="16"/>
      <c r="FA161" s="59"/>
      <c r="FB161" s="117"/>
      <c r="FC161" s="16"/>
      <c r="FD161" s="59"/>
      <c r="FE161" s="117"/>
      <c r="FF161" s="16"/>
      <c r="FG161" s="59"/>
      <c r="FH161" s="117"/>
      <c r="FI161" s="16"/>
      <c r="FJ161" s="59"/>
      <c r="FK161" s="117"/>
      <c r="FL161" s="16"/>
      <c r="FM161" s="59"/>
      <c r="FN161" s="117"/>
      <c r="FO161" s="16"/>
      <c r="FP161" s="59"/>
      <c r="FQ161" s="117"/>
      <c r="FR161" s="16"/>
      <c r="FS161" s="59"/>
      <c r="FT161" s="117"/>
      <c r="FU161" s="16"/>
      <c r="FV161" s="59"/>
      <c r="FW161" s="117"/>
      <c r="FX161" s="16"/>
      <c r="FY161" s="59"/>
      <c r="FZ161" s="117"/>
      <c r="GA161" s="16"/>
      <c r="GB161" s="59"/>
      <c r="GC161" s="117"/>
      <c r="GD161" s="16"/>
      <c r="GE161" s="59"/>
      <c r="GF161" s="117"/>
      <c r="GG161" s="16"/>
      <c r="GH161" s="59"/>
      <c r="GI161" s="117"/>
      <c r="GJ161" s="16"/>
      <c r="GK161" s="59"/>
      <c r="GL161" s="117"/>
      <c r="GM161" s="16"/>
      <c r="GN161" s="59"/>
      <c r="GO161" s="117"/>
      <c r="GP161" s="16"/>
      <c r="GQ161" s="59"/>
      <c r="GR161" s="117"/>
      <c r="GS161" s="16"/>
      <c r="GT161" s="59"/>
      <c r="GU161" s="117"/>
      <c r="GV161" s="16"/>
      <c r="GW161" s="59"/>
      <c r="GX161" s="117"/>
      <c r="GY161" s="16"/>
      <c r="GZ161" s="59"/>
      <c r="HA161" s="117"/>
      <c r="HB161" s="16"/>
      <c r="HC161" s="59"/>
      <c r="HD161" s="117"/>
      <c r="HE161" s="16"/>
      <c r="HF161" s="59"/>
      <c r="HG161" s="117"/>
      <c r="HH161" s="16"/>
      <c r="HI161" s="59"/>
      <c r="HJ161" s="117"/>
      <c r="HK161" s="16"/>
      <c r="HL161" s="59"/>
      <c r="HM161" s="117"/>
      <c r="HN161" s="16"/>
      <c r="HO161" s="59"/>
      <c r="HP161" s="117"/>
      <c r="HQ161" s="16"/>
      <c r="HR161" s="59"/>
      <c r="HS161" s="117"/>
      <c r="HT161" s="16"/>
      <c r="HU161" s="59"/>
      <c r="HV161" s="117"/>
      <c r="HW161" s="16"/>
      <c r="HX161" s="59"/>
      <c r="HY161" s="117"/>
      <c r="HZ161" s="16"/>
      <c r="IA161" s="59"/>
      <c r="IB161" s="117"/>
      <c r="IC161" s="16"/>
      <c r="ID161" s="59"/>
      <c r="IE161" s="117"/>
      <c r="IF161" s="16"/>
      <c r="IG161" s="59"/>
      <c r="IH161" s="117"/>
      <c r="II161" s="16"/>
      <c r="IJ161" s="59"/>
      <c r="IK161" s="117"/>
      <c r="IL161" s="16"/>
      <c r="IM161" s="59"/>
      <c r="IN161" s="117"/>
      <c r="IO161" s="16"/>
      <c r="IP161" s="59"/>
      <c r="IQ161" s="117"/>
      <c r="IR161" s="16"/>
      <c r="IS161" s="59"/>
      <c r="IT161" s="117"/>
      <c r="IU161" s="16"/>
      <c r="IV161" s="59"/>
      <c r="IW161" s="117"/>
      <c r="IX161" s="16"/>
      <c r="IY161" s="59"/>
      <c r="IZ161" s="117"/>
      <c r="JA161" s="16"/>
      <c r="JB161" s="59"/>
      <c r="JC161" s="117"/>
      <c r="JD161" s="16"/>
      <c r="JE161" s="59"/>
      <c r="JF161" s="117"/>
      <c r="JG161" s="16"/>
      <c r="JH161" s="59"/>
      <c r="JI161" s="117"/>
      <c r="JJ161" s="16"/>
      <c r="JK161" s="59"/>
      <c r="JL161" s="117"/>
      <c r="JM161" s="16"/>
      <c r="JN161" s="59"/>
      <c r="JO161" s="117"/>
      <c r="JP161" s="16"/>
      <c r="JQ161" s="59"/>
      <c r="JR161" s="117"/>
      <c r="JS161" s="16"/>
      <c r="JT161" s="59"/>
      <c r="JU161" s="117"/>
      <c r="JV161" s="16"/>
      <c r="JW161" s="59"/>
      <c r="JX161" s="118"/>
      <c r="JY161" s="16"/>
      <c r="JZ161" s="76"/>
      <c r="KA161" s="128"/>
      <c r="KB161" s="16"/>
      <c r="KC161" s="59"/>
      <c r="KD161" s="128"/>
      <c r="KE161" s="16"/>
      <c r="KF161" s="59"/>
      <c r="KG161" s="128"/>
      <c r="KH161" s="16"/>
      <c r="KI161" s="59"/>
      <c r="KJ161" s="128"/>
      <c r="KK161" s="16"/>
      <c r="KL161" s="59"/>
    </row>
    <row r="162" spans="1:298" s="32" customFormat="1" ht="10.5" x14ac:dyDescent="0.25">
      <c r="A162" s="115"/>
      <c r="B162" s="116"/>
      <c r="C162" s="16"/>
      <c r="D162" s="59"/>
      <c r="E162" s="117"/>
      <c r="F162" s="16"/>
      <c r="G162" s="59"/>
      <c r="H162" s="117"/>
      <c r="I162" s="16"/>
      <c r="J162" s="59"/>
      <c r="K162" s="117"/>
      <c r="L162" s="16"/>
      <c r="M162" s="59"/>
      <c r="N162" s="117"/>
      <c r="O162" s="16"/>
      <c r="P162" s="59"/>
      <c r="Q162" s="117"/>
      <c r="R162" s="16"/>
      <c r="S162" s="59"/>
      <c r="T162" s="117"/>
      <c r="U162" s="16"/>
      <c r="V162" s="59"/>
      <c r="W162" s="117"/>
      <c r="X162" s="16"/>
      <c r="Y162" s="59"/>
      <c r="Z162" s="117"/>
      <c r="AA162" s="16"/>
      <c r="AB162" s="59"/>
      <c r="AC162" s="117"/>
      <c r="AD162" s="16"/>
      <c r="AE162" s="59"/>
      <c r="AF162" s="117"/>
      <c r="AG162" s="16"/>
      <c r="AH162" s="59"/>
      <c r="AI162" s="117"/>
      <c r="AJ162" s="16"/>
      <c r="AK162" s="59"/>
      <c r="AL162" s="117"/>
      <c r="AM162" s="16"/>
      <c r="AN162" s="59"/>
      <c r="AO162" s="117"/>
      <c r="AP162" s="16"/>
      <c r="AQ162" s="59"/>
      <c r="AR162" s="117"/>
      <c r="AS162" s="16"/>
      <c r="AT162" s="59"/>
      <c r="AU162" s="117"/>
      <c r="AV162" s="16"/>
      <c r="AW162" s="59"/>
      <c r="AX162" s="117"/>
      <c r="AY162" s="16"/>
      <c r="AZ162" s="59"/>
      <c r="BA162" s="117"/>
      <c r="BB162" s="16"/>
      <c r="BC162" s="59"/>
      <c r="BD162" s="117"/>
      <c r="BE162" s="16"/>
      <c r="BF162" s="59"/>
      <c r="BG162" s="117"/>
      <c r="BH162" s="16"/>
      <c r="BI162" s="59"/>
      <c r="BJ162" s="117"/>
      <c r="BK162" s="16"/>
      <c r="BL162" s="59"/>
      <c r="BM162" s="117"/>
      <c r="BN162" s="16"/>
      <c r="BO162" s="59"/>
      <c r="BP162" s="117"/>
      <c r="BQ162" s="16"/>
      <c r="BR162" s="59"/>
      <c r="BS162" s="117"/>
      <c r="BT162" s="16"/>
      <c r="BU162" s="59"/>
      <c r="BV162" s="117"/>
      <c r="BW162" s="16"/>
      <c r="BX162" s="59"/>
      <c r="BY162" s="117"/>
      <c r="BZ162" s="16"/>
      <c r="CA162" s="59"/>
      <c r="CB162" s="117"/>
      <c r="CC162" s="16"/>
      <c r="CD162" s="59"/>
      <c r="CE162" s="117"/>
      <c r="CF162" s="16"/>
      <c r="CG162" s="59"/>
      <c r="CH162" s="117"/>
      <c r="CI162" s="16"/>
      <c r="CJ162" s="59"/>
      <c r="CK162" s="117"/>
      <c r="CL162" s="16"/>
      <c r="CM162" s="59"/>
      <c r="CN162" s="117"/>
      <c r="CO162" s="16"/>
      <c r="CP162" s="59"/>
      <c r="CQ162" s="117"/>
      <c r="CR162" s="16"/>
      <c r="CS162" s="59"/>
      <c r="CT162" s="117"/>
      <c r="CU162" s="16"/>
      <c r="CV162" s="59"/>
      <c r="CW162" s="117"/>
      <c r="CX162" s="16"/>
      <c r="CY162" s="59"/>
      <c r="CZ162" s="117"/>
      <c r="DA162" s="16"/>
      <c r="DB162" s="59"/>
      <c r="DC162" s="117"/>
      <c r="DD162" s="16"/>
      <c r="DE162" s="59"/>
      <c r="DF162" s="117"/>
      <c r="DG162" s="16"/>
      <c r="DH162" s="59"/>
      <c r="DI162" s="117"/>
      <c r="DJ162" s="16"/>
      <c r="DK162" s="59"/>
      <c r="DL162" s="117"/>
      <c r="DM162" s="16"/>
      <c r="DN162" s="59"/>
      <c r="DO162" s="117"/>
      <c r="DP162" s="16"/>
      <c r="DQ162" s="59"/>
      <c r="DR162" s="117"/>
      <c r="DS162" s="16"/>
      <c r="DT162" s="59"/>
      <c r="DU162" s="117"/>
      <c r="DV162" s="16"/>
      <c r="DW162" s="59"/>
      <c r="DX162" s="117"/>
      <c r="DY162" s="16"/>
      <c r="DZ162" s="59"/>
      <c r="EA162" s="117"/>
      <c r="EB162" s="16"/>
      <c r="EC162" s="59"/>
      <c r="ED162" s="117"/>
      <c r="EE162" s="16"/>
      <c r="EF162" s="59"/>
      <c r="EG162" s="117"/>
      <c r="EH162" s="16"/>
      <c r="EI162" s="76"/>
      <c r="EJ162" s="129"/>
      <c r="EK162" s="16"/>
      <c r="EL162" s="59"/>
      <c r="EM162" s="117"/>
      <c r="EN162" s="16"/>
      <c r="EO162" s="59"/>
      <c r="EP162" s="117"/>
      <c r="EQ162" s="16"/>
      <c r="ER162" s="59"/>
      <c r="ES162" s="117"/>
      <c r="ET162" s="16"/>
      <c r="EU162" s="59"/>
      <c r="EV162" s="117"/>
      <c r="EW162" s="16"/>
      <c r="EX162" s="59"/>
      <c r="EY162" s="117"/>
      <c r="EZ162" s="16"/>
      <c r="FA162" s="59"/>
      <c r="FB162" s="117"/>
      <c r="FC162" s="16"/>
      <c r="FD162" s="59"/>
      <c r="FE162" s="117"/>
      <c r="FF162" s="16"/>
      <c r="FG162" s="59"/>
      <c r="FH162" s="117"/>
      <c r="FI162" s="16"/>
      <c r="FJ162" s="59"/>
      <c r="FK162" s="117"/>
      <c r="FL162" s="16"/>
      <c r="FM162" s="59"/>
      <c r="FN162" s="117"/>
      <c r="FO162" s="16"/>
      <c r="FP162" s="59"/>
      <c r="FQ162" s="117"/>
      <c r="FR162" s="16"/>
      <c r="FS162" s="59"/>
      <c r="FT162" s="117"/>
      <c r="FU162" s="16"/>
      <c r="FV162" s="59"/>
      <c r="FW162" s="117"/>
      <c r="FX162" s="16"/>
      <c r="FY162" s="59"/>
      <c r="FZ162" s="117"/>
      <c r="GA162" s="16"/>
      <c r="GB162" s="59"/>
      <c r="GC162" s="117"/>
      <c r="GD162" s="16"/>
      <c r="GE162" s="59"/>
      <c r="GF162" s="117"/>
      <c r="GG162" s="16"/>
      <c r="GH162" s="59"/>
      <c r="GI162" s="117"/>
      <c r="GJ162" s="16"/>
      <c r="GK162" s="59"/>
      <c r="GL162" s="117"/>
      <c r="GM162" s="16"/>
      <c r="GN162" s="59"/>
      <c r="GO162" s="117"/>
      <c r="GP162" s="16"/>
      <c r="GQ162" s="59"/>
      <c r="GR162" s="117"/>
      <c r="GS162" s="16"/>
      <c r="GT162" s="59"/>
      <c r="GU162" s="117"/>
      <c r="GV162" s="16"/>
      <c r="GW162" s="59"/>
      <c r="GX162" s="117"/>
      <c r="GY162" s="16"/>
      <c r="GZ162" s="59"/>
      <c r="HA162" s="117"/>
      <c r="HB162" s="16"/>
      <c r="HC162" s="59"/>
      <c r="HD162" s="117"/>
      <c r="HE162" s="16"/>
      <c r="HF162" s="59"/>
      <c r="HG162" s="117"/>
      <c r="HH162" s="16"/>
      <c r="HI162" s="59"/>
      <c r="HJ162" s="117"/>
      <c r="HK162" s="16"/>
      <c r="HL162" s="59"/>
      <c r="HM162" s="117"/>
      <c r="HN162" s="16"/>
      <c r="HO162" s="59"/>
      <c r="HP162" s="117"/>
      <c r="HQ162" s="16"/>
      <c r="HR162" s="59"/>
      <c r="HS162" s="117"/>
      <c r="HT162" s="16"/>
      <c r="HU162" s="59"/>
      <c r="HV162" s="117"/>
      <c r="HW162" s="16"/>
      <c r="HX162" s="59"/>
      <c r="HY162" s="117"/>
      <c r="HZ162" s="16"/>
      <c r="IA162" s="59"/>
      <c r="IB162" s="117"/>
      <c r="IC162" s="16"/>
      <c r="ID162" s="59"/>
      <c r="IE162" s="117"/>
      <c r="IF162" s="16"/>
      <c r="IG162" s="59"/>
      <c r="IH162" s="117"/>
      <c r="II162" s="16"/>
      <c r="IJ162" s="59"/>
      <c r="IK162" s="117"/>
      <c r="IL162" s="16"/>
      <c r="IM162" s="59"/>
      <c r="IN162" s="117"/>
      <c r="IO162" s="16"/>
      <c r="IP162" s="59"/>
      <c r="IQ162" s="117"/>
      <c r="IR162" s="16"/>
      <c r="IS162" s="59"/>
      <c r="IT162" s="117"/>
      <c r="IU162" s="16"/>
      <c r="IV162" s="59"/>
      <c r="IW162" s="117"/>
      <c r="IX162" s="16"/>
      <c r="IY162" s="59"/>
      <c r="IZ162" s="117"/>
      <c r="JA162" s="16"/>
      <c r="JB162" s="59"/>
      <c r="JC162" s="117"/>
      <c r="JD162" s="16"/>
      <c r="JE162" s="59"/>
      <c r="JF162" s="117"/>
      <c r="JG162" s="16"/>
      <c r="JH162" s="59"/>
      <c r="JI162" s="117"/>
      <c r="JJ162" s="16"/>
      <c r="JK162" s="59"/>
      <c r="JL162" s="117"/>
      <c r="JM162" s="16"/>
      <c r="JN162" s="59"/>
      <c r="JO162" s="117"/>
      <c r="JP162" s="16"/>
      <c r="JQ162" s="59"/>
      <c r="JR162" s="117"/>
      <c r="JS162" s="16"/>
      <c r="JT162" s="59"/>
      <c r="JU162" s="117"/>
      <c r="JV162" s="16"/>
      <c r="JW162" s="59"/>
      <c r="JX162" s="118"/>
      <c r="JY162" s="16"/>
      <c r="JZ162" s="76"/>
      <c r="KA162" s="128"/>
      <c r="KB162" s="16"/>
      <c r="KC162" s="59"/>
      <c r="KD162" s="128"/>
      <c r="KE162" s="16"/>
      <c r="KF162" s="59"/>
      <c r="KG162" s="128"/>
      <c r="KH162" s="16"/>
      <c r="KI162" s="59"/>
      <c r="KJ162" s="128"/>
      <c r="KK162" s="16"/>
      <c r="KL162" s="59"/>
    </row>
    <row r="163" spans="1:298" s="32" customFormat="1" ht="10.5" x14ac:dyDescent="0.25">
      <c r="A163" s="115"/>
      <c r="B163" s="116"/>
      <c r="C163" s="16"/>
      <c r="D163" s="59"/>
      <c r="E163" s="117"/>
      <c r="F163" s="16"/>
      <c r="G163" s="59"/>
      <c r="H163" s="117"/>
      <c r="I163" s="16"/>
      <c r="J163" s="59"/>
      <c r="K163" s="117"/>
      <c r="L163" s="16"/>
      <c r="M163" s="59"/>
      <c r="N163" s="117"/>
      <c r="O163" s="16"/>
      <c r="P163" s="59"/>
      <c r="Q163" s="117"/>
      <c r="R163" s="16"/>
      <c r="S163" s="59"/>
      <c r="T163" s="117"/>
      <c r="U163" s="16"/>
      <c r="V163" s="59"/>
      <c r="W163" s="117"/>
      <c r="X163" s="16"/>
      <c r="Y163" s="59"/>
      <c r="Z163" s="117"/>
      <c r="AA163" s="16"/>
      <c r="AB163" s="59"/>
      <c r="AC163" s="117"/>
      <c r="AD163" s="16"/>
      <c r="AE163" s="59"/>
      <c r="AF163" s="117"/>
      <c r="AG163" s="16"/>
      <c r="AH163" s="59"/>
      <c r="AI163" s="117"/>
      <c r="AJ163" s="16"/>
      <c r="AK163" s="59"/>
      <c r="AL163" s="117"/>
      <c r="AM163" s="16"/>
      <c r="AN163" s="59"/>
      <c r="AO163" s="117"/>
      <c r="AP163" s="16"/>
      <c r="AQ163" s="59"/>
      <c r="AR163" s="117"/>
      <c r="AS163" s="16"/>
      <c r="AT163" s="59"/>
      <c r="AU163" s="117"/>
      <c r="AV163" s="16"/>
      <c r="AW163" s="59"/>
      <c r="AX163" s="117"/>
      <c r="AY163" s="16"/>
      <c r="AZ163" s="59"/>
      <c r="BA163" s="117"/>
      <c r="BB163" s="16"/>
      <c r="BC163" s="59"/>
      <c r="BD163" s="117"/>
      <c r="BE163" s="16"/>
      <c r="BF163" s="59"/>
      <c r="BG163" s="117"/>
      <c r="BH163" s="16"/>
      <c r="BI163" s="59"/>
      <c r="BJ163" s="117"/>
      <c r="BK163" s="16"/>
      <c r="BL163" s="59"/>
      <c r="BM163" s="117"/>
      <c r="BN163" s="16"/>
      <c r="BO163" s="59"/>
      <c r="BP163" s="117"/>
      <c r="BQ163" s="16"/>
      <c r="BR163" s="59"/>
      <c r="BS163" s="117"/>
      <c r="BT163" s="16"/>
      <c r="BU163" s="59"/>
      <c r="BV163" s="117"/>
      <c r="BW163" s="16"/>
      <c r="BX163" s="59"/>
      <c r="BY163" s="117"/>
      <c r="BZ163" s="16"/>
      <c r="CA163" s="59"/>
      <c r="CB163" s="117"/>
      <c r="CC163" s="16"/>
      <c r="CD163" s="59"/>
      <c r="CE163" s="117"/>
      <c r="CF163" s="16"/>
      <c r="CG163" s="59"/>
      <c r="CH163" s="117"/>
      <c r="CI163" s="16"/>
      <c r="CJ163" s="59"/>
      <c r="CK163" s="117"/>
      <c r="CL163" s="16"/>
      <c r="CM163" s="59"/>
      <c r="CN163" s="117"/>
      <c r="CO163" s="16"/>
      <c r="CP163" s="59"/>
      <c r="CQ163" s="117"/>
      <c r="CR163" s="16"/>
      <c r="CS163" s="59"/>
      <c r="CT163" s="117"/>
      <c r="CU163" s="16"/>
      <c r="CV163" s="59"/>
      <c r="CW163" s="117"/>
      <c r="CX163" s="16"/>
      <c r="CY163" s="59"/>
      <c r="CZ163" s="117"/>
      <c r="DA163" s="16"/>
      <c r="DB163" s="59"/>
      <c r="DC163" s="117"/>
      <c r="DD163" s="16"/>
      <c r="DE163" s="59"/>
      <c r="DF163" s="117"/>
      <c r="DG163" s="16"/>
      <c r="DH163" s="59"/>
      <c r="DI163" s="117"/>
      <c r="DJ163" s="16"/>
      <c r="DK163" s="59"/>
      <c r="DL163" s="117"/>
      <c r="DM163" s="16"/>
      <c r="DN163" s="59"/>
      <c r="DO163" s="117"/>
      <c r="DP163" s="16"/>
      <c r="DQ163" s="59"/>
      <c r="DR163" s="117"/>
      <c r="DS163" s="16"/>
      <c r="DT163" s="59"/>
      <c r="DU163" s="117"/>
      <c r="DV163" s="16"/>
      <c r="DW163" s="59"/>
      <c r="DX163" s="117"/>
      <c r="DY163" s="16"/>
      <c r="DZ163" s="59"/>
      <c r="EA163" s="117"/>
      <c r="EB163" s="16"/>
      <c r="EC163" s="59"/>
      <c r="ED163" s="117"/>
      <c r="EE163" s="16"/>
      <c r="EF163" s="59"/>
      <c r="EG163" s="117"/>
      <c r="EH163" s="16"/>
      <c r="EI163" s="76"/>
      <c r="EJ163" s="129"/>
      <c r="EK163" s="16"/>
      <c r="EL163" s="59"/>
      <c r="EM163" s="117"/>
      <c r="EN163" s="16"/>
      <c r="EO163" s="59"/>
      <c r="EP163" s="117"/>
      <c r="EQ163" s="16"/>
      <c r="ER163" s="59"/>
      <c r="ES163" s="117"/>
      <c r="ET163" s="16"/>
      <c r="EU163" s="59"/>
      <c r="EV163" s="117"/>
      <c r="EW163" s="16"/>
      <c r="EX163" s="59"/>
      <c r="EY163" s="117"/>
      <c r="EZ163" s="16"/>
      <c r="FA163" s="59"/>
      <c r="FB163" s="117"/>
      <c r="FC163" s="16"/>
      <c r="FD163" s="59"/>
      <c r="FE163" s="117"/>
      <c r="FF163" s="16"/>
      <c r="FG163" s="59"/>
      <c r="FH163" s="117"/>
      <c r="FI163" s="16"/>
      <c r="FJ163" s="59"/>
      <c r="FK163" s="117"/>
      <c r="FL163" s="16"/>
      <c r="FM163" s="59"/>
      <c r="FN163" s="117"/>
      <c r="FO163" s="16"/>
      <c r="FP163" s="59"/>
      <c r="FQ163" s="117"/>
      <c r="FR163" s="16"/>
      <c r="FS163" s="59"/>
      <c r="FT163" s="117"/>
      <c r="FU163" s="16"/>
      <c r="FV163" s="59"/>
      <c r="FW163" s="117"/>
      <c r="FX163" s="16"/>
      <c r="FY163" s="59"/>
      <c r="FZ163" s="117"/>
      <c r="GA163" s="16"/>
      <c r="GB163" s="59"/>
      <c r="GC163" s="117"/>
      <c r="GD163" s="16"/>
      <c r="GE163" s="59"/>
      <c r="GF163" s="117"/>
      <c r="GG163" s="16"/>
      <c r="GH163" s="59"/>
      <c r="GI163" s="117"/>
      <c r="GJ163" s="16"/>
      <c r="GK163" s="59"/>
      <c r="GL163" s="117"/>
      <c r="GM163" s="16"/>
      <c r="GN163" s="59"/>
      <c r="GO163" s="117"/>
      <c r="GP163" s="16"/>
      <c r="GQ163" s="59"/>
      <c r="GR163" s="117"/>
      <c r="GS163" s="16"/>
      <c r="GT163" s="59"/>
      <c r="GU163" s="117"/>
      <c r="GV163" s="16"/>
      <c r="GW163" s="59"/>
      <c r="GX163" s="117"/>
      <c r="GY163" s="16"/>
      <c r="GZ163" s="59"/>
      <c r="HA163" s="117"/>
      <c r="HB163" s="16"/>
      <c r="HC163" s="59"/>
      <c r="HD163" s="117"/>
      <c r="HE163" s="16"/>
      <c r="HF163" s="59"/>
      <c r="HG163" s="117"/>
      <c r="HH163" s="16"/>
      <c r="HI163" s="59"/>
      <c r="HJ163" s="117"/>
      <c r="HK163" s="16"/>
      <c r="HL163" s="59"/>
      <c r="HM163" s="117"/>
      <c r="HN163" s="16"/>
      <c r="HO163" s="59"/>
      <c r="HP163" s="117"/>
      <c r="HQ163" s="16"/>
      <c r="HR163" s="59"/>
      <c r="HS163" s="117"/>
      <c r="HT163" s="16"/>
      <c r="HU163" s="59"/>
      <c r="HV163" s="117"/>
      <c r="HW163" s="16"/>
      <c r="HX163" s="59"/>
      <c r="HY163" s="117"/>
      <c r="HZ163" s="16"/>
      <c r="IA163" s="59"/>
      <c r="IB163" s="117"/>
      <c r="IC163" s="16"/>
      <c r="ID163" s="59"/>
      <c r="IE163" s="117"/>
      <c r="IF163" s="16"/>
      <c r="IG163" s="59"/>
      <c r="IH163" s="117"/>
      <c r="II163" s="16"/>
      <c r="IJ163" s="59"/>
      <c r="IK163" s="117"/>
      <c r="IL163" s="16"/>
      <c r="IM163" s="59"/>
      <c r="IN163" s="117"/>
      <c r="IO163" s="16"/>
      <c r="IP163" s="59"/>
      <c r="IQ163" s="117"/>
      <c r="IR163" s="16"/>
      <c r="IS163" s="59"/>
      <c r="IT163" s="117"/>
      <c r="IU163" s="16"/>
      <c r="IV163" s="59"/>
      <c r="IW163" s="117"/>
      <c r="IX163" s="16"/>
      <c r="IY163" s="59"/>
      <c r="IZ163" s="117"/>
      <c r="JA163" s="16"/>
      <c r="JB163" s="59"/>
      <c r="JC163" s="117"/>
      <c r="JD163" s="16"/>
      <c r="JE163" s="59"/>
      <c r="JF163" s="117"/>
      <c r="JG163" s="16"/>
      <c r="JH163" s="59"/>
      <c r="JI163" s="117"/>
      <c r="JJ163" s="16"/>
      <c r="JK163" s="59"/>
      <c r="JL163" s="117"/>
      <c r="JM163" s="16"/>
      <c r="JN163" s="59"/>
      <c r="JO163" s="117"/>
      <c r="JP163" s="16"/>
      <c r="JQ163" s="59"/>
      <c r="JR163" s="117"/>
      <c r="JS163" s="16"/>
      <c r="JT163" s="59"/>
      <c r="JU163" s="117"/>
      <c r="JV163" s="16"/>
      <c r="JW163" s="59"/>
      <c r="JX163" s="118"/>
      <c r="JY163" s="16"/>
      <c r="JZ163" s="76"/>
      <c r="KA163" s="128"/>
      <c r="KB163" s="16"/>
      <c r="KC163" s="59"/>
      <c r="KD163" s="128"/>
      <c r="KE163" s="16"/>
      <c r="KF163" s="59"/>
      <c r="KG163" s="128"/>
      <c r="KH163" s="16"/>
      <c r="KI163" s="59"/>
      <c r="KJ163" s="128"/>
      <c r="KK163" s="16"/>
      <c r="KL163" s="59"/>
    </row>
    <row r="164" spans="1:298" s="32" customFormat="1" ht="10.5" x14ac:dyDescent="0.25">
      <c r="A164" s="115"/>
      <c r="B164" s="116"/>
      <c r="C164" s="16"/>
      <c r="D164" s="59"/>
      <c r="E164" s="117"/>
      <c r="F164" s="16"/>
      <c r="G164" s="59"/>
      <c r="H164" s="117"/>
      <c r="I164" s="16"/>
      <c r="J164" s="59"/>
      <c r="K164" s="117"/>
      <c r="L164" s="16"/>
      <c r="M164" s="59"/>
      <c r="N164" s="117"/>
      <c r="O164" s="16"/>
      <c r="P164" s="59"/>
      <c r="Q164" s="117"/>
      <c r="R164" s="16"/>
      <c r="S164" s="59"/>
      <c r="T164" s="117"/>
      <c r="U164" s="16"/>
      <c r="V164" s="59"/>
      <c r="W164" s="117"/>
      <c r="X164" s="16"/>
      <c r="Y164" s="59"/>
      <c r="Z164" s="117"/>
      <c r="AA164" s="16"/>
      <c r="AB164" s="59"/>
      <c r="AC164" s="117"/>
      <c r="AD164" s="16"/>
      <c r="AE164" s="59"/>
      <c r="AF164" s="117"/>
      <c r="AG164" s="16"/>
      <c r="AH164" s="59"/>
      <c r="AI164" s="117"/>
      <c r="AJ164" s="16"/>
      <c r="AK164" s="59"/>
      <c r="AL164" s="117"/>
      <c r="AM164" s="16"/>
      <c r="AN164" s="59"/>
      <c r="AO164" s="117"/>
      <c r="AP164" s="16"/>
      <c r="AQ164" s="59"/>
      <c r="AR164" s="117"/>
      <c r="AS164" s="16"/>
      <c r="AT164" s="59"/>
      <c r="AU164" s="117"/>
      <c r="AV164" s="16"/>
      <c r="AW164" s="59"/>
      <c r="AX164" s="117"/>
      <c r="AY164" s="16"/>
      <c r="AZ164" s="59"/>
      <c r="BA164" s="117"/>
      <c r="BB164" s="16"/>
      <c r="BC164" s="59"/>
      <c r="BD164" s="117"/>
      <c r="BE164" s="16"/>
      <c r="BF164" s="59"/>
      <c r="BG164" s="117"/>
      <c r="BH164" s="16"/>
      <c r="BI164" s="59"/>
      <c r="BJ164" s="117"/>
      <c r="BK164" s="16"/>
      <c r="BL164" s="59"/>
      <c r="BM164" s="117"/>
      <c r="BN164" s="16"/>
      <c r="BO164" s="59"/>
      <c r="BP164" s="117"/>
      <c r="BQ164" s="16"/>
      <c r="BR164" s="59"/>
      <c r="BS164" s="117"/>
      <c r="BT164" s="16"/>
      <c r="BU164" s="59"/>
      <c r="BV164" s="117"/>
      <c r="BW164" s="16"/>
      <c r="BX164" s="59"/>
      <c r="BY164" s="117"/>
      <c r="BZ164" s="16"/>
      <c r="CA164" s="59"/>
      <c r="CB164" s="117"/>
      <c r="CC164" s="16"/>
      <c r="CD164" s="59"/>
      <c r="CE164" s="117"/>
      <c r="CF164" s="16"/>
      <c r="CG164" s="59"/>
      <c r="CH164" s="117"/>
      <c r="CI164" s="16"/>
      <c r="CJ164" s="59"/>
      <c r="CK164" s="117"/>
      <c r="CL164" s="16"/>
      <c r="CM164" s="59"/>
      <c r="CN164" s="117"/>
      <c r="CO164" s="16"/>
      <c r="CP164" s="59"/>
      <c r="CQ164" s="117"/>
      <c r="CR164" s="16"/>
      <c r="CS164" s="59"/>
      <c r="CT164" s="117"/>
      <c r="CU164" s="16"/>
      <c r="CV164" s="59"/>
      <c r="CW164" s="117"/>
      <c r="CX164" s="16"/>
      <c r="CY164" s="59"/>
      <c r="CZ164" s="117"/>
      <c r="DA164" s="16"/>
      <c r="DB164" s="59"/>
      <c r="DC164" s="117"/>
      <c r="DD164" s="16"/>
      <c r="DE164" s="59"/>
      <c r="DF164" s="117"/>
      <c r="DG164" s="16"/>
      <c r="DH164" s="59"/>
      <c r="DI164" s="117"/>
      <c r="DJ164" s="16"/>
      <c r="DK164" s="59"/>
      <c r="DL164" s="117"/>
      <c r="DM164" s="16"/>
      <c r="DN164" s="59"/>
      <c r="DO164" s="117"/>
      <c r="DP164" s="16"/>
      <c r="DQ164" s="59"/>
      <c r="DR164" s="117"/>
      <c r="DS164" s="16"/>
      <c r="DT164" s="59"/>
      <c r="DU164" s="117"/>
      <c r="DV164" s="16"/>
      <c r="DW164" s="59"/>
      <c r="DX164" s="117"/>
      <c r="DY164" s="16"/>
      <c r="DZ164" s="59"/>
      <c r="EA164" s="117"/>
      <c r="EB164" s="16"/>
      <c r="EC164" s="59"/>
      <c r="ED164" s="117"/>
      <c r="EE164" s="16"/>
      <c r="EF164" s="59"/>
      <c r="EG164" s="117"/>
      <c r="EH164" s="16"/>
      <c r="EI164" s="76"/>
      <c r="EJ164" s="129"/>
      <c r="EK164" s="16"/>
      <c r="EL164" s="59"/>
      <c r="EM164" s="117"/>
      <c r="EN164" s="16"/>
      <c r="EO164" s="59"/>
      <c r="EP164" s="117"/>
      <c r="EQ164" s="16"/>
      <c r="ER164" s="59"/>
      <c r="ES164" s="117"/>
      <c r="ET164" s="16"/>
      <c r="EU164" s="59"/>
      <c r="EV164" s="117"/>
      <c r="EW164" s="16"/>
      <c r="EX164" s="59"/>
      <c r="EY164" s="117"/>
      <c r="EZ164" s="16"/>
      <c r="FA164" s="59"/>
      <c r="FB164" s="117"/>
      <c r="FC164" s="16"/>
      <c r="FD164" s="59"/>
      <c r="FE164" s="117"/>
      <c r="FF164" s="16"/>
      <c r="FG164" s="59"/>
      <c r="FH164" s="117"/>
      <c r="FI164" s="16"/>
      <c r="FJ164" s="59"/>
      <c r="FK164" s="117"/>
      <c r="FL164" s="16"/>
      <c r="FM164" s="59"/>
      <c r="FN164" s="117"/>
      <c r="FO164" s="16"/>
      <c r="FP164" s="59"/>
      <c r="FQ164" s="117"/>
      <c r="FR164" s="16"/>
      <c r="FS164" s="59"/>
      <c r="FT164" s="117"/>
      <c r="FU164" s="16"/>
      <c r="FV164" s="59"/>
      <c r="FW164" s="117"/>
      <c r="FX164" s="16"/>
      <c r="FY164" s="59"/>
      <c r="FZ164" s="117"/>
      <c r="GA164" s="16"/>
      <c r="GB164" s="59"/>
      <c r="GC164" s="117"/>
      <c r="GD164" s="16"/>
      <c r="GE164" s="59"/>
      <c r="GF164" s="117"/>
      <c r="GG164" s="16"/>
      <c r="GH164" s="59"/>
      <c r="GI164" s="117"/>
      <c r="GJ164" s="16"/>
      <c r="GK164" s="59"/>
      <c r="GL164" s="117"/>
      <c r="GM164" s="16"/>
      <c r="GN164" s="59"/>
      <c r="GO164" s="117"/>
      <c r="GP164" s="16"/>
      <c r="GQ164" s="59"/>
      <c r="GR164" s="117"/>
      <c r="GS164" s="16"/>
      <c r="GT164" s="59"/>
      <c r="GU164" s="117"/>
      <c r="GV164" s="16"/>
      <c r="GW164" s="59"/>
      <c r="GX164" s="117"/>
      <c r="GY164" s="16"/>
      <c r="GZ164" s="59"/>
      <c r="HA164" s="117"/>
      <c r="HB164" s="16"/>
      <c r="HC164" s="59"/>
      <c r="HD164" s="117"/>
      <c r="HE164" s="16"/>
      <c r="HF164" s="59"/>
      <c r="HG164" s="117"/>
      <c r="HH164" s="16"/>
      <c r="HI164" s="59"/>
      <c r="HJ164" s="117"/>
      <c r="HK164" s="16"/>
      <c r="HL164" s="59"/>
      <c r="HM164" s="117"/>
      <c r="HN164" s="16"/>
      <c r="HO164" s="59"/>
      <c r="HP164" s="117"/>
      <c r="HQ164" s="16"/>
      <c r="HR164" s="59"/>
      <c r="HS164" s="117"/>
      <c r="HT164" s="16"/>
      <c r="HU164" s="59"/>
      <c r="HV164" s="117"/>
      <c r="HW164" s="16"/>
      <c r="HX164" s="59"/>
      <c r="HY164" s="117"/>
      <c r="HZ164" s="16"/>
      <c r="IA164" s="59"/>
      <c r="IB164" s="117"/>
      <c r="IC164" s="16"/>
      <c r="ID164" s="59"/>
      <c r="IE164" s="117"/>
      <c r="IF164" s="16"/>
      <c r="IG164" s="59"/>
      <c r="IH164" s="117"/>
      <c r="II164" s="16"/>
      <c r="IJ164" s="59"/>
      <c r="IK164" s="117"/>
      <c r="IL164" s="16"/>
      <c r="IM164" s="59"/>
      <c r="IN164" s="117"/>
      <c r="IO164" s="16"/>
      <c r="IP164" s="59"/>
      <c r="IQ164" s="117"/>
      <c r="IR164" s="16"/>
      <c r="IS164" s="59"/>
      <c r="IT164" s="117"/>
      <c r="IU164" s="16"/>
      <c r="IV164" s="59"/>
      <c r="IW164" s="117"/>
      <c r="IX164" s="16"/>
      <c r="IY164" s="59"/>
      <c r="IZ164" s="117"/>
      <c r="JA164" s="16"/>
      <c r="JB164" s="59"/>
      <c r="JC164" s="117"/>
      <c r="JD164" s="16"/>
      <c r="JE164" s="59"/>
      <c r="JF164" s="117"/>
      <c r="JG164" s="16"/>
      <c r="JH164" s="59"/>
      <c r="JI164" s="117"/>
      <c r="JJ164" s="16"/>
      <c r="JK164" s="59"/>
      <c r="JL164" s="117"/>
      <c r="JM164" s="16"/>
      <c r="JN164" s="59"/>
      <c r="JO164" s="117"/>
      <c r="JP164" s="16"/>
      <c r="JQ164" s="59"/>
      <c r="JR164" s="117"/>
      <c r="JS164" s="16"/>
      <c r="JT164" s="59"/>
      <c r="JU164" s="117"/>
      <c r="JV164" s="16"/>
      <c r="JW164" s="59"/>
      <c r="JX164" s="118"/>
      <c r="JY164" s="16"/>
      <c r="JZ164" s="76"/>
      <c r="KA164" s="128"/>
      <c r="KB164" s="16"/>
      <c r="KC164" s="59"/>
      <c r="KD164" s="128"/>
      <c r="KE164" s="16"/>
      <c r="KF164" s="59"/>
      <c r="KG164" s="128"/>
      <c r="KH164" s="16"/>
      <c r="KI164" s="59"/>
      <c r="KJ164" s="128"/>
      <c r="KK164" s="16"/>
      <c r="KL164" s="59"/>
    </row>
    <row r="165" spans="1:298" s="32" customFormat="1" ht="10.5" x14ac:dyDescent="0.25">
      <c r="A165" s="115"/>
      <c r="B165" s="116"/>
      <c r="C165" s="16"/>
      <c r="D165" s="59"/>
      <c r="E165" s="117"/>
      <c r="F165" s="16"/>
      <c r="G165" s="59"/>
      <c r="H165" s="117"/>
      <c r="I165" s="16"/>
      <c r="J165" s="59"/>
      <c r="K165" s="117"/>
      <c r="L165" s="16"/>
      <c r="M165" s="59"/>
      <c r="N165" s="117"/>
      <c r="O165" s="16"/>
      <c r="P165" s="59"/>
      <c r="Q165" s="117"/>
      <c r="R165" s="16"/>
      <c r="S165" s="59"/>
      <c r="T165" s="117"/>
      <c r="U165" s="16"/>
      <c r="V165" s="59"/>
      <c r="W165" s="117"/>
      <c r="X165" s="16"/>
      <c r="Y165" s="59"/>
      <c r="Z165" s="117"/>
      <c r="AA165" s="16"/>
      <c r="AB165" s="59"/>
      <c r="AC165" s="117"/>
      <c r="AD165" s="16"/>
      <c r="AE165" s="59"/>
      <c r="AF165" s="117"/>
      <c r="AG165" s="16"/>
      <c r="AH165" s="59"/>
      <c r="AI165" s="117"/>
      <c r="AJ165" s="16"/>
      <c r="AK165" s="59"/>
      <c r="AL165" s="117"/>
      <c r="AM165" s="16"/>
      <c r="AN165" s="59"/>
      <c r="AO165" s="117"/>
      <c r="AP165" s="16"/>
      <c r="AQ165" s="59"/>
      <c r="AR165" s="117"/>
      <c r="AS165" s="16"/>
      <c r="AT165" s="59"/>
      <c r="AU165" s="117"/>
      <c r="AV165" s="16"/>
      <c r="AW165" s="59"/>
      <c r="AX165" s="117"/>
      <c r="AY165" s="16"/>
      <c r="AZ165" s="59"/>
      <c r="BA165" s="117"/>
      <c r="BB165" s="16"/>
      <c r="BC165" s="59"/>
      <c r="BD165" s="117"/>
      <c r="BE165" s="16"/>
      <c r="BF165" s="59"/>
      <c r="BG165" s="117"/>
      <c r="BH165" s="16"/>
      <c r="BI165" s="59"/>
      <c r="BJ165" s="117"/>
      <c r="BK165" s="16"/>
      <c r="BL165" s="59"/>
      <c r="BM165" s="117"/>
      <c r="BN165" s="16"/>
      <c r="BO165" s="59"/>
      <c r="BP165" s="117"/>
      <c r="BQ165" s="16"/>
      <c r="BR165" s="59"/>
      <c r="BS165" s="117"/>
      <c r="BT165" s="16"/>
      <c r="BU165" s="59"/>
      <c r="BV165" s="117"/>
      <c r="BW165" s="16"/>
      <c r="BX165" s="59"/>
      <c r="BY165" s="117"/>
      <c r="BZ165" s="16"/>
      <c r="CA165" s="59"/>
      <c r="CB165" s="117"/>
      <c r="CC165" s="16"/>
      <c r="CD165" s="59"/>
      <c r="CE165" s="117"/>
      <c r="CF165" s="16"/>
      <c r="CG165" s="59"/>
      <c r="CH165" s="117"/>
      <c r="CI165" s="16"/>
      <c r="CJ165" s="59"/>
      <c r="CK165" s="117"/>
      <c r="CL165" s="16"/>
      <c r="CM165" s="59"/>
      <c r="CN165" s="117"/>
      <c r="CO165" s="16"/>
      <c r="CP165" s="59"/>
      <c r="CQ165" s="117"/>
      <c r="CR165" s="16"/>
      <c r="CS165" s="59"/>
      <c r="CT165" s="117"/>
      <c r="CU165" s="16"/>
      <c r="CV165" s="59"/>
      <c r="CW165" s="117"/>
      <c r="CX165" s="16"/>
      <c r="CY165" s="59"/>
      <c r="CZ165" s="117"/>
      <c r="DA165" s="16"/>
      <c r="DB165" s="59"/>
      <c r="DC165" s="117"/>
      <c r="DD165" s="16"/>
      <c r="DE165" s="59"/>
      <c r="DF165" s="117"/>
      <c r="DG165" s="16"/>
      <c r="DH165" s="59"/>
      <c r="DI165" s="117"/>
      <c r="DJ165" s="16"/>
      <c r="DK165" s="59"/>
      <c r="DL165" s="117"/>
      <c r="DM165" s="16"/>
      <c r="DN165" s="59"/>
      <c r="DO165" s="117"/>
      <c r="DP165" s="16"/>
      <c r="DQ165" s="59"/>
      <c r="DR165" s="117"/>
      <c r="DS165" s="16"/>
      <c r="DT165" s="59"/>
      <c r="DU165" s="117"/>
      <c r="DV165" s="16"/>
      <c r="DW165" s="59"/>
      <c r="DX165" s="117"/>
      <c r="DY165" s="16"/>
      <c r="DZ165" s="59"/>
      <c r="EA165" s="117"/>
      <c r="EB165" s="16"/>
      <c r="EC165" s="59"/>
      <c r="ED165" s="117"/>
      <c r="EE165" s="16"/>
      <c r="EF165" s="59"/>
      <c r="EG165" s="117"/>
      <c r="EH165" s="16"/>
      <c r="EI165" s="76"/>
      <c r="EJ165" s="129"/>
      <c r="EK165" s="16"/>
      <c r="EL165" s="59"/>
      <c r="EM165" s="117"/>
      <c r="EN165" s="16"/>
      <c r="EO165" s="59"/>
      <c r="EP165" s="117"/>
      <c r="EQ165" s="16"/>
      <c r="ER165" s="59"/>
      <c r="ES165" s="117"/>
      <c r="ET165" s="16"/>
      <c r="EU165" s="59"/>
      <c r="EV165" s="117"/>
      <c r="EW165" s="16"/>
      <c r="EX165" s="59"/>
      <c r="EY165" s="117"/>
      <c r="EZ165" s="16"/>
      <c r="FA165" s="59"/>
      <c r="FB165" s="117"/>
      <c r="FC165" s="16"/>
      <c r="FD165" s="59"/>
      <c r="FE165" s="117"/>
      <c r="FF165" s="16"/>
      <c r="FG165" s="59"/>
      <c r="FH165" s="117"/>
      <c r="FI165" s="16"/>
      <c r="FJ165" s="59"/>
      <c r="FK165" s="117"/>
      <c r="FL165" s="16"/>
      <c r="FM165" s="59"/>
      <c r="FN165" s="117"/>
      <c r="FO165" s="16"/>
      <c r="FP165" s="59"/>
      <c r="FQ165" s="117"/>
      <c r="FR165" s="16"/>
      <c r="FS165" s="59"/>
      <c r="FT165" s="117"/>
      <c r="FU165" s="16"/>
      <c r="FV165" s="59"/>
      <c r="FW165" s="117"/>
      <c r="FX165" s="16"/>
      <c r="FY165" s="59"/>
      <c r="FZ165" s="117"/>
      <c r="GA165" s="16"/>
      <c r="GB165" s="59"/>
      <c r="GC165" s="117"/>
      <c r="GD165" s="16"/>
      <c r="GE165" s="59"/>
      <c r="GF165" s="117"/>
      <c r="GG165" s="16"/>
      <c r="GH165" s="59"/>
      <c r="GI165" s="117"/>
      <c r="GJ165" s="16"/>
      <c r="GK165" s="59"/>
      <c r="GL165" s="117"/>
      <c r="GM165" s="16"/>
      <c r="GN165" s="59"/>
      <c r="GO165" s="117"/>
      <c r="GP165" s="16"/>
      <c r="GQ165" s="59"/>
      <c r="GR165" s="117"/>
      <c r="GS165" s="16"/>
      <c r="GT165" s="59"/>
      <c r="GU165" s="117"/>
      <c r="GV165" s="16"/>
      <c r="GW165" s="59"/>
      <c r="GX165" s="117"/>
      <c r="GY165" s="16"/>
      <c r="GZ165" s="59"/>
      <c r="HA165" s="117"/>
      <c r="HB165" s="16"/>
      <c r="HC165" s="59"/>
      <c r="HD165" s="117"/>
      <c r="HE165" s="16"/>
      <c r="HF165" s="59"/>
      <c r="HG165" s="117"/>
      <c r="HH165" s="16"/>
      <c r="HI165" s="59"/>
      <c r="HJ165" s="117"/>
      <c r="HK165" s="16"/>
      <c r="HL165" s="59"/>
      <c r="HM165" s="117"/>
      <c r="HN165" s="16"/>
      <c r="HO165" s="59"/>
      <c r="HP165" s="117"/>
      <c r="HQ165" s="16"/>
      <c r="HR165" s="59"/>
      <c r="HS165" s="117"/>
      <c r="HT165" s="16"/>
      <c r="HU165" s="59"/>
      <c r="HV165" s="117"/>
      <c r="HW165" s="16"/>
      <c r="HX165" s="59"/>
      <c r="HY165" s="117"/>
      <c r="HZ165" s="16"/>
      <c r="IA165" s="59"/>
      <c r="IB165" s="117"/>
      <c r="IC165" s="16"/>
      <c r="ID165" s="59"/>
      <c r="IE165" s="117"/>
      <c r="IF165" s="16"/>
      <c r="IG165" s="59"/>
      <c r="IH165" s="117"/>
      <c r="II165" s="16"/>
      <c r="IJ165" s="59"/>
      <c r="IK165" s="117"/>
      <c r="IL165" s="16"/>
      <c r="IM165" s="59"/>
      <c r="IN165" s="117"/>
      <c r="IO165" s="16"/>
      <c r="IP165" s="59"/>
      <c r="IQ165" s="117"/>
      <c r="IR165" s="16"/>
      <c r="IS165" s="59"/>
      <c r="IT165" s="117"/>
      <c r="IU165" s="16"/>
      <c r="IV165" s="59"/>
      <c r="IW165" s="117"/>
      <c r="IX165" s="16"/>
      <c r="IY165" s="59"/>
      <c r="IZ165" s="117"/>
      <c r="JA165" s="16"/>
      <c r="JB165" s="59"/>
      <c r="JC165" s="117"/>
      <c r="JD165" s="16"/>
      <c r="JE165" s="59"/>
      <c r="JF165" s="117"/>
      <c r="JG165" s="16"/>
      <c r="JH165" s="59"/>
      <c r="JI165" s="117"/>
      <c r="JJ165" s="16"/>
      <c r="JK165" s="59"/>
      <c r="JL165" s="117"/>
      <c r="JM165" s="16"/>
      <c r="JN165" s="59"/>
      <c r="JO165" s="117"/>
      <c r="JP165" s="16"/>
      <c r="JQ165" s="59"/>
      <c r="JR165" s="117"/>
      <c r="JS165" s="16"/>
      <c r="JT165" s="59"/>
      <c r="JU165" s="117"/>
      <c r="JV165" s="16"/>
      <c r="JW165" s="59"/>
      <c r="JX165" s="118"/>
      <c r="JY165" s="16"/>
      <c r="JZ165" s="76"/>
      <c r="KA165" s="128"/>
      <c r="KB165" s="16"/>
      <c r="KC165" s="59"/>
      <c r="KD165" s="128"/>
      <c r="KE165" s="16"/>
      <c r="KF165" s="59"/>
      <c r="KG165" s="128"/>
      <c r="KH165" s="16"/>
      <c r="KI165" s="59"/>
      <c r="KJ165" s="128"/>
      <c r="KK165" s="16"/>
      <c r="KL165" s="59"/>
    </row>
    <row r="166" spans="1:298" s="32" customFormat="1" ht="10.5" x14ac:dyDescent="0.25">
      <c r="A166" s="115"/>
      <c r="B166" s="116"/>
      <c r="C166" s="16"/>
      <c r="D166" s="59"/>
      <c r="E166" s="117"/>
      <c r="F166" s="16"/>
      <c r="G166" s="59"/>
      <c r="H166" s="117"/>
      <c r="I166" s="16"/>
      <c r="J166" s="59"/>
      <c r="K166" s="117"/>
      <c r="L166" s="16"/>
      <c r="M166" s="59"/>
      <c r="N166" s="117"/>
      <c r="O166" s="16"/>
      <c r="P166" s="59"/>
      <c r="Q166" s="117"/>
      <c r="R166" s="16"/>
      <c r="S166" s="59"/>
      <c r="T166" s="117"/>
      <c r="U166" s="16"/>
      <c r="V166" s="59"/>
      <c r="W166" s="117"/>
      <c r="X166" s="16"/>
      <c r="Y166" s="59"/>
      <c r="Z166" s="117"/>
      <c r="AA166" s="16"/>
      <c r="AB166" s="59"/>
      <c r="AC166" s="117"/>
      <c r="AD166" s="16"/>
      <c r="AE166" s="59"/>
      <c r="AF166" s="117"/>
      <c r="AG166" s="16"/>
      <c r="AH166" s="59"/>
      <c r="AI166" s="117"/>
      <c r="AJ166" s="16"/>
      <c r="AK166" s="59"/>
      <c r="AL166" s="117"/>
      <c r="AM166" s="16"/>
      <c r="AN166" s="59"/>
      <c r="AO166" s="117"/>
      <c r="AP166" s="16"/>
      <c r="AQ166" s="59"/>
      <c r="AR166" s="117"/>
      <c r="AS166" s="16"/>
      <c r="AT166" s="59"/>
      <c r="AU166" s="117"/>
      <c r="AV166" s="16"/>
      <c r="AW166" s="59"/>
      <c r="AX166" s="117"/>
      <c r="AY166" s="16"/>
      <c r="AZ166" s="59"/>
      <c r="BA166" s="117"/>
      <c r="BB166" s="16"/>
      <c r="BC166" s="59"/>
      <c r="BD166" s="117"/>
      <c r="BE166" s="16"/>
      <c r="BF166" s="59"/>
      <c r="BG166" s="117"/>
      <c r="BH166" s="16"/>
      <c r="BI166" s="59"/>
      <c r="BJ166" s="117"/>
      <c r="BK166" s="16"/>
      <c r="BL166" s="59"/>
      <c r="BM166" s="117"/>
      <c r="BN166" s="16"/>
      <c r="BO166" s="59"/>
      <c r="BP166" s="117"/>
      <c r="BQ166" s="16"/>
      <c r="BR166" s="59"/>
      <c r="BS166" s="117"/>
      <c r="BT166" s="16"/>
      <c r="BU166" s="59"/>
      <c r="BV166" s="117"/>
      <c r="BW166" s="16"/>
      <c r="BX166" s="59"/>
      <c r="BY166" s="117"/>
      <c r="BZ166" s="16"/>
      <c r="CA166" s="59"/>
      <c r="CB166" s="117"/>
      <c r="CC166" s="16"/>
      <c r="CD166" s="59"/>
      <c r="CE166" s="117"/>
      <c r="CF166" s="16"/>
      <c r="CG166" s="59"/>
      <c r="CH166" s="117"/>
      <c r="CI166" s="16"/>
      <c r="CJ166" s="59"/>
      <c r="CK166" s="117"/>
      <c r="CL166" s="16"/>
      <c r="CM166" s="59"/>
      <c r="CN166" s="117"/>
      <c r="CO166" s="16"/>
      <c r="CP166" s="59"/>
      <c r="CQ166" s="117"/>
      <c r="CR166" s="16"/>
      <c r="CS166" s="59"/>
      <c r="CT166" s="117"/>
      <c r="CU166" s="16"/>
      <c r="CV166" s="59"/>
      <c r="CW166" s="117"/>
      <c r="CX166" s="16"/>
      <c r="CY166" s="59"/>
      <c r="CZ166" s="117"/>
      <c r="DA166" s="16"/>
      <c r="DB166" s="59"/>
      <c r="DC166" s="117"/>
      <c r="DD166" s="16"/>
      <c r="DE166" s="59"/>
      <c r="DF166" s="117"/>
      <c r="DG166" s="16"/>
      <c r="DH166" s="59"/>
      <c r="DI166" s="117"/>
      <c r="DJ166" s="16"/>
      <c r="DK166" s="59"/>
      <c r="DL166" s="117"/>
      <c r="DM166" s="16"/>
      <c r="DN166" s="59"/>
      <c r="DO166" s="117"/>
      <c r="DP166" s="16"/>
      <c r="DQ166" s="59"/>
      <c r="DR166" s="117"/>
      <c r="DS166" s="16"/>
      <c r="DT166" s="59"/>
      <c r="DU166" s="117"/>
      <c r="DV166" s="16"/>
      <c r="DW166" s="59"/>
      <c r="DX166" s="117"/>
      <c r="DY166" s="16"/>
      <c r="DZ166" s="59"/>
      <c r="EA166" s="117"/>
      <c r="EB166" s="16"/>
      <c r="EC166" s="59"/>
      <c r="ED166" s="117"/>
      <c r="EE166" s="16"/>
      <c r="EF166" s="59"/>
      <c r="EG166" s="117"/>
      <c r="EH166" s="16"/>
      <c r="EI166" s="76"/>
      <c r="EJ166" s="129"/>
      <c r="EK166" s="16"/>
      <c r="EL166" s="59"/>
      <c r="EM166" s="117"/>
      <c r="EN166" s="16"/>
      <c r="EO166" s="59"/>
      <c r="EP166" s="117"/>
      <c r="EQ166" s="16"/>
      <c r="ER166" s="59"/>
      <c r="ES166" s="117"/>
      <c r="ET166" s="16"/>
      <c r="EU166" s="59"/>
      <c r="EV166" s="117"/>
      <c r="EW166" s="16"/>
      <c r="EX166" s="59"/>
      <c r="EY166" s="117"/>
      <c r="EZ166" s="16"/>
      <c r="FA166" s="59"/>
      <c r="FB166" s="117"/>
      <c r="FC166" s="16"/>
      <c r="FD166" s="59"/>
      <c r="FE166" s="117"/>
      <c r="FF166" s="16"/>
      <c r="FG166" s="59"/>
      <c r="FH166" s="117"/>
      <c r="FI166" s="16"/>
      <c r="FJ166" s="59"/>
      <c r="FK166" s="117"/>
      <c r="FL166" s="16"/>
      <c r="FM166" s="59"/>
      <c r="FN166" s="117"/>
      <c r="FO166" s="16"/>
      <c r="FP166" s="59"/>
      <c r="FQ166" s="117"/>
      <c r="FR166" s="16"/>
      <c r="FS166" s="59"/>
      <c r="FT166" s="117"/>
      <c r="FU166" s="16"/>
      <c r="FV166" s="59"/>
      <c r="FW166" s="117"/>
      <c r="FX166" s="16"/>
      <c r="FY166" s="59"/>
      <c r="FZ166" s="117"/>
      <c r="GA166" s="16"/>
      <c r="GB166" s="59"/>
      <c r="GC166" s="117"/>
      <c r="GD166" s="16"/>
      <c r="GE166" s="59"/>
      <c r="GF166" s="117"/>
      <c r="GG166" s="16"/>
      <c r="GH166" s="59"/>
      <c r="GI166" s="117"/>
      <c r="GJ166" s="16"/>
      <c r="GK166" s="59"/>
      <c r="GL166" s="117"/>
      <c r="GM166" s="16"/>
      <c r="GN166" s="59"/>
      <c r="GO166" s="117"/>
      <c r="GP166" s="16"/>
      <c r="GQ166" s="59"/>
      <c r="GR166" s="117"/>
      <c r="GS166" s="16"/>
      <c r="GT166" s="59"/>
      <c r="GU166" s="117"/>
      <c r="GV166" s="16"/>
      <c r="GW166" s="59"/>
      <c r="GX166" s="117"/>
      <c r="GY166" s="16"/>
      <c r="GZ166" s="59"/>
      <c r="HA166" s="117"/>
      <c r="HB166" s="16"/>
      <c r="HC166" s="59"/>
      <c r="HD166" s="117"/>
      <c r="HE166" s="16"/>
      <c r="HF166" s="59"/>
      <c r="HG166" s="117"/>
      <c r="HH166" s="16"/>
      <c r="HI166" s="59"/>
      <c r="HJ166" s="117"/>
      <c r="HK166" s="16"/>
      <c r="HL166" s="59"/>
      <c r="HM166" s="117"/>
      <c r="HN166" s="16"/>
      <c r="HO166" s="59"/>
      <c r="HP166" s="117"/>
      <c r="HQ166" s="16"/>
      <c r="HR166" s="59"/>
      <c r="HS166" s="117"/>
      <c r="HT166" s="16"/>
      <c r="HU166" s="59"/>
      <c r="HV166" s="117"/>
      <c r="HW166" s="16"/>
      <c r="HX166" s="59"/>
      <c r="HY166" s="117"/>
      <c r="HZ166" s="16"/>
      <c r="IA166" s="59"/>
      <c r="IB166" s="117"/>
      <c r="IC166" s="16"/>
      <c r="ID166" s="59"/>
      <c r="IE166" s="117"/>
      <c r="IF166" s="16"/>
      <c r="IG166" s="59"/>
      <c r="IH166" s="117"/>
      <c r="II166" s="16"/>
      <c r="IJ166" s="59"/>
      <c r="IK166" s="117"/>
      <c r="IL166" s="16"/>
      <c r="IM166" s="59"/>
      <c r="IN166" s="117"/>
      <c r="IO166" s="16"/>
      <c r="IP166" s="59"/>
      <c r="IQ166" s="117"/>
      <c r="IR166" s="16"/>
      <c r="IS166" s="59"/>
      <c r="IT166" s="117"/>
      <c r="IU166" s="16"/>
      <c r="IV166" s="59"/>
      <c r="IW166" s="117"/>
      <c r="IX166" s="16"/>
      <c r="IY166" s="59"/>
      <c r="IZ166" s="117"/>
      <c r="JA166" s="16"/>
      <c r="JB166" s="59"/>
      <c r="JC166" s="117"/>
      <c r="JD166" s="16"/>
      <c r="JE166" s="59"/>
      <c r="JF166" s="117"/>
      <c r="JG166" s="16"/>
      <c r="JH166" s="59"/>
      <c r="JI166" s="117"/>
      <c r="JJ166" s="16"/>
      <c r="JK166" s="59"/>
      <c r="JL166" s="117"/>
      <c r="JM166" s="16"/>
      <c r="JN166" s="59"/>
      <c r="JO166" s="117"/>
      <c r="JP166" s="16"/>
      <c r="JQ166" s="59"/>
      <c r="JR166" s="117"/>
      <c r="JS166" s="16"/>
      <c r="JT166" s="59"/>
      <c r="JU166" s="117"/>
      <c r="JV166" s="16"/>
      <c r="JW166" s="59"/>
      <c r="JX166" s="118"/>
      <c r="JY166" s="16"/>
      <c r="JZ166" s="76"/>
      <c r="KA166" s="128"/>
      <c r="KB166" s="16"/>
      <c r="KC166" s="59"/>
      <c r="KD166" s="128"/>
      <c r="KE166" s="16"/>
      <c r="KF166" s="59"/>
      <c r="KG166" s="128"/>
      <c r="KH166" s="16"/>
      <c r="KI166" s="59"/>
      <c r="KJ166" s="128"/>
      <c r="KK166" s="16"/>
      <c r="KL166" s="59"/>
    </row>
    <row r="167" spans="1:298" s="32" customFormat="1" ht="10.5" x14ac:dyDescent="0.25">
      <c r="A167" s="115"/>
      <c r="B167" s="116"/>
      <c r="C167" s="16"/>
      <c r="D167" s="59"/>
      <c r="E167" s="117"/>
      <c r="F167" s="16"/>
      <c r="G167" s="59"/>
      <c r="H167" s="117"/>
      <c r="I167" s="16"/>
      <c r="J167" s="59"/>
      <c r="K167" s="117"/>
      <c r="L167" s="16"/>
      <c r="M167" s="59"/>
      <c r="N167" s="117"/>
      <c r="O167" s="16"/>
      <c r="P167" s="59"/>
      <c r="Q167" s="117"/>
      <c r="R167" s="16"/>
      <c r="S167" s="59"/>
      <c r="T167" s="117"/>
      <c r="U167" s="16"/>
      <c r="V167" s="59"/>
      <c r="W167" s="117"/>
      <c r="X167" s="16"/>
      <c r="Y167" s="59"/>
      <c r="Z167" s="117"/>
      <c r="AA167" s="16"/>
      <c r="AB167" s="59"/>
      <c r="AC167" s="117"/>
      <c r="AD167" s="16"/>
      <c r="AE167" s="59"/>
      <c r="AF167" s="117"/>
      <c r="AG167" s="16"/>
      <c r="AH167" s="59"/>
      <c r="AI167" s="117"/>
      <c r="AJ167" s="16"/>
      <c r="AK167" s="59"/>
      <c r="AL167" s="117"/>
      <c r="AM167" s="16"/>
      <c r="AN167" s="59"/>
      <c r="AO167" s="117"/>
      <c r="AP167" s="16"/>
      <c r="AQ167" s="59"/>
      <c r="AR167" s="117"/>
      <c r="AS167" s="16"/>
      <c r="AT167" s="59"/>
      <c r="AU167" s="117"/>
      <c r="AV167" s="16"/>
      <c r="AW167" s="59"/>
      <c r="AX167" s="117"/>
      <c r="AY167" s="16"/>
      <c r="AZ167" s="59"/>
      <c r="BA167" s="117"/>
      <c r="BB167" s="16"/>
      <c r="BC167" s="59"/>
      <c r="BD167" s="117"/>
      <c r="BE167" s="16"/>
      <c r="BF167" s="59"/>
      <c r="BG167" s="117"/>
      <c r="BH167" s="16"/>
      <c r="BI167" s="59"/>
      <c r="BJ167" s="117"/>
      <c r="BK167" s="16"/>
      <c r="BL167" s="59"/>
      <c r="BM167" s="117"/>
      <c r="BN167" s="16"/>
      <c r="BO167" s="59"/>
      <c r="BP167" s="117"/>
      <c r="BQ167" s="16"/>
      <c r="BR167" s="59"/>
      <c r="BS167" s="117"/>
      <c r="BT167" s="16"/>
      <c r="BU167" s="59"/>
      <c r="BV167" s="117"/>
      <c r="BW167" s="16"/>
      <c r="BX167" s="59"/>
      <c r="BY167" s="117"/>
      <c r="BZ167" s="16"/>
      <c r="CA167" s="59"/>
      <c r="CB167" s="117"/>
      <c r="CC167" s="16"/>
      <c r="CD167" s="59"/>
      <c r="CE167" s="117"/>
      <c r="CF167" s="16"/>
      <c r="CG167" s="59"/>
      <c r="CH167" s="117"/>
      <c r="CI167" s="16"/>
      <c r="CJ167" s="59"/>
      <c r="CK167" s="117"/>
      <c r="CL167" s="16"/>
      <c r="CM167" s="59"/>
      <c r="CN167" s="117"/>
      <c r="CO167" s="16"/>
      <c r="CP167" s="59"/>
      <c r="CQ167" s="117"/>
      <c r="CR167" s="16"/>
      <c r="CS167" s="59"/>
      <c r="CT167" s="117"/>
      <c r="CU167" s="16"/>
      <c r="CV167" s="59"/>
      <c r="CW167" s="117"/>
      <c r="CX167" s="16"/>
      <c r="CY167" s="59"/>
      <c r="CZ167" s="117"/>
      <c r="DA167" s="16"/>
      <c r="DB167" s="59"/>
      <c r="DC167" s="117"/>
      <c r="DD167" s="16"/>
      <c r="DE167" s="59"/>
      <c r="DF167" s="117"/>
      <c r="DG167" s="16"/>
      <c r="DH167" s="59"/>
      <c r="DI167" s="117"/>
      <c r="DJ167" s="16"/>
      <c r="DK167" s="59"/>
      <c r="DL167" s="117"/>
      <c r="DM167" s="16"/>
      <c r="DN167" s="59"/>
      <c r="DO167" s="117"/>
      <c r="DP167" s="16"/>
      <c r="DQ167" s="59"/>
      <c r="DR167" s="117"/>
      <c r="DS167" s="16"/>
      <c r="DT167" s="59"/>
      <c r="DU167" s="117"/>
      <c r="DV167" s="16"/>
      <c r="DW167" s="59"/>
      <c r="DX167" s="117"/>
      <c r="DY167" s="16"/>
      <c r="DZ167" s="59"/>
      <c r="EA167" s="117"/>
      <c r="EB167" s="16"/>
      <c r="EC167" s="59"/>
      <c r="ED167" s="117"/>
      <c r="EE167" s="16"/>
      <c r="EF167" s="59"/>
      <c r="EG167" s="117"/>
      <c r="EH167" s="16"/>
      <c r="EI167" s="76"/>
      <c r="EJ167" s="129"/>
      <c r="EK167" s="16"/>
      <c r="EL167" s="59"/>
      <c r="EM167" s="117"/>
      <c r="EN167" s="16"/>
      <c r="EO167" s="59"/>
      <c r="EP167" s="117"/>
      <c r="EQ167" s="16"/>
      <c r="ER167" s="59"/>
      <c r="ES167" s="117"/>
      <c r="ET167" s="16"/>
      <c r="EU167" s="59"/>
      <c r="EV167" s="117"/>
      <c r="EW167" s="16"/>
      <c r="EX167" s="59"/>
      <c r="EY167" s="117"/>
      <c r="EZ167" s="16"/>
      <c r="FA167" s="59"/>
      <c r="FB167" s="117"/>
      <c r="FC167" s="16"/>
      <c r="FD167" s="59"/>
      <c r="FE167" s="117"/>
      <c r="FF167" s="16"/>
      <c r="FG167" s="59"/>
      <c r="FH167" s="117"/>
      <c r="FI167" s="16"/>
      <c r="FJ167" s="59"/>
      <c r="FK167" s="117"/>
      <c r="FL167" s="16"/>
      <c r="FM167" s="59"/>
      <c r="FN167" s="117"/>
      <c r="FO167" s="16"/>
      <c r="FP167" s="59"/>
      <c r="FQ167" s="117"/>
      <c r="FR167" s="16"/>
      <c r="FS167" s="59"/>
      <c r="FT167" s="117"/>
      <c r="FU167" s="16"/>
      <c r="FV167" s="59"/>
      <c r="FW167" s="117"/>
      <c r="FX167" s="16"/>
      <c r="FY167" s="59"/>
      <c r="FZ167" s="117"/>
      <c r="GA167" s="16"/>
      <c r="GB167" s="59"/>
      <c r="GC167" s="117"/>
      <c r="GD167" s="16"/>
      <c r="GE167" s="59"/>
      <c r="GF167" s="117"/>
      <c r="GG167" s="16"/>
      <c r="GH167" s="59"/>
      <c r="GI167" s="117"/>
      <c r="GJ167" s="16"/>
      <c r="GK167" s="59"/>
      <c r="GL167" s="117"/>
      <c r="GM167" s="16"/>
      <c r="GN167" s="59"/>
      <c r="GO167" s="117"/>
      <c r="GP167" s="16"/>
      <c r="GQ167" s="59"/>
      <c r="GR167" s="117"/>
      <c r="GS167" s="16"/>
      <c r="GT167" s="59"/>
      <c r="GU167" s="117"/>
      <c r="GV167" s="16"/>
      <c r="GW167" s="59"/>
      <c r="GX167" s="117"/>
      <c r="GY167" s="16"/>
      <c r="GZ167" s="59"/>
      <c r="HA167" s="117"/>
      <c r="HB167" s="16"/>
      <c r="HC167" s="59"/>
      <c r="HD167" s="117"/>
      <c r="HE167" s="16"/>
      <c r="HF167" s="59"/>
      <c r="HG167" s="117"/>
      <c r="HH167" s="16"/>
      <c r="HI167" s="59"/>
      <c r="HJ167" s="117"/>
      <c r="HK167" s="16"/>
      <c r="HL167" s="59"/>
      <c r="HM167" s="117"/>
      <c r="HN167" s="16"/>
      <c r="HO167" s="59"/>
      <c r="HP167" s="117"/>
      <c r="HQ167" s="16"/>
      <c r="HR167" s="59"/>
      <c r="HS167" s="117"/>
      <c r="HT167" s="16"/>
      <c r="HU167" s="59"/>
      <c r="HV167" s="117"/>
      <c r="HW167" s="16"/>
      <c r="HX167" s="59"/>
      <c r="HY167" s="117"/>
      <c r="HZ167" s="16"/>
      <c r="IA167" s="59"/>
      <c r="IB167" s="117"/>
      <c r="IC167" s="16"/>
      <c r="ID167" s="59"/>
      <c r="IE167" s="117"/>
      <c r="IF167" s="16"/>
      <c r="IG167" s="59"/>
      <c r="IH167" s="117"/>
      <c r="II167" s="16"/>
      <c r="IJ167" s="59"/>
      <c r="IK167" s="117"/>
      <c r="IL167" s="16"/>
      <c r="IM167" s="59"/>
      <c r="IN167" s="117"/>
      <c r="IO167" s="16"/>
      <c r="IP167" s="59"/>
      <c r="IQ167" s="117"/>
      <c r="IR167" s="16"/>
      <c r="IS167" s="59"/>
      <c r="IT167" s="117"/>
      <c r="IU167" s="16"/>
      <c r="IV167" s="59"/>
      <c r="IW167" s="117"/>
      <c r="IX167" s="16"/>
      <c r="IY167" s="59"/>
      <c r="IZ167" s="117"/>
      <c r="JA167" s="16"/>
      <c r="JB167" s="59"/>
      <c r="JC167" s="117"/>
      <c r="JD167" s="16"/>
      <c r="JE167" s="59"/>
      <c r="JF167" s="117"/>
      <c r="JG167" s="16"/>
      <c r="JH167" s="59"/>
      <c r="JI167" s="117"/>
      <c r="JJ167" s="16"/>
      <c r="JK167" s="59"/>
      <c r="JL167" s="117"/>
      <c r="JM167" s="16"/>
      <c r="JN167" s="59"/>
      <c r="JO167" s="117"/>
      <c r="JP167" s="16"/>
      <c r="JQ167" s="59"/>
      <c r="JR167" s="117"/>
      <c r="JS167" s="16"/>
      <c r="JT167" s="59"/>
      <c r="JU167" s="117"/>
      <c r="JV167" s="16"/>
      <c r="JW167" s="59"/>
      <c r="JX167" s="118"/>
      <c r="JY167" s="16"/>
      <c r="JZ167" s="76"/>
      <c r="KA167" s="128"/>
      <c r="KB167" s="16"/>
      <c r="KC167" s="59"/>
      <c r="KD167" s="128"/>
      <c r="KE167" s="16"/>
      <c r="KF167" s="59"/>
      <c r="KG167" s="128"/>
      <c r="KH167" s="16"/>
      <c r="KI167" s="59"/>
      <c r="KJ167" s="128"/>
      <c r="KK167" s="16"/>
      <c r="KL167" s="59"/>
    </row>
    <row r="168" spans="1:298" s="32" customFormat="1" ht="10.5" x14ac:dyDescent="0.25">
      <c r="A168" s="115"/>
      <c r="B168" s="116"/>
      <c r="C168" s="16"/>
      <c r="D168" s="59"/>
      <c r="E168" s="117"/>
      <c r="F168" s="16"/>
      <c r="G168" s="59"/>
      <c r="H168" s="117"/>
      <c r="I168" s="16"/>
      <c r="J168" s="59"/>
      <c r="K168" s="117"/>
      <c r="L168" s="16"/>
      <c r="M168" s="59"/>
      <c r="N168" s="117"/>
      <c r="O168" s="16"/>
      <c r="P168" s="59"/>
      <c r="Q168" s="117"/>
      <c r="R168" s="16"/>
      <c r="S168" s="59"/>
      <c r="T168" s="117"/>
      <c r="U168" s="16"/>
      <c r="V168" s="59"/>
      <c r="W168" s="117"/>
      <c r="X168" s="16"/>
      <c r="Y168" s="59"/>
      <c r="Z168" s="117"/>
      <c r="AA168" s="16"/>
      <c r="AB168" s="59"/>
      <c r="AC168" s="117"/>
      <c r="AD168" s="16"/>
      <c r="AE168" s="59"/>
      <c r="AF168" s="117"/>
      <c r="AG168" s="16"/>
      <c r="AH168" s="59"/>
      <c r="AI168" s="117"/>
      <c r="AJ168" s="16"/>
      <c r="AK168" s="59"/>
      <c r="AL168" s="117"/>
      <c r="AM168" s="16"/>
      <c r="AN168" s="59"/>
      <c r="AO168" s="117"/>
      <c r="AP168" s="16"/>
      <c r="AQ168" s="59"/>
      <c r="AR168" s="117"/>
      <c r="AS168" s="16"/>
      <c r="AT168" s="59"/>
      <c r="AU168" s="117"/>
      <c r="AV168" s="16"/>
      <c r="AW168" s="59"/>
      <c r="AX168" s="117"/>
      <c r="AY168" s="16"/>
      <c r="AZ168" s="59"/>
      <c r="BA168" s="117"/>
      <c r="BB168" s="16"/>
      <c r="BC168" s="59"/>
      <c r="BD168" s="117"/>
      <c r="BE168" s="16"/>
      <c r="BF168" s="59"/>
      <c r="BG168" s="117"/>
      <c r="BH168" s="16"/>
      <c r="BI168" s="59"/>
      <c r="BJ168" s="117"/>
      <c r="BK168" s="16"/>
      <c r="BL168" s="59"/>
      <c r="BM168" s="117"/>
      <c r="BN168" s="16"/>
      <c r="BO168" s="59"/>
      <c r="BP168" s="117"/>
      <c r="BQ168" s="16"/>
      <c r="BR168" s="59"/>
      <c r="BS168" s="117"/>
      <c r="BT168" s="16"/>
      <c r="BU168" s="59"/>
      <c r="BV168" s="117"/>
      <c r="BW168" s="16"/>
      <c r="BX168" s="59"/>
      <c r="BY168" s="117"/>
      <c r="BZ168" s="16"/>
      <c r="CA168" s="59"/>
      <c r="CB168" s="117"/>
      <c r="CC168" s="16"/>
      <c r="CD168" s="59"/>
      <c r="CE168" s="117"/>
      <c r="CF168" s="16"/>
      <c r="CG168" s="59"/>
      <c r="CH168" s="117"/>
      <c r="CI168" s="16"/>
      <c r="CJ168" s="59"/>
      <c r="CK168" s="117"/>
      <c r="CL168" s="16"/>
      <c r="CM168" s="59"/>
      <c r="CN168" s="117"/>
      <c r="CO168" s="16"/>
      <c r="CP168" s="59"/>
      <c r="CQ168" s="117"/>
      <c r="CR168" s="16"/>
      <c r="CS168" s="59"/>
      <c r="CT168" s="117"/>
      <c r="CU168" s="16"/>
      <c r="CV168" s="59"/>
      <c r="CW168" s="117"/>
      <c r="CX168" s="16"/>
      <c r="CY168" s="59"/>
      <c r="CZ168" s="117"/>
      <c r="DA168" s="16"/>
      <c r="DB168" s="59"/>
      <c r="DC168" s="117"/>
      <c r="DD168" s="16"/>
      <c r="DE168" s="59"/>
      <c r="DF168" s="117"/>
      <c r="DG168" s="16"/>
      <c r="DH168" s="59"/>
      <c r="DI168" s="117"/>
      <c r="DJ168" s="16"/>
      <c r="DK168" s="59"/>
      <c r="DL168" s="117"/>
      <c r="DM168" s="16"/>
      <c r="DN168" s="59"/>
      <c r="DO168" s="117"/>
      <c r="DP168" s="16"/>
      <c r="DQ168" s="59"/>
      <c r="DR168" s="117"/>
      <c r="DS168" s="16"/>
      <c r="DT168" s="59"/>
      <c r="DU168" s="117"/>
      <c r="DV168" s="16"/>
      <c r="DW168" s="59"/>
      <c r="DX168" s="117"/>
      <c r="DY168" s="16"/>
      <c r="DZ168" s="59"/>
      <c r="EA168" s="117"/>
      <c r="EB168" s="16"/>
      <c r="EC168" s="59"/>
      <c r="ED168" s="117"/>
      <c r="EE168" s="16"/>
      <c r="EF168" s="59"/>
      <c r="EG168" s="117"/>
      <c r="EH168" s="16"/>
      <c r="EI168" s="76"/>
      <c r="EJ168" s="129"/>
      <c r="EK168" s="16"/>
      <c r="EL168" s="59"/>
      <c r="EM168" s="117"/>
      <c r="EN168" s="16"/>
      <c r="EO168" s="59"/>
      <c r="EP168" s="117"/>
      <c r="EQ168" s="16"/>
      <c r="ER168" s="59"/>
      <c r="ES168" s="117"/>
      <c r="ET168" s="16"/>
      <c r="EU168" s="59"/>
      <c r="EV168" s="117"/>
      <c r="EW168" s="16"/>
      <c r="EX168" s="59"/>
      <c r="EY168" s="117"/>
      <c r="EZ168" s="16"/>
      <c r="FA168" s="59"/>
      <c r="FB168" s="117"/>
      <c r="FC168" s="16"/>
      <c r="FD168" s="59"/>
      <c r="FE168" s="117"/>
      <c r="FF168" s="16"/>
      <c r="FG168" s="59"/>
      <c r="FH168" s="117"/>
      <c r="FI168" s="16"/>
      <c r="FJ168" s="59"/>
      <c r="FK168" s="117"/>
      <c r="FL168" s="16"/>
      <c r="FM168" s="59"/>
      <c r="FN168" s="117"/>
      <c r="FO168" s="16"/>
      <c r="FP168" s="59"/>
      <c r="FQ168" s="117"/>
      <c r="FR168" s="16"/>
      <c r="FS168" s="59"/>
      <c r="FT168" s="117"/>
      <c r="FU168" s="16"/>
      <c r="FV168" s="59"/>
      <c r="FW168" s="117"/>
      <c r="FX168" s="16"/>
      <c r="FY168" s="59"/>
      <c r="FZ168" s="117"/>
      <c r="GA168" s="16"/>
      <c r="GB168" s="59"/>
      <c r="GC168" s="117"/>
      <c r="GD168" s="16"/>
      <c r="GE168" s="59"/>
      <c r="GF168" s="117"/>
      <c r="GG168" s="16"/>
      <c r="GH168" s="59"/>
      <c r="GI168" s="117"/>
      <c r="GJ168" s="16"/>
      <c r="GK168" s="59"/>
      <c r="GL168" s="117"/>
      <c r="GM168" s="16"/>
      <c r="GN168" s="59"/>
      <c r="GO168" s="117"/>
      <c r="GP168" s="16"/>
      <c r="GQ168" s="59"/>
      <c r="GR168" s="117"/>
      <c r="GS168" s="16"/>
      <c r="GT168" s="59"/>
      <c r="GU168" s="117"/>
      <c r="GV168" s="16"/>
      <c r="GW168" s="59"/>
      <c r="GX168" s="117"/>
      <c r="GY168" s="16"/>
      <c r="GZ168" s="59"/>
      <c r="HA168" s="117"/>
      <c r="HB168" s="16"/>
      <c r="HC168" s="59"/>
      <c r="HD168" s="117"/>
      <c r="HE168" s="16"/>
      <c r="HF168" s="59"/>
      <c r="HG168" s="117"/>
      <c r="HH168" s="16"/>
      <c r="HI168" s="59"/>
      <c r="HJ168" s="117"/>
      <c r="HK168" s="16"/>
      <c r="HL168" s="59"/>
      <c r="HM168" s="117"/>
      <c r="HN168" s="16"/>
      <c r="HO168" s="59"/>
      <c r="HP168" s="117"/>
      <c r="HQ168" s="16"/>
      <c r="HR168" s="59"/>
      <c r="HS168" s="117"/>
      <c r="HT168" s="16"/>
      <c r="HU168" s="59"/>
      <c r="HV168" s="117"/>
      <c r="HW168" s="16"/>
      <c r="HX168" s="59"/>
      <c r="HY168" s="117"/>
      <c r="HZ168" s="16"/>
      <c r="IA168" s="59"/>
      <c r="IB168" s="117"/>
      <c r="IC168" s="16"/>
      <c r="ID168" s="59"/>
      <c r="IE168" s="117"/>
      <c r="IF168" s="16"/>
      <c r="IG168" s="59"/>
      <c r="IH168" s="117"/>
      <c r="II168" s="16"/>
      <c r="IJ168" s="59"/>
      <c r="IK168" s="117"/>
      <c r="IL168" s="16"/>
      <c r="IM168" s="59"/>
      <c r="IN168" s="117"/>
      <c r="IO168" s="16"/>
      <c r="IP168" s="59"/>
      <c r="IQ168" s="117"/>
      <c r="IR168" s="16"/>
      <c r="IS168" s="59"/>
      <c r="IT168" s="117"/>
      <c r="IU168" s="16"/>
      <c r="IV168" s="59"/>
      <c r="IW168" s="117"/>
      <c r="IX168" s="16"/>
      <c r="IY168" s="59"/>
      <c r="IZ168" s="117"/>
      <c r="JA168" s="16"/>
      <c r="JB168" s="59"/>
      <c r="JC168" s="117"/>
      <c r="JD168" s="16"/>
      <c r="JE168" s="59"/>
      <c r="JF168" s="117"/>
      <c r="JG168" s="16"/>
      <c r="JH168" s="59"/>
      <c r="JI168" s="117"/>
      <c r="JJ168" s="16"/>
      <c r="JK168" s="59"/>
      <c r="JL168" s="117"/>
      <c r="JM168" s="16"/>
      <c r="JN168" s="59"/>
      <c r="JO168" s="117"/>
      <c r="JP168" s="16"/>
      <c r="JQ168" s="59"/>
      <c r="JR168" s="117"/>
      <c r="JS168" s="16"/>
      <c r="JT168" s="59"/>
      <c r="JU168" s="117"/>
      <c r="JV168" s="16"/>
      <c r="JW168" s="59"/>
      <c r="JX168" s="118"/>
      <c r="JY168" s="16"/>
      <c r="JZ168" s="76"/>
      <c r="KA168" s="128"/>
      <c r="KB168" s="16"/>
      <c r="KC168" s="59"/>
      <c r="KD168" s="128"/>
      <c r="KE168" s="16"/>
      <c r="KF168" s="59"/>
      <c r="KG168" s="128"/>
      <c r="KH168" s="16"/>
      <c r="KI168" s="59"/>
      <c r="KJ168" s="128"/>
      <c r="KK168" s="16"/>
      <c r="KL168" s="59"/>
    </row>
    <row r="169" spans="1:298" s="32" customFormat="1" ht="10.5" x14ac:dyDescent="0.25">
      <c r="A169" s="115"/>
      <c r="B169" s="116"/>
      <c r="C169" s="16"/>
      <c r="D169" s="59"/>
      <c r="E169" s="117"/>
      <c r="F169" s="16"/>
      <c r="G169" s="59"/>
      <c r="H169" s="117"/>
      <c r="I169" s="16"/>
      <c r="J169" s="59"/>
      <c r="K169" s="117"/>
      <c r="L169" s="16"/>
      <c r="M169" s="59"/>
      <c r="N169" s="117"/>
      <c r="O169" s="16"/>
      <c r="P169" s="59"/>
      <c r="Q169" s="117"/>
      <c r="R169" s="16"/>
      <c r="S169" s="59"/>
      <c r="T169" s="117"/>
      <c r="U169" s="16"/>
      <c r="V169" s="59"/>
      <c r="W169" s="117"/>
      <c r="X169" s="16"/>
      <c r="Y169" s="59"/>
      <c r="Z169" s="117"/>
      <c r="AA169" s="16"/>
      <c r="AB169" s="59"/>
      <c r="AC169" s="117"/>
      <c r="AD169" s="16"/>
      <c r="AE169" s="59"/>
      <c r="AF169" s="117"/>
      <c r="AG169" s="16"/>
      <c r="AH169" s="59"/>
      <c r="AI169" s="117"/>
      <c r="AJ169" s="16"/>
      <c r="AK169" s="59"/>
      <c r="AL169" s="117"/>
      <c r="AM169" s="16"/>
      <c r="AN169" s="59"/>
      <c r="AO169" s="117"/>
      <c r="AP169" s="16"/>
      <c r="AQ169" s="59"/>
      <c r="AR169" s="117"/>
      <c r="AS169" s="16"/>
      <c r="AT169" s="59"/>
      <c r="AU169" s="117"/>
      <c r="AV169" s="16"/>
      <c r="AW169" s="59"/>
      <c r="AX169" s="117"/>
      <c r="AY169" s="16"/>
      <c r="AZ169" s="59"/>
      <c r="BA169" s="117"/>
      <c r="BB169" s="16"/>
      <c r="BC169" s="59"/>
      <c r="BD169" s="117"/>
      <c r="BE169" s="16"/>
      <c r="BF169" s="59"/>
      <c r="BG169" s="117"/>
      <c r="BH169" s="16"/>
      <c r="BI169" s="59"/>
      <c r="BJ169" s="117"/>
      <c r="BK169" s="16"/>
      <c r="BL169" s="59"/>
      <c r="BM169" s="117"/>
      <c r="BN169" s="16"/>
      <c r="BO169" s="59"/>
      <c r="BP169" s="117"/>
      <c r="BQ169" s="16"/>
      <c r="BR169" s="59"/>
      <c r="BS169" s="117"/>
      <c r="BT169" s="16"/>
      <c r="BU169" s="59"/>
      <c r="BV169" s="117"/>
      <c r="BW169" s="16"/>
      <c r="BX169" s="59"/>
      <c r="BY169" s="117"/>
      <c r="BZ169" s="16"/>
      <c r="CA169" s="59"/>
      <c r="CB169" s="117"/>
      <c r="CC169" s="16"/>
      <c r="CD169" s="59"/>
      <c r="CE169" s="117"/>
      <c r="CF169" s="16"/>
      <c r="CG169" s="59"/>
      <c r="CH169" s="117"/>
      <c r="CI169" s="16"/>
      <c r="CJ169" s="59"/>
      <c r="CK169" s="117"/>
      <c r="CL169" s="16"/>
      <c r="CM169" s="59"/>
      <c r="CN169" s="117"/>
      <c r="CO169" s="16"/>
      <c r="CP169" s="59"/>
      <c r="CQ169" s="117"/>
      <c r="CR169" s="16"/>
      <c r="CS169" s="59"/>
      <c r="CT169" s="117"/>
      <c r="CU169" s="16"/>
      <c r="CV169" s="59"/>
      <c r="CW169" s="117"/>
      <c r="CX169" s="16"/>
      <c r="CY169" s="59"/>
      <c r="CZ169" s="117"/>
      <c r="DA169" s="16"/>
      <c r="DB169" s="59"/>
      <c r="DC169" s="117"/>
      <c r="DD169" s="16"/>
      <c r="DE169" s="59"/>
      <c r="DF169" s="117"/>
      <c r="DG169" s="16"/>
      <c r="DH169" s="59"/>
      <c r="DI169" s="117"/>
      <c r="DJ169" s="16"/>
      <c r="DK169" s="59"/>
      <c r="DL169" s="117"/>
      <c r="DM169" s="16"/>
      <c r="DN169" s="59"/>
      <c r="DO169" s="117"/>
      <c r="DP169" s="16"/>
      <c r="DQ169" s="59"/>
      <c r="DR169" s="117"/>
      <c r="DS169" s="16"/>
      <c r="DT169" s="59"/>
      <c r="DU169" s="117"/>
      <c r="DV169" s="16"/>
      <c r="DW169" s="59"/>
      <c r="DX169" s="117"/>
      <c r="DY169" s="16"/>
      <c r="DZ169" s="59"/>
      <c r="EA169" s="117"/>
      <c r="EB169" s="16"/>
      <c r="EC169" s="59"/>
      <c r="ED169" s="117"/>
      <c r="EE169" s="16"/>
      <c r="EF169" s="59"/>
      <c r="EG169" s="117"/>
      <c r="EH169" s="16"/>
      <c r="EI169" s="76"/>
      <c r="EJ169" s="129"/>
      <c r="EK169" s="16"/>
      <c r="EL169" s="59"/>
      <c r="EM169" s="117"/>
      <c r="EN169" s="16"/>
      <c r="EO169" s="59"/>
      <c r="EP169" s="117"/>
      <c r="EQ169" s="16"/>
      <c r="ER169" s="59"/>
      <c r="ES169" s="117"/>
      <c r="ET169" s="16"/>
      <c r="EU169" s="59"/>
      <c r="EV169" s="117"/>
      <c r="EW169" s="16"/>
      <c r="EX169" s="59"/>
      <c r="EY169" s="117"/>
      <c r="EZ169" s="16"/>
      <c r="FA169" s="59"/>
      <c r="FB169" s="117"/>
      <c r="FC169" s="16"/>
      <c r="FD169" s="59"/>
      <c r="FE169" s="117"/>
      <c r="FF169" s="16"/>
      <c r="FG169" s="59"/>
      <c r="FH169" s="117"/>
      <c r="FI169" s="16"/>
      <c r="FJ169" s="59"/>
      <c r="FK169" s="117"/>
      <c r="FL169" s="16"/>
      <c r="FM169" s="59"/>
      <c r="FN169" s="117"/>
      <c r="FO169" s="16"/>
      <c r="FP169" s="59"/>
      <c r="FQ169" s="117"/>
      <c r="FR169" s="16"/>
      <c r="FS169" s="59"/>
      <c r="FT169" s="117"/>
      <c r="FU169" s="16"/>
      <c r="FV169" s="59"/>
      <c r="FW169" s="117"/>
      <c r="FX169" s="16"/>
      <c r="FY169" s="59"/>
      <c r="FZ169" s="117"/>
      <c r="GA169" s="16"/>
      <c r="GB169" s="59"/>
      <c r="GC169" s="117"/>
      <c r="GD169" s="16"/>
      <c r="GE169" s="59"/>
      <c r="GF169" s="117"/>
      <c r="GG169" s="16"/>
      <c r="GH169" s="59"/>
      <c r="GI169" s="117"/>
      <c r="GJ169" s="16"/>
      <c r="GK169" s="59"/>
      <c r="GL169" s="117"/>
      <c r="GM169" s="16"/>
      <c r="GN169" s="59"/>
      <c r="GO169" s="117"/>
      <c r="GP169" s="16"/>
      <c r="GQ169" s="59"/>
      <c r="GR169" s="117"/>
      <c r="GS169" s="16"/>
      <c r="GT169" s="59"/>
      <c r="GU169" s="117"/>
      <c r="GV169" s="16"/>
      <c r="GW169" s="59"/>
      <c r="GX169" s="117"/>
      <c r="GY169" s="16"/>
      <c r="GZ169" s="59"/>
      <c r="HA169" s="117"/>
      <c r="HB169" s="16"/>
      <c r="HC169" s="59"/>
      <c r="HD169" s="117"/>
      <c r="HE169" s="16"/>
      <c r="HF169" s="59"/>
      <c r="HG169" s="117"/>
      <c r="HH169" s="16"/>
      <c r="HI169" s="59"/>
      <c r="HJ169" s="117"/>
      <c r="HK169" s="16"/>
      <c r="HL169" s="59"/>
      <c r="HM169" s="117"/>
      <c r="HN169" s="16"/>
      <c r="HO169" s="59"/>
      <c r="HP169" s="117"/>
      <c r="HQ169" s="16"/>
      <c r="HR169" s="59"/>
      <c r="HS169" s="117"/>
      <c r="HT169" s="16"/>
      <c r="HU169" s="59"/>
      <c r="HV169" s="117"/>
      <c r="HW169" s="16"/>
      <c r="HX169" s="59"/>
      <c r="HY169" s="117"/>
      <c r="HZ169" s="16"/>
      <c r="IA169" s="59"/>
      <c r="IB169" s="117"/>
      <c r="IC169" s="16"/>
      <c r="ID169" s="59"/>
      <c r="IE169" s="117"/>
      <c r="IF169" s="16"/>
      <c r="IG169" s="59"/>
      <c r="IH169" s="117"/>
      <c r="II169" s="16"/>
      <c r="IJ169" s="59"/>
      <c r="IK169" s="117"/>
      <c r="IL169" s="16"/>
      <c r="IM169" s="59"/>
      <c r="IN169" s="117"/>
      <c r="IO169" s="16"/>
      <c r="IP169" s="59"/>
      <c r="IQ169" s="117"/>
      <c r="IR169" s="16"/>
      <c r="IS169" s="59"/>
      <c r="IT169" s="117"/>
      <c r="IU169" s="16"/>
      <c r="IV169" s="59"/>
      <c r="IW169" s="117"/>
      <c r="IX169" s="16"/>
      <c r="IY169" s="59"/>
      <c r="IZ169" s="117"/>
      <c r="JA169" s="16"/>
      <c r="JB169" s="59"/>
      <c r="JC169" s="117"/>
      <c r="JD169" s="16"/>
      <c r="JE169" s="59"/>
      <c r="JF169" s="117"/>
      <c r="JG169" s="16"/>
      <c r="JH169" s="59"/>
      <c r="JI169" s="117"/>
      <c r="JJ169" s="16"/>
      <c r="JK169" s="59"/>
      <c r="JL169" s="117"/>
      <c r="JM169" s="16"/>
      <c r="JN169" s="59"/>
      <c r="JO169" s="117"/>
      <c r="JP169" s="16"/>
      <c r="JQ169" s="59"/>
      <c r="JR169" s="117"/>
      <c r="JS169" s="16"/>
      <c r="JT169" s="59"/>
      <c r="JU169" s="117"/>
      <c r="JV169" s="16"/>
      <c r="JW169" s="59"/>
      <c r="JX169" s="118"/>
      <c r="JY169" s="16"/>
      <c r="JZ169" s="76"/>
      <c r="KA169" s="128"/>
      <c r="KB169" s="16"/>
      <c r="KC169" s="59"/>
      <c r="KD169" s="128"/>
      <c r="KE169" s="16"/>
      <c r="KF169" s="59"/>
      <c r="KG169" s="128"/>
      <c r="KH169" s="16"/>
      <c r="KI169" s="59"/>
      <c r="KJ169" s="128"/>
      <c r="KK169" s="16"/>
      <c r="KL169" s="59"/>
    </row>
    <row r="170" spans="1:298" s="32" customFormat="1" ht="10.5" x14ac:dyDescent="0.25">
      <c r="A170" s="115"/>
      <c r="B170" s="116"/>
      <c r="C170" s="16"/>
      <c r="D170" s="59"/>
      <c r="E170" s="117"/>
      <c r="F170" s="16"/>
      <c r="G170" s="59"/>
      <c r="H170" s="117"/>
      <c r="I170" s="16"/>
      <c r="J170" s="59"/>
      <c r="K170" s="117"/>
      <c r="L170" s="16"/>
      <c r="M170" s="59"/>
      <c r="N170" s="117"/>
      <c r="O170" s="16"/>
      <c r="P170" s="59"/>
      <c r="Q170" s="117"/>
      <c r="R170" s="16"/>
      <c r="S170" s="59"/>
      <c r="T170" s="117"/>
      <c r="U170" s="16"/>
      <c r="V170" s="59"/>
      <c r="W170" s="117"/>
      <c r="X170" s="16"/>
      <c r="Y170" s="59"/>
      <c r="Z170" s="117"/>
      <c r="AA170" s="16"/>
      <c r="AB170" s="59"/>
      <c r="AC170" s="117"/>
      <c r="AD170" s="16"/>
      <c r="AE170" s="59"/>
      <c r="AF170" s="117"/>
      <c r="AG170" s="16"/>
      <c r="AH170" s="59"/>
      <c r="AI170" s="117"/>
      <c r="AJ170" s="16"/>
      <c r="AK170" s="59"/>
      <c r="AL170" s="117"/>
      <c r="AM170" s="16"/>
      <c r="AN170" s="59"/>
      <c r="AO170" s="117"/>
      <c r="AP170" s="16"/>
      <c r="AQ170" s="59"/>
      <c r="AR170" s="117"/>
      <c r="AS170" s="16"/>
      <c r="AT170" s="59"/>
      <c r="AU170" s="117"/>
      <c r="AV170" s="16"/>
      <c r="AW170" s="59"/>
      <c r="AX170" s="117"/>
      <c r="AY170" s="16"/>
      <c r="AZ170" s="59"/>
      <c r="BA170" s="117"/>
      <c r="BB170" s="16"/>
      <c r="BC170" s="59"/>
      <c r="BD170" s="117"/>
      <c r="BE170" s="16"/>
      <c r="BF170" s="59"/>
      <c r="BG170" s="117"/>
      <c r="BH170" s="16"/>
      <c r="BI170" s="59"/>
      <c r="BJ170" s="117"/>
      <c r="BK170" s="16"/>
      <c r="BL170" s="59"/>
      <c r="BM170" s="117"/>
      <c r="BN170" s="16"/>
      <c r="BO170" s="59"/>
      <c r="BP170" s="117"/>
      <c r="BQ170" s="16"/>
      <c r="BR170" s="59"/>
      <c r="BS170" s="117"/>
      <c r="BT170" s="16"/>
      <c r="BU170" s="59"/>
      <c r="BV170" s="117"/>
      <c r="BW170" s="16"/>
      <c r="BX170" s="59"/>
      <c r="BY170" s="117"/>
      <c r="BZ170" s="16"/>
      <c r="CA170" s="59"/>
      <c r="CB170" s="117"/>
      <c r="CC170" s="16"/>
      <c r="CD170" s="59"/>
      <c r="CE170" s="117"/>
      <c r="CF170" s="16"/>
      <c r="CG170" s="59"/>
      <c r="CH170" s="117"/>
      <c r="CI170" s="16"/>
      <c r="CJ170" s="59"/>
      <c r="CK170" s="117"/>
      <c r="CL170" s="16"/>
      <c r="CM170" s="59"/>
      <c r="CN170" s="117"/>
      <c r="CO170" s="16"/>
      <c r="CP170" s="59"/>
      <c r="CQ170" s="117"/>
      <c r="CR170" s="16"/>
      <c r="CS170" s="59"/>
      <c r="CT170" s="117"/>
      <c r="CU170" s="16"/>
      <c r="CV170" s="59"/>
      <c r="CW170" s="117"/>
      <c r="CX170" s="16"/>
      <c r="CY170" s="59"/>
      <c r="CZ170" s="117"/>
      <c r="DA170" s="16"/>
      <c r="DB170" s="59"/>
      <c r="DC170" s="117"/>
      <c r="DD170" s="16"/>
      <c r="DE170" s="59"/>
      <c r="DF170" s="117"/>
      <c r="DG170" s="16"/>
      <c r="DH170" s="59"/>
      <c r="DI170" s="117"/>
      <c r="DJ170" s="16"/>
      <c r="DK170" s="59"/>
      <c r="DL170" s="117"/>
      <c r="DM170" s="16"/>
      <c r="DN170" s="59"/>
      <c r="DO170" s="117"/>
      <c r="DP170" s="16"/>
      <c r="DQ170" s="59"/>
      <c r="DR170" s="117"/>
      <c r="DS170" s="16"/>
      <c r="DT170" s="59"/>
      <c r="DU170" s="117"/>
      <c r="DV170" s="16"/>
      <c r="DW170" s="59"/>
      <c r="DX170" s="117"/>
      <c r="DY170" s="16"/>
      <c r="DZ170" s="59"/>
      <c r="EA170" s="117"/>
      <c r="EB170" s="16"/>
      <c r="EC170" s="59"/>
      <c r="ED170" s="117"/>
      <c r="EE170" s="16"/>
      <c r="EF170" s="59"/>
      <c r="EG170" s="117"/>
      <c r="EH170" s="16"/>
      <c r="EI170" s="76"/>
      <c r="EJ170" s="129"/>
      <c r="EK170" s="16"/>
      <c r="EL170" s="59"/>
      <c r="EM170" s="117"/>
      <c r="EN170" s="16"/>
      <c r="EO170" s="59"/>
      <c r="EP170" s="117"/>
      <c r="EQ170" s="16"/>
      <c r="ER170" s="59"/>
      <c r="ES170" s="117"/>
      <c r="ET170" s="16"/>
      <c r="EU170" s="59"/>
      <c r="EV170" s="117"/>
      <c r="EW170" s="16"/>
      <c r="EX170" s="59"/>
      <c r="EY170" s="117"/>
      <c r="EZ170" s="16"/>
      <c r="FA170" s="59"/>
      <c r="FB170" s="117"/>
      <c r="FC170" s="16"/>
      <c r="FD170" s="59"/>
      <c r="FE170" s="117"/>
      <c r="FF170" s="16"/>
      <c r="FG170" s="59"/>
      <c r="FH170" s="117"/>
      <c r="FI170" s="16"/>
      <c r="FJ170" s="59"/>
      <c r="FK170" s="117"/>
      <c r="FL170" s="16"/>
      <c r="FM170" s="59"/>
      <c r="FN170" s="117"/>
      <c r="FO170" s="16"/>
      <c r="FP170" s="59"/>
      <c r="FQ170" s="117"/>
      <c r="FR170" s="16"/>
      <c r="FS170" s="59"/>
      <c r="FT170" s="117"/>
      <c r="FU170" s="16"/>
      <c r="FV170" s="59"/>
      <c r="FW170" s="117"/>
      <c r="FX170" s="16"/>
      <c r="FY170" s="59"/>
      <c r="FZ170" s="117"/>
      <c r="GA170" s="16"/>
      <c r="GB170" s="59"/>
      <c r="GC170" s="117"/>
      <c r="GD170" s="16"/>
      <c r="GE170" s="59"/>
      <c r="GF170" s="117"/>
      <c r="GG170" s="16"/>
      <c r="GH170" s="59"/>
      <c r="GI170" s="117"/>
      <c r="GJ170" s="16"/>
      <c r="GK170" s="59"/>
      <c r="GL170" s="117"/>
      <c r="GM170" s="16"/>
      <c r="GN170" s="59"/>
      <c r="GO170" s="117"/>
      <c r="GP170" s="16"/>
      <c r="GQ170" s="59"/>
      <c r="GR170" s="117"/>
      <c r="GS170" s="16"/>
      <c r="GT170" s="59"/>
      <c r="GU170" s="117"/>
      <c r="GV170" s="16"/>
      <c r="GW170" s="59"/>
      <c r="GX170" s="117"/>
      <c r="GY170" s="16"/>
      <c r="GZ170" s="59"/>
      <c r="HA170" s="117"/>
      <c r="HB170" s="16"/>
      <c r="HC170" s="59"/>
      <c r="HD170" s="117"/>
      <c r="HE170" s="16"/>
      <c r="HF170" s="59"/>
      <c r="HG170" s="117"/>
      <c r="HH170" s="16"/>
      <c r="HI170" s="59"/>
      <c r="HJ170" s="117"/>
      <c r="HK170" s="16"/>
      <c r="HL170" s="59"/>
      <c r="HM170" s="117"/>
      <c r="HN170" s="16"/>
      <c r="HO170" s="59"/>
      <c r="HP170" s="117"/>
      <c r="HQ170" s="16"/>
      <c r="HR170" s="59"/>
      <c r="HS170" s="117"/>
      <c r="HT170" s="16"/>
      <c r="HU170" s="59"/>
      <c r="HV170" s="117"/>
      <c r="HW170" s="16"/>
      <c r="HX170" s="59"/>
      <c r="HY170" s="117"/>
      <c r="HZ170" s="16"/>
      <c r="IA170" s="59"/>
      <c r="IB170" s="117"/>
      <c r="IC170" s="16"/>
      <c r="ID170" s="59"/>
      <c r="IE170" s="117"/>
      <c r="IF170" s="16"/>
      <c r="IG170" s="59"/>
      <c r="IH170" s="117"/>
      <c r="II170" s="16"/>
      <c r="IJ170" s="59"/>
      <c r="IK170" s="117"/>
      <c r="IL170" s="16"/>
      <c r="IM170" s="59"/>
      <c r="IN170" s="117"/>
      <c r="IO170" s="16"/>
      <c r="IP170" s="59"/>
      <c r="IQ170" s="117"/>
      <c r="IR170" s="16"/>
      <c r="IS170" s="59"/>
      <c r="IT170" s="117"/>
      <c r="IU170" s="16"/>
      <c r="IV170" s="59"/>
      <c r="IW170" s="117"/>
      <c r="IX170" s="16"/>
      <c r="IY170" s="59"/>
      <c r="IZ170" s="117"/>
      <c r="JA170" s="16"/>
      <c r="JB170" s="59"/>
      <c r="JC170" s="117"/>
      <c r="JD170" s="16"/>
      <c r="JE170" s="59"/>
      <c r="JF170" s="117"/>
      <c r="JG170" s="16"/>
      <c r="JH170" s="59"/>
      <c r="JI170" s="117"/>
      <c r="JJ170" s="16"/>
      <c r="JK170" s="59"/>
      <c r="JL170" s="117"/>
      <c r="JM170" s="16"/>
      <c r="JN170" s="59"/>
      <c r="JO170" s="117"/>
      <c r="JP170" s="16"/>
      <c r="JQ170" s="59"/>
      <c r="JR170" s="117"/>
      <c r="JS170" s="16"/>
      <c r="JT170" s="59"/>
      <c r="JU170" s="117"/>
      <c r="JV170" s="16"/>
      <c r="JW170" s="59"/>
      <c r="JX170" s="118"/>
      <c r="JY170" s="16"/>
      <c r="JZ170" s="76"/>
      <c r="KA170" s="128"/>
      <c r="KB170" s="16"/>
      <c r="KC170" s="59"/>
      <c r="KD170" s="128"/>
      <c r="KE170" s="16"/>
      <c r="KF170" s="59"/>
      <c r="KG170" s="128"/>
      <c r="KH170" s="16"/>
      <c r="KI170" s="59"/>
      <c r="KJ170" s="128"/>
      <c r="KK170" s="16"/>
      <c r="KL170" s="59"/>
    </row>
    <row r="171" spans="1:298" s="32" customFormat="1" ht="10.5" x14ac:dyDescent="0.25">
      <c r="A171" s="115"/>
      <c r="B171" s="116"/>
      <c r="C171" s="16"/>
      <c r="D171" s="59"/>
      <c r="E171" s="117"/>
      <c r="F171" s="16"/>
      <c r="G171" s="59"/>
      <c r="H171" s="117"/>
      <c r="I171" s="16"/>
      <c r="J171" s="59"/>
      <c r="K171" s="117"/>
      <c r="L171" s="16"/>
      <c r="M171" s="59"/>
      <c r="N171" s="117"/>
      <c r="O171" s="16"/>
      <c r="P171" s="59"/>
      <c r="Q171" s="117"/>
      <c r="R171" s="16"/>
      <c r="S171" s="59"/>
      <c r="T171" s="117"/>
      <c r="U171" s="16"/>
      <c r="V171" s="59"/>
      <c r="W171" s="117"/>
      <c r="X171" s="16"/>
      <c r="Y171" s="59"/>
      <c r="Z171" s="117"/>
      <c r="AA171" s="16"/>
      <c r="AB171" s="59"/>
      <c r="AC171" s="117"/>
      <c r="AD171" s="16"/>
      <c r="AE171" s="59"/>
      <c r="AF171" s="117"/>
      <c r="AG171" s="16"/>
      <c r="AH171" s="59"/>
      <c r="AI171" s="117"/>
      <c r="AJ171" s="16"/>
      <c r="AK171" s="59"/>
      <c r="AL171" s="117"/>
      <c r="AM171" s="16"/>
      <c r="AN171" s="59"/>
      <c r="AO171" s="117"/>
      <c r="AP171" s="16"/>
      <c r="AQ171" s="59"/>
      <c r="AR171" s="117"/>
      <c r="AS171" s="16"/>
      <c r="AT171" s="59"/>
      <c r="AU171" s="117"/>
      <c r="AV171" s="16"/>
      <c r="AW171" s="59"/>
      <c r="AX171" s="117"/>
      <c r="AY171" s="16"/>
      <c r="AZ171" s="59"/>
      <c r="BA171" s="117"/>
      <c r="BB171" s="16"/>
      <c r="BC171" s="59"/>
      <c r="BD171" s="117"/>
      <c r="BE171" s="16"/>
      <c r="BF171" s="59"/>
      <c r="BG171" s="117"/>
      <c r="BH171" s="16"/>
      <c r="BI171" s="59"/>
      <c r="BJ171" s="117"/>
      <c r="BK171" s="16"/>
      <c r="BL171" s="59"/>
      <c r="BM171" s="117"/>
      <c r="BN171" s="16"/>
      <c r="BO171" s="59"/>
      <c r="BP171" s="117"/>
      <c r="BQ171" s="16"/>
      <c r="BR171" s="59"/>
      <c r="BS171" s="117"/>
      <c r="BT171" s="16"/>
      <c r="BU171" s="59"/>
      <c r="BV171" s="117"/>
      <c r="BW171" s="16"/>
      <c r="BX171" s="59"/>
      <c r="BY171" s="117"/>
      <c r="BZ171" s="16"/>
      <c r="CA171" s="59"/>
      <c r="CB171" s="117"/>
      <c r="CC171" s="16"/>
      <c r="CD171" s="59"/>
      <c r="CE171" s="117"/>
      <c r="CF171" s="16"/>
      <c r="CG171" s="59"/>
      <c r="CH171" s="117"/>
      <c r="CI171" s="16"/>
      <c r="CJ171" s="59"/>
      <c r="CK171" s="117"/>
      <c r="CL171" s="16"/>
      <c r="CM171" s="59"/>
      <c r="CN171" s="117"/>
      <c r="CO171" s="16"/>
      <c r="CP171" s="59"/>
      <c r="CQ171" s="117"/>
      <c r="CR171" s="16"/>
      <c r="CS171" s="59"/>
      <c r="CT171" s="117"/>
      <c r="CU171" s="16"/>
      <c r="CV171" s="59"/>
      <c r="CW171" s="117"/>
      <c r="CX171" s="16"/>
      <c r="CY171" s="59"/>
      <c r="CZ171" s="117"/>
      <c r="DA171" s="16"/>
      <c r="DB171" s="59"/>
      <c r="DC171" s="117"/>
      <c r="DD171" s="16"/>
      <c r="DE171" s="59"/>
      <c r="DF171" s="117"/>
      <c r="DG171" s="16"/>
      <c r="DH171" s="59"/>
      <c r="DI171" s="117"/>
      <c r="DJ171" s="16"/>
      <c r="DK171" s="59"/>
      <c r="DL171" s="117"/>
      <c r="DM171" s="16"/>
      <c r="DN171" s="59"/>
      <c r="DO171" s="117"/>
      <c r="DP171" s="16"/>
      <c r="DQ171" s="59"/>
      <c r="DR171" s="117"/>
      <c r="DS171" s="16"/>
      <c r="DT171" s="59"/>
      <c r="DU171" s="117"/>
      <c r="DV171" s="16"/>
      <c r="DW171" s="59"/>
      <c r="DX171" s="117"/>
      <c r="DY171" s="16"/>
      <c r="DZ171" s="59"/>
      <c r="EA171" s="117"/>
      <c r="EB171" s="16"/>
      <c r="EC171" s="59"/>
      <c r="ED171" s="117"/>
      <c r="EE171" s="16"/>
      <c r="EF171" s="59"/>
      <c r="EG171" s="117"/>
      <c r="EH171" s="16"/>
      <c r="EI171" s="76"/>
      <c r="EJ171" s="129"/>
      <c r="EK171" s="16"/>
      <c r="EL171" s="59"/>
      <c r="EM171" s="117"/>
      <c r="EN171" s="16"/>
      <c r="EO171" s="59"/>
      <c r="EP171" s="117"/>
      <c r="EQ171" s="16"/>
      <c r="ER171" s="59"/>
      <c r="ES171" s="117"/>
      <c r="ET171" s="16"/>
      <c r="EU171" s="59"/>
      <c r="EV171" s="117"/>
      <c r="EW171" s="16"/>
      <c r="EX171" s="59"/>
      <c r="EY171" s="117"/>
      <c r="EZ171" s="16"/>
      <c r="FA171" s="59"/>
      <c r="FB171" s="117"/>
      <c r="FC171" s="16"/>
      <c r="FD171" s="59"/>
      <c r="FE171" s="117"/>
      <c r="FF171" s="16"/>
      <c r="FG171" s="59"/>
      <c r="FH171" s="117"/>
      <c r="FI171" s="16"/>
      <c r="FJ171" s="59"/>
      <c r="FK171" s="117"/>
      <c r="FL171" s="16"/>
      <c r="FM171" s="59"/>
      <c r="FN171" s="117"/>
      <c r="FO171" s="16"/>
      <c r="FP171" s="59"/>
      <c r="FQ171" s="117"/>
      <c r="FR171" s="16"/>
      <c r="FS171" s="59"/>
      <c r="FT171" s="117"/>
      <c r="FU171" s="16"/>
      <c r="FV171" s="59"/>
      <c r="FW171" s="117"/>
      <c r="FX171" s="16"/>
      <c r="FY171" s="59"/>
      <c r="FZ171" s="117"/>
      <c r="GA171" s="16"/>
      <c r="GB171" s="59"/>
      <c r="GC171" s="117"/>
      <c r="GD171" s="16"/>
      <c r="GE171" s="59"/>
      <c r="GF171" s="117"/>
      <c r="GG171" s="16"/>
      <c r="GH171" s="59"/>
      <c r="GI171" s="117"/>
      <c r="GJ171" s="16"/>
      <c r="GK171" s="59"/>
      <c r="GL171" s="117"/>
      <c r="GM171" s="16"/>
      <c r="GN171" s="59"/>
      <c r="GO171" s="117"/>
      <c r="GP171" s="16"/>
      <c r="GQ171" s="59"/>
      <c r="GR171" s="117"/>
      <c r="GS171" s="16"/>
      <c r="GT171" s="59"/>
      <c r="GU171" s="117"/>
      <c r="GV171" s="16"/>
      <c r="GW171" s="59"/>
      <c r="GX171" s="117"/>
      <c r="GY171" s="16"/>
      <c r="GZ171" s="59"/>
      <c r="HA171" s="117"/>
      <c r="HB171" s="16"/>
      <c r="HC171" s="59"/>
      <c r="HD171" s="117"/>
      <c r="HE171" s="16"/>
      <c r="HF171" s="59"/>
      <c r="HG171" s="117"/>
      <c r="HH171" s="16"/>
      <c r="HI171" s="59"/>
      <c r="HJ171" s="117"/>
      <c r="HK171" s="16"/>
      <c r="HL171" s="59"/>
      <c r="HM171" s="117"/>
      <c r="HN171" s="16"/>
      <c r="HO171" s="59"/>
      <c r="HP171" s="117"/>
      <c r="HQ171" s="16"/>
      <c r="HR171" s="59"/>
      <c r="HS171" s="117"/>
      <c r="HT171" s="16"/>
      <c r="HU171" s="59"/>
      <c r="HV171" s="117"/>
      <c r="HW171" s="16"/>
      <c r="HX171" s="59"/>
      <c r="HY171" s="117"/>
      <c r="HZ171" s="16"/>
      <c r="IA171" s="59"/>
      <c r="IB171" s="117"/>
      <c r="IC171" s="16"/>
      <c r="ID171" s="59"/>
      <c r="IE171" s="117"/>
      <c r="IF171" s="16"/>
      <c r="IG171" s="59"/>
      <c r="IH171" s="117"/>
      <c r="II171" s="16"/>
      <c r="IJ171" s="59"/>
      <c r="IK171" s="117"/>
      <c r="IL171" s="16"/>
      <c r="IM171" s="59"/>
      <c r="IN171" s="117"/>
      <c r="IO171" s="16"/>
      <c r="IP171" s="59"/>
      <c r="IQ171" s="117"/>
      <c r="IR171" s="16"/>
      <c r="IS171" s="59"/>
      <c r="IT171" s="117"/>
      <c r="IU171" s="16"/>
      <c r="IV171" s="59"/>
      <c r="IW171" s="117"/>
      <c r="IX171" s="16"/>
      <c r="IY171" s="59"/>
      <c r="IZ171" s="117"/>
      <c r="JA171" s="16"/>
      <c r="JB171" s="59"/>
      <c r="JC171" s="117"/>
      <c r="JD171" s="16"/>
      <c r="JE171" s="59"/>
      <c r="JF171" s="117"/>
      <c r="JG171" s="16"/>
      <c r="JH171" s="59"/>
      <c r="JI171" s="117"/>
      <c r="JJ171" s="16"/>
      <c r="JK171" s="59"/>
      <c r="JL171" s="117"/>
      <c r="JM171" s="16"/>
      <c r="JN171" s="59"/>
      <c r="JO171" s="117"/>
      <c r="JP171" s="16"/>
      <c r="JQ171" s="59"/>
      <c r="JR171" s="117"/>
      <c r="JS171" s="16"/>
      <c r="JT171" s="59"/>
      <c r="JU171" s="117"/>
      <c r="JV171" s="16"/>
      <c r="JW171" s="59"/>
      <c r="JX171" s="118"/>
      <c r="JY171" s="16"/>
      <c r="JZ171" s="76"/>
      <c r="KA171" s="128"/>
      <c r="KB171" s="16"/>
      <c r="KC171" s="59"/>
      <c r="KD171" s="128"/>
      <c r="KE171" s="16"/>
      <c r="KF171" s="59"/>
      <c r="KG171" s="128"/>
      <c r="KH171" s="16"/>
      <c r="KI171" s="59"/>
      <c r="KJ171" s="128"/>
      <c r="KK171" s="16"/>
      <c r="KL171" s="59"/>
    </row>
    <row r="172" spans="1:298" s="32" customFormat="1" ht="10.5" x14ac:dyDescent="0.25">
      <c r="A172" s="115"/>
      <c r="B172" s="116"/>
      <c r="C172" s="16"/>
      <c r="D172" s="59"/>
      <c r="E172" s="117"/>
      <c r="F172" s="16"/>
      <c r="G172" s="59"/>
      <c r="H172" s="117"/>
      <c r="I172" s="16"/>
      <c r="J172" s="59"/>
      <c r="K172" s="117"/>
      <c r="L172" s="16"/>
      <c r="M172" s="59"/>
      <c r="N172" s="117"/>
      <c r="O172" s="16"/>
      <c r="P172" s="59"/>
      <c r="Q172" s="117"/>
      <c r="R172" s="16"/>
      <c r="S172" s="59"/>
      <c r="T172" s="117"/>
      <c r="U172" s="16"/>
      <c r="V172" s="59"/>
      <c r="W172" s="117"/>
      <c r="X172" s="16"/>
      <c r="Y172" s="59"/>
      <c r="Z172" s="117"/>
      <c r="AA172" s="16"/>
      <c r="AB172" s="59"/>
      <c r="AC172" s="117"/>
      <c r="AD172" s="16"/>
      <c r="AE172" s="59"/>
      <c r="AF172" s="117"/>
      <c r="AG172" s="16"/>
      <c r="AH172" s="59"/>
      <c r="AI172" s="117"/>
      <c r="AJ172" s="16"/>
      <c r="AK172" s="59"/>
      <c r="AL172" s="117"/>
      <c r="AM172" s="16"/>
      <c r="AN172" s="59"/>
      <c r="AO172" s="117"/>
      <c r="AP172" s="16"/>
      <c r="AQ172" s="59"/>
      <c r="AR172" s="117"/>
      <c r="AS172" s="16"/>
      <c r="AT172" s="59"/>
      <c r="AU172" s="117"/>
      <c r="AV172" s="16"/>
      <c r="AW172" s="59"/>
      <c r="AX172" s="117"/>
      <c r="AY172" s="16"/>
      <c r="AZ172" s="59"/>
      <c r="BA172" s="117"/>
      <c r="BB172" s="16"/>
      <c r="BC172" s="59"/>
      <c r="BD172" s="117"/>
      <c r="BE172" s="16"/>
      <c r="BF172" s="59"/>
      <c r="BG172" s="117"/>
      <c r="BH172" s="16"/>
      <c r="BI172" s="59"/>
      <c r="BJ172" s="117"/>
      <c r="BK172" s="16"/>
      <c r="BL172" s="59"/>
      <c r="BM172" s="117"/>
      <c r="BN172" s="16"/>
      <c r="BO172" s="59"/>
      <c r="BP172" s="117"/>
      <c r="BQ172" s="16"/>
      <c r="BR172" s="59"/>
      <c r="BS172" s="117"/>
      <c r="BT172" s="16"/>
      <c r="BU172" s="59"/>
      <c r="BV172" s="117"/>
      <c r="BW172" s="16"/>
      <c r="BX172" s="59"/>
      <c r="BY172" s="117"/>
      <c r="BZ172" s="16"/>
      <c r="CA172" s="59"/>
      <c r="CB172" s="117"/>
      <c r="CC172" s="16"/>
      <c r="CD172" s="59"/>
      <c r="CE172" s="117"/>
      <c r="CF172" s="16"/>
      <c r="CG172" s="59"/>
      <c r="CH172" s="117"/>
      <c r="CI172" s="16"/>
      <c r="CJ172" s="59"/>
      <c r="CK172" s="117"/>
      <c r="CL172" s="16"/>
      <c r="CM172" s="59"/>
      <c r="CN172" s="117"/>
      <c r="CO172" s="16"/>
      <c r="CP172" s="59"/>
      <c r="CQ172" s="117"/>
      <c r="CR172" s="16"/>
      <c r="CS172" s="59"/>
      <c r="CT172" s="117"/>
      <c r="CU172" s="16"/>
      <c r="CV172" s="59"/>
      <c r="CW172" s="117"/>
      <c r="CX172" s="16"/>
      <c r="CY172" s="59"/>
      <c r="CZ172" s="117"/>
      <c r="DA172" s="16"/>
      <c r="DB172" s="59"/>
      <c r="DC172" s="117"/>
      <c r="DD172" s="16"/>
      <c r="DE172" s="59"/>
      <c r="DF172" s="117"/>
      <c r="DG172" s="16"/>
      <c r="DH172" s="59"/>
      <c r="DI172" s="117"/>
      <c r="DJ172" s="16"/>
      <c r="DK172" s="59"/>
      <c r="DL172" s="117"/>
      <c r="DM172" s="16"/>
      <c r="DN172" s="59"/>
      <c r="DO172" s="117"/>
      <c r="DP172" s="16"/>
      <c r="DQ172" s="59"/>
      <c r="DR172" s="117"/>
      <c r="DS172" s="16"/>
      <c r="DT172" s="59"/>
      <c r="DU172" s="117"/>
      <c r="DV172" s="16"/>
      <c r="DW172" s="59"/>
      <c r="DX172" s="117"/>
      <c r="DY172" s="16"/>
      <c r="DZ172" s="59"/>
      <c r="EA172" s="117"/>
      <c r="EB172" s="16"/>
      <c r="EC172" s="59"/>
      <c r="ED172" s="117"/>
      <c r="EE172" s="16"/>
      <c r="EF172" s="59"/>
      <c r="EG172" s="117"/>
      <c r="EH172" s="16"/>
      <c r="EI172" s="76"/>
      <c r="EJ172" s="129"/>
      <c r="EK172" s="16"/>
      <c r="EL172" s="59"/>
      <c r="EM172" s="117"/>
      <c r="EN172" s="16"/>
      <c r="EO172" s="59"/>
      <c r="EP172" s="117"/>
      <c r="EQ172" s="16"/>
      <c r="ER172" s="59"/>
      <c r="ES172" s="117"/>
      <c r="ET172" s="16"/>
      <c r="EU172" s="59"/>
      <c r="EV172" s="117"/>
      <c r="EW172" s="16"/>
      <c r="EX172" s="59"/>
      <c r="EY172" s="117"/>
      <c r="EZ172" s="16"/>
      <c r="FA172" s="59"/>
      <c r="FB172" s="117"/>
      <c r="FC172" s="16"/>
      <c r="FD172" s="59"/>
      <c r="FE172" s="117"/>
      <c r="FF172" s="16"/>
      <c r="FG172" s="59"/>
      <c r="FH172" s="117"/>
      <c r="FI172" s="16"/>
      <c r="FJ172" s="59"/>
      <c r="FK172" s="117"/>
      <c r="FL172" s="16"/>
      <c r="FM172" s="59"/>
      <c r="FN172" s="117"/>
      <c r="FO172" s="16"/>
      <c r="FP172" s="59"/>
      <c r="FQ172" s="117"/>
      <c r="FR172" s="16"/>
      <c r="FS172" s="59"/>
      <c r="FT172" s="117"/>
      <c r="FU172" s="16"/>
      <c r="FV172" s="59"/>
      <c r="FW172" s="117"/>
      <c r="FX172" s="16"/>
      <c r="FY172" s="59"/>
      <c r="FZ172" s="117"/>
      <c r="GA172" s="16"/>
      <c r="GB172" s="59"/>
      <c r="GC172" s="117"/>
      <c r="GD172" s="16"/>
      <c r="GE172" s="59"/>
      <c r="GF172" s="117"/>
      <c r="GG172" s="16"/>
      <c r="GH172" s="59"/>
      <c r="GI172" s="117"/>
      <c r="GJ172" s="16"/>
      <c r="GK172" s="59"/>
      <c r="GL172" s="117"/>
      <c r="GM172" s="16"/>
      <c r="GN172" s="59"/>
      <c r="GO172" s="117"/>
      <c r="GP172" s="16"/>
      <c r="GQ172" s="59"/>
      <c r="GR172" s="117"/>
      <c r="GS172" s="16"/>
      <c r="GT172" s="59"/>
      <c r="GU172" s="117"/>
      <c r="GV172" s="16"/>
      <c r="GW172" s="59"/>
      <c r="GX172" s="117"/>
      <c r="GY172" s="16"/>
      <c r="GZ172" s="59"/>
      <c r="HA172" s="117"/>
      <c r="HB172" s="16"/>
      <c r="HC172" s="59"/>
      <c r="HD172" s="117"/>
      <c r="HE172" s="16"/>
      <c r="HF172" s="59"/>
      <c r="HG172" s="117"/>
      <c r="HH172" s="16"/>
      <c r="HI172" s="59"/>
      <c r="HJ172" s="117"/>
      <c r="HK172" s="16"/>
      <c r="HL172" s="59"/>
      <c r="HM172" s="117"/>
      <c r="HN172" s="16"/>
      <c r="HO172" s="59"/>
      <c r="HP172" s="117"/>
      <c r="HQ172" s="16"/>
      <c r="HR172" s="59"/>
      <c r="HS172" s="117"/>
      <c r="HT172" s="16"/>
      <c r="HU172" s="59"/>
      <c r="HV172" s="117"/>
      <c r="HW172" s="16"/>
      <c r="HX172" s="59"/>
      <c r="HY172" s="117"/>
      <c r="HZ172" s="16"/>
      <c r="IA172" s="59"/>
      <c r="IB172" s="117"/>
      <c r="IC172" s="16"/>
      <c r="ID172" s="59"/>
      <c r="IE172" s="117"/>
      <c r="IF172" s="16"/>
      <c r="IG172" s="59"/>
      <c r="IH172" s="117"/>
      <c r="II172" s="16"/>
      <c r="IJ172" s="59"/>
      <c r="IK172" s="117"/>
      <c r="IL172" s="16"/>
      <c r="IM172" s="59"/>
      <c r="IN172" s="117"/>
      <c r="IO172" s="16"/>
      <c r="IP172" s="59"/>
      <c r="IQ172" s="117"/>
      <c r="IR172" s="16"/>
      <c r="IS172" s="59"/>
      <c r="IT172" s="117"/>
      <c r="IU172" s="16"/>
      <c r="IV172" s="59"/>
      <c r="IW172" s="117"/>
      <c r="IX172" s="16"/>
      <c r="IY172" s="59"/>
      <c r="IZ172" s="117"/>
      <c r="JA172" s="16"/>
      <c r="JB172" s="59"/>
      <c r="JC172" s="117"/>
      <c r="JD172" s="16"/>
      <c r="JE172" s="59"/>
      <c r="JF172" s="117"/>
      <c r="JG172" s="16"/>
      <c r="JH172" s="59"/>
      <c r="JI172" s="117"/>
      <c r="JJ172" s="16"/>
      <c r="JK172" s="59"/>
      <c r="JL172" s="117"/>
      <c r="JM172" s="16"/>
      <c r="JN172" s="59"/>
      <c r="JO172" s="117"/>
      <c r="JP172" s="16"/>
      <c r="JQ172" s="59"/>
      <c r="JR172" s="117"/>
      <c r="JS172" s="16"/>
      <c r="JT172" s="59"/>
      <c r="JU172" s="117"/>
      <c r="JV172" s="16"/>
      <c r="JW172" s="59"/>
      <c r="JX172" s="118"/>
      <c r="JY172" s="16"/>
      <c r="JZ172" s="76"/>
      <c r="KA172" s="128"/>
      <c r="KB172" s="16"/>
      <c r="KC172" s="59"/>
      <c r="KD172" s="128"/>
      <c r="KE172" s="16"/>
      <c r="KF172" s="59"/>
      <c r="KG172" s="128"/>
      <c r="KH172" s="16"/>
      <c r="KI172" s="59"/>
      <c r="KJ172" s="128"/>
      <c r="KK172" s="16"/>
      <c r="KL172" s="59"/>
    </row>
    <row r="173" spans="1:298" s="32" customFormat="1" ht="10.5" x14ac:dyDescent="0.25">
      <c r="A173" s="115"/>
      <c r="B173" s="116"/>
      <c r="C173" s="16"/>
      <c r="D173" s="59"/>
      <c r="E173" s="117"/>
      <c r="F173" s="16"/>
      <c r="G173" s="59"/>
      <c r="H173" s="117"/>
      <c r="I173" s="16"/>
      <c r="J173" s="59"/>
      <c r="K173" s="117"/>
      <c r="L173" s="16"/>
      <c r="M173" s="59"/>
      <c r="N173" s="117"/>
      <c r="O173" s="16"/>
      <c r="P173" s="59"/>
      <c r="Q173" s="117"/>
      <c r="R173" s="16"/>
      <c r="S173" s="59"/>
      <c r="T173" s="117"/>
      <c r="U173" s="16"/>
      <c r="V173" s="59"/>
      <c r="W173" s="117"/>
      <c r="X173" s="16"/>
      <c r="Y173" s="59"/>
      <c r="Z173" s="117"/>
      <c r="AA173" s="16"/>
      <c r="AB173" s="59"/>
      <c r="AC173" s="117"/>
      <c r="AD173" s="16"/>
      <c r="AE173" s="59"/>
      <c r="AF173" s="117"/>
      <c r="AG173" s="16"/>
      <c r="AH173" s="59"/>
      <c r="AI173" s="117"/>
      <c r="AJ173" s="16"/>
      <c r="AK173" s="59"/>
      <c r="AL173" s="117"/>
      <c r="AM173" s="16"/>
      <c r="AN173" s="59"/>
      <c r="AO173" s="117"/>
      <c r="AP173" s="16"/>
      <c r="AQ173" s="59"/>
      <c r="AR173" s="117"/>
      <c r="AS173" s="16"/>
      <c r="AT173" s="59"/>
      <c r="AU173" s="117"/>
      <c r="AV173" s="16"/>
      <c r="AW173" s="59"/>
      <c r="AX173" s="117"/>
      <c r="AY173" s="16"/>
      <c r="AZ173" s="59"/>
      <c r="BA173" s="117"/>
      <c r="BB173" s="16"/>
      <c r="BC173" s="59"/>
      <c r="BD173" s="117"/>
      <c r="BE173" s="16"/>
      <c r="BF173" s="59"/>
      <c r="BG173" s="117"/>
      <c r="BH173" s="16"/>
      <c r="BI173" s="59"/>
      <c r="BJ173" s="117"/>
      <c r="BK173" s="16"/>
      <c r="BL173" s="59"/>
      <c r="BM173" s="117"/>
      <c r="BN173" s="16"/>
      <c r="BO173" s="59"/>
      <c r="BP173" s="117"/>
      <c r="BQ173" s="16"/>
      <c r="BR173" s="59"/>
      <c r="BS173" s="117"/>
      <c r="BT173" s="16"/>
      <c r="BU173" s="59"/>
      <c r="BV173" s="117"/>
      <c r="BW173" s="16"/>
      <c r="BX173" s="59"/>
      <c r="BY173" s="117"/>
      <c r="BZ173" s="16"/>
      <c r="CA173" s="59"/>
      <c r="CB173" s="117"/>
      <c r="CC173" s="16"/>
      <c r="CD173" s="59"/>
      <c r="CE173" s="117"/>
      <c r="CF173" s="16"/>
      <c r="CG173" s="59"/>
      <c r="CH173" s="117"/>
      <c r="CI173" s="16"/>
      <c r="CJ173" s="59"/>
      <c r="CK173" s="117"/>
      <c r="CL173" s="16"/>
      <c r="CM173" s="59"/>
      <c r="CN173" s="117"/>
      <c r="CO173" s="16"/>
      <c r="CP173" s="59"/>
      <c r="CQ173" s="117"/>
      <c r="CR173" s="16"/>
      <c r="CS173" s="59"/>
      <c r="CT173" s="117"/>
      <c r="CU173" s="16"/>
      <c r="CV173" s="59"/>
      <c r="CW173" s="117"/>
      <c r="CX173" s="16"/>
      <c r="CY173" s="59"/>
      <c r="CZ173" s="117"/>
      <c r="DA173" s="16"/>
      <c r="DB173" s="59"/>
      <c r="DC173" s="117"/>
      <c r="DD173" s="16"/>
      <c r="DE173" s="59"/>
      <c r="DF173" s="117"/>
      <c r="DG173" s="16"/>
      <c r="DH173" s="59"/>
      <c r="DI173" s="117"/>
      <c r="DJ173" s="16"/>
      <c r="DK173" s="59"/>
      <c r="DL173" s="117"/>
      <c r="DM173" s="16"/>
      <c r="DN173" s="59"/>
      <c r="DO173" s="117"/>
      <c r="DP173" s="16"/>
      <c r="DQ173" s="59"/>
      <c r="DR173" s="117"/>
      <c r="DS173" s="16"/>
      <c r="DT173" s="59"/>
      <c r="DU173" s="117"/>
      <c r="DV173" s="16"/>
      <c r="DW173" s="59"/>
      <c r="DX173" s="117"/>
      <c r="DY173" s="16"/>
      <c r="DZ173" s="59"/>
      <c r="EA173" s="117"/>
      <c r="EB173" s="16"/>
      <c r="EC173" s="59"/>
      <c r="ED173" s="117"/>
      <c r="EE173" s="16"/>
      <c r="EF173" s="59"/>
      <c r="EG173" s="117"/>
      <c r="EH173" s="16"/>
      <c r="EI173" s="76"/>
      <c r="EJ173" s="129"/>
      <c r="EK173" s="16"/>
      <c r="EL173" s="59"/>
      <c r="EM173" s="117"/>
      <c r="EN173" s="16"/>
      <c r="EO173" s="59"/>
      <c r="EP173" s="117"/>
      <c r="EQ173" s="16"/>
      <c r="ER173" s="59"/>
      <c r="ES173" s="117"/>
      <c r="ET173" s="16"/>
      <c r="EU173" s="59"/>
      <c r="EV173" s="117"/>
      <c r="EW173" s="16"/>
      <c r="EX173" s="59"/>
      <c r="EY173" s="117"/>
      <c r="EZ173" s="16"/>
      <c r="FA173" s="59"/>
      <c r="FB173" s="117"/>
      <c r="FC173" s="16"/>
      <c r="FD173" s="59"/>
      <c r="FE173" s="117"/>
      <c r="FF173" s="16"/>
      <c r="FG173" s="59"/>
      <c r="FH173" s="117"/>
      <c r="FI173" s="16"/>
      <c r="FJ173" s="59"/>
      <c r="FK173" s="117"/>
      <c r="FL173" s="16"/>
      <c r="FM173" s="59"/>
      <c r="FN173" s="117"/>
      <c r="FO173" s="16"/>
      <c r="FP173" s="59"/>
      <c r="FQ173" s="117"/>
      <c r="FR173" s="16"/>
      <c r="FS173" s="59"/>
      <c r="FT173" s="117"/>
      <c r="FU173" s="16"/>
      <c r="FV173" s="59"/>
      <c r="FW173" s="117"/>
      <c r="FX173" s="16"/>
      <c r="FY173" s="59"/>
      <c r="FZ173" s="117"/>
      <c r="GA173" s="16"/>
      <c r="GB173" s="59"/>
      <c r="GC173" s="117"/>
      <c r="GD173" s="16"/>
      <c r="GE173" s="59"/>
      <c r="GF173" s="117"/>
      <c r="GG173" s="16"/>
      <c r="GH173" s="59"/>
      <c r="GI173" s="117"/>
      <c r="GJ173" s="16"/>
      <c r="GK173" s="59"/>
      <c r="GL173" s="117"/>
      <c r="GM173" s="16"/>
      <c r="GN173" s="59"/>
      <c r="GO173" s="117"/>
      <c r="GP173" s="16"/>
      <c r="GQ173" s="59"/>
      <c r="GR173" s="117"/>
      <c r="GS173" s="16"/>
      <c r="GT173" s="59"/>
      <c r="GU173" s="117"/>
      <c r="GV173" s="16"/>
      <c r="GW173" s="59"/>
      <c r="GX173" s="117"/>
      <c r="GY173" s="16"/>
      <c r="GZ173" s="59"/>
      <c r="HA173" s="117"/>
      <c r="HB173" s="16"/>
      <c r="HC173" s="59"/>
      <c r="HD173" s="117"/>
      <c r="HE173" s="16"/>
      <c r="HF173" s="59"/>
      <c r="HG173" s="117"/>
      <c r="HH173" s="16"/>
      <c r="HI173" s="59"/>
      <c r="HJ173" s="117"/>
      <c r="HK173" s="16"/>
      <c r="HL173" s="59"/>
      <c r="HM173" s="117"/>
      <c r="HN173" s="16"/>
      <c r="HO173" s="59"/>
      <c r="HP173" s="117"/>
      <c r="HQ173" s="16"/>
      <c r="HR173" s="59"/>
      <c r="HS173" s="117"/>
      <c r="HT173" s="16"/>
      <c r="HU173" s="59"/>
      <c r="HV173" s="117"/>
      <c r="HW173" s="16"/>
      <c r="HX173" s="59"/>
      <c r="HY173" s="117"/>
      <c r="HZ173" s="16"/>
      <c r="IA173" s="59"/>
      <c r="IB173" s="117"/>
      <c r="IC173" s="16"/>
      <c r="ID173" s="59"/>
      <c r="IE173" s="117"/>
      <c r="IF173" s="16"/>
      <c r="IG173" s="59"/>
      <c r="IH173" s="117"/>
      <c r="II173" s="16"/>
      <c r="IJ173" s="59"/>
      <c r="IK173" s="117"/>
      <c r="IL173" s="16"/>
      <c r="IM173" s="59"/>
      <c r="IN173" s="117"/>
      <c r="IO173" s="16"/>
      <c r="IP173" s="59"/>
      <c r="IQ173" s="117"/>
      <c r="IR173" s="16"/>
      <c r="IS173" s="59"/>
      <c r="IT173" s="117"/>
      <c r="IU173" s="16"/>
      <c r="IV173" s="59"/>
      <c r="IW173" s="117"/>
      <c r="IX173" s="16"/>
      <c r="IY173" s="59"/>
      <c r="IZ173" s="117"/>
      <c r="JA173" s="16"/>
      <c r="JB173" s="59"/>
      <c r="JC173" s="117"/>
      <c r="JD173" s="16"/>
      <c r="JE173" s="59"/>
      <c r="JF173" s="117"/>
      <c r="JG173" s="16"/>
      <c r="JH173" s="59"/>
      <c r="JI173" s="117"/>
      <c r="JJ173" s="16"/>
      <c r="JK173" s="59"/>
      <c r="JL173" s="117"/>
      <c r="JM173" s="16"/>
      <c r="JN173" s="59"/>
      <c r="JO173" s="117"/>
      <c r="JP173" s="16"/>
      <c r="JQ173" s="59"/>
      <c r="JR173" s="117"/>
      <c r="JS173" s="16"/>
      <c r="JT173" s="59"/>
      <c r="JU173" s="117"/>
      <c r="JV173" s="16"/>
      <c r="JW173" s="59"/>
      <c r="JX173" s="118"/>
      <c r="JY173" s="16"/>
      <c r="JZ173" s="76"/>
      <c r="KA173" s="128"/>
      <c r="KB173" s="16"/>
      <c r="KC173" s="59"/>
      <c r="KD173" s="128"/>
      <c r="KE173" s="16"/>
      <c r="KF173" s="59"/>
      <c r="KG173" s="128"/>
      <c r="KH173" s="16"/>
      <c r="KI173" s="59"/>
      <c r="KJ173" s="128"/>
      <c r="KK173" s="16"/>
      <c r="KL173" s="59"/>
    </row>
    <row r="174" spans="1:298" s="32" customFormat="1" ht="10.5" x14ac:dyDescent="0.25">
      <c r="A174" s="115"/>
      <c r="B174" s="116"/>
      <c r="C174" s="16"/>
      <c r="D174" s="59"/>
      <c r="E174" s="117"/>
      <c r="F174" s="16"/>
      <c r="G174" s="59"/>
      <c r="H174" s="117"/>
      <c r="I174" s="16"/>
      <c r="J174" s="59"/>
      <c r="K174" s="117"/>
      <c r="L174" s="16"/>
      <c r="M174" s="59"/>
      <c r="N174" s="117"/>
      <c r="O174" s="16"/>
      <c r="P174" s="59"/>
      <c r="Q174" s="117"/>
      <c r="R174" s="16"/>
      <c r="S174" s="59"/>
      <c r="T174" s="117"/>
      <c r="U174" s="16"/>
      <c r="V174" s="59"/>
      <c r="W174" s="117"/>
      <c r="X174" s="16"/>
      <c r="Y174" s="59"/>
      <c r="Z174" s="117"/>
      <c r="AA174" s="16"/>
      <c r="AB174" s="59"/>
      <c r="AC174" s="117"/>
      <c r="AD174" s="16"/>
      <c r="AE174" s="59"/>
      <c r="AF174" s="117"/>
      <c r="AG174" s="16"/>
      <c r="AH174" s="59"/>
      <c r="AI174" s="117"/>
      <c r="AJ174" s="16"/>
      <c r="AK174" s="59"/>
      <c r="AL174" s="117"/>
      <c r="AM174" s="16"/>
      <c r="AN174" s="59"/>
      <c r="AO174" s="117"/>
      <c r="AP174" s="16"/>
      <c r="AQ174" s="59"/>
      <c r="AR174" s="117"/>
      <c r="AS174" s="16"/>
      <c r="AT174" s="59"/>
      <c r="AU174" s="117"/>
      <c r="AV174" s="16"/>
      <c r="AW174" s="59"/>
      <c r="AX174" s="117"/>
      <c r="AY174" s="16"/>
      <c r="AZ174" s="59"/>
      <c r="BA174" s="117"/>
      <c r="BB174" s="16"/>
      <c r="BC174" s="59"/>
      <c r="BD174" s="117"/>
      <c r="BE174" s="16"/>
      <c r="BF174" s="59"/>
      <c r="BG174" s="117"/>
      <c r="BH174" s="16"/>
      <c r="BI174" s="59"/>
      <c r="BJ174" s="117"/>
      <c r="BK174" s="16"/>
      <c r="BL174" s="59"/>
      <c r="BM174" s="117"/>
      <c r="BN174" s="16"/>
      <c r="BO174" s="59"/>
      <c r="BP174" s="117"/>
      <c r="BQ174" s="16"/>
      <c r="BR174" s="59"/>
      <c r="BS174" s="117"/>
      <c r="BT174" s="16"/>
      <c r="BU174" s="59"/>
      <c r="BV174" s="117"/>
      <c r="BW174" s="16"/>
      <c r="BX174" s="59"/>
      <c r="BY174" s="117"/>
      <c r="BZ174" s="16"/>
      <c r="CA174" s="59"/>
      <c r="CB174" s="117"/>
      <c r="CC174" s="16"/>
      <c r="CD174" s="59"/>
      <c r="CE174" s="117"/>
      <c r="CF174" s="16"/>
      <c r="CG174" s="59"/>
      <c r="CH174" s="117"/>
      <c r="CI174" s="16"/>
      <c r="CJ174" s="59"/>
      <c r="CK174" s="117"/>
      <c r="CL174" s="16"/>
      <c r="CM174" s="59"/>
      <c r="CN174" s="117"/>
      <c r="CO174" s="16"/>
      <c r="CP174" s="59"/>
      <c r="CQ174" s="117"/>
      <c r="CR174" s="16"/>
      <c r="CS174" s="59"/>
      <c r="CT174" s="117"/>
      <c r="CU174" s="16"/>
      <c r="CV174" s="59"/>
      <c r="CW174" s="117"/>
      <c r="CX174" s="16"/>
      <c r="CY174" s="59"/>
      <c r="CZ174" s="117"/>
      <c r="DA174" s="16"/>
      <c r="DB174" s="59"/>
      <c r="DC174" s="117"/>
      <c r="DD174" s="16"/>
      <c r="DE174" s="59"/>
      <c r="DF174" s="117"/>
      <c r="DG174" s="16"/>
      <c r="DH174" s="59"/>
      <c r="DI174" s="117"/>
      <c r="DJ174" s="16"/>
      <c r="DK174" s="59"/>
      <c r="DL174" s="117"/>
      <c r="DM174" s="16"/>
      <c r="DN174" s="59"/>
      <c r="DO174" s="117"/>
      <c r="DP174" s="16"/>
      <c r="DQ174" s="59"/>
      <c r="DR174" s="117"/>
      <c r="DS174" s="16"/>
      <c r="DT174" s="59"/>
      <c r="DU174" s="117"/>
      <c r="DV174" s="16"/>
      <c r="DW174" s="59"/>
      <c r="DX174" s="117"/>
      <c r="DY174" s="16"/>
      <c r="DZ174" s="59"/>
      <c r="EA174" s="117"/>
      <c r="EB174" s="16"/>
      <c r="EC174" s="59"/>
      <c r="ED174" s="117"/>
      <c r="EE174" s="16"/>
      <c r="EF174" s="59"/>
      <c r="EG174" s="117"/>
      <c r="EH174" s="16"/>
      <c r="EI174" s="76"/>
      <c r="EJ174" s="129"/>
      <c r="EK174" s="16"/>
      <c r="EL174" s="59"/>
      <c r="EM174" s="117"/>
      <c r="EN174" s="16"/>
      <c r="EO174" s="59"/>
      <c r="EP174" s="117"/>
      <c r="EQ174" s="16"/>
      <c r="ER174" s="59"/>
      <c r="ES174" s="117"/>
      <c r="ET174" s="16"/>
      <c r="EU174" s="59"/>
      <c r="EV174" s="117"/>
      <c r="EW174" s="16"/>
      <c r="EX174" s="59"/>
      <c r="EY174" s="117"/>
      <c r="EZ174" s="16"/>
      <c r="FA174" s="59"/>
      <c r="FB174" s="117"/>
      <c r="FC174" s="16"/>
      <c r="FD174" s="59"/>
      <c r="FE174" s="117"/>
      <c r="FF174" s="16"/>
      <c r="FG174" s="59"/>
      <c r="FH174" s="117"/>
      <c r="FI174" s="16"/>
      <c r="FJ174" s="59"/>
      <c r="FK174" s="117"/>
      <c r="FL174" s="16"/>
      <c r="FM174" s="59"/>
      <c r="FN174" s="117"/>
      <c r="FO174" s="16"/>
      <c r="FP174" s="59"/>
      <c r="FQ174" s="117"/>
      <c r="FR174" s="16"/>
      <c r="FS174" s="59"/>
      <c r="FT174" s="117"/>
      <c r="FU174" s="16"/>
      <c r="FV174" s="59"/>
      <c r="FW174" s="117"/>
      <c r="FX174" s="16"/>
      <c r="FY174" s="59"/>
      <c r="FZ174" s="117"/>
      <c r="GA174" s="16"/>
      <c r="GB174" s="59"/>
      <c r="GC174" s="117"/>
      <c r="GD174" s="16"/>
      <c r="GE174" s="59"/>
      <c r="GF174" s="117"/>
      <c r="GG174" s="16"/>
      <c r="GH174" s="59"/>
      <c r="GI174" s="117"/>
      <c r="GJ174" s="16"/>
      <c r="GK174" s="59"/>
      <c r="GL174" s="117"/>
      <c r="GM174" s="16"/>
      <c r="GN174" s="59"/>
      <c r="GO174" s="117"/>
      <c r="GP174" s="16"/>
      <c r="GQ174" s="59"/>
      <c r="GR174" s="117"/>
      <c r="GS174" s="16"/>
      <c r="GT174" s="59"/>
      <c r="GU174" s="117"/>
      <c r="GV174" s="16"/>
      <c r="GW174" s="59"/>
      <c r="GX174" s="117"/>
      <c r="GY174" s="16"/>
      <c r="GZ174" s="59"/>
      <c r="HA174" s="117"/>
      <c r="HB174" s="16"/>
      <c r="HC174" s="59"/>
      <c r="HD174" s="117"/>
      <c r="HE174" s="16"/>
      <c r="HF174" s="59"/>
      <c r="HG174" s="117"/>
      <c r="HH174" s="16"/>
      <c r="HI174" s="59"/>
      <c r="HJ174" s="117"/>
      <c r="HK174" s="16"/>
      <c r="HL174" s="59"/>
      <c r="HM174" s="117"/>
      <c r="HN174" s="16"/>
      <c r="HO174" s="59"/>
      <c r="HP174" s="117"/>
      <c r="HQ174" s="16"/>
      <c r="HR174" s="59"/>
      <c r="HS174" s="117"/>
      <c r="HT174" s="16"/>
      <c r="HU174" s="59"/>
      <c r="HV174" s="117"/>
      <c r="HW174" s="16"/>
      <c r="HX174" s="59"/>
      <c r="HY174" s="117"/>
      <c r="HZ174" s="16"/>
      <c r="IA174" s="59"/>
      <c r="IB174" s="117"/>
      <c r="IC174" s="16"/>
      <c r="ID174" s="59"/>
      <c r="IE174" s="117"/>
      <c r="IF174" s="16"/>
      <c r="IG174" s="59"/>
      <c r="IH174" s="117"/>
      <c r="II174" s="16"/>
      <c r="IJ174" s="59"/>
      <c r="IK174" s="117"/>
      <c r="IL174" s="16"/>
      <c r="IM174" s="59"/>
      <c r="IN174" s="117"/>
      <c r="IO174" s="16"/>
      <c r="IP174" s="59"/>
      <c r="IQ174" s="117"/>
      <c r="IR174" s="16"/>
      <c r="IS174" s="59"/>
      <c r="IT174" s="117"/>
      <c r="IU174" s="16"/>
      <c r="IV174" s="59"/>
      <c r="IW174" s="117"/>
      <c r="IX174" s="16"/>
      <c r="IY174" s="59"/>
      <c r="IZ174" s="117"/>
      <c r="JA174" s="16"/>
      <c r="JB174" s="59"/>
      <c r="JC174" s="117"/>
      <c r="JD174" s="16"/>
      <c r="JE174" s="59"/>
      <c r="JF174" s="117"/>
      <c r="JG174" s="16"/>
      <c r="JH174" s="59"/>
      <c r="JI174" s="117"/>
      <c r="JJ174" s="16"/>
      <c r="JK174" s="59"/>
      <c r="JL174" s="117"/>
      <c r="JM174" s="16"/>
      <c r="JN174" s="59"/>
      <c r="JO174" s="117"/>
      <c r="JP174" s="16"/>
      <c r="JQ174" s="59"/>
      <c r="JR174" s="117"/>
      <c r="JS174" s="16"/>
      <c r="JT174" s="59"/>
      <c r="JU174" s="117"/>
      <c r="JV174" s="16"/>
      <c r="JW174" s="59"/>
      <c r="JX174" s="118"/>
      <c r="JY174" s="16"/>
      <c r="JZ174" s="76"/>
      <c r="KA174" s="128"/>
      <c r="KB174" s="16"/>
      <c r="KC174" s="59"/>
      <c r="KD174" s="128"/>
      <c r="KE174" s="16"/>
      <c r="KF174" s="59"/>
      <c r="KG174" s="128"/>
      <c r="KH174" s="16"/>
      <c r="KI174" s="59"/>
      <c r="KJ174" s="128"/>
      <c r="KK174" s="16"/>
      <c r="KL174" s="59"/>
    </row>
    <row r="175" spans="1:298" s="32" customFormat="1" ht="10.5" x14ac:dyDescent="0.25">
      <c r="A175" s="115"/>
      <c r="B175" s="116"/>
      <c r="C175" s="16"/>
      <c r="D175" s="59"/>
      <c r="E175" s="117"/>
      <c r="F175" s="16"/>
      <c r="G175" s="59"/>
      <c r="H175" s="117"/>
      <c r="I175" s="16"/>
      <c r="J175" s="59"/>
      <c r="K175" s="117"/>
      <c r="L175" s="16"/>
      <c r="M175" s="59"/>
      <c r="N175" s="117"/>
      <c r="O175" s="16"/>
      <c r="P175" s="59"/>
      <c r="Q175" s="117"/>
      <c r="R175" s="16"/>
      <c r="S175" s="59"/>
      <c r="T175" s="117"/>
      <c r="U175" s="16"/>
      <c r="V175" s="59"/>
      <c r="W175" s="117"/>
      <c r="X175" s="16"/>
      <c r="Y175" s="59"/>
      <c r="Z175" s="117"/>
      <c r="AA175" s="16"/>
      <c r="AB175" s="59"/>
      <c r="AC175" s="117"/>
      <c r="AD175" s="16"/>
      <c r="AE175" s="59"/>
      <c r="AF175" s="117"/>
      <c r="AG175" s="16"/>
      <c r="AH175" s="59"/>
      <c r="AI175" s="117"/>
      <c r="AJ175" s="16"/>
      <c r="AK175" s="59"/>
      <c r="AL175" s="117"/>
      <c r="AM175" s="16"/>
      <c r="AN175" s="59"/>
      <c r="AO175" s="117"/>
      <c r="AP175" s="16"/>
      <c r="AQ175" s="59"/>
      <c r="AR175" s="117"/>
      <c r="AS175" s="16"/>
      <c r="AT175" s="59"/>
      <c r="AU175" s="117"/>
      <c r="AV175" s="16"/>
      <c r="AW175" s="59"/>
      <c r="AX175" s="117"/>
      <c r="AY175" s="16"/>
      <c r="AZ175" s="59"/>
      <c r="BA175" s="117"/>
      <c r="BB175" s="16"/>
      <c r="BC175" s="59"/>
      <c r="BD175" s="117"/>
      <c r="BE175" s="16"/>
      <c r="BF175" s="59"/>
      <c r="BG175" s="117"/>
      <c r="BH175" s="16"/>
      <c r="BI175" s="59"/>
      <c r="BJ175" s="117"/>
      <c r="BK175" s="16"/>
      <c r="BL175" s="59"/>
      <c r="BM175" s="117"/>
      <c r="BN175" s="16"/>
      <c r="BO175" s="59"/>
      <c r="BP175" s="117"/>
      <c r="BQ175" s="16"/>
      <c r="BR175" s="59"/>
      <c r="BS175" s="117"/>
      <c r="BT175" s="16"/>
      <c r="BU175" s="59"/>
      <c r="BV175" s="117"/>
      <c r="BW175" s="16"/>
      <c r="BX175" s="59"/>
      <c r="BY175" s="117"/>
      <c r="BZ175" s="16"/>
      <c r="CA175" s="59"/>
      <c r="CB175" s="117"/>
      <c r="CC175" s="16"/>
      <c r="CD175" s="59"/>
      <c r="CE175" s="117"/>
      <c r="CF175" s="16"/>
      <c r="CG175" s="59"/>
      <c r="CH175" s="117"/>
      <c r="CI175" s="16"/>
      <c r="CJ175" s="59"/>
      <c r="CK175" s="117"/>
      <c r="CL175" s="16"/>
      <c r="CM175" s="59"/>
      <c r="CN175" s="117"/>
      <c r="CO175" s="16"/>
      <c r="CP175" s="59"/>
      <c r="CQ175" s="117"/>
      <c r="CR175" s="16"/>
      <c r="CS175" s="59"/>
      <c r="CT175" s="117"/>
      <c r="CU175" s="16"/>
      <c r="CV175" s="59"/>
      <c r="CW175" s="117"/>
      <c r="CX175" s="16"/>
      <c r="CY175" s="59"/>
      <c r="CZ175" s="117"/>
      <c r="DA175" s="16"/>
      <c r="DB175" s="59"/>
      <c r="DC175" s="117"/>
      <c r="DD175" s="16"/>
      <c r="DE175" s="59"/>
      <c r="DF175" s="117"/>
      <c r="DG175" s="16"/>
      <c r="DH175" s="59"/>
      <c r="DI175" s="117"/>
      <c r="DJ175" s="16"/>
      <c r="DK175" s="59"/>
      <c r="DL175" s="117"/>
      <c r="DM175" s="16"/>
      <c r="DN175" s="59"/>
      <c r="DO175" s="117"/>
      <c r="DP175" s="16"/>
      <c r="DQ175" s="59"/>
      <c r="DR175" s="117"/>
      <c r="DS175" s="16"/>
      <c r="DT175" s="59"/>
      <c r="DU175" s="117"/>
      <c r="DV175" s="16"/>
      <c r="DW175" s="59"/>
      <c r="DX175" s="117"/>
      <c r="DY175" s="16"/>
      <c r="DZ175" s="59"/>
      <c r="EA175" s="117"/>
      <c r="EB175" s="16"/>
      <c r="EC175" s="59"/>
      <c r="ED175" s="117"/>
      <c r="EE175" s="16"/>
      <c r="EF175" s="59"/>
      <c r="EG175" s="117"/>
      <c r="EH175" s="16"/>
      <c r="EI175" s="76"/>
      <c r="EJ175" s="129"/>
      <c r="EK175" s="16"/>
      <c r="EL175" s="59"/>
      <c r="EM175" s="117"/>
      <c r="EN175" s="16"/>
      <c r="EO175" s="59"/>
      <c r="EP175" s="117"/>
      <c r="EQ175" s="16"/>
      <c r="ER175" s="59"/>
      <c r="ES175" s="117"/>
      <c r="ET175" s="16"/>
      <c r="EU175" s="59"/>
      <c r="EV175" s="117"/>
      <c r="EW175" s="16"/>
      <c r="EX175" s="59"/>
      <c r="EY175" s="117"/>
      <c r="EZ175" s="16"/>
      <c r="FA175" s="59"/>
      <c r="FB175" s="117"/>
      <c r="FC175" s="16"/>
      <c r="FD175" s="59"/>
      <c r="FE175" s="117"/>
      <c r="FF175" s="16"/>
      <c r="FG175" s="59"/>
      <c r="FH175" s="117"/>
      <c r="FI175" s="16"/>
      <c r="FJ175" s="59"/>
      <c r="FK175" s="117"/>
      <c r="FL175" s="16"/>
      <c r="FM175" s="59"/>
      <c r="FN175" s="117"/>
      <c r="FO175" s="16"/>
      <c r="FP175" s="59"/>
      <c r="FQ175" s="117"/>
      <c r="FR175" s="16"/>
      <c r="FS175" s="59"/>
      <c r="FT175" s="117"/>
      <c r="FU175" s="16"/>
      <c r="FV175" s="59"/>
      <c r="FW175" s="117"/>
      <c r="FX175" s="16"/>
      <c r="FY175" s="59"/>
      <c r="FZ175" s="117"/>
      <c r="GA175" s="16"/>
      <c r="GB175" s="59"/>
      <c r="GC175" s="117"/>
      <c r="GD175" s="16"/>
      <c r="GE175" s="59"/>
      <c r="GF175" s="117"/>
      <c r="GG175" s="16"/>
      <c r="GH175" s="59"/>
      <c r="GI175" s="117"/>
      <c r="GJ175" s="16"/>
      <c r="GK175" s="59"/>
      <c r="GL175" s="117"/>
      <c r="GM175" s="16"/>
      <c r="GN175" s="59"/>
      <c r="GO175" s="117"/>
      <c r="GP175" s="16"/>
      <c r="GQ175" s="59"/>
      <c r="GR175" s="117"/>
      <c r="GS175" s="16"/>
      <c r="GT175" s="59"/>
      <c r="GU175" s="117"/>
      <c r="GV175" s="16"/>
      <c r="GW175" s="59"/>
      <c r="GX175" s="117"/>
      <c r="GY175" s="16"/>
      <c r="GZ175" s="59"/>
      <c r="HA175" s="117"/>
      <c r="HB175" s="16"/>
      <c r="HC175" s="59"/>
      <c r="HD175" s="117"/>
      <c r="HE175" s="16"/>
      <c r="HF175" s="59"/>
      <c r="HG175" s="117"/>
      <c r="HH175" s="16"/>
      <c r="HI175" s="59"/>
      <c r="HJ175" s="117"/>
      <c r="HK175" s="16"/>
      <c r="HL175" s="59"/>
      <c r="HM175" s="117"/>
      <c r="HN175" s="16"/>
      <c r="HO175" s="59"/>
      <c r="HP175" s="117"/>
      <c r="HQ175" s="16"/>
      <c r="HR175" s="59"/>
      <c r="HS175" s="117"/>
      <c r="HT175" s="16"/>
      <c r="HU175" s="59"/>
      <c r="HV175" s="117"/>
      <c r="HW175" s="16"/>
      <c r="HX175" s="59"/>
      <c r="HY175" s="117"/>
      <c r="HZ175" s="16"/>
      <c r="IA175" s="59"/>
      <c r="IB175" s="117"/>
      <c r="IC175" s="16"/>
      <c r="ID175" s="59"/>
      <c r="IE175" s="117"/>
      <c r="IF175" s="16"/>
      <c r="IG175" s="59"/>
      <c r="IH175" s="117"/>
      <c r="II175" s="16"/>
      <c r="IJ175" s="59"/>
      <c r="IK175" s="117"/>
      <c r="IL175" s="16"/>
      <c r="IM175" s="59"/>
      <c r="IN175" s="117"/>
      <c r="IO175" s="16"/>
      <c r="IP175" s="59"/>
      <c r="IQ175" s="117"/>
      <c r="IR175" s="16"/>
      <c r="IS175" s="59"/>
      <c r="IT175" s="117"/>
      <c r="IU175" s="16"/>
      <c r="IV175" s="59"/>
      <c r="IW175" s="117"/>
      <c r="IX175" s="16"/>
      <c r="IY175" s="59"/>
      <c r="IZ175" s="117"/>
      <c r="JA175" s="16"/>
      <c r="JB175" s="59"/>
      <c r="JC175" s="117"/>
      <c r="JD175" s="16"/>
      <c r="JE175" s="59"/>
      <c r="JF175" s="117"/>
      <c r="JG175" s="16"/>
      <c r="JH175" s="59"/>
      <c r="JI175" s="117"/>
      <c r="JJ175" s="16"/>
      <c r="JK175" s="59"/>
      <c r="JL175" s="117"/>
      <c r="JM175" s="16"/>
      <c r="JN175" s="59"/>
      <c r="JO175" s="117"/>
      <c r="JP175" s="16"/>
      <c r="JQ175" s="59"/>
      <c r="JR175" s="117"/>
      <c r="JS175" s="16"/>
      <c r="JT175" s="59"/>
      <c r="JU175" s="117"/>
      <c r="JV175" s="16"/>
      <c r="JW175" s="59"/>
      <c r="JX175" s="118"/>
      <c r="JY175" s="16"/>
      <c r="JZ175" s="76"/>
      <c r="KA175" s="128"/>
      <c r="KB175" s="16"/>
      <c r="KC175" s="59"/>
      <c r="KD175" s="128"/>
      <c r="KE175" s="16"/>
      <c r="KF175" s="59"/>
      <c r="KG175" s="128"/>
      <c r="KH175" s="16"/>
      <c r="KI175" s="59"/>
      <c r="KJ175" s="128"/>
      <c r="KK175" s="16"/>
      <c r="KL175" s="59"/>
    </row>
    <row r="176" spans="1:298" s="32" customFormat="1" ht="10.5" x14ac:dyDescent="0.25">
      <c r="A176" s="115"/>
      <c r="B176" s="116"/>
      <c r="C176" s="16"/>
      <c r="D176" s="59"/>
      <c r="E176" s="117"/>
      <c r="F176" s="16"/>
      <c r="G176" s="59"/>
      <c r="H176" s="117"/>
      <c r="I176" s="16"/>
      <c r="J176" s="59"/>
      <c r="K176" s="117"/>
      <c r="L176" s="16"/>
      <c r="M176" s="59"/>
      <c r="N176" s="117"/>
      <c r="O176" s="16"/>
      <c r="P176" s="59"/>
      <c r="Q176" s="117"/>
      <c r="R176" s="16"/>
      <c r="S176" s="59"/>
      <c r="T176" s="117"/>
      <c r="U176" s="16"/>
      <c r="V176" s="59"/>
      <c r="W176" s="117"/>
      <c r="X176" s="16"/>
      <c r="Y176" s="59"/>
      <c r="Z176" s="117"/>
      <c r="AA176" s="16"/>
      <c r="AB176" s="59"/>
      <c r="AC176" s="117"/>
      <c r="AD176" s="16"/>
      <c r="AE176" s="59"/>
      <c r="AF176" s="117"/>
      <c r="AG176" s="16"/>
      <c r="AH176" s="59"/>
      <c r="AI176" s="117"/>
      <c r="AJ176" s="16"/>
      <c r="AK176" s="59"/>
      <c r="AL176" s="117"/>
      <c r="AM176" s="16"/>
      <c r="AN176" s="59"/>
      <c r="AO176" s="117"/>
      <c r="AP176" s="16"/>
      <c r="AQ176" s="59"/>
      <c r="AR176" s="117"/>
      <c r="AS176" s="16"/>
      <c r="AT176" s="59"/>
      <c r="AU176" s="117"/>
      <c r="AV176" s="16"/>
      <c r="AW176" s="59"/>
      <c r="AX176" s="117"/>
      <c r="AY176" s="16"/>
      <c r="AZ176" s="59"/>
      <c r="BA176" s="117"/>
      <c r="BB176" s="16"/>
      <c r="BC176" s="59"/>
      <c r="BD176" s="117"/>
      <c r="BE176" s="16"/>
      <c r="BF176" s="59"/>
      <c r="BG176" s="117"/>
      <c r="BH176" s="16"/>
      <c r="BI176" s="59"/>
      <c r="BJ176" s="117"/>
      <c r="BK176" s="16"/>
      <c r="BL176" s="59"/>
      <c r="BM176" s="117"/>
      <c r="BN176" s="16"/>
      <c r="BO176" s="59"/>
      <c r="BP176" s="117"/>
      <c r="BQ176" s="16"/>
      <c r="BR176" s="59"/>
      <c r="BS176" s="117"/>
      <c r="BT176" s="16"/>
      <c r="BU176" s="59"/>
      <c r="BV176" s="117"/>
      <c r="BW176" s="16"/>
      <c r="BX176" s="59"/>
      <c r="BY176" s="117"/>
      <c r="BZ176" s="16"/>
      <c r="CA176" s="59"/>
      <c r="CB176" s="117"/>
      <c r="CC176" s="16"/>
      <c r="CD176" s="59"/>
      <c r="CE176" s="117"/>
      <c r="CF176" s="16"/>
      <c r="CG176" s="59"/>
      <c r="CH176" s="117"/>
      <c r="CI176" s="16"/>
      <c r="CJ176" s="59"/>
      <c r="CK176" s="117"/>
      <c r="CL176" s="16"/>
      <c r="CM176" s="59"/>
      <c r="CN176" s="117"/>
      <c r="CO176" s="16"/>
      <c r="CP176" s="59"/>
      <c r="CQ176" s="117"/>
      <c r="CR176" s="16"/>
      <c r="CS176" s="59"/>
      <c r="CT176" s="117"/>
      <c r="CU176" s="16"/>
      <c r="CV176" s="59"/>
      <c r="CW176" s="117"/>
      <c r="CX176" s="16"/>
      <c r="CY176" s="59"/>
      <c r="CZ176" s="117"/>
      <c r="DA176" s="16"/>
      <c r="DB176" s="59"/>
      <c r="DC176" s="117"/>
      <c r="DD176" s="16"/>
      <c r="DE176" s="59"/>
      <c r="DF176" s="117"/>
      <c r="DG176" s="16"/>
      <c r="DH176" s="59"/>
      <c r="DI176" s="117"/>
      <c r="DJ176" s="16"/>
      <c r="DK176" s="59"/>
      <c r="DL176" s="117"/>
      <c r="DM176" s="16"/>
      <c r="DN176" s="59"/>
      <c r="DO176" s="117"/>
      <c r="DP176" s="16"/>
      <c r="DQ176" s="59"/>
      <c r="DR176" s="117"/>
      <c r="DS176" s="16"/>
      <c r="DT176" s="59"/>
      <c r="DU176" s="117"/>
      <c r="DV176" s="16"/>
      <c r="DW176" s="59"/>
      <c r="DX176" s="117"/>
      <c r="DY176" s="16"/>
      <c r="DZ176" s="59"/>
      <c r="EA176" s="117"/>
      <c r="EB176" s="16"/>
      <c r="EC176" s="59"/>
      <c r="ED176" s="117"/>
      <c r="EE176" s="16"/>
      <c r="EF176" s="59"/>
      <c r="EG176" s="117"/>
      <c r="EH176" s="16"/>
      <c r="EI176" s="76"/>
      <c r="EJ176" s="129"/>
      <c r="EK176" s="16"/>
      <c r="EL176" s="59"/>
      <c r="EM176" s="117"/>
      <c r="EN176" s="16"/>
      <c r="EO176" s="59"/>
      <c r="EP176" s="117"/>
      <c r="EQ176" s="16"/>
      <c r="ER176" s="59"/>
      <c r="ES176" s="117"/>
      <c r="ET176" s="16"/>
      <c r="EU176" s="59"/>
      <c r="EV176" s="117"/>
      <c r="EW176" s="16"/>
      <c r="EX176" s="59"/>
      <c r="EY176" s="117"/>
      <c r="EZ176" s="16"/>
      <c r="FA176" s="59"/>
      <c r="FB176" s="117"/>
      <c r="FC176" s="16"/>
      <c r="FD176" s="59"/>
      <c r="FE176" s="117"/>
      <c r="FF176" s="16"/>
      <c r="FG176" s="59"/>
      <c r="FH176" s="117"/>
      <c r="FI176" s="16"/>
      <c r="FJ176" s="59"/>
      <c r="FK176" s="117"/>
      <c r="FL176" s="16"/>
      <c r="FM176" s="59"/>
      <c r="FN176" s="117"/>
      <c r="FO176" s="16"/>
      <c r="FP176" s="59"/>
      <c r="FQ176" s="117"/>
      <c r="FR176" s="16"/>
      <c r="FS176" s="59"/>
      <c r="FT176" s="117"/>
      <c r="FU176" s="16"/>
      <c r="FV176" s="59"/>
      <c r="FW176" s="117"/>
      <c r="FX176" s="16"/>
      <c r="FY176" s="59"/>
      <c r="FZ176" s="117"/>
      <c r="GA176" s="16"/>
      <c r="GB176" s="59"/>
      <c r="GC176" s="117"/>
      <c r="GD176" s="16"/>
      <c r="GE176" s="59"/>
      <c r="GF176" s="117"/>
      <c r="GG176" s="16"/>
      <c r="GH176" s="59"/>
      <c r="GI176" s="117"/>
      <c r="GJ176" s="16"/>
      <c r="GK176" s="59"/>
      <c r="GL176" s="117"/>
      <c r="GM176" s="16"/>
      <c r="GN176" s="59"/>
      <c r="GO176" s="117"/>
      <c r="GP176" s="16"/>
      <c r="GQ176" s="59"/>
      <c r="GR176" s="117"/>
      <c r="GS176" s="16"/>
      <c r="GT176" s="59"/>
      <c r="GU176" s="117"/>
      <c r="GV176" s="16"/>
      <c r="GW176" s="59"/>
      <c r="GX176" s="117"/>
      <c r="GY176" s="16"/>
      <c r="GZ176" s="59"/>
      <c r="HA176" s="117"/>
      <c r="HB176" s="16"/>
      <c r="HC176" s="59"/>
      <c r="HD176" s="117"/>
      <c r="HE176" s="16"/>
      <c r="HF176" s="59"/>
      <c r="HG176" s="117"/>
      <c r="HH176" s="16"/>
      <c r="HI176" s="59"/>
      <c r="HJ176" s="117"/>
      <c r="HK176" s="16"/>
      <c r="HL176" s="59"/>
      <c r="HM176" s="117"/>
      <c r="HN176" s="16"/>
      <c r="HO176" s="59"/>
      <c r="HP176" s="117"/>
      <c r="HQ176" s="16"/>
      <c r="HR176" s="59"/>
      <c r="HS176" s="117"/>
      <c r="HT176" s="16"/>
      <c r="HU176" s="59"/>
      <c r="HV176" s="117"/>
      <c r="HW176" s="16"/>
      <c r="HX176" s="59"/>
      <c r="HY176" s="117"/>
      <c r="HZ176" s="16"/>
      <c r="IA176" s="59"/>
      <c r="IB176" s="117"/>
      <c r="IC176" s="16"/>
      <c r="ID176" s="59"/>
      <c r="IE176" s="117"/>
      <c r="IF176" s="16"/>
      <c r="IG176" s="59"/>
      <c r="IH176" s="117"/>
      <c r="II176" s="16"/>
      <c r="IJ176" s="59"/>
      <c r="IK176" s="117"/>
      <c r="IL176" s="16"/>
      <c r="IM176" s="59"/>
      <c r="IN176" s="117"/>
      <c r="IO176" s="16"/>
      <c r="IP176" s="59"/>
      <c r="IQ176" s="117"/>
      <c r="IR176" s="16"/>
      <c r="IS176" s="59"/>
      <c r="IT176" s="117"/>
      <c r="IU176" s="16"/>
      <c r="IV176" s="59"/>
      <c r="IW176" s="117"/>
      <c r="IX176" s="16"/>
      <c r="IY176" s="59"/>
      <c r="IZ176" s="117"/>
      <c r="JA176" s="16"/>
      <c r="JB176" s="59"/>
      <c r="JC176" s="117"/>
      <c r="JD176" s="16"/>
      <c r="JE176" s="59"/>
      <c r="JF176" s="117"/>
      <c r="JG176" s="16"/>
      <c r="JH176" s="59"/>
      <c r="JI176" s="117"/>
      <c r="JJ176" s="16"/>
      <c r="JK176" s="59"/>
      <c r="JL176" s="117"/>
      <c r="JM176" s="16"/>
      <c r="JN176" s="59"/>
      <c r="JO176" s="117"/>
      <c r="JP176" s="16"/>
      <c r="JQ176" s="59"/>
      <c r="JR176" s="117"/>
      <c r="JS176" s="16"/>
      <c r="JT176" s="59"/>
      <c r="JU176" s="117"/>
      <c r="JV176" s="16"/>
      <c r="JW176" s="59"/>
      <c r="JX176" s="118"/>
      <c r="JY176" s="16"/>
      <c r="JZ176" s="76"/>
      <c r="KA176" s="128"/>
      <c r="KB176" s="16"/>
      <c r="KC176" s="59"/>
      <c r="KD176" s="128"/>
      <c r="KE176" s="16"/>
      <c r="KF176" s="59"/>
      <c r="KG176" s="128"/>
      <c r="KH176" s="16"/>
      <c r="KI176" s="59"/>
      <c r="KJ176" s="128"/>
      <c r="KK176" s="16"/>
      <c r="KL176" s="59"/>
    </row>
    <row r="177" spans="1:298" s="32" customFormat="1" ht="10.5" x14ac:dyDescent="0.25">
      <c r="A177" s="115"/>
      <c r="B177" s="116"/>
      <c r="C177" s="16"/>
      <c r="D177" s="59"/>
      <c r="E177" s="117"/>
      <c r="F177" s="16"/>
      <c r="G177" s="59"/>
      <c r="H177" s="117"/>
      <c r="I177" s="16"/>
      <c r="J177" s="59"/>
      <c r="K177" s="117"/>
      <c r="L177" s="16"/>
      <c r="M177" s="59"/>
      <c r="N177" s="117"/>
      <c r="O177" s="16"/>
      <c r="P177" s="59"/>
      <c r="Q177" s="117"/>
      <c r="R177" s="16"/>
      <c r="S177" s="59"/>
      <c r="T177" s="117"/>
      <c r="U177" s="16"/>
      <c r="V177" s="59"/>
      <c r="W177" s="117"/>
      <c r="X177" s="16"/>
      <c r="Y177" s="59"/>
      <c r="Z177" s="117"/>
      <c r="AA177" s="16"/>
      <c r="AB177" s="59"/>
      <c r="AC177" s="117"/>
      <c r="AD177" s="16"/>
      <c r="AE177" s="59"/>
      <c r="AF177" s="117"/>
      <c r="AG177" s="16"/>
      <c r="AH177" s="59"/>
      <c r="AI177" s="117"/>
      <c r="AJ177" s="16"/>
      <c r="AK177" s="59"/>
      <c r="AL177" s="117"/>
      <c r="AM177" s="16"/>
      <c r="AN177" s="59"/>
      <c r="AO177" s="117"/>
      <c r="AP177" s="16"/>
      <c r="AQ177" s="59"/>
      <c r="AR177" s="117"/>
      <c r="AS177" s="16"/>
      <c r="AT177" s="59"/>
      <c r="AU177" s="117"/>
      <c r="AV177" s="16"/>
      <c r="AW177" s="59"/>
      <c r="AX177" s="117"/>
      <c r="AY177" s="16"/>
      <c r="AZ177" s="59"/>
      <c r="BA177" s="117"/>
      <c r="BB177" s="16"/>
      <c r="BC177" s="59"/>
      <c r="BD177" s="117"/>
      <c r="BE177" s="16"/>
      <c r="BF177" s="59"/>
      <c r="BG177" s="117"/>
      <c r="BH177" s="16"/>
      <c r="BI177" s="59"/>
      <c r="BJ177" s="117"/>
      <c r="BK177" s="16"/>
      <c r="BL177" s="59"/>
      <c r="BM177" s="117"/>
      <c r="BN177" s="16"/>
      <c r="BO177" s="59"/>
      <c r="BP177" s="117"/>
      <c r="BQ177" s="16"/>
      <c r="BR177" s="59"/>
      <c r="BS177" s="117"/>
      <c r="BT177" s="16"/>
      <c r="BU177" s="59"/>
      <c r="BV177" s="117"/>
      <c r="BW177" s="16"/>
      <c r="BX177" s="59"/>
      <c r="BY177" s="117"/>
      <c r="BZ177" s="16"/>
      <c r="CA177" s="59"/>
      <c r="CB177" s="117"/>
      <c r="CC177" s="16"/>
      <c r="CD177" s="59"/>
      <c r="CE177" s="117"/>
      <c r="CF177" s="16"/>
      <c r="CG177" s="59"/>
      <c r="CH177" s="117"/>
      <c r="CI177" s="16"/>
      <c r="CJ177" s="59"/>
      <c r="CK177" s="117"/>
      <c r="CL177" s="16"/>
      <c r="CM177" s="59"/>
      <c r="CN177" s="117"/>
      <c r="CO177" s="16"/>
      <c r="CP177" s="59"/>
      <c r="CQ177" s="117"/>
      <c r="CR177" s="16"/>
      <c r="CS177" s="59"/>
      <c r="CT177" s="117"/>
      <c r="CU177" s="16"/>
      <c r="CV177" s="59"/>
      <c r="CW177" s="117"/>
      <c r="CX177" s="16"/>
      <c r="CY177" s="59"/>
      <c r="CZ177" s="117"/>
      <c r="DA177" s="16"/>
      <c r="DB177" s="59"/>
      <c r="DC177" s="117"/>
      <c r="DD177" s="16"/>
      <c r="DE177" s="59"/>
      <c r="DF177" s="117"/>
      <c r="DG177" s="16"/>
      <c r="DH177" s="59"/>
      <c r="DI177" s="117"/>
      <c r="DJ177" s="16"/>
      <c r="DK177" s="59"/>
      <c r="DL177" s="117"/>
      <c r="DM177" s="16"/>
      <c r="DN177" s="59"/>
      <c r="DO177" s="117"/>
      <c r="DP177" s="16"/>
      <c r="DQ177" s="59"/>
      <c r="DR177" s="117"/>
      <c r="DS177" s="16"/>
      <c r="DT177" s="59"/>
      <c r="DU177" s="117"/>
      <c r="DV177" s="16"/>
      <c r="DW177" s="59"/>
      <c r="DX177" s="117"/>
      <c r="DY177" s="16"/>
      <c r="DZ177" s="59"/>
      <c r="EA177" s="117"/>
      <c r="EB177" s="16"/>
      <c r="EC177" s="59"/>
      <c r="ED177" s="117"/>
      <c r="EE177" s="16"/>
      <c r="EF177" s="59"/>
      <c r="EG177" s="117"/>
      <c r="EH177" s="16"/>
      <c r="EI177" s="76"/>
      <c r="EJ177" s="129"/>
      <c r="EK177" s="16"/>
      <c r="EL177" s="59"/>
      <c r="EM177" s="117"/>
      <c r="EN177" s="16"/>
      <c r="EO177" s="59"/>
      <c r="EP177" s="117"/>
      <c r="EQ177" s="16"/>
      <c r="ER177" s="59"/>
      <c r="ES177" s="117"/>
      <c r="ET177" s="16"/>
      <c r="EU177" s="59"/>
      <c r="EV177" s="117"/>
      <c r="EW177" s="16"/>
      <c r="EX177" s="59"/>
      <c r="EY177" s="117"/>
      <c r="EZ177" s="16"/>
      <c r="FA177" s="59"/>
      <c r="FB177" s="117"/>
      <c r="FC177" s="16"/>
      <c r="FD177" s="59"/>
      <c r="FE177" s="117"/>
      <c r="FF177" s="16"/>
      <c r="FG177" s="59"/>
      <c r="FH177" s="117"/>
      <c r="FI177" s="16"/>
      <c r="FJ177" s="59"/>
      <c r="FK177" s="117"/>
      <c r="FL177" s="16"/>
      <c r="FM177" s="59"/>
      <c r="FN177" s="117"/>
      <c r="FO177" s="16"/>
      <c r="FP177" s="59"/>
      <c r="FQ177" s="117"/>
      <c r="FR177" s="16"/>
      <c r="FS177" s="59"/>
      <c r="FT177" s="117"/>
      <c r="FU177" s="16"/>
      <c r="FV177" s="59"/>
      <c r="FW177" s="117"/>
      <c r="FX177" s="16"/>
      <c r="FY177" s="59"/>
      <c r="FZ177" s="117"/>
      <c r="GA177" s="16"/>
      <c r="GB177" s="59"/>
      <c r="GC177" s="117"/>
      <c r="GD177" s="16"/>
      <c r="GE177" s="59"/>
      <c r="GF177" s="117"/>
      <c r="GG177" s="16"/>
      <c r="GH177" s="59"/>
      <c r="GI177" s="117"/>
      <c r="GJ177" s="16"/>
      <c r="GK177" s="59"/>
      <c r="GL177" s="117"/>
      <c r="GM177" s="16"/>
      <c r="GN177" s="59"/>
      <c r="GO177" s="117"/>
      <c r="GP177" s="16"/>
      <c r="GQ177" s="59"/>
      <c r="GR177" s="117"/>
      <c r="GS177" s="16"/>
      <c r="GT177" s="59"/>
      <c r="GU177" s="117"/>
      <c r="GV177" s="16"/>
      <c r="GW177" s="59"/>
      <c r="GX177" s="117"/>
      <c r="GY177" s="16"/>
      <c r="GZ177" s="59"/>
      <c r="HA177" s="117"/>
      <c r="HB177" s="16"/>
      <c r="HC177" s="59"/>
      <c r="HD177" s="117"/>
      <c r="HE177" s="16"/>
      <c r="HF177" s="59"/>
      <c r="HG177" s="117"/>
      <c r="HH177" s="16"/>
      <c r="HI177" s="59"/>
      <c r="HJ177" s="117"/>
      <c r="HK177" s="16"/>
      <c r="HL177" s="59"/>
      <c r="HM177" s="117"/>
      <c r="HN177" s="16"/>
      <c r="HO177" s="59"/>
      <c r="HP177" s="117"/>
      <c r="HQ177" s="16"/>
      <c r="HR177" s="59"/>
      <c r="HS177" s="117"/>
      <c r="HT177" s="16"/>
      <c r="HU177" s="59"/>
      <c r="HV177" s="117"/>
      <c r="HW177" s="16"/>
      <c r="HX177" s="59"/>
      <c r="HY177" s="117"/>
      <c r="HZ177" s="16"/>
      <c r="IA177" s="59"/>
      <c r="IB177" s="117"/>
      <c r="IC177" s="16"/>
      <c r="ID177" s="59"/>
      <c r="IE177" s="117"/>
      <c r="IF177" s="16"/>
      <c r="IG177" s="59"/>
      <c r="IH177" s="117"/>
      <c r="II177" s="16"/>
      <c r="IJ177" s="59"/>
      <c r="IK177" s="117"/>
      <c r="IL177" s="16"/>
      <c r="IM177" s="59"/>
      <c r="IN177" s="117"/>
      <c r="IO177" s="16"/>
      <c r="IP177" s="59"/>
      <c r="IQ177" s="117"/>
      <c r="IR177" s="16"/>
      <c r="IS177" s="59"/>
      <c r="IT177" s="117"/>
      <c r="IU177" s="16"/>
      <c r="IV177" s="59"/>
      <c r="IW177" s="117"/>
      <c r="IX177" s="16"/>
      <c r="IY177" s="59"/>
      <c r="IZ177" s="117"/>
      <c r="JA177" s="16"/>
      <c r="JB177" s="59"/>
      <c r="JC177" s="117"/>
      <c r="JD177" s="16"/>
      <c r="JE177" s="59"/>
      <c r="JF177" s="117"/>
      <c r="JG177" s="16"/>
      <c r="JH177" s="59"/>
      <c r="JI177" s="117"/>
      <c r="JJ177" s="16"/>
      <c r="JK177" s="59"/>
      <c r="JL177" s="117"/>
      <c r="JM177" s="16"/>
      <c r="JN177" s="59"/>
      <c r="JO177" s="117"/>
      <c r="JP177" s="16"/>
      <c r="JQ177" s="59"/>
      <c r="JR177" s="117"/>
      <c r="JS177" s="16"/>
      <c r="JT177" s="59"/>
      <c r="JU177" s="117"/>
      <c r="JV177" s="16"/>
      <c r="JW177" s="59"/>
      <c r="JX177" s="118"/>
      <c r="JY177" s="16"/>
      <c r="JZ177" s="76"/>
      <c r="KA177" s="128"/>
      <c r="KB177" s="16"/>
      <c r="KC177" s="59"/>
      <c r="KD177" s="128"/>
      <c r="KE177" s="16"/>
      <c r="KF177" s="59"/>
      <c r="KG177" s="128"/>
      <c r="KH177" s="16"/>
      <c r="KI177" s="59"/>
      <c r="KJ177" s="128"/>
      <c r="KK177" s="16"/>
      <c r="KL177" s="59"/>
    </row>
    <row r="178" spans="1:298" s="32" customFormat="1" ht="10.5" x14ac:dyDescent="0.25">
      <c r="A178" s="115"/>
      <c r="B178" s="116"/>
      <c r="C178" s="16"/>
      <c r="D178" s="59"/>
      <c r="E178" s="117"/>
      <c r="F178" s="16"/>
      <c r="G178" s="59"/>
      <c r="H178" s="117"/>
      <c r="I178" s="16"/>
      <c r="J178" s="59"/>
      <c r="K178" s="117"/>
      <c r="L178" s="16"/>
      <c r="M178" s="59"/>
      <c r="N178" s="117"/>
      <c r="O178" s="16"/>
      <c r="P178" s="59"/>
      <c r="Q178" s="117"/>
      <c r="R178" s="16"/>
      <c r="S178" s="59"/>
      <c r="T178" s="117"/>
      <c r="U178" s="16"/>
      <c r="V178" s="59"/>
      <c r="W178" s="117"/>
      <c r="X178" s="16"/>
      <c r="Y178" s="59"/>
      <c r="Z178" s="117"/>
      <c r="AA178" s="16"/>
      <c r="AB178" s="59"/>
      <c r="AC178" s="117"/>
      <c r="AD178" s="16"/>
      <c r="AE178" s="59"/>
      <c r="AF178" s="117"/>
      <c r="AG178" s="16"/>
      <c r="AH178" s="59"/>
      <c r="AI178" s="117"/>
      <c r="AJ178" s="16"/>
      <c r="AK178" s="59"/>
      <c r="AL178" s="117"/>
      <c r="AM178" s="16"/>
      <c r="AN178" s="59"/>
      <c r="AO178" s="117"/>
      <c r="AP178" s="16"/>
      <c r="AQ178" s="59"/>
      <c r="AR178" s="117"/>
      <c r="AS178" s="16"/>
      <c r="AT178" s="59"/>
      <c r="AU178" s="117"/>
      <c r="AV178" s="16"/>
      <c r="AW178" s="59"/>
      <c r="AX178" s="117"/>
      <c r="AY178" s="16"/>
      <c r="AZ178" s="59"/>
      <c r="BA178" s="117"/>
      <c r="BB178" s="16"/>
      <c r="BC178" s="59"/>
      <c r="BD178" s="117"/>
      <c r="BE178" s="16"/>
      <c r="BF178" s="59"/>
      <c r="BG178" s="117"/>
      <c r="BH178" s="16"/>
      <c r="BI178" s="59"/>
      <c r="BJ178" s="117"/>
      <c r="BK178" s="16"/>
      <c r="BL178" s="59"/>
      <c r="BM178" s="117"/>
      <c r="BN178" s="16"/>
      <c r="BO178" s="59"/>
      <c r="BP178" s="117"/>
      <c r="BQ178" s="16"/>
      <c r="BR178" s="59"/>
      <c r="BS178" s="117"/>
      <c r="BT178" s="16"/>
      <c r="BU178" s="59"/>
      <c r="BV178" s="117"/>
      <c r="BW178" s="16"/>
      <c r="BX178" s="59"/>
      <c r="BY178" s="117"/>
      <c r="BZ178" s="16"/>
      <c r="CA178" s="59"/>
      <c r="CB178" s="117"/>
      <c r="CC178" s="16"/>
      <c r="CD178" s="59"/>
      <c r="CE178" s="117"/>
      <c r="CF178" s="16"/>
      <c r="CG178" s="59"/>
      <c r="CH178" s="117"/>
      <c r="CI178" s="16"/>
      <c r="CJ178" s="59"/>
      <c r="CK178" s="117"/>
      <c r="CL178" s="16"/>
      <c r="CM178" s="59"/>
      <c r="CN178" s="117"/>
      <c r="CO178" s="16"/>
      <c r="CP178" s="59"/>
      <c r="CQ178" s="117"/>
      <c r="CR178" s="16"/>
      <c r="CS178" s="59"/>
      <c r="CT178" s="117"/>
      <c r="CU178" s="16"/>
      <c r="CV178" s="59"/>
      <c r="CW178" s="117"/>
      <c r="CX178" s="16"/>
      <c r="CY178" s="59"/>
      <c r="CZ178" s="117"/>
      <c r="DA178" s="16"/>
      <c r="DB178" s="59"/>
      <c r="DC178" s="117"/>
      <c r="DD178" s="16"/>
      <c r="DE178" s="59"/>
      <c r="DF178" s="117"/>
      <c r="DG178" s="16"/>
      <c r="DH178" s="59"/>
      <c r="DI178" s="117"/>
      <c r="DJ178" s="16"/>
      <c r="DK178" s="59"/>
      <c r="DL178" s="117"/>
      <c r="DM178" s="16"/>
      <c r="DN178" s="59"/>
      <c r="DO178" s="117"/>
      <c r="DP178" s="16"/>
      <c r="DQ178" s="59"/>
      <c r="DR178" s="117"/>
      <c r="DS178" s="16"/>
      <c r="DT178" s="59"/>
      <c r="DU178" s="117"/>
      <c r="DV178" s="16"/>
      <c r="DW178" s="59"/>
      <c r="DX178" s="117"/>
      <c r="DY178" s="16"/>
      <c r="DZ178" s="59"/>
      <c r="EA178" s="117"/>
      <c r="EB178" s="16"/>
      <c r="EC178" s="59"/>
      <c r="ED178" s="117"/>
      <c r="EE178" s="16"/>
      <c r="EF178" s="59"/>
      <c r="EG178" s="117"/>
      <c r="EH178" s="16"/>
      <c r="EI178" s="76"/>
      <c r="EJ178" s="129"/>
      <c r="EK178" s="16"/>
      <c r="EL178" s="59"/>
      <c r="EM178" s="117"/>
      <c r="EN178" s="16"/>
      <c r="EO178" s="59"/>
      <c r="EP178" s="117"/>
      <c r="EQ178" s="16"/>
      <c r="ER178" s="59"/>
      <c r="ES178" s="117"/>
      <c r="ET178" s="16"/>
      <c r="EU178" s="59"/>
      <c r="EV178" s="117"/>
      <c r="EW178" s="16"/>
      <c r="EX178" s="59"/>
      <c r="EY178" s="117"/>
      <c r="EZ178" s="16"/>
      <c r="FA178" s="59"/>
      <c r="FB178" s="117"/>
      <c r="FC178" s="16"/>
      <c r="FD178" s="59"/>
      <c r="FE178" s="117"/>
      <c r="FF178" s="16"/>
      <c r="FG178" s="59"/>
      <c r="FH178" s="117"/>
      <c r="FI178" s="16"/>
      <c r="FJ178" s="59"/>
      <c r="FK178" s="117"/>
      <c r="FL178" s="16"/>
      <c r="FM178" s="59"/>
      <c r="FN178" s="117"/>
      <c r="FO178" s="16"/>
      <c r="FP178" s="59"/>
      <c r="FQ178" s="117"/>
      <c r="FR178" s="16"/>
      <c r="FS178" s="59"/>
      <c r="FT178" s="117"/>
      <c r="FU178" s="16"/>
      <c r="FV178" s="59"/>
      <c r="FW178" s="117"/>
      <c r="FX178" s="16"/>
      <c r="FY178" s="59"/>
      <c r="FZ178" s="117"/>
      <c r="GA178" s="16"/>
      <c r="GB178" s="59"/>
      <c r="GC178" s="117"/>
      <c r="GD178" s="16"/>
      <c r="GE178" s="59"/>
      <c r="GF178" s="117"/>
      <c r="GG178" s="16"/>
      <c r="GH178" s="59"/>
      <c r="GI178" s="117"/>
      <c r="GJ178" s="16"/>
      <c r="GK178" s="59"/>
      <c r="GL178" s="117"/>
      <c r="GM178" s="16"/>
      <c r="GN178" s="59"/>
      <c r="GO178" s="117"/>
      <c r="GP178" s="16"/>
      <c r="GQ178" s="59"/>
      <c r="GR178" s="117"/>
      <c r="GS178" s="16"/>
      <c r="GT178" s="59"/>
      <c r="GU178" s="117"/>
      <c r="GV178" s="16"/>
      <c r="GW178" s="59"/>
      <c r="GX178" s="117"/>
      <c r="GY178" s="16"/>
      <c r="GZ178" s="59"/>
      <c r="HA178" s="117"/>
      <c r="HB178" s="16"/>
      <c r="HC178" s="59"/>
      <c r="HD178" s="117"/>
      <c r="HE178" s="16"/>
      <c r="HF178" s="59"/>
      <c r="HG178" s="117"/>
      <c r="HH178" s="16"/>
      <c r="HI178" s="59"/>
      <c r="HJ178" s="117"/>
      <c r="HK178" s="16"/>
      <c r="HL178" s="59"/>
      <c r="HM178" s="117"/>
      <c r="HN178" s="16"/>
      <c r="HO178" s="59"/>
      <c r="HP178" s="117"/>
      <c r="HQ178" s="16"/>
      <c r="HR178" s="59"/>
      <c r="HS178" s="117"/>
      <c r="HT178" s="16"/>
      <c r="HU178" s="59"/>
      <c r="HV178" s="117"/>
      <c r="HW178" s="16"/>
      <c r="HX178" s="59"/>
      <c r="HY178" s="117"/>
      <c r="HZ178" s="16"/>
      <c r="IA178" s="59"/>
      <c r="IB178" s="117"/>
      <c r="IC178" s="16"/>
      <c r="ID178" s="59"/>
      <c r="IE178" s="117"/>
      <c r="IF178" s="16"/>
      <c r="IG178" s="59"/>
      <c r="IH178" s="117"/>
      <c r="II178" s="16"/>
      <c r="IJ178" s="59"/>
      <c r="IK178" s="117"/>
      <c r="IL178" s="16"/>
      <c r="IM178" s="59"/>
      <c r="IN178" s="117"/>
      <c r="IO178" s="16"/>
      <c r="IP178" s="59"/>
      <c r="IQ178" s="117"/>
      <c r="IR178" s="16"/>
      <c r="IS178" s="59"/>
      <c r="IT178" s="117"/>
      <c r="IU178" s="16"/>
      <c r="IV178" s="59"/>
      <c r="IW178" s="117"/>
      <c r="IX178" s="16"/>
      <c r="IY178" s="59"/>
      <c r="IZ178" s="117"/>
      <c r="JA178" s="16"/>
      <c r="JB178" s="59"/>
      <c r="JC178" s="117"/>
      <c r="JD178" s="16"/>
      <c r="JE178" s="59"/>
      <c r="JF178" s="117"/>
      <c r="JG178" s="16"/>
      <c r="JH178" s="59"/>
      <c r="JI178" s="117"/>
      <c r="JJ178" s="16"/>
      <c r="JK178" s="59"/>
      <c r="JL178" s="117"/>
      <c r="JM178" s="16"/>
      <c r="JN178" s="59"/>
      <c r="JO178" s="117"/>
      <c r="JP178" s="16"/>
      <c r="JQ178" s="59"/>
      <c r="JR178" s="117"/>
      <c r="JS178" s="16"/>
      <c r="JT178" s="59"/>
      <c r="JU178" s="117"/>
      <c r="JV178" s="16"/>
      <c r="JW178" s="59"/>
      <c r="JX178" s="118"/>
      <c r="JY178" s="16"/>
      <c r="JZ178" s="76"/>
      <c r="KA178" s="128"/>
      <c r="KB178" s="16"/>
      <c r="KC178" s="59"/>
      <c r="KD178" s="128"/>
      <c r="KE178" s="16"/>
      <c r="KF178" s="59"/>
      <c r="KG178" s="128"/>
      <c r="KH178" s="16"/>
      <c r="KI178" s="59"/>
      <c r="KJ178" s="128"/>
      <c r="KK178" s="16"/>
      <c r="KL178" s="59"/>
    </row>
    <row r="179" spans="1:298" s="32" customFormat="1" ht="10.5" x14ac:dyDescent="0.25">
      <c r="A179" s="115"/>
      <c r="B179" s="116"/>
      <c r="C179" s="16"/>
      <c r="D179" s="59"/>
      <c r="E179" s="117"/>
      <c r="F179" s="16"/>
      <c r="G179" s="59"/>
      <c r="H179" s="117"/>
      <c r="I179" s="16"/>
      <c r="J179" s="59"/>
      <c r="K179" s="117"/>
      <c r="L179" s="16"/>
      <c r="M179" s="59"/>
      <c r="N179" s="117"/>
      <c r="O179" s="16"/>
      <c r="P179" s="59"/>
      <c r="Q179" s="117"/>
      <c r="R179" s="16"/>
      <c r="S179" s="59"/>
      <c r="T179" s="117"/>
      <c r="U179" s="16"/>
      <c r="V179" s="59"/>
      <c r="W179" s="117"/>
      <c r="X179" s="16"/>
      <c r="Y179" s="59"/>
      <c r="Z179" s="117"/>
      <c r="AA179" s="16"/>
      <c r="AB179" s="59"/>
      <c r="AC179" s="117"/>
      <c r="AD179" s="16"/>
      <c r="AE179" s="59"/>
      <c r="AF179" s="117"/>
      <c r="AG179" s="16"/>
      <c r="AH179" s="59"/>
      <c r="AI179" s="117"/>
      <c r="AJ179" s="16"/>
      <c r="AK179" s="59"/>
      <c r="AL179" s="117"/>
      <c r="AM179" s="16"/>
      <c r="AN179" s="59"/>
      <c r="AO179" s="117"/>
      <c r="AP179" s="16"/>
      <c r="AQ179" s="59"/>
      <c r="AR179" s="117"/>
      <c r="AS179" s="16"/>
      <c r="AT179" s="59"/>
      <c r="AU179" s="117"/>
      <c r="AV179" s="16"/>
      <c r="AW179" s="59"/>
      <c r="AX179" s="117"/>
      <c r="AY179" s="16"/>
      <c r="AZ179" s="59"/>
      <c r="BA179" s="117"/>
      <c r="BB179" s="16"/>
      <c r="BC179" s="59"/>
      <c r="BD179" s="117"/>
      <c r="BE179" s="16"/>
      <c r="BF179" s="59"/>
      <c r="BG179" s="117"/>
      <c r="BH179" s="16"/>
      <c r="BI179" s="59"/>
      <c r="BJ179" s="117"/>
      <c r="BK179" s="16"/>
      <c r="BL179" s="59"/>
      <c r="BM179" s="117"/>
      <c r="BN179" s="16"/>
      <c r="BO179" s="59"/>
      <c r="BP179" s="117"/>
      <c r="BQ179" s="16"/>
      <c r="BR179" s="59"/>
      <c r="BS179" s="117"/>
      <c r="BT179" s="16"/>
      <c r="BU179" s="59"/>
      <c r="BV179" s="117"/>
      <c r="BW179" s="16"/>
      <c r="BX179" s="59"/>
      <c r="BY179" s="117"/>
      <c r="BZ179" s="16"/>
      <c r="CA179" s="59"/>
      <c r="CB179" s="117"/>
      <c r="CC179" s="16"/>
      <c r="CD179" s="59"/>
      <c r="CE179" s="117"/>
      <c r="CF179" s="16"/>
      <c r="CG179" s="59"/>
      <c r="CH179" s="117"/>
      <c r="CI179" s="16"/>
      <c r="CJ179" s="59"/>
      <c r="CK179" s="117"/>
      <c r="CL179" s="16"/>
      <c r="CM179" s="59"/>
      <c r="CN179" s="117"/>
      <c r="CO179" s="16"/>
      <c r="CP179" s="59"/>
      <c r="CQ179" s="117"/>
      <c r="CR179" s="16"/>
      <c r="CS179" s="59"/>
      <c r="CT179" s="117"/>
      <c r="CU179" s="16"/>
      <c r="CV179" s="59"/>
      <c r="CW179" s="117"/>
      <c r="CX179" s="16"/>
      <c r="CY179" s="59"/>
      <c r="CZ179" s="117"/>
      <c r="DA179" s="16"/>
      <c r="DB179" s="59"/>
      <c r="DC179" s="117"/>
      <c r="DD179" s="16"/>
      <c r="DE179" s="59"/>
      <c r="DF179" s="117"/>
      <c r="DG179" s="16"/>
      <c r="DH179" s="59"/>
      <c r="DI179" s="117"/>
      <c r="DJ179" s="16"/>
      <c r="DK179" s="59"/>
      <c r="DL179" s="117"/>
      <c r="DM179" s="16"/>
      <c r="DN179" s="59"/>
      <c r="DO179" s="117"/>
      <c r="DP179" s="16"/>
      <c r="DQ179" s="59"/>
      <c r="DR179" s="117"/>
      <c r="DS179" s="16"/>
      <c r="DT179" s="59"/>
      <c r="DU179" s="117"/>
      <c r="DV179" s="16"/>
      <c r="DW179" s="59"/>
      <c r="DX179" s="117"/>
      <c r="DY179" s="16"/>
      <c r="DZ179" s="59"/>
      <c r="EA179" s="117"/>
      <c r="EB179" s="16"/>
      <c r="EC179" s="59"/>
      <c r="ED179" s="117"/>
      <c r="EE179" s="16"/>
      <c r="EF179" s="59"/>
      <c r="EG179" s="117"/>
      <c r="EH179" s="16"/>
      <c r="EI179" s="76"/>
      <c r="EJ179" s="129"/>
      <c r="EK179" s="16"/>
      <c r="EL179" s="59"/>
      <c r="EM179" s="117"/>
      <c r="EN179" s="16"/>
      <c r="EO179" s="59"/>
      <c r="EP179" s="117"/>
      <c r="EQ179" s="16"/>
      <c r="ER179" s="59"/>
      <c r="ES179" s="117"/>
      <c r="ET179" s="16"/>
      <c r="EU179" s="59"/>
      <c r="EV179" s="117"/>
      <c r="EW179" s="16"/>
      <c r="EX179" s="59"/>
      <c r="EY179" s="117"/>
      <c r="EZ179" s="16"/>
      <c r="FA179" s="59"/>
      <c r="FB179" s="117"/>
      <c r="FC179" s="16"/>
      <c r="FD179" s="59"/>
      <c r="FE179" s="117"/>
      <c r="FF179" s="16"/>
      <c r="FG179" s="59"/>
      <c r="FH179" s="117"/>
      <c r="FI179" s="16"/>
      <c r="FJ179" s="59"/>
      <c r="FK179" s="117"/>
      <c r="FL179" s="16"/>
      <c r="FM179" s="59"/>
      <c r="FN179" s="117"/>
      <c r="FO179" s="16"/>
      <c r="FP179" s="59"/>
      <c r="FQ179" s="117"/>
      <c r="FR179" s="16"/>
      <c r="FS179" s="59"/>
      <c r="FT179" s="117"/>
      <c r="FU179" s="16"/>
      <c r="FV179" s="59"/>
      <c r="FW179" s="117"/>
      <c r="FX179" s="16"/>
      <c r="FY179" s="59"/>
      <c r="FZ179" s="117"/>
      <c r="GA179" s="16"/>
      <c r="GB179" s="59"/>
      <c r="GC179" s="117"/>
      <c r="GD179" s="16"/>
      <c r="GE179" s="59"/>
      <c r="GF179" s="117"/>
      <c r="GG179" s="16"/>
      <c r="GH179" s="59"/>
      <c r="GI179" s="117"/>
      <c r="GJ179" s="16"/>
      <c r="GK179" s="59"/>
      <c r="GL179" s="117"/>
      <c r="GM179" s="16"/>
      <c r="GN179" s="59"/>
      <c r="GO179" s="117"/>
      <c r="GP179" s="16"/>
      <c r="GQ179" s="59"/>
      <c r="GR179" s="117"/>
      <c r="GS179" s="16"/>
      <c r="GT179" s="59"/>
      <c r="GU179" s="117"/>
      <c r="GV179" s="16"/>
      <c r="GW179" s="59"/>
      <c r="GX179" s="117"/>
      <c r="GY179" s="16"/>
      <c r="GZ179" s="59"/>
      <c r="HA179" s="117"/>
      <c r="HB179" s="16"/>
      <c r="HC179" s="59"/>
      <c r="HD179" s="117"/>
      <c r="HE179" s="16"/>
      <c r="HF179" s="59"/>
      <c r="HG179" s="117"/>
      <c r="HH179" s="16"/>
      <c r="HI179" s="59"/>
      <c r="HJ179" s="117"/>
      <c r="HK179" s="16"/>
      <c r="HL179" s="59"/>
      <c r="HM179" s="117"/>
      <c r="HN179" s="16"/>
      <c r="HO179" s="59"/>
      <c r="HP179" s="117"/>
      <c r="HQ179" s="16"/>
      <c r="HR179" s="59"/>
      <c r="HS179" s="117"/>
      <c r="HT179" s="16"/>
      <c r="HU179" s="59"/>
      <c r="HV179" s="117"/>
      <c r="HW179" s="16"/>
      <c r="HX179" s="59"/>
      <c r="HY179" s="117"/>
      <c r="HZ179" s="16"/>
      <c r="IA179" s="59"/>
      <c r="IB179" s="117"/>
      <c r="IC179" s="16"/>
      <c r="ID179" s="59"/>
      <c r="IE179" s="117"/>
      <c r="IF179" s="16"/>
      <c r="IG179" s="59"/>
      <c r="IH179" s="117"/>
      <c r="II179" s="16"/>
      <c r="IJ179" s="59"/>
      <c r="IK179" s="117"/>
      <c r="IL179" s="16"/>
      <c r="IM179" s="59"/>
      <c r="IN179" s="117"/>
      <c r="IO179" s="16"/>
      <c r="IP179" s="59"/>
      <c r="IQ179" s="117"/>
      <c r="IR179" s="16"/>
      <c r="IS179" s="59"/>
      <c r="IT179" s="117"/>
      <c r="IU179" s="16"/>
      <c r="IV179" s="59"/>
      <c r="IW179" s="117"/>
      <c r="IX179" s="16"/>
      <c r="IY179" s="59"/>
      <c r="IZ179" s="117"/>
      <c r="JA179" s="16"/>
      <c r="JB179" s="59"/>
      <c r="JC179" s="117"/>
      <c r="JD179" s="16"/>
      <c r="JE179" s="59"/>
      <c r="JF179" s="117"/>
      <c r="JG179" s="16"/>
      <c r="JH179" s="59"/>
      <c r="JI179" s="117"/>
      <c r="JJ179" s="16"/>
      <c r="JK179" s="59"/>
      <c r="JL179" s="117"/>
      <c r="JM179" s="16"/>
      <c r="JN179" s="59"/>
      <c r="JO179" s="117"/>
      <c r="JP179" s="16"/>
      <c r="JQ179" s="59"/>
      <c r="JR179" s="117"/>
      <c r="JS179" s="16"/>
      <c r="JT179" s="59"/>
      <c r="JU179" s="117"/>
      <c r="JV179" s="16"/>
      <c r="JW179" s="59"/>
      <c r="JX179" s="118"/>
      <c r="JY179" s="16"/>
      <c r="JZ179" s="76"/>
      <c r="KA179" s="128"/>
      <c r="KB179" s="16"/>
      <c r="KC179" s="59"/>
      <c r="KD179" s="128"/>
      <c r="KE179" s="16"/>
      <c r="KF179" s="59"/>
      <c r="KG179" s="128"/>
      <c r="KH179" s="16"/>
      <c r="KI179" s="59"/>
      <c r="KJ179" s="128"/>
      <c r="KK179" s="16"/>
      <c r="KL179" s="59"/>
    </row>
    <row r="180" spans="1:298" s="32" customFormat="1" ht="10.5" x14ac:dyDescent="0.25">
      <c r="A180" s="115"/>
      <c r="B180" s="116"/>
      <c r="C180" s="16"/>
      <c r="D180" s="59"/>
      <c r="E180" s="117"/>
      <c r="F180" s="16"/>
      <c r="G180" s="59"/>
      <c r="H180" s="117"/>
      <c r="I180" s="16"/>
      <c r="J180" s="59"/>
      <c r="K180" s="117"/>
      <c r="L180" s="16"/>
      <c r="M180" s="59"/>
      <c r="N180" s="117"/>
      <c r="O180" s="16"/>
      <c r="P180" s="59"/>
      <c r="Q180" s="117"/>
      <c r="R180" s="16"/>
      <c r="S180" s="59"/>
      <c r="T180" s="117"/>
      <c r="U180" s="16"/>
      <c r="V180" s="59"/>
      <c r="W180" s="117"/>
      <c r="X180" s="16"/>
      <c r="Y180" s="59"/>
      <c r="Z180" s="117"/>
      <c r="AA180" s="16"/>
      <c r="AB180" s="59"/>
      <c r="AC180" s="117"/>
      <c r="AD180" s="16"/>
      <c r="AE180" s="59"/>
      <c r="AF180" s="117"/>
      <c r="AG180" s="16"/>
      <c r="AH180" s="59"/>
      <c r="AI180" s="117"/>
      <c r="AJ180" s="16"/>
      <c r="AK180" s="59"/>
      <c r="AL180" s="117"/>
      <c r="AM180" s="16"/>
      <c r="AN180" s="59"/>
      <c r="AO180" s="117"/>
      <c r="AP180" s="16"/>
      <c r="AQ180" s="59"/>
      <c r="AR180" s="117"/>
      <c r="AS180" s="16"/>
      <c r="AT180" s="59"/>
      <c r="AU180" s="117"/>
      <c r="AV180" s="16"/>
      <c r="AW180" s="59"/>
      <c r="AX180" s="117"/>
      <c r="AY180" s="16"/>
      <c r="AZ180" s="59"/>
      <c r="BA180" s="117"/>
      <c r="BB180" s="16"/>
      <c r="BC180" s="59"/>
      <c r="BD180" s="117"/>
      <c r="BE180" s="16"/>
      <c r="BF180" s="59"/>
      <c r="BG180" s="117"/>
      <c r="BH180" s="16"/>
      <c r="BI180" s="59"/>
      <c r="BJ180" s="117"/>
      <c r="BK180" s="16"/>
      <c r="BL180" s="59"/>
      <c r="BM180" s="117"/>
      <c r="BN180" s="16"/>
      <c r="BO180" s="59"/>
      <c r="BP180" s="117"/>
      <c r="BQ180" s="16"/>
      <c r="BR180" s="59"/>
      <c r="BS180" s="117"/>
      <c r="BT180" s="16"/>
      <c r="BU180" s="59"/>
      <c r="BV180" s="117"/>
      <c r="BW180" s="16"/>
      <c r="BX180" s="59"/>
      <c r="BY180" s="117"/>
      <c r="BZ180" s="16"/>
      <c r="CA180" s="59"/>
      <c r="CB180" s="117"/>
      <c r="CC180" s="16"/>
      <c r="CD180" s="59"/>
      <c r="CE180" s="117"/>
      <c r="CF180" s="16"/>
      <c r="CG180" s="59"/>
      <c r="CH180" s="117"/>
      <c r="CI180" s="16"/>
      <c r="CJ180" s="59"/>
      <c r="CK180" s="117"/>
      <c r="CL180" s="16"/>
      <c r="CM180" s="59"/>
      <c r="CN180" s="117"/>
      <c r="CO180" s="16"/>
      <c r="CP180" s="59"/>
      <c r="CQ180" s="117"/>
      <c r="CR180" s="16"/>
      <c r="CS180" s="59"/>
      <c r="CT180" s="117"/>
      <c r="CU180" s="16"/>
      <c r="CV180" s="59"/>
      <c r="CW180" s="117"/>
      <c r="CX180" s="16"/>
      <c r="CY180" s="59"/>
      <c r="CZ180" s="117"/>
      <c r="DA180" s="16"/>
      <c r="DB180" s="59"/>
      <c r="DC180" s="117"/>
      <c r="DD180" s="16"/>
      <c r="DE180" s="59"/>
      <c r="DF180" s="117"/>
      <c r="DG180" s="16"/>
      <c r="DH180" s="59"/>
      <c r="DI180" s="117"/>
      <c r="DJ180" s="16"/>
      <c r="DK180" s="59"/>
      <c r="DL180" s="117"/>
      <c r="DM180" s="16"/>
      <c r="DN180" s="59"/>
      <c r="DO180" s="117"/>
      <c r="DP180" s="16"/>
      <c r="DQ180" s="59"/>
      <c r="DR180" s="117"/>
      <c r="DS180" s="16"/>
      <c r="DT180" s="59"/>
      <c r="DU180" s="117"/>
      <c r="DV180" s="16"/>
      <c r="DW180" s="59"/>
      <c r="DX180" s="117"/>
      <c r="DY180" s="16"/>
      <c r="DZ180" s="59"/>
      <c r="EA180" s="117"/>
      <c r="EB180" s="16"/>
      <c r="EC180" s="59"/>
      <c r="ED180" s="117"/>
      <c r="EE180" s="16"/>
      <c r="EF180" s="59"/>
      <c r="EG180" s="117"/>
      <c r="EH180" s="16"/>
      <c r="EI180" s="76"/>
      <c r="EJ180" s="129"/>
      <c r="EK180" s="16"/>
      <c r="EL180" s="59"/>
      <c r="EM180" s="117"/>
      <c r="EN180" s="16"/>
      <c r="EO180" s="59"/>
      <c r="EP180" s="117"/>
      <c r="EQ180" s="16"/>
      <c r="ER180" s="59"/>
      <c r="ES180" s="117"/>
      <c r="ET180" s="16"/>
      <c r="EU180" s="59"/>
      <c r="EV180" s="117"/>
      <c r="EW180" s="16"/>
      <c r="EX180" s="59"/>
      <c r="EY180" s="117"/>
      <c r="EZ180" s="16"/>
      <c r="FA180" s="59"/>
      <c r="FB180" s="117"/>
      <c r="FC180" s="16"/>
      <c r="FD180" s="59"/>
      <c r="FE180" s="117"/>
      <c r="FF180" s="16"/>
      <c r="FG180" s="59"/>
      <c r="FH180" s="117"/>
      <c r="FI180" s="16"/>
      <c r="FJ180" s="59"/>
      <c r="FK180" s="117"/>
      <c r="FL180" s="16"/>
      <c r="FM180" s="59"/>
      <c r="FN180" s="117"/>
      <c r="FO180" s="16"/>
      <c r="FP180" s="59"/>
      <c r="FQ180" s="117"/>
      <c r="FR180" s="16"/>
      <c r="FS180" s="59"/>
      <c r="FT180" s="117"/>
      <c r="FU180" s="16"/>
      <c r="FV180" s="59"/>
      <c r="FW180" s="117"/>
      <c r="FX180" s="16"/>
      <c r="FY180" s="59"/>
      <c r="FZ180" s="117"/>
      <c r="GA180" s="16"/>
      <c r="GB180" s="59"/>
      <c r="GC180" s="117"/>
      <c r="GD180" s="16"/>
      <c r="GE180" s="59"/>
      <c r="GF180" s="117"/>
      <c r="GG180" s="16"/>
      <c r="GH180" s="59"/>
      <c r="GI180" s="117"/>
      <c r="GJ180" s="16"/>
      <c r="GK180" s="59"/>
      <c r="GL180" s="117"/>
      <c r="GM180" s="16"/>
      <c r="GN180" s="59"/>
      <c r="GO180" s="117"/>
      <c r="GP180" s="16"/>
      <c r="GQ180" s="59"/>
      <c r="GR180" s="117"/>
      <c r="GS180" s="16"/>
      <c r="GT180" s="59"/>
      <c r="GU180" s="117"/>
      <c r="GV180" s="16"/>
      <c r="GW180" s="59"/>
      <c r="GX180" s="117"/>
      <c r="GY180" s="16"/>
      <c r="GZ180" s="59"/>
      <c r="HA180" s="117"/>
      <c r="HB180" s="16"/>
      <c r="HC180" s="59"/>
      <c r="HD180" s="117"/>
      <c r="HE180" s="16"/>
      <c r="HF180" s="59"/>
      <c r="HG180" s="117"/>
      <c r="HH180" s="16"/>
      <c r="HI180" s="59"/>
      <c r="HJ180" s="117"/>
      <c r="HK180" s="16"/>
      <c r="HL180" s="59"/>
      <c r="HM180" s="117"/>
      <c r="HN180" s="16"/>
      <c r="HO180" s="59"/>
      <c r="HP180" s="117"/>
      <c r="HQ180" s="16"/>
      <c r="HR180" s="59"/>
      <c r="HS180" s="117"/>
      <c r="HT180" s="16"/>
      <c r="HU180" s="59"/>
      <c r="HV180" s="117"/>
      <c r="HW180" s="16"/>
      <c r="HX180" s="59"/>
      <c r="HY180" s="117"/>
      <c r="HZ180" s="16"/>
      <c r="IA180" s="59"/>
      <c r="IB180" s="117"/>
      <c r="IC180" s="16"/>
      <c r="ID180" s="59"/>
      <c r="IE180" s="117"/>
      <c r="IF180" s="16"/>
      <c r="IG180" s="59"/>
      <c r="IH180" s="117"/>
      <c r="II180" s="16"/>
      <c r="IJ180" s="59"/>
      <c r="IK180" s="117"/>
      <c r="IL180" s="16"/>
      <c r="IM180" s="59"/>
      <c r="IN180" s="117"/>
      <c r="IO180" s="16"/>
      <c r="IP180" s="59"/>
      <c r="IQ180" s="117"/>
      <c r="IR180" s="16"/>
      <c r="IS180" s="59"/>
      <c r="IT180" s="117"/>
      <c r="IU180" s="16"/>
      <c r="IV180" s="59"/>
      <c r="IW180" s="117"/>
      <c r="IX180" s="16"/>
      <c r="IY180" s="59"/>
      <c r="IZ180" s="117"/>
      <c r="JA180" s="16"/>
      <c r="JB180" s="59"/>
      <c r="JC180" s="117"/>
      <c r="JD180" s="16"/>
      <c r="JE180" s="59"/>
      <c r="JF180" s="117"/>
      <c r="JG180" s="16"/>
      <c r="JH180" s="59"/>
      <c r="JI180" s="117"/>
      <c r="JJ180" s="16"/>
      <c r="JK180" s="59"/>
      <c r="JL180" s="117"/>
      <c r="JM180" s="16"/>
      <c r="JN180" s="59"/>
      <c r="JO180" s="117"/>
      <c r="JP180" s="16"/>
      <c r="JQ180" s="59"/>
      <c r="JR180" s="117"/>
      <c r="JS180" s="16"/>
      <c r="JT180" s="59"/>
      <c r="JU180" s="117"/>
      <c r="JV180" s="16"/>
      <c r="JW180" s="59"/>
      <c r="JX180" s="118"/>
      <c r="JY180" s="16"/>
      <c r="JZ180" s="76"/>
      <c r="KA180" s="128"/>
      <c r="KB180" s="16"/>
      <c r="KC180" s="59"/>
      <c r="KD180" s="128"/>
      <c r="KE180" s="16"/>
      <c r="KF180" s="59"/>
      <c r="KG180" s="128"/>
      <c r="KH180" s="16"/>
      <c r="KI180" s="59"/>
      <c r="KJ180" s="128"/>
      <c r="KK180" s="16"/>
      <c r="KL180" s="59"/>
    </row>
    <row r="181" spans="1:298" s="32" customFormat="1" ht="10.5" x14ac:dyDescent="0.25">
      <c r="A181" s="115"/>
      <c r="B181" s="116"/>
      <c r="C181" s="16"/>
      <c r="D181" s="59"/>
      <c r="E181" s="117"/>
      <c r="F181" s="16"/>
      <c r="G181" s="59"/>
      <c r="H181" s="117"/>
      <c r="I181" s="16"/>
      <c r="J181" s="59"/>
      <c r="K181" s="117"/>
      <c r="L181" s="16"/>
      <c r="M181" s="59"/>
      <c r="N181" s="117"/>
      <c r="O181" s="16"/>
      <c r="P181" s="59"/>
      <c r="Q181" s="117"/>
      <c r="R181" s="16"/>
      <c r="S181" s="59"/>
      <c r="T181" s="117"/>
      <c r="U181" s="16"/>
      <c r="V181" s="59"/>
      <c r="W181" s="117"/>
      <c r="X181" s="16"/>
      <c r="Y181" s="59"/>
      <c r="Z181" s="117"/>
      <c r="AA181" s="16"/>
      <c r="AB181" s="59"/>
      <c r="AC181" s="117"/>
      <c r="AD181" s="16"/>
      <c r="AE181" s="59"/>
      <c r="AF181" s="117"/>
      <c r="AG181" s="16"/>
      <c r="AH181" s="59"/>
      <c r="AI181" s="117"/>
      <c r="AJ181" s="16"/>
      <c r="AK181" s="59"/>
      <c r="AL181" s="117"/>
      <c r="AM181" s="16"/>
      <c r="AN181" s="59"/>
      <c r="AO181" s="117"/>
      <c r="AP181" s="16"/>
      <c r="AQ181" s="59"/>
      <c r="AR181" s="117"/>
      <c r="AS181" s="16"/>
      <c r="AT181" s="59"/>
      <c r="AU181" s="117"/>
      <c r="AV181" s="16"/>
      <c r="AW181" s="59"/>
      <c r="AX181" s="117"/>
      <c r="AY181" s="16"/>
      <c r="AZ181" s="59"/>
      <c r="BA181" s="117"/>
      <c r="BB181" s="16"/>
      <c r="BC181" s="59"/>
      <c r="BD181" s="117"/>
      <c r="BE181" s="16"/>
      <c r="BF181" s="59"/>
      <c r="BG181" s="117"/>
      <c r="BH181" s="16"/>
      <c r="BI181" s="59"/>
      <c r="BJ181" s="117"/>
      <c r="BK181" s="16"/>
      <c r="BL181" s="59"/>
      <c r="BM181" s="117"/>
      <c r="BN181" s="16"/>
      <c r="BO181" s="59"/>
      <c r="BP181" s="117"/>
      <c r="BQ181" s="16"/>
      <c r="BR181" s="59"/>
      <c r="BS181" s="117"/>
      <c r="BT181" s="16"/>
      <c r="BU181" s="59"/>
      <c r="BV181" s="117"/>
      <c r="BW181" s="16"/>
      <c r="BX181" s="59"/>
      <c r="BY181" s="117"/>
      <c r="BZ181" s="16"/>
      <c r="CA181" s="59"/>
      <c r="CB181" s="117"/>
      <c r="CC181" s="16"/>
      <c r="CD181" s="59"/>
      <c r="CE181" s="117"/>
      <c r="CF181" s="16"/>
      <c r="CG181" s="59"/>
      <c r="CH181" s="117"/>
      <c r="CI181" s="16"/>
      <c r="CJ181" s="59"/>
      <c r="CK181" s="117"/>
      <c r="CL181" s="16"/>
      <c r="CM181" s="59"/>
      <c r="CN181" s="117"/>
      <c r="CO181" s="16"/>
      <c r="CP181" s="59"/>
      <c r="CQ181" s="117"/>
      <c r="CR181" s="16"/>
      <c r="CS181" s="59"/>
      <c r="CT181" s="117"/>
      <c r="CU181" s="16"/>
      <c r="CV181" s="59"/>
      <c r="CW181" s="117"/>
      <c r="CX181" s="16"/>
      <c r="CY181" s="59"/>
      <c r="CZ181" s="117"/>
      <c r="DA181" s="16"/>
      <c r="DB181" s="59"/>
      <c r="DC181" s="117"/>
      <c r="DD181" s="16"/>
      <c r="DE181" s="59"/>
      <c r="DF181" s="117"/>
      <c r="DG181" s="16"/>
      <c r="DH181" s="59"/>
      <c r="DI181" s="117"/>
      <c r="DJ181" s="16"/>
      <c r="DK181" s="59"/>
      <c r="DL181" s="117"/>
      <c r="DM181" s="16"/>
      <c r="DN181" s="59"/>
      <c r="DO181" s="117"/>
      <c r="DP181" s="16"/>
      <c r="DQ181" s="59"/>
      <c r="DR181" s="117"/>
      <c r="DS181" s="16"/>
      <c r="DT181" s="59"/>
      <c r="DU181" s="117"/>
      <c r="DV181" s="16"/>
      <c r="DW181" s="59"/>
      <c r="DX181" s="117"/>
      <c r="DY181" s="16"/>
      <c r="DZ181" s="59"/>
      <c r="EA181" s="117"/>
      <c r="EB181" s="16"/>
      <c r="EC181" s="59"/>
      <c r="ED181" s="117"/>
      <c r="EE181" s="16"/>
      <c r="EF181" s="59"/>
      <c r="EG181" s="117"/>
      <c r="EH181" s="16"/>
      <c r="EI181" s="76"/>
      <c r="EJ181" s="129"/>
      <c r="EK181" s="16"/>
      <c r="EL181" s="59"/>
      <c r="EM181" s="117"/>
      <c r="EN181" s="16"/>
      <c r="EO181" s="59"/>
      <c r="EP181" s="117"/>
      <c r="EQ181" s="16"/>
      <c r="ER181" s="59"/>
      <c r="ES181" s="117"/>
      <c r="ET181" s="16"/>
      <c r="EU181" s="59"/>
      <c r="EV181" s="117"/>
      <c r="EW181" s="16"/>
      <c r="EX181" s="59"/>
      <c r="EY181" s="117"/>
      <c r="EZ181" s="16"/>
      <c r="FA181" s="59"/>
      <c r="FB181" s="117"/>
      <c r="FC181" s="16"/>
      <c r="FD181" s="59"/>
      <c r="FE181" s="117"/>
      <c r="FF181" s="16"/>
      <c r="FG181" s="59"/>
      <c r="FH181" s="117"/>
      <c r="FI181" s="16"/>
      <c r="FJ181" s="59"/>
      <c r="FK181" s="117"/>
      <c r="FL181" s="16"/>
      <c r="FM181" s="59"/>
      <c r="FN181" s="117"/>
      <c r="FO181" s="16"/>
      <c r="FP181" s="59"/>
      <c r="FQ181" s="117"/>
      <c r="FR181" s="16"/>
      <c r="FS181" s="59"/>
      <c r="FT181" s="117"/>
      <c r="FU181" s="16"/>
      <c r="FV181" s="59"/>
      <c r="FW181" s="117"/>
      <c r="FX181" s="16"/>
      <c r="FY181" s="59"/>
      <c r="FZ181" s="117"/>
      <c r="GA181" s="16"/>
      <c r="GB181" s="59"/>
      <c r="GC181" s="117"/>
      <c r="GD181" s="16"/>
      <c r="GE181" s="59"/>
      <c r="GF181" s="117"/>
      <c r="GG181" s="16"/>
      <c r="GH181" s="59"/>
      <c r="GI181" s="117"/>
      <c r="GJ181" s="16"/>
      <c r="GK181" s="59"/>
      <c r="GL181" s="117"/>
      <c r="GM181" s="16"/>
      <c r="GN181" s="59"/>
      <c r="GO181" s="117"/>
      <c r="GP181" s="16"/>
      <c r="GQ181" s="59"/>
      <c r="GR181" s="117"/>
      <c r="GS181" s="16"/>
      <c r="GT181" s="59"/>
      <c r="GU181" s="117"/>
      <c r="GV181" s="16"/>
      <c r="GW181" s="59"/>
      <c r="GX181" s="117"/>
      <c r="GY181" s="16"/>
      <c r="GZ181" s="59"/>
      <c r="HA181" s="117"/>
      <c r="HB181" s="16"/>
      <c r="HC181" s="59"/>
      <c r="HD181" s="117"/>
      <c r="HE181" s="16"/>
      <c r="HF181" s="59"/>
      <c r="HG181" s="117"/>
      <c r="HH181" s="16"/>
      <c r="HI181" s="59"/>
      <c r="HJ181" s="117"/>
      <c r="HK181" s="16"/>
      <c r="HL181" s="59"/>
      <c r="HM181" s="117"/>
      <c r="HN181" s="16"/>
      <c r="HO181" s="59"/>
      <c r="HP181" s="117"/>
      <c r="HQ181" s="16"/>
      <c r="HR181" s="59"/>
      <c r="HS181" s="117"/>
      <c r="HT181" s="16"/>
      <c r="HU181" s="59"/>
      <c r="HV181" s="117"/>
      <c r="HW181" s="16"/>
      <c r="HX181" s="59"/>
      <c r="HY181" s="117"/>
      <c r="HZ181" s="16"/>
      <c r="IA181" s="59"/>
      <c r="IB181" s="117"/>
      <c r="IC181" s="16"/>
      <c r="ID181" s="59"/>
      <c r="IE181" s="117"/>
      <c r="IF181" s="16"/>
      <c r="IG181" s="59"/>
      <c r="IH181" s="117"/>
      <c r="II181" s="16"/>
      <c r="IJ181" s="59"/>
      <c r="IK181" s="117"/>
      <c r="IL181" s="16"/>
      <c r="IM181" s="59"/>
      <c r="IN181" s="117"/>
      <c r="IO181" s="16"/>
      <c r="IP181" s="59"/>
      <c r="IQ181" s="117"/>
      <c r="IR181" s="16"/>
      <c r="IS181" s="59"/>
      <c r="IT181" s="117"/>
      <c r="IU181" s="16"/>
      <c r="IV181" s="59"/>
      <c r="IW181" s="117"/>
      <c r="IX181" s="16"/>
      <c r="IY181" s="59"/>
      <c r="IZ181" s="117"/>
      <c r="JA181" s="16"/>
      <c r="JB181" s="59"/>
      <c r="JC181" s="117"/>
      <c r="JD181" s="16"/>
      <c r="JE181" s="59"/>
      <c r="JF181" s="117"/>
      <c r="JG181" s="16"/>
      <c r="JH181" s="59"/>
      <c r="JI181" s="117"/>
      <c r="JJ181" s="16"/>
      <c r="JK181" s="59"/>
      <c r="JL181" s="117"/>
      <c r="JM181" s="16"/>
      <c r="JN181" s="59"/>
      <c r="JO181" s="117"/>
      <c r="JP181" s="16"/>
      <c r="JQ181" s="59"/>
      <c r="JR181" s="117"/>
      <c r="JS181" s="16"/>
      <c r="JT181" s="59"/>
      <c r="JU181" s="117"/>
      <c r="JV181" s="16"/>
      <c r="JW181" s="59"/>
      <c r="JX181" s="118"/>
      <c r="JY181" s="16"/>
      <c r="JZ181" s="76"/>
      <c r="KA181" s="128"/>
      <c r="KB181" s="16"/>
      <c r="KC181" s="59"/>
      <c r="KD181" s="128"/>
      <c r="KE181" s="16"/>
      <c r="KF181" s="59"/>
      <c r="KG181" s="128"/>
      <c r="KH181" s="16"/>
      <c r="KI181" s="59"/>
      <c r="KJ181" s="128"/>
      <c r="KK181" s="16"/>
      <c r="KL181" s="59"/>
    </row>
    <row r="182" spans="1:298" s="32" customFormat="1" ht="10.5" x14ac:dyDescent="0.25">
      <c r="A182" s="115"/>
      <c r="B182" s="116"/>
      <c r="C182" s="16"/>
      <c r="D182" s="59"/>
      <c r="E182" s="117"/>
      <c r="F182" s="16"/>
      <c r="G182" s="59"/>
      <c r="H182" s="117"/>
      <c r="I182" s="16"/>
      <c r="J182" s="59"/>
      <c r="K182" s="117"/>
      <c r="L182" s="16"/>
      <c r="M182" s="59"/>
      <c r="N182" s="117"/>
      <c r="O182" s="16"/>
      <c r="P182" s="59"/>
      <c r="Q182" s="117"/>
      <c r="R182" s="16"/>
      <c r="S182" s="59"/>
      <c r="T182" s="117"/>
      <c r="U182" s="16"/>
      <c r="V182" s="59"/>
      <c r="W182" s="117"/>
      <c r="X182" s="16"/>
      <c r="Y182" s="59"/>
      <c r="Z182" s="117"/>
      <c r="AA182" s="16"/>
      <c r="AB182" s="59"/>
      <c r="AC182" s="117"/>
      <c r="AD182" s="16"/>
      <c r="AE182" s="59"/>
      <c r="AF182" s="117"/>
      <c r="AG182" s="16"/>
      <c r="AH182" s="59"/>
      <c r="AI182" s="117"/>
      <c r="AJ182" s="16"/>
      <c r="AK182" s="59"/>
      <c r="AL182" s="117"/>
      <c r="AM182" s="16"/>
      <c r="AN182" s="59"/>
      <c r="AO182" s="117"/>
      <c r="AP182" s="16"/>
      <c r="AQ182" s="59"/>
      <c r="AR182" s="117"/>
      <c r="AS182" s="16"/>
      <c r="AT182" s="59"/>
      <c r="AU182" s="117"/>
      <c r="AV182" s="16"/>
      <c r="AW182" s="59"/>
      <c r="AX182" s="117"/>
      <c r="AY182" s="16"/>
      <c r="AZ182" s="59"/>
      <c r="BA182" s="117"/>
      <c r="BB182" s="16"/>
      <c r="BC182" s="59"/>
      <c r="BD182" s="117"/>
      <c r="BE182" s="16"/>
      <c r="BF182" s="59"/>
      <c r="BG182" s="117"/>
      <c r="BH182" s="16"/>
      <c r="BI182" s="59"/>
      <c r="BJ182" s="117"/>
      <c r="BK182" s="16"/>
      <c r="BL182" s="59"/>
      <c r="BM182" s="117"/>
      <c r="BN182" s="16"/>
      <c r="BO182" s="59"/>
      <c r="BP182" s="117"/>
      <c r="BQ182" s="16"/>
      <c r="BR182" s="59"/>
      <c r="BS182" s="117"/>
      <c r="BT182" s="16"/>
      <c r="BU182" s="59"/>
      <c r="BV182" s="117"/>
      <c r="BW182" s="16"/>
      <c r="BX182" s="59"/>
      <c r="BY182" s="117"/>
      <c r="BZ182" s="16"/>
      <c r="CA182" s="59"/>
      <c r="CB182" s="117"/>
      <c r="CC182" s="16"/>
      <c r="CD182" s="59"/>
      <c r="CE182" s="117"/>
      <c r="CF182" s="16"/>
      <c r="CG182" s="59"/>
      <c r="CH182" s="117"/>
      <c r="CI182" s="16"/>
      <c r="CJ182" s="59"/>
      <c r="CK182" s="117"/>
      <c r="CL182" s="16"/>
      <c r="CM182" s="59"/>
      <c r="CN182" s="117"/>
      <c r="CO182" s="16"/>
      <c r="CP182" s="59"/>
      <c r="CQ182" s="117"/>
      <c r="CR182" s="16"/>
      <c r="CS182" s="59"/>
      <c r="CT182" s="117"/>
      <c r="CU182" s="16"/>
      <c r="CV182" s="59"/>
      <c r="CW182" s="117"/>
      <c r="CX182" s="16"/>
      <c r="CY182" s="59"/>
      <c r="CZ182" s="117"/>
      <c r="DA182" s="16"/>
      <c r="DB182" s="59"/>
      <c r="DC182" s="117"/>
      <c r="DD182" s="16"/>
      <c r="DE182" s="59"/>
      <c r="DF182" s="117"/>
      <c r="DG182" s="16"/>
      <c r="DH182" s="59"/>
      <c r="DI182" s="117"/>
      <c r="DJ182" s="16"/>
      <c r="DK182" s="59"/>
      <c r="DL182" s="117"/>
      <c r="DM182" s="16"/>
      <c r="DN182" s="59"/>
      <c r="DO182" s="117"/>
      <c r="DP182" s="16"/>
      <c r="DQ182" s="59"/>
      <c r="DR182" s="117"/>
      <c r="DS182" s="16"/>
      <c r="DT182" s="59"/>
      <c r="DU182" s="117"/>
      <c r="DV182" s="16"/>
      <c r="DW182" s="59"/>
      <c r="DX182" s="117"/>
      <c r="DY182" s="16"/>
      <c r="DZ182" s="59"/>
      <c r="EA182" s="117"/>
      <c r="EB182" s="16"/>
      <c r="EC182" s="59"/>
      <c r="ED182" s="117"/>
      <c r="EE182" s="16"/>
      <c r="EF182" s="59"/>
      <c r="EG182" s="117"/>
      <c r="EH182" s="16"/>
      <c r="EI182" s="76"/>
      <c r="EJ182" s="129"/>
      <c r="EK182" s="16"/>
      <c r="EL182" s="59"/>
      <c r="EM182" s="117"/>
      <c r="EN182" s="16"/>
      <c r="EO182" s="59"/>
      <c r="EP182" s="117"/>
      <c r="EQ182" s="16"/>
      <c r="ER182" s="59"/>
      <c r="ES182" s="117"/>
      <c r="ET182" s="16"/>
      <c r="EU182" s="59"/>
      <c r="EV182" s="117"/>
      <c r="EW182" s="16"/>
      <c r="EX182" s="59"/>
      <c r="EY182" s="117"/>
      <c r="EZ182" s="16"/>
      <c r="FA182" s="59"/>
      <c r="FB182" s="117"/>
      <c r="FC182" s="16"/>
      <c r="FD182" s="59"/>
      <c r="FE182" s="117"/>
      <c r="FF182" s="16"/>
      <c r="FG182" s="59"/>
      <c r="FH182" s="117"/>
      <c r="FI182" s="16"/>
      <c r="FJ182" s="59"/>
      <c r="FK182" s="117"/>
      <c r="FL182" s="16"/>
      <c r="FM182" s="59"/>
      <c r="FN182" s="117"/>
      <c r="FO182" s="16"/>
      <c r="FP182" s="59"/>
      <c r="FQ182" s="117"/>
      <c r="FR182" s="16"/>
      <c r="FS182" s="59"/>
      <c r="FT182" s="117"/>
      <c r="FU182" s="16"/>
      <c r="FV182" s="59"/>
      <c r="FW182" s="117"/>
      <c r="FX182" s="16"/>
      <c r="FY182" s="59"/>
      <c r="FZ182" s="117"/>
      <c r="GA182" s="16"/>
      <c r="GB182" s="59"/>
      <c r="GC182" s="117"/>
      <c r="GD182" s="16"/>
      <c r="GE182" s="59"/>
      <c r="GF182" s="117"/>
      <c r="GG182" s="16"/>
      <c r="GH182" s="59"/>
      <c r="GI182" s="117"/>
      <c r="GJ182" s="16"/>
      <c r="GK182" s="59"/>
      <c r="GL182" s="117"/>
      <c r="GM182" s="16"/>
      <c r="GN182" s="59"/>
      <c r="GO182" s="117"/>
      <c r="GP182" s="16"/>
      <c r="GQ182" s="59"/>
      <c r="GR182" s="117"/>
      <c r="GS182" s="16"/>
      <c r="GT182" s="59"/>
      <c r="GU182" s="117"/>
      <c r="GV182" s="16"/>
      <c r="GW182" s="59"/>
      <c r="GX182" s="117"/>
      <c r="GY182" s="16"/>
      <c r="GZ182" s="59"/>
      <c r="HA182" s="117"/>
      <c r="HB182" s="16"/>
      <c r="HC182" s="59"/>
      <c r="HD182" s="117"/>
      <c r="HE182" s="16"/>
      <c r="HF182" s="59"/>
      <c r="HG182" s="117"/>
      <c r="HH182" s="16"/>
      <c r="HI182" s="59"/>
      <c r="HJ182" s="117"/>
      <c r="HK182" s="16"/>
      <c r="HL182" s="59"/>
      <c r="HM182" s="117"/>
      <c r="HN182" s="16"/>
      <c r="HO182" s="59"/>
      <c r="HP182" s="117"/>
      <c r="HQ182" s="16"/>
      <c r="HR182" s="59"/>
      <c r="HS182" s="117"/>
      <c r="HT182" s="16"/>
      <c r="HU182" s="59"/>
      <c r="HV182" s="117"/>
      <c r="HW182" s="16"/>
      <c r="HX182" s="59"/>
      <c r="HY182" s="117"/>
      <c r="HZ182" s="16"/>
      <c r="IA182" s="59"/>
      <c r="IB182" s="117"/>
      <c r="IC182" s="16"/>
      <c r="ID182" s="59"/>
      <c r="IE182" s="117"/>
      <c r="IF182" s="16"/>
      <c r="IG182" s="59"/>
      <c r="IH182" s="117"/>
      <c r="II182" s="16"/>
      <c r="IJ182" s="59"/>
      <c r="IK182" s="117"/>
      <c r="IL182" s="16"/>
      <c r="IM182" s="59"/>
      <c r="IN182" s="117"/>
      <c r="IO182" s="16"/>
      <c r="IP182" s="59"/>
      <c r="IQ182" s="117"/>
      <c r="IR182" s="16"/>
      <c r="IS182" s="59"/>
      <c r="IT182" s="117"/>
      <c r="IU182" s="16"/>
      <c r="IV182" s="59"/>
      <c r="IW182" s="117"/>
      <c r="IX182" s="16"/>
      <c r="IY182" s="59"/>
      <c r="IZ182" s="117"/>
      <c r="JA182" s="16"/>
      <c r="JB182" s="59"/>
      <c r="JC182" s="117"/>
      <c r="JD182" s="16"/>
      <c r="JE182" s="59"/>
      <c r="JF182" s="117"/>
      <c r="JG182" s="16"/>
      <c r="JH182" s="59"/>
      <c r="JI182" s="117"/>
      <c r="JJ182" s="16"/>
      <c r="JK182" s="59"/>
      <c r="JL182" s="117"/>
      <c r="JM182" s="16"/>
      <c r="JN182" s="59"/>
      <c r="JO182" s="117"/>
      <c r="JP182" s="16"/>
      <c r="JQ182" s="59"/>
      <c r="JR182" s="117"/>
      <c r="JS182" s="16"/>
      <c r="JT182" s="59"/>
      <c r="JU182" s="117"/>
      <c r="JV182" s="16"/>
      <c r="JW182" s="59"/>
      <c r="JX182" s="118"/>
      <c r="JY182" s="16"/>
      <c r="JZ182" s="76"/>
      <c r="KA182" s="128"/>
      <c r="KB182" s="16"/>
      <c r="KC182" s="59"/>
      <c r="KD182" s="128"/>
      <c r="KE182" s="16"/>
      <c r="KF182" s="59"/>
      <c r="KG182" s="128"/>
      <c r="KH182" s="16"/>
      <c r="KI182" s="59"/>
      <c r="KJ182" s="128"/>
      <c r="KK182" s="16"/>
      <c r="KL182" s="59"/>
    </row>
    <row r="183" spans="1:298" s="32" customFormat="1" ht="10.5" x14ac:dyDescent="0.25">
      <c r="A183" s="115"/>
      <c r="B183" s="116"/>
      <c r="C183" s="16"/>
      <c r="D183" s="59"/>
      <c r="E183" s="117"/>
      <c r="F183" s="16"/>
      <c r="G183" s="59"/>
      <c r="H183" s="117"/>
      <c r="I183" s="16"/>
      <c r="J183" s="59"/>
      <c r="K183" s="117"/>
      <c r="L183" s="16"/>
      <c r="M183" s="59"/>
      <c r="N183" s="117"/>
      <c r="O183" s="16"/>
      <c r="P183" s="59"/>
      <c r="Q183" s="117"/>
      <c r="R183" s="16"/>
      <c r="S183" s="59"/>
      <c r="T183" s="117"/>
      <c r="U183" s="16"/>
      <c r="V183" s="59"/>
      <c r="W183" s="117"/>
      <c r="X183" s="16"/>
      <c r="Y183" s="59"/>
      <c r="Z183" s="117"/>
      <c r="AA183" s="16"/>
      <c r="AB183" s="59"/>
      <c r="AC183" s="117"/>
      <c r="AD183" s="16"/>
      <c r="AE183" s="59"/>
      <c r="AF183" s="117"/>
      <c r="AG183" s="16"/>
      <c r="AH183" s="59"/>
      <c r="AI183" s="117"/>
      <c r="AJ183" s="16"/>
      <c r="AK183" s="59"/>
      <c r="AL183" s="117"/>
      <c r="AM183" s="16"/>
      <c r="AN183" s="59"/>
      <c r="AO183" s="117"/>
      <c r="AP183" s="16"/>
      <c r="AQ183" s="59"/>
      <c r="AR183" s="117"/>
      <c r="AS183" s="16"/>
      <c r="AT183" s="59"/>
      <c r="AU183" s="117"/>
      <c r="AV183" s="16"/>
      <c r="AW183" s="59"/>
      <c r="AX183" s="117"/>
      <c r="AY183" s="16"/>
      <c r="AZ183" s="59"/>
      <c r="BA183" s="117"/>
      <c r="BB183" s="16"/>
      <c r="BC183" s="59"/>
      <c r="BD183" s="117"/>
      <c r="BE183" s="16"/>
      <c r="BF183" s="59"/>
      <c r="BG183" s="117"/>
      <c r="BH183" s="16"/>
      <c r="BI183" s="59"/>
      <c r="BJ183" s="117"/>
      <c r="BK183" s="16"/>
      <c r="BL183" s="59"/>
      <c r="BM183" s="117"/>
      <c r="BN183" s="16"/>
      <c r="BO183" s="59"/>
      <c r="BP183" s="117"/>
      <c r="BQ183" s="16"/>
      <c r="BR183" s="59"/>
      <c r="BS183" s="117"/>
      <c r="BT183" s="16"/>
      <c r="BU183" s="59"/>
      <c r="BV183" s="117"/>
      <c r="BW183" s="16"/>
      <c r="BX183" s="59"/>
      <c r="BY183" s="117"/>
      <c r="BZ183" s="16"/>
      <c r="CA183" s="59"/>
      <c r="CB183" s="117"/>
      <c r="CC183" s="16"/>
      <c r="CD183" s="59"/>
      <c r="CE183" s="117"/>
      <c r="CF183" s="16"/>
      <c r="CG183" s="59"/>
      <c r="CH183" s="117"/>
      <c r="CI183" s="16"/>
      <c r="CJ183" s="59"/>
      <c r="CK183" s="117"/>
      <c r="CL183" s="16"/>
      <c r="CM183" s="59"/>
      <c r="CN183" s="117"/>
      <c r="CO183" s="16"/>
      <c r="CP183" s="59"/>
      <c r="CQ183" s="117"/>
      <c r="CR183" s="16"/>
      <c r="CS183" s="59"/>
      <c r="CT183" s="117"/>
      <c r="CU183" s="16"/>
      <c r="CV183" s="59"/>
      <c r="CW183" s="117"/>
      <c r="CX183" s="16"/>
      <c r="CY183" s="59"/>
      <c r="CZ183" s="117"/>
      <c r="DA183" s="16"/>
      <c r="DB183" s="59"/>
      <c r="DC183" s="117"/>
      <c r="DD183" s="16"/>
      <c r="DE183" s="59"/>
      <c r="DF183" s="117"/>
      <c r="DG183" s="16"/>
      <c r="DH183" s="59"/>
      <c r="DI183" s="117"/>
      <c r="DJ183" s="16"/>
      <c r="DK183" s="59"/>
      <c r="DL183" s="117"/>
      <c r="DM183" s="16"/>
      <c r="DN183" s="59"/>
      <c r="DO183" s="117"/>
      <c r="DP183" s="16"/>
      <c r="DQ183" s="59"/>
      <c r="DR183" s="117"/>
      <c r="DS183" s="16"/>
      <c r="DT183" s="59"/>
      <c r="DU183" s="117"/>
      <c r="DV183" s="16"/>
      <c r="DW183" s="59"/>
      <c r="DX183" s="117"/>
      <c r="DY183" s="16"/>
      <c r="DZ183" s="59"/>
      <c r="EA183" s="117"/>
      <c r="EB183" s="16"/>
      <c r="EC183" s="59"/>
      <c r="ED183" s="117"/>
      <c r="EE183" s="16"/>
      <c r="EF183" s="59"/>
      <c r="EG183" s="117"/>
      <c r="EH183" s="16"/>
      <c r="EI183" s="76"/>
      <c r="EJ183" s="129"/>
      <c r="EK183" s="16"/>
      <c r="EL183" s="59"/>
      <c r="EM183" s="117"/>
      <c r="EN183" s="16"/>
      <c r="EO183" s="59"/>
      <c r="EP183" s="117"/>
      <c r="EQ183" s="16"/>
      <c r="ER183" s="59"/>
      <c r="ES183" s="117"/>
      <c r="ET183" s="16"/>
      <c r="EU183" s="59"/>
      <c r="EV183" s="117"/>
      <c r="EW183" s="16"/>
      <c r="EX183" s="59"/>
      <c r="EY183" s="117"/>
      <c r="EZ183" s="16"/>
      <c r="FA183" s="59"/>
      <c r="FB183" s="117"/>
      <c r="FC183" s="16"/>
      <c r="FD183" s="59"/>
      <c r="FE183" s="117"/>
      <c r="FF183" s="16"/>
      <c r="FG183" s="59"/>
      <c r="FH183" s="117"/>
      <c r="FI183" s="16"/>
      <c r="FJ183" s="59"/>
      <c r="FK183" s="117"/>
      <c r="FL183" s="16"/>
      <c r="FM183" s="59"/>
      <c r="FN183" s="117"/>
      <c r="FO183" s="16"/>
      <c r="FP183" s="59"/>
      <c r="FQ183" s="117"/>
      <c r="FR183" s="16"/>
      <c r="FS183" s="59"/>
      <c r="FT183" s="117"/>
      <c r="FU183" s="16"/>
      <c r="FV183" s="59"/>
      <c r="FW183" s="117"/>
      <c r="FX183" s="16"/>
      <c r="FY183" s="59"/>
      <c r="FZ183" s="117"/>
      <c r="GA183" s="16"/>
      <c r="GB183" s="59"/>
      <c r="GC183" s="117"/>
      <c r="GD183" s="16"/>
      <c r="GE183" s="59"/>
      <c r="GF183" s="117"/>
      <c r="GG183" s="16"/>
      <c r="GH183" s="59"/>
      <c r="GI183" s="117"/>
      <c r="GJ183" s="16"/>
      <c r="GK183" s="59"/>
      <c r="GL183" s="117"/>
      <c r="GM183" s="16"/>
      <c r="GN183" s="59"/>
      <c r="GO183" s="117"/>
      <c r="GP183" s="16"/>
      <c r="GQ183" s="59"/>
      <c r="GR183" s="117"/>
      <c r="GS183" s="16"/>
      <c r="GT183" s="59"/>
      <c r="GU183" s="117"/>
      <c r="GV183" s="16"/>
      <c r="GW183" s="59"/>
      <c r="GX183" s="117"/>
      <c r="GY183" s="16"/>
      <c r="GZ183" s="59"/>
      <c r="HA183" s="117"/>
      <c r="HB183" s="16"/>
      <c r="HC183" s="59"/>
      <c r="HD183" s="117"/>
      <c r="HE183" s="16"/>
      <c r="HF183" s="59"/>
      <c r="HG183" s="117"/>
      <c r="HH183" s="16"/>
      <c r="HI183" s="59"/>
      <c r="HJ183" s="117"/>
      <c r="HK183" s="16"/>
      <c r="HL183" s="59"/>
      <c r="HM183" s="117"/>
      <c r="HN183" s="16"/>
      <c r="HO183" s="59"/>
      <c r="HP183" s="117"/>
      <c r="HQ183" s="16"/>
      <c r="HR183" s="59"/>
      <c r="HS183" s="117"/>
      <c r="HT183" s="16"/>
      <c r="HU183" s="59"/>
      <c r="HV183" s="117"/>
      <c r="HW183" s="16"/>
      <c r="HX183" s="59"/>
      <c r="HY183" s="117"/>
      <c r="HZ183" s="16"/>
      <c r="IA183" s="59"/>
      <c r="IB183" s="117"/>
      <c r="IC183" s="16"/>
      <c r="ID183" s="59"/>
      <c r="IE183" s="117"/>
      <c r="IF183" s="16"/>
      <c r="IG183" s="59"/>
      <c r="IH183" s="117"/>
      <c r="II183" s="16"/>
      <c r="IJ183" s="59"/>
      <c r="IK183" s="117"/>
      <c r="IL183" s="16"/>
      <c r="IM183" s="59"/>
      <c r="IN183" s="117"/>
      <c r="IO183" s="16"/>
      <c r="IP183" s="59"/>
      <c r="IQ183" s="117"/>
      <c r="IR183" s="16"/>
      <c r="IS183" s="59"/>
      <c r="IT183" s="117"/>
      <c r="IU183" s="16"/>
      <c r="IV183" s="59"/>
      <c r="IW183" s="117"/>
      <c r="IX183" s="16"/>
      <c r="IY183" s="59"/>
      <c r="IZ183" s="117"/>
      <c r="JA183" s="16"/>
      <c r="JB183" s="59"/>
      <c r="JC183" s="117"/>
      <c r="JD183" s="16"/>
      <c r="JE183" s="59"/>
      <c r="JF183" s="117"/>
      <c r="JG183" s="16"/>
      <c r="JH183" s="59"/>
      <c r="JI183" s="117"/>
      <c r="JJ183" s="16"/>
      <c r="JK183" s="59"/>
      <c r="JL183" s="117"/>
      <c r="JM183" s="16"/>
      <c r="JN183" s="59"/>
      <c r="JO183" s="117"/>
      <c r="JP183" s="16"/>
      <c r="JQ183" s="59"/>
      <c r="JR183" s="117"/>
      <c r="JS183" s="16"/>
      <c r="JT183" s="59"/>
      <c r="JU183" s="117"/>
      <c r="JV183" s="16"/>
      <c r="JW183" s="59"/>
      <c r="JX183" s="118"/>
      <c r="JY183" s="16"/>
      <c r="JZ183" s="76"/>
      <c r="KA183" s="128"/>
      <c r="KB183" s="16"/>
      <c r="KC183" s="59"/>
      <c r="KD183" s="128"/>
      <c r="KE183" s="16"/>
      <c r="KF183" s="59"/>
      <c r="KG183" s="128"/>
      <c r="KH183" s="16"/>
      <c r="KI183" s="59"/>
      <c r="KJ183" s="128"/>
      <c r="KK183" s="16"/>
      <c r="KL183" s="59"/>
    </row>
    <row r="184" spans="1:298" s="32" customFormat="1" ht="10.5" x14ac:dyDescent="0.25">
      <c r="A184" s="115"/>
      <c r="B184" s="116"/>
      <c r="C184" s="16"/>
      <c r="D184" s="59"/>
      <c r="E184" s="117"/>
      <c r="F184" s="16"/>
      <c r="G184" s="59"/>
      <c r="H184" s="117"/>
      <c r="I184" s="16"/>
      <c r="J184" s="59"/>
      <c r="K184" s="117"/>
      <c r="L184" s="16"/>
      <c r="M184" s="59"/>
      <c r="N184" s="117"/>
      <c r="O184" s="16"/>
      <c r="P184" s="59"/>
      <c r="Q184" s="117"/>
      <c r="R184" s="16"/>
      <c r="S184" s="59"/>
      <c r="T184" s="117"/>
      <c r="U184" s="16"/>
      <c r="V184" s="59"/>
      <c r="W184" s="117"/>
      <c r="X184" s="16"/>
      <c r="Y184" s="59"/>
      <c r="Z184" s="117"/>
      <c r="AA184" s="16"/>
      <c r="AB184" s="59"/>
      <c r="AC184" s="117"/>
      <c r="AD184" s="16"/>
      <c r="AE184" s="59"/>
      <c r="AF184" s="117"/>
      <c r="AG184" s="16"/>
      <c r="AH184" s="59"/>
      <c r="AI184" s="117"/>
      <c r="AJ184" s="16"/>
      <c r="AK184" s="59"/>
      <c r="AL184" s="117"/>
      <c r="AM184" s="16"/>
      <c r="AN184" s="59"/>
      <c r="AO184" s="117"/>
      <c r="AP184" s="16"/>
      <c r="AQ184" s="59"/>
      <c r="AR184" s="117"/>
      <c r="AS184" s="16"/>
      <c r="AT184" s="59"/>
      <c r="AU184" s="117"/>
      <c r="AV184" s="16"/>
      <c r="AW184" s="59"/>
      <c r="AX184" s="117"/>
      <c r="AY184" s="16"/>
      <c r="AZ184" s="59"/>
      <c r="BA184" s="117"/>
      <c r="BB184" s="16"/>
      <c r="BC184" s="59"/>
      <c r="BD184" s="117"/>
      <c r="BE184" s="16"/>
      <c r="BF184" s="59"/>
      <c r="BG184" s="117"/>
      <c r="BH184" s="16"/>
      <c r="BI184" s="59"/>
      <c r="BJ184" s="117"/>
      <c r="BK184" s="16"/>
      <c r="BL184" s="59"/>
      <c r="BM184" s="117"/>
      <c r="BN184" s="16"/>
      <c r="BO184" s="59"/>
      <c r="BP184" s="117"/>
      <c r="BQ184" s="16"/>
      <c r="BR184" s="59"/>
      <c r="BS184" s="117"/>
      <c r="BT184" s="16"/>
      <c r="BU184" s="59"/>
      <c r="BV184" s="117"/>
      <c r="BW184" s="16"/>
      <c r="BX184" s="59"/>
      <c r="BY184" s="117"/>
      <c r="BZ184" s="16"/>
      <c r="CA184" s="59"/>
      <c r="CB184" s="117"/>
      <c r="CC184" s="16"/>
      <c r="CD184" s="59"/>
      <c r="CE184" s="117"/>
      <c r="CF184" s="16"/>
      <c r="CG184" s="59"/>
      <c r="CH184" s="117"/>
      <c r="CI184" s="16"/>
      <c r="CJ184" s="59"/>
      <c r="CK184" s="117"/>
      <c r="CL184" s="16"/>
      <c r="CM184" s="59"/>
      <c r="CN184" s="117"/>
      <c r="CO184" s="16"/>
      <c r="CP184" s="59"/>
      <c r="CQ184" s="117"/>
      <c r="CR184" s="16"/>
      <c r="CS184" s="59"/>
      <c r="CT184" s="117"/>
      <c r="CU184" s="16"/>
      <c r="CV184" s="59"/>
      <c r="CW184" s="117"/>
      <c r="CX184" s="16"/>
      <c r="CY184" s="59"/>
      <c r="CZ184" s="117"/>
      <c r="DA184" s="16"/>
      <c r="DB184" s="59"/>
      <c r="DC184" s="117"/>
      <c r="DD184" s="16"/>
      <c r="DE184" s="59"/>
      <c r="DF184" s="117"/>
      <c r="DG184" s="16"/>
      <c r="DH184" s="59"/>
      <c r="DI184" s="117"/>
      <c r="DJ184" s="16"/>
      <c r="DK184" s="59"/>
      <c r="DL184" s="117"/>
      <c r="DM184" s="16"/>
      <c r="DN184" s="59"/>
      <c r="DO184" s="117"/>
      <c r="DP184" s="16"/>
      <c r="DQ184" s="59"/>
      <c r="DR184" s="117"/>
      <c r="DS184" s="16"/>
      <c r="DT184" s="59"/>
      <c r="DU184" s="117"/>
      <c r="DV184" s="16"/>
      <c r="DW184" s="59"/>
      <c r="DX184" s="117"/>
      <c r="DY184" s="16"/>
      <c r="DZ184" s="59"/>
      <c r="EA184" s="117"/>
      <c r="EB184" s="16"/>
      <c r="EC184" s="59"/>
      <c r="ED184" s="117"/>
      <c r="EE184" s="16"/>
      <c r="EF184" s="59"/>
      <c r="EG184" s="117"/>
      <c r="EH184" s="16"/>
      <c r="EI184" s="76"/>
      <c r="EJ184" s="129"/>
      <c r="EK184" s="16"/>
      <c r="EL184" s="59"/>
      <c r="EM184" s="117"/>
      <c r="EN184" s="16"/>
      <c r="EO184" s="59"/>
      <c r="EP184" s="117"/>
      <c r="EQ184" s="16"/>
      <c r="ER184" s="59"/>
      <c r="ES184" s="117"/>
      <c r="ET184" s="16"/>
      <c r="EU184" s="59"/>
      <c r="EV184" s="117"/>
      <c r="EW184" s="16"/>
      <c r="EX184" s="59"/>
      <c r="EY184" s="117"/>
      <c r="EZ184" s="16"/>
      <c r="FA184" s="59"/>
      <c r="FB184" s="117"/>
      <c r="FC184" s="16"/>
      <c r="FD184" s="59"/>
      <c r="FE184" s="117"/>
      <c r="FF184" s="16"/>
      <c r="FG184" s="59"/>
      <c r="FH184" s="117"/>
      <c r="FI184" s="16"/>
      <c r="FJ184" s="59"/>
      <c r="FK184" s="117"/>
      <c r="FL184" s="16"/>
      <c r="FM184" s="59"/>
      <c r="FN184" s="117"/>
      <c r="FO184" s="16"/>
      <c r="FP184" s="59"/>
      <c r="FQ184" s="117"/>
      <c r="FR184" s="16"/>
      <c r="FS184" s="59"/>
      <c r="FT184" s="117"/>
      <c r="FU184" s="16"/>
      <c r="FV184" s="59"/>
      <c r="FW184" s="117"/>
      <c r="FX184" s="16"/>
      <c r="FY184" s="59"/>
      <c r="FZ184" s="117"/>
      <c r="GA184" s="16"/>
      <c r="GB184" s="59"/>
      <c r="GC184" s="117"/>
      <c r="GD184" s="16"/>
      <c r="GE184" s="59"/>
      <c r="GF184" s="117"/>
      <c r="GG184" s="16"/>
      <c r="GH184" s="59"/>
      <c r="GI184" s="117"/>
      <c r="GJ184" s="16"/>
      <c r="GK184" s="59"/>
      <c r="GL184" s="117"/>
      <c r="GM184" s="16"/>
      <c r="GN184" s="59"/>
      <c r="GO184" s="117"/>
      <c r="GP184" s="16"/>
      <c r="GQ184" s="59"/>
      <c r="GR184" s="117"/>
      <c r="GS184" s="16"/>
      <c r="GT184" s="59"/>
      <c r="GU184" s="117"/>
      <c r="GV184" s="16"/>
      <c r="GW184" s="59"/>
      <c r="GX184" s="117"/>
      <c r="GY184" s="16"/>
      <c r="GZ184" s="59"/>
      <c r="HA184" s="117"/>
      <c r="HB184" s="16"/>
      <c r="HC184" s="59"/>
      <c r="HD184" s="117"/>
      <c r="HE184" s="16"/>
      <c r="HF184" s="59"/>
      <c r="HG184" s="117"/>
      <c r="HH184" s="16"/>
      <c r="HI184" s="59"/>
      <c r="HJ184" s="117"/>
      <c r="HK184" s="16"/>
      <c r="HL184" s="59"/>
      <c r="HM184" s="117"/>
      <c r="HN184" s="16"/>
      <c r="HO184" s="59"/>
      <c r="HP184" s="117"/>
      <c r="HQ184" s="16"/>
      <c r="HR184" s="59"/>
      <c r="HS184" s="117"/>
      <c r="HT184" s="16"/>
      <c r="HU184" s="59"/>
      <c r="HV184" s="117"/>
      <c r="HW184" s="16"/>
      <c r="HX184" s="59"/>
      <c r="HY184" s="117"/>
      <c r="HZ184" s="16"/>
      <c r="IA184" s="59"/>
      <c r="IB184" s="117"/>
      <c r="IC184" s="16"/>
      <c r="ID184" s="59"/>
      <c r="IE184" s="117"/>
      <c r="IF184" s="16"/>
      <c r="IG184" s="59"/>
      <c r="IH184" s="117"/>
      <c r="II184" s="16"/>
      <c r="IJ184" s="59"/>
      <c r="IK184" s="117"/>
      <c r="IL184" s="16"/>
      <c r="IM184" s="59"/>
      <c r="IN184" s="117"/>
      <c r="IO184" s="16"/>
      <c r="IP184" s="59"/>
      <c r="IQ184" s="117"/>
      <c r="IR184" s="16"/>
      <c r="IS184" s="59"/>
      <c r="IT184" s="117"/>
      <c r="IU184" s="16"/>
      <c r="IV184" s="59"/>
      <c r="IW184" s="117"/>
      <c r="IX184" s="16"/>
      <c r="IY184" s="59"/>
      <c r="IZ184" s="117"/>
      <c r="JA184" s="16"/>
      <c r="JB184" s="59"/>
      <c r="JC184" s="117"/>
      <c r="JD184" s="16"/>
      <c r="JE184" s="59"/>
      <c r="JF184" s="117"/>
      <c r="JG184" s="16"/>
      <c r="JH184" s="59"/>
      <c r="JI184" s="117"/>
      <c r="JJ184" s="16"/>
      <c r="JK184" s="59"/>
      <c r="JL184" s="117"/>
      <c r="JM184" s="16"/>
      <c r="JN184" s="59"/>
      <c r="JO184" s="117"/>
      <c r="JP184" s="16"/>
      <c r="JQ184" s="59"/>
      <c r="JR184" s="117"/>
      <c r="JS184" s="16"/>
      <c r="JT184" s="59"/>
      <c r="JU184" s="117"/>
      <c r="JV184" s="16"/>
      <c r="JW184" s="59"/>
      <c r="JX184" s="118"/>
      <c r="JY184" s="16"/>
      <c r="JZ184" s="76"/>
      <c r="KA184" s="128"/>
      <c r="KB184" s="16"/>
      <c r="KC184" s="59"/>
      <c r="KD184" s="128"/>
      <c r="KE184" s="16"/>
      <c r="KF184" s="59"/>
      <c r="KG184" s="128"/>
      <c r="KH184" s="16"/>
      <c r="KI184" s="59"/>
      <c r="KJ184" s="128"/>
      <c r="KK184" s="16"/>
      <c r="KL184" s="59"/>
    </row>
    <row r="185" spans="1:298" s="32" customFormat="1" ht="10.5" x14ac:dyDescent="0.25">
      <c r="A185" s="115"/>
      <c r="B185" s="116"/>
      <c r="C185" s="16"/>
      <c r="D185" s="59"/>
      <c r="E185" s="117"/>
      <c r="F185" s="16"/>
      <c r="G185" s="59"/>
      <c r="H185" s="117"/>
      <c r="I185" s="16"/>
      <c r="J185" s="59"/>
      <c r="K185" s="117"/>
      <c r="L185" s="16"/>
      <c r="M185" s="59"/>
      <c r="N185" s="117"/>
      <c r="O185" s="16"/>
      <c r="P185" s="59"/>
      <c r="Q185" s="117"/>
      <c r="R185" s="16"/>
      <c r="S185" s="59"/>
      <c r="T185" s="117"/>
      <c r="U185" s="16"/>
      <c r="V185" s="59"/>
      <c r="W185" s="117"/>
      <c r="X185" s="16"/>
      <c r="Y185" s="59"/>
      <c r="Z185" s="117"/>
      <c r="AA185" s="16"/>
      <c r="AB185" s="59"/>
      <c r="AC185" s="117"/>
      <c r="AD185" s="16"/>
      <c r="AE185" s="59"/>
      <c r="AF185" s="117"/>
      <c r="AG185" s="16"/>
      <c r="AH185" s="59"/>
      <c r="AI185" s="117"/>
      <c r="AJ185" s="16"/>
      <c r="AK185" s="59"/>
      <c r="AL185" s="117"/>
      <c r="AM185" s="16"/>
      <c r="AN185" s="59"/>
      <c r="AO185" s="117"/>
      <c r="AP185" s="16"/>
      <c r="AQ185" s="59"/>
      <c r="AR185" s="117"/>
      <c r="AS185" s="16"/>
      <c r="AT185" s="59"/>
      <c r="AU185" s="117"/>
      <c r="AV185" s="16"/>
      <c r="AW185" s="59"/>
      <c r="AX185" s="117"/>
      <c r="AY185" s="16"/>
      <c r="AZ185" s="59"/>
      <c r="BA185" s="117"/>
      <c r="BB185" s="16"/>
      <c r="BC185" s="59"/>
      <c r="BD185" s="117"/>
      <c r="BE185" s="16"/>
      <c r="BF185" s="59"/>
      <c r="BG185" s="117"/>
      <c r="BH185" s="16"/>
      <c r="BI185" s="59"/>
      <c r="BJ185" s="117"/>
      <c r="BK185" s="16"/>
      <c r="BL185" s="59"/>
      <c r="BM185" s="117"/>
      <c r="BN185" s="16"/>
      <c r="BO185" s="59"/>
      <c r="BP185" s="117"/>
      <c r="BQ185" s="16"/>
      <c r="BR185" s="59"/>
      <c r="BS185" s="117"/>
      <c r="BT185" s="16"/>
      <c r="BU185" s="59"/>
      <c r="BV185" s="117"/>
      <c r="BW185" s="16"/>
      <c r="BX185" s="59"/>
      <c r="BY185" s="117"/>
      <c r="BZ185" s="16"/>
      <c r="CA185" s="59"/>
      <c r="CB185" s="117"/>
      <c r="CC185" s="16"/>
      <c r="CD185" s="59"/>
      <c r="CE185" s="117"/>
      <c r="CF185" s="16"/>
      <c r="CG185" s="59"/>
      <c r="CH185" s="117"/>
      <c r="CI185" s="16"/>
      <c r="CJ185" s="59"/>
      <c r="CK185" s="117"/>
      <c r="CL185" s="16"/>
      <c r="CM185" s="59"/>
      <c r="CN185" s="117"/>
      <c r="CO185" s="16"/>
      <c r="CP185" s="59"/>
      <c r="CQ185" s="117"/>
      <c r="CR185" s="16"/>
      <c r="CS185" s="59"/>
      <c r="CT185" s="117"/>
      <c r="CU185" s="16"/>
      <c r="CV185" s="59"/>
      <c r="CW185" s="117"/>
      <c r="CX185" s="16"/>
      <c r="CY185" s="59"/>
      <c r="CZ185" s="117"/>
      <c r="DA185" s="16"/>
      <c r="DB185" s="59"/>
      <c r="DC185" s="117"/>
      <c r="DD185" s="16"/>
      <c r="DE185" s="59"/>
      <c r="DF185" s="117"/>
      <c r="DG185" s="16"/>
      <c r="DH185" s="59"/>
      <c r="DI185" s="117"/>
      <c r="DJ185" s="16"/>
      <c r="DK185" s="59"/>
      <c r="DL185" s="117"/>
      <c r="DM185" s="16"/>
      <c r="DN185" s="59"/>
      <c r="DO185" s="117"/>
      <c r="DP185" s="16"/>
      <c r="DQ185" s="59"/>
      <c r="DR185" s="117"/>
      <c r="DS185" s="16"/>
      <c r="DT185" s="59"/>
      <c r="DU185" s="117"/>
      <c r="DV185" s="16"/>
      <c r="DW185" s="59"/>
      <c r="DX185" s="117"/>
      <c r="DY185" s="16"/>
      <c r="DZ185" s="59"/>
      <c r="EA185" s="117"/>
      <c r="EB185" s="16"/>
      <c r="EC185" s="59"/>
      <c r="ED185" s="117"/>
      <c r="EE185" s="16"/>
      <c r="EF185" s="59"/>
      <c r="EG185" s="117"/>
      <c r="EH185" s="16"/>
      <c r="EI185" s="76"/>
      <c r="EJ185" s="129"/>
      <c r="EK185" s="16"/>
      <c r="EL185" s="59"/>
      <c r="EM185" s="117"/>
      <c r="EN185" s="16"/>
      <c r="EO185" s="59"/>
      <c r="EP185" s="117"/>
      <c r="EQ185" s="16"/>
      <c r="ER185" s="59"/>
      <c r="ES185" s="117"/>
      <c r="ET185" s="16"/>
      <c r="EU185" s="59"/>
      <c r="EV185" s="117"/>
      <c r="EW185" s="16"/>
      <c r="EX185" s="59"/>
      <c r="EY185" s="117"/>
      <c r="EZ185" s="16"/>
      <c r="FA185" s="59"/>
      <c r="FB185" s="117"/>
      <c r="FC185" s="16"/>
      <c r="FD185" s="59"/>
      <c r="FE185" s="117"/>
      <c r="FF185" s="16"/>
      <c r="FG185" s="59"/>
      <c r="FH185" s="117"/>
      <c r="FI185" s="16"/>
      <c r="FJ185" s="59"/>
      <c r="FK185" s="117"/>
      <c r="FL185" s="16"/>
      <c r="FM185" s="59"/>
      <c r="FN185" s="117"/>
      <c r="FO185" s="16"/>
      <c r="FP185" s="59"/>
      <c r="FQ185" s="117"/>
      <c r="FR185" s="16"/>
      <c r="FS185" s="59"/>
      <c r="FT185" s="117"/>
      <c r="FU185" s="16"/>
      <c r="FV185" s="59"/>
      <c r="FW185" s="117"/>
      <c r="FX185" s="16"/>
      <c r="FY185" s="59"/>
      <c r="FZ185" s="117"/>
      <c r="GA185" s="16"/>
      <c r="GB185" s="59"/>
      <c r="GC185" s="117"/>
      <c r="GD185" s="16"/>
      <c r="GE185" s="59"/>
      <c r="GF185" s="117"/>
      <c r="GG185" s="16"/>
      <c r="GH185" s="59"/>
      <c r="GI185" s="117"/>
      <c r="GJ185" s="16"/>
      <c r="GK185" s="59"/>
      <c r="GL185" s="117"/>
      <c r="GM185" s="16"/>
      <c r="GN185" s="59"/>
      <c r="GO185" s="117"/>
      <c r="GP185" s="16"/>
      <c r="GQ185" s="59"/>
      <c r="GR185" s="117"/>
      <c r="GS185" s="16"/>
      <c r="GT185" s="59"/>
      <c r="GU185" s="117"/>
      <c r="GV185" s="16"/>
      <c r="GW185" s="59"/>
      <c r="GX185" s="117"/>
      <c r="GY185" s="16"/>
      <c r="GZ185" s="59"/>
      <c r="HA185" s="117"/>
      <c r="HB185" s="16"/>
      <c r="HC185" s="59"/>
      <c r="HD185" s="117"/>
      <c r="HE185" s="16"/>
      <c r="HF185" s="59"/>
      <c r="HG185" s="117"/>
      <c r="HH185" s="16"/>
      <c r="HI185" s="59"/>
      <c r="HJ185" s="117"/>
      <c r="HK185" s="16"/>
      <c r="HL185" s="59"/>
      <c r="HM185" s="117"/>
      <c r="HN185" s="16"/>
      <c r="HO185" s="59"/>
      <c r="HP185" s="117"/>
      <c r="HQ185" s="16"/>
      <c r="HR185" s="59"/>
      <c r="HS185" s="117"/>
      <c r="HT185" s="16"/>
      <c r="HU185" s="59"/>
      <c r="HV185" s="117"/>
      <c r="HW185" s="16"/>
      <c r="HX185" s="59"/>
      <c r="HY185" s="117"/>
      <c r="HZ185" s="16"/>
      <c r="IA185" s="59"/>
      <c r="IB185" s="117"/>
      <c r="IC185" s="16"/>
      <c r="ID185" s="59"/>
      <c r="IE185" s="117"/>
      <c r="IF185" s="16"/>
      <c r="IG185" s="59"/>
      <c r="IH185" s="117"/>
      <c r="II185" s="16"/>
      <c r="IJ185" s="59"/>
      <c r="IK185" s="117"/>
      <c r="IL185" s="16"/>
      <c r="IM185" s="59"/>
      <c r="IN185" s="117"/>
      <c r="IO185" s="16"/>
      <c r="IP185" s="59"/>
      <c r="IQ185" s="117"/>
      <c r="IR185" s="16"/>
      <c r="IS185" s="59"/>
      <c r="IT185" s="117"/>
      <c r="IU185" s="16"/>
      <c r="IV185" s="59"/>
      <c r="IW185" s="117"/>
      <c r="IX185" s="16"/>
      <c r="IY185" s="59"/>
      <c r="IZ185" s="117"/>
      <c r="JA185" s="16"/>
      <c r="JB185" s="59"/>
      <c r="JC185" s="117"/>
      <c r="JD185" s="16"/>
      <c r="JE185" s="59"/>
      <c r="JF185" s="117"/>
      <c r="JG185" s="16"/>
      <c r="JH185" s="59"/>
      <c r="JI185" s="117"/>
      <c r="JJ185" s="16"/>
      <c r="JK185" s="59"/>
      <c r="JL185" s="117"/>
      <c r="JM185" s="16"/>
      <c r="JN185" s="59"/>
      <c r="JO185" s="117"/>
      <c r="JP185" s="16"/>
      <c r="JQ185" s="59"/>
      <c r="JR185" s="117"/>
      <c r="JS185" s="16"/>
      <c r="JT185" s="59"/>
      <c r="JU185" s="117"/>
      <c r="JV185" s="16"/>
      <c r="JW185" s="59"/>
      <c r="JX185" s="118"/>
      <c r="JY185" s="16"/>
      <c r="JZ185" s="76"/>
      <c r="KA185" s="128"/>
      <c r="KB185" s="16"/>
      <c r="KC185" s="59"/>
      <c r="KD185" s="128"/>
      <c r="KE185" s="16"/>
      <c r="KF185" s="59"/>
      <c r="KG185" s="128"/>
      <c r="KH185" s="16"/>
      <c r="KI185" s="59"/>
      <c r="KJ185" s="128"/>
      <c r="KK185" s="16"/>
      <c r="KL185" s="59"/>
    </row>
    <row r="186" spans="1:298" s="32" customFormat="1" ht="10.5" x14ac:dyDescent="0.25">
      <c r="A186" s="115"/>
      <c r="B186" s="116"/>
      <c r="C186" s="16"/>
      <c r="D186" s="59"/>
      <c r="E186" s="117"/>
      <c r="F186" s="16"/>
      <c r="G186" s="59"/>
      <c r="H186" s="117"/>
      <c r="I186" s="16"/>
      <c r="J186" s="59"/>
      <c r="K186" s="117"/>
      <c r="L186" s="16"/>
      <c r="M186" s="59"/>
      <c r="N186" s="117"/>
      <c r="O186" s="16"/>
      <c r="P186" s="59"/>
      <c r="Q186" s="117"/>
      <c r="R186" s="16"/>
      <c r="S186" s="59"/>
      <c r="T186" s="117"/>
      <c r="U186" s="16"/>
      <c r="V186" s="59"/>
      <c r="W186" s="117"/>
      <c r="X186" s="16"/>
      <c r="Y186" s="59"/>
      <c r="Z186" s="117"/>
      <c r="AA186" s="16"/>
      <c r="AB186" s="59"/>
      <c r="AC186" s="117"/>
      <c r="AD186" s="16"/>
      <c r="AE186" s="59"/>
      <c r="AF186" s="117"/>
      <c r="AG186" s="16"/>
      <c r="AH186" s="59"/>
      <c r="AI186" s="117"/>
      <c r="AJ186" s="16"/>
      <c r="AK186" s="59"/>
      <c r="AL186" s="117"/>
      <c r="AM186" s="16"/>
      <c r="AN186" s="59"/>
      <c r="AO186" s="117"/>
      <c r="AP186" s="16"/>
      <c r="AQ186" s="59"/>
      <c r="AR186" s="117"/>
      <c r="AS186" s="16"/>
      <c r="AT186" s="59"/>
      <c r="AU186" s="117"/>
      <c r="AV186" s="16"/>
      <c r="AW186" s="59"/>
      <c r="AX186" s="117"/>
      <c r="AY186" s="16"/>
      <c r="AZ186" s="59"/>
      <c r="BA186" s="117"/>
      <c r="BB186" s="16"/>
      <c r="BC186" s="59"/>
      <c r="BD186" s="117"/>
      <c r="BE186" s="16"/>
      <c r="BF186" s="59"/>
      <c r="BG186" s="117"/>
      <c r="BH186" s="16"/>
      <c r="BI186" s="59"/>
      <c r="BJ186" s="117"/>
      <c r="BK186" s="16"/>
      <c r="BL186" s="59"/>
      <c r="BM186" s="117"/>
      <c r="BN186" s="16"/>
      <c r="BO186" s="59"/>
      <c r="BP186" s="117"/>
      <c r="BQ186" s="16"/>
      <c r="BR186" s="59"/>
      <c r="BS186" s="117"/>
      <c r="BT186" s="16"/>
      <c r="BU186" s="59"/>
      <c r="BV186" s="117"/>
      <c r="BW186" s="16"/>
      <c r="BX186" s="59"/>
      <c r="BY186" s="117"/>
      <c r="BZ186" s="16"/>
      <c r="CA186" s="59"/>
      <c r="CB186" s="117"/>
      <c r="CC186" s="16"/>
      <c r="CD186" s="59"/>
      <c r="CE186" s="117"/>
      <c r="CF186" s="16"/>
      <c r="CG186" s="59"/>
      <c r="CH186" s="117"/>
      <c r="CI186" s="16"/>
      <c r="CJ186" s="59"/>
      <c r="CK186" s="117"/>
      <c r="CL186" s="16"/>
      <c r="CM186" s="59"/>
      <c r="CN186" s="117"/>
      <c r="CO186" s="16"/>
      <c r="CP186" s="59"/>
      <c r="CQ186" s="117"/>
      <c r="CR186" s="16"/>
      <c r="CS186" s="59"/>
      <c r="CT186" s="117"/>
      <c r="CU186" s="16"/>
      <c r="CV186" s="59"/>
      <c r="CW186" s="117"/>
      <c r="CX186" s="16"/>
      <c r="CY186" s="59"/>
      <c r="CZ186" s="117"/>
      <c r="DA186" s="16"/>
      <c r="DB186" s="59"/>
      <c r="DC186" s="117"/>
      <c r="DD186" s="16"/>
      <c r="DE186" s="59"/>
      <c r="DF186" s="117"/>
      <c r="DG186" s="16"/>
      <c r="DH186" s="59"/>
      <c r="DI186" s="117"/>
      <c r="DJ186" s="16"/>
      <c r="DK186" s="59"/>
      <c r="DL186" s="117"/>
      <c r="DM186" s="16"/>
      <c r="DN186" s="59"/>
      <c r="DO186" s="117"/>
      <c r="DP186" s="16"/>
      <c r="DQ186" s="59"/>
      <c r="DR186" s="117"/>
      <c r="DS186" s="16"/>
      <c r="DT186" s="59"/>
      <c r="DU186" s="117"/>
      <c r="DV186" s="16"/>
      <c r="DW186" s="59"/>
      <c r="DX186" s="117"/>
      <c r="DY186" s="16"/>
      <c r="DZ186" s="59"/>
      <c r="EA186" s="117"/>
      <c r="EB186" s="16"/>
      <c r="EC186" s="59"/>
      <c r="ED186" s="117"/>
      <c r="EE186" s="16"/>
      <c r="EF186" s="59"/>
      <c r="EG186" s="117"/>
      <c r="EH186" s="16"/>
      <c r="EI186" s="76"/>
      <c r="EJ186" s="129"/>
      <c r="EK186" s="16"/>
      <c r="EL186" s="59"/>
      <c r="EM186" s="117"/>
      <c r="EN186" s="16"/>
      <c r="EO186" s="59"/>
      <c r="EP186" s="117"/>
      <c r="EQ186" s="16"/>
      <c r="ER186" s="59"/>
      <c r="ES186" s="117"/>
      <c r="ET186" s="16"/>
      <c r="EU186" s="59"/>
      <c r="EV186" s="117"/>
      <c r="EW186" s="16"/>
      <c r="EX186" s="59"/>
      <c r="EY186" s="117"/>
      <c r="EZ186" s="16"/>
      <c r="FA186" s="59"/>
      <c r="FB186" s="117"/>
      <c r="FC186" s="16"/>
      <c r="FD186" s="59"/>
      <c r="FE186" s="117"/>
      <c r="FF186" s="16"/>
      <c r="FG186" s="59"/>
      <c r="FH186" s="117"/>
      <c r="FI186" s="16"/>
      <c r="FJ186" s="59"/>
      <c r="FK186" s="117"/>
      <c r="FL186" s="16"/>
      <c r="FM186" s="59"/>
      <c r="FN186" s="117"/>
      <c r="FO186" s="16"/>
      <c r="FP186" s="59"/>
      <c r="FQ186" s="117"/>
      <c r="FR186" s="16"/>
      <c r="FS186" s="59"/>
      <c r="FT186" s="117"/>
      <c r="FU186" s="16"/>
      <c r="FV186" s="59"/>
      <c r="FW186" s="117"/>
      <c r="FX186" s="16"/>
      <c r="FY186" s="59"/>
      <c r="FZ186" s="117"/>
      <c r="GA186" s="16"/>
      <c r="GB186" s="59"/>
      <c r="GC186" s="117"/>
      <c r="GD186" s="16"/>
      <c r="GE186" s="59"/>
      <c r="GF186" s="117"/>
      <c r="GG186" s="16"/>
      <c r="GH186" s="59"/>
      <c r="GI186" s="117"/>
      <c r="GJ186" s="16"/>
      <c r="GK186" s="59"/>
      <c r="GL186" s="117"/>
      <c r="GM186" s="16"/>
      <c r="GN186" s="59"/>
      <c r="GO186" s="117"/>
      <c r="GP186" s="16"/>
      <c r="GQ186" s="59"/>
      <c r="GR186" s="117"/>
      <c r="GS186" s="16"/>
      <c r="GT186" s="59"/>
      <c r="GU186" s="117"/>
      <c r="GV186" s="16"/>
      <c r="GW186" s="59"/>
      <c r="GX186" s="117"/>
      <c r="GY186" s="16"/>
      <c r="GZ186" s="59"/>
      <c r="HA186" s="117"/>
      <c r="HB186" s="16"/>
      <c r="HC186" s="59"/>
      <c r="HD186" s="117"/>
      <c r="HE186" s="16"/>
      <c r="HF186" s="59"/>
      <c r="HG186" s="117"/>
      <c r="HH186" s="16"/>
      <c r="HI186" s="59"/>
      <c r="HJ186" s="117"/>
      <c r="HK186" s="16"/>
      <c r="HL186" s="59"/>
      <c r="HM186" s="117"/>
      <c r="HN186" s="16"/>
      <c r="HO186" s="59"/>
      <c r="HP186" s="117"/>
      <c r="HQ186" s="16"/>
      <c r="HR186" s="59"/>
      <c r="HS186" s="117"/>
      <c r="HT186" s="16"/>
      <c r="HU186" s="59"/>
      <c r="HV186" s="117"/>
      <c r="HW186" s="16"/>
      <c r="HX186" s="59"/>
      <c r="HY186" s="117"/>
      <c r="HZ186" s="16"/>
      <c r="IA186" s="59"/>
      <c r="IB186" s="117"/>
      <c r="IC186" s="16"/>
      <c r="ID186" s="59"/>
      <c r="IE186" s="117"/>
      <c r="IF186" s="16"/>
      <c r="IG186" s="59"/>
      <c r="IH186" s="117"/>
      <c r="II186" s="16"/>
      <c r="IJ186" s="59"/>
      <c r="IK186" s="117"/>
      <c r="IL186" s="16"/>
      <c r="IM186" s="59"/>
      <c r="IN186" s="117"/>
      <c r="IO186" s="16"/>
      <c r="IP186" s="59"/>
      <c r="IQ186" s="117"/>
      <c r="IR186" s="16"/>
      <c r="IS186" s="59"/>
      <c r="IT186" s="117"/>
      <c r="IU186" s="16"/>
      <c r="IV186" s="59"/>
      <c r="IW186" s="117"/>
      <c r="IX186" s="16"/>
      <c r="IY186" s="59"/>
      <c r="IZ186" s="117"/>
      <c r="JA186" s="16"/>
      <c r="JB186" s="59"/>
      <c r="JC186" s="117"/>
      <c r="JD186" s="16"/>
      <c r="JE186" s="59"/>
      <c r="JF186" s="117"/>
      <c r="JG186" s="16"/>
      <c r="JH186" s="59"/>
      <c r="JI186" s="117"/>
      <c r="JJ186" s="16"/>
      <c r="JK186" s="59"/>
      <c r="JL186" s="117"/>
      <c r="JM186" s="16"/>
      <c r="JN186" s="59"/>
      <c r="JO186" s="117"/>
      <c r="JP186" s="16"/>
      <c r="JQ186" s="59"/>
      <c r="JR186" s="117"/>
      <c r="JS186" s="16"/>
      <c r="JT186" s="59"/>
      <c r="JU186" s="117"/>
      <c r="JV186" s="16"/>
      <c r="JW186" s="59"/>
      <c r="JX186" s="118"/>
      <c r="JY186" s="16"/>
      <c r="JZ186" s="76"/>
      <c r="KA186" s="128"/>
      <c r="KB186" s="16"/>
      <c r="KC186" s="59"/>
      <c r="KD186" s="128"/>
      <c r="KE186" s="16"/>
      <c r="KF186" s="59"/>
      <c r="KG186" s="128"/>
      <c r="KH186" s="16"/>
      <c r="KI186" s="59"/>
      <c r="KJ186" s="128"/>
      <c r="KK186" s="16"/>
      <c r="KL186" s="59"/>
    </row>
    <row r="187" spans="1:298" s="32" customFormat="1" ht="10.5" x14ac:dyDescent="0.25">
      <c r="A187" s="115"/>
      <c r="B187" s="116"/>
      <c r="C187" s="16"/>
      <c r="D187" s="59"/>
      <c r="E187" s="117"/>
      <c r="F187" s="16"/>
      <c r="G187" s="59"/>
      <c r="H187" s="117"/>
      <c r="I187" s="16"/>
      <c r="J187" s="59"/>
      <c r="K187" s="117"/>
      <c r="L187" s="16"/>
      <c r="M187" s="59"/>
      <c r="N187" s="117"/>
      <c r="O187" s="16"/>
      <c r="P187" s="59"/>
      <c r="Q187" s="117"/>
      <c r="R187" s="16"/>
      <c r="S187" s="59"/>
      <c r="T187" s="117"/>
      <c r="U187" s="16"/>
      <c r="V187" s="59"/>
      <c r="W187" s="117"/>
      <c r="X187" s="16"/>
      <c r="Y187" s="59"/>
      <c r="Z187" s="117"/>
      <c r="AA187" s="16"/>
      <c r="AB187" s="59"/>
      <c r="AC187" s="117"/>
      <c r="AD187" s="16"/>
      <c r="AE187" s="59"/>
      <c r="AF187" s="117"/>
      <c r="AG187" s="16"/>
      <c r="AH187" s="59"/>
      <c r="AI187" s="117"/>
      <c r="AJ187" s="16"/>
      <c r="AK187" s="59"/>
      <c r="AL187" s="117"/>
      <c r="AM187" s="16"/>
      <c r="AN187" s="59"/>
      <c r="AO187" s="117"/>
      <c r="AP187" s="16"/>
      <c r="AQ187" s="59"/>
      <c r="AR187" s="117"/>
      <c r="AS187" s="16"/>
      <c r="AT187" s="59"/>
      <c r="AU187" s="117"/>
      <c r="AV187" s="16"/>
      <c r="AW187" s="59"/>
      <c r="AX187" s="117"/>
      <c r="AY187" s="16"/>
      <c r="AZ187" s="59"/>
      <c r="BA187" s="117"/>
      <c r="BB187" s="16"/>
      <c r="BC187" s="59"/>
      <c r="BD187" s="117"/>
      <c r="BE187" s="16"/>
      <c r="BF187" s="59"/>
      <c r="BG187" s="117"/>
      <c r="BH187" s="16"/>
      <c r="BI187" s="59"/>
      <c r="BJ187" s="117"/>
      <c r="BK187" s="16"/>
      <c r="BL187" s="59"/>
      <c r="BM187" s="117"/>
      <c r="BN187" s="16"/>
      <c r="BO187" s="59"/>
      <c r="BP187" s="117"/>
      <c r="BQ187" s="16"/>
      <c r="BR187" s="59"/>
      <c r="BS187" s="117"/>
      <c r="BT187" s="16"/>
      <c r="BU187" s="59"/>
      <c r="BV187" s="117"/>
      <c r="BW187" s="16"/>
      <c r="BX187" s="59"/>
      <c r="BY187" s="117"/>
      <c r="BZ187" s="16"/>
      <c r="CA187" s="59"/>
      <c r="CB187" s="117"/>
      <c r="CC187" s="16"/>
      <c r="CD187" s="59"/>
      <c r="CE187" s="117"/>
      <c r="CF187" s="16"/>
      <c r="CG187" s="59"/>
      <c r="CH187" s="117"/>
      <c r="CI187" s="16"/>
      <c r="CJ187" s="59"/>
      <c r="CK187" s="117"/>
      <c r="CL187" s="16"/>
      <c r="CM187" s="59"/>
      <c r="CN187" s="117"/>
      <c r="CO187" s="16"/>
      <c r="CP187" s="59"/>
      <c r="CQ187" s="117"/>
      <c r="CR187" s="16"/>
      <c r="CS187" s="59"/>
      <c r="CT187" s="117"/>
      <c r="CU187" s="16"/>
      <c r="CV187" s="59"/>
      <c r="CW187" s="117"/>
      <c r="CX187" s="16"/>
      <c r="CY187" s="59"/>
      <c r="CZ187" s="117"/>
      <c r="DA187" s="16"/>
      <c r="DB187" s="59"/>
      <c r="DC187" s="117"/>
      <c r="DD187" s="16"/>
      <c r="DE187" s="59"/>
      <c r="DF187" s="117"/>
      <c r="DG187" s="16"/>
      <c r="DH187" s="59"/>
      <c r="DI187" s="117"/>
      <c r="DJ187" s="16"/>
      <c r="DK187" s="59"/>
      <c r="DL187" s="117"/>
      <c r="DM187" s="16"/>
      <c r="DN187" s="59"/>
      <c r="DO187" s="117"/>
      <c r="DP187" s="16"/>
      <c r="DQ187" s="59"/>
      <c r="DR187" s="117"/>
      <c r="DS187" s="16"/>
      <c r="DT187" s="59"/>
      <c r="DU187" s="117"/>
      <c r="DV187" s="16"/>
      <c r="DW187" s="59"/>
      <c r="DX187" s="117"/>
      <c r="DY187" s="16"/>
      <c r="DZ187" s="59"/>
      <c r="EA187" s="117"/>
      <c r="EB187" s="16"/>
      <c r="EC187" s="59"/>
      <c r="ED187" s="117"/>
      <c r="EE187" s="16"/>
      <c r="EF187" s="59"/>
      <c r="EG187" s="117"/>
      <c r="EH187" s="16"/>
      <c r="EI187" s="76"/>
      <c r="EJ187" s="129"/>
      <c r="EK187" s="16"/>
      <c r="EL187" s="59"/>
      <c r="EM187" s="117"/>
      <c r="EN187" s="16"/>
      <c r="EO187" s="59"/>
      <c r="EP187" s="117"/>
      <c r="EQ187" s="16"/>
      <c r="ER187" s="59"/>
      <c r="ES187" s="117"/>
      <c r="ET187" s="16"/>
      <c r="EU187" s="59"/>
      <c r="EV187" s="117"/>
      <c r="EW187" s="16"/>
      <c r="EX187" s="59"/>
      <c r="EY187" s="117"/>
      <c r="EZ187" s="16"/>
      <c r="FA187" s="59"/>
      <c r="FB187" s="117"/>
      <c r="FC187" s="16"/>
      <c r="FD187" s="59"/>
      <c r="FE187" s="117"/>
      <c r="FF187" s="16"/>
      <c r="FG187" s="59"/>
      <c r="FH187" s="117"/>
      <c r="FI187" s="16"/>
      <c r="FJ187" s="59"/>
      <c r="FK187" s="117"/>
      <c r="FL187" s="16"/>
      <c r="FM187" s="59"/>
      <c r="FN187" s="117"/>
      <c r="FO187" s="16"/>
      <c r="FP187" s="59"/>
      <c r="FQ187" s="117"/>
      <c r="FR187" s="16"/>
      <c r="FS187" s="59"/>
      <c r="FT187" s="117"/>
      <c r="FU187" s="16"/>
      <c r="FV187" s="59"/>
      <c r="FW187" s="117"/>
      <c r="FX187" s="16"/>
      <c r="FY187" s="59"/>
      <c r="FZ187" s="117"/>
      <c r="GA187" s="16"/>
      <c r="GB187" s="59"/>
      <c r="GC187" s="117"/>
      <c r="GD187" s="16"/>
      <c r="GE187" s="59"/>
      <c r="GF187" s="117"/>
      <c r="GG187" s="16"/>
      <c r="GH187" s="59"/>
      <c r="GI187" s="117"/>
      <c r="GJ187" s="16"/>
      <c r="GK187" s="59"/>
      <c r="GL187" s="117"/>
      <c r="GM187" s="16"/>
      <c r="GN187" s="59"/>
      <c r="GO187" s="117"/>
      <c r="GP187" s="16"/>
      <c r="GQ187" s="59"/>
      <c r="GR187" s="117"/>
      <c r="GS187" s="16"/>
      <c r="GT187" s="59"/>
      <c r="GU187" s="117"/>
      <c r="GV187" s="16"/>
      <c r="GW187" s="59"/>
      <c r="GX187" s="117"/>
      <c r="GY187" s="16"/>
      <c r="GZ187" s="59"/>
      <c r="HA187" s="117"/>
      <c r="HB187" s="16"/>
      <c r="HC187" s="59"/>
      <c r="HD187" s="117"/>
      <c r="HE187" s="16"/>
      <c r="HF187" s="59"/>
      <c r="HG187" s="117"/>
      <c r="HH187" s="16"/>
      <c r="HI187" s="59"/>
      <c r="HJ187" s="117"/>
      <c r="HK187" s="16"/>
      <c r="HL187" s="59"/>
      <c r="HM187" s="117"/>
      <c r="HN187" s="16"/>
      <c r="HO187" s="59"/>
      <c r="HP187" s="117"/>
      <c r="HQ187" s="16"/>
      <c r="HR187" s="59"/>
      <c r="HS187" s="117"/>
      <c r="HT187" s="16"/>
      <c r="HU187" s="59"/>
      <c r="HV187" s="117"/>
      <c r="HW187" s="16"/>
      <c r="HX187" s="59"/>
      <c r="HY187" s="117"/>
      <c r="HZ187" s="16"/>
      <c r="IA187" s="59"/>
      <c r="IB187" s="117"/>
      <c r="IC187" s="16"/>
      <c r="ID187" s="59"/>
      <c r="IE187" s="117"/>
      <c r="IF187" s="16"/>
      <c r="IG187" s="59"/>
      <c r="IH187" s="117"/>
      <c r="II187" s="16"/>
      <c r="IJ187" s="59"/>
      <c r="IK187" s="117"/>
      <c r="IL187" s="16"/>
      <c r="IM187" s="59"/>
      <c r="IN187" s="117"/>
      <c r="IO187" s="16"/>
      <c r="IP187" s="59"/>
      <c r="IQ187" s="117"/>
      <c r="IR187" s="16"/>
      <c r="IS187" s="59"/>
      <c r="IT187" s="117"/>
      <c r="IU187" s="16"/>
      <c r="IV187" s="59"/>
      <c r="IW187" s="117"/>
      <c r="IX187" s="16"/>
      <c r="IY187" s="59"/>
      <c r="IZ187" s="117"/>
      <c r="JA187" s="16"/>
      <c r="JB187" s="59"/>
      <c r="JC187" s="117"/>
      <c r="JD187" s="16"/>
      <c r="JE187" s="59"/>
      <c r="JF187" s="117"/>
      <c r="JG187" s="16"/>
      <c r="JH187" s="59"/>
      <c r="JI187" s="117"/>
      <c r="JJ187" s="16"/>
      <c r="JK187" s="59"/>
      <c r="JL187" s="117"/>
      <c r="JM187" s="16"/>
      <c r="JN187" s="59"/>
      <c r="JO187" s="117"/>
      <c r="JP187" s="16"/>
      <c r="JQ187" s="59"/>
      <c r="JR187" s="117"/>
      <c r="JS187" s="16"/>
      <c r="JT187" s="59"/>
      <c r="JU187" s="117"/>
      <c r="JV187" s="16"/>
      <c r="JW187" s="59"/>
      <c r="JX187" s="118"/>
      <c r="JY187" s="16"/>
      <c r="JZ187" s="76"/>
      <c r="KA187" s="128"/>
      <c r="KB187" s="16"/>
      <c r="KC187" s="59"/>
      <c r="KD187" s="128"/>
      <c r="KE187" s="16"/>
      <c r="KF187" s="59"/>
      <c r="KG187" s="128"/>
      <c r="KH187" s="16"/>
      <c r="KI187" s="59"/>
      <c r="KJ187" s="128"/>
      <c r="KK187" s="16"/>
      <c r="KL187" s="59"/>
    </row>
    <row r="188" spans="1:298" s="32" customFormat="1" ht="10.5" x14ac:dyDescent="0.25">
      <c r="A188" s="115"/>
      <c r="B188" s="116"/>
      <c r="C188" s="16"/>
      <c r="D188" s="59"/>
      <c r="E188" s="117"/>
      <c r="F188" s="16"/>
      <c r="G188" s="59"/>
      <c r="H188" s="117"/>
      <c r="I188" s="16"/>
      <c r="J188" s="59"/>
      <c r="K188" s="117"/>
      <c r="L188" s="16"/>
      <c r="M188" s="59"/>
      <c r="N188" s="117"/>
      <c r="O188" s="16"/>
      <c r="P188" s="59"/>
      <c r="Q188" s="117"/>
      <c r="R188" s="16"/>
      <c r="S188" s="59"/>
      <c r="T188" s="117"/>
      <c r="U188" s="16"/>
      <c r="V188" s="59"/>
      <c r="W188" s="117"/>
      <c r="X188" s="16"/>
      <c r="Y188" s="59"/>
      <c r="Z188" s="117"/>
      <c r="AA188" s="16"/>
      <c r="AB188" s="59"/>
      <c r="AC188" s="117"/>
      <c r="AD188" s="16"/>
      <c r="AE188" s="59"/>
      <c r="AF188" s="117"/>
      <c r="AG188" s="16"/>
      <c r="AH188" s="59"/>
      <c r="AI188" s="117"/>
      <c r="AJ188" s="16"/>
      <c r="AK188" s="59"/>
      <c r="AL188" s="117"/>
      <c r="AM188" s="16"/>
      <c r="AN188" s="59"/>
      <c r="AO188" s="117"/>
      <c r="AP188" s="16"/>
      <c r="AQ188" s="59"/>
      <c r="AR188" s="117"/>
      <c r="AS188" s="16"/>
      <c r="AT188" s="59"/>
      <c r="AU188" s="117"/>
      <c r="AV188" s="16"/>
      <c r="AW188" s="59"/>
      <c r="AX188" s="117"/>
      <c r="AY188" s="16"/>
      <c r="AZ188" s="59"/>
      <c r="BA188" s="117"/>
      <c r="BB188" s="16"/>
      <c r="BC188" s="59"/>
      <c r="BD188" s="117"/>
      <c r="BE188" s="16"/>
      <c r="BF188" s="59"/>
      <c r="BG188" s="117"/>
      <c r="BH188" s="16"/>
      <c r="BI188" s="59"/>
      <c r="BJ188" s="117"/>
      <c r="BK188" s="16"/>
      <c r="BL188" s="59"/>
      <c r="BM188" s="117"/>
      <c r="BN188" s="16"/>
      <c r="BO188" s="59"/>
      <c r="BP188" s="117"/>
      <c r="BQ188" s="16"/>
      <c r="BR188" s="59"/>
      <c r="BS188" s="117"/>
      <c r="BT188" s="16"/>
      <c r="BU188" s="59"/>
      <c r="BV188" s="117"/>
      <c r="BW188" s="16"/>
      <c r="BX188" s="59"/>
      <c r="BY188" s="117"/>
      <c r="BZ188" s="16"/>
      <c r="CA188" s="59"/>
      <c r="CB188" s="117"/>
      <c r="CC188" s="16"/>
      <c r="CD188" s="59"/>
      <c r="CE188" s="117"/>
      <c r="CF188" s="16"/>
      <c r="CG188" s="59"/>
      <c r="CH188" s="117"/>
      <c r="CI188" s="16"/>
      <c r="CJ188" s="59"/>
      <c r="CK188" s="117"/>
      <c r="CL188" s="16"/>
      <c r="CM188" s="59"/>
      <c r="CN188" s="117"/>
      <c r="CO188" s="16"/>
      <c r="CP188" s="59"/>
      <c r="CQ188" s="117"/>
      <c r="CR188" s="16"/>
      <c r="CS188" s="59"/>
      <c r="CT188" s="117"/>
      <c r="CU188" s="16"/>
      <c r="CV188" s="59"/>
      <c r="CW188" s="117"/>
      <c r="CX188" s="16"/>
      <c r="CY188" s="59"/>
      <c r="CZ188" s="117"/>
      <c r="DA188" s="16"/>
      <c r="DB188" s="59"/>
      <c r="DC188" s="117"/>
      <c r="DD188" s="16"/>
      <c r="DE188" s="59"/>
      <c r="DF188" s="117"/>
      <c r="DG188" s="16"/>
      <c r="DH188" s="59"/>
      <c r="DI188" s="117"/>
      <c r="DJ188" s="16"/>
      <c r="DK188" s="59"/>
      <c r="DL188" s="117"/>
      <c r="DM188" s="16"/>
      <c r="DN188" s="59"/>
      <c r="DO188" s="117"/>
      <c r="DP188" s="16"/>
      <c r="DQ188" s="59"/>
      <c r="DR188" s="117"/>
      <c r="DS188" s="16"/>
      <c r="DT188" s="59"/>
      <c r="DU188" s="117"/>
      <c r="DV188" s="16"/>
      <c r="DW188" s="59"/>
      <c r="DX188" s="117"/>
      <c r="DY188" s="16"/>
      <c r="DZ188" s="59"/>
      <c r="EA188" s="117"/>
      <c r="EB188" s="16"/>
      <c r="EC188" s="59"/>
      <c r="ED188" s="117"/>
      <c r="EE188" s="16"/>
      <c r="EF188" s="59"/>
      <c r="EG188" s="117"/>
      <c r="EH188" s="16"/>
      <c r="EI188" s="76"/>
      <c r="EJ188" s="129"/>
      <c r="EK188" s="16"/>
      <c r="EL188" s="59"/>
      <c r="EM188" s="117"/>
      <c r="EN188" s="16"/>
      <c r="EO188" s="59"/>
      <c r="EP188" s="117"/>
      <c r="EQ188" s="16"/>
      <c r="ER188" s="59"/>
      <c r="ES188" s="117"/>
      <c r="ET188" s="16"/>
      <c r="EU188" s="59"/>
      <c r="EV188" s="117"/>
      <c r="EW188" s="16"/>
      <c r="EX188" s="59"/>
      <c r="EY188" s="117"/>
      <c r="EZ188" s="16"/>
      <c r="FA188" s="59"/>
      <c r="FB188" s="117"/>
      <c r="FC188" s="16"/>
      <c r="FD188" s="59"/>
      <c r="FE188" s="117"/>
      <c r="FF188" s="16"/>
      <c r="FG188" s="59"/>
      <c r="FH188" s="117"/>
      <c r="FI188" s="16"/>
      <c r="FJ188" s="59"/>
      <c r="FK188" s="117"/>
      <c r="FL188" s="16"/>
      <c r="FM188" s="59"/>
      <c r="FN188" s="117"/>
      <c r="FO188" s="16"/>
      <c r="FP188" s="59"/>
      <c r="FQ188" s="117"/>
      <c r="FR188" s="16"/>
      <c r="FS188" s="59"/>
      <c r="FT188" s="117"/>
      <c r="FU188" s="16"/>
      <c r="FV188" s="59"/>
      <c r="FW188" s="117"/>
      <c r="FX188" s="16"/>
      <c r="FY188" s="59"/>
      <c r="FZ188" s="117"/>
      <c r="GA188" s="16"/>
      <c r="GB188" s="59"/>
      <c r="GC188" s="117"/>
      <c r="GD188" s="16"/>
      <c r="GE188" s="59"/>
      <c r="GF188" s="117"/>
      <c r="GG188" s="16"/>
      <c r="GH188" s="59"/>
      <c r="GI188" s="117"/>
      <c r="GJ188" s="16"/>
      <c r="GK188" s="59"/>
      <c r="GL188" s="117"/>
      <c r="GM188" s="16"/>
      <c r="GN188" s="59"/>
      <c r="GO188" s="117"/>
      <c r="GP188" s="16"/>
      <c r="GQ188" s="59"/>
      <c r="GR188" s="117"/>
      <c r="GS188" s="16"/>
      <c r="GT188" s="59"/>
      <c r="GU188" s="117"/>
      <c r="GV188" s="16"/>
      <c r="GW188" s="59"/>
      <c r="GX188" s="117"/>
      <c r="GY188" s="16"/>
      <c r="GZ188" s="59"/>
      <c r="HA188" s="117"/>
      <c r="HB188" s="16"/>
      <c r="HC188" s="59"/>
      <c r="HD188" s="117"/>
      <c r="HE188" s="16"/>
      <c r="HF188" s="59"/>
      <c r="HG188" s="117"/>
      <c r="HH188" s="16"/>
      <c r="HI188" s="59"/>
      <c r="HJ188" s="117"/>
      <c r="HK188" s="16"/>
      <c r="HL188" s="59"/>
      <c r="HM188" s="117"/>
      <c r="HN188" s="16"/>
      <c r="HO188" s="59"/>
      <c r="HP188" s="117"/>
      <c r="HQ188" s="16"/>
      <c r="HR188" s="59"/>
      <c r="HS188" s="117"/>
      <c r="HT188" s="16"/>
      <c r="HU188" s="59"/>
      <c r="HV188" s="117"/>
      <c r="HW188" s="16"/>
      <c r="HX188" s="59"/>
      <c r="HY188" s="117"/>
      <c r="HZ188" s="16"/>
      <c r="IA188" s="59"/>
      <c r="IB188" s="117"/>
      <c r="IC188" s="16"/>
      <c r="ID188" s="59"/>
      <c r="IE188" s="117"/>
      <c r="IF188" s="16"/>
      <c r="IG188" s="59"/>
      <c r="IH188" s="117"/>
      <c r="II188" s="16"/>
      <c r="IJ188" s="59"/>
      <c r="IK188" s="117"/>
      <c r="IL188" s="16"/>
      <c r="IM188" s="59"/>
      <c r="IN188" s="117"/>
      <c r="IO188" s="16"/>
      <c r="IP188" s="59"/>
      <c r="IQ188" s="117"/>
      <c r="IR188" s="16"/>
      <c r="IS188" s="59"/>
      <c r="IT188" s="117"/>
      <c r="IU188" s="16"/>
      <c r="IV188" s="59"/>
      <c r="IW188" s="117"/>
      <c r="IX188" s="16"/>
      <c r="IY188" s="59"/>
      <c r="IZ188" s="117"/>
      <c r="JA188" s="16"/>
      <c r="JB188" s="59"/>
      <c r="JC188" s="117"/>
      <c r="JD188" s="16"/>
      <c r="JE188" s="59"/>
      <c r="JF188" s="117"/>
      <c r="JG188" s="16"/>
      <c r="JH188" s="59"/>
      <c r="JI188" s="117"/>
      <c r="JJ188" s="16"/>
      <c r="JK188" s="59"/>
      <c r="JL188" s="117"/>
      <c r="JM188" s="16"/>
      <c r="JN188" s="59"/>
      <c r="JO188" s="117"/>
      <c r="JP188" s="16"/>
      <c r="JQ188" s="59"/>
      <c r="JR188" s="117"/>
      <c r="JS188" s="16"/>
      <c r="JT188" s="59"/>
      <c r="JU188" s="117"/>
      <c r="JV188" s="16"/>
      <c r="JW188" s="59"/>
      <c r="JX188" s="118"/>
      <c r="JY188" s="16"/>
      <c r="JZ188" s="76"/>
      <c r="KA188" s="128"/>
      <c r="KB188" s="16"/>
      <c r="KC188" s="59"/>
      <c r="KD188" s="128"/>
      <c r="KE188" s="16"/>
      <c r="KF188" s="59"/>
      <c r="KG188" s="128"/>
      <c r="KH188" s="16"/>
      <c r="KI188" s="59"/>
      <c r="KJ188" s="128"/>
      <c r="KK188" s="16"/>
      <c r="KL188" s="59"/>
    </row>
    <row r="189" spans="1:298" s="32" customFormat="1" ht="10.5" x14ac:dyDescent="0.25">
      <c r="A189" s="115"/>
      <c r="B189" s="116"/>
      <c r="C189" s="16"/>
      <c r="D189" s="59"/>
      <c r="E189" s="117"/>
      <c r="F189" s="16"/>
      <c r="G189" s="59"/>
      <c r="H189" s="117"/>
      <c r="I189" s="16"/>
      <c r="J189" s="59"/>
      <c r="K189" s="117"/>
      <c r="L189" s="16"/>
      <c r="M189" s="59"/>
      <c r="N189" s="117"/>
      <c r="O189" s="16"/>
      <c r="P189" s="59"/>
      <c r="Q189" s="117"/>
      <c r="R189" s="16"/>
      <c r="S189" s="59"/>
      <c r="T189" s="117"/>
      <c r="U189" s="16"/>
      <c r="V189" s="59"/>
      <c r="W189" s="117"/>
      <c r="X189" s="16"/>
      <c r="Y189" s="59"/>
      <c r="Z189" s="117"/>
      <c r="AA189" s="16"/>
      <c r="AB189" s="59"/>
      <c r="AC189" s="117"/>
      <c r="AD189" s="16"/>
      <c r="AE189" s="59"/>
      <c r="AF189" s="117"/>
      <c r="AG189" s="16"/>
      <c r="AH189" s="59"/>
      <c r="AI189" s="117"/>
      <c r="AJ189" s="16"/>
      <c r="AK189" s="59"/>
      <c r="AL189" s="117"/>
      <c r="AM189" s="16"/>
      <c r="AN189" s="59"/>
      <c r="AO189" s="117"/>
      <c r="AP189" s="16"/>
      <c r="AQ189" s="59"/>
      <c r="AR189" s="117"/>
      <c r="AS189" s="16"/>
      <c r="AT189" s="59"/>
      <c r="AU189" s="117"/>
      <c r="AV189" s="16"/>
      <c r="AW189" s="59"/>
      <c r="AX189" s="117"/>
      <c r="AY189" s="16"/>
      <c r="AZ189" s="59"/>
      <c r="BA189" s="117"/>
      <c r="BB189" s="16"/>
      <c r="BC189" s="59"/>
      <c r="BD189" s="117"/>
      <c r="BE189" s="16"/>
      <c r="BF189" s="59"/>
      <c r="BG189" s="117"/>
      <c r="BH189" s="16"/>
      <c r="BI189" s="59"/>
      <c r="BJ189" s="117"/>
      <c r="BK189" s="16"/>
      <c r="BL189" s="59"/>
      <c r="BM189" s="117"/>
      <c r="BN189" s="16"/>
      <c r="BO189" s="59"/>
      <c r="BP189" s="117"/>
      <c r="BQ189" s="16"/>
      <c r="BR189" s="59"/>
      <c r="BS189" s="117"/>
      <c r="BT189" s="16"/>
      <c r="BU189" s="59"/>
      <c r="BV189" s="117"/>
      <c r="BW189" s="16"/>
      <c r="BX189" s="59"/>
      <c r="BY189" s="117"/>
      <c r="BZ189" s="16"/>
      <c r="CA189" s="59"/>
      <c r="CB189" s="117"/>
      <c r="CC189" s="16"/>
      <c r="CD189" s="59"/>
      <c r="CE189" s="117"/>
      <c r="CF189" s="16"/>
      <c r="CG189" s="59"/>
      <c r="CH189" s="117"/>
      <c r="CI189" s="16"/>
      <c r="CJ189" s="59"/>
      <c r="CK189" s="117"/>
      <c r="CL189" s="16"/>
      <c r="CM189" s="59"/>
      <c r="CN189" s="117"/>
      <c r="CO189" s="16"/>
      <c r="CP189" s="59"/>
      <c r="CQ189" s="117"/>
      <c r="CR189" s="16"/>
      <c r="CS189" s="59"/>
      <c r="CT189" s="117"/>
      <c r="CU189" s="16"/>
      <c r="CV189" s="59"/>
      <c r="CW189" s="117"/>
      <c r="CX189" s="16"/>
      <c r="CY189" s="59"/>
      <c r="CZ189" s="117"/>
      <c r="DA189" s="16"/>
      <c r="DB189" s="59"/>
      <c r="DC189" s="117"/>
      <c r="DD189" s="16"/>
      <c r="DE189" s="59"/>
      <c r="DF189" s="117"/>
      <c r="DG189" s="16"/>
      <c r="DH189" s="59"/>
      <c r="DI189" s="117"/>
      <c r="DJ189" s="16"/>
      <c r="DK189" s="59"/>
      <c r="DL189" s="117"/>
      <c r="DM189" s="16"/>
      <c r="DN189" s="59"/>
      <c r="DO189" s="117"/>
      <c r="DP189" s="16"/>
      <c r="DQ189" s="59"/>
      <c r="DR189" s="117"/>
      <c r="DS189" s="16"/>
      <c r="DT189" s="59"/>
      <c r="DU189" s="117"/>
      <c r="DV189" s="16"/>
      <c r="DW189" s="59"/>
      <c r="DX189" s="117"/>
      <c r="DY189" s="16"/>
      <c r="DZ189" s="59"/>
      <c r="EA189" s="117"/>
      <c r="EB189" s="16"/>
      <c r="EC189" s="59"/>
      <c r="ED189" s="117"/>
      <c r="EE189" s="16"/>
      <c r="EF189" s="59"/>
      <c r="EG189" s="117"/>
      <c r="EH189" s="16"/>
      <c r="EI189" s="76"/>
      <c r="EJ189" s="129"/>
      <c r="EK189" s="16"/>
      <c r="EL189" s="59"/>
      <c r="EM189" s="117"/>
      <c r="EN189" s="16"/>
      <c r="EO189" s="59"/>
      <c r="EP189" s="117"/>
      <c r="EQ189" s="16"/>
      <c r="ER189" s="59"/>
      <c r="ES189" s="117"/>
      <c r="ET189" s="16"/>
      <c r="EU189" s="59"/>
      <c r="EV189" s="117"/>
      <c r="EW189" s="16"/>
      <c r="EX189" s="59"/>
      <c r="EY189" s="117"/>
      <c r="EZ189" s="16"/>
      <c r="FA189" s="59"/>
      <c r="FB189" s="117"/>
      <c r="FC189" s="16"/>
      <c r="FD189" s="59"/>
      <c r="FE189" s="117"/>
      <c r="FF189" s="16"/>
      <c r="FG189" s="59"/>
      <c r="FH189" s="117"/>
      <c r="FI189" s="16"/>
      <c r="FJ189" s="59"/>
      <c r="FK189" s="117"/>
      <c r="FL189" s="16"/>
      <c r="FM189" s="59"/>
      <c r="FN189" s="117"/>
      <c r="FO189" s="16"/>
      <c r="FP189" s="59"/>
      <c r="FQ189" s="117"/>
      <c r="FR189" s="16"/>
      <c r="FS189" s="59"/>
      <c r="FT189" s="117"/>
      <c r="FU189" s="16"/>
      <c r="FV189" s="59"/>
      <c r="FW189" s="117"/>
      <c r="FX189" s="16"/>
      <c r="FY189" s="59"/>
      <c r="FZ189" s="117"/>
      <c r="GA189" s="16"/>
      <c r="GB189" s="59"/>
      <c r="GC189" s="117"/>
      <c r="GD189" s="16"/>
      <c r="GE189" s="59"/>
      <c r="GF189" s="117"/>
      <c r="GG189" s="16"/>
      <c r="GH189" s="59"/>
      <c r="GI189" s="117"/>
      <c r="GJ189" s="16"/>
      <c r="GK189" s="59"/>
      <c r="GL189" s="117"/>
      <c r="GM189" s="16"/>
      <c r="GN189" s="59"/>
      <c r="GO189" s="117"/>
      <c r="GP189" s="16"/>
      <c r="GQ189" s="59"/>
      <c r="GR189" s="117"/>
      <c r="GS189" s="16"/>
      <c r="GT189" s="59"/>
      <c r="GU189" s="117"/>
      <c r="GV189" s="16"/>
      <c r="GW189" s="59"/>
      <c r="GX189" s="117"/>
      <c r="GY189" s="16"/>
      <c r="GZ189" s="59"/>
      <c r="HA189" s="117"/>
      <c r="HB189" s="16"/>
      <c r="HC189" s="59"/>
      <c r="HD189" s="117"/>
      <c r="HE189" s="16"/>
      <c r="HF189" s="59"/>
      <c r="HG189" s="117"/>
      <c r="HH189" s="16"/>
      <c r="HI189" s="59"/>
      <c r="HJ189" s="117"/>
      <c r="HK189" s="16"/>
      <c r="HL189" s="59"/>
      <c r="HM189" s="117"/>
      <c r="HN189" s="16"/>
      <c r="HO189" s="59"/>
      <c r="HP189" s="117"/>
      <c r="HQ189" s="16"/>
      <c r="HR189" s="59"/>
      <c r="HS189" s="117"/>
      <c r="HT189" s="16"/>
      <c r="HU189" s="59"/>
      <c r="HV189" s="117"/>
      <c r="HW189" s="16"/>
      <c r="HX189" s="59"/>
      <c r="HY189" s="117"/>
      <c r="HZ189" s="16"/>
      <c r="IA189" s="59"/>
      <c r="IB189" s="117"/>
      <c r="IC189" s="16"/>
      <c r="ID189" s="59"/>
      <c r="IE189" s="117"/>
      <c r="IF189" s="16"/>
      <c r="IG189" s="59"/>
      <c r="IH189" s="117"/>
      <c r="II189" s="16"/>
      <c r="IJ189" s="59"/>
      <c r="IK189" s="117"/>
      <c r="IL189" s="16"/>
      <c r="IM189" s="59"/>
      <c r="IN189" s="117"/>
      <c r="IO189" s="16"/>
      <c r="IP189" s="59"/>
      <c r="IQ189" s="117"/>
      <c r="IR189" s="16"/>
      <c r="IS189" s="59"/>
      <c r="IT189" s="117"/>
      <c r="IU189" s="16"/>
      <c r="IV189" s="59"/>
      <c r="IW189" s="117"/>
      <c r="IX189" s="16"/>
      <c r="IY189" s="59"/>
      <c r="IZ189" s="117"/>
      <c r="JA189" s="16"/>
      <c r="JB189" s="59"/>
      <c r="JC189" s="117"/>
      <c r="JD189" s="16"/>
      <c r="JE189" s="59"/>
      <c r="JF189" s="117"/>
      <c r="JG189" s="16"/>
      <c r="JH189" s="59"/>
      <c r="JI189" s="117"/>
      <c r="JJ189" s="16"/>
      <c r="JK189" s="59"/>
      <c r="JL189" s="117"/>
      <c r="JM189" s="16"/>
      <c r="JN189" s="59"/>
      <c r="JO189" s="117"/>
      <c r="JP189" s="16"/>
      <c r="JQ189" s="59"/>
      <c r="JR189" s="117"/>
      <c r="JS189" s="16"/>
      <c r="JT189" s="59"/>
      <c r="JU189" s="117"/>
      <c r="JV189" s="16"/>
      <c r="JW189" s="59"/>
      <c r="JX189" s="118"/>
      <c r="JY189" s="16"/>
      <c r="JZ189" s="76"/>
      <c r="KA189" s="128"/>
      <c r="KB189" s="16"/>
      <c r="KC189" s="59"/>
      <c r="KD189" s="128"/>
      <c r="KE189" s="16"/>
      <c r="KF189" s="59"/>
      <c r="KG189" s="128"/>
      <c r="KH189" s="16"/>
      <c r="KI189" s="59"/>
      <c r="KJ189" s="128"/>
      <c r="KK189" s="16"/>
      <c r="KL189" s="59"/>
    </row>
    <row r="190" spans="1:298" s="32" customFormat="1" ht="10.5" x14ac:dyDescent="0.25">
      <c r="A190" s="115"/>
      <c r="B190" s="116"/>
      <c r="C190" s="16"/>
      <c r="D190" s="59"/>
      <c r="E190" s="117"/>
      <c r="F190" s="16"/>
      <c r="G190" s="59"/>
      <c r="H190" s="117"/>
      <c r="I190" s="16"/>
      <c r="J190" s="59"/>
      <c r="K190" s="117"/>
      <c r="L190" s="16"/>
      <c r="M190" s="59"/>
      <c r="N190" s="117"/>
      <c r="O190" s="16"/>
      <c r="P190" s="59"/>
      <c r="Q190" s="117"/>
      <c r="R190" s="16"/>
      <c r="S190" s="59"/>
      <c r="T190" s="117"/>
      <c r="U190" s="16"/>
      <c r="V190" s="59"/>
      <c r="W190" s="117"/>
      <c r="X190" s="16"/>
      <c r="Y190" s="59"/>
      <c r="Z190" s="117"/>
      <c r="AA190" s="16"/>
      <c r="AB190" s="59"/>
      <c r="AC190" s="117"/>
      <c r="AD190" s="16"/>
      <c r="AE190" s="59"/>
      <c r="AF190" s="117"/>
      <c r="AG190" s="16"/>
      <c r="AH190" s="59"/>
      <c r="AI190" s="117"/>
      <c r="AJ190" s="16"/>
      <c r="AK190" s="59"/>
      <c r="AL190" s="117"/>
      <c r="AM190" s="16"/>
      <c r="AN190" s="59"/>
      <c r="AO190" s="117"/>
      <c r="AP190" s="16"/>
      <c r="AQ190" s="59"/>
      <c r="AR190" s="117"/>
      <c r="AS190" s="16"/>
      <c r="AT190" s="59"/>
      <c r="AU190" s="117"/>
      <c r="AV190" s="16"/>
      <c r="AW190" s="59"/>
      <c r="AX190" s="117"/>
      <c r="AY190" s="16"/>
      <c r="AZ190" s="59"/>
      <c r="BA190" s="117"/>
      <c r="BB190" s="16"/>
      <c r="BC190" s="59"/>
      <c r="BD190" s="117"/>
      <c r="BE190" s="16"/>
      <c r="BF190" s="59"/>
      <c r="BG190" s="117"/>
      <c r="BH190" s="16"/>
      <c r="BI190" s="59"/>
      <c r="BJ190" s="117"/>
      <c r="BK190" s="16"/>
      <c r="BL190" s="59"/>
      <c r="BM190" s="117"/>
      <c r="BN190" s="16"/>
      <c r="BO190" s="59"/>
      <c r="BP190" s="117"/>
      <c r="BQ190" s="16"/>
      <c r="BR190" s="59"/>
      <c r="BS190" s="117"/>
      <c r="BT190" s="16"/>
      <c r="BU190" s="59"/>
      <c r="BV190" s="117"/>
      <c r="BW190" s="16"/>
      <c r="BX190" s="59"/>
      <c r="BY190" s="117"/>
      <c r="BZ190" s="16"/>
      <c r="CA190" s="59"/>
      <c r="CB190" s="117"/>
      <c r="CC190" s="16"/>
      <c r="CD190" s="59"/>
      <c r="CE190" s="117"/>
      <c r="CF190" s="16"/>
      <c r="CG190" s="59"/>
      <c r="CH190" s="117"/>
      <c r="CI190" s="16"/>
      <c r="CJ190" s="59"/>
      <c r="CK190" s="117"/>
      <c r="CL190" s="16"/>
      <c r="CM190" s="59"/>
      <c r="CN190" s="117"/>
      <c r="CO190" s="16"/>
      <c r="CP190" s="59"/>
      <c r="CQ190" s="117"/>
      <c r="CR190" s="16"/>
      <c r="CS190" s="59"/>
      <c r="CT190" s="117"/>
      <c r="CU190" s="16"/>
      <c r="CV190" s="59"/>
      <c r="CW190" s="117"/>
      <c r="CX190" s="16"/>
      <c r="CY190" s="59"/>
      <c r="CZ190" s="117"/>
      <c r="DA190" s="16"/>
      <c r="DB190" s="59"/>
      <c r="DC190" s="117"/>
      <c r="DD190" s="16"/>
      <c r="DE190" s="59"/>
      <c r="DF190" s="117"/>
      <c r="DG190" s="16"/>
      <c r="DH190" s="59"/>
      <c r="DI190" s="117"/>
      <c r="DJ190" s="16"/>
      <c r="DK190" s="59"/>
      <c r="DL190" s="117"/>
      <c r="DM190" s="16"/>
      <c r="DN190" s="59"/>
      <c r="DO190" s="117"/>
      <c r="DP190" s="16"/>
      <c r="DQ190" s="59"/>
      <c r="DR190" s="117"/>
      <c r="DS190" s="16"/>
      <c r="DT190" s="59"/>
      <c r="DU190" s="117"/>
      <c r="DV190" s="16"/>
      <c r="DW190" s="59"/>
      <c r="DX190" s="117"/>
      <c r="DY190" s="16"/>
      <c r="DZ190" s="59"/>
      <c r="EA190" s="117"/>
      <c r="EB190" s="16"/>
      <c r="EC190" s="59"/>
      <c r="ED190" s="117"/>
      <c r="EE190" s="16"/>
      <c r="EF190" s="59"/>
      <c r="EG190" s="117"/>
      <c r="EH190" s="16"/>
      <c r="EI190" s="76"/>
      <c r="EJ190" s="129"/>
      <c r="EK190" s="16"/>
      <c r="EL190" s="59"/>
      <c r="EM190" s="117"/>
      <c r="EN190" s="16"/>
      <c r="EO190" s="59"/>
      <c r="EP190" s="117"/>
      <c r="EQ190" s="16"/>
      <c r="ER190" s="59"/>
      <c r="ES190" s="117"/>
      <c r="ET190" s="16"/>
      <c r="EU190" s="59"/>
      <c r="EV190" s="117"/>
      <c r="EW190" s="16"/>
      <c r="EX190" s="59"/>
      <c r="EY190" s="117"/>
      <c r="EZ190" s="16"/>
      <c r="FA190" s="59"/>
      <c r="FB190" s="117"/>
      <c r="FC190" s="16"/>
      <c r="FD190" s="59"/>
      <c r="FE190" s="117"/>
      <c r="FF190" s="16"/>
      <c r="FG190" s="59"/>
      <c r="FH190" s="117"/>
      <c r="FI190" s="16"/>
      <c r="FJ190" s="59"/>
      <c r="FK190" s="117"/>
      <c r="FL190" s="16"/>
      <c r="FM190" s="59"/>
      <c r="FN190" s="117"/>
      <c r="FO190" s="16"/>
      <c r="FP190" s="59"/>
      <c r="FQ190" s="117"/>
      <c r="FR190" s="16"/>
      <c r="FS190" s="59"/>
      <c r="FT190" s="117"/>
      <c r="FU190" s="16"/>
      <c r="FV190" s="59"/>
      <c r="FW190" s="117"/>
      <c r="FX190" s="16"/>
      <c r="FY190" s="59"/>
      <c r="FZ190" s="117"/>
      <c r="GA190" s="16"/>
      <c r="GB190" s="59"/>
      <c r="GC190" s="117"/>
      <c r="GD190" s="16"/>
      <c r="GE190" s="59"/>
      <c r="GF190" s="117"/>
      <c r="GG190" s="16"/>
      <c r="GH190" s="59"/>
      <c r="GI190" s="117"/>
      <c r="GJ190" s="16"/>
      <c r="GK190" s="59"/>
      <c r="GL190" s="117"/>
      <c r="GM190" s="16"/>
      <c r="GN190" s="59"/>
      <c r="GO190" s="117"/>
      <c r="GP190" s="16"/>
      <c r="GQ190" s="59"/>
      <c r="GR190" s="117"/>
      <c r="GS190" s="16"/>
      <c r="GT190" s="59"/>
      <c r="GU190" s="117"/>
      <c r="GV190" s="16"/>
      <c r="GW190" s="59"/>
      <c r="GX190" s="117"/>
      <c r="GY190" s="16"/>
      <c r="GZ190" s="59"/>
      <c r="HA190" s="117"/>
      <c r="HB190" s="16"/>
      <c r="HC190" s="59"/>
      <c r="HD190" s="117"/>
      <c r="HE190" s="16"/>
      <c r="HF190" s="59"/>
      <c r="HG190" s="117"/>
      <c r="HH190" s="16"/>
      <c r="HI190" s="59"/>
      <c r="HJ190" s="117"/>
      <c r="HK190" s="16"/>
      <c r="HL190" s="59"/>
      <c r="HM190" s="117"/>
      <c r="HN190" s="16"/>
      <c r="HO190" s="59"/>
      <c r="HP190" s="117"/>
      <c r="HQ190" s="16"/>
      <c r="HR190" s="59"/>
      <c r="HS190" s="117"/>
      <c r="HT190" s="16"/>
      <c r="HU190" s="59"/>
      <c r="HV190" s="117"/>
      <c r="HW190" s="16"/>
      <c r="HX190" s="59"/>
      <c r="HY190" s="117"/>
      <c r="HZ190" s="16"/>
      <c r="IA190" s="59"/>
      <c r="IB190" s="117"/>
      <c r="IC190" s="16"/>
      <c r="ID190" s="59"/>
      <c r="IE190" s="117"/>
      <c r="IF190" s="16"/>
      <c r="IG190" s="59"/>
      <c r="IH190" s="117"/>
      <c r="II190" s="16"/>
      <c r="IJ190" s="59"/>
      <c r="IK190" s="117"/>
      <c r="IL190" s="16"/>
      <c r="IM190" s="59"/>
      <c r="IN190" s="117"/>
      <c r="IO190" s="16"/>
      <c r="IP190" s="59"/>
      <c r="IQ190" s="117"/>
      <c r="IR190" s="16"/>
      <c r="IS190" s="59"/>
      <c r="IT190" s="117"/>
      <c r="IU190" s="16"/>
      <c r="IV190" s="59"/>
      <c r="IW190" s="117"/>
      <c r="IX190" s="16"/>
      <c r="IY190" s="59"/>
      <c r="IZ190" s="117"/>
      <c r="JA190" s="16"/>
      <c r="JB190" s="59"/>
      <c r="JC190" s="117"/>
      <c r="JD190" s="16"/>
      <c r="JE190" s="59"/>
      <c r="JF190" s="117"/>
      <c r="JG190" s="16"/>
      <c r="JH190" s="59"/>
      <c r="JI190" s="117"/>
      <c r="JJ190" s="16"/>
      <c r="JK190" s="59"/>
      <c r="JL190" s="117"/>
      <c r="JM190" s="16"/>
      <c r="JN190" s="59"/>
      <c r="JO190" s="117"/>
      <c r="JP190" s="16"/>
      <c r="JQ190" s="59"/>
      <c r="JR190" s="117"/>
      <c r="JS190" s="16"/>
      <c r="JT190" s="59"/>
      <c r="JU190" s="117"/>
      <c r="JV190" s="16"/>
      <c r="JW190" s="59"/>
      <c r="JX190" s="118"/>
      <c r="JY190" s="16"/>
      <c r="JZ190" s="76"/>
      <c r="KA190" s="128"/>
      <c r="KB190" s="16"/>
      <c r="KC190" s="59"/>
      <c r="KD190" s="128"/>
      <c r="KE190" s="16"/>
      <c r="KF190" s="59"/>
      <c r="KG190" s="128"/>
      <c r="KH190" s="16"/>
      <c r="KI190" s="59"/>
      <c r="KJ190" s="128"/>
      <c r="KK190" s="16"/>
      <c r="KL190" s="59"/>
    </row>
    <row r="191" spans="1:298" s="32" customFormat="1" ht="10.5" x14ac:dyDescent="0.25">
      <c r="A191" s="115"/>
      <c r="B191" s="116"/>
      <c r="C191" s="16"/>
      <c r="D191" s="59"/>
      <c r="E191" s="117"/>
      <c r="F191" s="16"/>
      <c r="G191" s="59"/>
      <c r="H191" s="117"/>
      <c r="I191" s="16"/>
      <c r="J191" s="59"/>
      <c r="K191" s="117"/>
      <c r="L191" s="16"/>
      <c r="M191" s="59"/>
      <c r="N191" s="117"/>
      <c r="O191" s="16"/>
      <c r="P191" s="59"/>
      <c r="Q191" s="117"/>
      <c r="R191" s="16"/>
      <c r="S191" s="59"/>
      <c r="T191" s="117"/>
      <c r="U191" s="16"/>
      <c r="V191" s="59"/>
      <c r="W191" s="117"/>
      <c r="X191" s="16"/>
      <c r="Y191" s="59"/>
      <c r="Z191" s="117"/>
      <c r="AA191" s="16"/>
      <c r="AB191" s="59"/>
      <c r="AC191" s="117"/>
      <c r="AD191" s="16"/>
      <c r="AE191" s="59"/>
      <c r="AF191" s="117"/>
      <c r="AG191" s="16"/>
      <c r="AH191" s="59"/>
      <c r="AI191" s="117"/>
      <c r="AJ191" s="16"/>
      <c r="AK191" s="59"/>
      <c r="AL191" s="117"/>
      <c r="AM191" s="16"/>
      <c r="AN191" s="59"/>
      <c r="AO191" s="117"/>
      <c r="AP191" s="16"/>
      <c r="AQ191" s="59"/>
      <c r="AR191" s="117"/>
      <c r="AS191" s="16"/>
      <c r="AT191" s="59"/>
      <c r="AU191" s="117"/>
      <c r="AV191" s="16"/>
      <c r="AW191" s="59"/>
      <c r="AX191" s="117"/>
      <c r="AY191" s="16"/>
      <c r="AZ191" s="59"/>
      <c r="BA191" s="117"/>
      <c r="BB191" s="16"/>
      <c r="BC191" s="59"/>
      <c r="BD191" s="117"/>
      <c r="BE191" s="16"/>
      <c r="BF191" s="59"/>
      <c r="BG191" s="117"/>
      <c r="BH191" s="16"/>
      <c r="BI191" s="59"/>
      <c r="BJ191" s="117"/>
      <c r="BK191" s="16"/>
      <c r="BL191" s="59"/>
      <c r="BM191" s="117"/>
      <c r="BN191" s="16"/>
      <c r="BO191" s="59"/>
      <c r="BP191" s="117"/>
      <c r="BQ191" s="16"/>
      <c r="BR191" s="59"/>
      <c r="BS191" s="117"/>
      <c r="BT191" s="16"/>
      <c r="BU191" s="59"/>
      <c r="BV191" s="117"/>
      <c r="BW191" s="16"/>
      <c r="BX191" s="59"/>
      <c r="BY191" s="117"/>
      <c r="BZ191" s="16"/>
      <c r="CA191" s="59"/>
      <c r="CB191" s="117"/>
      <c r="CC191" s="16"/>
      <c r="CD191" s="59"/>
      <c r="CE191" s="117"/>
      <c r="CF191" s="16"/>
      <c r="CG191" s="59"/>
      <c r="CH191" s="117"/>
      <c r="CI191" s="16"/>
      <c r="CJ191" s="59"/>
      <c r="CK191" s="117"/>
      <c r="CL191" s="16"/>
      <c r="CM191" s="59"/>
      <c r="CN191" s="117"/>
      <c r="CO191" s="16"/>
      <c r="CP191" s="59"/>
      <c r="CQ191" s="117"/>
      <c r="CR191" s="16"/>
      <c r="CS191" s="59"/>
      <c r="CT191" s="117"/>
      <c r="CU191" s="16"/>
      <c r="CV191" s="59"/>
      <c r="CW191" s="117"/>
      <c r="CX191" s="16"/>
      <c r="CY191" s="59"/>
      <c r="CZ191" s="117"/>
      <c r="DA191" s="16"/>
      <c r="DB191" s="59"/>
      <c r="DC191" s="117"/>
      <c r="DD191" s="16"/>
      <c r="DE191" s="59"/>
      <c r="DF191" s="117"/>
      <c r="DG191" s="16"/>
      <c r="DH191" s="59"/>
      <c r="DI191" s="117"/>
      <c r="DJ191" s="16"/>
      <c r="DK191" s="59"/>
      <c r="DL191" s="117"/>
      <c r="DM191" s="16"/>
      <c r="DN191" s="59"/>
      <c r="DO191" s="117"/>
      <c r="DP191" s="16"/>
      <c r="DQ191" s="59"/>
      <c r="DR191" s="117"/>
      <c r="DS191" s="16"/>
      <c r="DT191" s="59"/>
      <c r="DU191" s="117"/>
      <c r="DV191" s="16"/>
      <c r="DW191" s="59"/>
      <c r="DX191" s="117"/>
      <c r="DY191" s="16"/>
      <c r="DZ191" s="59"/>
      <c r="EA191" s="117"/>
      <c r="EB191" s="16"/>
      <c r="EC191" s="59"/>
      <c r="ED191" s="117"/>
      <c r="EE191" s="16"/>
      <c r="EF191" s="59"/>
      <c r="EG191" s="117"/>
      <c r="EH191" s="16"/>
      <c r="EI191" s="76"/>
      <c r="EJ191" s="129"/>
      <c r="EK191" s="16"/>
      <c r="EL191" s="59"/>
      <c r="EM191" s="117"/>
      <c r="EN191" s="16"/>
      <c r="EO191" s="59"/>
      <c r="EP191" s="117"/>
      <c r="EQ191" s="16"/>
      <c r="ER191" s="59"/>
      <c r="ES191" s="117"/>
      <c r="ET191" s="16"/>
      <c r="EU191" s="59"/>
      <c r="EV191" s="117"/>
      <c r="EW191" s="16"/>
      <c r="EX191" s="59"/>
      <c r="EY191" s="117"/>
      <c r="EZ191" s="16"/>
      <c r="FA191" s="59"/>
      <c r="FB191" s="117"/>
      <c r="FC191" s="16"/>
      <c r="FD191" s="59"/>
      <c r="FE191" s="117"/>
      <c r="FF191" s="16"/>
      <c r="FG191" s="59"/>
      <c r="FH191" s="117"/>
      <c r="FI191" s="16"/>
      <c r="FJ191" s="59"/>
      <c r="FK191" s="117"/>
      <c r="FL191" s="16"/>
      <c r="FM191" s="59"/>
      <c r="FN191" s="117"/>
      <c r="FO191" s="16"/>
      <c r="FP191" s="59"/>
      <c r="FQ191" s="117"/>
      <c r="FR191" s="16"/>
      <c r="FS191" s="59"/>
      <c r="FT191" s="117"/>
      <c r="FU191" s="16"/>
      <c r="FV191" s="59"/>
      <c r="FW191" s="117"/>
      <c r="FX191" s="16"/>
      <c r="FY191" s="59"/>
      <c r="FZ191" s="117"/>
      <c r="GA191" s="16"/>
      <c r="GB191" s="59"/>
      <c r="GC191" s="117"/>
      <c r="GD191" s="16"/>
      <c r="GE191" s="59"/>
      <c r="GF191" s="117"/>
      <c r="GG191" s="16"/>
      <c r="GH191" s="59"/>
      <c r="GI191" s="117"/>
      <c r="GJ191" s="16"/>
      <c r="GK191" s="59"/>
      <c r="GL191" s="117"/>
      <c r="GM191" s="16"/>
      <c r="GN191" s="59"/>
      <c r="GO191" s="117"/>
      <c r="GP191" s="16"/>
      <c r="GQ191" s="59"/>
      <c r="GR191" s="117"/>
      <c r="GS191" s="16"/>
      <c r="GT191" s="59"/>
      <c r="GU191" s="117"/>
      <c r="GV191" s="16"/>
      <c r="GW191" s="59"/>
      <c r="GX191" s="117"/>
      <c r="GY191" s="16"/>
      <c r="GZ191" s="59"/>
      <c r="HA191" s="117"/>
      <c r="HB191" s="16"/>
      <c r="HC191" s="59"/>
      <c r="HD191" s="117"/>
      <c r="HE191" s="16"/>
      <c r="HF191" s="59"/>
      <c r="HG191" s="117"/>
      <c r="HH191" s="16"/>
      <c r="HI191" s="59"/>
      <c r="HJ191" s="117"/>
      <c r="HK191" s="16"/>
      <c r="HL191" s="59"/>
      <c r="HM191" s="117"/>
      <c r="HN191" s="16"/>
      <c r="HO191" s="59"/>
      <c r="HP191" s="117"/>
      <c r="HQ191" s="16"/>
      <c r="HR191" s="59"/>
      <c r="HS191" s="117"/>
      <c r="HT191" s="16"/>
      <c r="HU191" s="59"/>
      <c r="HV191" s="117"/>
      <c r="HW191" s="16"/>
      <c r="HX191" s="59"/>
      <c r="HY191" s="117"/>
      <c r="HZ191" s="16"/>
      <c r="IA191" s="59"/>
      <c r="IB191" s="117"/>
      <c r="IC191" s="16"/>
      <c r="ID191" s="59"/>
      <c r="IE191" s="117"/>
      <c r="IF191" s="16"/>
      <c r="IG191" s="59"/>
      <c r="IH191" s="117"/>
      <c r="II191" s="16"/>
      <c r="IJ191" s="59"/>
      <c r="IK191" s="117"/>
      <c r="IL191" s="16"/>
      <c r="IM191" s="59"/>
      <c r="IN191" s="117"/>
      <c r="IO191" s="16"/>
      <c r="IP191" s="59"/>
      <c r="IQ191" s="117"/>
      <c r="IR191" s="16"/>
      <c r="IS191" s="59"/>
      <c r="IT191" s="117"/>
      <c r="IU191" s="16"/>
      <c r="IV191" s="59"/>
      <c r="IW191" s="117"/>
      <c r="IX191" s="16"/>
      <c r="IY191" s="59"/>
      <c r="IZ191" s="117"/>
      <c r="JA191" s="16"/>
      <c r="JB191" s="59"/>
      <c r="JC191" s="117"/>
      <c r="JD191" s="16"/>
      <c r="JE191" s="59"/>
      <c r="JF191" s="117"/>
      <c r="JG191" s="16"/>
      <c r="JH191" s="59"/>
      <c r="JI191" s="117"/>
      <c r="JJ191" s="16"/>
      <c r="JK191" s="59"/>
      <c r="JL191" s="117"/>
      <c r="JM191" s="16"/>
      <c r="JN191" s="59"/>
      <c r="JO191" s="117"/>
      <c r="JP191" s="16"/>
      <c r="JQ191" s="59"/>
      <c r="JR191" s="117"/>
      <c r="JS191" s="16"/>
      <c r="JT191" s="59"/>
      <c r="JU191" s="117"/>
      <c r="JV191" s="16"/>
      <c r="JW191" s="59"/>
      <c r="JX191" s="118"/>
      <c r="JY191" s="16"/>
      <c r="JZ191" s="76"/>
      <c r="KA191" s="128"/>
      <c r="KB191" s="16"/>
      <c r="KC191" s="59"/>
      <c r="KD191" s="128"/>
      <c r="KE191" s="16"/>
      <c r="KF191" s="59"/>
      <c r="KG191" s="128"/>
      <c r="KH191" s="16"/>
      <c r="KI191" s="59"/>
      <c r="KJ191" s="128"/>
      <c r="KK191" s="16"/>
      <c r="KL191" s="59"/>
    </row>
    <row r="192" spans="1:298" s="32" customFormat="1" ht="10.5" x14ac:dyDescent="0.25">
      <c r="A192" s="115"/>
      <c r="B192" s="116"/>
      <c r="C192" s="16"/>
      <c r="D192" s="59"/>
      <c r="E192" s="117"/>
      <c r="F192" s="16"/>
      <c r="G192" s="59"/>
      <c r="H192" s="117"/>
      <c r="I192" s="16"/>
      <c r="J192" s="59"/>
      <c r="K192" s="117"/>
      <c r="L192" s="16"/>
      <c r="M192" s="59"/>
      <c r="N192" s="117"/>
      <c r="O192" s="16"/>
      <c r="P192" s="59"/>
      <c r="Q192" s="117"/>
      <c r="R192" s="16"/>
      <c r="S192" s="59"/>
      <c r="T192" s="117"/>
      <c r="U192" s="16"/>
      <c r="V192" s="59"/>
      <c r="W192" s="117"/>
      <c r="X192" s="16"/>
      <c r="Y192" s="59"/>
      <c r="Z192" s="117"/>
      <c r="AA192" s="16"/>
      <c r="AB192" s="59"/>
      <c r="AC192" s="117"/>
      <c r="AD192" s="16"/>
      <c r="AE192" s="59"/>
      <c r="AF192" s="117"/>
      <c r="AG192" s="16"/>
      <c r="AH192" s="59"/>
      <c r="AI192" s="117"/>
      <c r="AJ192" s="16"/>
      <c r="AK192" s="59"/>
      <c r="AL192" s="117"/>
      <c r="AM192" s="16"/>
      <c r="AN192" s="59"/>
      <c r="AO192" s="117"/>
      <c r="AP192" s="16"/>
      <c r="AQ192" s="59"/>
      <c r="AR192" s="117"/>
      <c r="AS192" s="16"/>
      <c r="AT192" s="59"/>
      <c r="AU192" s="117"/>
      <c r="AV192" s="16"/>
      <c r="AW192" s="59"/>
      <c r="AX192" s="117"/>
      <c r="AY192" s="16"/>
      <c r="AZ192" s="59"/>
      <c r="BA192" s="117"/>
      <c r="BB192" s="16"/>
      <c r="BC192" s="59"/>
      <c r="BD192" s="117"/>
      <c r="BE192" s="16"/>
      <c r="BF192" s="59"/>
      <c r="BG192" s="117"/>
      <c r="BH192" s="16"/>
      <c r="BI192" s="59"/>
      <c r="BJ192" s="117"/>
      <c r="BK192" s="16"/>
      <c r="BL192" s="59"/>
      <c r="BM192" s="117"/>
      <c r="BN192" s="16"/>
      <c r="BO192" s="59"/>
      <c r="BP192" s="117"/>
      <c r="BQ192" s="16"/>
      <c r="BR192" s="59"/>
      <c r="BS192" s="117"/>
      <c r="BT192" s="16"/>
      <c r="BU192" s="59"/>
      <c r="BV192" s="117"/>
      <c r="BW192" s="16"/>
      <c r="BX192" s="59"/>
      <c r="BY192" s="117"/>
      <c r="BZ192" s="16"/>
      <c r="CA192" s="59"/>
      <c r="CB192" s="117"/>
      <c r="CC192" s="16"/>
      <c r="CD192" s="59"/>
      <c r="CE192" s="117"/>
      <c r="CF192" s="16"/>
      <c r="CG192" s="59"/>
      <c r="CH192" s="117"/>
      <c r="CI192" s="16"/>
      <c r="CJ192" s="59"/>
      <c r="CK192" s="117"/>
      <c r="CL192" s="16"/>
      <c r="CM192" s="59"/>
      <c r="CN192" s="117"/>
      <c r="CO192" s="16"/>
      <c r="CP192" s="59"/>
      <c r="CQ192" s="117"/>
      <c r="CR192" s="16"/>
      <c r="CS192" s="59"/>
      <c r="CT192" s="117"/>
      <c r="CU192" s="16"/>
      <c r="CV192" s="59"/>
      <c r="CW192" s="117"/>
      <c r="CX192" s="16"/>
      <c r="CY192" s="59"/>
      <c r="CZ192" s="117"/>
      <c r="DA192" s="16"/>
      <c r="DB192" s="59"/>
      <c r="DC192" s="117"/>
      <c r="DD192" s="16"/>
      <c r="DE192" s="59"/>
      <c r="DF192" s="117"/>
      <c r="DG192" s="16"/>
      <c r="DH192" s="59"/>
      <c r="DI192" s="117"/>
      <c r="DJ192" s="16"/>
      <c r="DK192" s="59"/>
      <c r="DL192" s="117"/>
      <c r="DM192" s="16"/>
      <c r="DN192" s="59"/>
      <c r="DO192" s="117"/>
      <c r="DP192" s="16"/>
      <c r="DQ192" s="59"/>
      <c r="DR192" s="117"/>
      <c r="DS192" s="16"/>
      <c r="DT192" s="59"/>
      <c r="DU192" s="117"/>
      <c r="DV192" s="16"/>
      <c r="DW192" s="59"/>
      <c r="DX192" s="117"/>
      <c r="DY192" s="16"/>
      <c r="DZ192" s="59"/>
      <c r="EA192" s="117"/>
      <c r="EB192" s="16"/>
      <c r="EC192" s="59"/>
      <c r="ED192" s="117"/>
      <c r="EE192" s="16"/>
      <c r="EF192" s="59"/>
      <c r="EG192" s="117"/>
      <c r="EH192" s="16"/>
      <c r="EI192" s="76"/>
      <c r="EJ192" s="129"/>
      <c r="EK192" s="16"/>
      <c r="EL192" s="59"/>
      <c r="EM192" s="117"/>
      <c r="EN192" s="16"/>
      <c r="EO192" s="59"/>
      <c r="EP192" s="117"/>
      <c r="EQ192" s="16"/>
      <c r="ER192" s="59"/>
      <c r="ES192" s="117"/>
      <c r="ET192" s="16"/>
      <c r="EU192" s="59"/>
      <c r="EV192" s="117"/>
      <c r="EW192" s="16"/>
      <c r="EX192" s="59"/>
      <c r="EY192" s="117"/>
      <c r="EZ192" s="16"/>
      <c r="FA192" s="59"/>
      <c r="FB192" s="117"/>
      <c r="FC192" s="16"/>
      <c r="FD192" s="59"/>
      <c r="FE192" s="117"/>
      <c r="FF192" s="16"/>
      <c r="FG192" s="59"/>
      <c r="FH192" s="117"/>
      <c r="FI192" s="16"/>
      <c r="FJ192" s="59"/>
      <c r="FK192" s="117"/>
      <c r="FL192" s="16"/>
      <c r="FM192" s="59"/>
      <c r="FN192" s="117"/>
      <c r="FO192" s="16"/>
      <c r="FP192" s="59"/>
      <c r="FQ192" s="117"/>
      <c r="FR192" s="16"/>
      <c r="FS192" s="59"/>
      <c r="FT192" s="117"/>
      <c r="FU192" s="16"/>
      <c r="FV192" s="59"/>
      <c r="FW192" s="117"/>
      <c r="FX192" s="16"/>
      <c r="FY192" s="59"/>
      <c r="FZ192" s="117"/>
      <c r="GA192" s="16"/>
      <c r="GB192" s="59"/>
      <c r="GC192" s="117"/>
      <c r="GD192" s="16"/>
      <c r="GE192" s="59"/>
      <c r="GF192" s="117"/>
      <c r="GG192" s="16"/>
      <c r="GH192" s="59"/>
      <c r="GI192" s="117"/>
      <c r="GJ192" s="16"/>
      <c r="GK192" s="59"/>
      <c r="GL192" s="117"/>
      <c r="GM192" s="16"/>
      <c r="GN192" s="59"/>
      <c r="GO192" s="117"/>
      <c r="GP192" s="16"/>
      <c r="GQ192" s="59"/>
      <c r="GR192" s="117"/>
      <c r="GS192" s="16"/>
      <c r="GT192" s="59"/>
      <c r="GU192" s="117"/>
      <c r="GV192" s="16"/>
      <c r="GW192" s="59"/>
      <c r="GX192" s="117"/>
      <c r="GY192" s="16"/>
      <c r="GZ192" s="59"/>
      <c r="HA192" s="117"/>
      <c r="HB192" s="16"/>
      <c r="HC192" s="59"/>
      <c r="HD192" s="117"/>
      <c r="HE192" s="16"/>
      <c r="HF192" s="59"/>
      <c r="HG192" s="117"/>
      <c r="HH192" s="16"/>
      <c r="HI192" s="59"/>
      <c r="HJ192" s="117"/>
      <c r="HK192" s="16"/>
      <c r="HL192" s="59"/>
      <c r="HM192" s="117"/>
      <c r="HN192" s="16"/>
      <c r="HO192" s="59"/>
      <c r="HP192" s="117"/>
      <c r="HQ192" s="16"/>
      <c r="HR192" s="59"/>
      <c r="HS192" s="117"/>
      <c r="HT192" s="16"/>
      <c r="HU192" s="59"/>
      <c r="HV192" s="117"/>
      <c r="HW192" s="16"/>
      <c r="HX192" s="59"/>
      <c r="HY192" s="117"/>
      <c r="HZ192" s="16"/>
      <c r="IA192" s="59"/>
      <c r="IB192" s="117"/>
      <c r="IC192" s="16"/>
      <c r="ID192" s="59"/>
      <c r="IE192" s="117"/>
      <c r="IF192" s="16"/>
      <c r="IG192" s="59"/>
      <c r="IH192" s="117"/>
      <c r="II192" s="16"/>
      <c r="IJ192" s="59"/>
      <c r="IK192" s="117"/>
      <c r="IL192" s="16"/>
      <c r="IM192" s="59"/>
      <c r="IN192" s="117"/>
      <c r="IO192" s="16"/>
      <c r="IP192" s="59"/>
      <c r="IQ192" s="117"/>
      <c r="IR192" s="16"/>
      <c r="IS192" s="59"/>
      <c r="IT192" s="117"/>
      <c r="IU192" s="16"/>
      <c r="IV192" s="59"/>
      <c r="IW192" s="117"/>
      <c r="IX192" s="16"/>
      <c r="IY192" s="59"/>
      <c r="IZ192" s="117"/>
      <c r="JA192" s="16"/>
      <c r="JB192" s="59"/>
      <c r="JC192" s="117"/>
      <c r="JD192" s="16"/>
      <c r="JE192" s="59"/>
      <c r="JF192" s="117"/>
      <c r="JG192" s="16"/>
      <c r="JH192" s="59"/>
      <c r="JI192" s="117"/>
      <c r="JJ192" s="16"/>
      <c r="JK192" s="59"/>
      <c r="JL192" s="117"/>
      <c r="JM192" s="16"/>
      <c r="JN192" s="59"/>
      <c r="JO192" s="117"/>
      <c r="JP192" s="16"/>
      <c r="JQ192" s="59"/>
      <c r="JR192" s="117"/>
      <c r="JS192" s="16"/>
      <c r="JT192" s="59"/>
      <c r="JU192" s="117"/>
      <c r="JV192" s="16"/>
      <c r="JW192" s="59"/>
      <c r="JX192" s="118"/>
      <c r="JY192" s="16"/>
      <c r="JZ192" s="76"/>
      <c r="KA192" s="128"/>
      <c r="KB192" s="16"/>
      <c r="KC192" s="59"/>
      <c r="KD192" s="128"/>
      <c r="KE192" s="16"/>
      <c r="KF192" s="59"/>
      <c r="KG192" s="128"/>
      <c r="KH192" s="16"/>
      <c r="KI192" s="59"/>
      <c r="KJ192" s="128"/>
      <c r="KK192" s="16"/>
      <c r="KL192" s="59"/>
    </row>
    <row r="193" spans="1:298" s="32" customFormat="1" ht="10.5" x14ac:dyDescent="0.25">
      <c r="A193" s="115"/>
      <c r="B193" s="116"/>
      <c r="C193" s="16"/>
      <c r="D193" s="59"/>
      <c r="E193" s="117"/>
      <c r="F193" s="16"/>
      <c r="G193" s="59"/>
      <c r="H193" s="117"/>
      <c r="I193" s="16"/>
      <c r="J193" s="59"/>
      <c r="K193" s="117"/>
      <c r="L193" s="16"/>
      <c r="M193" s="59"/>
      <c r="N193" s="117"/>
      <c r="O193" s="16"/>
      <c r="P193" s="59"/>
      <c r="Q193" s="117"/>
      <c r="R193" s="16"/>
      <c r="S193" s="59"/>
      <c r="T193" s="117"/>
      <c r="U193" s="16"/>
      <c r="V193" s="59"/>
      <c r="W193" s="117"/>
      <c r="X193" s="16"/>
      <c r="Y193" s="59"/>
      <c r="Z193" s="117"/>
      <c r="AA193" s="16"/>
      <c r="AB193" s="59"/>
      <c r="AC193" s="117"/>
      <c r="AD193" s="16"/>
      <c r="AE193" s="59"/>
      <c r="AF193" s="117"/>
      <c r="AG193" s="16"/>
      <c r="AH193" s="59"/>
      <c r="AI193" s="117"/>
      <c r="AJ193" s="16"/>
      <c r="AK193" s="59"/>
      <c r="AL193" s="117"/>
      <c r="AM193" s="16"/>
      <c r="AN193" s="59"/>
      <c r="AO193" s="117"/>
      <c r="AP193" s="16"/>
      <c r="AQ193" s="59"/>
      <c r="AR193" s="117"/>
      <c r="AS193" s="16"/>
      <c r="AT193" s="59"/>
      <c r="AU193" s="117"/>
      <c r="AV193" s="16"/>
      <c r="AW193" s="59"/>
      <c r="AX193" s="117"/>
      <c r="AY193" s="16"/>
      <c r="AZ193" s="59"/>
      <c r="BA193" s="117"/>
      <c r="BB193" s="16"/>
      <c r="BC193" s="59"/>
      <c r="BD193" s="117"/>
      <c r="BE193" s="16"/>
      <c r="BF193" s="59"/>
      <c r="BG193" s="117"/>
      <c r="BH193" s="16"/>
      <c r="BI193" s="59"/>
      <c r="BJ193" s="117"/>
      <c r="BK193" s="16"/>
      <c r="BL193" s="59"/>
      <c r="BM193" s="117"/>
      <c r="BN193" s="16"/>
      <c r="BO193" s="59"/>
      <c r="BP193" s="117"/>
      <c r="BQ193" s="16"/>
      <c r="BR193" s="59"/>
      <c r="BS193" s="117"/>
      <c r="BT193" s="16"/>
      <c r="BU193" s="59"/>
      <c r="BV193" s="117"/>
      <c r="BW193" s="16"/>
      <c r="BX193" s="59"/>
      <c r="BY193" s="117"/>
      <c r="BZ193" s="16"/>
      <c r="CA193" s="59"/>
      <c r="CB193" s="117"/>
      <c r="CC193" s="16"/>
      <c r="CD193" s="59"/>
      <c r="CE193" s="117"/>
      <c r="CF193" s="16"/>
      <c r="CG193" s="59"/>
      <c r="CH193" s="117"/>
      <c r="CI193" s="16"/>
      <c r="CJ193" s="59"/>
      <c r="CK193" s="117"/>
      <c r="CL193" s="16"/>
      <c r="CM193" s="59"/>
      <c r="CN193" s="117"/>
      <c r="CO193" s="16"/>
      <c r="CP193" s="59"/>
      <c r="CQ193" s="117"/>
      <c r="CR193" s="16"/>
      <c r="CS193" s="59"/>
      <c r="CT193" s="117"/>
      <c r="CU193" s="16"/>
      <c r="CV193" s="59"/>
      <c r="CW193" s="117"/>
      <c r="CX193" s="16"/>
      <c r="CY193" s="59"/>
      <c r="CZ193" s="117"/>
      <c r="DA193" s="16"/>
      <c r="DB193" s="59"/>
      <c r="DC193" s="117"/>
      <c r="DD193" s="16"/>
      <c r="DE193" s="59"/>
      <c r="DF193" s="117"/>
      <c r="DG193" s="16"/>
      <c r="DH193" s="59"/>
      <c r="DI193" s="117"/>
      <c r="DJ193" s="16"/>
      <c r="DK193" s="59"/>
      <c r="DL193" s="117"/>
      <c r="DM193" s="16"/>
      <c r="DN193" s="59"/>
      <c r="DO193" s="117"/>
      <c r="DP193" s="16"/>
      <c r="DQ193" s="59"/>
      <c r="DR193" s="117"/>
      <c r="DS193" s="16"/>
      <c r="DT193" s="59"/>
      <c r="DU193" s="117"/>
      <c r="DV193" s="16"/>
      <c r="DW193" s="59"/>
      <c r="DX193" s="117"/>
      <c r="DY193" s="16"/>
      <c r="DZ193" s="59"/>
      <c r="EA193" s="117"/>
      <c r="EB193" s="16"/>
      <c r="EC193" s="59"/>
      <c r="ED193" s="117"/>
      <c r="EE193" s="16"/>
      <c r="EF193" s="59"/>
      <c r="EG193" s="117"/>
      <c r="EH193" s="16"/>
      <c r="EI193" s="76"/>
      <c r="EJ193" s="129"/>
      <c r="EK193" s="16"/>
      <c r="EL193" s="59"/>
      <c r="EM193" s="117"/>
      <c r="EN193" s="16"/>
      <c r="EO193" s="59"/>
      <c r="EP193" s="117"/>
      <c r="EQ193" s="16"/>
      <c r="ER193" s="59"/>
      <c r="ES193" s="117"/>
      <c r="ET193" s="16"/>
      <c r="EU193" s="59"/>
      <c r="EV193" s="117"/>
      <c r="EW193" s="16"/>
      <c r="EX193" s="59"/>
      <c r="EY193" s="117"/>
      <c r="EZ193" s="16"/>
      <c r="FA193" s="59"/>
      <c r="FB193" s="117"/>
      <c r="FC193" s="16"/>
      <c r="FD193" s="59"/>
      <c r="FE193" s="117"/>
      <c r="FF193" s="16"/>
      <c r="FG193" s="59"/>
      <c r="FH193" s="117"/>
      <c r="FI193" s="16"/>
      <c r="FJ193" s="59"/>
      <c r="FK193" s="117"/>
      <c r="FL193" s="16"/>
      <c r="FM193" s="59"/>
      <c r="FN193" s="117"/>
      <c r="FO193" s="16"/>
      <c r="FP193" s="59"/>
      <c r="FQ193" s="117"/>
      <c r="FR193" s="16"/>
      <c r="FS193" s="59"/>
      <c r="FT193" s="117"/>
      <c r="FU193" s="16"/>
      <c r="FV193" s="59"/>
      <c r="FW193" s="117"/>
      <c r="FX193" s="16"/>
      <c r="FY193" s="59"/>
      <c r="FZ193" s="117"/>
      <c r="GA193" s="16"/>
      <c r="GB193" s="59"/>
      <c r="GC193" s="117"/>
      <c r="GD193" s="16"/>
      <c r="GE193" s="59"/>
      <c r="GF193" s="117"/>
      <c r="GG193" s="16"/>
      <c r="GH193" s="59"/>
      <c r="GI193" s="117"/>
      <c r="GJ193" s="16"/>
      <c r="GK193" s="59"/>
      <c r="GL193" s="117"/>
      <c r="GM193" s="16"/>
      <c r="GN193" s="59"/>
      <c r="GO193" s="117"/>
      <c r="GP193" s="16"/>
      <c r="GQ193" s="59"/>
      <c r="GR193" s="117"/>
      <c r="GS193" s="16"/>
      <c r="GT193" s="59"/>
      <c r="GU193" s="117"/>
      <c r="GV193" s="16"/>
      <c r="GW193" s="59"/>
      <c r="GX193" s="117"/>
      <c r="GY193" s="16"/>
      <c r="GZ193" s="59"/>
      <c r="HA193" s="117"/>
      <c r="HB193" s="16"/>
      <c r="HC193" s="59"/>
      <c r="HD193" s="117"/>
      <c r="HE193" s="16"/>
      <c r="HF193" s="59"/>
      <c r="HG193" s="117"/>
      <c r="HH193" s="16"/>
      <c r="HI193" s="59"/>
      <c r="HJ193" s="117"/>
      <c r="HK193" s="16"/>
      <c r="HL193" s="59"/>
      <c r="HM193" s="117"/>
      <c r="HN193" s="16"/>
      <c r="HO193" s="59"/>
      <c r="HP193" s="117"/>
      <c r="HQ193" s="16"/>
      <c r="HR193" s="59"/>
      <c r="HS193" s="117"/>
      <c r="HT193" s="16"/>
      <c r="HU193" s="59"/>
      <c r="HV193" s="117"/>
      <c r="HW193" s="16"/>
      <c r="HX193" s="59"/>
      <c r="HY193" s="117"/>
      <c r="HZ193" s="16"/>
      <c r="IA193" s="59"/>
      <c r="IB193" s="117"/>
      <c r="IC193" s="16"/>
      <c r="ID193" s="59"/>
      <c r="IE193" s="117"/>
      <c r="IF193" s="16"/>
      <c r="IG193" s="59"/>
      <c r="IH193" s="117"/>
      <c r="II193" s="16"/>
      <c r="IJ193" s="59"/>
      <c r="IK193" s="117"/>
      <c r="IL193" s="16"/>
      <c r="IM193" s="59"/>
      <c r="IN193" s="117"/>
      <c r="IO193" s="16"/>
      <c r="IP193" s="59"/>
      <c r="IQ193" s="117"/>
      <c r="IR193" s="16"/>
      <c r="IS193" s="59"/>
      <c r="IT193" s="117"/>
      <c r="IU193" s="16"/>
      <c r="IV193" s="59"/>
      <c r="IW193" s="117"/>
      <c r="IX193" s="16"/>
      <c r="IY193" s="59"/>
      <c r="IZ193" s="117"/>
      <c r="JA193" s="16"/>
      <c r="JB193" s="59"/>
      <c r="JC193" s="117"/>
      <c r="JD193" s="16"/>
      <c r="JE193" s="59"/>
      <c r="JF193" s="117"/>
      <c r="JG193" s="16"/>
      <c r="JH193" s="59"/>
      <c r="JI193" s="117"/>
      <c r="JJ193" s="16"/>
      <c r="JK193" s="59"/>
      <c r="JL193" s="117"/>
      <c r="JM193" s="16"/>
      <c r="JN193" s="59"/>
      <c r="JO193" s="117"/>
      <c r="JP193" s="16"/>
      <c r="JQ193" s="59"/>
      <c r="JR193" s="117"/>
      <c r="JS193" s="16"/>
      <c r="JT193" s="59"/>
      <c r="JU193" s="117"/>
      <c r="JV193" s="16"/>
      <c r="JW193" s="59"/>
      <c r="JX193" s="118"/>
      <c r="JY193" s="16"/>
      <c r="JZ193" s="76"/>
      <c r="KA193" s="128"/>
      <c r="KB193" s="16"/>
      <c r="KC193" s="59"/>
      <c r="KD193" s="128"/>
      <c r="KE193" s="16"/>
      <c r="KF193" s="59"/>
      <c r="KG193" s="128"/>
      <c r="KH193" s="16"/>
      <c r="KI193" s="59"/>
      <c r="KJ193" s="128"/>
      <c r="KK193" s="16"/>
      <c r="KL193" s="59"/>
    </row>
    <row r="194" spans="1:298" s="32" customFormat="1" ht="10.5" x14ac:dyDescent="0.25">
      <c r="A194" s="115"/>
      <c r="B194" s="116"/>
      <c r="C194" s="16"/>
      <c r="D194" s="59"/>
      <c r="E194" s="117"/>
      <c r="F194" s="16"/>
      <c r="G194" s="59"/>
      <c r="H194" s="117"/>
      <c r="I194" s="16"/>
      <c r="J194" s="59"/>
      <c r="K194" s="117"/>
      <c r="L194" s="16"/>
      <c r="M194" s="59"/>
      <c r="N194" s="117"/>
      <c r="O194" s="16"/>
      <c r="P194" s="59"/>
      <c r="Q194" s="117"/>
      <c r="R194" s="16"/>
      <c r="S194" s="59"/>
      <c r="T194" s="117"/>
      <c r="U194" s="16"/>
      <c r="V194" s="59"/>
      <c r="W194" s="117"/>
      <c r="X194" s="16"/>
      <c r="Y194" s="59"/>
      <c r="Z194" s="117"/>
      <c r="AA194" s="16"/>
      <c r="AB194" s="59"/>
      <c r="AC194" s="117"/>
      <c r="AD194" s="16"/>
      <c r="AE194" s="59"/>
      <c r="AF194" s="117"/>
      <c r="AG194" s="16"/>
      <c r="AH194" s="59"/>
      <c r="AI194" s="117"/>
      <c r="AJ194" s="16"/>
      <c r="AK194" s="59"/>
      <c r="AL194" s="117"/>
      <c r="AM194" s="16"/>
      <c r="AN194" s="59"/>
      <c r="AO194" s="117"/>
      <c r="AP194" s="16"/>
      <c r="AQ194" s="59"/>
      <c r="AR194" s="117"/>
      <c r="AS194" s="16"/>
      <c r="AT194" s="59"/>
      <c r="AU194" s="117"/>
      <c r="AV194" s="16"/>
      <c r="AW194" s="59"/>
      <c r="AX194" s="117"/>
      <c r="AY194" s="16"/>
      <c r="AZ194" s="59"/>
      <c r="BA194" s="117"/>
      <c r="BB194" s="16"/>
      <c r="BC194" s="59"/>
      <c r="BD194" s="117"/>
      <c r="BE194" s="16"/>
      <c r="BF194" s="59"/>
      <c r="BG194" s="117"/>
      <c r="BH194" s="16"/>
      <c r="BI194" s="59"/>
      <c r="BJ194" s="117"/>
      <c r="BK194" s="16"/>
      <c r="BL194" s="59"/>
      <c r="BM194" s="117"/>
      <c r="BN194" s="16"/>
      <c r="BO194" s="59"/>
      <c r="BP194" s="117"/>
      <c r="BQ194" s="16"/>
      <c r="BR194" s="59"/>
      <c r="BS194" s="117"/>
      <c r="BT194" s="16"/>
      <c r="BU194" s="59"/>
      <c r="BV194" s="117"/>
      <c r="BW194" s="16"/>
      <c r="BX194" s="59"/>
      <c r="BY194" s="117"/>
      <c r="BZ194" s="16"/>
      <c r="CA194" s="59"/>
      <c r="CB194" s="117"/>
      <c r="CC194" s="16"/>
      <c r="CD194" s="59"/>
      <c r="CE194" s="117"/>
      <c r="CF194" s="16"/>
      <c r="CG194" s="59"/>
      <c r="CH194" s="117"/>
      <c r="CI194" s="16"/>
      <c r="CJ194" s="59"/>
      <c r="CK194" s="117"/>
      <c r="CL194" s="16"/>
      <c r="CM194" s="59"/>
      <c r="CN194" s="117"/>
      <c r="CO194" s="16"/>
      <c r="CP194" s="59"/>
      <c r="CQ194" s="117"/>
      <c r="CR194" s="16"/>
      <c r="CS194" s="59"/>
      <c r="CT194" s="117"/>
      <c r="CU194" s="16"/>
      <c r="CV194" s="59"/>
      <c r="CW194" s="117"/>
      <c r="CX194" s="16"/>
      <c r="CY194" s="59"/>
      <c r="CZ194" s="117"/>
      <c r="DA194" s="16"/>
      <c r="DB194" s="59"/>
      <c r="DC194" s="117"/>
      <c r="DD194" s="16"/>
      <c r="DE194" s="59"/>
      <c r="DF194" s="117"/>
      <c r="DG194" s="16"/>
      <c r="DH194" s="59"/>
      <c r="DI194" s="117"/>
      <c r="DJ194" s="16"/>
      <c r="DK194" s="59"/>
      <c r="DL194" s="117"/>
      <c r="DM194" s="16"/>
      <c r="DN194" s="59"/>
      <c r="DO194" s="117"/>
      <c r="DP194" s="16"/>
      <c r="DQ194" s="59"/>
      <c r="DR194" s="117"/>
      <c r="DS194" s="16"/>
      <c r="DT194" s="59"/>
      <c r="DU194" s="117"/>
      <c r="DV194" s="16"/>
      <c r="DW194" s="59"/>
      <c r="DX194" s="117"/>
      <c r="DY194" s="16"/>
      <c r="DZ194" s="59"/>
      <c r="EA194" s="117"/>
      <c r="EB194" s="16"/>
      <c r="EC194" s="59"/>
      <c r="ED194" s="117"/>
      <c r="EE194" s="16"/>
      <c r="EF194" s="59"/>
      <c r="EG194" s="117"/>
      <c r="EH194" s="16"/>
      <c r="EI194" s="76"/>
      <c r="EJ194" s="129"/>
      <c r="EK194" s="16"/>
      <c r="EL194" s="59"/>
      <c r="EM194" s="117"/>
      <c r="EN194" s="16"/>
      <c r="EO194" s="59"/>
      <c r="EP194" s="117"/>
      <c r="EQ194" s="16"/>
      <c r="ER194" s="59"/>
      <c r="ES194" s="117"/>
      <c r="ET194" s="16"/>
      <c r="EU194" s="59"/>
      <c r="EV194" s="117"/>
      <c r="EW194" s="16"/>
      <c r="EX194" s="59"/>
      <c r="EY194" s="117"/>
      <c r="EZ194" s="16"/>
      <c r="FA194" s="59"/>
      <c r="FB194" s="117"/>
      <c r="FC194" s="16"/>
      <c r="FD194" s="59"/>
      <c r="FE194" s="117"/>
      <c r="FF194" s="16"/>
      <c r="FG194" s="59"/>
      <c r="FH194" s="117"/>
      <c r="FI194" s="16"/>
      <c r="FJ194" s="59"/>
      <c r="FK194" s="117"/>
      <c r="FL194" s="16"/>
      <c r="FM194" s="59"/>
      <c r="FN194" s="117"/>
      <c r="FO194" s="16"/>
      <c r="FP194" s="59"/>
      <c r="FQ194" s="117"/>
      <c r="FR194" s="16"/>
      <c r="FS194" s="59"/>
      <c r="FT194" s="117"/>
      <c r="FU194" s="16"/>
      <c r="FV194" s="59"/>
      <c r="FW194" s="117"/>
      <c r="FX194" s="16"/>
      <c r="FY194" s="59"/>
      <c r="FZ194" s="117"/>
      <c r="GA194" s="16"/>
      <c r="GB194" s="59"/>
      <c r="GC194" s="117"/>
      <c r="GD194" s="16"/>
      <c r="GE194" s="59"/>
      <c r="GF194" s="117"/>
      <c r="GG194" s="16"/>
      <c r="GH194" s="59"/>
      <c r="GI194" s="117"/>
      <c r="GJ194" s="16"/>
      <c r="GK194" s="59"/>
      <c r="GL194" s="117"/>
      <c r="GM194" s="16"/>
      <c r="GN194" s="59"/>
      <c r="GO194" s="117"/>
      <c r="GP194" s="16"/>
      <c r="GQ194" s="59"/>
      <c r="GR194" s="117"/>
      <c r="GS194" s="16"/>
      <c r="GT194" s="59"/>
      <c r="GU194" s="117"/>
      <c r="GV194" s="16"/>
      <c r="GW194" s="59"/>
      <c r="GX194" s="117"/>
      <c r="GY194" s="16"/>
      <c r="GZ194" s="59"/>
      <c r="HA194" s="117"/>
      <c r="HB194" s="16"/>
      <c r="HC194" s="59"/>
      <c r="HD194" s="117"/>
      <c r="HE194" s="16"/>
      <c r="HF194" s="59"/>
      <c r="HG194" s="117"/>
      <c r="HH194" s="16"/>
      <c r="HI194" s="59"/>
      <c r="HJ194" s="117"/>
      <c r="HK194" s="16"/>
      <c r="HL194" s="59"/>
      <c r="HM194" s="117"/>
      <c r="HN194" s="16"/>
      <c r="HO194" s="59"/>
      <c r="HP194" s="117"/>
      <c r="HQ194" s="16"/>
      <c r="HR194" s="59"/>
      <c r="HS194" s="117"/>
      <c r="HT194" s="16"/>
      <c r="HU194" s="59"/>
      <c r="HV194" s="117"/>
      <c r="HW194" s="16"/>
      <c r="HX194" s="59"/>
      <c r="HY194" s="117"/>
      <c r="HZ194" s="16"/>
      <c r="IA194" s="59"/>
      <c r="IB194" s="117"/>
      <c r="IC194" s="16"/>
      <c r="ID194" s="59"/>
      <c r="IE194" s="117"/>
      <c r="IF194" s="16"/>
      <c r="IG194" s="59"/>
      <c r="IH194" s="117"/>
      <c r="II194" s="16"/>
      <c r="IJ194" s="59"/>
      <c r="IK194" s="117"/>
      <c r="IL194" s="16"/>
      <c r="IM194" s="59"/>
      <c r="IN194" s="117"/>
      <c r="IO194" s="16"/>
      <c r="IP194" s="59"/>
      <c r="IQ194" s="117"/>
      <c r="IR194" s="16"/>
      <c r="IS194" s="59"/>
      <c r="IT194" s="117"/>
      <c r="IU194" s="16"/>
      <c r="IV194" s="59"/>
      <c r="IW194" s="117"/>
      <c r="IX194" s="16"/>
      <c r="IY194" s="59"/>
      <c r="IZ194" s="117"/>
      <c r="JA194" s="16"/>
      <c r="JB194" s="59"/>
      <c r="JC194" s="117"/>
      <c r="JD194" s="16"/>
      <c r="JE194" s="59"/>
      <c r="JF194" s="117"/>
      <c r="JG194" s="16"/>
      <c r="JH194" s="59"/>
      <c r="JI194" s="117"/>
      <c r="JJ194" s="16"/>
      <c r="JK194" s="59"/>
      <c r="JL194" s="117"/>
      <c r="JM194" s="16"/>
      <c r="JN194" s="59"/>
      <c r="JO194" s="117"/>
      <c r="JP194" s="16"/>
      <c r="JQ194" s="59"/>
      <c r="JR194" s="117"/>
      <c r="JS194" s="16"/>
      <c r="JT194" s="59"/>
      <c r="JU194" s="117"/>
      <c r="JV194" s="16"/>
      <c r="JW194" s="59"/>
      <c r="JX194" s="118"/>
      <c r="JY194" s="16"/>
      <c r="JZ194" s="76"/>
      <c r="KA194" s="128"/>
      <c r="KB194" s="16"/>
      <c r="KC194" s="59"/>
      <c r="KD194" s="128"/>
      <c r="KE194" s="16"/>
      <c r="KF194" s="59"/>
      <c r="KG194" s="128"/>
      <c r="KH194" s="16"/>
      <c r="KI194" s="59"/>
      <c r="KJ194" s="128"/>
      <c r="KK194" s="16"/>
      <c r="KL194" s="59"/>
    </row>
    <row r="195" spans="1:298" s="32" customFormat="1" ht="10.5" x14ac:dyDescent="0.25">
      <c r="A195" s="115"/>
      <c r="B195" s="116"/>
      <c r="C195" s="16"/>
      <c r="D195" s="59"/>
      <c r="E195" s="117"/>
      <c r="F195" s="16"/>
      <c r="G195" s="59"/>
      <c r="H195" s="117"/>
      <c r="I195" s="16"/>
      <c r="J195" s="59"/>
      <c r="K195" s="117"/>
      <c r="L195" s="16"/>
      <c r="M195" s="59"/>
      <c r="N195" s="117"/>
      <c r="O195" s="16"/>
      <c r="P195" s="59"/>
      <c r="Q195" s="117"/>
      <c r="R195" s="16"/>
      <c r="S195" s="59"/>
      <c r="T195" s="117"/>
      <c r="U195" s="16"/>
      <c r="V195" s="59"/>
      <c r="W195" s="117"/>
      <c r="X195" s="16"/>
      <c r="Y195" s="59"/>
      <c r="Z195" s="117"/>
      <c r="AA195" s="16"/>
      <c r="AB195" s="59"/>
      <c r="AC195" s="117"/>
      <c r="AD195" s="16"/>
      <c r="AE195" s="59"/>
      <c r="AF195" s="117"/>
      <c r="AG195" s="16"/>
      <c r="AH195" s="59"/>
      <c r="AI195" s="117"/>
      <c r="AJ195" s="16"/>
      <c r="AK195" s="59"/>
      <c r="AL195" s="117"/>
      <c r="AM195" s="16"/>
      <c r="AN195" s="59"/>
      <c r="AO195" s="117"/>
      <c r="AP195" s="16"/>
      <c r="AQ195" s="59"/>
      <c r="AR195" s="117"/>
      <c r="AS195" s="16"/>
      <c r="AT195" s="59"/>
      <c r="AU195" s="117"/>
      <c r="AV195" s="16"/>
      <c r="AW195" s="59"/>
      <c r="AX195" s="117"/>
      <c r="AY195" s="16"/>
      <c r="AZ195" s="59"/>
      <c r="BA195" s="117"/>
      <c r="BB195" s="16"/>
      <c r="BC195" s="59"/>
      <c r="BD195" s="117"/>
      <c r="BE195" s="16"/>
      <c r="BF195" s="59"/>
      <c r="BG195" s="117"/>
      <c r="BH195" s="16"/>
      <c r="BI195" s="59"/>
      <c r="BJ195" s="117"/>
      <c r="BK195" s="16"/>
      <c r="BL195" s="59"/>
      <c r="BM195" s="117"/>
      <c r="BN195" s="16"/>
      <c r="BO195" s="59"/>
      <c r="BP195" s="117"/>
      <c r="BQ195" s="16"/>
      <c r="BR195" s="59"/>
      <c r="BS195" s="117"/>
      <c r="BT195" s="16"/>
      <c r="BU195" s="59"/>
      <c r="BV195" s="117"/>
      <c r="BW195" s="16"/>
      <c r="BX195" s="59"/>
      <c r="BY195" s="117"/>
      <c r="BZ195" s="16"/>
      <c r="CA195" s="59"/>
      <c r="CB195" s="117"/>
      <c r="CC195" s="16"/>
      <c r="CD195" s="59"/>
      <c r="CE195" s="117"/>
      <c r="CF195" s="16"/>
      <c r="CG195" s="59"/>
      <c r="CH195" s="117"/>
      <c r="CI195" s="16"/>
      <c r="CJ195" s="59"/>
      <c r="CK195" s="117"/>
      <c r="CL195" s="16"/>
      <c r="CM195" s="59"/>
      <c r="CN195" s="117"/>
      <c r="CO195" s="16"/>
      <c r="CP195" s="59"/>
      <c r="CQ195" s="117"/>
      <c r="CR195" s="16"/>
      <c r="CS195" s="59"/>
      <c r="CT195" s="117"/>
      <c r="CU195" s="16"/>
      <c r="CV195" s="59"/>
      <c r="CW195" s="117"/>
      <c r="CX195" s="16"/>
      <c r="CY195" s="59"/>
      <c r="CZ195" s="117"/>
      <c r="DA195" s="16"/>
      <c r="DB195" s="59"/>
      <c r="DC195" s="117"/>
      <c r="DD195" s="16"/>
      <c r="DE195" s="59"/>
      <c r="DF195" s="117"/>
      <c r="DG195" s="16"/>
      <c r="DH195" s="59"/>
      <c r="DI195" s="117"/>
      <c r="DJ195" s="16"/>
      <c r="DK195" s="59"/>
      <c r="DL195" s="117"/>
      <c r="DM195" s="16"/>
      <c r="DN195" s="59"/>
      <c r="DO195" s="117"/>
      <c r="DP195" s="16"/>
      <c r="DQ195" s="59"/>
      <c r="DR195" s="117"/>
      <c r="DS195" s="16"/>
      <c r="DT195" s="59"/>
      <c r="DU195" s="117"/>
      <c r="DV195" s="16"/>
      <c r="DW195" s="59"/>
      <c r="DX195" s="117"/>
      <c r="DY195" s="16"/>
      <c r="DZ195" s="59"/>
      <c r="EA195" s="117"/>
      <c r="EB195" s="16"/>
      <c r="EC195" s="59"/>
      <c r="ED195" s="117"/>
      <c r="EE195" s="16"/>
      <c r="EF195" s="59"/>
      <c r="EG195" s="117"/>
      <c r="EH195" s="16"/>
      <c r="EI195" s="76"/>
      <c r="EJ195" s="129"/>
      <c r="EK195" s="16"/>
      <c r="EL195" s="59"/>
      <c r="EM195" s="117"/>
      <c r="EN195" s="16"/>
      <c r="EO195" s="59"/>
      <c r="EP195" s="117"/>
      <c r="EQ195" s="16"/>
      <c r="ER195" s="59"/>
      <c r="ES195" s="117"/>
      <c r="ET195" s="16"/>
      <c r="EU195" s="59"/>
      <c r="EV195" s="117"/>
      <c r="EW195" s="16"/>
      <c r="EX195" s="59"/>
      <c r="EY195" s="117"/>
      <c r="EZ195" s="16"/>
      <c r="FA195" s="59"/>
      <c r="FB195" s="117"/>
      <c r="FC195" s="16"/>
      <c r="FD195" s="59"/>
      <c r="FE195" s="117"/>
      <c r="FF195" s="16"/>
      <c r="FG195" s="59"/>
      <c r="FH195" s="117"/>
      <c r="FI195" s="16"/>
      <c r="FJ195" s="59"/>
      <c r="FK195" s="117"/>
      <c r="FL195" s="16"/>
      <c r="FM195" s="59"/>
      <c r="FN195" s="117"/>
      <c r="FO195" s="16"/>
      <c r="FP195" s="59"/>
      <c r="FQ195" s="117"/>
      <c r="FR195" s="16"/>
      <c r="FS195" s="59"/>
      <c r="FT195" s="117"/>
      <c r="FU195" s="16"/>
      <c r="FV195" s="59"/>
      <c r="FW195" s="117"/>
      <c r="FX195" s="16"/>
      <c r="FY195" s="59"/>
      <c r="FZ195" s="117"/>
      <c r="GA195" s="16"/>
      <c r="GB195" s="59"/>
      <c r="GC195" s="117"/>
      <c r="GD195" s="16"/>
      <c r="GE195" s="59"/>
      <c r="GF195" s="117"/>
      <c r="GG195" s="16"/>
      <c r="GH195" s="59"/>
      <c r="GI195" s="117"/>
      <c r="GJ195" s="16"/>
      <c r="GK195" s="59"/>
      <c r="GL195" s="117"/>
      <c r="GM195" s="16"/>
      <c r="GN195" s="59"/>
      <c r="GO195" s="117"/>
      <c r="GP195" s="16"/>
      <c r="GQ195" s="59"/>
      <c r="GR195" s="117"/>
      <c r="GS195" s="16"/>
      <c r="GT195" s="59"/>
      <c r="GU195" s="117"/>
      <c r="GV195" s="16"/>
      <c r="GW195" s="59"/>
      <c r="GX195" s="117"/>
      <c r="GY195" s="16"/>
      <c r="GZ195" s="59"/>
      <c r="HA195" s="117"/>
      <c r="HB195" s="16"/>
      <c r="HC195" s="59"/>
      <c r="HD195" s="117"/>
      <c r="HE195" s="16"/>
      <c r="HF195" s="59"/>
      <c r="HG195" s="117"/>
      <c r="HH195" s="16"/>
      <c r="HI195" s="59"/>
      <c r="HJ195" s="117"/>
      <c r="HK195" s="16"/>
      <c r="HL195" s="59"/>
      <c r="HM195" s="117"/>
      <c r="HN195" s="16"/>
      <c r="HO195" s="59"/>
      <c r="HP195" s="117"/>
      <c r="HQ195" s="16"/>
      <c r="HR195" s="59"/>
      <c r="HS195" s="117"/>
      <c r="HT195" s="16"/>
      <c r="HU195" s="59"/>
      <c r="HV195" s="117"/>
      <c r="HW195" s="16"/>
      <c r="HX195" s="59"/>
      <c r="HY195" s="117"/>
      <c r="HZ195" s="16"/>
      <c r="IA195" s="59"/>
      <c r="IB195" s="117"/>
      <c r="IC195" s="16"/>
      <c r="ID195" s="59"/>
      <c r="IE195" s="117"/>
      <c r="IF195" s="16"/>
      <c r="IG195" s="59"/>
      <c r="IH195" s="117"/>
      <c r="II195" s="16"/>
      <c r="IJ195" s="59"/>
      <c r="IK195" s="117"/>
      <c r="IL195" s="16"/>
      <c r="IM195" s="59"/>
      <c r="IN195" s="117"/>
      <c r="IO195" s="16"/>
      <c r="IP195" s="59"/>
      <c r="IQ195" s="117"/>
      <c r="IR195" s="16"/>
      <c r="IS195" s="59"/>
      <c r="IT195" s="117"/>
      <c r="IU195" s="16"/>
      <c r="IV195" s="59"/>
      <c r="IW195" s="117"/>
      <c r="IX195" s="16"/>
      <c r="IY195" s="59"/>
      <c r="IZ195" s="117"/>
      <c r="JA195" s="16"/>
      <c r="JB195" s="59"/>
      <c r="JC195" s="117"/>
      <c r="JD195" s="16"/>
      <c r="JE195" s="59"/>
      <c r="JF195" s="117"/>
      <c r="JG195" s="16"/>
      <c r="JH195" s="59"/>
      <c r="JI195" s="117"/>
      <c r="JJ195" s="16"/>
      <c r="JK195" s="59"/>
      <c r="JL195" s="117"/>
      <c r="JM195" s="16"/>
      <c r="JN195" s="59"/>
      <c r="JO195" s="117"/>
      <c r="JP195" s="16"/>
      <c r="JQ195" s="59"/>
      <c r="JR195" s="117"/>
      <c r="JS195" s="16"/>
      <c r="JT195" s="59"/>
      <c r="JU195" s="117"/>
      <c r="JV195" s="16"/>
      <c r="JW195" s="59"/>
      <c r="JX195" s="118"/>
      <c r="JY195" s="16"/>
      <c r="JZ195" s="76"/>
      <c r="KA195" s="128"/>
      <c r="KB195" s="16"/>
      <c r="KC195" s="59"/>
      <c r="KD195" s="128"/>
      <c r="KE195" s="16"/>
      <c r="KF195" s="59"/>
      <c r="KG195" s="128"/>
      <c r="KH195" s="16"/>
      <c r="KI195" s="59"/>
      <c r="KJ195" s="128"/>
      <c r="KK195" s="16"/>
      <c r="KL195" s="59"/>
    </row>
    <row r="196" spans="1:298" s="32" customFormat="1" ht="10.5" x14ac:dyDescent="0.25">
      <c r="A196" s="115"/>
      <c r="B196" s="116"/>
      <c r="C196" s="16"/>
      <c r="D196" s="59"/>
      <c r="E196" s="117"/>
      <c r="F196" s="16"/>
      <c r="G196" s="59"/>
      <c r="H196" s="117"/>
      <c r="I196" s="16"/>
      <c r="J196" s="59"/>
      <c r="K196" s="117"/>
      <c r="L196" s="16"/>
      <c r="M196" s="59"/>
      <c r="N196" s="117"/>
      <c r="O196" s="16"/>
      <c r="P196" s="59"/>
      <c r="Q196" s="117"/>
      <c r="R196" s="16"/>
      <c r="S196" s="59"/>
      <c r="T196" s="117"/>
      <c r="U196" s="16"/>
      <c r="V196" s="59"/>
      <c r="W196" s="117"/>
      <c r="X196" s="16"/>
      <c r="Y196" s="59"/>
      <c r="Z196" s="117"/>
      <c r="AA196" s="16"/>
      <c r="AB196" s="59"/>
      <c r="AC196" s="117"/>
      <c r="AD196" s="16"/>
      <c r="AE196" s="59"/>
      <c r="AF196" s="117"/>
      <c r="AG196" s="16"/>
      <c r="AH196" s="59"/>
      <c r="AI196" s="117"/>
      <c r="AJ196" s="16"/>
      <c r="AK196" s="59"/>
      <c r="AL196" s="117"/>
      <c r="AM196" s="16"/>
      <c r="AN196" s="59"/>
      <c r="AO196" s="117"/>
      <c r="AP196" s="16"/>
      <c r="AQ196" s="59"/>
      <c r="AR196" s="117"/>
      <c r="AS196" s="16"/>
      <c r="AT196" s="59"/>
      <c r="AU196" s="117"/>
      <c r="AV196" s="16"/>
      <c r="AW196" s="59"/>
      <c r="AX196" s="117"/>
      <c r="AY196" s="16"/>
      <c r="AZ196" s="59"/>
      <c r="BA196" s="117"/>
      <c r="BB196" s="16"/>
      <c r="BC196" s="59"/>
      <c r="BD196" s="117"/>
      <c r="BE196" s="16"/>
      <c r="BF196" s="59"/>
      <c r="BG196" s="117"/>
      <c r="BH196" s="16"/>
      <c r="BI196" s="59"/>
      <c r="BJ196" s="117"/>
      <c r="BK196" s="16"/>
      <c r="BL196" s="59"/>
      <c r="BM196" s="117"/>
      <c r="BN196" s="16"/>
      <c r="BO196" s="59"/>
      <c r="BP196" s="117"/>
      <c r="BQ196" s="16"/>
      <c r="BR196" s="59"/>
      <c r="BS196" s="117"/>
      <c r="BT196" s="16"/>
      <c r="BU196" s="59"/>
      <c r="BV196" s="117"/>
      <c r="BW196" s="16"/>
      <c r="BX196" s="59"/>
      <c r="BY196" s="117"/>
      <c r="BZ196" s="16"/>
      <c r="CA196" s="59"/>
      <c r="CB196" s="117"/>
      <c r="CC196" s="16"/>
      <c r="CD196" s="59"/>
      <c r="CE196" s="117"/>
      <c r="CF196" s="16"/>
      <c r="CG196" s="59"/>
      <c r="CH196" s="117"/>
      <c r="CI196" s="16"/>
      <c r="CJ196" s="59"/>
      <c r="CK196" s="117"/>
      <c r="CL196" s="16"/>
      <c r="CM196" s="59"/>
      <c r="CN196" s="117"/>
      <c r="CO196" s="16"/>
      <c r="CP196" s="59"/>
      <c r="CQ196" s="117"/>
      <c r="CR196" s="16"/>
      <c r="CS196" s="59"/>
      <c r="CT196" s="117"/>
      <c r="CU196" s="16"/>
      <c r="CV196" s="59"/>
      <c r="CW196" s="117"/>
      <c r="CX196" s="16"/>
      <c r="CY196" s="59"/>
      <c r="CZ196" s="117"/>
      <c r="DA196" s="16"/>
      <c r="DB196" s="59"/>
      <c r="DC196" s="117"/>
      <c r="DD196" s="16"/>
      <c r="DE196" s="59"/>
      <c r="DF196" s="117"/>
      <c r="DG196" s="16"/>
      <c r="DH196" s="59"/>
      <c r="DI196" s="117"/>
      <c r="DJ196" s="16"/>
      <c r="DK196" s="59"/>
      <c r="DL196" s="117"/>
      <c r="DM196" s="16"/>
      <c r="DN196" s="59"/>
      <c r="DO196" s="117"/>
      <c r="DP196" s="16"/>
      <c r="DQ196" s="59"/>
      <c r="DR196" s="117"/>
      <c r="DS196" s="16"/>
      <c r="DT196" s="59"/>
      <c r="DU196" s="117"/>
      <c r="DV196" s="16"/>
      <c r="DW196" s="59"/>
      <c r="DX196" s="117"/>
      <c r="DY196" s="16"/>
      <c r="DZ196" s="59"/>
      <c r="EA196" s="117"/>
      <c r="EB196" s="16"/>
      <c r="EC196" s="59"/>
      <c r="ED196" s="117"/>
      <c r="EE196" s="16"/>
      <c r="EF196" s="59"/>
      <c r="EG196" s="117"/>
      <c r="EH196" s="16"/>
      <c r="EI196" s="76"/>
      <c r="EJ196" s="129"/>
      <c r="EK196" s="16"/>
      <c r="EL196" s="59"/>
      <c r="EM196" s="117"/>
      <c r="EN196" s="16"/>
      <c r="EO196" s="59"/>
      <c r="EP196" s="117"/>
      <c r="EQ196" s="16"/>
      <c r="ER196" s="59"/>
      <c r="ES196" s="117"/>
      <c r="ET196" s="16"/>
      <c r="EU196" s="59"/>
      <c r="EV196" s="117"/>
      <c r="EW196" s="16"/>
      <c r="EX196" s="59"/>
      <c r="EY196" s="117"/>
      <c r="EZ196" s="16"/>
      <c r="FA196" s="59"/>
      <c r="FB196" s="117"/>
      <c r="FC196" s="16"/>
      <c r="FD196" s="59"/>
      <c r="FE196" s="117"/>
      <c r="FF196" s="16"/>
      <c r="FG196" s="59"/>
      <c r="FH196" s="117"/>
      <c r="FI196" s="16"/>
      <c r="FJ196" s="59"/>
      <c r="FK196" s="117"/>
      <c r="FL196" s="16"/>
      <c r="FM196" s="59"/>
      <c r="FN196" s="117"/>
      <c r="FO196" s="16"/>
      <c r="FP196" s="59"/>
      <c r="FQ196" s="117"/>
      <c r="FR196" s="16"/>
      <c r="FS196" s="59"/>
      <c r="FT196" s="117"/>
      <c r="FU196" s="16"/>
      <c r="FV196" s="59"/>
      <c r="FW196" s="117"/>
      <c r="FX196" s="16"/>
      <c r="FY196" s="59"/>
      <c r="FZ196" s="117"/>
      <c r="GA196" s="16"/>
      <c r="GB196" s="59"/>
      <c r="GC196" s="117"/>
      <c r="GD196" s="16"/>
      <c r="GE196" s="59"/>
      <c r="GF196" s="117"/>
      <c r="GG196" s="16"/>
      <c r="GH196" s="59"/>
      <c r="GI196" s="117"/>
      <c r="GJ196" s="16"/>
      <c r="GK196" s="59"/>
      <c r="GL196" s="117"/>
      <c r="GM196" s="16"/>
      <c r="GN196" s="59"/>
      <c r="GO196" s="117"/>
      <c r="GP196" s="16"/>
      <c r="GQ196" s="59"/>
      <c r="GR196" s="117"/>
      <c r="GS196" s="16"/>
      <c r="GT196" s="59"/>
      <c r="GU196" s="117"/>
      <c r="GV196" s="16"/>
      <c r="GW196" s="59"/>
      <c r="GX196" s="117"/>
      <c r="GY196" s="16"/>
      <c r="GZ196" s="59"/>
      <c r="HA196" s="117"/>
      <c r="HB196" s="16"/>
      <c r="HC196" s="59"/>
      <c r="HD196" s="117"/>
      <c r="HE196" s="16"/>
      <c r="HF196" s="59"/>
      <c r="HG196" s="117"/>
      <c r="HH196" s="16"/>
      <c r="HI196" s="59"/>
      <c r="HJ196" s="117"/>
      <c r="HK196" s="16"/>
      <c r="HL196" s="59"/>
      <c r="HM196" s="117"/>
      <c r="HN196" s="16"/>
      <c r="HO196" s="59"/>
      <c r="HP196" s="117"/>
      <c r="HQ196" s="16"/>
      <c r="HR196" s="59"/>
      <c r="HS196" s="117"/>
      <c r="HT196" s="16"/>
      <c r="HU196" s="59"/>
      <c r="HV196" s="117"/>
      <c r="HW196" s="16"/>
      <c r="HX196" s="59"/>
      <c r="HY196" s="117"/>
      <c r="HZ196" s="16"/>
      <c r="IA196" s="59"/>
      <c r="IB196" s="117"/>
      <c r="IC196" s="16"/>
      <c r="ID196" s="59"/>
      <c r="IE196" s="117"/>
      <c r="IF196" s="16"/>
      <c r="IG196" s="59"/>
      <c r="IH196" s="117"/>
      <c r="II196" s="16"/>
      <c r="IJ196" s="59"/>
      <c r="IK196" s="117"/>
      <c r="IL196" s="16"/>
      <c r="IM196" s="59"/>
      <c r="IN196" s="117"/>
      <c r="IO196" s="16"/>
      <c r="IP196" s="59"/>
      <c r="IQ196" s="117"/>
      <c r="IR196" s="16"/>
      <c r="IS196" s="59"/>
      <c r="IT196" s="117"/>
      <c r="IU196" s="16"/>
      <c r="IV196" s="59"/>
      <c r="IW196" s="117"/>
      <c r="IX196" s="16"/>
      <c r="IY196" s="59"/>
      <c r="IZ196" s="117"/>
      <c r="JA196" s="16"/>
      <c r="JB196" s="59"/>
      <c r="JC196" s="117"/>
      <c r="JD196" s="16"/>
      <c r="JE196" s="59"/>
      <c r="JF196" s="117"/>
      <c r="JG196" s="16"/>
      <c r="JH196" s="59"/>
      <c r="JI196" s="117"/>
      <c r="JJ196" s="16"/>
      <c r="JK196" s="59"/>
      <c r="JL196" s="117"/>
      <c r="JM196" s="16"/>
      <c r="JN196" s="59"/>
      <c r="JO196" s="117"/>
      <c r="JP196" s="16"/>
      <c r="JQ196" s="59"/>
      <c r="JR196" s="117"/>
      <c r="JS196" s="16"/>
      <c r="JT196" s="59"/>
      <c r="JU196" s="117"/>
      <c r="JV196" s="16"/>
      <c r="JW196" s="59"/>
      <c r="JX196" s="118"/>
      <c r="JY196" s="16"/>
      <c r="JZ196" s="76"/>
      <c r="KA196" s="128"/>
      <c r="KB196" s="16"/>
      <c r="KC196" s="59"/>
      <c r="KD196" s="128"/>
      <c r="KE196" s="16"/>
      <c r="KF196" s="59"/>
      <c r="KG196" s="128"/>
      <c r="KH196" s="16"/>
      <c r="KI196" s="59"/>
      <c r="KJ196" s="128"/>
      <c r="KK196" s="16"/>
      <c r="KL196" s="59"/>
    </row>
    <row r="197" spans="1:298" s="32" customFormat="1" ht="10.5" x14ac:dyDescent="0.25">
      <c r="A197" s="115"/>
      <c r="B197" s="116"/>
      <c r="C197" s="16"/>
      <c r="D197" s="59"/>
      <c r="E197" s="117"/>
      <c r="F197" s="16"/>
      <c r="G197" s="59"/>
      <c r="H197" s="117"/>
      <c r="I197" s="16"/>
      <c r="J197" s="59"/>
      <c r="K197" s="117"/>
      <c r="L197" s="16"/>
      <c r="M197" s="59"/>
      <c r="N197" s="117"/>
      <c r="O197" s="16"/>
      <c r="P197" s="59"/>
      <c r="Q197" s="117"/>
      <c r="R197" s="16"/>
      <c r="S197" s="59"/>
      <c r="T197" s="117"/>
      <c r="U197" s="16"/>
      <c r="V197" s="59"/>
      <c r="W197" s="117"/>
      <c r="X197" s="16"/>
      <c r="Y197" s="59"/>
      <c r="Z197" s="117"/>
      <c r="AA197" s="16"/>
      <c r="AB197" s="59"/>
      <c r="AC197" s="117"/>
      <c r="AD197" s="16"/>
      <c r="AE197" s="59"/>
      <c r="AF197" s="117"/>
      <c r="AG197" s="16"/>
      <c r="AH197" s="59"/>
      <c r="AI197" s="117"/>
      <c r="AJ197" s="16"/>
      <c r="AK197" s="59"/>
      <c r="AL197" s="117"/>
      <c r="AM197" s="16"/>
      <c r="AN197" s="59"/>
      <c r="AO197" s="117"/>
      <c r="AP197" s="16"/>
      <c r="AQ197" s="59"/>
      <c r="AR197" s="117"/>
      <c r="AS197" s="16"/>
      <c r="AT197" s="59"/>
      <c r="AU197" s="117"/>
      <c r="AV197" s="16"/>
      <c r="AW197" s="59"/>
      <c r="AX197" s="117"/>
      <c r="AY197" s="16"/>
      <c r="AZ197" s="59"/>
      <c r="BA197" s="117"/>
      <c r="BB197" s="16"/>
      <c r="BC197" s="59"/>
      <c r="BD197" s="117"/>
      <c r="BE197" s="16"/>
      <c r="BF197" s="59"/>
      <c r="BG197" s="117"/>
      <c r="BH197" s="16"/>
      <c r="BI197" s="59"/>
      <c r="BJ197" s="117"/>
      <c r="BK197" s="16"/>
      <c r="BL197" s="59"/>
      <c r="BM197" s="117"/>
      <c r="BN197" s="16"/>
      <c r="BO197" s="59"/>
      <c r="BP197" s="117"/>
      <c r="BQ197" s="16"/>
      <c r="BR197" s="59"/>
      <c r="BS197" s="117"/>
      <c r="BT197" s="16"/>
      <c r="BU197" s="59"/>
      <c r="BV197" s="117"/>
      <c r="BW197" s="16"/>
      <c r="BX197" s="59"/>
      <c r="BY197" s="117"/>
      <c r="BZ197" s="16"/>
      <c r="CA197" s="59"/>
      <c r="CB197" s="117"/>
      <c r="CC197" s="16"/>
      <c r="CD197" s="59"/>
      <c r="CE197" s="117"/>
      <c r="CF197" s="16"/>
      <c r="CG197" s="59"/>
      <c r="CH197" s="117"/>
      <c r="CI197" s="16"/>
      <c r="CJ197" s="59"/>
      <c r="CK197" s="117"/>
      <c r="CL197" s="16"/>
      <c r="CM197" s="59"/>
      <c r="CN197" s="117"/>
      <c r="CO197" s="16"/>
      <c r="CP197" s="59"/>
      <c r="CQ197" s="117"/>
      <c r="CR197" s="16"/>
      <c r="CS197" s="59"/>
      <c r="CT197" s="117"/>
      <c r="CU197" s="16"/>
      <c r="CV197" s="59"/>
      <c r="CW197" s="117"/>
      <c r="CX197" s="16"/>
      <c r="CY197" s="59"/>
      <c r="CZ197" s="117"/>
      <c r="DA197" s="16"/>
      <c r="DB197" s="59"/>
      <c r="DC197" s="117"/>
      <c r="DD197" s="16"/>
      <c r="DE197" s="59"/>
      <c r="DF197" s="117"/>
      <c r="DG197" s="16"/>
      <c r="DH197" s="59"/>
      <c r="DI197" s="117"/>
      <c r="DJ197" s="16"/>
      <c r="DK197" s="59"/>
      <c r="DL197" s="117"/>
      <c r="DM197" s="16"/>
      <c r="DN197" s="59"/>
      <c r="DO197" s="117"/>
      <c r="DP197" s="16"/>
      <c r="DQ197" s="59"/>
      <c r="DR197" s="117"/>
      <c r="DS197" s="16"/>
      <c r="DT197" s="59"/>
      <c r="DU197" s="117"/>
      <c r="DV197" s="16"/>
      <c r="DW197" s="59"/>
      <c r="DX197" s="117"/>
      <c r="DY197" s="16"/>
      <c r="DZ197" s="59"/>
      <c r="EA197" s="117"/>
      <c r="EB197" s="16"/>
      <c r="EC197" s="59"/>
      <c r="ED197" s="117"/>
      <c r="EE197" s="16"/>
      <c r="EF197" s="59"/>
      <c r="EG197" s="117"/>
      <c r="EH197" s="16"/>
      <c r="EI197" s="76"/>
      <c r="EJ197" s="129"/>
      <c r="EK197" s="16"/>
      <c r="EL197" s="59"/>
      <c r="EM197" s="117"/>
      <c r="EN197" s="16"/>
      <c r="EO197" s="59"/>
      <c r="EP197" s="117"/>
      <c r="EQ197" s="16"/>
      <c r="ER197" s="59"/>
      <c r="ES197" s="117"/>
      <c r="ET197" s="16"/>
      <c r="EU197" s="59"/>
      <c r="EV197" s="117"/>
      <c r="EW197" s="16"/>
      <c r="EX197" s="59"/>
      <c r="EY197" s="117"/>
      <c r="EZ197" s="16"/>
      <c r="FA197" s="59"/>
      <c r="FB197" s="117"/>
      <c r="FC197" s="16"/>
      <c r="FD197" s="59"/>
      <c r="FE197" s="117"/>
      <c r="FF197" s="16"/>
      <c r="FG197" s="59"/>
      <c r="FH197" s="117"/>
      <c r="FI197" s="16"/>
      <c r="FJ197" s="59"/>
      <c r="FK197" s="117"/>
      <c r="FL197" s="16"/>
      <c r="FM197" s="59"/>
      <c r="FN197" s="117"/>
      <c r="FO197" s="16"/>
      <c r="FP197" s="59"/>
      <c r="FQ197" s="117"/>
      <c r="FR197" s="16"/>
      <c r="FS197" s="59"/>
      <c r="FT197" s="117"/>
      <c r="FU197" s="16"/>
      <c r="FV197" s="59"/>
      <c r="FW197" s="117"/>
      <c r="FX197" s="16"/>
      <c r="FY197" s="59"/>
      <c r="FZ197" s="117"/>
      <c r="GA197" s="16"/>
      <c r="GB197" s="59"/>
      <c r="GC197" s="117"/>
      <c r="GD197" s="16"/>
      <c r="GE197" s="59"/>
      <c r="GF197" s="117"/>
      <c r="GG197" s="16"/>
      <c r="GH197" s="59"/>
      <c r="GI197" s="117"/>
      <c r="GJ197" s="16"/>
      <c r="GK197" s="59"/>
      <c r="GL197" s="117"/>
      <c r="GM197" s="16"/>
      <c r="GN197" s="59"/>
      <c r="GO197" s="117"/>
      <c r="GP197" s="16"/>
      <c r="GQ197" s="59"/>
      <c r="GR197" s="117"/>
      <c r="GS197" s="16"/>
      <c r="GT197" s="59"/>
      <c r="GU197" s="117"/>
      <c r="GV197" s="16"/>
      <c r="GW197" s="59"/>
      <c r="GX197" s="117"/>
      <c r="GY197" s="16"/>
      <c r="GZ197" s="59"/>
      <c r="HA197" s="117"/>
      <c r="HB197" s="16"/>
      <c r="HC197" s="59"/>
      <c r="HD197" s="117"/>
      <c r="HE197" s="16"/>
      <c r="HF197" s="59"/>
      <c r="HG197" s="117"/>
      <c r="HH197" s="16"/>
      <c r="HI197" s="59"/>
      <c r="HJ197" s="117"/>
      <c r="HK197" s="16"/>
      <c r="HL197" s="59"/>
      <c r="HM197" s="117"/>
      <c r="HN197" s="16"/>
      <c r="HO197" s="59"/>
      <c r="HP197" s="117"/>
      <c r="HQ197" s="16"/>
      <c r="HR197" s="59"/>
      <c r="HS197" s="117"/>
      <c r="HT197" s="16"/>
      <c r="HU197" s="59"/>
      <c r="HV197" s="117"/>
      <c r="HW197" s="16"/>
      <c r="HX197" s="59"/>
      <c r="HY197" s="117"/>
      <c r="HZ197" s="16"/>
      <c r="IA197" s="59"/>
      <c r="IB197" s="117"/>
      <c r="IC197" s="16"/>
      <c r="ID197" s="59"/>
      <c r="IE197" s="117"/>
      <c r="IF197" s="16"/>
      <c r="IG197" s="59"/>
      <c r="IH197" s="117"/>
      <c r="II197" s="16"/>
      <c r="IJ197" s="59"/>
      <c r="IK197" s="117"/>
      <c r="IL197" s="16"/>
      <c r="IM197" s="59"/>
      <c r="IN197" s="117"/>
      <c r="IO197" s="16"/>
      <c r="IP197" s="59"/>
      <c r="IQ197" s="117"/>
      <c r="IR197" s="16"/>
      <c r="IS197" s="59"/>
      <c r="IT197" s="117"/>
      <c r="IU197" s="16"/>
      <c r="IV197" s="59"/>
      <c r="IW197" s="117"/>
      <c r="IX197" s="16"/>
      <c r="IY197" s="59"/>
      <c r="IZ197" s="117"/>
      <c r="JA197" s="16"/>
      <c r="JB197" s="59"/>
      <c r="JC197" s="117"/>
      <c r="JD197" s="16"/>
      <c r="JE197" s="59"/>
      <c r="JF197" s="117"/>
      <c r="JG197" s="16"/>
      <c r="JH197" s="59"/>
      <c r="JI197" s="117"/>
      <c r="JJ197" s="16"/>
      <c r="JK197" s="59"/>
      <c r="JL197" s="117"/>
      <c r="JM197" s="16"/>
      <c r="JN197" s="59"/>
      <c r="JO197" s="117"/>
      <c r="JP197" s="16"/>
      <c r="JQ197" s="59"/>
      <c r="JR197" s="117"/>
      <c r="JS197" s="16"/>
      <c r="JT197" s="59"/>
      <c r="JU197" s="117"/>
      <c r="JV197" s="16"/>
      <c r="JW197" s="59"/>
      <c r="JX197" s="118"/>
      <c r="JY197" s="16"/>
      <c r="JZ197" s="76"/>
      <c r="KA197" s="128"/>
      <c r="KB197" s="16"/>
      <c r="KC197" s="59"/>
      <c r="KD197" s="128"/>
      <c r="KE197" s="16"/>
      <c r="KF197" s="59"/>
      <c r="KG197" s="128"/>
      <c r="KH197" s="16"/>
      <c r="KI197" s="59"/>
      <c r="KJ197" s="128"/>
      <c r="KK197" s="16"/>
      <c r="KL197" s="59"/>
    </row>
    <row r="198" spans="1:298" s="32" customFormat="1" ht="10.5" x14ac:dyDescent="0.25">
      <c r="A198" s="115"/>
      <c r="B198" s="116"/>
      <c r="C198" s="16"/>
      <c r="D198" s="59"/>
      <c r="E198" s="117"/>
      <c r="F198" s="16"/>
      <c r="G198" s="59"/>
      <c r="H198" s="117"/>
      <c r="I198" s="16"/>
      <c r="J198" s="59"/>
      <c r="K198" s="117"/>
      <c r="L198" s="16"/>
      <c r="M198" s="59"/>
      <c r="N198" s="117"/>
      <c r="O198" s="16"/>
      <c r="P198" s="59"/>
      <c r="Q198" s="117"/>
      <c r="R198" s="16"/>
      <c r="S198" s="59"/>
      <c r="T198" s="117"/>
      <c r="U198" s="16"/>
      <c r="V198" s="59"/>
      <c r="W198" s="117"/>
      <c r="X198" s="16"/>
      <c r="Y198" s="59"/>
      <c r="Z198" s="117"/>
      <c r="AA198" s="16"/>
      <c r="AB198" s="59"/>
      <c r="AC198" s="117"/>
      <c r="AD198" s="16"/>
      <c r="AE198" s="59"/>
      <c r="AF198" s="117"/>
      <c r="AG198" s="16"/>
      <c r="AH198" s="59"/>
      <c r="AI198" s="117"/>
      <c r="AJ198" s="16"/>
      <c r="AK198" s="59"/>
      <c r="AL198" s="117"/>
      <c r="AM198" s="16"/>
      <c r="AN198" s="59"/>
      <c r="AO198" s="117"/>
      <c r="AP198" s="16"/>
      <c r="AQ198" s="59"/>
      <c r="AR198" s="117"/>
      <c r="AS198" s="16"/>
      <c r="AT198" s="59"/>
      <c r="AU198" s="117"/>
      <c r="AV198" s="16"/>
      <c r="AW198" s="59"/>
      <c r="AX198" s="117"/>
      <c r="AY198" s="16"/>
      <c r="AZ198" s="59"/>
      <c r="BA198" s="117"/>
      <c r="BB198" s="16"/>
      <c r="BC198" s="59"/>
      <c r="BD198" s="117"/>
      <c r="BE198" s="16"/>
      <c r="BF198" s="59"/>
      <c r="BG198" s="117"/>
      <c r="BH198" s="16"/>
      <c r="BI198" s="59"/>
      <c r="BJ198" s="117"/>
      <c r="BK198" s="16"/>
      <c r="BL198" s="59"/>
      <c r="BM198" s="117"/>
      <c r="BN198" s="16"/>
      <c r="BO198" s="59"/>
      <c r="BP198" s="117"/>
      <c r="BQ198" s="16"/>
      <c r="BR198" s="59"/>
      <c r="BS198" s="117"/>
      <c r="BT198" s="16"/>
      <c r="BU198" s="59"/>
      <c r="BV198" s="117"/>
      <c r="BW198" s="16"/>
      <c r="BX198" s="59"/>
      <c r="BY198" s="117"/>
      <c r="BZ198" s="16"/>
      <c r="CA198" s="59"/>
      <c r="CB198" s="117"/>
      <c r="CC198" s="16"/>
      <c r="CD198" s="59"/>
      <c r="CE198" s="117"/>
      <c r="CF198" s="16"/>
      <c r="CG198" s="59"/>
      <c r="CH198" s="117"/>
      <c r="CI198" s="16"/>
      <c r="CJ198" s="59"/>
      <c r="CK198" s="117"/>
      <c r="CL198" s="16"/>
      <c r="CM198" s="59"/>
      <c r="CN198" s="117"/>
      <c r="CO198" s="16"/>
      <c r="CP198" s="59"/>
      <c r="CQ198" s="117"/>
      <c r="CR198" s="16"/>
      <c r="CS198" s="59"/>
      <c r="CT198" s="117"/>
      <c r="CU198" s="16"/>
      <c r="CV198" s="59"/>
      <c r="CW198" s="117"/>
      <c r="CX198" s="16"/>
      <c r="CY198" s="59"/>
      <c r="CZ198" s="117"/>
      <c r="DA198" s="16"/>
      <c r="DB198" s="59"/>
      <c r="DC198" s="117"/>
      <c r="DD198" s="16"/>
      <c r="DE198" s="59"/>
      <c r="DF198" s="117"/>
      <c r="DG198" s="16"/>
      <c r="DH198" s="59"/>
      <c r="DI198" s="117"/>
      <c r="DJ198" s="16"/>
      <c r="DK198" s="59"/>
      <c r="DL198" s="117"/>
      <c r="DM198" s="16"/>
      <c r="DN198" s="59"/>
      <c r="DO198" s="117"/>
      <c r="DP198" s="16"/>
      <c r="DQ198" s="59"/>
      <c r="DR198" s="117"/>
      <c r="DS198" s="16"/>
      <c r="DT198" s="59"/>
      <c r="DU198" s="117"/>
      <c r="DV198" s="16"/>
      <c r="DW198" s="59"/>
      <c r="DX198" s="117"/>
      <c r="DY198" s="16"/>
      <c r="DZ198" s="59"/>
      <c r="EA198" s="117"/>
      <c r="EB198" s="16"/>
      <c r="EC198" s="59"/>
      <c r="ED198" s="117"/>
      <c r="EE198" s="16"/>
      <c r="EF198" s="59"/>
      <c r="EG198" s="117"/>
      <c r="EH198" s="16"/>
      <c r="EI198" s="76"/>
      <c r="EJ198" s="129"/>
      <c r="EK198" s="16"/>
      <c r="EL198" s="59"/>
      <c r="EM198" s="117"/>
      <c r="EN198" s="16"/>
      <c r="EO198" s="59"/>
      <c r="EP198" s="117"/>
      <c r="EQ198" s="16"/>
      <c r="ER198" s="59"/>
      <c r="ES198" s="117"/>
      <c r="ET198" s="16"/>
      <c r="EU198" s="59"/>
      <c r="EV198" s="117"/>
      <c r="EW198" s="16"/>
      <c r="EX198" s="59"/>
      <c r="EY198" s="117"/>
      <c r="EZ198" s="16"/>
      <c r="FA198" s="59"/>
      <c r="FB198" s="117"/>
      <c r="FC198" s="16"/>
      <c r="FD198" s="59"/>
      <c r="FE198" s="117"/>
      <c r="FF198" s="16"/>
      <c r="FG198" s="59"/>
      <c r="FH198" s="117"/>
      <c r="FI198" s="16"/>
      <c r="FJ198" s="59"/>
      <c r="FK198" s="117"/>
      <c r="FL198" s="16"/>
      <c r="FM198" s="59"/>
      <c r="FN198" s="117"/>
      <c r="FO198" s="16"/>
      <c r="FP198" s="59"/>
      <c r="FQ198" s="117"/>
      <c r="FR198" s="16"/>
      <c r="FS198" s="59"/>
      <c r="FT198" s="117"/>
      <c r="FU198" s="16"/>
      <c r="FV198" s="59"/>
      <c r="FW198" s="117"/>
      <c r="FX198" s="16"/>
      <c r="FY198" s="59"/>
      <c r="FZ198" s="117"/>
      <c r="GA198" s="16"/>
      <c r="GB198" s="59"/>
      <c r="GC198" s="117"/>
      <c r="GD198" s="16"/>
      <c r="GE198" s="59"/>
      <c r="GF198" s="117"/>
      <c r="GG198" s="16"/>
      <c r="GH198" s="59"/>
      <c r="GI198" s="117"/>
      <c r="GJ198" s="16"/>
      <c r="GK198" s="59"/>
      <c r="GL198" s="117"/>
      <c r="GM198" s="16"/>
      <c r="GN198" s="59"/>
      <c r="GO198" s="117"/>
      <c r="GP198" s="16"/>
      <c r="GQ198" s="59"/>
      <c r="GR198" s="117"/>
      <c r="GS198" s="16"/>
      <c r="GT198" s="59"/>
      <c r="GU198" s="117"/>
      <c r="GV198" s="16"/>
      <c r="GW198" s="59"/>
      <c r="GX198" s="117"/>
      <c r="GY198" s="16"/>
      <c r="GZ198" s="59"/>
      <c r="HA198" s="117"/>
      <c r="HB198" s="16"/>
      <c r="HC198" s="59"/>
      <c r="HD198" s="117"/>
      <c r="HE198" s="16"/>
      <c r="HF198" s="59"/>
      <c r="HG198" s="117"/>
      <c r="HH198" s="16"/>
      <c r="HI198" s="59"/>
      <c r="HJ198" s="117"/>
      <c r="HK198" s="16"/>
      <c r="HL198" s="59"/>
      <c r="HM198" s="117"/>
      <c r="HN198" s="16"/>
      <c r="HO198" s="59"/>
      <c r="HP198" s="117"/>
      <c r="HQ198" s="16"/>
      <c r="HR198" s="59"/>
      <c r="HS198" s="117"/>
      <c r="HT198" s="16"/>
      <c r="HU198" s="59"/>
      <c r="HV198" s="117"/>
      <c r="HW198" s="16"/>
      <c r="HX198" s="59"/>
      <c r="HY198" s="117"/>
      <c r="HZ198" s="16"/>
      <c r="IA198" s="59"/>
      <c r="IB198" s="117"/>
      <c r="IC198" s="16"/>
      <c r="ID198" s="59"/>
      <c r="IE198" s="117"/>
      <c r="IF198" s="16"/>
      <c r="IG198" s="59"/>
      <c r="IH198" s="117"/>
      <c r="II198" s="16"/>
      <c r="IJ198" s="59"/>
      <c r="IK198" s="117"/>
      <c r="IL198" s="16"/>
      <c r="IM198" s="59"/>
      <c r="IN198" s="117"/>
      <c r="IO198" s="16"/>
      <c r="IP198" s="59"/>
      <c r="IQ198" s="117"/>
      <c r="IR198" s="16"/>
      <c r="IS198" s="59"/>
      <c r="IT198" s="117"/>
      <c r="IU198" s="16"/>
      <c r="IV198" s="59"/>
      <c r="IW198" s="117"/>
      <c r="IX198" s="16"/>
      <c r="IY198" s="59"/>
      <c r="IZ198" s="117"/>
      <c r="JA198" s="16"/>
      <c r="JB198" s="59"/>
      <c r="JC198" s="117"/>
      <c r="JD198" s="16"/>
      <c r="JE198" s="59"/>
      <c r="JF198" s="117"/>
      <c r="JG198" s="16"/>
      <c r="JH198" s="59"/>
      <c r="JI198" s="117"/>
      <c r="JJ198" s="16"/>
      <c r="JK198" s="59"/>
      <c r="JL198" s="117"/>
      <c r="JM198" s="16"/>
      <c r="JN198" s="59"/>
      <c r="JO198" s="117"/>
      <c r="JP198" s="16"/>
      <c r="JQ198" s="59"/>
      <c r="JR198" s="117"/>
      <c r="JS198" s="16"/>
      <c r="JT198" s="59"/>
      <c r="JU198" s="117"/>
      <c r="JV198" s="16"/>
      <c r="JW198" s="59"/>
      <c r="JX198" s="118"/>
      <c r="JY198" s="16"/>
      <c r="JZ198" s="76"/>
      <c r="KA198" s="128"/>
      <c r="KB198" s="16"/>
      <c r="KC198" s="59"/>
      <c r="KD198" s="128"/>
      <c r="KE198" s="16"/>
      <c r="KF198" s="59"/>
      <c r="KG198" s="128"/>
      <c r="KH198" s="16"/>
      <c r="KI198" s="59"/>
      <c r="KJ198" s="128"/>
      <c r="KK198" s="16"/>
      <c r="KL198" s="59"/>
    </row>
    <row r="199" spans="1:298" s="32" customFormat="1" ht="10.5" x14ac:dyDescent="0.25">
      <c r="A199" s="115"/>
      <c r="B199" s="116"/>
      <c r="C199" s="16"/>
      <c r="D199" s="59"/>
      <c r="E199" s="117"/>
      <c r="F199" s="16"/>
      <c r="G199" s="59"/>
      <c r="H199" s="117"/>
      <c r="I199" s="16"/>
      <c r="J199" s="59"/>
      <c r="K199" s="117"/>
      <c r="L199" s="16"/>
      <c r="M199" s="59"/>
      <c r="N199" s="117"/>
      <c r="O199" s="16"/>
      <c r="P199" s="59"/>
      <c r="Q199" s="117"/>
      <c r="R199" s="16"/>
      <c r="S199" s="59"/>
      <c r="T199" s="117"/>
      <c r="U199" s="16"/>
      <c r="V199" s="59"/>
      <c r="W199" s="117"/>
      <c r="X199" s="16"/>
      <c r="Y199" s="59"/>
      <c r="Z199" s="117"/>
      <c r="AA199" s="16"/>
      <c r="AB199" s="59"/>
      <c r="AC199" s="117"/>
      <c r="AD199" s="16"/>
      <c r="AE199" s="59"/>
      <c r="AF199" s="117"/>
      <c r="AG199" s="16"/>
      <c r="AH199" s="59"/>
      <c r="AI199" s="117"/>
      <c r="AJ199" s="16"/>
      <c r="AK199" s="59"/>
      <c r="AL199" s="117"/>
      <c r="AM199" s="16"/>
      <c r="AN199" s="59"/>
      <c r="AO199" s="117"/>
      <c r="AP199" s="16"/>
      <c r="AQ199" s="59"/>
      <c r="AR199" s="117"/>
      <c r="AS199" s="16"/>
      <c r="AT199" s="59"/>
      <c r="AU199" s="117"/>
      <c r="AV199" s="16"/>
      <c r="AW199" s="59"/>
      <c r="AX199" s="117"/>
      <c r="AY199" s="16"/>
      <c r="AZ199" s="59"/>
      <c r="BA199" s="117"/>
      <c r="BB199" s="16"/>
      <c r="BC199" s="59"/>
      <c r="BD199" s="117"/>
      <c r="BE199" s="16"/>
      <c r="BF199" s="59"/>
      <c r="BG199" s="117"/>
      <c r="BH199" s="16"/>
      <c r="BI199" s="59"/>
      <c r="BJ199" s="117"/>
      <c r="BK199" s="16"/>
      <c r="BL199" s="59"/>
      <c r="BM199" s="117"/>
      <c r="BN199" s="16"/>
      <c r="BO199" s="59"/>
      <c r="BP199" s="117"/>
      <c r="BQ199" s="16"/>
      <c r="BR199" s="59"/>
      <c r="BS199" s="117"/>
      <c r="BT199" s="16"/>
      <c r="BU199" s="59"/>
      <c r="BV199" s="117"/>
      <c r="BW199" s="16"/>
      <c r="BX199" s="59"/>
      <c r="BY199" s="117"/>
      <c r="BZ199" s="16"/>
      <c r="CA199" s="59"/>
      <c r="CB199" s="117"/>
      <c r="CC199" s="16"/>
      <c r="CD199" s="59"/>
      <c r="CE199" s="117"/>
      <c r="CF199" s="16"/>
      <c r="CG199" s="59"/>
      <c r="CH199" s="117"/>
      <c r="CI199" s="16"/>
      <c r="CJ199" s="59"/>
      <c r="CK199" s="117"/>
      <c r="CL199" s="16"/>
      <c r="CM199" s="59"/>
      <c r="CN199" s="117"/>
      <c r="CO199" s="16"/>
      <c r="CP199" s="59"/>
      <c r="CQ199" s="117"/>
      <c r="CR199" s="16"/>
      <c r="CS199" s="59"/>
      <c r="CT199" s="117"/>
      <c r="CU199" s="16"/>
      <c r="CV199" s="59"/>
      <c r="CW199" s="117"/>
      <c r="CX199" s="16"/>
      <c r="CY199" s="59"/>
      <c r="CZ199" s="117"/>
      <c r="DA199" s="16"/>
      <c r="DB199" s="59"/>
      <c r="DC199" s="117"/>
      <c r="DD199" s="16"/>
      <c r="DE199" s="59"/>
      <c r="DF199" s="117"/>
      <c r="DG199" s="16"/>
      <c r="DH199" s="59"/>
      <c r="DI199" s="117"/>
      <c r="DJ199" s="16"/>
      <c r="DK199" s="59"/>
      <c r="DL199" s="117"/>
      <c r="DM199" s="16"/>
      <c r="DN199" s="59"/>
      <c r="DO199" s="117"/>
      <c r="DP199" s="16"/>
      <c r="DQ199" s="59"/>
      <c r="DR199" s="117"/>
      <c r="DS199" s="16"/>
      <c r="DT199" s="59"/>
      <c r="DU199" s="117"/>
      <c r="DV199" s="16"/>
      <c r="DW199" s="59"/>
      <c r="DX199" s="117"/>
      <c r="DY199" s="16"/>
      <c r="DZ199" s="59"/>
      <c r="EA199" s="117"/>
      <c r="EB199" s="16"/>
      <c r="EC199" s="59"/>
      <c r="ED199" s="117"/>
      <c r="EE199" s="16"/>
      <c r="EF199" s="59"/>
      <c r="EG199" s="117"/>
      <c r="EH199" s="16"/>
      <c r="EI199" s="76"/>
      <c r="EJ199" s="129"/>
      <c r="EK199" s="16"/>
      <c r="EL199" s="59"/>
      <c r="EM199" s="117"/>
      <c r="EN199" s="16"/>
      <c r="EO199" s="59"/>
      <c r="EP199" s="117"/>
      <c r="EQ199" s="16"/>
      <c r="ER199" s="59"/>
      <c r="ES199" s="117"/>
      <c r="ET199" s="16"/>
      <c r="EU199" s="59"/>
      <c r="EV199" s="117"/>
      <c r="EW199" s="16"/>
      <c r="EX199" s="59"/>
      <c r="EY199" s="117"/>
      <c r="EZ199" s="16"/>
      <c r="FA199" s="59"/>
      <c r="FB199" s="117"/>
      <c r="FC199" s="16"/>
      <c r="FD199" s="59"/>
      <c r="FE199" s="117"/>
      <c r="FF199" s="16"/>
      <c r="FG199" s="59"/>
      <c r="FH199" s="117"/>
      <c r="FI199" s="16"/>
      <c r="FJ199" s="59"/>
      <c r="FK199" s="117"/>
      <c r="FL199" s="16"/>
      <c r="FM199" s="59"/>
      <c r="FN199" s="117"/>
      <c r="FO199" s="16"/>
      <c r="FP199" s="59"/>
      <c r="FQ199" s="117"/>
      <c r="FR199" s="16"/>
      <c r="FS199" s="59"/>
      <c r="FT199" s="117"/>
      <c r="FU199" s="16"/>
      <c r="FV199" s="59"/>
      <c r="FW199" s="117"/>
      <c r="FX199" s="16"/>
      <c r="FY199" s="59"/>
      <c r="FZ199" s="117"/>
      <c r="GA199" s="16"/>
      <c r="GB199" s="59"/>
      <c r="GC199" s="117"/>
      <c r="GD199" s="16"/>
      <c r="GE199" s="59"/>
      <c r="GF199" s="117"/>
      <c r="GG199" s="16"/>
      <c r="GH199" s="59"/>
      <c r="GI199" s="117"/>
      <c r="GJ199" s="16"/>
      <c r="GK199" s="59"/>
      <c r="GL199" s="117"/>
      <c r="GM199" s="16"/>
      <c r="GN199" s="59"/>
      <c r="GO199" s="117"/>
      <c r="GP199" s="16"/>
      <c r="GQ199" s="59"/>
      <c r="GR199" s="117"/>
      <c r="GS199" s="16"/>
      <c r="GT199" s="59"/>
      <c r="GU199" s="117"/>
      <c r="GV199" s="16"/>
      <c r="GW199" s="59"/>
      <c r="GX199" s="117"/>
      <c r="GY199" s="16"/>
      <c r="GZ199" s="59"/>
      <c r="HA199" s="117"/>
      <c r="HB199" s="16"/>
      <c r="HC199" s="59"/>
      <c r="HD199" s="117"/>
      <c r="HE199" s="16"/>
      <c r="HF199" s="59"/>
      <c r="HG199" s="117"/>
      <c r="HH199" s="16"/>
      <c r="HI199" s="59"/>
      <c r="HJ199" s="117"/>
      <c r="HK199" s="16"/>
      <c r="HL199" s="59"/>
      <c r="HM199" s="117"/>
      <c r="HN199" s="16"/>
      <c r="HO199" s="59"/>
      <c r="HP199" s="117"/>
      <c r="HQ199" s="16"/>
      <c r="HR199" s="59"/>
      <c r="HS199" s="117"/>
      <c r="HT199" s="16"/>
      <c r="HU199" s="59"/>
      <c r="HV199" s="117"/>
      <c r="HW199" s="16"/>
      <c r="HX199" s="59"/>
      <c r="HY199" s="117"/>
      <c r="HZ199" s="16"/>
      <c r="IA199" s="59"/>
      <c r="IB199" s="117"/>
      <c r="IC199" s="16"/>
      <c r="ID199" s="59"/>
      <c r="IE199" s="117"/>
      <c r="IF199" s="16"/>
      <c r="IG199" s="59"/>
      <c r="IH199" s="117"/>
      <c r="II199" s="16"/>
      <c r="IJ199" s="59"/>
      <c r="IK199" s="117"/>
      <c r="IL199" s="16"/>
      <c r="IM199" s="59"/>
      <c r="IN199" s="117"/>
      <c r="IO199" s="16"/>
      <c r="IP199" s="59"/>
      <c r="IQ199" s="117"/>
      <c r="IR199" s="16"/>
      <c r="IS199" s="59"/>
      <c r="IT199" s="117"/>
      <c r="IU199" s="16"/>
      <c r="IV199" s="59"/>
      <c r="IW199" s="117"/>
      <c r="IX199" s="16"/>
      <c r="IY199" s="59"/>
      <c r="IZ199" s="117"/>
      <c r="JA199" s="16"/>
      <c r="JB199" s="59"/>
      <c r="JC199" s="117"/>
      <c r="JD199" s="16"/>
      <c r="JE199" s="59"/>
      <c r="JF199" s="117"/>
      <c r="JG199" s="16"/>
      <c r="JH199" s="59"/>
      <c r="JI199" s="117"/>
      <c r="JJ199" s="16"/>
      <c r="JK199" s="59"/>
      <c r="JL199" s="117"/>
      <c r="JM199" s="16"/>
      <c r="JN199" s="59"/>
      <c r="JO199" s="117"/>
      <c r="JP199" s="16"/>
      <c r="JQ199" s="59"/>
      <c r="JR199" s="117"/>
      <c r="JS199" s="16"/>
      <c r="JT199" s="59"/>
      <c r="JU199" s="117"/>
      <c r="JV199" s="16"/>
      <c r="JW199" s="59"/>
      <c r="JX199" s="118"/>
      <c r="JY199" s="16"/>
      <c r="JZ199" s="76"/>
      <c r="KA199" s="128"/>
      <c r="KB199" s="16"/>
      <c r="KC199" s="59"/>
      <c r="KD199" s="128"/>
      <c r="KE199" s="16"/>
      <c r="KF199" s="59"/>
      <c r="KG199" s="128"/>
      <c r="KH199" s="16"/>
      <c r="KI199" s="59"/>
      <c r="KJ199" s="128"/>
      <c r="KK199" s="16"/>
      <c r="KL199" s="59"/>
    </row>
    <row r="200" spans="1:298" s="32" customFormat="1" ht="10.5" x14ac:dyDescent="0.25">
      <c r="A200" s="115"/>
      <c r="B200" s="116"/>
      <c r="C200" s="16"/>
      <c r="D200" s="59"/>
      <c r="E200" s="117"/>
      <c r="F200" s="16"/>
      <c r="G200" s="59"/>
      <c r="H200" s="117"/>
      <c r="I200" s="16"/>
      <c r="J200" s="59"/>
      <c r="K200" s="117"/>
      <c r="L200" s="16"/>
      <c r="M200" s="59"/>
      <c r="N200" s="117"/>
      <c r="O200" s="16"/>
      <c r="P200" s="59"/>
      <c r="Q200" s="117"/>
      <c r="R200" s="16"/>
      <c r="S200" s="59"/>
      <c r="T200" s="117"/>
      <c r="U200" s="16"/>
      <c r="V200" s="59"/>
      <c r="W200" s="117"/>
      <c r="X200" s="16"/>
      <c r="Y200" s="59"/>
      <c r="Z200" s="117"/>
      <c r="AA200" s="16"/>
      <c r="AB200" s="59"/>
      <c r="AC200" s="117"/>
      <c r="AD200" s="16"/>
      <c r="AE200" s="59"/>
      <c r="AF200" s="117"/>
      <c r="AG200" s="16"/>
      <c r="AH200" s="59"/>
      <c r="AI200" s="117"/>
      <c r="AJ200" s="16"/>
      <c r="AK200" s="59"/>
      <c r="AL200" s="117"/>
      <c r="AM200" s="16"/>
      <c r="AN200" s="59"/>
      <c r="AO200" s="117"/>
      <c r="AP200" s="16"/>
      <c r="AQ200" s="59"/>
      <c r="AR200" s="117"/>
      <c r="AS200" s="16"/>
      <c r="AT200" s="59"/>
      <c r="AU200" s="117"/>
      <c r="AV200" s="16"/>
      <c r="AW200" s="59"/>
      <c r="AX200" s="117"/>
      <c r="AY200" s="16"/>
      <c r="AZ200" s="59"/>
      <c r="BA200" s="117"/>
      <c r="BB200" s="16"/>
      <c r="BC200" s="59"/>
      <c r="BD200" s="117"/>
      <c r="BE200" s="16"/>
      <c r="BF200" s="59"/>
      <c r="BG200" s="117"/>
      <c r="BH200" s="16"/>
      <c r="BI200" s="59"/>
      <c r="BJ200" s="117"/>
      <c r="BK200" s="16"/>
      <c r="BL200" s="59"/>
      <c r="BM200" s="117"/>
      <c r="BN200" s="16"/>
      <c r="BO200" s="59"/>
      <c r="BP200" s="117"/>
      <c r="BQ200" s="16"/>
      <c r="BR200" s="59"/>
      <c r="BS200" s="117"/>
      <c r="BT200" s="16"/>
      <c r="BU200" s="59"/>
      <c r="BV200" s="117"/>
      <c r="BW200" s="16"/>
      <c r="BX200" s="59"/>
      <c r="BY200" s="117"/>
      <c r="BZ200" s="16"/>
      <c r="CA200" s="59"/>
      <c r="CB200" s="117"/>
      <c r="CC200" s="16"/>
      <c r="CD200" s="59"/>
      <c r="CE200" s="117"/>
      <c r="CF200" s="16"/>
      <c r="CG200" s="59"/>
      <c r="CH200" s="117"/>
      <c r="CI200" s="16"/>
      <c r="CJ200" s="59"/>
      <c r="CK200" s="117"/>
      <c r="CL200" s="16"/>
      <c r="CM200" s="59"/>
      <c r="CN200" s="117"/>
      <c r="CO200" s="16"/>
      <c r="CP200" s="59"/>
      <c r="CQ200" s="117"/>
      <c r="CR200" s="16"/>
      <c r="CS200" s="59"/>
      <c r="CT200" s="117"/>
      <c r="CU200" s="16"/>
      <c r="CV200" s="59"/>
      <c r="CW200" s="117"/>
      <c r="CX200" s="16"/>
      <c r="CY200" s="59"/>
      <c r="CZ200" s="117"/>
      <c r="DA200" s="16"/>
      <c r="DB200" s="59"/>
      <c r="DC200" s="117"/>
      <c r="DD200" s="16"/>
      <c r="DE200" s="59"/>
      <c r="DF200" s="117"/>
      <c r="DG200" s="16"/>
      <c r="DH200" s="59"/>
      <c r="DI200" s="117"/>
      <c r="DJ200" s="16"/>
      <c r="DK200" s="59"/>
      <c r="DL200" s="117"/>
      <c r="DM200" s="16"/>
      <c r="DN200" s="59"/>
      <c r="DO200" s="117"/>
      <c r="DP200" s="16"/>
      <c r="DQ200" s="59"/>
      <c r="DR200" s="117"/>
      <c r="DS200" s="16"/>
      <c r="DT200" s="59"/>
      <c r="DU200" s="117"/>
      <c r="DV200" s="16"/>
      <c r="DW200" s="59"/>
      <c r="DX200" s="117"/>
      <c r="DY200" s="16"/>
      <c r="DZ200" s="59"/>
      <c r="EA200" s="117"/>
      <c r="EB200" s="16"/>
      <c r="EC200" s="59"/>
      <c r="ED200" s="117"/>
      <c r="EE200" s="16"/>
      <c r="EF200" s="59"/>
      <c r="EG200" s="117"/>
      <c r="EH200" s="16"/>
      <c r="EI200" s="76"/>
      <c r="EJ200" s="129"/>
      <c r="EK200" s="16"/>
      <c r="EL200" s="59"/>
      <c r="EM200" s="117"/>
      <c r="EN200" s="16"/>
      <c r="EO200" s="59"/>
      <c r="EP200" s="117"/>
      <c r="EQ200" s="16"/>
      <c r="ER200" s="59"/>
      <c r="ES200" s="117"/>
      <c r="ET200" s="16"/>
      <c r="EU200" s="59"/>
      <c r="EV200" s="117"/>
      <c r="EW200" s="16"/>
      <c r="EX200" s="59"/>
      <c r="EY200" s="117"/>
      <c r="EZ200" s="16"/>
      <c r="FA200" s="59"/>
      <c r="FB200" s="117"/>
      <c r="FC200" s="16"/>
      <c r="FD200" s="59"/>
      <c r="FE200" s="117"/>
      <c r="FF200" s="16"/>
      <c r="FG200" s="59"/>
      <c r="FH200" s="117"/>
      <c r="FI200" s="16"/>
      <c r="FJ200" s="59"/>
      <c r="FK200" s="117"/>
      <c r="FL200" s="16"/>
      <c r="FM200" s="59"/>
      <c r="FN200" s="117"/>
      <c r="FO200" s="16"/>
      <c r="FP200" s="59"/>
      <c r="FQ200" s="117"/>
      <c r="FR200" s="16"/>
      <c r="FS200" s="59"/>
      <c r="FT200" s="117"/>
      <c r="FU200" s="16"/>
      <c r="FV200" s="59"/>
      <c r="FW200" s="117"/>
      <c r="FX200" s="16"/>
      <c r="FY200" s="59"/>
      <c r="FZ200" s="117"/>
      <c r="GA200" s="16"/>
      <c r="GB200" s="59"/>
      <c r="GC200" s="117"/>
      <c r="GD200" s="16"/>
      <c r="GE200" s="59"/>
      <c r="GF200" s="117"/>
      <c r="GG200" s="16"/>
      <c r="GH200" s="59"/>
      <c r="GI200" s="117"/>
      <c r="GJ200" s="16"/>
      <c r="GK200" s="59"/>
      <c r="GL200" s="117"/>
      <c r="GM200" s="16"/>
      <c r="GN200" s="59"/>
      <c r="GO200" s="117"/>
      <c r="GP200" s="16"/>
      <c r="GQ200" s="59"/>
      <c r="GR200" s="117"/>
      <c r="GS200" s="16"/>
      <c r="GT200" s="59"/>
      <c r="GU200" s="117"/>
      <c r="GV200" s="16"/>
      <c r="GW200" s="59"/>
      <c r="GX200" s="117"/>
      <c r="GY200" s="16"/>
      <c r="GZ200" s="59"/>
      <c r="HA200" s="117"/>
      <c r="HB200" s="16"/>
      <c r="HC200" s="59"/>
      <c r="HD200" s="117"/>
      <c r="HE200" s="16"/>
      <c r="HF200" s="59"/>
      <c r="HG200" s="117"/>
      <c r="HH200" s="16"/>
      <c r="HI200" s="59"/>
      <c r="HJ200" s="117"/>
      <c r="HK200" s="16"/>
      <c r="HL200" s="59"/>
      <c r="HM200" s="117"/>
      <c r="HN200" s="16"/>
      <c r="HO200" s="59"/>
      <c r="HP200" s="117"/>
      <c r="HQ200" s="16"/>
      <c r="HR200" s="59"/>
      <c r="HS200" s="117"/>
      <c r="HT200" s="16"/>
      <c r="HU200" s="59"/>
      <c r="HV200" s="117"/>
      <c r="HW200" s="16"/>
      <c r="HX200" s="59"/>
      <c r="HY200" s="117"/>
      <c r="HZ200" s="16"/>
      <c r="IA200" s="59"/>
      <c r="IB200" s="117"/>
      <c r="IC200" s="16"/>
      <c r="ID200" s="59"/>
      <c r="IE200" s="117"/>
      <c r="IF200" s="16"/>
      <c r="IG200" s="59"/>
      <c r="IH200" s="117"/>
      <c r="II200" s="16"/>
      <c r="IJ200" s="59"/>
      <c r="IK200" s="117"/>
      <c r="IL200" s="16"/>
      <c r="IM200" s="59"/>
      <c r="IN200" s="117"/>
      <c r="IO200" s="16"/>
      <c r="IP200" s="59"/>
      <c r="IQ200" s="117"/>
      <c r="IR200" s="16"/>
      <c r="IS200" s="59"/>
      <c r="IT200" s="117"/>
      <c r="IU200" s="16"/>
      <c r="IV200" s="59"/>
      <c r="IW200" s="117"/>
      <c r="IX200" s="16"/>
      <c r="IY200" s="59"/>
      <c r="IZ200" s="117"/>
      <c r="JA200" s="16"/>
      <c r="JB200" s="59"/>
      <c r="JC200" s="117"/>
      <c r="JD200" s="16"/>
      <c r="JE200" s="59"/>
      <c r="JF200" s="117"/>
      <c r="JG200" s="16"/>
      <c r="JH200" s="59"/>
      <c r="JI200" s="117"/>
      <c r="JJ200" s="16"/>
      <c r="JK200" s="59"/>
      <c r="JL200" s="117"/>
      <c r="JM200" s="16"/>
      <c r="JN200" s="59"/>
      <c r="JO200" s="117"/>
      <c r="JP200" s="16"/>
      <c r="JQ200" s="59"/>
      <c r="JR200" s="117"/>
      <c r="JS200" s="16"/>
      <c r="JT200" s="59"/>
      <c r="JU200" s="117"/>
      <c r="JV200" s="16"/>
      <c r="JW200" s="59"/>
      <c r="JX200" s="118"/>
      <c r="JY200" s="16"/>
      <c r="JZ200" s="76"/>
      <c r="KA200" s="128"/>
      <c r="KB200" s="16"/>
      <c r="KC200" s="59"/>
      <c r="KD200" s="128"/>
      <c r="KE200" s="16"/>
      <c r="KF200" s="59"/>
      <c r="KG200" s="128"/>
      <c r="KH200" s="16"/>
      <c r="KI200" s="59"/>
      <c r="KJ200" s="128"/>
      <c r="KK200" s="16"/>
      <c r="KL200" s="59"/>
    </row>
    <row r="201" spans="1:298" s="32" customFormat="1" ht="10.5" x14ac:dyDescent="0.25">
      <c r="A201" s="115"/>
      <c r="B201" s="116"/>
      <c r="C201" s="16"/>
      <c r="D201" s="59"/>
      <c r="E201" s="117"/>
      <c r="F201" s="16"/>
      <c r="G201" s="59"/>
      <c r="H201" s="117"/>
      <c r="I201" s="16"/>
      <c r="J201" s="59"/>
      <c r="K201" s="117"/>
      <c r="L201" s="16"/>
      <c r="M201" s="59"/>
      <c r="N201" s="117"/>
      <c r="O201" s="16"/>
      <c r="P201" s="59"/>
      <c r="Q201" s="117"/>
      <c r="R201" s="16"/>
      <c r="S201" s="59"/>
      <c r="T201" s="117"/>
      <c r="U201" s="16"/>
      <c r="V201" s="59"/>
      <c r="W201" s="117"/>
      <c r="X201" s="16"/>
      <c r="Y201" s="59"/>
      <c r="Z201" s="117"/>
      <c r="AA201" s="16"/>
      <c r="AB201" s="59"/>
      <c r="AC201" s="117"/>
      <c r="AD201" s="16"/>
      <c r="AE201" s="59"/>
      <c r="AF201" s="117"/>
      <c r="AG201" s="16"/>
      <c r="AH201" s="59"/>
      <c r="AI201" s="117"/>
      <c r="AJ201" s="16"/>
      <c r="AK201" s="59"/>
      <c r="AL201" s="117"/>
      <c r="AM201" s="16"/>
      <c r="AN201" s="59"/>
      <c r="AO201" s="117"/>
      <c r="AP201" s="16"/>
      <c r="AQ201" s="59"/>
      <c r="AR201" s="117"/>
      <c r="AS201" s="16"/>
      <c r="AT201" s="59"/>
      <c r="AU201" s="117"/>
      <c r="AV201" s="16"/>
      <c r="AW201" s="59"/>
      <c r="AX201" s="117"/>
      <c r="AY201" s="16"/>
      <c r="AZ201" s="59"/>
      <c r="BA201" s="117"/>
      <c r="BB201" s="16"/>
      <c r="BC201" s="59"/>
      <c r="BD201" s="117"/>
      <c r="BE201" s="16"/>
      <c r="BF201" s="59"/>
      <c r="BG201" s="117"/>
      <c r="BH201" s="16"/>
      <c r="BI201" s="59"/>
      <c r="BJ201" s="117"/>
      <c r="BK201" s="16"/>
      <c r="BL201" s="59"/>
      <c r="BM201" s="117"/>
      <c r="BN201" s="16"/>
      <c r="BO201" s="59"/>
      <c r="BP201" s="117"/>
      <c r="BQ201" s="16"/>
      <c r="BR201" s="59"/>
      <c r="BS201" s="117"/>
      <c r="BT201" s="16"/>
      <c r="BU201" s="59"/>
      <c r="BV201" s="117"/>
      <c r="BW201" s="16"/>
      <c r="BX201" s="59"/>
      <c r="BY201" s="117"/>
      <c r="BZ201" s="16"/>
      <c r="CA201" s="59"/>
      <c r="CB201" s="117"/>
      <c r="CC201" s="16"/>
      <c r="CD201" s="59"/>
      <c r="CE201" s="117"/>
      <c r="CF201" s="16"/>
      <c r="CG201" s="59"/>
      <c r="CH201" s="117"/>
      <c r="CI201" s="16"/>
      <c r="CJ201" s="59"/>
      <c r="CK201" s="117"/>
      <c r="CL201" s="16"/>
      <c r="CM201" s="59"/>
      <c r="CN201" s="117"/>
      <c r="CO201" s="16"/>
      <c r="CP201" s="59"/>
      <c r="CQ201" s="117"/>
      <c r="CR201" s="16"/>
      <c r="CS201" s="59"/>
      <c r="CT201" s="117"/>
      <c r="CU201" s="16"/>
      <c r="CV201" s="59"/>
      <c r="CW201" s="117"/>
      <c r="CX201" s="16"/>
      <c r="CY201" s="59"/>
      <c r="CZ201" s="117"/>
      <c r="DA201" s="16"/>
      <c r="DB201" s="59"/>
      <c r="DC201" s="117"/>
      <c r="DD201" s="16"/>
      <c r="DE201" s="59"/>
      <c r="DF201" s="117"/>
      <c r="DG201" s="16"/>
      <c r="DH201" s="59"/>
      <c r="DI201" s="117"/>
      <c r="DJ201" s="16"/>
      <c r="DK201" s="59"/>
      <c r="DL201" s="117"/>
      <c r="DM201" s="16"/>
      <c r="DN201" s="59"/>
      <c r="DO201" s="117"/>
      <c r="DP201" s="16"/>
      <c r="DQ201" s="59"/>
      <c r="DR201" s="117"/>
      <c r="DS201" s="16"/>
      <c r="DT201" s="59"/>
      <c r="DU201" s="117"/>
      <c r="DV201" s="16"/>
      <c r="DW201" s="59"/>
      <c r="DX201" s="117"/>
      <c r="DY201" s="16"/>
      <c r="DZ201" s="59"/>
      <c r="EA201" s="117"/>
      <c r="EB201" s="16"/>
      <c r="EC201" s="59"/>
      <c r="ED201" s="117"/>
      <c r="EE201" s="16"/>
      <c r="EF201" s="59"/>
      <c r="EG201" s="117"/>
      <c r="EH201" s="16"/>
      <c r="EI201" s="76"/>
      <c r="EJ201" s="129"/>
      <c r="EK201" s="16"/>
      <c r="EL201" s="59"/>
      <c r="EM201" s="117"/>
      <c r="EN201" s="16"/>
      <c r="EO201" s="59"/>
      <c r="EP201" s="117"/>
      <c r="EQ201" s="16"/>
      <c r="ER201" s="59"/>
      <c r="ES201" s="117"/>
      <c r="ET201" s="16"/>
      <c r="EU201" s="59"/>
      <c r="EV201" s="117"/>
      <c r="EW201" s="16"/>
      <c r="EX201" s="59"/>
      <c r="EY201" s="117"/>
      <c r="EZ201" s="16"/>
      <c r="FA201" s="59"/>
      <c r="FB201" s="117"/>
      <c r="FC201" s="16"/>
      <c r="FD201" s="59"/>
      <c r="FE201" s="117"/>
      <c r="FF201" s="16"/>
      <c r="FG201" s="59"/>
      <c r="FH201" s="117"/>
      <c r="FI201" s="16"/>
      <c r="FJ201" s="59"/>
      <c r="FK201" s="117"/>
      <c r="FL201" s="16"/>
      <c r="FM201" s="59"/>
      <c r="FN201" s="117"/>
      <c r="FO201" s="16"/>
      <c r="FP201" s="59"/>
      <c r="FQ201" s="117"/>
      <c r="FR201" s="16"/>
      <c r="FS201" s="59"/>
      <c r="FT201" s="117"/>
      <c r="FU201" s="16"/>
      <c r="FV201" s="59"/>
      <c r="FW201" s="117"/>
      <c r="FX201" s="16"/>
      <c r="FY201" s="59"/>
      <c r="FZ201" s="117"/>
      <c r="GA201" s="16"/>
      <c r="GB201" s="59"/>
      <c r="GC201" s="117"/>
      <c r="GD201" s="16"/>
      <c r="GE201" s="59"/>
      <c r="GF201" s="117"/>
      <c r="GG201" s="16"/>
      <c r="GH201" s="59"/>
      <c r="GI201" s="117"/>
      <c r="GJ201" s="16"/>
      <c r="GK201" s="59"/>
      <c r="GL201" s="117"/>
      <c r="GM201" s="16"/>
      <c r="GN201" s="59"/>
      <c r="GO201" s="117"/>
      <c r="GP201" s="16"/>
      <c r="GQ201" s="59"/>
      <c r="GR201" s="117"/>
      <c r="GS201" s="16"/>
      <c r="GT201" s="59"/>
      <c r="GU201" s="117"/>
      <c r="GV201" s="16"/>
      <c r="GW201" s="59"/>
      <c r="GX201" s="117"/>
      <c r="GY201" s="16"/>
      <c r="GZ201" s="59"/>
      <c r="HA201" s="117"/>
      <c r="HB201" s="16"/>
      <c r="HC201" s="59"/>
      <c r="HD201" s="117"/>
      <c r="HE201" s="16"/>
      <c r="HF201" s="59"/>
      <c r="HG201" s="117"/>
      <c r="HH201" s="16"/>
      <c r="HI201" s="59"/>
      <c r="HJ201" s="117"/>
      <c r="HK201" s="16"/>
      <c r="HL201" s="59"/>
      <c r="HM201" s="117"/>
      <c r="HN201" s="16"/>
      <c r="HO201" s="59"/>
      <c r="HP201" s="117"/>
      <c r="HQ201" s="16"/>
      <c r="HR201" s="59"/>
      <c r="HS201" s="117"/>
      <c r="HT201" s="16"/>
      <c r="HU201" s="59"/>
      <c r="HV201" s="117"/>
      <c r="HW201" s="16"/>
      <c r="HX201" s="59"/>
      <c r="HY201" s="117"/>
      <c r="HZ201" s="16"/>
      <c r="IA201" s="59"/>
      <c r="IB201" s="117"/>
      <c r="IC201" s="16"/>
      <c r="ID201" s="59"/>
      <c r="IE201" s="117"/>
      <c r="IF201" s="16"/>
      <c r="IG201" s="59"/>
      <c r="IH201" s="117"/>
      <c r="II201" s="16"/>
      <c r="IJ201" s="59"/>
      <c r="IK201" s="117"/>
      <c r="IL201" s="16"/>
      <c r="IM201" s="59"/>
      <c r="IN201" s="117"/>
      <c r="IO201" s="16"/>
      <c r="IP201" s="59"/>
      <c r="IQ201" s="117"/>
      <c r="IR201" s="16"/>
      <c r="IS201" s="59"/>
      <c r="IT201" s="117"/>
      <c r="IU201" s="16"/>
      <c r="IV201" s="59"/>
      <c r="IW201" s="117"/>
      <c r="IX201" s="16"/>
      <c r="IY201" s="59"/>
      <c r="IZ201" s="117"/>
      <c r="JA201" s="16"/>
      <c r="JB201" s="59"/>
      <c r="JC201" s="117"/>
      <c r="JD201" s="16"/>
      <c r="JE201" s="59"/>
      <c r="JF201" s="117"/>
      <c r="JG201" s="16"/>
      <c r="JH201" s="59"/>
      <c r="JI201" s="117"/>
      <c r="JJ201" s="16"/>
      <c r="JK201" s="59"/>
      <c r="JL201" s="117"/>
      <c r="JM201" s="16"/>
      <c r="JN201" s="59"/>
      <c r="JO201" s="117"/>
      <c r="JP201" s="16"/>
      <c r="JQ201" s="59"/>
      <c r="JR201" s="117"/>
      <c r="JS201" s="16"/>
      <c r="JT201" s="59"/>
      <c r="JU201" s="117"/>
      <c r="JV201" s="16"/>
      <c r="JW201" s="59"/>
      <c r="JX201" s="118"/>
      <c r="JY201" s="16"/>
      <c r="JZ201" s="76"/>
      <c r="KA201" s="128"/>
      <c r="KB201" s="16"/>
      <c r="KC201" s="59"/>
      <c r="KD201" s="128"/>
      <c r="KE201" s="16"/>
      <c r="KF201" s="59"/>
      <c r="KG201" s="128"/>
      <c r="KH201" s="16"/>
      <c r="KI201" s="59"/>
      <c r="KJ201" s="128"/>
      <c r="KK201" s="16"/>
      <c r="KL201" s="59"/>
    </row>
    <row r="202" spans="1:298" s="32" customFormat="1" ht="10.5" x14ac:dyDescent="0.25">
      <c r="A202" s="115"/>
      <c r="B202" s="116"/>
      <c r="C202" s="16"/>
      <c r="D202" s="59"/>
      <c r="E202" s="117"/>
      <c r="F202" s="16"/>
      <c r="G202" s="59"/>
      <c r="H202" s="117"/>
      <c r="I202" s="16"/>
      <c r="J202" s="59"/>
      <c r="K202" s="117"/>
      <c r="L202" s="16"/>
      <c r="M202" s="59"/>
      <c r="N202" s="117"/>
      <c r="O202" s="16"/>
      <c r="P202" s="59"/>
      <c r="Q202" s="117"/>
      <c r="R202" s="16"/>
      <c r="S202" s="59"/>
      <c r="T202" s="117"/>
      <c r="U202" s="16"/>
      <c r="V202" s="59"/>
      <c r="W202" s="117"/>
      <c r="X202" s="16"/>
      <c r="Y202" s="59"/>
      <c r="Z202" s="117"/>
      <c r="AA202" s="16"/>
      <c r="AB202" s="59"/>
      <c r="AC202" s="117"/>
      <c r="AD202" s="16"/>
      <c r="AE202" s="59"/>
      <c r="AF202" s="117"/>
      <c r="AG202" s="16"/>
      <c r="AH202" s="59"/>
      <c r="AI202" s="117"/>
      <c r="AJ202" s="16"/>
      <c r="AK202" s="59"/>
      <c r="AL202" s="117"/>
      <c r="AM202" s="16"/>
      <c r="AN202" s="59"/>
      <c r="AO202" s="117"/>
      <c r="AP202" s="16"/>
      <c r="AQ202" s="59"/>
      <c r="AR202" s="117"/>
      <c r="AS202" s="16"/>
      <c r="AT202" s="59"/>
      <c r="AU202" s="117"/>
      <c r="AV202" s="16"/>
      <c r="AW202" s="59"/>
      <c r="AX202" s="117"/>
      <c r="AY202" s="16"/>
      <c r="AZ202" s="59"/>
      <c r="BA202" s="117"/>
      <c r="BB202" s="16"/>
      <c r="BC202" s="59"/>
      <c r="BD202" s="117"/>
      <c r="BE202" s="16"/>
      <c r="BF202" s="59"/>
      <c r="BG202" s="117"/>
      <c r="BH202" s="16"/>
      <c r="BI202" s="59"/>
      <c r="BJ202" s="117"/>
      <c r="BK202" s="16"/>
      <c r="BL202" s="59"/>
      <c r="BM202" s="117"/>
      <c r="BN202" s="16"/>
      <c r="BO202" s="59"/>
      <c r="BP202" s="117"/>
      <c r="BQ202" s="16"/>
      <c r="BR202" s="59"/>
      <c r="BS202" s="117"/>
      <c r="BT202" s="16"/>
      <c r="BU202" s="59"/>
      <c r="BV202" s="117"/>
      <c r="BW202" s="16"/>
      <c r="BX202" s="59"/>
      <c r="BY202" s="117"/>
      <c r="BZ202" s="16"/>
      <c r="CA202" s="59"/>
      <c r="CB202" s="117"/>
      <c r="CC202" s="16"/>
      <c r="CD202" s="59"/>
      <c r="CE202" s="117"/>
      <c r="CF202" s="16"/>
      <c r="CG202" s="59"/>
      <c r="CH202" s="117"/>
      <c r="CI202" s="16"/>
      <c r="CJ202" s="59"/>
      <c r="CK202" s="117"/>
      <c r="CL202" s="16"/>
      <c r="CM202" s="59"/>
      <c r="CN202" s="117"/>
      <c r="CO202" s="16"/>
      <c r="CP202" s="59"/>
      <c r="CQ202" s="117"/>
      <c r="CR202" s="16"/>
      <c r="CS202" s="59"/>
      <c r="CT202" s="117"/>
      <c r="CU202" s="16"/>
      <c r="CV202" s="59"/>
      <c r="CW202" s="117"/>
      <c r="CX202" s="16"/>
      <c r="CY202" s="59"/>
      <c r="CZ202" s="117"/>
      <c r="DA202" s="16"/>
      <c r="DB202" s="59"/>
      <c r="DC202" s="117"/>
      <c r="DD202" s="16"/>
      <c r="DE202" s="59"/>
      <c r="DF202" s="117"/>
      <c r="DG202" s="16"/>
      <c r="DH202" s="59"/>
      <c r="DI202" s="117"/>
      <c r="DJ202" s="16"/>
      <c r="DK202" s="59"/>
      <c r="DL202" s="117"/>
      <c r="DM202" s="16"/>
      <c r="DN202" s="59"/>
      <c r="DO202" s="117"/>
      <c r="DP202" s="16"/>
      <c r="DQ202" s="59"/>
      <c r="DR202" s="117"/>
      <c r="DS202" s="16"/>
      <c r="DT202" s="59"/>
      <c r="DU202" s="117"/>
      <c r="DV202" s="16"/>
      <c r="DW202" s="59"/>
      <c r="DX202" s="117"/>
      <c r="DY202" s="16"/>
      <c r="DZ202" s="59"/>
      <c r="EA202" s="117"/>
      <c r="EB202" s="16"/>
      <c r="EC202" s="59"/>
      <c r="ED202" s="117"/>
      <c r="EE202" s="16"/>
      <c r="EF202" s="59"/>
      <c r="EG202" s="117"/>
      <c r="EH202" s="16"/>
      <c r="EI202" s="76"/>
      <c r="EJ202" s="129"/>
      <c r="EK202" s="16"/>
      <c r="EL202" s="59"/>
      <c r="EM202" s="117"/>
      <c r="EN202" s="16"/>
      <c r="EO202" s="59"/>
      <c r="EP202" s="117"/>
      <c r="EQ202" s="16"/>
      <c r="ER202" s="59"/>
      <c r="ES202" s="117"/>
      <c r="ET202" s="16"/>
      <c r="EU202" s="59"/>
      <c r="EV202" s="117"/>
      <c r="EW202" s="16"/>
      <c r="EX202" s="59"/>
      <c r="EY202" s="117"/>
      <c r="EZ202" s="16"/>
      <c r="FA202" s="59"/>
      <c r="FB202" s="117"/>
      <c r="FC202" s="16"/>
      <c r="FD202" s="59"/>
      <c r="FE202" s="117"/>
      <c r="FF202" s="16"/>
      <c r="FG202" s="59"/>
      <c r="FH202" s="117"/>
      <c r="FI202" s="16"/>
      <c r="FJ202" s="59"/>
      <c r="FK202" s="117"/>
      <c r="FL202" s="16"/>
      <c r="FM202" s="59"/>
      <c r="FN202" s="117"/>
      <c r="FO202" s="16"/>
      <c r="FP202" s="59"/>
      <c r="FQ202" s="117"/>
      <c r="FR202" s="16"/>
      <c r="FS202" s="59"/>
      <c r="FT202" s="117"/>
      <c r="FU202" s="16"/>
      <c r="FV202" s="59"/>
      <c r="FW202" s="117"/>
      <c r="FX202" s="16"/>
      <c r="FY202" s="59"/>
      <c r="FZ202" s="117"/>
      <c r="GA202" s="16"/>
      <c r="GB202" s="59"/>
      <c r="GC202" s="117"/>
      <c r="GD202" s="16"/>
      <c r="GE202" s="59"/>
      <c r="GF202" s="117"/>
      <c r="GG202" s="16"/>
      <c r="GH202" s="59"/>
      <c r="GI202" s="117"/>
      <c r="GJ202" s="16"/>
      <c r="GK202" s="59"/>
      <c r="GL202" s="117"/>
      <c r="GM202" s="16"/>
      <c r="GN202" s="59"/>
      <c r="GO202" s="117"/>
      <c r="GP202" s="16"/>
      <c r="GQ202" s="59"/>
      <c r="GR202" s="117"/>
      <c r="GS202" s="16"/>
      <c r="GT202" s="59"/>
      <c r="GU202" s="117"/>
      <c r="GV202" s="16"/>
      <c r="GW202" s="59"/>
      <c r="GX202" s="117"/>
      <c r="GY202" s="16"/>
      <c r="GZ202" s="59"/>
      <c r="HA202" s="117"/>
      <c r="HB202" s="16"/>
      <c r="HC202" s="59"/>
      <c r="HD202" s="117"/>
      <c r="HE202" s="16"/>
      <c r="HF202" s="59"/>
      <c r="HG202" s="117"/>
      <c r="HH202" s="16"/>
      <c r="HI202" s="59"/>
      <c r="HJ202" s="117"/>
      <c r="HK202" s="16"/>
      <c r="HL202" s="59"/>
      <c r="HM202" s="117"/>
      <c r="HN202" s="16"/>
      <c r="HO202" s="59"/>
      <c r="HP202" s="117"/>
      <c r="HQ202" s="16"/>
      <c r="HR202" s="59"/>
      <c r="HS202" s="117"/>
      <c r="HT202" s="16"/>
      <c r="HU202" s="59"/>
      <c r="HV202" s="117"/>
      <c r="HW202" s="16"/>
      <c r="HX202" s="59"/>
      <c r="HY202" s="117"/>
      <c r="HZ202" s="16"/>
      <c r="IA202" s="59"/>
      <c r="IB202" s="117"/>
      <c r="IC202" s="16"/>
      <c r="ID202" s="59"/>
      <c r="IE202" s="117"/>
      <c r="IF202" s="16"/>
      <c r="IG202" s="59"/>
      <c r="IH202" s="117"/>
      <c r="II202" s="16"/>
      <c r="IJ202" s="59"/>
      <c r="IK202" s="117"/>
      <c r="IL202" s="16"/>
      <c r="IM202" s="59"/>
      <c r="IN202" s="117"/>
      <c r="IO202" s="16"/>
      <c r="IP202" s="59"/>
      <c r="IQ202" s="117"/>
      <c r="IR202" s="16"/>
      <c r="IS202" s="59"/>
      <c r="IT202" s="117"/>
      <c r="IU202" s="16"/>
      <c r="IV202" s="59"/>
      <c r="IW202" s="117"/>
      <c r="IX202" s="16"/>
      <c r="IY202" s="59"/>
      <c r="IZ202" s="117"/>
      <c r="JA202" s="16"/>
      <c r="JB202" s="59"/>
      <c r="JC202" s="117"/>
      <c r="JD202" s="16"/>
      <c r="JE202" s="59"/>
      <c r="JF202" s="117"/>
      <c r="JG202" s="16"/>
      <c r="JH202" s="59"/>
      <c r="JI202" s="117"/>
      <c r="JJ202" s="16"/>
      <c r="JK202" s="59"/>
      <c r="JL202" s="117"/>
      <c r="JM202" s="16"/>
      <c r="JN202" s="59"/>
      <c r="JO202" s="117"/>
      <c r="JP202" s="16"/>
      <c r="JQ202" s="59"/>
      <c r="JR202" s="117"/>
      <c r="JS202" s="16"/>
      <c r="JT202" s="59"/>
      <c r="JU202" s="117"/>
      <c r="JV202" s="16"/>
      <c r="JW202" s="59"/>
      <c r="JX202" s="118"/>
      <c r="JY202" s="16"/>
      <c r="JZ202" s="76"/>
      <c r="KA202" s="128"/>
      <c r="KB202" s="16"/>
      <c r="KC202" s="59"/>
      <c r="KD202" s="128"/>
      <c r="KE202" s="16"/>
      <c r="KF202" s="59"/>
      <c r="KG202" s="128"/>
      <c r="KH202" s="16"/>
      <c r="KI202" s="59"/>
      <c r="KJ202" s="128"/>
      <c r="KK202" s="16"/>
      <c r="KL202" s="59"/>
    </row>
    <row r="203" spans="1:298" s="32" customFormat="1" ht="10.5" x14ac:dyDescent="0.25">
      <c r="A203" s="115"/>
      <c r="B203" s="116"/>
      <c r="C203" s="16"/>
      <c r="D203" s="59"/>
      <c r="E203" s="117"/>
      <c r="F203" s="16"/>
      <c r="G203" s="59"/>
      <c r="H203" s="117"/>
      <c r="I203" s="16"/>
      <c r="J203" s="59"/>
      <c r="K203" s="117"/>
      <c r="L203" s="16"/>
      <c r="M203" s="59"/>
      <c r="N203" s="117"/>
      <c r="O203" s="16"/>
      <c r="P203" s="59"/>
      <c r="Q203" s="117"/>
      <c r="R203" s="16"/>
      <c r="S203" s="59"/>
      <c r="T203" s="117"/>
      <c r="U203" s="16"/>
      <c r="V203" s="59"/>
      <c r="W203" s="117"/>
      <c r="X203" s="16"/>
      <c r="Y203" s="59"/>
      <c r="Z203" s="117"/>
      <c r="AA203" s="16"/>
      <c r="AB203" s="59"/>
      <c r="AC203" s="117"/>
      <c r="AD203" s="16"/>
      <c r="AE203" s="59"/>
      <c r="AF203" s="117"/>
      <c r="AG203" s="16"/>
      <c r="AH203" s="59"/>
      <c r="AI203" s="117"/>
      <c r="AJ203" s="16"/>
      <c r="AK203" s="59"/>
      <c r="AL203" s="117"/>
      <c r="AM203" s="16"/>
      <c r="AN203" s="59"/>
      <c r="AO203" s="117"/>
      <c r="AP203" s="16"/>
      <c r="AQ203" s="59"/>
      <c r="AR203" s="117"/>
      <c r="AS203" s="16"/>
      <c r="AT203" s="59"/>
      <c r="AU203" s="117"/>
      <c r="AV203" s="16"/>
      <c r="AW203" s="59"/>
      <c r="AX203" s="117"/>
      <c r="AY203" s="16"/>
      <c r="AZ203" s="59"/>
      <c r="BA203" s="117"/>
      <c r="BB203" s="16"/>
      <c r="BC203" s="59"/>
      <c r="BD203" s="117"/>
      <c r="BE203" s="16"/>
      <c r="BF203" s="59"/>
      <c r="BG203" s="117"/>
      <c r="BH203" s="16"/>
      <c r="BI203" s="59"/>
      <c r="BJ203" s="117"/>
      <c r="BK203" s="16"/>
      <c r="BL203" s="59"/>
      <c r="BM203" s="117"/>
      <c r="BN203" s="16"/>
      <c r="BO203" s="59"/>
      <c r="BP203" s="117"/>
      <c r="BQ203" s="16"/>
      <c r="BR203" s="59"/>
      <c r="BS203" s="117"/>
      <c r="BT203" s="16"/>
      <c r="BU203" s="59"/>
      <c r="BV203" s="117"/>
      <c r="BW203" s="16"/>
      <c r="BX203" s="59"/>
      <c r="BY203" s="117"/>
      <c r="BZ203" s="16"/>
      <c r="CA203" s="59"/>
      <c r="CB203" s="117"/>
      <c r="CC203" s="16"/>
      <c r="CD203" s="59"/>
      <c r="CE203" s="117"/>
      <c r="CF203" s="16"/>
      <c r="CG203" s="59"/>
      <c r="CH203" s="117"/>
      <c r="CI203" s="16"/>
      <c r="CJ203" s="59"/>
      <c r="CK203" s="117"/>
      <c r="CL203" s="16"/>
      <c r="CM203" s="59"/>
      <c r="CN203" s="117"/>
      <c r="CO203" s="16"/>
      <c r="CP203" s="59"/>
      <c r="CQ203" s="117"/>
      <c r="CR203" s="16"/>
      <c r="CS203" s="59"/>
      <c r="CT203" s="117"/>
      <c r="CU203" s="16"/>
      <c r="CV203" s="59"/>
      <c r="CW203" s="117"/>
      <c r="CX203" s="16"/>
      <c r="CY203" s="59"/>
      <c r="CZ203" s="117"/>
      <c r="DA203" s="16"/>
      <c r="DB203" s="59"/>
      <c r="DC203" s="117"/>
      <c r="DD203" s="16"/>
      <c r="DE203" s="59"/>
      <c r="DF203" s="117"/>
      <c r="DG203" s="16"/>
      <c r="DH203" s="59"/>
      <c r="DI203" s="117"/>
      <c r="DJ203" s="16"/>
      <c r="DK203" s="59"/>
      <c r="DL203" s="117"/>
      <c r="DM203" s="16"/>
      <c r="DN203" s="59"/>
      <c r="DO203" s="117"/>
      <c r="DP203" s="16"/>
      <c r="DQ203" s="59"/>
      <c r="DR203" s="117"/>
      <c r="DS203" s="16"/>
      <c r="DT203" s="59"/>
      <c r="DU203" s="117"/>
      <c r="DV203" s="16"/>
      <c r="DW203" s="59"/>
      <c r="DX203" s="117"/>
      <c r="DY203" s="16"/>
      <c r="DZ203" s="59"/>
      <c r="EA203" s="117"/>
      <c r="EB203" s="16"/>
      <c r="EC203" s="59"/>
      <c r="ED203" s="117"/>
      <c r="EE203" s="16"/>
      <c r="EF203" s="59"/>
      <c r="EG203" s="117"/>
      <c r="EH203" s="16"/>
      <c r="EI203" s="76"/>
      <c r="EJ203" s="129"/>
      <c r="EK203" s="16"/>
      <c r="EL203" s="59"/>
      <c r="EM203" s="117"/>
      <c r="EN203" s="16"/>
      <c r="EO203" s="59"/>
      <c r="EP203" s="117"/>
      <c r="EQ203" s="16"/>
      <c r="ER203" s="59"/>
      <c r="ES203" s="117"/>
      <c r="ET203" s="16"/>
      <c r="EU203" s="59"/>
      <c r="EV203" s="117"/>
      <c r="EW203" s="16"/>
      <c r="EX203" s="59"/>
      <c r="EY203" s="117"/>
      <c r="EZ203" s="16"/>
      <c r="FA203" s="59"/>
      <c r="FB203" s="117"/>
      <c r="FC203" s="16"/>
      <c r="FD203" s="59"/>
      <c r="FE203" s="117"/>
      <c r="FF203" s="16"/>
      <c r="FG203" s="59"/>
      <c r="FH203" s="117"/>
      <c r="FI203" s="16"/>
      <c r="FJ203" s="59"/>
      <c r="FK203" s="117"/>
      <c r="FL203" s="16"/>
      <c r="FM203" s="59"/>
      <c r="FN203" s="117"/>
      <c r="FO203" s="16"/>
      <c r="FP203" s="59"/>
      <c r="FQ203" s="117"/>
      <c r="FR203" s="16"/>
      <c r="FS203" s="59"/>
      <c r="FT203" s="117"/>
      <c r="FU203" s="16"/>
      <c r="FV203" s="59"/>
      <c r="FW203" s="117"/>
      <c r="FX203" s="16"/>
      <c r="FY203" s="59"/>
      <c r="FZ203" s="117"/>
      <c r="GA203" s="16"/>
      <c r="GB203" s="59"/>
      <c r="GC203" s="117"/>
      <c r="GD203" s="16"/>
      <c r="GE203" s="59"/>
      <c r="GF203" s="117"/>
      <c r="GG203" s="16"/>
      <c r="GH203" s="59"/>
      <c r="GI203" s="117"/>
      <c r="GJ203" s="16"/>
      <c r="GK203" s="59"/>
      <c r="GL203" s="117"/>
      <c r="GM203" s="16"/>
      <c r="GN203" s="59"/>
      <c r="GO203" s="117"/>
      <c r="GP203" s="16"/>
      <c r="GQ203" s="59"/>
      <c r="GR203" s="117"/>
      <c r="GS203" s="16"/>
      <c r="GT203" s="59"/>
      <c r="GU203" s="117"/>
      <c r="GV203" s="16"/>
      <c r="GW203" s="59"/>
      <c r="GX203" s="117"/>
      <c r="GY203" s="16"/>
      <c r="GZ203" s="59"/>
      <c r="HA203" s="117"/>
      <c r="HB203" s="16"/>
      <c r="HC203" s="59"/>
      <c r="HD203" s="117"/>
      <c r="HE203" s="16"/>
      <c r="HF203" s="59"/>
      <c r="HG203" s="117"/>
      <c r="HH203" s="16"/>
      <c r="HI203" s="59"/>
      <c r="HJ203" s="117"/>
      <c r="HK203" s="16"/>
      <c r="HL203" s="59"/>
      <c r="HM203" s="117"/>
      <c r="HN203" s="16"/>
      <c r="HO203" s="59"/>
      <c r="HP203" s="117"/>
      <c r="HQ203" s="16"/>
      <c r="HR203" s="59"/>
      <c r="HS203" s="117"/>
      <c r="HT203" s="16"/>
      <c r="HU203" s="59"/>
      <c r="HV203" s="117"/>
      <c r="HW203" s="16"/>
      <c r="HX203" s="59"/>
      <c r="HY203" s="117"/>
      <c r="HZ203" s="16"/>
      <c r="IA203" s="59"/>
      <c r="IB203" s="117"/>
      <c r="IC203" s="16"/>
      <c r="ID203" s="59"/>
      <c r="IE203" s="117"/>
      <c r="IF203" s="16"/>
      <c r="IG203" s="59"/>
      <c r="IH203" s="117"/>
      <c r="II203" s="16"/>
      <c r="IJ203" s="59"/>
      <c r="IK203" s="117"/>
      <c r="IL203" s="16"/>
      <c r="IM203" s="59"/>
      <c r="IN203" s="117"/>
      <c r="IO203" s="16"/>
      <c r="IP203" s="59"/>
      <c r="IQ203" s="117"/>
      <c r="IR203" s="16"/>
      <c r="IS203" s="59"/>
      <c r="IT203" s="117"/>
      <c r="IU203" s="16"/>
      <c r="IV203" s="59"/>
      <c r="IW203" s="117"/>
      <c r="IX203" s="16"/>
      <c r="IY203" s="59"/>
      <c r="IZ203" s="117"/>
      <c r="JA203" s="16"/>
      <c r="JB203" s="59"/>
      <c r="JC203" s="117"/>
      <c r="JD203" s="16"/>
      <c r="JE203" s="59"/>
      <c r="JF203" s="117"/>
      <c r="JG203" s="16"/>
      <c r="JH203" s="59"/>
      <c r="JI203" s="117"/>
      <c r="JJ203" s="16"/>
      <c r="JK203" s="59"/>
      <c r="JL203" s="117"/>
      <c r="JM203" s="16"/>
      <c r="JN203" s="59"/>
      <c r="JO203" s="117"/>
      <c r="JP203" s="16"/>
      <c r="JQ203" s="59"/>
      <c r="JR203" s="117"/>
      <c r="JS203" s="16"/>
      <c r="JT203" s="59"/>
      <c r="JU203" s="117"/>
      <c r="JV203" s="16"/>
      <c r="JW203" s="59"/>
      <c r="JX203" s="118"/>
      <c r="JY203" s="16"/>
      <c r="JZ203" s="76"/>
      <c r="KA203" s="128"/>
      <c r="KB203" s="16"/>
      <c r="KC203" s="59"/>
      <c r="KD203" s="128"/>
      <c r="KE203" s="16"/>
      <c r="KF203" s="59"/>
      <c r="KG203" s="128"/>
      <c r="KH203" s="16"/>
      <c r="KI203" s="59"/>
      <c r="KJ203" s="128"/>
      <c r="KK203" s="16"/>
      <c r="KL203" s="59"/>
    </row>
    <row r="204" spans="1:298" s="32" customFormat="1" ht="10.5" x14ac:dyDescent="0.25">
      <c r="A204" s="115"/>
      <c r="B204" s="116"/>
      <c r="C204" s="16"/>
      <c r="D204" s="59"/>
      <c r="E204" s="117"/>
      <c r="F204" s="16"/>
      <c r="G204" s="59"/>
      <c r="H204" s="117"/>
      <c r="I204" s="16"/>
      <c r="J204" s="59"/>
      <c r="K204" s="117"/>
      <c r="L204" s="16"/>
      <c r="M204" s="59"/>
      <c r="N204" s="117"/>
      <c r="O204" s="16"/>
      <c r="P204" s="59"/>
      <c r="Q204" s="117"/>
      <c r="R204" s="16"/>
      <c r="S204" s="59"/>
      <c r="T204" s="117"/>
      <c r="U204" s="16"/>
      <c r="V204" s="59"/>
      <c r="W204" s="117"/>
      <c r="X204" s="16"/>
      <c r="Y204" s="59"/>
      <c r="Z204" s="117"/>
      <c r="AA204" s="16"/>
      <c r="AB204" s="59"/>
      <c r="AC204" s="117"/>
      <c r="AD204" s="16"/>
      <c r="AE204" s="59"/>
      <c r="AF204" s="117"/>
      <c r="AG204" s="16"/>
      <c r="AH204" s="59"/>
      <c r="AI204" s="117"/>
      <c r="AJ204" s="16"/>
      <c r="AK204" s="59"/>
      <c r="AL204" s="117"/>
      <c r="AM204" s="16"/>
      <c r="AN204" s="59"/>
      <c r="AO204" s="117"/>
      <c r="AP204" s="16"/>
      <c r="AQ204" s="59"/>
      <c r="AR204" s="117"/>
      <c r="AS204" s="16"/>
      <c r="AT204" s="59"/>
      <c r="AU204" s="117"/>
      <c r="AV204" s="16"/>
      <c r="AW204" s="59"/>
      <c r="AX204" s="117"/>
      <c r="AY204" s="16"/>
      <c r="AZ204" s="59"/>
      <c r="BA204" s="117"/>
      <c r="BB204" s="16"/>
      <c r="BC204" s="59"/>
      <c r="BD204" s="117"/>
      <c r="BE204" s="16"/>
      <c r="BF204" s="59"/>
      <c r="BG204" s="117"/>
      <c r="BH204" s="16"/>
      <c r="BI204" s="59"/>
      <c r="BJ204" s="117"/>
      <c r="BK204" s="16"/>
      <c r="BL204" s="59"/>
      <c r="BM204" s="117"/>
      <c r="BN204" s="16"/>
      <c r="BO204" s="59"/>
      <c r="BP204" s="117"/>
      <c r="BQ204" s="16"/>
      <c r="BR204" s="59"/>
      <c r="BS204" s="117"/>
      <c r="BT204" s="16"/>
      <c r="BU204" s="59"/>
      <c r="BV204" s="117"/>
      <c r="BW204" s="16"/>
      <c r="BX204" s="59"/>
      <c r="BY204" s="117"/>
      <c r="BZ204" s="16"/>
      <c r="CA204" s="59"/>
      <c r="CB204" s="117"/>
      <c r="CC204" s="16"/>
      <c r="CD204" s="59"/>
      <c r="CE204" s="117"/>
      <c r="CF204" s="16"/>
      <c r="CG204" s="59"/>
      <c r="CH204" s="117"/>
      <c r="CI204" s="16"/>
      <c r="CJ204" s="59"/>
      <c r="CK204" s="117"/>
      <c r="CL204" s="16"/>
      <c r="CM204" s="59"/>
      <c r="CN204" s="117"/>
      <c r="CO204" s="16"/>
      <c r="CP204" s="59"/>
      <c r="CQ204" s="117"/>
      <c r="CR204" s="16"/>
      <c r="CS204" s="59"/>
      <c r="CT204" s="117"/>
      <c r="CU204" s="16"/>
      <c r="CV204" s="59"/>
      <c r="CW204" s="117"/>
      <c r="CX204" s="16"/>
      <c r="CY204" s="59"/>
      <c r="CZ204" s="117"/>
      <c r="DA204" s="16"/>
      <c r="DB204" s="59"/>
      <c r="DC204" s="117"/>
      <c r="DD204" s="16"/>
      <c r="DE204" s="59"/>
      <c r="DF204" s="117"/>
      <c r="DG204" s="16"/>
      <c r="DH204" s="59"/>
      <c r="DI204" s="117"/>
      <c r="DJ204" s="16"/>
      <c r="DK204" s="59"/>
      <c r="DL204" s="117"/>
      <c r="DM204" s="16"/>
      <c r="DN204" s="59"/>
      <c r="DO204" s="117"/>
      <c r="DP204" s="16"/>
      <c r="DQ204" s="59"/>
      <c r="DR204" s="117"/>
      <c r="DS204" s="16"/>
      <c r="DT204" s="59"/>
      <c r="DU204" s="117"/>
      <c r="DV204" s="16"/>
      <c r="DW204" s="59"/>
      <c r="DX204" s="117"/>
      <c r="DY204" s="16"/>
      <c r="DZ204" s="59"/>
      <c r="EA204" s="117"/>
      <c r="EB204" s="16"/>
      <c r="EC204" s="59"/>
      <c r="ED204" s="117"/>
      <c r="EE204" s="16"/>
      <c r="EF204" s="59"/>
      <c r="EG204" s="117"/>
      <c r="EH204" s="16"/>
      <c r="EI204" s="76"/>
      <c r="EJ204" s="129"/>
      <c r="EK204" s="16"/>
      <c r="EL204" s="59"/>
      <c r="EM204" s="117"/>
      <c r="EN204" s="16"/>
      <c r="EO204" s="59"/>
      <c r="EP204" s="117"/>
      <c r="EQ204" s="16"/>
      <c r="ER204" s="59"/>
      <c r="ES204" s="117"/>
      <c r="ET204" s="16"/>
      <c r="EU204" s="59"/>
      <c r="EV204" s="117"/>
      <c r="EW204" s="16"/>
      <c r="EX204" s="59"/>
      <c r="EY204" s="117"/>
      <c r="EZ204" s="16"/>
      <c r="FA204" s="59"/>
      <c r="FB204" s="117"/>
      <c r="FC204" s="16"/>
      <c r="FD204" s="59"/>
      <c r="FE204" s="117"/>
      <c r="FF204" s="16"/>
      <c r="FG204" s="59"/>
      <c r="FH204" s="117"/>
      <c r="FI204" s="16"/>
      <c r="FJ204" s="59"/>
      <c r="FK204" s="117"/>
      <c r="FL204" s="16"/>
      <c r="FM204" s="59"/>
      <c r="FN204" s="117"/>
      <c r="FO204" s="16"/>
      <c r="FP204" s="59"/>
      <c r="FQ204" s="117"/>
      <c r="FR204" s="16"/>
      <c r="FS204" s="59"/>
      <c r="FT204" s="117"/>
      <c r="FU204" s="16"/>
      <c r="FV204" s="59"/>
      <c r="FW204" s="117"/>
      <c r="FX204" s="16"/>
      <c r="FY204" s="59"/>
      <c r="FZ204" s="117"/>
      <c r="GA204" s="16"/>
      <c r="GB204" s="59"/>
      <c r="GC204" s="117"/>
      <c r="GD204" s="16"/>
      <c r="GE204" s="59"/>
      <c r="GF204" s="117"/>
      <c r="GG204" s="16"/>
      <c r="GH204" s="59"/>
      <c r="GI204" s="117"/>
      <c r="GJ204" s="16"/>
      <c r="GK204" s="59"/>
      <c r="GL204" s="117"/>
      <c r="GM204" s="16"/>
      <c r="GN204" s="59"/>
      <c r="GO204" s="117"/>
      <c r="GP204" s="16"/>
      <c r="GQ204" s="59"/>
      <c r="GR204" s="117"/>
      <c r="GS204" s="16"/>
      <c r="GT204" s="59"/>
      <c r="GU204" s="117"/>
      <c r="GV204" s="16"/>
      <c r="GW204" s="59"/>
      <c r="GX204" s="117"/>
      <c r="GY204" s="16"/>
      <c r="GZ204" s="59"/>
      <c r="HA204" s="117"/>
      <c r="HB204" s="16"/>
      <c r="HC204" s="59"/>
      <c r="HD204" s="117"/>
      <c r="HE204" s="16"/>
      <c r="HF204" s="59"/>
      <c r="HG204" s="117"/>
      <c r="HH204" s="16"/>
      <c r="HI204" s="59"/>
      <c r="HJ204" s="117"/>
      <c r="HK204" s="16"/>
      <c r="HL204" s="59"/>
      <c r="HM204" s="117"/>
      <c r="HN204" s="16"/>
      <c r="HO204" s="59"/>
      <c r="HP204" s="117"/>
      <c r="HQ204" s="16"/>
      <c r="HR204" s="59"/>
      <c r="HS204" s="117"/>
      <c r="HT204" s="16"/>
      <c r="HU204" s="59"/>
      <c r="HV204" s="117"/>
      <c r="HW204" s="16"/>
      <c r="HX204" s="59"/>
      <c r="HY204" s="117"/>
      <c r="HZ204" s="16"/>
      <c r="IA204" s="59"/>
      <c r="IB204" s="117"/>
      <c r="IC204" s="16"/>
      <c r="ID204" s="59"/>
      <c r="IE204" s="117"/>
      <c r="IF204" s="16"/>
      <c r="IG204" s="59"/>
      <c r="IH204" s="117"/>
      <c r="II204" s="16"/>
      <c r="IJ204" s="59"/>
      <c r="IK204" s="117"/>
      <c r="IL204" s="16"/>
      <c r="IM204" s="59"/>
      <c r="IN204" s="117"/>
      <c r="IO204" s="16"/>
      <c r="IP204" s="59"/>
      <c r="IQ204" s="117"/>
      <c r="IR204" s="16"/>
      <c r="IS204" s="59"/>
      <c r="IT204" s="117"/>
      <c r="IU204" s="16"/>
      <c r="IV204" s="59"/>
      <c r="IW204" s="117"/>
      <c r="IX204" s="16"/>
      <c r="IY204" s="59"/>
      <c r="IZ204" s="117"/>
      <c r="JA204" s="16"/>
      <c r="JB204" s="59"/>
      <c r="JC204" s="117"/>
      <c r="JD204" s="16"/>
      <c r="JE204" s="59"/>
      <c r="JF204" s="117"/>
      <c r="JG204" s="16"/>
      <c r="JH204" s="59"/>
      <c r="JI204" s="117"/>
      <c r="JJ204" s="16"/>
      <c r="JK204" s="59"/>
      <c r="JL204" s="117"/>
      <c r="JM204" s="16"/>
      <c r="JN204" s="59"/>
      <c r="JO204" s="117"/>
      <c r="JP204" s="16"/>
      <c r="JQ204" s="59"/>
      <c r="JR204" s="117"/>
      <c r="JS204" s="16"/>
      <c r="JT204" s="59"/>
      <c r="JU204" s="117"/>
      <c r="JV204" s="16"/>
      <c r="JW204" s="59"/>
      <c r="JX204" s="118"/>
      <c r="JY204" s="16"/>
      <c r="JZ204" s="76"/>
      <c r="KA204" s="128"/>
      <c r="KB204" s="16"/>
      <c r="KC204" s="59"/>
      <c r="KD204" s="128"/>
      <c r="KE204" s="16"/>
      <c r="KF204" s="59"/>
      <c r="KG204" s="128"/>
      <c r="KH204" s="16"/>
      <c r="KI204" s="59"/>
      <c r="KJ204" s="128"/>
      <c r="KK204" s="16"/>
      <c r="KL204" s="59"/>
    </row>
    <row r="205" spans="1:298" s="32" customFormat="1" ht="10.5" x14ac:dyDescent="0.25">
      <c r="A205" s="115"/>
      <c r="B205" s="116"/>
      <c r="C205" s="16"/>
      <c r="D205" s="59"/>
      <c r="E205" s="117"/>
      <c r="F205" s="16"/>
      <c r="G205" s="59"/>
      <c r="H205" s="117"/>
      <c r="I205" s="16"/>
      <c r="J205" s="59"/>
      <c r="K205" s="117"/>
      <c r="L205" s="16"/>
      <c r="M205" s="59"/>
      <c r="N205" s="117"/>
      <c r="O205" s="16"/>
      <c r="P205" s="59"/>
      <c r="Q205" s="117"/>
      <c r="R205" s="16"/>
      <c r="S205" s="59"/>
      <c r="T205" s="117"/>
      <c r="U205" s="16"/>
      <c r="V205" s="59"/>
      <c r="W205" s="117"/>
      <c r="X205" s="16"/>
      <c r="Y205" s="59"/>
      <c r="Z205" s="117"/>
      <c r="AA205" s="16"/>
      <c r="AB205" s="59"/>
      <c r="AC205" s="117"/>
      <c r="AD205" s="16"/>
      <c r="AE205" s="59"/>
      <c r="AF205" s="117"/>
      <c r="AG205" s="16"/>
      <c r="AH205" s="59"/>
      <c r="AI205" s="117"/>
      <c r="AJ205" s="16"/>
      <c r="AK205" s="59"/>
      <c r="AL205" s="117"/>
      <c r="AM205" s="16"/>
      <c r="AN205" s="59"/>
      <c r="AO205" s="117"/>
      <c r="AP205" s="16"/>
      <c r="AQ205" s="59"/>
      <c r="AR205" s="117"/>
      <c r="AS205" s="16"/>
      <c r="AT205" s="59"/>
      <c r="AU205" s="117"/>
      <c r="AV205" s="16"/>
      <c r="AW205" s="59"/>
      <c r="AX205" s="117"/>
      <c r="AY205" s="16"/>
      <c r="AZ205" s="59"/>
      <c r="BA205" s="117"/>
      <c r="BB205" s="16"/>
      <c r="BC205" s="59"/>
      <c r="BD205" s="117"/>
      <c r="BE205" s="16"/>
      <c r="BF205" s="59"/>
      <c r="BG205" s="117"/>
      <c r="BH205" s="16"/>
      <c r="BI205" s="59"/>
      <c r="BJ205" s="117"/>
      <c r="BK205" s="16"/>
      <c r="BL205" s="59"/>
      <c r="BM205" s="117"/>
      <c r="BN205" s="16"/>
      <c r="BO205" s="59"/>
      <c r="BP205" s="117"/>
      <c r="BQ205" s="16"/>
      <c r="BR205" s="59"/>
      <c r="BS205" s="117"/>
      <c r="BT205" s="16"/>
      <c r="BU205" s="59"/>
      <c r="BV205" s="117"/>
      <c r="BW205" s="16"/>
      <c r="BX205" s="59"/>
      <c r="BY205" s="117"/>
      <c r="BZ205" s="16"/>
      <c r="CA205" s="59"/>
      <c r="CB205" s="117"/>
      <c r="CC205" s="16"/>
      <c r="CD205" s="59"/>
      <c r="CE205" s="117"/>
      <c r="CF205" s="16"/>
      <c r="CG205" s="59"/>
      <c r="CH205" s="117"/>
      <c r="CI205" s="16"/>
      <c r="CJ205" s="59"/>
      <c r="CK205" s="117"/>
      <c r="CL205" s="16"/>
      <c r="CM205" s="59"/>
      <c r="CN205" s="117"/>
      <c r="CO205" s="16"/>
      <c r="CP205" s="59"/>
      <c r="CQ205" s="117"/>
      <c r="CR205" s="16"/>
      <c r="CS205" s="59"/>
      <c r="CT205" s="117"/>
      <c r="CU205" s="16"/>
      <c r="CV205" s="59"/>
      <c r="CW205" s="117"/>
      <c r="CX205" s="16"/>
      <c r="CY205" s="59"/>
      <c r="CZ205" s="117"/>
      <c r="DA205" s="16"/>
      <c r="DB205" s="59"/>
      <c r="DC205" s="117"/>
      <c r="DD205" s="16"/>
      <c r="DE205" s="59"/>
      <c r="DF205" s="117"/>
      <c r="DG205" s="16"/>
      <c r="DH205" s="59"/>
      <c r="DI205" s="117"/>
      <c r="DJ205" s="16"/>
      <c r="DK205" s="59"/>
      <c r="DL205" s="117"/>
      <c r="DM205" s="16"/>
      <c r="DN205" s="59"/>
      <c r="DO205" s="117"/>
      <c r="DP205" s="16"/>
      <c r="DQ205" s="59"/>
      <c r="DR205" s="117"/>
      <c r="DS205" s="16"/>
      <c r="DT205" s="59"/>
      <c r="DU205" s="117"/>
      <c r="DV205" s="16"/>
      <c r="DW205" s="59"/>
      <c r="DX205" s="117"/>
      <c r="DY205" s="16"/>
      <c r="DZ205" s="59"/>
      <c r="EA205" s="117"/>
      <c r="EB205" s="16"/>
      <c r="EC205" s="59"/>
      <c r="ED205" s="117"/>
      <c r="EE205" s="16"/>
      <c r="EF205" s="59"/>
      <c r="EG205" s="117"/>
      <c r="EH205" s="16"/>
      <c r="EI205" s="76"/>
      <c r="EJ205" s="129"/>
      <c r="EK205" s="16"/>
      <c r="EL205" s="59"/>
      <c r="EM205" s="117"/>
      <c r="EN205" s="16"/>
      <c r="EO205" s="59"/>
      <c r="EP205" s="117"/>
      <c r="EQ205" s="16"/>
      <c r="ER205" s="59"/>
      <c r="ES205" s="117"/>
      <c r="ET205" s="16"/>
      <c r="EU205" s="59"/>
      <c r="EV205" s="117"/>
      <c r="EW205" s="16"/>
      <c r="EX205" s="59"/>
      <c r="EY205" s="117"/>
      <c r="EZ205" s="16"/>
      <c r="FA205" s="59"/>
      <c r="FB205" s="117"/>
      <c r="FC205" s="16"/>
      <c r="FD205" s="59"/>
      <c r="FE205" s="117"/>
      <c r="FF205" s="16"/>
      <c r="FG205" s="59"/>
      <c r="FH205" s="117"/>
      <c r="FI205" s="16"/>
      <c r="FJ205" s="59"/>
      <c r="FK205" s="117"/>
      <c r="FL205" s="16"/>
      <c r="FM205" s="59"/>
      <c r="FN205" s="117"/>
      <c r="FO205" s="16"/>
      <c r="FP205" s="59"/>
      <c r="FQ205" s="117"/>
      <c r="FR205" s="16"/>
      <c r="FS205" s="59"/>
      <c r="FT205" s="117"/>
      <c r="FU205" s="16"/>
      <c r="FV205" s="59"/>
      <c r="FW205" s="117"/>
      <c r="FX205" s="16"/>
      <c r="FY205" s="59"/>
      <c r="FZ205" s="117"/>
      <c r="GA205" s="16"/>
      <c r="GB205" s="59"/>
      <c r="GC205" s="117"/>
      <c r="GD205" s="16"/>
      <c r="GE205" s="59"/>
      <c r="GF205" s="117"/>
      <c r="GG205" s="16"/>
      <c r="GH205" s="59"/>
      <c r="GI205" s="117"/>
      <c r="GJ205" s="16"/>
      <c r="GK205" s="59"/>
      <c r="GL205" s="117"/>
      <c r="GM205" s="16"/>
      <c r="GN205" s="59"/>
      <c r="GO205" s="117"/>
      <c r="GP205" s="16"/>
      <c r="GQ205" s="59"/>
      <c r="GR205" s="117"/>
      <c r="GS205" s="16"/>
      <c r="GT205" s="59"/>
      <c r="GU205" s="117"/>
      <c r="GV205" s="16"/>
      <c r="GW205" s="59"/>
      <c r="GX205" s="117"/>
      <c r="GY205" s="16"/>
      <c r="GZ205" s="59"/>
      <c r="HA205" s="117"/>
      <c r="HB205" s="16"/>
      <c r="HC205" s="59"/>
      <c r="HD205" s="117"/>
      <c r="HE205" s="16"/>
      <c r="HF205" s="59"/>
      <c r="HG205" s="117"/>
      <c r="HH205" s="16"/>
      <c r="HI205" s="59"/>
      <c r="HJ205" s="117"/>
      <c r="HK205" s="16"/>
      <c r="HL205" s="59"/>
      <c r="HM205" s="117"/>
      <c r="HN205" s="16"/>
      <c r="HO205" s="59"/>
      <c r="HP205" s="117"/>
      <c r="HQ205" s="16"/>
      <c r="HR205" s="59"/>
      <c r="HS205" s="117"/>
      <c r="HT205" s="16"/>
      <c r="HU205" s="59"/>
      <c r="HV205" s="117"/>
      <c r="HW205" s="16"/>
      <c r="HX205" s="59"/>
      <c r="HY205" s="117"/>
      <c r="HZ205" s="16"/>
      <c r="IA205" s="59"/>
      <c r="IB205" s="117"/>
      <c r="IC205" s="16"/>
      <c r="ID205" s="59"/>
      <c r="IE205" s="117"/>
      <c r="IF205" s="16"/>
      <c r="IG205" s="59"/>
      <c r="IH205" s="117"/>
      <c r="II205" s="16"/>
      <c r="IJ205" s="59"/>
      <c r="IK205" s="117"/>
      <c r="IL205" s="16"/>
      <c r="IM205" s="59"/>
      <c r="IN205" s="117"/>
      <c r="IO205" s="16"/>
      <c r="IP205" s="59"/>
      <c r="IQ205" s="117"/>
      <c r="IR205" s="16"/>
      <c r="IS205" s="59"/>
      <c r="IT205" s="117"/>
      <c r="IU205" s="16"/>
      <c r="IV205" s="59"/>
      <c r="IW205" s="117"/>
      <c r="IX205" s="16"/>
      <c r="IY205" s="59"/>
      <c r="IZ205" s="117"/>
      <c r="JA205" s="16"/>
      <c r="JB205" s="59"/>
      <c r="JC205" s="117"/>
      <c r="JD205" s="16"/>
      <c r="JE205" s="59"/>
      <c r="JF205" s="117"/>
      <c r="JG205" s="16"/>
      <c r="JH205" s="59"/>
      <c r="JI205" s="117"/>
      <c r="JJ205" s="16"/>
      <c r="JK205" s="59"/>
      <c r="JL205" s="117"/>
      <c r="JM205" s="16"/>
      <c r="JN205" s="59"/>
      <c r="JO205" s="117"/>
      <c r="JP205" s="16"/>
      <c r="JQ205" s="59"/>
      <c r="JR205" s="117"/>
      <c r="JS205" s="16"/>
      <c r="JT205" s="59"/>
      <c r="JU205" s="117"/>
      <c r="JV205" s="16"/>
      <c r="JW205" s="59"/>
      <c r="JX205" s="118"/>
      <c r="JY205" s="16"/>
      <c r="JZ205" s="76"/>
      <c r="KA205" s="128"/>
      <c r="KB205" s="16"/>
      <c r="KC205" s="59"/>
      <c r="KD205" s="128"/>
      <c r="KE205" s="16"/>
      <c r="KF205" s="59"/>
      <c r="KG205" s="128"/>
      <c r="KH205" s="16"/>
      <c r="KI205" s="59"/>
      <c r="KJ205" s="128"/>
      <c r="KK205" s="16"/>
      <c r="KL205" s="59"/>
    </row>
    <row r="206" spans="1:298" s="32" customFormat="1" ht="10.5" x14ac:dyDescent="0.25">
      <c r="A206" s="115"/>
      <c r="B206" s="116"/>
      <c r="C206" s="16"/>
      <c r="D206" s="59"/>
      <c r="E206" s="117"/>
      <c r="F206" s="16"/>
      <c r="G206" s="59"/>
      <c r="H206" s="117"/>
      <c r="I206" s="16"/>
      <c r="J206" s="59"/>
      <c r="K206" s="117"/>
      <c r="L206" s="16"/>
      <c r="M206" s="59"/>
      <c r="N206" s="117"/>
      <c r="O206" s="16"/>
      <c r="P206" s="59"/>
      <c r="Q206" s="117"/>
      <c r="R206" s="16"/>
      <c r="S206" s="59"/>
      <c r="T206" s="117"/>
      <c r="U206" s="16"/>
      <c r="V206" s="59"/>
      <c r="W206" s="117"/>
      <c r="X206" s="16"/>
      <c r="Y206" s="59"/>
      <c r="Z206" s="117"/>
      <c r="AA206" s="16"/>
      <c r="AB206" s="59"/>
      <c r="AC206" s="117"/>
      <c r="AD206" s="16"/>
      <c r="AE206" s="59"/>
      <c r="AF206" s="117"/>
      <c r="AG206" s="16"/>
      <c r="AH206" s="59"/>
      <c r="AI206" s="117"/>
      <c r="AJ206" s="16"/>
      <c r="AK206" s="59"/>
      <c r="AL206" s="117"/>
      <c r="AM206" s="16"/>
      <c r="AN206" s="59"/>
      <c r="AO206" s="117"/>
      <c r="AP206" s="16"/>
      <c r="AQ206" s="59"/>
      <c r="AR206" s="117"/>
      <c r="AS206" s="16"/>
      <c r="AT206" s="59"/>
      <c r="AU206" s="117"/>
      <c r="AV206" s="16"/>
      <c r="AW206" s="59"/>
      <c r="AX206" s="117"/>
      <c r="AY206" s="16"/>
      <c r="AZ206" s="59"/>
      <c r="BA206" s="117"/>
      <c r="BB206" s="16"/>
      <c r="BC206" s="59"/>
      <c r="BD206" s="117"/>
      <c r="BE206" s="16"/>
      <c r="BF206" s="59"/>
      <c r="BG206" s="117"/>
      <c r="BH206" s="16"/>
      <c r="BI206" s="59"/>
      <c r="BJ206" s="117"/>
      <c r="BK206" s="16"/>
      <c r="BL206" s="59"/>
      <c r="BM206" s="117"/>
      <c r="BN206" s="16"/>
      <c r="BO206" s="59"/>
      <c r="BP206" s="117"/>
      <c r="BQ206" s="16"/>
      <c r="BR206" s="59"/>
      <c r="BS206" s="117"/>
      <c r="BT206" s="16"/>
      <c r="BU206" s="59"/>
      <c r="BV206" s="117"/>
      <c r="BW206" s="16"/>
      <c r="BX206" s="59"/>
      <c r="BY206" s="117"/>
      <c r="BZ206" s="16"/>
      <c r="CA206" s="59"/>
      <c r="CB206" s="117"/>
      <c r="CC206" s="16"/>
      <c r="CD206" s="59"/>
      <c r="CE206" s="117"/>
      <c r="CF206" s="16"/>
      <c r="CG206" s="59"/>
      <c r="CH206" s="117"/>
      <c r="CI206" s="16"/>
      <c r="CJ206" s="59"/>
      <c r="CK206" s="117"/>
      <c r="CL206" s="16"/>
      <c r="CM206" s="59"/>
      <c r="CN206" s="117"/>
      <c r="CO206" s="16"/>
      <c r="CP206" s="59"/>
      <c r="CQ206" s="117"/>
      <c r="CR206" s="16"/>
      <c r="CS206" s="59"/>
      <c r="CT206" s="117"/>
      <c r="CU206" s="16"/>
      <c r="CV206" s="59"/>
      <c r="CW206" s="117"/>
      <c r="CX206" s="16"/>
      <c r="CY206" s="59"/>
      <c r="CZ206" s="117"/>
      <c r="DA206" s="16"/>
      <c r="DB206" s="59"/>
      <c r="DC206" s="117"/>
      <c r="DD206" s="16"/>
      <c r="DE206" s="59"/>
      <c r="DF206" s="117"/>
      <c r="DG206" s="16"/>
      <c r="DH206" s="59"/>
      <c r="DI206" s="117"/>
      <c r="DJ206" s="16"/>
      <c r="DK206" s="59"/>
      <c r="DL206" s="117"/>
      <c r="DM206" s="16"/>
      <c r="DN206" s="59"/>
      <c r="DO206" s="117"/>
      <c r="DP206" s="16"/>
      <c r="DQ206" s="59"/>
      <c r="DR206" s="117"/>
      <c r="DS206" s="16"/>
      <c r="DT206" s="59"/>
      <c r="DU206" s="117"/>
      <c r="DV206" s="16"/>
      <c r="DW206" s="59"/>
      <c r="DX206" s="117"/>
      <c r="DY206" s="16"/>
      <c r="DZ206" s="59"/>
      <c r="EA206" s="117"/>
      <c r="EB206" s="16"/>
      <c r="EC206" s="59"/>
      <c r="ED206" s="117"/>
      <c r="EE206" s="16"/>
      <c r="EF206" s="59"/>
      <c r="EG206" s="117"/>
      <c r="EH206" s="16"/>
      <c r="EI206" s="76"/>
      <c r="EJ206" s="129"/>
      <c r="EK206" s="16"/>
      <c r="EL206" s="59"/>
      <c r="EM206" s="117"/>
      <c r="EN206" s="16"/>
      <c r="EO206" s="59"/>
      <c r="EP206" s="117"/>
      <c r="EQ206" s="16"/>
      <c r="ER206" s="59"/>
      <c r="ES206" s="117"/>
      <c r="ET206" s="16"/>
      <c r="EU206" s="59"/>
      <c r="EV206" s="117"/>
      <c r="EW206" s="16"/>
      <c r="EX206" s="59"/>
      <c r="EY206" s="117"/>
      <c r="EZ206" s="16"/>
      <c r="FA206" s="59"/>
      <c r="FB206" s="117"/>
      <c r="FC206" s="16"/>
      <c r="FD206" s="59"/>
      <c r="FE206" s="117"/>
      <c r="FF206" s="16"/>
      <c r="FG206" s="59"/>
      <c r="FH206" s="117"/>
      <c r="FI206" s="16"/>
      <c r="FJ206" s="59"/>
      <c r="FK206" s="117"/>
      <c r="FL206" s="16"/>
      <c r="FM206" s="59"/>
      <c r="FN206" s="117"/>
      <c r="FO206" s="16"/>
      <c r="FP206" s="59"/>
      <c r="FQ206" s="117"/>
      <c r="FR206" s="16"/>
      <c r="FS206" s="59"/>
      <c r="FT206" s="117"/>
      <c r="FU206" s="16"/>
      <c r="FV206" s="59"/>
      <c r="FW206" s="117"/>
      <c r="FX206" s="16"/>
      <c r="FY206" s="59"/>
      <c r="FZ206" s="117"/>
      <c r="GA206" s="16"/>
      <c r="GB206" s="59"/>
      <c r="GC206" s="117"/>
      <c r="GD206" s="16"/>
      <c r="GE206" s="59"/>
      <c r="GF206" s="117"/>
      <c r="GG206" s="16"/>
      <c r="GH206" s="59"/>
      <c r="GI206" s="117"/>
      <c r="GJ206" s="16"/>
      <c r="GK206" s="59"/>
      <c r="GL206" s="117"/>
      <c r="GM206" s="16"/>
      <c r="GN206" s="59"/>
      <c r="GO206" s="117"/>
      <c r="GP206" s="16"/>
      <c r="GQ206" s="59"/>
      <c r="GR206" s="117"/>
      <c r="GS206" s="16"/>
      <c r="GT206" s="59"/>
      <c r="GU206" s="117"/>
      <c r="GV206" s="16"/>
      <c r="GW206" s="59"/>
      <c r="GX206" s="117"/>
      <c r="GY206" s="16"/>
      <c r="GZ206" s="59"/>
      <c r="HA206" s="117"/>
      <c r="HB206" s="16"/>
      <c r="HC206" s="59"/>
      <c r="HD206" s="117"/>
      <c r="HE206" s="16"/>
      <c r="HF206" s="59"/>
      <c r="HG206" s="117"/>
      <c r="HH206" s="16"/>
      <c r="HI206" s="59"/>
      <c r="HJ206" s="117"/>
      <c r="HK206" s="16"/>
      <c r="HL206" s="59"/>
      <c r="HM206" s="117"/>
      <c r="HN206" s="16"/>
      <c r="HO206" s="59"/>
      <c r="HP206" s="117"/>
      <c r="HQ206" s="16"/>
      <c r="HR206" s="59"/>
      <c r="HS206" s="117"/>
      <c r="HT206" s="16"/>
      <c r="HU206" s="59"/>
      <c r="HV206" s="117"/>
      <c r="HW206" s="16"/>
      <c r="HX206" s="59"/>
      <c r="HY206" s="117"/>
      <c r="HZ206" s="16"/>
      <c r="IA206" s="59"/>
      <c r="IB206" s="117"/>
      <c r="IC206" s="16"/>
      <c r="ID206" s="59"/>
      <c r="IE206" s="117"/>
      <c r="IF206" s="16"/>
      <c r="IG206" s="59"/>
      <c r="IH206" s="117"/>
      <c r="II206" s="16"/>
      <c r="IJ206" s="59"/>
      <c r="IK206" s="117"/>
      <c r="IL206" s="16"/>
      <c r="IM206" s="59"/>
      <c r="IN206" s="117"/>
      <c r="IO206" s="16"/>
      <c r="IP206" s="59"/>
      <c r="IQ206" s="117"/>
      <c r="IR206" s="16"/>
      <c r="IS206" s="59"/>
      <c r="IT206" s="117"/>
      <c r="IU206" s="16"/>
      <c r="IV206" s="59"/>
      <c r="IW206" s="117"/>
      <c r="IX206" s="16"/>
      <c r="IY206" s="59"/>
      <c r="IZ206" s="117"/>
      <c r="JA206" s="16"/>
      <c r="JB206" s="59"/>
      <c r="JC206" s="117"/>
      <c r="JD206" s="16"/>
      <c r="JE206" s="59"/>
      <c r="JF206" s="117"/>
      <c r="JG206" s="16"/>
      <c r="JH206" s="59"/>
      <c r="JI206" s="117"/>
      <c r="JJ206" s="16"/>
      <c r="JK206" s="59"/>
      <c r="JL206" s="117"/>
      <c r="JM206" s="16"/>
      <c r="JN206" s="59"/>
      <c r="JO206" s="117"/>
      <c r="JP206" s="16"/>
      <c r="JQ206" s="59"/>
      <c r="JR206" s="117"/>
      <c r="JS206" s="16"/>
      <c r="JT206" s="59"/>
      <c r="JU206" s="117"/>
      <c r="JV206" s="16"/>
      <c r="JW206" s="59"/>
      <c r="JX206" s="118"/>
      <c r="JY206" s="16"/>
      <c r="JZ206" s="76"/>
      <c r="KA206" s="128"/>
      <c r="KB206" s="16"/>
      <c r="KC206" s="59"/>
      <c r="KD206" s="128"/>
      <c r="KE206" s="16"/>
      <c r="KF206" s="59"/>
      <c r="KG206" s="128"/>
      <c r="KH206" s="16"/>
      <c r="KI206" s="59"/>
      <c r="KJ206" s="128"/>
      <c r="KK206" s="16"/>
      <c r="KL206" s="59"/>
    </row>
    <row r="207" spans="1:298" s="32" customFormat="1" ht="10.5" x14ac:dyDescent="0.25">
      <c r="A207" s="115"/>
      <c r="B207" s="116"/>
      <c r="C207" s="16"/>
      <c r="D207" s="59"/>
      <c r="E207" s="117"/>
      <c r="F207" s="16"/>
      <c r="G207" s="59"/>
      <c r="H207" s="117"/>
      <c r="I207" s="16"/>
      <c r="J207" s="59"/>
      <c r="K207" s="117"/>
      <c r="L207" s="16"/>
      <c r="M207" s="59"/>
      <c r="N207" s="117"/>
      <c r="O207" s="16"/>
      <c r="P207" s="59"/>
      <c r="Q207" s="117"/>
      <c r="R207" s="16"/>
      <c r="S207" s="59"/>
      <c r="T207" s="117"/>
      <c r="U207" s="16"/>
      <c r="V207" s="59"/>
      <c r="W207" s="117"/>
      <c r="X207" s="16"/>
      <c r="Y207" s="59"/>
      <c r="Z207" s="117"/>
      <c r="AA207" s="16"/>
      <c r="AB207" s="59"/>
      <c r="AC207" s="117"/>
      <c r="AD207" s="16"/>
      <c r="AE207" s="59"/>
      <c r="AF207" s="117"/>
      <c r="AG207" s="16"/>
      <c r="AH207" s="59"/>
      <c r="AI207" s="117"/>
      <c r="AJ207" s="16"/>
      <c r="AK207" s="59"/>
      <c r="AL207" s="117"/>
      <c r="AM207" s="16"/>
      <c r="AN207" s="59"/>
      <c r="AO207" s="117"/>
      <c r="AP207" s="16"/>
      <c r="AQ207" s="59"/>
      <c r="AR207" s="117"/>
      <c r="AS207" s="16"/>
      <c r="AT207" s="59"/>
      <c r="AU207" s="117"/>
      <c r="AV207" s="16"/>
      <c r="AW207" s="59"/>
      <c r="AX207" s="117"/>
      <c r="AY207" s="16"/>
      <c r="AZ207" s="59"/>
      <c r="BA207" s="117"/>
      <c r="BB207" s="16"/>
      <c r="BC207" s="59"/>
      <c r="BD207" s="117"/>
      <c r="BE207" s="16"/>
      <c r="BF207" s="59"/>
      <c r="BG207" s="117"/>
      <c r="BH207" s="16"/>
      <c r="BI207" s="59"/>
      <c r="BJ207" s="117"/>
      <c r="BK207" s="16"/>
      <c r="BL207" s="59"/>
      <c r="BM207" s="117"/>
      <c r="BN207" s="16"/>
      <c r="BO207" s="59"/>
      <c r="BP207" s="117"/>
      <c r="BQ207" s="16"/>
      <c r="BR207" s="59"/>
      <c r="BS207" s="117"/>
      <c r="BT207" s="16"/>
      <c r="BU207" s="59"/>
      <c r="BV207" s="117"/>
      <c r="BW207" s="16"/>
      <c r="BX207" s="59"/>
      <c r="BY207" s="117"/>
      <c r="BZ207" s="16"/>
      <c r="CA207" s="59"/>
      <c r="CB207" s="117"/>
      <c r="CC207" s="16"/>
      <c r="CD207" s="59"/>
      <c r="CE207" s="117"/>
      <c r="CF207" s="16"/>
      <c r="CG207" s="59"/>
      <c r="CH207" s="117"/>
      <c r="CI207" s="16"/>
      <c r="CJ207" s="59"/>
      <c r="CK207" s="117"/>
      <c r="CL207" s="16"/>
      <c r="CM207" s="59"/>
      <c r="CN207" s="117"/>
      <c r="CO207" s="16"/>
      <c r="CP207" s="59"/>
      <c r="CQ207" s="117"/>
      <c r="CR207" s="16"/>
      <c r="CS207" s="59"/>
      <c r="CT207" s="117"/>
      <c r="CU207" s="16"/>
      <c r="CV207" s="59"/>
      <c r="CW207" s="117"/>
      <c r="CX207" s="16"/>
      <c r="CY207" s="59"/>
      <c r="CZ207" s="117"/>
      <c r="DA207" s="16"/>
      <c r="DB207" s="59"/>
      <c r="DC207" s="117"/>
      <c r="DD207" s="16"/>
      <c r="DE207" s="59"/>
      <c r="DF207" s="117"/>
      <c r="DG207" s="16"/>
      <c r="DH207" s="59"/>
      <c r="DI207" s="117"/>
      <c r="DJ207" s="16"/>
      <c r="DK207" s="59"/>
      <c r="DL207" s="117"/>
      <c r="DM207" s="16"/>
      <c r="DN207" s="59"/>
      <c r="DO207" s="117"/>
      <c r="DP207" s="16"/>
      <c r="DQ207" s="59"/>
      <c r="DR207" s="117"/>
      <c r="DS207" s="16"/>
      <c r="DT207" s="59"/>
      <c r="DU207" s="117"/>
      <c r="DV207" s="16"/>
      <c r="DW207" s="59"/>
      <c r="DX207" s="117"/>
      <c r="DY207" s="16"/>
      <c r="DZ207" s="59"/>
      <c r="EA207" s="117"/>
      <c r="EB207" s="16"/>
      <c r="EC207" s="59"/>
      <c r="ED207" s="117"/>
      <c r="EE207" s="16"/>
      <c r="EF207" s="59"/>
      <c r="EG207" s="117"/>
      <c r="EH207" s="16"/>
      <c r="EI207" s="76"/>
      <c r="EJ207" s="129"/>
      <c r="EK207" s="16"/>
      <c r="EL207" s="59"/>
      <c r="EM207" s="117"/>
      <c r="EN207" s="16"/>
      <c r="EO207" s="59"/>
      <c r="EP207" s="117"/>
      <c r="EQ207" s="16"/>
      <c r="ER207" s="59"/>
      <c r="ES207" s="117"/>
      <c r="ET207" s="16"/>
      <c r="EU207" s="59"/>
      <c r="EV207" s="117"/>
      <c r="EW207" s="16"/>
      <c r="EX207" s="59"/>
      <c r="EY207" s="117"/>
      <c r="EZ207" s="16"/>
      <c r="FA207" s="59"/>
      <c r="FB207" s="117"/>
      <c r="FC207" s="16"/>
      <c r="FD207" s="59"/>
      <c r="FE207" s="117"/>
      <c r="FF207" s="16"/>
      <c r="FG207" s="59"/>
      <c r="FH207" s="117"/>
      <c r="FI207" s="16"/>
      <c r="FJ207" s="59"/>
      <c r="FK207" s="117"/>
      <c r="FL207" s="16"/>
      <c r="FM207" s="59"/>
      <c r="FN207" s="117"/>
      <c r="FO207" s="16"/>
      <c r="FP207" s="59"/>
      <c r="FQ207" s="117"/>
      <c r="FR207" s="16"/>
      <c r="FS207" s="59"/>
      <c r="FT207" s="117"/>
      <c r="FU207" s="16"/>
      <c r="FV207" s="59"/>
      <c r="FW207" s="117"/>
      <c r="FX207" s="16"/>
      <c r="FY207" s="59"/>
      <c r="FZ207" s="117"/>
      <c r="GA207" s="16"/>
      <c r="GB207" s="59"/>
      <c r="GC207" s="117"/>
      <c r="GD207" s="16"/>
      <c r="GE207" s="59"/>
      <c r="GF207" s="117"/>
      <c r="GG207" s="16"/>
      <c r="GH207" s="59"/>
      <c r="GI207" s="117"/>
      <c r="GJ207" s="16"/>
      <c r="GK207" s="59"/>
      <c r="GL207" s="117"/>
      <c r="GM207" s="16"/>
      <c r="GN207" s="59"/>
      <c r="GO207" s="117"/>
      <c r="GP207" s="16"/>
      <c r="GQ207" s="59"/>
      <c r="GR207" s="117"/>
      <c r="GS207" s="16"/>
      <c r="GT207" s="59"/>
      <c r="GU207" s="117"/>
      <c r="GV207" s="16"/>
      <c r="GW207" s="59"/>
      <c r="GX207" s="117"/>
      <c r="GY207" s="16"/>
      <c r="GZ207" s="59"/>
      <c r="HA207" s="117"/>
      <c r="HB207" s="16"/>
      <c r="HC207" s="59"/>
      <c r="HD207" s="117"/>
      <c r="HE207" s="16"/>
      <c r="HF207" s="59"/>
      <c r="HG207" s="117"/>
      <c r="HH207" s="16"/>
      <c r="HI207" s="59"/>
      <c r="HJ207" s="117"/>
      <c r="HK207" s="16"/>
      <c r="HL207" s="59"/>
      <c r="HM207" s="117"/>
      <c r="HN207" s="16"/>
      <c r="HO207" s="59"/>
      <c r="HP207" s="117"/>
      <c r="HQ207" s="16"/>
      <c r="HR207" s="59"/>
      <c r="HS207" s="117"/>
      <c r="HT207" s="16"/>
      <c r="HU207" s="59"/>
      <c r="HV207" s="117"/>
      <c r="HW207" s="16"/>
      <c r="HX207" s="59"/>
      <c r="HY207" s="117"/>
      <c r="HZ207" s="16"/>
      <c r="IA207" s="59"/>
      <c r="IB207" s="117"/>
      <c r="IC207" s="16"/>
      <c r="ID207" s="59"/>
      <c r="IE207" s="117"/>
      <c r="IF207" s="16"/>
      <c r="IG207" s="59"/>
      <c r="IH207" s="117"/>
      <c r="II207" s="16"/>
      <c r="IJ207" s="59"/>
      <c r="IK207" s="117"/>
      <c r="IL207" s="16"/>
      <c r="IM207" s="59"/>
      <c r="IN207" s="117"/>
      <c r="IO207" s="16"/>
      <c r="IP207" s="59"/>
      <c r="IQ207" s="117"/>
      <c r="IR207" s="16"/>
      <c r="IS207" s="59"/>
      <c r="IT207" s="117"/>
      <c r="IU207" s="16"/>
      <c r="IV207" s="59"/>
      <c r="IW207" s="117"/>
      <c r="IX207" s="16"/>
      <c r="IY207" s="59"/>
      <c r="IZ207" s="117"/>
      <c r="JA207" s="16"/>
      <c r="JB207" s="59"/>
      <c r="JC207" s="117"/>
      <c r="JD207" s="16"/>
      <c r="JE207" s="59"/>
      <c r="JF207" s="117"/>
      <c r="JG207" s="16"/>
      <c r="JH207" s="59"/>
      <c r="JI207" s="117"/>
      <c r="JJ207" s="16"/>
      <c r="JK207" s="59"/>
      <c r="JL207" s="117"/>
      <c r="JM207" s="16"/>
      <c r="JN207" s="59"/>
      <c r="JO207" s="117"/>
      <c r="JP207" s="16"/>
      <c r="JQ207" s="59"/>
      <c r="JR207" s="117"/>
      <c r="JS207" s="16"/>
      <c r="JT207" s="59"/>
      <c r="JU207" s="117"/>
      <c r="JV207" s="16"/>
      <c r="JW207" s="59"/>
      <c r="JX207" s="118"/>
      <c r="JY207" s="16"/>
      <c r="JZ207" s="76"/>
      <c r="KA207" s="128"/>
      <c r="KB207" s="16"/>
      <c r="KC207" s="59"/>
      <c r="KD207" s="128"/>
      <c r="KE207" s="16"/>
      <c r="KF207" s="59"/>
      <c r="KG207" s="128"/>
      <c r="KH207" s="16"/>
      <c r="KI207" s="59"/>
      <c r="KJ207" s="128"/>
      <c r="KK207" s="16"/>
      <c r="KL207" s="59"/>
    </row>
    <row r="208" spans="1:298" s="32" customFormat="1" ht="10.5" x14ac:dyDescent="0.25">
      <c r="A208" s="115"/>
      <c r="B208" s="116"/>
      <c r="C208" s="16"/>
      <c r="D208" s="59"/>
      <c r="E208" s="117"/>
      <c r="F208" s="16"/>
      <c r="G208" s="59"/>
      <c r="H208" s="117"/>
      <c r="I208" s="16"/>
      <c r="J208" s="59"/>
      <c r="K208" s="117"/>
      <c r="L208" s="16"/>
      <c r="M208" s="59"/>
      <c r="N208" s="117"/>
      <c r="O208" s="16"/>
      <c r="P208" s="59"/>
      <c r="Q208" s="117"/>
      <c r="R208" s="16"/>
      <c r="S208" s="59"/>
      <c r="T208" s="117"/>
      <c r="U208" s="16"/>
      <c r="V208" s="59"/>
      <c r="W208" s="117"/>
      <c r="X208" s="16"/>
      <c r="Y208" s="59"/>
      <c r="Z208" s="117"/>
      <c r="AA208" s="16"/>
      <c r="AB208" s="59"/>
      <c r="AC208" s="117"/>
      <c r="AD208" s="16"/>
      <c r="AE208" s="59"/>
      <c r="AF208" s="117"/>
      <c r="AG208" s="16"/>
      <c r="AH208" s="59"/>
      <c r="AI208" s="117"/>
      <c r="AJ208" s="16"/>
      <c r="AK208" s="59"/>
      <c r="AL208" s="117"/>
      <c r="AM208" s="16"/>
      <c r="AN208" s="59"/>
      <c r="AO208" s="117"/>
      <c r="AP208" s="16"/>
      <c r="AQ208" s="59"/>
      <c r="AR208" s="117"/>
      <c r="AS208" s="16"/>
      <c r="AT208" s="59"/>
      <c r="AU208" s="117"/>
      <c r="AV208" s="16"/>
      <c r="AW208" s="59"/>
      <c r="AX208" s="117"/>
      <c r="AY208" s="16"/>
      <c r="AZ208" s="59"/>
      <c r="BA208" s="117"/>
      <c r="BB208" s="16"/>
      <c r="BC208" s="59"/>
      <c r="BD208" s="117"/>
      <c r="BE208" s="16"/>
      <c r="BF208" s="59"/>
      <c r="BG208" s="117"/>
      <c r="BH208" s="16"/>
      <c r="BI208" s="59"/>
      <c r="BJ208" s="117"/>
      <c r="BK208" s="16"/>
      <c r="BL208" s="59"/>
      <c r="BM208" s="117"/>
      <c r="BN208" s="16"/>
      <c r="BO208" s="59"/>
      <c r="BP208" s="117"/>
      <c r="BQ208" s="16"/>
      <c r="BR208" s="59"/>
      <c r="BS208" s="117"/>
      <c r="BT208" s="16"/>
      <c r="BU208" s="59"/>
      <c r="BV208" s="117"/>
      <c r="BW208" s="16"/>
      <c r="BX208" s="59"/>
      <c r="BY208" s="117"/>
      <c r="BZ208" s="16"/>
      <c r="CA208" s="59"/>
      <c r="CB208" s="117"/>
      <c r="CC208" s="16"/>
      <c r="CD208" s="59"/>
      <c r="CE208" s="117"/>
      <c r="CF208" s="16"/>
      <c r="CG208" s="59"/>
      <c r="CH208" s="117"/>
      <c r="CI208" s="16"/>
      <c r="CJ208" s="59"/>
      <c r="CK208" s="117"/>
      <c r="CL208" s="16"/>
      <c r="CM208" s="59"/>
      <c r="CN208" s="117"/>
      <c r="CO208" s="16"/>
      <c r="CP208" s="59"/>
      <c r="CQ208" s="117"/>
      <c r="CR208" s="16"/>
      <c r="CS208" s="59"/>
      <c r="CT208" s="117"/>
      <c r="CU208" s="16"/>
      <c r="CV208" s="59"/>
      <c r="CW208" s="117"/>
      <c r="CX208" s="16"/>
      <c r="CY208" s="59"/>
      <c r="CZ208" s="117"/>
      <c r="DA208" s="16"/>
      <c r="DB208" s="59"/>
      <c r="DC208" s="117"/>
      <c r="DD208" s="16"/>
      <c r="DE208" s="59"/>
      <c r="DF208" s="117"/>
      <c r="DG208" s="16"/>
      <c r="DH208" s="59"/>
      <c r="DI208" s="117"/>
      <c r="DJ208" s="16"/>
      <c r="DK208" s="59"/>
      <c r="DL208" s="117"/>
      <c r="DM208" s="16"/>
      <c r="DN208" s="59"/>
      <c r="DO208" s="117"/>
      <c r="DP208" s="16"/>
      <c r="DQ208" s="59"/>
      <c r="DR208" s="117"/>
      <c r="DS208" s="16"/>
      <c r="DT208" s="59"/>
      <c r="DU208" s="117"/>
      <c r="DV208" s="16"/>
      <c r="DW208" s="59"/>
      <c r="DX208" s="117"/>
      <c r="DY208" s="16"/>
      <c r="DZ208" s="59"/>
      <c r="EA208" s="117"/>
      <c r="EB208" s="16"/>
      <c r="EC208" s="59"/>
      <c r="ED208" s="117"/>
      <c r="EE208" s="16"/>
      <c r="EF208" s="59"/>
      <c r="EG208" s="117"/>
      <c r="EH208" s="16"/>
      <c r="EI208" s="76"/>
      <c r="EJ208" s="129"/>
      <c r="EK208" s="16"/>
      <c r="EL208" s="59"/>
      <c r="EM208" s="117"/>
      <c r="EN208" s="16"/>
      <c r="EO208" s="59"/>
      <c r="EP208" s="117"/>
      <c r="EQ208" s="16"/>
      <c r="ER208" s="59"/>
      <c r="ES208" s="117"/>
      <c r="ET208" s="16"/>
      <c r="EU208" s="59"/>
      <c r="EV208" s="117"/>
      <c r="EW208" s="16"/>
      <c r="EX208" s="59"/>
      <c r="EY208" s="117"/>
      <c r="EZ208" s="16"/>
      <c r="FA208" s="59"/>
      <c r="FB208" s="117"/>
      <c r="FC208" s="16"/>
      <c r="FD208" s="59"/>
      <c r="FE208" s="117"/>
      <c r="FF208" s="16"/>
      <c r="FG208" s="59"/>
      <c r="FH208" s="117"/>
      <c r="FI208" s="16"/>
      <c r="FJ208" s="59"/>
      <c r="FK208" s="117"/>
      <c r="FL208" s="16"/>
      <c r="FM208" s="59"/>
      <c r="FN208" s="117"/>
      <c r="FO208" s="16"/>
      <c r="FP208" s="59"/>
      <c r="FQ208" s="117"/>
      <c r="FR208" s="16"/>
      <c r="FS208" s="59"/>
      <c r="FT208" s="117"/>
      <c r="FU208" s="16"/>
      <c r="FV208" s="59"/>
      <c r="FW208" s="117"/>
      <c r="FX208" s="16"/>
      <c r="FY208" s="59"/>
      <c r="FZ208" s="117"/>
      <c r="GA208" s="16"/>
      <c r="GB208" s="59"/>
      <c r="GC208" s="117"/>
      <c r="GD208" s="16"/>
      <c r="GE208" s="59"/>
      <c r="GF208" s="117"/>
      <c r="GG208" s="16"/>
      <c r="GH208" s="59"/>
      <c r="GI208" s="117"/>
      <c r="GJ208" s="16"/>
      <c r="GK208" s="59"/>
      <c r="GL208" s="117"/>
      <c r="GM208" s="16"/>
      <c r="GN208" s="59"/>
      <c r="GO208" s="117"/>
      <c r="GP208" s="16"/>
      <c r="GQ208" s="59"/>
      <c r="GR208" s="117"/>
      <c r="GS208" s="16"/>
      <c r="GT208" s="59"/>
      <c r="GU208" s="117"/>
      <c r="GV208" s="16"/>
      <c r="GW208" s="59"/>
      <c r="GX208" s="117"/>
      <c r="GY208" s="16"/>
      <c r="GZ208" s="59"/>
      <c r="HA208" s="117"/>
      <c r="HB208" s="16"/>
      <c r="HC208" s="59"/>
      <c r="HD208" s="117"/>
      <c r="HE208" s="16"/>
      <c r="HF208" s="59"/>
      <c r="HG208" s="117"/>
      <c r="HH208" s="16"/>
      <c r="HI208" s="59"/>
      <c r="HJ208" s="117"/>
      <c r="HK208" s="16"/>
      <c r="HL208" s="59"/>
      <c r="HM208" s="117"/>
      <c r="HN208" s="16"/>
      <c r="HO208" s="59"/>
      <c r="HP208" s="117"/>
      <c r="HQ208" s="16"/>
      <c r="HR208" s="59"/>
      <c r="HS208" s="117"/>
      <c r="HT208" s="16"/>
      <c r="HU208" s="59"/>
      <c r="HV208" s="117"/>
      <c r="HW208" s="16"/>
      <c r="HX208" s="59"/>
      <c r="HY208" s="117"/>
      <c r="HZ208" s="16"/>
      <c r="IA208" s="59"/>
      <c r="IB208" s="117"/>
      <c r="IC208" s="16"/>
      <c r="ID208" s="59"/>
      <c r="IE208" s="117"/>
      <c r="IF208" s="16"/>
      <c r="IG208" s="59"/>
      <c r="IH208" s="117"/>
      <c r="II208" s="16"/>
      <c r="IJ208" s="59"/>
      <c r="IK208" s="117"/>
      <c r="IL208" s="16"/>
      <c r="IM208" s="59"/>
      <c r="IN208" s="117"/>
      <c r="IO208" s="16"/>
      <c r="IP208" s="59"/>
      <c r="IQ208" s="117"/>
      <c r="IR208" s="16"/>
      <c r="IS208" s="59"/>
      <c r="IT208" s="117"/>
      <c r="IU208" s="16"/>
      <c r="IV208" s="59"/>
      <c r="IW208" s="117"/>
      <c r="IX208" s="16"/>
      <c r="IY208" s="59"/>
      <c r="IZ208" s="117"/>
      <c r="JA208" s="16"/>
      <c r="JB208" s="59"/>
      <c r="JC208" s="117"/>
      <c r="JD208" s="16"/>
      <c r="JE208" s="59"/>
      <c r="JF208" s="117"/>
      <c r="JG208" s="16"/>
      <c r="JH208" s="59"/>
      <c r="JI208" s="117"/>
      <c r="JJ208" s="16"/>
      <c r="JK208" s="59"/>
      <c r="JL208" s="117"/>
      <c r="JM208" s="16"/>
      <c r="JN208" s="59"/>
      <c r="JO208" s="117"/>
      <c r="JP208" s="16"/>
      <c r="JQ208" s="59"/>
      <c r="JR208" s="117"/>
      <c r="JS208" s="16"/>
      <c r="JT208" s="59"/>
      <c r="JU208" s="117"/>
      <c r="JV208" s="16"/>
      <c r="JW208" s="59"/>
      <c r="JX208" s="118"/>
      <c r="JY208" s="16"/>
      <c r="JZ208" s="76"/>
      <c r="KA208" s="128"/>
      <c r="KB208" s="16"/>
      <c r="KC208" s="59"/>
      <c r="KD208" s="128"/>
      <c r="KE208" s="16"/>
      <c r="KF208" s="59"/>
      <c r="KG208" s="128"/>
      <c r="KH208" s="16"/>
      <c r="KI208" s="59"/>
      <c r="KJ208" s="128"/>
      <c r="KK208" s="16"/>
      <c r="KL208" s="59"/>
    </row>
    <row r="209" spans="1:298" s="32" customFormat="1" ht="10.5" x14ac:dyDescent="0.25">
      <c r="A209" s="115"/>
      <c r="B209" s="116"/>
      <c r="C209" s="16"/>
      <c r="D209" s="59"/>
      <c r="E209" s="117"/>
      <c r="F209" s="16"/>
      <c r="G209" s="59"/>
      <c r="H209" s="117"/>
      <c r="I209" s="16"/>
      <c r="J209" s="59"/>
      <c r="K209" s="117"/>
      <c r="L209" s="16"/>
      <c r="M209" s="59"/>
      <c r="N209" s="117"/>
      <c r="O209" s="16"/>
      <c r="P209" s="59"/>
      <c r="Q209" s="117"/>
      <c r="R209" s="16"/>
      <c r="S209" s="59"/>
      <c r="T209" s="117"/>
      <c r="U209" s="16"/>
      <c r="V209" s="59"/>
      <c r="W209" s="117"/>
      <c r="X209" s="16"/>
      <c r="Y209" s="59"/>
      <c r="Z209" s="117"/>
      <c r="AA209" s="16"/>
      <c r="AB209" s="59"/>
      <c r="AC209" s="117"/>
      <c r="AD209" s="16"/>
      <c r="AE209" s="59"/>
      <c r="AF209" s="117"/>
      <c r="AG209" s="16"/>
      <c r="AH209" s="59"/>
      <c r="AI209" s="117"/>
      <c r="AJ209" s="16"/>
      <c r="AK209" s="59"/>
      <c r="AL209" s="117"/>
      <c r="AM209" s="16"/>
      <c r="AN209" s="59"/>
      <c r="AO209" s="117"/>
      <c r="AP209" s="16"/>
      <c r="AQ209" s="59"/>
      <c r="AR209" s="117"/>
      <c r="AS209" s="16"/>
      <c r="AT209" s="59"/>
      <c r="AU209" s="117"/>
      <c r="AV209" s="16"/>
      <c r="AW209" s="59"/>
      <c r="AX209" s="117"/>
      <c r="AY209" s="16"/>
      <c r="AZ209" s="59"/>
      <c r="BA209" s="117"/>
      <c r="BB209" s="16"/>
      <c r="BC209" s="59"/>
      <c r="BD209" s="117"/>
      <c r="BE209" s="16"/>
      <c r="BF209" s="59"/>
      <c r="BG209" s="117"/>
      <c r="BH209" s="16"/>
      <c r="BI209" s="59"/>
      <c r="BJ209" s="117"/>
      <c r="BK209" s="16"/>
      <c r="BL209" s="59"/>
      <c r="BM209" s="117"/>
      <c r="BN209" s="16"/>
      <c r="BO209" s="59"/>
      <c r="BP209" s="117"/>
      <c r="BQ209" s="16"/>
      <c r="BR209" s="59"/>
      <c r="BS209" s="117"/>
      <c r="BT209" s="16"/>
      <c r="BU209" s="59"/>
      <c r="BV209" s="117"/>
      <c r="BW209" s="16"/>
      <c r="BX209" s="59"/>
      <c r="BY209" s="117"/>
      <c r="BZ209" s="16"/>
      <c r="CA209" s="59"/>
      <c r="CB209" s="117"/>
      <c r="CC209" s="16"/>
      <c r="CD209" s="59"/>
      <c r="CE209" s="117"/>
      <c r="CF209" s="16"/>
      <c r="CG209" s="59"/>
      <c r="CH209" s="117"/>
      <c r="CI209" s="16"/>
      <c r="CJ209" s="59"/>
      <c r="CK209" s="117"/>
      <c r="CL209" s="16"/>
      <c r="CM209" s="59"/>
      <c r="CN209" s="117"/>
      <c r="CO209" s="16"/>
      <c r="CP209" s="59"/>
      <c r="CQ209" s="117"/>
      <c r="CR209" s="16"/>
      <c r="CS209" s="59"/>
      <c r="CT209" s="117"/>
      <c r="CU209" s="16"/>
      <c r="CV209" s="59"/>
      <c r="CW209" s="117"/>
      <c r="CX209" s="16"/>
      <c r="CY209" s="59"/>
      <c r="CZ209" s="117"/>
      <c r="DA209" s="16"/>
      <c r="DB209" s="59"/>
      <c r="DC209" s="117"/>
      <c r="DD209" s="16"/>
      <c r="DE209" s="59"/>
      <c r="DF209" s="117"/>
      <c r="DG209" s="16"/>
      <c r="DH209" s="59"/>
      <c r="DI209" s="117"/>
      <c r="DJ209" s="16"/>
      <c r="DK209" s="59"/>
      <c r="DL209" s="117"/>
      <c r="DM209" s="16"/>
      <c r="DN209" s="59"/>
      <c r="DO209" s="117"/>
      <c r="DP209" s="16"/>
      <c r="DQ209" s="59"/>
      <c r="DR209" s="117"/>
      <c r="DS209" s="16"/>
      <c r="DT209" s="59"/>
      <c r="DU209" s="117"/>
      <c r="DV209" s="16"/>
      <c r="DW209" s="59"/>
      <c r="DX209" s="117"/>
      <c r="DY209" s="16"/>
      <c r="DZ209" s="59"/>
      <c r="EA209" s="117"/>
      <c r="EB209" s="16"/>
      <c r="EC209" s="59"/>
      <c r="ED209" s="117"/>
      <c r="EE209" s="16"/>
      <c r="EF209" s="59"/>
      <c r="EG209" s="117"/>
      <c r="EH209" s="16"/>
      <c r="EI209" s="76"/>
      <c r="EJ209" s="129"/>
      <c r="EK209" s="16"/>
      <c r="EL209" s="59"/>
      <c r="EM209" s="117"/>
      <c r="EN209" s="16"/>
      <c r="EO209" s="59"/>
      <c r="EP209" s="117"/>
      <c r="EQ209" s="16"/>
      <c r="ER209" s="59"/>
      <c r="ES209" s="117"/>
      <c r="ET209" s="16"/>
      <c r="EU209" s="59"/>
      <c r="EV209" s="117"/>
      <c r="EW209" s="16"/>
      <c r="EX209" s="59"/>
      <c r="EY209" s="117"/>
      <c r="EZ209" s="16"/>
      <c r="FA209" s="59"/>
      <c r="FB209" s="117"/>
      <c r="FC209" s="16"/>
      <c r="FD209" s="59"/>
      <c r="FE209" s="117"/>
      <c r="FF209" s="16"/>
      <c r="FG209" s="59"/>
      <c r="FH209" s="117"/>
      <c r="FI209" s="16"/>
      <c r="FJ209" s="59"/>
      <c r="FK209" s="117"/>
      <c r="FL209" s="16"/>
      <c r="FM209" s="59"/>
      <c r="FN209" s="117"/>
      <c r="FO209" s="16"/>
      <c r="FP209" s="59"/>
      <c r="FQ209" s="117"/>
      <c r="FR209" s="16"/>
      <c r="FS209" s="59"/>
      <c r="FT209" s="117"/>
      <c r="FU209" s="16"/>
      <c r="FV209" s="59"/>
      <c r="FW209" s="117"/>
      <c r="FX209" s="16"/>
      <c r="FY209" s="59"/>
      <c r="FZ209" s="117"/>
      <c r="GA209" s="16"/>
      <c r="GB209" s="59"/>
      <c r="GC209" s="117"/>
      <c r="GD209" s="16"/>
      <c r="GE209" s="59"/>
      <c r="GF209" s="117"/>
      <c r="GG209" s="16"/>
      <c r="GH209" s="59"/>
      <c r="GI209" s="117"/>
      <c r="GJ209" s="16"/>
      <c r="GK209" s="59"/>
      <c r="GL209" s="117"/>
      <c r="GM209" s="16"/>
      <c r="GN209" s="59"/>
      <c r="GO209" s="117"/>
      <c r="GP209" s="16"/>
      <c r="GQ209" s="59"/>
      <c r="GR209" s="117"/>
      <c r="GS209" s="16"/>
      <c r="GT209" s="59"/>
      <c r="GU209" s="117"/>
      <c r="GV209" s="16"/>
      <c r="GW209" s="59"/>
      <c r="GX209" s="117"/>
      <c r="GY209" s="16"/>
      <c r="GZ209" s="59"/>
      <c r="HA209" s="117"/>
      <c r="HB209" s="16"/>
      <c r="HC209" s="59"/>
      <c r="HD209" s="117"/>
      <c r="HE209" s="16"/>
      <c r="HF209" s="59"/>
      <c r="HG209" s="117"/>
      <c r="HH209" s="16"/>
      <c r="HI209" s="59"/>
      <c r="HJ209" s="117"/>
      <c r="HK209" s="16"/>
      <c r="HL209" s="59"/>
      <c r="HM209" s="117"/>
      <c r="HN209" s="16"/>
      <c r="HO209" s="59"/>
      <c r="HP209" s="117"/>
      <c r="HQ209" s="16"/>
      <c r="HR209" s="59"/>
      <c r="HS209" s="117"/>
      <c r="HT209" s="16"/>
      <c r="HU209" s="59"/>
      <c r="HV209" s="117"/>
      <c r="HW209" s="16"/>
      <c r="HX209" s="59"/>
      <c r="HY209" s="117"/>
      <c r="HZ209" s="16"/>
      <c r="IA209" s="59"/>
      <c r="IB209" s="117"/>
      <c r="IC209" s="16"/>
      <c r="ID209" s="59"/>
      <c r="IE209" s="117"/>
      <c r="IF209" s="16"/>
      <c r="IG209" s="59"/>
      <c r="IH209" s="117"/>
      <c r="II209" s="16"/>
      <c r="IJ209" s="59"/>
      <c r="IK209" s="117"/>
      <c r="IL209" s="16"/>
      <c r="IM209" s="59"/>
      <c r="IN209" s="117"/>
      <c r="IO209" s="16"/>
      <c r="IP209" s="59"/>
      <c r="IQ209" s="117"/>
      <c r="IR209" s="16"/>
      <c r="IS209" s="59"/>
      <c r="IT209" s="117"/>
      <c r="IU209" s="16"/>
      <c r="IV209" s="59"/>
      <c r="IW209" s="117"/>
      <c r="IX209" s="16"/>
      <c r="IY209" s="59"/>
      <c r="IZ209" s="117"/>
      <c r="JA209" s="16"/>
      <c r="JB209" s="59"/>
      <c r="JC209" s="117"/>
      <c r="JD209" s="16"/>
      <c r="JE209" s="59"/>
      <c r="JF209" s="117"/>
      <c r="JG209" s="16"/>
      <c r="JH209" s="59"/>
      <c r="JI209" s="117"/>
      <c r="JJ209" s="16"/>
      <c r="JK209" s="59"/>
      <c r="JL209" s="117"/>
      <c r="JM209" s="16"/>
      <c r="JN209" s="59"/>
      <c r="JO209" s="117"/>
      <c r="JP209" s="16"/>
      <c r="JQ209" s="59"/>
      <c r="JR209" s="117"/>
      <c r="JS209" s="16"/>
      <c r="JT209" s="59"/>
      <c r="JU209" s="117"/>
      <c r="JV209" s="16"/>
      <c r="JW209" s="59"/>
      <c r="JX209" s="118"/>
      <c r="JY209" s="16"/>
      <c r="JZ209" s="76"/>
      <c r="KA209" s="128"/>
      <c r="KB209" s="16"/>
      <c r="KC209" s="59"/>
      <c r="KD209" s="128"/>
      <c r="KE209" s="16"/>
      <c r="KF209" s="59"/>
      <c r="KG209" s="128"/>
      <c r="KH209" s="16"/>
      <c r="KI209" s="59"/>
      <c r="KJ209" s="128"/>
      <c r="KK209" s="16"/>
      <c r="KL209" s="59"/>
    </row>
    <row r="210" spans="1:298" s="32" customFormat="1" ht="10.5" x14ac:dyDescent="0.25">
      <c r="A210" s="115"/>
      <c r="B210" s="116"/>
      <c r="C210" s="16"/>
      <c r="D210" s="59"/>
      <c r="E210" s="117"/>
      <c r="F210" s="16"/>
      <c r="G210" s="59"/>
      <c r="H210" s="117"/>
      <c r="I210" s="16"/>
      <c r="J210" s="59"/>
      <c r="K210" s="117"/>
      <c r="L210" s="16"/>
      <c r="M210" s="59"/>
      <c r="N210" s="117"/>
      <c r="O210" s="16"/>
      <c r="P210" s="59"/>
      <c r="Q210" s="117"/>
      <c r="R210" s="16"/>
      <c r="S210" s="59"/>
      <c r="T210" s="117"/>
      <c r="U210" s="16"/>
      <c r="V210" s="59"/>
      <c r="W210" s="117"/>
      <c r="X210" s="16"/>
      <c r="Y210" s="59"/>
      <c r="Z210" s="117"/>
      <c r="AA210" s="16"/>
      <c r="AB210" s="59"/>
      <c r="AC210" s="117"/>
      <c r="AD210" s="16"/>
      <c r="AE210" s="59"/>
      <c r="AF210" s="117"/>
      <c r="AG210" s="16"/>
      <c r="AH210" s="59"/>
      <c r="AI210" s="117"/>
      <c r="AJ210" s="16"/>
      <c r="AK210" s="59"/>
      <c r="AL210" s="117"/>
      <c r="AM210" s="16"/>
      <c r="AN210" s="59"/>
      <c r="AO210" s="117"/>
      <c r="AP210" s="16"/>
      <c r="AQ210" s="59"/>
      <c r="AR210" s="117"/>
      <c r="AS210" s="16"/>
      <c r="AT210" s="59"/>
      <c r="AU210" s="117"/>
      <c r="AV210" s="16"/>
      <c r="AW210" s="59"/>
      <c r="AX210" s="117"/>
      <c r="AY210" s="16"/>
      <c r="AZ210" s="59"/>
      <c r="BA210" s="117"/>
      <c r="BB210" s="16"/>
      <c r="BC210" s="59"/>
      <c r="BD210" s="117"/>
      <c r="BE210" s="16"/>
      <c r="BF210" s="59"/>
      <c r="BG210" s="117"/>
      <c r="BH210" s="16"/>
      <c r="BI210" s="59"/>
      <c r="BJ210" s="117"/>
      <c r="BK210" s="16"/>
      <c r="BL210" s="59"/>
      <c r="BM210" s="117"/>
      <c r="BN210" s="16"/>
      <c r="BO210" s="59"/>
      <c r="BP210" s="117"/>
      <c r="BQ210" s="16"/>
      <c r="BR210" s="59"/>
      <c r="BS210" s="117"/>
      <c r="BT210" s="16"/>
      <c r="BU210" s="59"/>
      <c r="BV210" s="117"/>
      <c r="BW210" s="16"/>
      <c r="BX210" s="59"/>
      <c r="BY210" s="117"/>
      <c r="BZ210" s="16"/>
      <c r="CA210" s="59"/>
      <c r="CB210" s="117"/>
      <c r="CC210" s="16"/>
      <c r="CD210" s="59"/>
      <c r="CE210" s="117"/>
      <c r="CF210" s="16"/>
      <c r="CG210" s="59"/>
      <c r="CH210" s="117"/>
      <c r="CI210" s="16"/>
      <c r="CJ210" s="59"/>
      <c r="CK210" s="117"/>
      <c r="CL210" s="16"/>
      <c r="CM210" s="59"/>
      <c r="CN210" s="117"/>
      <c r="CO210" s="16"/>
      <c r="CP210" s="59"/>
      <c r="CQ210" s="117"/>
      <c r="CR210" s="16"/>
      <c r="CS210" s="59"/>
      <c r="CT210" s="117"/>
      <c r="CU210" s="16"/>
      <c r="CV210" s="59"/>
      <c r="CW210" s="117"/>
      <c r="CX210" s="16"/>
      <c r="CY210" s="59"/>
      <c r="CZ210" s="117"/>
      <c r="DA210" s="16"/>
      <c r="DB210" s="59"/>
      <c r="DC210" s="117"/>
      <c r="DD210" s="16"/>
      <c r="DE210" s="59"/>
      <c r="DF210" s="117"/>
      <c r="DG210" s="16"/>
      <c r="DH210" s="59"/>
      <c r="DI210" s="117"/>
      <c r="DJ210" s="16"/>
      <c r="DK210" s="59"/>
      <c r="DL210" s="117"/>
      <c r="DM210" s="16"/>
      <c r="DN210" s="59"/>
      <c r="DO210" s="117"/>
      <c r="DP210" s="16"/>
      <c r="DQ210" s="59"/>
      <c r="DR210" s="117"/>
      <c r="DS210" s="16"/>
      <c r="DT210" s="59"/>
      <c r="DU210" s="117"/>
      <c r="DV210" s="16"/>
      <c r="DW210" s="59"/>
      <c r="DX210" s="117"/>
      <c r="DY210" s="16"/>
      <c r="DZ210" s="59"/>
      <c r="EA210" s="117"/>
      <c r="EB210" s="16"/>
      <c r="EC210" s="59"/>
      <c r="ED210" s="117"/>
      <c r="EE210" s="16"/>
      <c r="EF210" s="59"/>
      <c r="EG210" s="117"/>
      <c r="EH210" s="16"/>
      <c r="EI210" s="76"/>
      <c r="EJ210" s="129"/>
      <c r="EK210" s="16"/>
      <c r="EL210" s="59"/>
      <c r="EM210" s="117"/>
      <c r="EN210" s="16"/>
      <c r="EO210" s="59"/>
      <c r="EP210" s="117"/>
      <c r="EQ210" s="16"/>
      <c r="ER210" s="59"/>
      <c r="ES210" s="117"/>
      <c r="ET210" s="16"/>
      <c r="EU210" s="59"/>
      <c r="EV210" s="117"/>
      <c r="EW210" s="16"/>
      <c r="EX210" s="59"/>
      <c r="EY210" s="117"/>
      <c r="EZ210" s="16"/>
      <c r="FA210" s="59"/>
      <c r="FB210" s="117"/>
      <c r="FC210" s="16"/>
      <c r="FD210" s="59"/>
      <c r="FE210" s="117"/>
      <c r="FF210" s="16"/>
      <c r="FG210" s="59"/>
      <c r="FH210" s="117"/>
      <c r="FI210" s="16"/>
      <c r="FJ210" s="59"/>
      <c r="FK210" s="117"/>
      <c r="FL210" s="16"/>
      <c r="FM210" s="59"/>
      <c r="FN210" s="117"/>
      <c r="FO210" s="16"/>
      <c r="FP210" s="59"/>
      <c r="FQ210" s="117"/>
      <c r="FR210" s="16"/>
      <c r="FS210" s="59"/>
      <c r="FT210" s="117"/>
      <c r="FU210" s="16"/>
      <c r="FV210" s="59"/>
      <c r="FW210" s="117"/>
      <c r="FX210" s="16"/>
      <c r="FY210" s="59"/>
      <c r="FZ210" s="117"/>
      <c r="GA210" s="16"/>
      <c r="GB210" s="59"/>
      <c r="GC210" s="117"/>
      <c r="GD210" s="16"/>
      <c r="GE210" s="59"/>
      <c r="GF210" s="117"/>
      <c r="GG210" s="16"/>
      <c r="GH210" s="59"/>
      <c r="GI210" s="117"/>
      <c r="GJ210" s="16"/>
      <c r="GK210" s="59"/>
      <c r="GL210" s="117"/>
      <c r="GM210" s="16"/>
      <c r="GN210" s="59"/>
      <c r="GO210" s="117"/>
      <c r="GP210" s="16"/>
      <c r="GQ210" s="59"/>
      <c r="GR210" s="117"/>
      <c r="GS210" s="16"/>
      <c r="GT210" s="59"/>
      <c r="GU210" s="117"/>
      <c r="GV210" s="16"/>
      <c r="GW210" s="59"/>
      <c r="GX210" s="117"/>
      <c r="GY210" s="16"/>
      <c r="GZ210" s="59"/>
      <c r="HA210" s="117"/>
      <c r="HB210" s="16"/>
      <c r="HC210" s="59"/>
      <c r="HD210" s="117"/>
      <c r="HE210" s="16"/>
      <c r="HF210" s="59"/>
      <c r="HG210" s="117"/>
      <c r="HH210" s="16"/>
      <c r="HI210" s="59"/>
      <c r="HJ210" s="117"/>
      <c r="HK210" s="16"/>
      <c r="HL210" s="59"/>
      <c r="HM210" s="117"/>
      <c r="HN210" s="16"/>
      <c r="HO210" s="59"/>
      <c r="HP210" s="117"/>
      <c r="HQ210" s="16"/>
      <c r="HR210" s="59"/>
      <c r="HS210" s="117"/>
      <c r="HT210" s="16"/>
      <c r="HU210" s="59"/>
      <c r="HV210" s="117"/>
      <c r="HW210" s="16"/>
      <c r="HX210" s="59"/>
      <c r="HY210" s="117"/>
      <c r="HZ210" s="16"/>
      <c r="IA210" s="59"/>
      <c r="IB210" s="117"/>
      <c r="IC210" s="16"/>
      <c r="ID210" s="59"/>
      <c r="IE210" s="117"/>
      <c r="IF210" s="16"/>
      <c r="IG210" s="59"/>
      <c r="IH210" s="117"/>
      <c r="II210" s="16"/>
      <c r="IJ210" s="59"/>
      <c r="IK210" s="117"/>
      <c r="IL210" s="16"/>
      <c r="IM210" s="59"/>
      <c r="IN210" s="117"/>
      <c r="IO210" s="16"/>
      <c r="IP210" s="59"/>
      <c r="IQ210" s="117"/>
      <c r="IR210" s="16"/>
      <c r="IS210" s="59"/>
      <c r="IT210" s="117"/>
      <c r="IU210" s="16"/>
      <c r="IV210" s="59"/>
      <c r="IW210" s="117"/>
      <c r="IX210" s="16"/>
      <c r="IY210" s="59"/>
      <c r="IZ210" s="117"/>
      <c r="JA210" s="16"/>
      <c r="JB210" s="59"/>
      <c r="JC210" s="117"/>
      <c r="JD210" s="16"/>
      <c r="JE210" s="59"/>
      <c r="JF210" s="117"/>
      <c r="JG210" s="16"/>
      <c r="JH210" s="59"/>
      <c r="JI210" s="117"/>
      <c r="JJ210" s="16"/>
      <c r="JK210" s="59"/>
      <c r="JL210" s="117"/>
      <c r="JM210" s="16"/>
      <c r="JN210" s="59"/>
      <c r="JO210" s="117"/>
      <c r="JP210" s="16"/>
      <c r="JQ210" s="59"/>
      <c r="JR210" s="117"/>
      <c r="JS210" s="16"/>
      <c r="JT210" s="59"/>
      <c r="JU210" s="117"/>
      <c r="JV210" s="16"/>
      <c r="JW210" s="59"/>
      <c r="JX210" s="118"/>
      <c r="JY210" s="16"/>
      <c r="JZ210" s="76"/>
      <c r="KA210" s="128"/>
      <c r="KB210" s="16"/>
      <c r="KC210" s="59"/>
      <c r="KD210" s="128"/>
      <c r="KE210" s="16"/>
      <c r="KF210" s="59"/>
      <c r="KG210" s="128"/>
      <c r="KH210" s="16"/>
      <c r="KI210" s="59"/>
      <c r="KJ210" s="128"/>
      <c r="KK210" s="16"/>
      <c r="KL210" s="59"/>
    </row>
    <row r="211" spans="1:298" s="32" customFormat="1" ht="10.5" x14ac:dyDescent="0.25">
      <c r="A211" s="115"/>
      <c r="B211" s="116"/>
      <c r="C211" s="16"/>
      <c r="D211" s="59"/>
      <c r="E211" s="117"/>
      <c r="F211" s="16"/>
      <c r="G211" s="59"/>
      <c r="H211" s="117"/>
      <c r="I211" s="16"/>
      <c r="J211" s="59"/>
      <c r="K211" s="117"/>
      <c r="L211" s="16"/>
      <c r="M211" s="59"/>
      <c r="N211" s="117"/>
      <c r="O211" s="16"/>
      <c r="P211" s="59"/>
      <c r="Q211" s="117"/>
      <c r="R211" s="16"/>
      <c r="S211" s="59"/>
      <c r="T211" s="117"/>
      <c r="U211" s="16"/>
      <c r="V211" s="59"/>
      <c r="W211" s="117"/>
      <c r="X211" s="16"/>
      <c r="Y211" s="59"/>
      <c r="Z211" s="117"/>
      <c r="AA211" s="16"/>
      <c r="AB211" s="59"/>
      <c r="AC211" s="117"/>
      <c r="AD211" s="16"/>
      <c r="AE211" s="59"/>
      <c r="AF211" s="117"/>
      <c r="AG211" s="16"/>
      <c r="AH211" s="59"/>
      <c r="AI211" s="117"/>
      <c r="AJ211" s="16"/>
      <c r="AK211" s="59"/>
      <c r="AL211" s="117"/>
      <c r="AM211" s="16"/>
      <c r="AN211" s="59"/>
      <c r="AO211" s="117"/>
      <c r="AP211" s="16"/>
      <c r="AQ211" s="59"/>
      <c r="AR211" s="117"/>
      <c r="AS211" s="16"/>
      <c r="AT211" s="59"/>
      <c r="AU211" s="117"/>
      <c r="AV211" s="16"/>
      <c r="AW211" s="59"/>
      <c r="AX211" s="117"/>
      <c r="AY211" s="16"/>
      <c r="AZ211" s="59"/>
      <c r="BA211" s="117"/>
      <c r="BB211" s="16"/>
      <c r="BC211" s="59"/>
      <c r="BD211" s="117"/>
      <c r="BE211" s="16"/>
      <c r="BF211" s="59"/>
      <c r="BG211" s="117"/>
      <c r="BH211" s="16"/>
      <c r="BI211" s="59"/>
      <c r="BJ211" s="117"/>
      <c r="BK211" s="16"/>
      <c r="BL211" s="59"/>
      <c r="BM211" s="117"/>
      <c r="BN211" s="16"/>
      <c r="BO211" s="59"/>
      <c r="BP211" s="117"/>
      <c r="BQ211" s="16"/>
      <c r="BR211" s="59"/>
      <c r="BS211" s="117"/>
      <c r="BT211" s="16"/>
      <c r="BU211" s="59"/>
      <c r="BV211" s="117"/>
      <c r="BW211" s="16"/>
      <c r="BX211" s="59"/>
      <c r="BY211" s="117"/>
      <c r="BZ211" s="16"/>
      <c r="CA211" s="59"/>
      <c r="CB211" s="117"/>
      <c r="CC211" s="16"/>
      <c r="CD211" s="59"/>
      <c r="CE211" s="117"/>
      <c r="CF211" s="16"/>
      <c r="CG211" s="59"/>
      <c r="CH211" s="117"/>
      <c r="CI211" s="16"/>
      <c r="CJ211" s="59"/>
      <c r="CK211" s="117"/>
      <c r="CL211" s="16"/>
      <c r="CM211" s="59"/>
      <c r="CN211" s="117"/>
      <c r="CO211" s="16"/>
      <c r="CP211" s="59"/>
      <c r="CQ211" s="117"/>
      <c r="CR211" s="16"/>
      <c r="CS211" s="59"/>
      <c r="CT211" s="117"/>
      <c r="CU211" s="16"/>
      <c r="CV211" s="59"/>
      <c r="CW211" s="117"/>
      <c r="CX211" s="16"/>
      <c r="CY211" s="59"/>
      <c r="CZ211" s="117"/>
      <c r="DA211" s="16"/>
      <c r="DB211" s="59"/>
      <c r="DC211" s="117"/>
      <c r="DD211" s="16"/>
      <c r="DE211" s="59"/>
      <c r="DF211" s="117"/>
      <c r="DG211" s="16"/>
      <c r="DH211" s="59"/>
      <c r="DI211" s="117"/>
      <c r="DJ211" s="16"/>
      <c r="DK211" s="59"/>
      <c r="DL211" s="117"/>
      <c r="DM211" s="16"/>
      <c r="DN211" s="59"/>
      <c r="DO211" s="117"/>
      <c r="DP211" s="16"/>
      <c r="DQ211" s="59"/>
      <c r="DR211" s="117"/>
      <c r="DS211" s="16"/>
      <c r="DT211" s="59"/>
      <c r="DU211" s="117"/>
      <c r="DV211" s="16"/>
      <c r="DW211" s="59"/>
      <c r="DX211" s="117"/>
      <c r="DY211" s="16"/>
      <c r="DZ211" s="59"/>
      <c r="EA211" s="117"/>
      <c r="EB211" s="16"/>
      <c r="EC211" s="59"/>
      <c r="ED211" s="117"/>
      <c r="EE211" s="16"/>
      <c r="EF211" s="59"/>
      <c r="EG211" s="117"/>
      <c r="EH211" s="16"/>
      <c r="EI211" s="76"/>
      <c r="EJ211" s="129"/>
      <c r="EK211" s="16"/>
      <c r="EL211" s="59"/>
      <c r="EM211" s="117"/>
      <c r="EN211" s="16"/>
      <c r="EO211" s="59"/>
      <c r="EP211" s="117"/>
      <c r="EQ211" s="16"/>
      <c r="ER211" s="59"/>
      <c r="ES211" s="117"/>
      <c r="ET211" s="16"/>
      <c r="EU211" s="59"/>
      <c r="EV211" s="117"/>
      <c r="EW211" s="16"/>
      <c r="EX211" s="59"/>
      <c r="EY211" s="117"/>
      <c r="EZ211" s="16"/>
      <c r="FA211" s="59"/>
      <c r="FB211" s="117"/>
      <c r="FC211" s="16"/>
      <c r="FD211" s="59"/>
      <c r="FE211" s="117"/>
      <c r="FF211" s="16"/>
      <c r="FG211" s="59"/>
      <c r="FH211" s="117"/>
      <c r="FI211" s="16"/>
      <c r="FJ211" s="59"/>
      <c r="FK211" s="117"/>
      <c r="FL211" s="16"/>
      <c r="FM211" s="59"/>
      <c r="FN211" s="117"/>
      <c r="FO211" s="16"/>
      <c r="FP211" s="59"/>
      <c r="FQ211" s="117"/>
      <c r="FR211" s="16"/>
      <c r="FS211" s="59"/>
      <c r="FT211" s="117"/>
      <c r="FU211" s="16"/>
      <c r="FV211" s="59"/>
      <c r="FW211" s="117"/>
      <c r="FX211" s="16"/>
      <c r="FY211" s="59"/>
      <c r="FZ211" s="117"/>
      <c r="GA211" s="16"/>
      <c r="GB211" s="59"/>
      <c r="GC211" s="117"/>
      <c r="GD211" s="16"/>
      <c r="GE211" s="59"/>
      <c r="GF211" s="117"/>
      <c r="GG211" s="16"/>
      <c r="GH211" s="59"/>
      <c r="GI211" s="117"/>
      <c r="GJ211" s="16"/>
      <c r="GK211" s="59"/>
      <c r="GL211" s="117"/>
      <c r="GM211" s="16"/>
      <c r="GN211" s="59"/>
      <c r="GO211" s="117"/>
      <c r="GP211" s="16"/>
      <c r="GQ211" s="59"/>
      <c r="GR211" s="117"/>
      <c r="GS211" s="16"/>
      <c r="GT211" s="59"/>
      <c r="GU211" s="117"/>
      <c r="GV211" s="16"/>
      <c r="GW211" s="59"/>
      <c r="GX211" s="117"/>
      <c r="GY211" s="16"/>
      <c r="GZ211" s="59"/>
      <c r="HA211" s="117"/>
      <c r="HB211" s="16"/>
      <c r="HC211" s="59"/>
      <c r="HD211" s="117"/>
      <c r="HE211" s="16"/>
      <c r="HF211" s="59"/>
      <c r="HG211" s="117"/>
      <c r="HH211" s="16"/>
      <c r="HI211" s="59"/>
      <c r="HJ211" s="117"/>
      <c r="HK211" s="16"/>
      <c r="HL211" s="59"/>
      <c r="HM211" s="117"/>
      <c r="HN211" s="16"/>
      <c r="HO211" s="59"/>
      <c r="HP211" s="117"/>
      <c r="HQ211" s="16"/>
      <c r="HR211" s="59"/>
      <c r="HS211" s="117"/>
      <c r="HT211" s="16"/>
      <c r="HU211" s="59"/>
      <c r="HV211" s="117"/>
      <c r="HW211" s="16"/>
      <c r="HX211" s="59"/>
      <c r="HY211" s="117"/>
      <c r="HZ211" s="16"/>
      <c r="IA211" s="59"/>
      <c r="IB211" s="117"/>
      <c r="IC211" s="16"/>
      <c r="ID211" s="59"/>
      <c r="IE211" s="117"/>
      <c r="IF211" s="16"/>
      <c r="IG211" s="59"/>
      <c r="IH211" s="117"/>
      <c r="II211" s="16"/>
      <c r="IJ211" s="59"/>
      <c r="IK211" s="117"/>
      <c r="IL211" s="16"/>
      <c r="IM211" s="59"/>
      <c r="IN211" s="117"/>
      <c r="IO211" s="16"/>
      <c r="IP211" s="59"/>
      <c r="IQ211" s="117"/>
      <c r="IR211" s="16"/>
      <c r="IS211" s="59"/>
      <c r="IT211" s="117"/>
      <c r="IU211" s="16"/>
      <c r="IV211" s="59"/>
      <c r="IW211" s="117"/>
      <c r="IX211" s="16"/>
      <c r="IY211" s="59"/>
      <c r="IZ211" s="117"/>
      <c r="JA211" s="16"/>
      <c r="JB211" s="59"/>
      <c r="JC211" s="117"/>
      <c r="JD211" s="16"/>
      <c r="JE211" s="59"/>
      <c r="JF211" s="117"/>
      <c r="JG211" s="16"/>
      <c r="JH211" s="59"/>
      <c r="JI211" s="117"/>
      <c r="JJ211" s="16"/>
      <c r="JK211" s="59"/>
      <c r="JL211" s="117"/>
      <c r="JM211" s="16"/>
      <c r="JN211" s="59"/>
      <c r="JO211" s="117"/>
      <c r="JP211" s="16"/>
      <c r="JQ211" s="59"/>
      <c r="JR211" s="117"/>
      <c r="JS211" s="16"/>
      <c r="JT211" s="59"/>
      <c r="JU211" s="117"/>
      <c r="JV211" s="16"/>
      <c r="JW211" s="59"/>
      <c r="JX211" s="118"/>
      <c r="JY211" s="16"/>
      <c r="JZ211" s="76"/>
      <c r="KA211" s="128"/>
      <c r="KB211" s="16"/>
      <c r="KC211" s="59"/>
      <c r="KD211" s="128"/>
      <c r="KE211" s="16"/>
      <c r="KF211" s="59"/>
      <c r="KG211" s="128"/>
      <c r="KH211" s="16"/>
      <c r="KI211" s="59"/>
      <c r="KJ211" s="128"/>
      <c r="KK211" s="16"/>
      <c r="KL211" s="59"/>
    </row>
    <row r="212" spans="1:298" s="32" customFormat="1" ht="10.5" x14ac:dyDescent="0.25">
      <c r="A212" s="115"/>
      <c r="B212" s="116"/>
      <c r="C212" s="16"/>
      <c r="D212" s="59"/>
      <c r="E212" s="117"/>
      <c r="F212" s="16"/>
      <c r="G212" s="59"/>
      <c r="H212" s="117"/>
      <c r="I212" s="16"/>
      <c r="J212" s="59"/>
      <c r="K212" s="117"/>
      <c r="L212" s="16"/>
      <c r="M212" s="59"/>
      <c r="N212" s="117"/>
      <c r="O212" s="16"/>
      <c r="P212" s="59"/>
      <c r="Q212" s="117"/>
      <c r="R212" s="16"/>
      <c r="S212" s="59"/>
      <c r="T212" s="117"/>
      <c r="U212" s="16"/>
      <c r="V212" s="59"/>
      <c r="W212" s="117"/>
      <c r="X212" s="16"/>
      <c r="Y212" s="59"/>
      <c r="Z212" s="117"/>
      <c r="AA212" s="16"/>
      <c r="AB212" s="59"/>
      <c r="AC212" s="117"/>
      <c r="AD212" s="16"/>
      <c r="AE212" s="59"/>
      <c r="AF212" s="117"/>
      <c r="AG212" s="16"/>
      <c r="AH212" s="59"/>
      <c r="AI212" s="117"/>
      <c r="AJ212" s="16"/>
      <c r="AK212" s="59"/>
      <c r="AL212" s="117"/>
      <c r="AM212" s="16"/>
      <c r="AN212" s="59"/>
      <c r="AO212" s="117"/>
      <c r="AP212" s="16"/>
      <c r="AQ212" s="59"/>
      <c r="AR212" s="117"/>
      <c r="AS212" s="16"/>
      <c r="AT212" s="59"/>
      <c r="AU212" s="117"/>
      <c r="AV212" s="16"/>
      <c r="AW212" s="59"/>
      <c r="AX212" s="117"/>
      <c r="AY212" s="16"/>
      <c r="AZ212" s="59"/>
      <c r="BA212" s="117"/>
      <c r="BB212" s="16"/>
      <c r="BC212" s="59"/>
      <c r="BD212" s="117"/>
      <c r="BE212" s="16"/>
      <c r="BF212" s="59"/>
      <c r="BG212" s="117"/>
      <c r="BH212" s="16"/>
      <c r="BI212" s="59"/>
      <c r="BJ212" s="117"/>
      <c r="BK212" s="16"/>
      <c r="BL212" s="59"/>
      <c r="BM212" s="117"/>
      <c r="BN212" s="16"/>
      <c r="BO212" s="59"/>
      <c r="BP212" s="117"/>
      <c r="BQ212" s="16"/>
      <c r="BR212" s="59"/>
      <c r="BS212" s="117"/>
      <c r="BT212" s="16"/>
      <c r="BU212" s="59"/>
      <c r="BV212" s="117"/>
      <c r="BW212" s="16"/>
      <c r="BX212" s="59"/>
      <c r="BY212" s="117"/>
      <c r="BZ212" s="16"/>
      <c r="CA212" s="59"/>
      <c r="CB212" s="117"/>
      <c r="CC212" s="16"/>
      <c r="CD212" s="59"/>
      <c r="CE212" s="117"/>
      <c r="CF212" s="16"/>
      <c r="CG212" s="59"/>
      <c r="CH212" s="117"/>
      <c r="CI212" s="16"/>
      <c r="CJ212" s="59"/>
      <c r="CK212" s="117"/>
      <c r="CL212" s="16"/>
      <c r="CM212" s="59"/>
      <c r="CN212" s="117"/>
      <c r="CO212" s="16"/>
      <c r="CP212" s="59"/>
      <c r="CQ212" s="117"/>
      <c r="CR212" s="16"/>
      <c r="CS212" s="59"/>
      <c r="CT212" s="117"/>
      <c r="CU212" s="16"/>
      <c r="CV212" s="59"/>
      <c r="CW212" s="117"/>
      <c r="CX212" s="16"/>
      <c r="CY212" s="59"/>
      <c r="CZ212" s="117"/>
      <c r="DA212" s="16"/>
      <c r="DB212" s="59"/>
      <c r="DC212" s="117"/>
      <c r="DD212" s="16"/>
      <c r="DE212" s="59"/>
      <c r="DF212" s="117"/>
      <c r="DG212" s="16"/>
      <c r="DH212" s="59"/>
      <c r="DI212" s="117"/>
      <c r="DJ212" s="16"/>
      <c r="DK212" s="59"/>
      <c r="DL212" s="117"/>
      <c r="DM212" s="16"/>
      <c r="DN212" s="59"/>
      <c r="DO212" s="117"/>
      <c r="DP212" s="16"/>
      <c r="DQ212" s="59"/>
      <c r="DR212" s="117"/>
      <c r="DS212" s="16"/>
      <c r="DT212" s="59"/>
      <c r="DU212" s="117"/>
      <c r="DV212" s="16"/>
      <c r="DW212" s="59"/>
      <c r="DX212" s="117"/>
      <c r="DY212" s="16"/>
      <c r="DZ212" s="59"/>
      <c r="EA212" s="117"/>
      <c r="EB212" s="16"/>
      <c r="EC212" s="59"/>
      <c r="ED212" s="117"/>
      <c r="EE212" s="16"/>
      <c r="EF212" s="59"/>
      <c r="EG212" s="117"/>
      <c r="EH212" s="16"/>
      <c r="EI212" s="76"/>
      <c r="EJ212" s="129"/>
      <c r="EK212" s="16"/>
      <c r="EL212" s="59"/>
      <c r="EM212" s="117"/>
      <c r="EN212" s="16"/>
      <c r="EO212" s="59"/>
      <c r="EP212" s="117"/>
      <c r="EQ212" s="16"/>
      <c r="ER212" s="59"/>
      <c r="ES212" s="117"/>
      <c r="ET212" s="16"/>
      <c r="EU212" s="59"/>
      <c r="EV212" s="117"/>
      <c r="EW212" s="16"/>
      <c r="EX212" s="59"/>
      <c r="EY212" s="117"/>
      <c r="EZ212" s="16"/>
      <c r="FA212" s="59"/>
      <c r="FB212" s="117"/>
      <c r="FC212" s="16"/>
      <c r="FD212" s="59"/>
      <c r="FE212" s="117"/>
      <c r="FF212" s="16"/>
      <c r="FG212" s="59"/>
      <c r="FH212" s="117"/>
      <c r="FI212" s="16"/>
      <c r="FJ212" s="59"/>
      <c r="FK212" s="117"/>
      <c r="FL212" s="16"/>
      <c r="FM212" s="59"/>
      <c r="FN212" s="117"/>
      <c r="FO212" s="16"/>
      <c r="FP212" s="59"/>
      <c r="FQ212" s="117"/>
      <c r="FR212" s="16"/>
      <c r="FS212" s="59"/>
      <c r="FT212" s="117"/>
      <c r="FU212" s="16"/>
      <c r="FV212" s="59"/>
      <c r="FW212" s="117"/>
      <c r="FX212" s="16"/>
      <c r="FY212" s="59"/>
      <c r="FZ212" s="117"/>
      <c r="GA212" s="16"/>
      <c r="GB212" s="59"/>
      <c r="GC212" s="117"/>
      <c r="GD212" s="16"/>
      <c r="GE212" s="59"/>
      <c r="GF212" s="117"/>
      <c r="GG212" s="16"/>
      <c r="GH212" s="59"/>
      <c r="GI212" s="117"/>
      <c r="GJ212" s="16"/>
      <c r="GK212" s="59"/>
      <c r="GL212" s="117"/>
      <c r="GM212" s="16"/>
      <c r="GN212" s="59"/>
      <c r="GO212" s="117"/>
      <c r="GP212" s="16"/>
      <c r="GQ212" s="59"/>
      <c r="GR212" s="117"/>
      <c r="GS212" s="16"/>
      <c r="GT212" s="59"/>
      <c r="GU212" s="117"/>
      <c r="GV212" s="16"/>
      <c r="GW212" s="59"/>
      <c r="GX212" s="117"/>
      <c r="GY212" s="16"/>
      <c r="GZ212" s="59"/>
      <c r="HA212" s="117"/>
      <c r="HB212" s="16"/>
      <c r="HC212" s="59"/>
      <c r="HD212" s="117"/>
      <c r="HE212" s="16"/>
      <c r="HF212" s="59"/>
      <c r="HG212" s="117"/>
      <c r="HH212" s="16"/>
      <c r="HI212" s="59"/>
      <c r="HJ212" s="117"/>
      <c r="HK212" s="16"/>
      <c r="HL212" s="59"/>
      <c r="HM212" s="117"/>
      <c r="HN212" s="16"/>
      <c r="HO212" s="59"/>
      <c r="HP212" s="117"/>
      <c r="HQ212" s="16"/>
      <c r="HR212" s="59"/>
      <c r="HS212" s="117"/>
      <c r="HT212" s="16"/>
      <c r="HU212" s="59"/>
      <c r="HV212" s="117"/>
      <c r="HW212" s="16"/>
      <c r="HX212" s="59"/>
      <c r="HY212" s="117"/>
      <c r="HZ212" s="16"/>
      <c r="IA212" s="59"/>
      <c r="IB212" s="117"/>
      <c r="IC212" s="16"/>
      <c r="ID212" s="59"/>
      <c r="IE212" s="117"/>
      <c r="IF212" s="16"/>
      <c r="IG212" s="59"/>
      <c r="IH212" s="117"/>
      <c r="II212" s="16"/>
      <c r="IJ212" s="59"/>
      <c r="IK212" s="117"/>
      <c r="IL212" s="16"/>
      <c r="IM212" s="59"/>
      <c r="IN212" s="117"/>
      <c r="IO212" s="16"/>
      <c r="IP212" s="59"/>
      <c r="IQ212" s="117"/>
      <c r="IR212" s="16"/>
      <c r="IS212" s="59"/>
      <c r="IT212" s="117"/>
      <c r="IU212" s="16"/>
      <c r="IV212" s="59"/>
      <c r="IW212" s="117"/>
      <c r="IX212" s="16"/>
      <c r="IY212" s="59"/>
      <c r="IZ212" s="117"/>
      <c r="JA212" s="16"/>
      <c r="JB212" s="59"/>
      <c r="JC212" s="117"/>
      <c r="JD212" s="16"/>
      <c r="JE212" s="59"/>
      <c r="JF212" s="117"/>
      <c r="JG212" s="16"/>
      <c r="JH212" s="59"/>
      <c r="JI212" s="117"/>
      <c r="JJ212" s="16"/>
      <c r="JK212" s="59"/>
      <c r="JL212" s="117"/>
      <c r="JM212" s="16"/>
      <c r="JN212" s="59"/>
      <c r="JO212" s="117"/>
      <c r="JP212" s="16"/>
      <c r="JQ212" s="59"/>
      <c r="JR212" s="117"/>
      <c r="JS212" s="16"/>
      <c r="JT212" s="59"/>
      <c r="JU212" s="117"/>
      <c r="JV212" s="16"/>
      <c r="JW212" s="59"/>
      <c r="JX212" s="118"/>
      <c r="JY212" s="16"/>
      <c r="JZ212" s="76"/>
      <c r="KA212" s="128"/>
      <c r="KB212" s="16"/>
      <c r="KC212" s="59"/>
      <c r="KD212" s="128"/>
      <c r="KE212" s="16"/>
      <c r="KF212" s="59"/>
      <c r="KG212" s="128"/>
      <c r="KH212" s="16"/>
      <c r="KI212" s="59"/>
      <c r="KJ212" s="128"/>
      <c r="KK212" s="16"/>
      <c r="KL212" s="59"/>
    </row>
    <row r="213" spans="1:298" s="32" customFormat="1" ht="10.5" x14ac:dyDescent="0.25">
      <c r="A213" s="115"/>
      <c r="B213" s="116"/>
      <c r="C213" s="16"/>
      <c r="D213" s="59"/>
      <c r="E213" s="117"/>
      <c r="F213" s="16"/>
      <c r="G213" s="59"/>
      <c r="H213" s="117"/>
      <c r="I213" s="16"/>
      <c r="J213" s="59"/>
      <c r="K213" s="117"/>
      <c r="L213" s="16"/>
      <c r="M213" s="59"/>
      <c r="N213" s="117"/>
      <c r="O213" s="16"/>
      <c r="P213" s="59"/>
      <c r="Q213" s="117"/>
      <c r="R213" s="16"/>
      <c r="S213" s="59"/>
      <c r="T213" s="117"/>
      <c r="U213" s="16"/>
      <c r="V213" s="59"/>
      <c r="W213" s="117"/>
      <c r="X213" s="16"/>
      <c r="Y213" s="59"/>
      <c r="Z213" s="117"/>
      <c r="AA213" s="16"/>
      <c r="AB213" s="59"/>
      <c r="AC213" s="117"/>
      <c r="AD213" s="16"/>
      <c r="AE213" s="59"/>
      <c r="AF213" s="117"/>
      <c r="AG213" s="16"/>
      <c r="AH213" s="59"/>
      <c r="AI213" s="117"/>
      <c r="AJ213" s="16"/>
      <c r="AK213" s="59"/>
      <c r="AL213" s="117"/>
      <c r="AM213" s="16"/>
      <c r="AN213" s="59"/>
      <c r="AO213" s="117"/>
      <c r="AP213" s="16"/>
      <c r="AQ213" s="59"/>
      <c r="AR213" s="117"/>
      <c r="AS213" s="16"/>
      <c r="AT213" s="59"/>
      <c r="AU213" s="117"/>
      <c r="AV213" s="16"/>
      <c r="AW213" s="59"/>
      <c r="AX213" s="117"/>
      <c r="AY213" s="16"/>
      <c r="AZ213" s="59"/>
      <c r="BA213" s="117"/>
      <c r="BB213" s="16"/>
      <c r="BC213" s="59"/>
      <c r="BD213" s="117"/>
      <c r="BE213" s="16"/>
      <c r="BF213" s="59"/>
      <c r="BG213" s="117"/>
      <c r="BH213" s="16"/>
      <c r="BI213" s="59"/>
      <c r="BJ213" s="117"/>
      <c r="BK213" s="16"/>
      <c r="BL213" s="59"/>
      <c r="BM213" s="117"/>
      <c r="BN213" s="16"/>
      <c r="BO213" s="59"/>
      <c r="BP213" s="117"/>
      <c r="BQ213" s="16"/>
      <c r="BR213" s="59"/>
      <c r="BS213" s="117"/>
      <c r="BT213" s="16"/>
      <c r="BU213" s="59"/>
      <c r="BV213" s="117"/>
      <c r="BW213" s="16"/>
      <c r="BX213" s="59"/>
      <c r="BY213" s="117"/>
      <c r="BZ213" s="16"/>
      <c r="CA213" s="59"/>
      <c r="CB213" s="117"/>
      <c r="CC213" s="16"/>
      <c r="CD213" s="59"/>
      <c r="CE213" s="117"/>
      <c r="CF213" s="16"/>
      <c r="CG213" s="59"/>
      <c r="CH213" s="117"/>
      <c r="CI213" s="16"/>
      <c r="CJ213" s="59"/>
      <c r="CK213" s="117"/>
      <c r="CL213" s="16"/>
      <c r="CM213" s="59"/>
      <c r="CN213" s="117"/>
      <c r="CO213" s="16"/>
      <c r="CP213" s="59"/>
      <c r="CQ213" s="117"/>
      <c r="CR213" s="16"/>
      <c r="CS213" s="59"/>
      <c r="CT213" s="117"/>
      <c r="CU213" s="16"/>
      <c r="CV213" s="59"/>
      <c r="CW213" s="117"/>
      <c r="CX213" s="16"/>
      <c r="CY213" s="59"/>
      <c r="CZ213" s="117"/>
      <c r="DA213" s="16"/>
      <c r="DB213" s="59"/>
      <c r="DC213" s="117"/>
      <c r="DD213" s="16"/>
      <c r="DE213" s="59"/>
      <c r="DF213" s="117"/>
      <c r="DG213" s="16"/>
      <c r="DH213" s="59"/>
      <c r="DI213" s="117"/>
      <c r="DJ213" s="16"/>
      <c r="DK213" s="59"/>
      <c r="DL213" s="117"/>
      <c r="DM213" s="16"/>
      <c r="DN213" s="59"/>
      <c r="DO213" s="117"/>
      <c r="DP213" s="16"/>
      <c r="DQ213" s="59"/>
      <c r="DR213" s="117"/>
      <c r="DS213" s="16"/>
      <c r="DT213" s="59"/>
      <c r="DU213" s="117"/>
      <c r="DV213" s="16"/>
      <c r="DW213" s="59"/>
      <c r="DX213" s="117"/>
      <c r="DY213" s="16"/>
      <c r="DZ213" s="59"/>
      <c r="EA213" s="117"/>
      <c r="EB213" s="16"/>
      <c r="EC213" s="59"/>
      <c r="ED213" s="117"/>
      <c r="EE213" s="16"/>
      <c r="EF213" s="59"/>
      <c r="EG213" s="117"/>
      <c r="EH213" s="16"/>
      <c r="EI213" s="76"/>
      <c r="EJ213" s="129"/>
      <c r="EK213" s="16"/>
      <c r="EL213" s="59"/>
      <c r="EM213" s="117"/>
      <c r="EN213" s="16"/>
      <c r="EO213" s="59"/>
      <c r="EP213" s="117"/>
      <c r="EQ213" s="16"/>
      <c r="ER213" s="59"/>
      <c r="ES213" s="117"/>
      <c r="ET213" s="16"/>
      <c r="EU213" s="59"/>
      <c r="EV213" s="117"/>
      <c r="EW213" s="16"/>
      <c r="EX213" s="59"/>
      <c r="EY213" s="117"/>
      <c r="EZ213" s="16"/>
      <c r="FA213" s="59"/>
      <c r="FB213" s="117"/>
      <c r="FC213" s="16"/>
      <c r="FD213" s="59"/>
      <c r="FE213" s="117"/>
      <c r="FF213" s="16"/>
      <c r="FG213" s="59"/>
      <c r="FH213" s="117"/>
      <c r="FI213" s="16"/>
      <c r="FJ213" s="59"/>
      <c r="FK213" s="117"/>
      <c r="FL213" s="16"/>
      <c r="FM213" s="59"/>
      <c r="FN213" s="117"/>
      <c r="FO213" s="16"/>
      <c r="FP213" s="59"/>
      <c r="FQ213" s="117"/>
      <c r="FR213" s="16"/>
      <c r="FS213" s="59"/>
      <c r="FT213" s="117"/>
      <c r="FU213" s="16"/>
      <c r="FV213" s="59"/>
      <c r="FW213" s="117"/>
      <c r="FX213" s="16"/>
      <c r="FY213" s="59"/>
      <c r="FZ213" s="117"/>
      <c r="GA213" s="16"/>
      <c r="GB213" s="59"/>
      <c r="GC213" s="117"/>
      <c r="GD213" s="16"/>
      <c r="GE213" s="59"/>
      <c r="GF213" s="117"/>
      <c r="GG213" s="16"/>
      <c r="GH213" s="59"/>
      <c r="GI213" s="117"/>
      <c r="GJ213" s="16"/>
      <c r="GK213" s="59"/>
      <c r="GL213" s="117"/>
      <c r="GM213" s="16"/>
      <c r="GN213" s="59"/>
      <c r="GO213" s="117"/>
      <c r="GP213" s="16"/>
      <c r="GQ213" s="59"/>
      <c r="GR213" s="117"/>
      <c r="GS213" s="16"/>
      <c r="GT213" s="59"/>
      <c r="GU213" s="117"/>
      <c r="GV213" s="16"/>
      <c r="GW213" s="59"/>
      <c r="GX213" s="117"/>
      <c r="GY213" s="16"/>
      <c r="GZ213" s="59"/>
      <c r="HA213" s="117"/>
      <c r="HB213" s="16"/>
      <c r="HC213" s="59"/>
      <c r="HD213" s="117"/>
      <c r="HE213" s="16"/>
      <c r="HF213" s="59"/>
      <c r="HG213" s="117"/>
      <c r="HH213" s="16"/>
      <c r="HI213" s="59"/>
      <c r="HJ213" s="117"/>
      <c r="HK213" s="16"/>
      <c r="HL213" s="59"/>
      <c r="HM213" s="117"/>
      <c r="HN213" s="16"/>
      <c r="HO213" s="59"/>
      <c r="HP213" s="117"/>
      <c r="HQ213" s="16"/>
      <c r="HR213" s="59"/>
      <c r="HS213" s="117"/>
      <c r="HT213" s="16"/>
      <c r="HU213" s="59"/>
      <c r="HV213" s="117"/>
      <c r="HW213" s="16"/>
      <c r="HX213" s="59"/>
      <c r="HY213" s="117"/>
      <c r="HZ213" s="16"/>
      <c r="IA213" s="59"/>
      <c r="IB213" s="117"/>
      <c r="IC213" s="16"/>
      <c r="ID213" s="59"/>
      <c r="IE213" s="117"/>
      <c r="IF213" s="16"/>
      <c r="IG213" s="59"/>
      <c r="IH213" s="117"/>
      <c r="II213" s="16"/>
      <c r="IJ213" s="59"/>
      <c r="IK213" s="117"/>
      <c r="IL213" s="16"/>
      <c r="IM213" s="59"/>
      <c r="IN213" s="117"/>
      <c r="IO213" s="16"/>
      <c r="IP213" s="59"/>
      <c r="IQ213" s="117"/>
      <c r="IR213" s="16"/>
      <c r="IS213" s="59"/>
      <c r="IT213" s="117"/>
      <c r="IU213" s="16"/>
      <c r="IV213" s="59"/>
      <c r="IW213" s="117"/>
      <c r="IX213" s="16"/>
      <c r="IY213" s="59"/>
      <c r="IZ213" s="117"/>
      <c r="JA213" s="16"/>
      <c r="JB213" s="59"/>
      <c r="JC213" s="117"/>
      <c r="JD213" s="16"/>
      <c r="JE213" s="59"/>
      <c r="JF213" s="117"/>
      <c r="JG213" s="16"/>
      <c r="JH213" s="59"/>
      <c r="JI213" s="117"/>
      <c r="JJ213" s="16"/>
      <c r="JK213" s="59"/>
      <c r="JL213" s="117"/>
      <c r="JM213" s="16"/>
      <c r="JN213" s="59"/>
      <c r="JO213" s="117"/>
      <c r="JP213" s="16"/>
      <c r="JQ213" s="59"/>
      <c r="JR213" s="117"/>
      <c r="JS213" s="16"/>
      <c r="JT213" s="59"/>
      <c r="JU213" s="117"/>
      <c r="JV213" s="16"/>
      <c r="JW213" s="59"/>
      <c r="JX213" s="118"/>
      <c r="JY213" s="16"/>
      <c r="JZ213" s="76"/>
      <c r="KA213" s="128"/>
      <c r="KB213" s="16"/>
      <c r="KC213" s="59"/>
      <c r="KD213" s="128"/>
      <c r="KE213" s="16"/>
      <c r="KF213" s="59"/>
      <c r="KG213" s="128"/>
      <c r="KH213" s="16"/>
      <c r="KI213" s="59"/>
      <c r="KJ213" s="128"/>
      <c r="KK213" s="16"/>
      <c r="KL213" s="59"/>
    </row>
    <row r="214" spans="1:298" s="32" customFormat="1" ht="10.5" x14ac:dyDescent="0.25">
      <c r="A214" s="115"/>
      <c r="B214" s="116"/>
      <c r="C214" s="16"/>
      <c r="D214" s="59"/>
      <c r="E214" s="117"/>
      <c r="F214" s="16"/>
      <c r="G214" s="59"/>
      <c r="H214" s="117"/>
      <c r="I214" s="16"/>
      <c r="J214" s="59"/>
      <c r="K214" s="117"/>
      <c r="L214" s="16"/>
      <c r="M214" s="59"/>
      <c r="N214" s="117"/>
      <c r="O214" s="16"/>
      <c r="P214" s="59"/>
      <c r="Q214" s="117"/>
      <c r="R214" s="16"/>
      <c r="S214" s="59"/>
      <c r="T214" s="117"/>
      <c r="U214" s="16"/>
      <c r="V214" s="59"/>
      <c r="W214" s="117"/>
      <c r="X214" s="16"/>
      <c r="Y214" s="59"/>
      <c r="Z214" s="117"/>
      <c r="AA214" s="16"/>
      <c r="AB214" s="59"/>
      <c r="AC214" s="117"/>
      <c r="AD214" s="16"/>
      <c r="AE214" s="59"/>
      <c r="AF214" s="117"/>
      <c r="AG214" s="16"/>
      <c r="AH214" s="59"/>
      <c r="AI214" s="117"/>
      <c r="AJ214" s="16"/>
      <c r="AK214" s="59"/>
      <c r="AL214" s="117"/>
      <c r="AM214" s="16"/>
      <c r="AN214" s="59"/>
      <c r="AO214" s="117"/>
      <c r="AP214" s="16"/>
      <c r="AQ214" s="59"/>
      <c r="AR214" s="117"/>
      <c r="AS214" s="16"/>
      <c r="AT214" s="59"/>
      <c r="AU214" s="117"/>
      <c r="AV214" s="16"/>
      <c r="AW214" s="59"/>
      <c r="AX214" s="117"/>
      <c r="AY214" s="16"/>
      <c r="AZ214" s="59"/>
      <c r="BA214" s="117"/>
      <c r="BB214" s="16"/>
      <c r="BC214" s="59"/>
      <c r="BD214" s="117"/>
      <c r="BE214" s="16"/>
      <c r="BF214" s="59"/>
      <c r="BG214" s="117"/>
      <c r="BH214" s="16"/>
      <c r="BI214" s="59"/>
      <c r="BJ214" s="117"/>
      <c r="BK214" s="16"/>
      <c r="BL214" s="59"/>
      <c r="BM214" s="117"/>
      <c r="BN214" s="16"/>
      <c r="BO214" s="59"/>
      <c r="BP214" s="117"/>
      <c r="BQ214" s="16"/>
      <c r="BR214" s="59"/>
      <c r="BS214" s="117"/>
      <c r="BT214" s="16"/>
      <c r="BU214" s="59"/>
      <c r="BV214" s="117"/>
      <c r="BW214" s="16"/>
      <c r="BX214" s="59"/>
      <c r="BY214" s="117"/>
      <c r="BZ214" s="16"/>
      <c r="CA214" s="59"/>
      <c r="CB214" s="117"/>
      <c r="CC214" s="16"/>
      <c r="CD214" s="59"/>
      <c r="CE214" s="117"/>
      <c r="CF214" s="16"/>
      <c r="CG214" s="59"/>
      <c r="CH214" s="117"/>
      <c r="CI214" s="16"/>
      <c r="CJ214" s="59"/>
      <c r="CK214" s="117"/>
      <c r="CL214" s="16"/>
      <c r="CM214" s="59"/>
      <c r="CN214" s="117"/>
      <c r="CO214" s="16"/>
      <c r="CP214" s="59"/>
      <c r="CQ214" s="117"/>
      <c r="CR214" s="16"/>
      <c r="CS214" s="59"/>
      <c r="CT214" s="117"/>
      <c r="CU214" s="16"/>
      <c r="CV214" s="59"/>
      <c r="CW214" s="117"/>
      <c r="CX214" s="16"/>
      <c r="CY214" s="59"/>
      <c r="CZ214" s="117"/>
      <c r="DA214" s="16"/>
      <c r="DB214" s="59"/>
      <c r="DC214" s="117"/>
      <c r="DD214" s="16"/>
      <c r="DE214" s="59"/>
      <c r="DF214" s="117"/>
      <c r="DG214" s="16"/>
      <c r="DH214" s="59"/>
      <c r="DI214" s="117"/>
      <c r="DJ214" s="16"/>
      <c r="DK214" s="59"/>
      <c r="DL214" s="117"/>
      <c r="DM214" s="16"/>
      <c r="DN214" s="59"/>
      <c r="DO214" s="117"/>
      <c r="DP214" s="16"/>
      <c r="DQ214" s="59"/>
      <c r="DR214" s="117"/>
      <c r="DS214" s="16"/>
      <c r="DT214" s="59"/>
      <c r="DU214" s="117"/>
      <c r="DV214" s="16"/>
      <c r="DW214" s="59"/>
      <c r="DX214" s="117"/>
      <c r="DY214" s="16"/>
      <c r="DZ214" s="59"/>
      <c r="EA214" s="117"/>
      <c r="EB214" s="16"/>
      <c r="EC214" s="59"/>
      <c r="ED214" s="117"/>
      <c r="EE214" s="16"/>
      <c r="EF214" s="59"/>
      <c r="EG214" s="117"/>
      <c r="EH214" s="16"/>
      <c r="EI214" s="76"/>
      <c r="EJ214" s="129"/>
      <c r="EK214" s="16"/>
      <c r="EL214" s="59"/>
      <c r="EM214" s="117"/>
      <c r="EN214" s="16"/>
      <c r="EO214" s="59"/>
      <c r="EP214" s="117"/>
      <c r="EQ214" s="16"/>
      <c r="ER214" s="59"/>
      <c r="ES214" s="117"/>
      <c r="ET214" s="16"/>
      <c r="EU214" s="59"/>
      <c r="EV214" s="117"/>
      <c r="EW214" s="16"/>
      <c r="EX214" s="59"/>
      <c r="EY214" s="117"/>
      <c r="EZ214" s="16"/>
      <c r="FA214" s="59"/>
      <c r="FB214" s="117"/>
      <c r="FC214" s="16"/>
      <c r="FD214" s="59"/>
      <c r="FE214" s="117"/>
      <c r="FF214" s="16"/>
      <c r="FG214" s="59"/>
      <c r="FH214" s="117"/>
      <c r="FI214" s="16"/>
      <c r="FJ214" s="59"/>
      <c r="FK214" s="117"/>
      <c r="FL214" s="16"/>
      <c r="FM214" s="59"/>
      <c r="FN214" s="117"/>
      <c r="FO214" s="16"/>
      <c r="FP214" s="59"/>
      <c r="FQ214" s="117"/>
      <c r="FR214" s="16"/>
      <c r="FS214" s="59"/>
      <c r="FT214" s="117"/>
      <c r="FU214" s="16"/>
      <c r="FV214" s="59"/>
      <c r="FW214" s="117"/>
      <c r="FX214" s="16"/>
      <c r="FY214" s="59"/>
      <c r="FZ214" s="117"/>
      <c r="GA214" s="16"/>
      <c r="GB214" s="59"/>
      <c r="GC214" s="117"/>
      <c r="GD214" s="16"/>
      <c r="GE214" s="59"/>
      <c r="GF214" s="117"/>
      <c r="GG214" s="16"/>
      <c r="GH214" s="59"/>
      <c r="GI214" s="117"/>
      <c r="GJ214" s="16"/>
      <c r="GK214" s="59"/>
      <c r="GL214" s="117"/>
      <c r="GM214" s="16"/>
      <c r="GN214" s="59"/>
      <c r="GO214" s="117"/>
      <c r="GP214" s="16"/>
      <c r="GQ214" s="59"/>
      <c r="GR214" s="117"/>
      <c r="GS214" s="16"/>
      <c r="GT214" s="59"/>
      <c r="GU214" s="117"/>
      <c r="GV214" s="16"/>
      <c r="GW214" s="59"/>
      <c r="GX214" s="117"/>
      <c r="GY214" s="16"/>
      <c r="GZ214" s="59"/>
      <c r="HA214" s="117"/>
      <c r="HB214" s="16"/>
      <c r="HC214" s="59"/>
      <c r="HD214" s="117"/>
      <c r="HE214" s="16"/>
      <c r="HF214" s="59"/>
      <c r="HG214" s="117"/>
      <c r="HH214" s="16"/>
      <c r="HI214" s="59"/>
      <c r="HJ214" s="117"/>
      <c r="HK214" s="16"/>
      <c r="HL214" s="59"/>
      <c r="HM214" s="117"/>
      <c r="HN214" s="16"/>
      <c r="HO214" s="59"/>
      <c r="HP214" s="117"/>
      <c r="HQ214" s="16"/>
      <c r="HR214" s="59"/>
      <c r="HS214" s="117"/>
      <c r="HT214" s="16"/>
      <c r="HU214" s="59"/>
      <c r="HV214" s="117"/>
      <c r="HW214" s="16"/>
      <c r="HX214" s="59"/>
      <c r="HY214" s="117"/>
      <c r="HZ214" s="16"/>
      <c r="IA214" s="59"/>
      <c r="IB214" s="117"/>
      <c r="IC214" s="16"/>
      <c r="ID214" s="59"/>
      <c r="IE214" s="117"/>
      <c r="IF214" s="16"/>
      <c r="IG214" s="59"/>
      <c r="IH214" s="117"/>
      <c r="II214" s="16"/>
      <c r="IJ214" s="59"/>
      <c r="IK214" s="117"/>
      <c r="IL214" s="16"/>
      <c r="IM214" s="59"/>
      <c r="IN214" s="117"/>
      <c r="IO214" s="16"/>
      <c r="IP214" s="59"/>
      <c r="IQ214" s="117"/>
      <c r="IR214" s="16"/>
      <c r="IS214" s="59"/>
      <c r="IT214" s="117"/>
      <c r="IU214" s="16"/>
      <c r="IV214" s="59"/>
      <c r="IW214" s="117"/>
      <c r="IX214" s="16"/>
      <c r="IY214" s="59"/>
      <c r="IZ214" s="117"/>
      <c r="JA214" s="16"/>
      <c r="JB214" s="59"/>
      <c r="JC214" s="117"/>
      <c r="JD214" s="16"/>
      <c r="JE214" s="59"/>
      <c r="JF214" s="117"/>
      <c r="JG214" s="16"/>
      <c r="JH214" s="59"/>
      <c r="JI214" s="117"/>
      <c r="JJ214" s="16"/>
      <c r="JK214" s="59"/>
      <c r="JL214" s="117"/>
      <c r="JM214" s="16"/>
      <c r="JN214" s="59"/>
      <c r="JO214" s="117"/>
      <c r="JP214" s="16"/>
      <c r="JQ214" s="59"/>
      <c r="JR214" s="117"/>
      <c r="JS214" s="16"/>
      <c r="JT214" s="59"/>
      <c r="JU214" s="117"/>
      <c r="JV214" s="16"/>
      <c r="JW214" s="59"/>
      <c r="JX214" s="118"/>
      <c r="JY214" s="16"/>
      <c r="JZ214" s="76"/>
      <c r="KA214" s="128"/>
      <c r="KB214" s="16"/>
      <c r="KC214" s="59"/>
      <c r="KD214" s="128"/>
      <c r="KE214" s="16"/>
      <c r="KF214" s="59"/>
      <c r="KG214" s="128"/>
      <c r="KH214" s="16"/>
      <c r="KI214" s="59"/>
      <c r="KJ214" s="128"/>
      <c r="KK214" s="16"/>
      <c r="KL214" s="59"/>
    </row>
    <row r="215" spans="1:298" s="32" customFormat="1" ht="10.5" x14ac:dyDescent="0.25">
      <c r="A215" s="115"/>
      <c r="B215" s="116"/>
      <c r="C215" s="16"/>
      <c r="D215" s="59"/>
      <c r="E215" s="117"/>
      <c r="F215" s="16"/>
      <c r="G215" s="59"/>
      <c r="H215" s="117"/>
      <c r="I215" s="16"/>
      <c r="J215" s="59"/>
      <c r="K215" s="117"/>
      <c r="L215" s="16"/>
      <c r="M215" s="59"/>
      <c r="N215" s="117"/>
      <c r="O215" s="16"/>
      <c r="P215" s="59"/>
      <c r="Q215" s="117"/>
      <c r="R215" s="16"/>
      <c r="S215" s="59"/>
      <c r="T215" s="117"/>
      <c r="U215" s="16"/>
      <c r="V215" s="59"/>
      <c r="W215" s="117"/>
      <c r="X215" s="16"/>
      <c r="Y215" s="59"/>
      <c r="Z215" s="117"/>
      <c r="AA215" s="16"/>
      <c r="AB215" s="59"/>
      <c r="AC215" s="117"/>
      <c r="AD215" s="16"/>
      <c r="AE215" s="59"/>
      <c r="AF215" s="117"/>
      <c r="AG215" s="16"/>
      <c r="AH215" s="59"/>
      <c r="AI215" s="117"/>
      <c r="AJ215" s="16"/>
      <c r="AK215" s="59"/>
      <c r="AL215" s="117"/>
      <c r="AM215" s="16"/>
      <c r="AN215" s="59"/>
      <c r="AO215" s="117"/>
      <c r="AP215" s="16"/>
      <c r="AQ215" s="59"/>
      <c r="AR215" s="117"/>
      <c r="AS215" s="16"/>
      <c r="AT215" s="59"/>
      <c r="AU215" s="117"/>
      <c r="AV215" s="16"/>
      <c r="AW215" s="59"/>
      <c r="AX215" s="117"/>
      <c r="AY215" s="16"/>
      <c r="AZ215" s="59"/>
      <c r="BA215" s="117"/>
      <c r="BB215" s="16"/>
      <c r="BC215" s="59"/>
      <c r="BD215" s="117"/>
      <c r="BE215" s="16"/>
      <c r="BF215" s="59"/>
      <c r="BG215" s="117"/>
      <c r="BH215" s="16"/>
      <c r="BI215" s="59"/>
      <c r="BJ215" s="117"/>
      <c r="BK215" s="16"/>
      <c r="BL215" s="59"/>
      <c r="BM215" s="117"/>
      <c r="BN215" s="16"/>
      <c r="BO215" s="59"/>
      <c r="BP215" s="117"/>
      <c r="BQ215" s="16"/>
      <c r="BR215" s="59"/>
      <c r="BS215" s="117"/>
      <c r="BT215" s="16"/>
      <c r="BU215" s="59"/>
      <c r="BV215" s="117"/>
      <c r="BW215" s="16"/>
      <c r="BX215" s="59"/>
      <c r="BY215" s="117"/>
      <c r="BZ215" s="16"/>
      <c r="CA215" s="59"/>
      <c r="CB215" s="117"/>
      <c r="CC215" s="16"/>
      <c r="CD215" s="59"/>
      <c r="CE215" s="117"/>
      <c r="CF215" s="16"/>
      <c r="CG215" s="59"/>
      <c r="CH215" s="117"/>
      <c r="CI215" s="16"/>
      <c r="CJ215" s="59"/>
      <c r="CK215" s="117"/>
      <c r="CL215" s="16"/>
      <c r="CM215" s="59"/>
      <c r="CN215" s="117"/>
      <c r="CO215" s="16"/>
      <c r="CP215" s="59"/>
      <c r="CQ215" s="117"/>
      <c r="CR215" s="16"/>
      <c r="CS215" s="59"/>
      <c r="CT215" s="117"/>
      <c r="CU215" s="16"/>
      <c r="CV215" s="59"/>
      <c r="CW215" s="117"/>
      <c r="CX215" s="16"/>
      <c r="CY215" s="59"/>
      <c r="CZ215" s="117"/>
      <c r="DA215" s="16"/>
      <c r="DB215" s="59"/>
      <c r="DC215" s="117"/>
      <c r="DD215" s="16"/>
      <c r="DE215" s="59"/>
      <c r="DF215" s="117"/>
      <c r="DG215" s="16"/>
      <c r="DH215" s="59"/>
      <c r="DI215" s="117"/>
      <c r="DJ215" s="16"/>
      <c r="DK215" s="59"/>
      <c r="DL215" s="117"/>
      <c r="DM215" s="16"/>
      <c r="DN215" s="59"/>
      <c r="DO215" s="117"/>
      <c r="DP215" s="16"/>
      <c r="DQ215" s="59"/>
      <c r="DR215" s="117"/>
      <c r="DS215" s="16"/>
      <c r="DT215" s="59"/>
      <c r="DU215" s="117"/>
      <c r="DV215" s="16"/>
      <c r="DW215" s="59"/>
      <c r="DX215" s="117"/>
      <c r="DY215" s="16"/>
      <c r="DZ215" s="59"/>
      <c r="EA215" s="117"/>
      <c r="EB215" s="16"/>
      <c r="EC215" s="59"/>
      <c r="ED215" s="117"/>
      <c r="EE215" s="16"/>
      <c r="EF215" s="59"/>
      <c r="EG215" s="117"/>
      <c r="EH215" s="16"/>
      <c r="EI215" s="76"/>
      <c r="EJ215" s="129"/>
      <c r="EK215" s="16"/>
      <c r="EL215" s="59"/>
      <c r="EM215" s="117"/>
      <c r="EN215" s="16"/>
      <c r="EO215" s="59"/>
      <c r="EP215" s="117"/>
      <c r="EQ215" s="16"/>
      <c r="ER215" s="59"/>
      <c r="ES215" s="117"/>
      <c r="ET215" s="16"/>
      <c r="EU215" s="59"/>
      <c r="EV215" s="117"/>
      <c r="EW215" s="16"/>
      <c r="EX215" s="59"/>
      <c r="EY215" s="117"/>
      <c r="EZ215" s="16"/>
      <c r="FA215" s="59"/>
      <c r="FB215" s="117"/>
      <c r="FC215" s="16"/>
      <c r="FD215" s="59"/>
      <c r="FE215" s="117"/>
      <c r="FF215" s="16"/>
      <c r="FG215" s="59"/>
      <c r="FH215" s="117"/>
      <c r="FI215" s="16"/>
      <c r="FJ215" s="59"/>
      <c r="FK215" s="117"/>
      <c r="FL215" s="16"/>
      <c r="FM215" s="59"/>
      <c r="FN215" s="117"/>
      <c r="FO215" s="16"/>
      <c r="FP215" s="59"/>
      <c r="FQ215" s="117"/>
      <c r="FR215" s="16"/>
      <c r="FS215" s="59"/>
      <c r="FT215" s="117"/>
      <c r="FU215" s="16"/>
      <c r="FV215" s="59"/>
      <c r="FW215" s="117"/>
      <c r="FX215" s="16"/>
      <c r="FY215" s="59"/>
      <c r="FZ215" s="117"/>
      <c r="GA215" s="16"/>
      <c r="GB215" s="59"/>
      <c r="GC215" s="117"/>
      <c r="GD215" s="16"/>
      <c r="GE215" s="59"/>
      <c r="GF215" s="117"/>
      <c r="GG215" s="16"/>
      <c r="GH215" s="59"/>
      <c r="GI215" s="117"/>
      <c r="GJ215" s="16"/>
      <c r="GK215" s="59"/>
      <c r="GL215" s="117"/>
      <c r="GM215" s="16"/>
      <c r="GN215" s="59"/>
      <c r="GO215" s="117"/>
      <c r="GP215" s="16"/>
      <c r="GQ215" s="59"/>
      <c r="GR215" s="117"/>
      <c r="GS215" s="16"/>
      <c r="GT215" s="59"/>
      <c r="GU215" s="117"/>
      <c r="GV215" s="16"/>
      <c r="GW215" s="59"/>
      <c r="GX215" s="117"/>
      <c r="GY215" s="16"/>
      <c r="GZ215" s="59"/>
      <c r="HA215" s="117"/>
      <c r="HB215" s="16"/>
      <c r="HC215" s="59"/>
      <c r="HD215" s="117"/>
      <c r="HE215" s="16"/>
      <c r="HF215" s="59"/>
      <c r="HG215" s="117"/>
      <c r="HH215" s="16"/>
      <c r="HI215" s="59"/>
      <c r="HJ215" s="117"/>
      <c r="HK215" s="16"/>
      <c r="HL215" s="59"/>
      <c r="HM215" s="117"/>
      <c r="HN215" s="16"/>
      <c r="HO215" s="59"/>
      <c r="HP215" s="117"/>
      <c r="HQ215" s="16"/>
      <c r="HR215" s="59"/>
      <c r="HS215" s="117"/>
      <c r="HT215" s="16"/>
      <c r="HU215" s="59"/>
      <c r="HV215" s="117"/>
      <c r="HW215" s="16"/>
      <c r="HX215" s="59"/>
      <c r="HY215" s="117"/>
      <c r="HZ215" s="16"/>
      <c r="IA215" s="59"/>
      <c r="IB215" s="117"/>
      <c r="IC215" s="16"/>
      <c r="ID215" s="59"/>
      <c r="IE215" s="117"/>
      <c r="IF215" s="16"/>
      <c r="IG215" s="59"/>
      <c r="IH215" s="117"/>
      <c r="II215" s="16"/>
      <c r="IJ215" s="59"/>
      <c r="IK215" s="117"/>
      <c r="IL215" s="16"/>
      <c r="IM215" s="59"/>
      <c r="IN215" s="117"/>
      <c r="IO215" s="16"/>
      <c r="IP215" s="59"/>
      <c r="IQ215" s="117"/>
      <c r="IR215" s="16"/>
      <c r="IS215" s="59"/>
      <c r="IT215" s="117"/>
      <c r="IU215" s="16"/>
      <c r="IV215" s="59"/>
      <c r="IW215" s="117"/>
      <c r="IX215" s="16"/>
      <c r="IY215" s="59"/>
      <c r="IZ215" s="117"/>
      <c r="JA215" s="16"/>
      <c r="JB215" s="59"/>
      <c r="JC215" s="117"/>
      <c r="JD215" s="16"/>
      <c r="JE215" s="59"/>
      <c r="JF215" s="117"/>
      <c r="JG215" s="16"/>
      <c r="JH215" s="59"/>
      <c r="JI215" s="117"/>
      <c r="JJ215" s="16"/>
      <c r="JK215" s="59"/>
      <c r="JL215" s="117"/>
      <c r="JM215" s="16"/>
      <c r="JN215" s="59"/>
      <c r="JO215" s="117"/>
      <c r="JP215" s="16"/>
      <c r="JQ215" s="59"/>
      <c r="JR215" s="117"/>
      <c r="JS215" s="16"/>
      <c r="JT215" s="59"/>
      <c r="JU215" s="117"/>
      <c r="JV215" s="16"/>
      <c r="JW215" s="59"/>
      <c r="JX215" s="118"/>
      <c r="JY215" s="16"/>
      <c r="JZ215" s="76"/>
      <c r="KA215" s="128"/>
      <c r="KB215" s="16"/>
      <c r="KC215" s="59"/>
      <c r="KD215" s="128"/>
      <c r="KE215" s="16"/>
      <c r="KF215" s="59"/>
      <c r="KG215" s="128"/>
      <c r="KH215" s="16"/>
      <c r="KI215" s="59"/>
      <c r="KJ215" s="128"/>
      <c r="KK215" s="16"/>
      <c r="KL215" s="59"/>
    </row>
    <row r="216" spans="1:298" s="32" customFormat="1" ht="10.5" x14ac:dyDescent="0.25">
      <c r="A216" s="115"/>
      <c r="B216" s="116"/>
      <c r="C216" s="16"/>
      <c r="D216" s="59"/>
      <c r="E216" s="117"/>
      <c r="F216" s="16"/>
      <c r="G216" s="59"/>
      <c r="H216" s="117"/>
      <c r="I216" s="16"/>
      <c r="J216" s="59"/>
      <c r="K216" s="117"/>
      <c r="L216" s="16"/>
      <c r="M216" s="59"/>
      <c r="N216" s="117"/>
      <c r="O216" s="16"/>
      <c r="P216" s="59"/>
      <c r="Q216" s="117"/>
      <c r="R216" s="16"/>
      <c r="S216" s="59"/>
      <c r="T216" s="117"/>
      <c r="U216" s="16"/>
      <c r="V216" s="59"/>
      <c r="W216" s="117"/>
      <c r="X216" s="16"/>
      <c r="Y216" s="59"/>
      <c r="Z216" s="117"/>
      <c r="AA216" s="16"/>
      <c r="AB216" s="59"/>
      <c r="AC216" s="117"/>
      <c r="AD216" s="16"/>
      <c r="AE216" s="59"/>
      <c r="AF216" s="117"/>
      <c r="AG216" s="16"/>
      <c r="AH216" s="59"/>
      <c r="AI216" s="117"/>
      <c r="AJ216" s="16"/>
      <c r="AK216" s="59"/>
      <c r="AL216" s="117"/>
      <c r="AM216" s="16"/>
      <c r="AN216" s="59"/>
      <c r="AO216" s="117"/>
      <c r="AP216" s="16"/>
      <c r="AQ216" s="59"/>
      <c r="AR216" s="117"/>
      <c r="AS216" s="16"/>
      <c r="AT216" s="59"/>
      <c r="AU216" s="117"/>
      <c r="AV216" s="16"/>
      <c r="AW216" s="59"/>
      <c r="AX216" s="117"/>
      <c r="AY216" s="16"/>
      <c r="AZ216" s="59"/>
      <c r="BA216" s="117"/>
      <c r="BB216" s="16"/>
      <c r="BC216" s="59"/>
      <c r="BD216" s="117"/>
      <c r="BE216" s="16"/>
      <c r="BF216" s="59"/>
      <c r="BG216" s="117"/>
      <c r="BH216" s="16"/>
      <c r="BI216" s="59"/>
      <c r="BJ216" s="117"/>
      <c r="BK216" s="16"/>
      <c r="BL216" s="59"/>
      <c r="BM216" s="117"/>
      <c r="BN216" s="16"/>
      <c r="BO216" s="59"/>
      <c r="BP216" s="117"/>
      <c r="BQ216" s="16"/>
      <c r="BR216" s="59"/>
      <c r="BS216" s="117"/>
      <c r="BT216" s="16"/>
      <c r="BU216" s="59"/>
      <c r="BV216" s="117"/>
      <c r="BW216" s="16"/>
      <c r="BX216" s="59"/>
      <c r="BY216" s="117"/>
      <c r="BZ216" s="16"/>
      <c r="CA216" s="59"/>
      <c r="CB216" s="117"/>
      <c r="CC216" s="16"/>
      <c r="CD216" s="59"/>
      <c r="CE216" s="117"/>
      <c r="CF216" s="16"/>
      <c r="CG216" s="59"/>
      <c r="CH216" s="117"/>
      <c r="CI216" s="16"/>
      <c r="CJ216" s="59"/>
      <c r="CK216" s="117"/>
      <c r="CL216" s="16"/>
      <c r="CM216" s="59"/>
      <c r="CN216" s="117"/>
      <c r="CO216" s="16"/>
      <c r="CP216" s="59"/>
      <c r="CQ216" s="117"/>
      <c r="CR216" s="16"/>
      <c r="CS216" s="59"/>
      <c r="CT216" s="117"/>
      <c r="CU216" s="16"/>
      <c r="CV216" s="59"/>
      <c r="CW216" s="117"/>
      <c r="CX216" s="16"/>
      <c r="CY216" s="59"/>
      <c r="CZ216" s="117"/>
      <c r="DA216" s="16"/>
      <c r="DB216" s="59"/>
      <c r="DC216" s="117"/>
      <c r="DD216" s="16"/>
      <c r="DE216" s="59"/>
      <c r="DF216" s="117"/>
      <c r="DG216" s="16"/>
      <c r="DH216" s="59"/>
      <c r="DI216" s="117"/>
      <c r="DJ216" s="16"/>
      <c r="DK216" s="59"/>
      <c r="DL216" s="117"/>
      <c r="DM216" s="16"/>
      <c r="DN216" s="59"/>
      <c r="DO216" s="117"/>
      <c r="DP216" s="16"/>
      <c r="DQ216" s="59"/>
      <c r="DR216" s="117"/>
      <c r="DS216" s="16"/>
      <c r="DT216" s="59"/>
      <c r="DU216" s="117"/>
      <c r="DV216" s="16"/>
      <c r="DW216" s="59"/>
      <c r="DX216" s="117"/>
      <c r="DY216" s="16"/>
      <c r="DZ216" s="59"/>
      <c r="EA216" s="117"/>
      <c r="EB216" s="16"/>
      <c r="EC216" s="59"/>
      <c r="ED216" s="117"/>
      <c r="EE216" s="16"/>
      <c r="EF216" s="59"/>
      <c r="EG216" s="117"/>
      <c r="EH216" s="16"/>
      <c r="EI216" s="76"/>
      <c r="EJ216" s="129"/>
      <c r="EK216" s="16"/>
      <c r="EL216" s="59"/>
      <c r="EM216" s="117"/>
      <c r="EN216" s="16"/>
      <c r="EO216" s="59"/>
      <c r="EP216" s="117"/>
      <c r="EQ216" s="16"/>
      <c r="ER216" s="59"/>
      <c r="ES216" s="117"/>
      <c r="ET216" s="16"/>
      <c r="EU216" s="59"/>
      <c r="EV216" s="117"/>
      <c r="EW216" s="16"/>
      <c r="EX216" s="59"/>
      <c r="EY216" s="117"/>
      <c r="EZ216" s="16"/>
      <c r="FA216" s="59"/>
      <c r="FB216" s="117"/>
      <c r="FC216" s="16"/>
      <c r="FD216" s="59"/>
      <c r="FE216" s="117"/>
      <c r="FF216" s="16"/>
      <c r="FG216" s="59"/>
      <c r="FH216" s="117"/>
      <c r="FI216" s="16"/>
      <c r="FJ216" s="59"/>
      <c r="FK216" s="117"/>
      <c r="FL216" s="16"/>
      <c r="FM216" s="59"/>
      <c r="FN216" s="117"/>
      <c r="FO216" s="16"/>
      <c r="FP216" s="59"/>
      <c r="FQ216" s="117"/>
      <c r="FR216" s="16"/>
      <c r="FS216" s="59"/>
      <c r="FT216" s="117"/>
      <c r="FU216" s="16"/>
      <c r="FV216" s="59"/>
      <c r="FW216" s="117"/>
      <c r="FX216" s="16"/>
      <c r="FY216" s="59"/>
      <c r="FZ216" s="117"/>
      <c r="GA216" s="16"/>
      <c r="GB216" s="59"/>
      <c r="GC216" s="117"/>
      <c r="GD216" s="16"/>
      <c r="GE216" s="59"/>
      <c r="GF216" s="117"/>
      <c r="GG216" s="16"/>
      <c r="GH216" s="59"/>
      <c r="GI216" s="117"/>
      <c r="GJ216" s="16"/>
      <c r="GK216" s="59"/>
      <c r="GL216" s="117"/>
      <c r="GM216" s="16"/>
      <c r="GN216" s="59"/>
      <c r="GO216" s="117"/>
      <c r="GP216" s="16"/>
      <c r="GQ216" s="59"/>
      <c r="GR216" s="117"/>
      <c r="GS216" s="16"/>
      <c r="GT216" s="59"/>
      <c r="GU216" s="117"/>
      <c r="GV216" s="16"/>
      <c r="GW216" s="59"/>
      <c r="GX216" s="117"/>
      <c r="GY216" s="16"/>
      <c r="GZ216" s="59"/>
      <c r="HA216" s="117"/>
      <c r="HB216" s="16"/>
      <c r="HC216" s="59"/>
      <c r="HD216" s="117"/>
      <c r="HE216" s="16"/>
      <c r="HF216" s="59"/>
      <c r="HG216" s="117"/>
      <c r="HH216" s="16"/>
      <c r="HI216" s="59"/>
      <c r="HJ216" s="117"/>
      <c r="HK216" s="16"/>
      <c r="HL216" s="59"/>
      <c r="HM216" s="117"/>
      <c r="HN216" s="16"/>
      <c r="HO216" s="59"/>
      <c r="HP216" s="117"/>
      <c r="HQ216" s="16"/>
      <c r="HR216" s="59"/>
      <c r="HS216" s="117"/>
      <c r="HT216" s="16"/>
      <c r="HU216" s="59"/>
      <c r="HV216" s="117"/>
      <c r="HW216" s="16"/>
      <c r="HX216" s="59"/>
      <c r="HY216" s="117"/>
      <c r="HZ216" s="16"/>
      <c r="IA216" s="59"/>
      <c r="IB216" s="117"/>
      <c r="IC216" s="16"/>
      <c r="ID216" s="59"/>
      <c r="IE216" s="117"/>
      <c r="IF216" s="16"/>
      <c r="IG216" s="59"/>
      <c r="IH216" s="117"/>
      <c r="II216" s="16"/>
      <c r="IJ216" s="59"/>
      <c r="IK216" s="117"/>
      <c r="IL216" s="16"/>
      <c r="IM216" s="59"/>
      <c r="IN216" s="117"/>
      <c r="IO216" s="16"/>
      <c r="IP216" s="59"/>
      <c r="IQ216" s="117"/>
      <c r="IR216" s="16"/>
      <c r="IS216" s="59"/>
      <c r="IT216" s="117"/>
      <c r="IU216" s="16"/>
      <c r="IV216" s="59"/>
      <c r="IW216" s="117"/>
      <c r="IX216" s="16"/>
      <c r="IY216" s="59"/>
      <c r="IZ216" s="117"/>
      <c r="JA216" s="16"/>
      <c r="JB216" s="59"/>
      <c r="JC216" s="117"/>
      <c r="JD216" s="16"/>
      <c r="JE216" s="59"/>
      <c r="JF216" s="117"/>
      <c r="JG216" s="16"/>
      <c r="JH216" s="59"/>
      <c r="JI216" s="117"/>
      <c r="JJ216" s="16"/>
      <c r="JK216" s="59"/>
      <c r="JL216" s="117"/>
      <c r="JM216" s="16"/>
      <c r="JN216" s="59"/>
      <c r="JO216" s="117"/>
      <c r="JP216" s="16"/>
      <c r="JQ216" s="59"/>
      <c r="JR216" s="117"/>
      <c r="JS216" s="16"/>
      <c r="JT216" s="59"/>
      <c r="JU216" s="117"/>
      <c r="JV216" s="16"/>
      <c r="JW216" s="59"/>
      <c r="JX216" s="118"/>
      <c r="JY216" s="16"/>
      <c r="JZ216" s="76"/>
      <c r="KA216" s="128"/>
      <c r="KB216" s="16"/>
      <c r="KC216" s="59"/>
      <c r="KD216" s="128"/>
      <c r="KE216" s="16"/>
      <c r="KF216" s="59"/>
      <c r="KG216" s="128"/>
      <c r="KH216" s="16"/>
      <c r="KI216" s="59"/>
      <c r="KJ216" s="128"/>
      <c r="KK216" s="16"/>
      <c r="KL216" s="59"/>
    </row>
    <row r="217" spans="1:298" s="32" customFormat="1" ht="10.5" x14ac:dyDescent="0.25">
      <c r="A217" s="115"/>
      <c r="B217" s="116"/>
      <c r="C217" s="16"/>
      <c r="D217" s="59"/>
      <c r="E217" s="117"/>
      <c r="F217" s="16"/>
      <c r="G217" s="59"/>
      <c r="H217" s="117"/>
      <c r="I217" s="16"/>
      <c r="J217" s="59"/>
      <c r="K217" s="117"/>
      <c r="L217" s="16"/>
      <c r="M217" s="59"/>
      <c r="N217" s="117"/>
      <c r="O217" s="16"/>
      <c r="P217" s="59"/>
      <c r="Q217" s="117"/>
      <c r="R217" s="16"/>
      <c r="S217" s="59"/>
      <c r="T217" s="117"/>
      <c r="U217" s="16"/>
      <c r="V217" s="59"/>
      <c r="W217" s="117"/>
      <c r="X217" s="16"/>
      <c r="Y217" s="59"/>
      <c r="Z217" s="117"/>
      <c r="AA217" s="16"/>
      <c r="AB217" s="59"/>
      <c r="AC217" s="117"/>
      <c r="AD217" s="16"/>
      <c r="AE217" s="59"/>
      <c r="AF217" s="117"/>
      <c r="AG217" s="16"/>
      <c r="AH217" s="59"/>
      <c r="AI217" s="117"/>
      <c r="AJ217" s="16"/>
      <c r="AK217" s="59"/>
      <c r="AL217" s="117"/>
      <c r="AM217" s="16"/>
      <c r="AN217" s="59"/>
      <c r="AO217" s="117"/>
      <c r="AP217" s="16"/>
      <c r="AQ217" s="59"/>
      <c r="AR217" s="117"/>
      <c r="AS217" s="16"/>
      <c r="AT217" s="59"/>
      <c r="AU217" s="117"/>
      <c r="AV217" s="16"/>
      <c r="AW217" s="59"/>
      <c r="AX217" s="117"/>
      <c r="AY217" s="16"/>
      <c r="AZ217" s="59"/>
      <c r="BA217" s="117"/>
      <c r="BB217" s="16"/>
      <c r="BC217" s="59"/>
      <c r="BD217" s="117"/>
      <c r="BE217" s="16"/>
      <c r="BF217" s="59"/>
      <c r="BG217" s="117"/>
      <c r="BH217" s="16"/>
      <c r="BI217" s="59"/>
      <c r="BJ217" s="117"/>
      <c r="BK217" s="16"/>
      <c r="BL217" s="59"/>
      <c r="BM217" s="117"/>
      <c r="BN217" s="16"/>
      <c r="BO217" s="59"/>
      <c r="BP217" s="117"/>
      <c r="BQ217" s="16"/>
      <c r="BR217" s="59"/>
      <c r="BS217" s="117"/>
      <c r="BT217" s="16"/>
      <c r="BU217" s="59"/>
      <c r="BV217" s="117"/>
      <c r="BW217" s="16"/>
      <c r="BX217" s="59"/>
      <c r="BY217" s="117"/>
      <c r="BZ217" s="16"/>
      <c r="CA217" s="59"/>
      <c r="CB217" s="117"/>
      <c r="CC217" s="16"/>
      <c r="CD217" s="59"/>
      <c r="CE217" s="117"/>
      <c r="CF217" s="16"/>
      <c r="CG217" s="59"/>
      <c r="CH217" s="117"/>
      <c r="CI217" s="16"/>
      <c r="CJ217" s="59"/>
      <c r="CK217" s="117"/>
      <c r="CL217" s="16"/>
      <c r="CM217" s="59"/>
      <c r="CN217" s="117"/>
      <c r="CO217" s="16"/>
      <c r="CP217" s="59"/>
      <c r="CQ217" s="117"/>
      <c r="CR217" s="16"/>
      <c r="CS217" s="59"/>
      <c r="CT217" s="117"/>
      <c r="CU217" s="16"/>
      <c r="CV217" s="59"/>
      <c r="CW217" s="117"/>
      <c r="CX217" s="16"/>
      <c r="CY217" s="59"/>
      <c r="CZ217" s="117"/>
      <c r="DA217" s="16"/>
      <c r="DB217" s="59"/>
      <c r="DC217" s="117"/>
      <c r="DD217" s="16"/>
      <c r="DE217" s="59"/>
      <c r="DF217" s="117"/>
      <c r="DG217" s="16"/>
      <c r="DH217" s="59"/>
      <c r="DI217" s="117"/>
      <c r="DJ217" s="16"/>
      <c r="DK217" s="59"/>
      <c r="DL217" s="117"/>
      <c r="DM217" s="16"/>
      <c r="DN217" s="59"/>
      <c r="DO217" s="117"/>
      <c r="DP217" s="16"/>
      <c r="DQ217" s="59"/>
      <c r="DR217" s="117"/>
      <c r="DS217" s="16"/>
      <c r="DT217" s="59"/>
      <c r="DU217" s="117"/>
      <c r="DV217" s="16"/>
      <c r="DW217" s="59"/>
      <c r="DX217" s="117"/>
      <c r="DY217" s="16"/>
      <c r="DZ217" s="59"/>
      <c r="EA217" s="117"/>
      <c r="EB217" s="16"/>
      <c r="EC217" s="59"/>
      <c r="ED217" s="117"/>
      <c r="EE217" s="16"/>
      <c r="EF217" s="59"/>
      <c r="EG217" s="117"/>
      <c r="EH217" s="16"/>
      <c r="EI217" s="76"/>
      <c r="EJ217" s="129"/>
      <c r="EK217" s="16"/>
      <c r="EL217" s="59"/>
      <c r="EM217" s="117"/>
      <c r="EN217" s="16"/>
      <c r="EO217" s="59"/>
      <c r="EP217" s="117"/>
      <c r="EQ217" s="16"/>
      <c r="ER217" s="59"/>
      <c r="ES217" s="117"/>
      <c r="ET217" s="16"/>
      <c r="EU217" s="59"/>
      <c r="EV217" s="117"/>
      <c r="EW217" s="16"/>
      <c r="EX217" s="59"/>
      <c r="EY217" s="117"/>
      <c r="EZ217" s="16"/>
      <c r="FA217" s="59"/>
      <c r="FB217" s="117"/>
      <c r="FC217" s="16"/>
      <c r="FD217" s="59"/>
      <c r="FE217" s="117"/>
      <c r="FF217" s="16"/>
      <c r="FG217" s="59"/>
      <c r="FH217" s="117"/>
      <c r="FI217" s="16"/>
      <c r="FJ217" s="59"/>
      <c r="FK217" s="117"/>
      <c r="FL217" s="16"/>
      <c r="FM217" s="59"/>
      <c r="FN217" s="117"/>
      <c r="FO217" s="16"/>
      <c r="FP217" s="59"/>
      <c r="FQ217" s="117"/>
      <c r="FR217" s="16"/>
      <c r="FS217" s="59"/>
      <c r="FT217" s="117"/>
      <c r="FU217" s="16"/>
      <c r="FV217" s="59"/>
      <c r="FW217" s="117"/>
      <c r="FX217" s="16"/>
      <c r="FY217" s="59"/>
      <c r="FZ217" s="117"/>
      <c r="GA217" s="16"/>
      <c r="GB217" s="59"/>
      <c r="GC217" s="117"/>
      <c r="GD217" s="16"/>
      <c r="GE217" s="59"/>
      <c r="GF217" s="117"/>
      <c r="GG217" s="16"/>
      <c r="GH217" s="59"/>
      <c r="GI217" s="117"/>
      <c r="GJ217" s="16"/>
      <c r="GK217" s="59"/>
      <c r="GL217" s="117"/>
      <c r="GM217" s="16"/>
      <c r="GN217" s="59"/>
      <c r="GO217" s="117"/>
      <c r="GP217" s="16"/>
      <c r="GQ217" s="59"/>
      <c r="GR217" s="117"/>
      <c r="GS217" s="16"/>
      <c r="GT217" s="59"/>
      <c r="GU217" s="117"/>
      <c r="GV217" s="16"/>
      <c r="GW217" s="59"/>
      <c r="GX217" s="117"/>
      <c r="GY217" s="16"/>
      <c r="GZ217" s="59"/>
      <c r="HA217" s="117"/>
      <c r="HB217" s="16"/>
      <c r="HC217" s="59"/>
      <c r="HD217" s="117"/>
      <c r="HE217" s="16"/>
      <c r="HF217" s="59"/>
      <c r="HG217" s="117"/>
      <c r="HH217" s="16"/>
      <c r="HI217" s="59"/>
      <c r="HJ217" s="117"/>
      <c r="HK217" s="16"/>
      <c r="HL217" s="59"/>
      <c r="HM217" s="117"/>
      <c r="HN217" s="16"/>
      <c r="HO217" s="59"/>
      <c r="HP217" s="117"/>
      <c r="HQ217" s="16"/>
      <c r="HR217" s="59"/>
      <c r="HS217" s="117"/>
      <c r="HT217" s="16"/>
      <c r="HU217" s="59"/>
      <c r="HV217" s="117"/>
      <c r="HW217" s="16"/>
      <c r="HX217" s="59"/>
      <c r="HY217" s="117"/>
      <c r="HZ217" s="16"/>
      <c r="IA217" s="59"/>
      <c r="IB217" s="117"/>
      <c r="IC217" s="16"/>
      <c r="ID217" s="59"/>
      <c r="IE217" s="117"/>
      <c r="IF217" s="16"/>
      <c r="IG217" s="59"/>
      <c r="IH217" s="117"/>
      <c r="II217" s="16"/>
      <c r="IJ217" s="59"/>
      <c r="IK217" s="117"/>
      <c r="IL217" s="16"/>
      <c r="IM217" s="59"/>
      <c r="IN217" s="117"/>
      <c r="IO217" s="16"/>
      <c r="IP217" s="59"/>
      <c r="IQ217" s="117"/>
      <c r="IR217" s="16"/>
      <c r="IS217" s="59"/>
      <c r="IT217" s="117"/>
      <c r="IU217" s="16"/>
      <c r="IV217" s="59"/>
      <c r="IW217" s="117"/>
      <c r="IX217" s="16"/>
      <c r="IY217" s="59"/>
      <c r="IZ217" s="117"/>
      <c r="JA217" s="16"/>
      <c r="JB217" s="59"/>
      <c r="JC217" s="117"/>
      <c r="JD217" s="16"/>
      <c r="JE217" s="59"/>
      <c r="JF217" s="117"/>
      <c r="JG217" s="16"/>
      <c r="JH217" s="59"/>
      <c r="JI217" s="117"/>
      <c r="JJ217" s="16"/>
      <c r="JK217" s="59"/>
      <c r="JL217" s="117"/>
      <c r="JM217" s="16"/>
      <c r="JN217" s="59"/>
      <c r="JO217" s="117"/>
      <c r="JP217" s="16"/>
      <c r="JQ217" s="59"/>
      <c r="JR217" s="117"/>
      <c r="JS217" s="16"/>
      <c r="JT217" s="59"/>
      <c r="JU217" s="117"/>
      <c r="JV217" s="16"/>
      <c r="JW217" s="59"/>
      <c r="JX217" s="118"/>
      <c r="JY217" s="16"/>
      <c r="JZ217" s="76"/>
      <c r="KA217" s="128"/>
      <c r="KB217" s="16"/>
      <c r="KC217" s="59"/>
      <c r="KD217" s="128"/>
      <c r="KE217" s="16"/>
      <c r="KF217" s="59"/>
      <c r="KG217" s="128"/>
      <c r="KH217" s="16"/>
      <c r="KI217" s="59"/>
      <c r="KJ217" s="128"/>
      <c r="KK217" s="16"/>
      <c r="KL217" s="59"/>
    </row>
    <row r="218" spans="1:298" s="32" customFormat="1" ht="10.5" x14ac:dyDescent="0.25">
      <c r="A218" s="115"/>
      <c r="B218" s="116"/>
      <c r="C218" s="16"/>
      <c r="D218" s="59"/>
      <c r="E218" s="117"/>
      <c r="F218" s="16"/>
      <c r="G218" s="59"/>
      <c r="H218" s="117"/>
      <c r="I218" s="16"/>
      <c r="J218" s="59"/>
      <c r="K218" s="117"/>
      <c r="L218" s="16"/>
      <c r="M218" s="59"/>
      <c r="N218" s="117"/>
      <c r="O218" s="16"/>
      <c r="P218" s="59"/>
      <c r="Q218" s="117"/>
      <c r="R218" s="16"/>
      <c r="S218" s="59"/>
      <c r="T218" s="117"/>
      <c r="U218" s="16"/>
      <c r="V218" s="59"/>
      <c r="W218" s="117"/>
      <c r="X218" s="16"/>
      <c r="Y218" s="59"/>
      <c r="Z218" s="117"/>
      <c r="AA218" s="16"/>
      <c r="AB218" s="59"/>
      <c r="AC218" s="117"/>
      <c r="AD218" s="16"/>
      <c r="AE218" s="59"/>
      <c r="AF218" s="117"/>
      <c r="AG218" s="16"/>
      <c r="AH218" s="59"/>
      <c r="AI218" s="117"/>
      <c r="AJ218" s="16"/>
      <c r="AK218" s="59"/>
      <c r="AL218" s="117"/>
      <c r="AM218" s="16"/>
      <c r="AN218" s="59"/>
      <c r="AO218" s="117"/>
      <c r="AP218" s="16"/>
      <c r="AQ218" s="59"/>
      <c r="AR218" s="117"/>
      <c r="AS218" s="16"/>
      <c r="AT218" s="59"/>
      <c r="AU218" s="117"/>
      <c r="AV218" s="16"/>
      <c r="AW218" s="59"/>
      <c r="AX218" s="117"/>
      <c r="AY218" s="16"/>
      <c r="AZ218" s="59"/>
      <c r="BA218" s="117"/>
      <c r="BB218" s="16"/>
      <c r="BC218" s="59"/>
      <c r="BD218" s="117"/>
      <c r="BE218" s="16"/>
      <c r="BF218" s="59"/>
      <c r="BG218" s="117"/>
      <c r="BH218" s="16"/>
      <c r="BI218" s="59"/>
      <c r="BJ218" s="117"/>
      <c r="BK218" s="16"/>
      <c r="BL218" s="59"/>
      <c r="BM218" s="117"/>
      <c r="BN218" s="16"/>
      <c r="BO218" s="59"/>
      <c r="BP218" s="117"/>
      <c r="BQ218" s="16"/>
      <c r="BR218" s="59"/>
      <c r="BS218" s="117"/>
      <c r="BT218" s="16"/>
      <c r="BU218" s="59"/>
      <c r="BV218" s="117"/>
      <c r="BW218" s="16"/>
      <c r="BX218" s="59"/>
      <c r="BY218" s="117"/>
      <c r="BZ218" s="16"/>
      <c r="CA218" s="59"/>
      <c r="CB218" s="117"/>
      <c r="CC218" s="16"/>
      <c r="CD218" s="59"/>
      <c r="CE218" s="117"/>
      <c r="CF218" s="16"/>
      <c r="CG218" s="59"/>
      <c r="CH218" s="117"/>
      <c r="CI218" s="16"/>
      <c r="CJ218" s="59"/>
      <c r="CK218" s="117"/>
      <c r="CL218" s="16"/>
      <c r="CM218" s="59"/>
      <c r="CN218" s="117"/>
      <c r="CO218" s="16"/>
      <c r="CP218" s="59"/>
      <c r="CQ218" s="117"/>
      <c r="CR218" s="16"/>
      <c r="CS218" s="59"/>
      <c r="CT218" s="117"/>
      <c r="CU218" s="16"/>
      <c r="CV218" s="59"/>
      <c r="CW218" s="117"/>
      <c r="CX218" s="16"/>
      <c r="CY218" s="59"/>
      <c r="CZ218" s="117"/>
      <c r="DA218" s="16"/>
      <c r="DB218" s="59"/>
      <c r="DC218" s="117"/>
      <c r="DD218" s="16"/>
      <c r="DE218" s="59"/>
      <c r="DF218" s="117"/>
      <c r="DG218" s="16"/>
      <c r="DH218" s="59"/>
      <c r="DI218" s="117"/>
      <c r="DJ218" s="16"/>
      <c r="DK218" s="59"/>
      <c r="DL218" s="117"/>
      <c r="DM218" s="16"/>
      <c r="DN218" s="59"/>
      <c r="DO218" s="117"/>
      <c r="DP218" s="16"/>
      <c r="DQ218" s="59"/>
      <c r="DR218" s="117"/>
      <c r="DS218" s="16"/>
      <c r="DT218" s="59"/>
      <c r="DU218" s="117"/>
      <c r="DV218" s="16"/>
      <c r="DW218" s="59"/>
      <c r="DX218" s="117"/>
      <c r="DY218" s="16"/>
      <c r="DZ218" s="59"/>
      <c r="EA218" s="117"/>
      <c r="EB218" s="16"/>
      <c r="EC218" s="59"/>
      <c r="ED218" s="117"/>
      <c r="EE218" s="16"/>
      <c r="EF218" s="59"/>
      <c r="EG218" s="117"/>
      <c r="EH218" s="16"/>
      <c r="EI218" s="76"/>
      <c r="EJ218" s="129"/>
      <c r="EK218" s="16"/>
      <c r="EL218" s="59"/>
      <c r="EM218" s="117"/>
      <c r="EN218" s="16"/>
      <c r="EO218" s="59"/>
      <c r="EP218" s="117"/>
      <c r="EQ218" s="16"/>
      <c r="ER218" s="59"/>
      <c r="ES218" s="117"/>
      <c r="ET218" s="16"/>
      <c r="EU218" s="59"/>
      <c r="EV218" s="117"/>
      <c r="EW218" s="16"/>
      <c r="EX218" s="59"/>
      <c r="EY218" s="117"/>
      <c r="EZ218" s="16"/>
      <c r="FA218" s="59"/>
      <c r="FB218" s="117"/>
      <c r="FC218" s="16"/>
      <c r="FD218" s="59"/>
      <c r="FE218" s="117"/>
      <c r="FF218" s="16"/>
      <c r="FG218" s="59"/>
      <c r="FH218" s="117"/>
      <c r="FI218" s="16"/>
      <c r="FJ218" s="59"/>
      <c r="FK218" s="117"/>
      <c r="FL218" s="16"/>
      <c r="FM218" s="59"/>
      <c r="FN218" s="117"/>
      <c r="FO218" s="16"/>
      <c r="FP218" s="59"/>
      <c r="FQ218" s="117"/>
      <c r="FR218" s="16"/>
      <c r="FS218" s="59"/>
      <c r="FT218" s="117"/>
      <c r="FU218" s="16"/>
      <c r="FV218" s="59"/>
      <c r="FW218" s="117"/>
      <c r="FX218" s="16"/>
      <c r="FY218" s="59"/>
      <c r="FZ218" s="117"/>
      <c r="GA218" s="16"/>
      <c r="GB218" s="59"/>
      <c r="GC218" s="117"/>
      <c r="GD218" s="16"/>
      <c r="GE218" s="59"/>
      <c r="GF218" s="117"/>
      <c r="GG218" s="16"/>
      <c r="GH218" s="59"/>
      <c r="GI218" s="117"/>
      <c r="GJ218" s="16"/>
      <c r="GK218" s="59"/>
      <c r="GL218" s="117"/>
      <c r="GM218" s="16"/>
      <c r="GN218" s="59"/>
      <c r="GO218" s="117"/>
      <c r="GP218" s="16"/>
      <c r="GQ218" s="59"/>
      <c r="GR218" s="117"/>
      <c r="GS218" s="16"/>
      <c r="GT218" s="59"/>
      <c r="GU218" s="117"/>
      <c r="GV218" s="16"/>
      <c r="GW218" s="59"/>
      <c r="GX218" s="117"/>
      <c r="GY218" s="16"/>
      <c r="GZ218" s="59"/>
      <c r="HA218" s="117"/>
      <c r="HB218" s="16"/>
      <c r="HC218" s="59"/>
      <c r="HD218" s="117"/>
      <c r="HE218" s="16"/>
      <c r="HF218" s="59"/>
      <c r="HG218" s="117"/>
      <c r="HH218" s="16"/>
      <c r="HI218" s="59"/>
      <c r="HJ218" s="117"/>
      <c r="HK218" s="16"/>
      <c r="HL218" s="59"/>
      <c r="HM218" s="117"/>
      <c r="HN218" s="16"/>
      <c r="HO218" s="59"/>
      <c r="HP218" s="117"/>
      <c r="HQ218" s="16"/>
      <c r="HR218" s="59"/>
      <c r="HS218" s="117"/>
      <c r="HT218" s="16"/>
      <c r="HU218" s="59"/>
      <c r="HV218" s="117"/>
      <c r="HW218" s="16"/>
      <c r="HX218" s="59"/>
      <c r="HY218" s="117"/>
      <c r="HZ218" s="16"/>
      <c r="IA218" s="59"/>
      <c r="IB218" s="117"/>
      <c r="IC218" s="16"/>
      <c r="ID218" s="59"/>
      <c r="IE218" s="117"/>
      <c r="IF218" s="16"/>
      <c r="IG218" s="59"/>
      <c r="IH218" s="117"/>
      <c r="II218" s="16"/>
      <c r="IJ218" s="59"/>
      <c r="IK218" s="117"/>
      <c r="IL218" s="16"/>
      <c r="IM218" s="59"/>
      <c r="IN218" s="117"/>
      <c r="IO218" s="16"/>
      <c r="IP218" s="59"/>
      <c r="IQ218" s="117"/>
      <c r="IR218" s="16"/>
      <c r="IS218" s="59"/>
      <c r="IT218" s="117"/>
      <c r="IU218" s="16"/>
      <c r="IV218" s="59"/>
      <c r="IW218" s="117"/>
      <c r="IX218" s="16"/>
      <c r="IY218" s="59"/>
      <c r="IZ218" s="117"/>
      <c r="JA218" s="16"/>
      <c r="JB218" s="59"/>
      <c r="JC218" s="117"/>
      <c r="JD218" s="16"/>
      <c r="JE218" s="59"/>
      <c r="JF218" s="117"/>
      <c r="JG218" s="16"/>
      <c r="JH218" s="59"/>
      <c r="JI218" s="117"/>
      <c r="JJ218" s="16"/>
      <c r="JK218" s="59"/>
      <c r="JL218" s="117"/>
      <c r="JM218" s="16"/>
      <c r="JN218" s="59"/>
      <c r="JO218" s="117"/>
      <c r="JP218" s="16"/>
      <c r="JQ218" s="59"/>
      <c r="JR218" s="117"/>
      <c r="JS218" s="16"/>
      <c r="JT218" s="59"/>
      <c r="JU218" s="117"/>
      <c r="JV218" s="16"/>
      <c r="JW218" s="59"/>
      <c r="JX218" s="118"/>
      <c r="JY218" s="16"/>
      <c r="JZ218" s="76"/>
      <c r="KA218" s="128"/>
      <c r="KB218" s="16"/>
      <c r="KC218" s="59"/>
      <c r="KD218" s="128"/>
      <c r="KE218" s="16"/>
      <c r="KF218" s="59"/>
      <c r="KG218" s="128"/>
      <c r="KH218" s="16"/>
      <c r="KI218" s="59"/>
      <c r="KJ218" s="128"/>
      <c r="KK218" s="16"/>
      <c r="KL218" s="59"/>
    </row>
    <row r="219" spans="1:298" s="32" customFormat="1" ht="10.5" x14ac:dyDescent="0.25">
      <c r="A219" s="115"/>
      <c r="B219" s="116"/>
      <c r="C219" s="16"/>
      <c r="D219" s="59"/>
      <c r="E219" s="117"/>
      <c r="F219" s="16"/>
      <c r="G219" s="59"/>
      <c r="H219" s="117"/>
      <c r="I219" s="16"/>
      <c r="J219" s="59"/>
      <c r="K219" s="117"/>
      <c r="L219" s="16"/>
      <c r="M219" s="59"/>
      <c r="N219" s="117"/>
      <c r="O219" s="16"/>
      <c r="P219" s="59"/>
      <c r="Q219" s="117"/>
      <c r="R219" s="16"/>
      <c r="S219" s="59"/>
      <c r="T219" s="117"/>
      <c r="U219" s="16"/>
      <c r="V219" s="59"/>
      <c r="W219" s="117"/>
      <c r="X219" s="16"/>
      <c r="Y219" s="59"/>
      <c r="Z219" s="117"/>
      <c r="AA219" s="16"/>
      <c r="AB219" s="59"/>
      <c r="AC219" s="117"/>
      <c r="AD219" s="16"/>
      <c r="AE219" s="59"/>
      <c r="AF219" s="117"/>
      <c r="AG219" s="16"/>
      <c r="AH219" s="59"/>
      <c r="AI219" s="117"/>
      <c r="AJ219" s="16"/>
      <c r="AK219" s="59"/>
      <c r="AL219" s="117"/>
      <c r="AM219" s="16"/>
      <c r="AN219" s="59"/>
      <c r="AO219" s="117"/>
      <c r="AP219" s="16"/>
      <c r="AQ219" s="59"/>
      <c r="AR219" s="117"/>
      <c r="AS219" s="16"/>
      <c r="AT219" s="59"/>
      <c r="AU219" s="117"/>
      <c r="AV219" s="16"/>
      <c r="AW219" s="59"/>
      <c r="AX219" s="117"/>
      <c r="AY219" s="16"/>
      <c r="AZ219" s="59"/>
      <c r="BA219" s="117"/>
      <c r="BB219" s="16"/>
      <c r="BC219" s="59"/>
      <c r="BD219" s="117"/>
      <c r="BE219" s="16"/>
      <c r="BF219" s="59"/>
      <c r="BG219" s="117"/>
      <c r="BH219" s="16"/>
      <c r="BI219" s="59"/>
      <c r="BJ219" s="117"/>
      <c r="BK219" s="16"/>
      <c r="BL219" s="59"/>
      <c r="BM219" s="117"/>
      <c r="BN219" s="16"/>
      <c r="BO219" s="59"/>
      <c r="BP219" s="117"/>
      <c r="BQ219" s="16"/>
      <c r="BR219" s="59"/>
      <c r="BS219" s="117"/>
      <c r="BT219" s="16"/>
      <c r="BU219" s="59"/>
      <c r="BV219" s="117"/>
      <c r="BW219" s="16"/>
      <c r="BX219" s="59"/>
      <c r="BY219" s="117"/>
      <c r="BZ219" s="16"/>
      <c r="CA219" s="59"/>
      <c r="CB219" s="117"/>
      <c r="CC219" s="16"/>
      <c r="CD219" s="59"/>
      <c r="CE219" s="117"/>
      <c r="CF219" s="16"/>
      <c r="CG219" s="59"/>
      <c r="CH219" s="117"/>
      <c r="CI219" s="16"/>
      <c r="CJ219" s="59"/>
      <c r="CK219" s="117"/>
      <c r="CL219" s="16"/>
      <c r="CM219" s="59"/>
      <c r="CN219" s="117"/>
      <c r="CO219" s="16"/>
      <c r="CP219" s="59"/>
      <c r="CQ219" s="117"/>
      <c r="CR219" s="16"/>
      <c r="CS219" s="59"/>
      <c r="CT219" s="117"/>
      <c r="CU219" s="16"/>
      <c r="CV219" s="59"/>
      <c r="CW219" s="117"/>
      <c r="CX219" s="16"/>
      <c r="CY219" s="59"/>
      <c r="CZ219" s="117"/>
      <c r="DA219" s="16"/>
      <c r="DB219" s="59"/>
      <c r="DC219" s="117"/>
      <c r="DD219" s="16"/>
      <c r="DE219" s="59"/>
      <c r="DF219" s="117"/>
      <c r="DG219" s="16"/>
      <c r="DH219" s="59"/>
      <c r="DI219" s="117"/>
      <c r="DJ219" s="16"/>
      <c r="DK219" s="59"/>
      <c r="DL219" s="117"/>
      <c r="DM219" s="16"/>
      <c r="DN219" s="59"/>
      <c r="DO219" s="117"/>
      <c r="DP219" s="16"/>
      <c r="DQ219" s="59"/>
      <c r="DR219" s="117"/>
      <c r="DS219" s="16"/>
      <c r="DT219" s="59"/>
      <c r="DU219" s="117"/>
      <c r="DV219" s="16"/>
      <c r="DW219" s="59"/>
      <c r="DX219" s="117"/>
      <c r="DY219" s="16"/>
      <c r="DZ219" s="59"/>
      <c r="EA219" s="117"/>
      <c r="EB219" s="16"/>
      <c r="EC219" s="59"/>
      <c r="ED219" s="117"/>
      <c r="EE219" s="16"/>
      <c r="EF219" s="59"/>
      <c r="EG219" s="117"/>
      <c r="EH219" s="16"/>
      <c r="EI219" s="76"/>
      <c r="EJ219" s="129"/>
      <c r="EK219" s="16"/>
      <c r="EL219" s="59"/>
      <c r="EM219" s="117"/>
      <c r="EN219" s="16"/>
      <c r="EO219" s="59"/>
      <c r="EP219" s="117"/>
      <c r="EQ219" s="16"/>
      <c r="ER219" s="59"/>
      <c r="ES219" s="117"/>
      <c r="ET219" s="16"/>
      <c r="EU219" s="59"/>
      <c r="EV219" s="117"/>
      <c r="EW219" s="16"/>
      <c r="EX219" s="59"/>
      <c r="EY219" s="117"/>
      <c r="EZ219" s="16"/>
      <c r="FA219" s="59"/>
      <c r="FB219" s="117"/>
      <c r="FC219" s="16"/>
      <c r="FD219" s="59"/>
      <c r="FE219" s="117"/>
      <c r="FF219" s="16"/>
      <c r="FG219" s="59"/>
      <c r="FH219" s="117"/>
      <c r="FI219" s="16"/>
      <c r="FJ219" s="59"/>
      <c r="FK219" s="117"/>
      <c r="FL219" s="16"/>
      <c r="FM219" s="59"/>
      <c r="FN219" s="117"/>
      <c r="FO219" s="16"/>
      <c r="FP219" s="59"/>
      <c r="FQ219" s="117"/>
      <c r="FR219" s="16"/>
      <c r="FS219" s="59"/>
      <c r="FT219" s="117"/>
      <c r="FU219" s="16"/>
      <c r="FV219" s="59"/>
      <c r="FW219" s="117"/>
      <c r="FX219" s="16"/>
      <c r="FY219" s="59"/>
      <c r="FZ219" s="117"/>
      <c r="GA219" s="16"/>
      <c r="GB219" s="59"/>
      <c r="GC219" s="117"/>
      <c r="GD219" s="16"/>
      <c r="GE219" s="59"/>
      <c r="GF219" s="117"/>
      <c r="GG219" s="16"/>
      <c r="GH219" s="59"/>
      <c r="GI219" s="117"/>
      <c r="GJ219" s="16"/>
      <c r="GK219" s="59"/>
      <c r="GL219" s="117"/>
      <c r="GM219" s="16"/>
      <c r="GN219" s="59"/>
      <c r="GO219" s="117"/>
      <c r="GP219" s="16"/>
      <c r="GQ219" s="59"/>
      <c r="GR219" s="117"/>
      <c r="GS219" s="16"/>
      <c r="GT219" s="59"/>
      <c r="GU219" s="117"/>
      <c r="GV219" s="16"/>
      <c r="GW219" s="59"/>
      <c r="GX219" s="117"/>
      <c r="GY219" s="16"/>
      <c r="GZ219" s="59"/>
      <c r="HA219" s="117"/>
      <c r="HB219" s="16"/>
      <c r="HC219" s="59"/>
      <c r="HD219" s="117"/>
      <c r="HE219" s="16"/>
      <c r="HF219" s="59"/>
      <c r="HG219" s="117"/>
      <c r="HH219" s="16"/>
      <c r="HI219" s="59"/>
      <c r="HJ219" s="117"/>
      <c r="HK219" s="16"/>
      <c r="HL219" s="59"/>
      <c r="HM219" s="117"/>
      <c r="HN219" s="16"/>
      <c r="HO219" s="59"/>
      <c r="HP219" s="117"/>
      <c r="HQ219" s="16"/>
      <c r="HR219" s="59"/>
      <c r="HS219" s="117"/>
      <c r="HT219" s="16"/>
      <c r="HU219" s="59"/>
      <c r="HV219" s="117"/>
      <c r="HW219" s="16"/>
      <c r="HX219" s="59"/>
      <c r="HY219" s="117"/>
      <c r="HZ219" s="16"/>
      <c r="IA219" s="59"/>
      <c r="IB219" s="117"/>
      <c r="IC219" s="16"/>
      <c r="ID219" s="59"/>
      <c r="IE219" s="117"/>
      <c r="IF219" s="16"/>
      <c r="IG219" s="59"/>
      <c r="IH219" s="117"/>
      <c r="II219" s="16"/>
      <c r="IJ219" s="59"/>
      <c r="IK219" s="117"/>
      <c r="IL219" s="16"/>
      <c r="IM219" s="59"/>
      <c r="IN219" s="117"/>
      <c r="IO219" s="16"/>
      <c r="IP219" s="59"/>
      <c r="IQ219" s="117"/>
      <c r="IR219" s="16"/>
      <c r="IS219" s="59"/>
      <c r="IT219" s="117"/>
      <c r="IU219" s="16"/>
      <c r="IV219" s="59"/>
      <c r="IW219" s="117"/>
      <c r="IX219" s="16"/>
      <c r="IY219" s="59"/>
      <c r="IZ219" s="117"/>
      <c r="JA219" s="16"/>
      <c r="JB219" s="59"/>
      <c r="JC219" s="117"/>
      <c r="JD219" s="16"/>
      <c r="JE219" s="59"/>
      <c r="JF219" s="117"/>
      <c r="JG219" s="16"/>
      <c r="JH219" s="59"/>
      <c r="JI219" s="117"/>
      <c r="JJ219" s="16"/>
      <c r="JK219" s="59"/>
      <c r="JL219" s="117"/>
      <c r="JM219" s="16"/>
      <c r="JN219" s="59"/>
      <c r="JO219" s="117"/>
      <c r="JP219" s="16"/>
      <c r="JQ219" s="59"/>
      <c r="JR219" s="117"/>
      <c r="JS219" s="16"/>
      <c r="JT219" s="59"/>
      <c r="JU219" s="117"/>
      <c r="JV219" s="16"/>
      <c r="JW219" s="59"/>
      <c r="JX219" s="118"/>
      <c r="JY219" s="16"/>
      <c r="JZ219" s="76"/>
      <c r="KA219" s="128"/>
      <c r="KB219" s="16"/>
      <c r="KC219" s="59"/>
      <c r="KD219" s="128"/>
      <c r="KE219" s="16"/>
      <c r="KF219" s="59"/>
      <c r="KG219" s="128"/>
      <c r="KH219" s="16"/>
      <c r="KI219" s="59"/>
      <c r="KJ219" s="128"/>
      <c r="KK219" s="16"/>
      <c r="KL219" s="59"/>
    </row>
    <row r="220" spans="1:298" s="32" customFormat="1" ht="10.5" x14ac:dyDescent="0.25">
      <c r="A220" s="115"/>
      <c r="B220" s="116"/>
      <c r="C220" s="16"/>
      <c r="D220" s="59"/>
      <c r="E220" s="117"/>
      <c r="F220" s="16"/>
      <c r="G220" s="59"/>
      <c r="H220" s="117"/>
      <c r="I220" s="16"/>
      <c r="J220" s="59"/>
      <c r="K220" s="117"/>
      <c r="L220" s="16"/>
      <c r="M220" s="59"/>
      <c r="N220" s="117"/>
      <c r="O220" s="16"/>
      <c r="P220" s="59"/>
      <c r="Q220" s="117"/>
      <c r="R220" s="16"/>
      <c r="S220" s="59"/>
      <c r="T220" s="117"/>
      <c r="U220" s="16"/>
      <c r="V220" s="59"/>
      <c r="W220" s="117"/>
      <c r="X220" s="16"/>
      <c r="Y220" s="59"/>
      <c r="Z220" s="117"/>
      <c r="AA220" s="16"/>
      <c r="AB220" s="59"/>
      <c r="AC220" s="117"/>
      <c r="AD220" s="16"/>
      <c r="AE220" s="59"/>
      <c r="AF220" s="117"/>
      <c r="AG220" s="16"/>
      <c r="AH220" s="59"/>
      <c r="AI220" s="117"/>
      <c r="AJ220" s="16"/>
      <c r="AK220" s="59"/>
      <c r="AL220" s="117"/>
      <c r="AM220" s="16"/>
      <c r="AN220" s="59"/>
      <c r="AO220" s="117"/>
      <c r="AP220" s="16"/>
      <c r="AQ220" s="59"/>
      <c r="AR220" s="117"/>
      <c r="AS220" s="16"/>
      <c r="AT220" s="59"/>
      <c r="AU220" s="117"/>
      <c r="AV220" s="16"/>
      <c r="AW220" s="59"/>
      <c r="AX220" s="117"/>
      <c r="AY220" s="16"/>
      <c r="AZ220" s="59"/>
      <c r="BA220" s="117"/>
      <c r="BB220" s="16"/>
      <c r="BC220" s="59"/>
      <c r="BD220" s="117"/>
      <c r="BE220" s="16"/>
      <c r="BF220" s="59"/>
      <c r="BG220" s="117"/>
      <c r="BH220" s="16"/>
      <c r="BI220" s="59"/>
      <c r="BJ220" s="117"/>
      <c r="BK220" s="16"/>
      <c r="BL220" s="59"/>
      <c r="BM220" s="117"/>
      <c r="BN220" s="16"/>
      <c r="BO220" s="59"/>
      <c r="BP220" s="117"/>
      <c r="BQ220" s="16"/>
      <c r="BR220" s="59"/>
      <c r="BS220" s="117"/>
      <c r="BT220" s="16"/>
      <c r="BU220" s="59"/>
      <c r="BV220" s="117"/>
      <c r="BW220" s="16"/>
      <c r="BX220" s="59"/>
      <c r="BY220" s="117"/>
      <c r="BZ220" s="16"/>
      <c r="CA220" s="59"/>
      <c r="CB220" s="117"/>
      <c r="CC220" s="16"/>
      <c r="CD220" s="59"/>
      <c r="CE220" s="117"/>
      <c r="CF220" s="16"/>
      <c r="CG220" s="59"/>
      <c r="CH220" s="117"/>
      <c r="CI220" s="16"/>
      <c r="CJ220" s="59"/>
      <c r="CK220" s="117"/>
      <c r="CL220" s="16"/>
      <c r="CM220" s="59"/>
      <c r="CN220" s="117"/>
      <c r="CO220" s="16"/>
      <c r="CP220" s="59"/>
      <c r="CQ220" s="117"/>
      <c r="CR220" s="16"/>
      <c r="CS220" s="59"/>
      <c r="CT220" s="117"/>
      <c r="CU220" s="16"/>
      <c r="CV220" s="59"/>
      <c r="CW220" s="117"/>
      <c r="CX220" s="16"/>
      <c r="CY220" s="59"/>
      <c r="CZ220" s="117"/>
      <c r="DA220" s="16"/>
      <c r="DB220" s="59"/>
      <c r="DC220" s="117"/>
      <c r="DD220" s="16"/>
      <c r="DE220" s="59"/>
      <c r="DF220" s="117"/>
      <c r="DG220" s="16"/>
      <c r="DH220" s="59"/>
      <c r="DI220" s="117"/>
      <c r="DJ220" s="16"/>
      <c r="DK220" s="59"/>
      <c r="DL220" s="117"/>
      <c r="DM220" s="16"/>
      <c r="DN220" s="59"/>
      <c r="DO220" s="117"/>
      <c r="DP220" s="16"/>
      <c r="DQ220" s="59"/>
      <c r="DR220" s="117"/>
      <c r="DS220" s="16"/>
      <c r="DT220" s="59"/>
      <c r="DU220" s="117"/>
      <c r="DV220" s="16"/>
      <c r="DW220" s="59"/>
      <c r="DX220" s="117"/>
      <c r="DY220" s="16"/>
      <c r="DZ220" s="59"/>
      <c r="EA220" s="117"/>
      <c r="EB220" s="16"/>
      <c r="EC220" s="59"/>
      <c r="ED220" s="117"/>
      <c r="EE220" s="16"/>
      <c r="EF220" s="59"/>
      <c r="EG220" s="117"/>
      <c r="EH220" s="16"/>
      <c r="EI220" s="76"/>
      <c r="EJ220" s="129"/>
      <c r="EK220" s="16"/>
      <c r="EL220" s="59"/>
      <c r="EM220" s="117"/>
      <c r="EN220" s="16"/>
      <c r="EO220" s="59"/>
      <c r="EP220" s="117"/>
      <c r="EQ220" s="16"/>
      <c r="ER220" s="59"/>
      <c r="ES220" s="117"/>
      <c r="ET220" s="16"/>
      <c r="EU220" s="59"/>
      <c r="EV220" s="117"/>
      <c r="EW220" s="16"/>
      <c r="EX220" s="59"/>
      <c r="EY220" s="117"/>
      <c r="EZ220" s="16"/>
      <c r="FA220" s="59"/>
      <c r="FB220" s="117"/>
      <c r="FC220" s="16"/>
      <c r="FD220" s="59"/>
      <c r="FE220" s="117"/>
      <c r="FF220" s="16"/>
      <c r="FG220" s="59"/>
      <c r="FH220" s="117"/>
      <c r="FI220" s="16"/>
      <c r="FJ220" s="59"/>
      <c r="FK220" s="117"/>
      <c r="FL220" s="16"/>
      <c r="FM220" s="59"/>
      <c r="FN220" s="117"/>
      <c r="FO220" s="16"/>
      <c r="FP220" s="59"/>
      <c r="FQ220" s="117"/>
      <c r="FR220" s="16"/>
      <c r="FS220" s="59"/>
      <c r="FT220" s="117"/>
      <c r="FU220" s="16"/>
      <c r="FV220" s="59"/>
      <c r="FW220" s="117"/>
      <c r="FX220" s="16"/>
      <c r="FY220" s="59"/>
      <c r="FZ220" s="117"/>
      <c r="GA220" s="16"/>
      <c r="GB220" s="59"/>
      <c r="GC220" s="117"/>
      <c r="GD220" s="16"/>
      <c r="GE220" s="59"/>
      <c r="GF220" s="117"/>
      <c r="GG220" s="16"/>
      <c r="GH220" s="59"/>
      <c r="GI220" s="117"/>
      <c r="GJ220" s="16"/>
      <c r="GK220" s="59"/>
      <c r="GL220" s="117"/>
      <c r="GM220" s="16"/>
      <c r="GN220" s="59"/>
      <c r="GO220" s="117"/>
      <c r="GP220" s="16"/>
      <c r="GQ220" s="59"/>
      <c r="GR220" s="117"/>
      <c r="GS220" s="16"/>
      <c r="GT220" s="59"/>
      <c r="GU220" s="117"/>
      <c r="GV220" s="16"/>
      <c r="GW220" s="59"/>
      <c r="GX220" s="117"/>
      <c r="GY220" s="16"/>
      <c r="GZ220" s="59"/>
      <c r="HA220" s="117"/>
      <c r="HB220" s="16"/>
      <c r="HC220" s="59"/>
      <c r="HD220" s="117"/>
      <c r="HE220" s="16"/>
      <c r="HF220" s="59"/>
      <c r="HG220" s="117"/>
      <c r="HH220" s="16"/>
      <c r="HI220" s="59"/>
      <c r="HJ220" s="117"/>
      <c r="HK220" s="16"/>
      <c r="HL220" s="59"/>
      <c r="HM220" s="117"/>
      <c r="HN220" s="16"/>
      <c r="HO220" s="59"/>
      <c r="HP220" s="117"/>
      <c r="HQ220" s="16"/>
      <c r="HR220" s="59"/>
      <c r="HS220" s="117"/>
      <c r="HT220" s="16"/>
      <c r="HU220" s="59"/>
      <c r="HV220" s="117"/>
      <c r="HW220" s="16"/>
      <c r="HX220" s="59"/>
      <c r="HY220" s="117"/>
      <c r="HZ220" s="16"/>
      <c r="IA220" s="59"/>
      <c r="IB220" s="117"/>
      <c r="IC220" s="16"/>
      <c r="ID220" s="59"/>
      <c r="IE220" s="117"/>
      <c r="IF220" s="16"/>
      <c r="IG220" s="59"/>
      <c r="IH220" s="117"/>
      <c r="II220" s="16"/>
      <c r="IJ220" s="59"/>
      <c r="IK220" s="117"/>
      <c r="IL220" s="16"/>
      <c r="IM220" s="59"/>
      <c r="IN220" s="117"/>
      <c r="IO220" s="16"/>
      <c r="IP220" s="59"/>
      <c r="IQ220" s="117"/>
      <c r="IR220" s="16"/>
      <c r="IS220" s="59"/>
      <c r="IT220" s="117"/>
      <c r="IU220" s="16"/>
      <c r="IV220" s="59"/>
      <c r="IW220" s="117"/>
      <c r="IX220" s="16"/>
      <c r="IY220" s="59"/>
      <c r="IZ220" s="117"/>
      <c r="JA220" s="16"/>
      <c r="JB220" s="59"/>
      <c r="JC220" s="117"/>
      <c r="JD220" s="16"/>
      <c r="JE220" s="59"/>
      <c r="JF220" s="117"/>
      <c r="JG220" s="16"/>
      <c r="JH220" s="59"/>
      <c r="JI220" s="117"/>
      <c r="JJ220" s="16"/>
      <c r="JK220" s="59"/>
      <c r="JL220" s="117"/>
      <c r="JM220" s="16"/>
      <c r="JN220" s="59"/>
      <c r="JO220" s="117"/>
      <c r="JP220" s="16"/>
      <c r="JQ220" s="59"/>
      <c r="JR220" s="117"/>
      <c r="JS220" s="16"/>
      <c r="JT220" s="59"/>
      <c r="JU220" s="117"/>
      <c r="JV220" s="16"/>
      <c r="JW220" s="59"/>
      <c r="JX220" s="118"/>
      <c r="JY220" s="16"/>
      <c r="JZ220" s="76"/>
      <c r="KA220" s="128"/>
      <c r="KB220" s="16"/>
      <c r="KC220" s="59"/>
      <c r="KD220" s="128"/>
      <c r="KE220" s="16"/>
      <c r="KF220" s="59"/>
      <c r="KG220" s="128"/>
      <c r="KH220" s="16"/>
      <c r="KI220" s="59"/>
      <c r="KJ220" s="128"/>
      <c r="KK220" s="16"/>
      <c r="KL220" s="59"/>
    </row>
    <row r="221" spans="1:298" s="32" customFormat="1" ht="10.5" x14ac:dyDescent="0.25">
      <c r="A221" s="115"/>
      <c r="B221" s="116"/>
      <c r="C221" s="16"/>
      <c r="D221" s="59"/>
      <c r="E221" s="117"/>
      <c r="F221" s="16"/>
      <c r="G221" s="59"/>
      <c r="H221" s="117"/>
      <c r="I221" s="16"/>
      <c r="J221" s="59"/>
      <c r="K221" s="117"/>
      <c r="L221" s="16"/>
      <c r="M221" s="59"/>
      <c r="N221" s="117"/>
      <c r="O221" s="16"/>
      <c r="P221" s="59"/>
      <c r="Q221" s="117"/>
      <c r="R221" s="16"/>
      <c r="S221" s="59"/>
      <c r="T221" s="117"/>
      <c r="U221" s="16"/>
      <c r="V221" s="59"/>
      <c r="W221" s="117"/>
      <c r="X221" s="16"/>
      <c r="Y221" s="59"/>
      <c r="Z221" s="117"/>
      <c r="AA221" s="16"/>
      <c r="AB221" s="59"/>
      <c r="AC221" s="117"/>
      <c r="AD221" s="16"/>
      <c r="AE221" s="59"/>
      <c r="AF221" s="117"/>
      <c r="AG221" s="16"/>
      <c r="AH221" s="59"/>
      <c r="AI221" s="117"/>
      <c r="AJ221" s="16"/>
      <c r="AK221" s="59"/>
      <c r="AL221" s="117"/>
      <c r="AM221" s="16"/>
      <c r="AN221" s="59"/>
      <c r="AO221" s="117"/>
      <c r="AP221" s="16"/>
      <c r="AQ221" s="59"/>
      <c r="AR221" s="117"/>
      <c r="AS221" s="16"/>
      <c r="AT221" s="59"/>
      <c r="AU221" s="117"/>
      <c r="AV221" s="16"/>
      <c r="AW221" s="59"/>
      <c r="AX221" s="117"/>
      <c r="AY221" s="16"/>
      <c r="AZ221" s="59"/>
      <c r="BA221" s="117"/>
      <c r="BB221" s="16"/>
      <c r="BC221" s="59"/>
      <c r="BD221" s="117"/>
      <c r="BE221" s="16"/>
      <c r="BF221" s="59"/>
      <c r="BG221" s="117"/>
      <c r="BH221" s="16"/>
      <c r="BI221" s="59"/>
      <c r="BJ221" s="117"/>
      <c r="BK221" s="16"/>
      <c r="BL221" s="59"/>
      <c r="BM221" s="117"/>
      <c r="BN221" s="16"/>
      <c r="BO221" s="59"/>
      <c r="BP221" s="117"/>
      <c r="BQ221" s="16"/>
      <c r="BR221" s="59"/>
      <c r="BS221" s="117"/>
      <c r="BT221" s="16"/>
      <c r="BU221" s="59"/>
      <c r="BV221" s="117"/>
      <c r="BW221" s="16"/>
      <c r="BX221" s="59"/>
      <c r="BY221" s="117"/>
      <c r="BZ221" s="16"/>
      <c r="CA221" s="59"/>
      <c r="CB221" s="117"/>
      <c r="CC221" s="16"/>
      <c r="CD221" s="59"/>
      <c r="CE221" s="117"/>
      <c r="CF221" s="16"/>
      <c r="CG221" s="59"/>
      <c r="CH221" s="117"/>
      <c r="CI221" s="16"/>
      <c r="CJ221" s="59"/>
      <c r="CK221" s="117"/>
      <c r="CL221" s="16"/>
      <c r="CM221" s="59"/>
      <c r="CN221" s="117"/>
      <c r="CO221" s="16"/>
      <c r="CP221" s="59"/>
      <c r="CQ221" s="117"/>
      <c r="CR221" s="16"/>
      <c r="CS221" s="59"/>
      <c r="CT221" s="117"/>
      <c r="CU221" s="16"/>
      <c r="CV221" s="59"/>
      <c r="CW221" s="117"/>
      <c r="CX221" s="16"/>
      <c r="CY221" s="59"/>
      <c r="CZ221" s="117"/>
      <c r="DA221" s="16"/>
      <c r="DB221" s="59"/>
      <c r="DC221" s="117"/>
      <c r="DD221" s="16"/>
      <c r="DE221" s="59"/>
      <c r="DF221" s="117"/>
      <c r="DG221" s="16"/>
      <c r="DH221" s="59"/>
      <c r="DI221" s="117"/>
      <c r="DJ221" s="16"/>
      <c r="DK221" s="59"/>
      <c r="DL221" s="117"/>
      <c r="DM221" s="16"/>
      <c r="DN221" s="59"/>
      <c r="DO221" s="117"/>
      <c r="DP221" s="16"/>
      <c r="DQ221" s="59"/>
      <c r="DR221" s="117"/>
      <c r="DS221" s="16"/>
      <c r="DT221" s="59"/>
      <c r="DU221" s="117"/>
      <c r="DV221" s="16"/>
      <c r="DW221" s="59"/>
      <c r="DX221" s="117"/>
      <c r="DY221" s="16"/>
      <c r="DZ221" s="59"/>
      <c r="EA221" s="117"/>
      <c r="EB221" s="16"/>
      <c r="EC221" s="59"/>
      <c r="ED221" s="117"/>
      <c r="EE221" s="16"/>
      <c r="EF221" s="59"/>
      <c r="EG221" s="117"/>
      <c r="EH221" s="16"/>
      <c r="EI221" s="76"/>
      <c r="EJ221" s="129"/>
      <c r="EK221" s="16"/>
      <c r="EL221" s="59"/>
      <c r="EM221" s="117"/>
      <c r="EN221" s="16"/>
      <c r="EO221" s="59"/>
      <c r="EP221" s="117"/>
      <c r="EQ221" s="16"/>
      <c r="ER221" s="59"/>
      <c r="ES221" s="117"/>
      <c r="ET221" s="16"/>
      <c r="EU221" s="59"/>
      <c r="EV221" s="117"/>
      <c r="EW221" s="16"/>
      <c r="EX221" s="59"/>
      <c r="EY221" s="117"/>
      <c r="EZ221" s="16"/>
      <c r="FA221" s="59"/>
      <c r="FB221" s="117"/>
      <c r="FC221" s="16"/>
      <c r="FD221" s="59"/>
      <c r="FE221" s="117"/>
      <c r="FF221" s="16"/>
      <c r="FG221" s="59"/>
      <c r="FH221" s="117"/>
      <c r="FI221" s="16"/>
      <c r="FJ221" s="59"/>
      <c r="FK221" s="117"/>
      <c r="FL221" s="16"/>
      <c r="FM221" s="59"/>
      <c r="FN221" s="117"/>
      <c r="FO221" s="16"/>
      <c r="FP221" s="59"/>
      <c r="FQ221" s="117"/>
      <c r="FR221" s="16"/>
      <c r="FS221" s="59"/>
      <c r="FT221" s="117"/>
      <c r="FU221" s="16"/>
      <c r="FV221" s="59"/>
      <c r="FW221" s="117"/>
      <c r="FX221" s="16"/>
      <c r="FY221" s="59"/>
      <c r="FZ221" s="117"/>
      <c r="GA221" s="16"/>
      <c r="GB221" s="59"/>
      <c r="GC221" s="117"/>
      <c r="GD221" s="16"/>
      <c r="GE221" s="59"/>
      <c r="GF221" s="117"/>
      <c r="GG221" s="16"/>
      <c r="GH221" s="59"/>
      <c r="GI221" s="117"/>
      <c r="GJ221" s="16"/>
      <c r="GK221" s="59"/>
      <c r="GL221" s="117"/>
      <c r="GM221" s="16"/>
      <c r="GN221" s="59"/>
      <c r="GO221" s="117"/>
      <c r="GP221" s="16"/>
      <c r="GQ221" s="59"/>
      <c r="GR221" s="117"/>
      <c r="GS221" s="16"/>
      <c r="GT221" s="59"/>
      <c r="GU221" s="117"/>
      <c r="GV221" s="16"/>
      <c r="GW221" s="59"/>
      <c r="GX221" s="117"/>
      <c r="GY221" s="16"/>
      <c r="GZ221" s="59"/>
      <c r="HA221" s="117"/>
      <c r="HB221" s="16"/>
      <c r="HC221" s="59"/>
      <c r="HD221" s="117"/>
      <c r="HE221" s="16"/>
      <c r="HF221" s="59"/>
      <c r="HG221" s="117"/>
      <c r="HH221" s="16"/>
      <c r="HI221" s="59"/>
      <c r="HJ221" s="117"/>
      <c r="HK221" s="16"/>
      <c r="HL221" s="59"/>
      <c r="HM221" s="117"/>
      <c r="HN221" s="16"/>
      <c r="HO221" s="59"/>
      <c r="HP221" s="117"/>
      <c r="HQ221" s="16"/>
      <c r="HR221" s="59"/>
      <c r="HS221" s="117"/>
      <c r="HT221" s="16"/>
      <c r="HU221" s="59"/>
      <c r="HV221" s="117"/>
      <c r="HW221" s="16"/>
      <c r="HX221" s="59"/>
      <c r="HY221" s="117"/>
      <c r="HZ221" s="16"/>
      <c r="IA221" s="59"/>
      <c r="IB221" s="117"/>
      <c r="IC221" s="16"/>
      <c r="ID221" s="59"/>
      <c r="IE221" s="117"/>
      <c r="IF221" s="16"/>
      <c r="IG221" s="59"/>
      <c r="IH221" s="117"/>
      <c r="II221" s="16"/>
      <c r="IJ221" s="59"/>
      <c r="IK221" s="117"/>
      <c r="IL221" s="16"/>
      <c r="IM221" s="59"/>
      <c r="IN221" s="117"/>
      <c r="IO221" s="16"/>
      <c r="IP221" s="59"/>
      <c r="IQ221" s="117"/>
      <c r="IR221" s="16"/>
      <c r="IS221" s="59"/>
      <c r="IT221" s="117"/>
      <c r="IU221" s="16"/>
      <c r="IV221" s="59"/>
      <c r="IW221" s="117"/>
      <c r="IX221" s="16"/>
      <c r="IY221" s="59"/>
      <c r="IZ221" s="117"/>
      <c r="JA221" s="16"/>
      <c r="JB221" s="59"/>
      <c r="JC221" s="117"/>
      <c r="JD221" s="16"/>
      <c r="JE221" s="59"/>
      <c r="JF221" s="117"/>
      <c r="JG221" s="16"/>
      <c r="JH221" s="59"/>
      <c r="JI221" s="117"/>
      <c r="JJ221" s="16"/>
      <c r="JK221" s="59"/>
      <c r="JL221" s="117"/>
      <c r="JM221" s="16"/>
      <c r="JN221" s="59"/>
      <c r="JO221" s="117"/>
      <c r="JP221" s="16"/>
      <c r="JQ221" s="59"/>
      <c r="JR221" s="117"/>
      <c r="JS221" s="16"/>
      <c r="JT221" s="59"/>
      <c r="JU221" s="117"/>
      <c r="JV221" s="16"/>
      <c r="JW221" s="59"/>
      <c r="JX221" s="118"/>
      <c r="JY221" s="16"/>
      <c r="JZ221" s="76"/>
      <c r="KA221" s="128"/>
      <c r="KB221" s="16"/>
      <c r="KC221" s="59"/>
      <c r="KD221" s="128"/>
      <c r="KE221" s="16"/>
      <c r="KF221" s="59"/>
      <c r="KG221" s="128"/>
      <c r="KH221" s="16"/>
      <c r="KI221" s="59"/>
      <c r="KJ221" s="128"/>
      <c r="KK221" s="16"/>
      <c r="KL221" s="59"/>
    </row>
    <row r="222" spans="1:298" s="32" customFormat="1" ht="10.5" x14ac:dyDescent="0.25">
      <c r="A222" s="115"/>
      <c r="B222" s="116"/>
      <c r="C222" s="16"/>
      <c r="D222" s="59"/>
      <c r="E222" s="117"/>
      <c r="F222" s="16"/>
      <c r="G222" s="59"/>
      <c r="H222" s="117"/>
      <c r="I222" s="16"/>
      <c r="J222" s="59"/>
      <c r="K222" s="117"/>
      <c r="L222" s="16"/>
      <c r="M222" s="59"/>
      <c r="N222" s="117"/>
      <c r="O222" s="16"/>
      <c r="P222" s="59"/>
      <c r="Q222" s="117"/>
      <c r="R222" s="16"/>
      <c r="S222" s="59"/>
      <c r="T222" s="117"/>
      <c r="U222" s="16"/>
      <c r="V222" s="59"/>
      <c r="W222" s="117"/>
      <c r="X222" s="16"/>
      <c r="Y222" s="59"/>
      <c r="Z222" s="117"/>
      <c r="AA222" s="16"/>
      <c r="AB222" s="59"/>
      <c r="AC222" s="117"/>
      <c r="AD222" s="16"/>
      <c r="AE222" s="59"/>
      <c r="AF222" s="117"/>
      <c r="AG222" s="16"/>
      <c r="AH222" s="59"/>
      <c r="AI222" s="117"/>
      <c r="AJ222" s="16"/>
      <c r="AK222" s="59"/>
      <c r="AL222" s="117"/>
      <c r="AM222" s="16"/>
      <c r="AN222" s="59"/>
      <c r="AO222" s="117"/>
      <c r="AP222" s="16"/>
      <c r="AQ222" s="59"/>
      <c r="AR222" s="117"/>
      <c r="AS222" s="16"/>
      <c r="AT222" s="59"/>
      <c r="AU222" s="117"/>
      <c r="AV222" s="16"/>
      <c r="AW222" s="59"/>
      <c r="AX222" s="117"/>
      <c r="AY222" s="16"/>
      <c r="AZ222" s="59"/>
      <c r="BA222" s="117"/>
      <c r="BB222" s="16"/>
      <c r="BC222" s="59"/>
      <c r="BD222" s="117"/>
      <c r="BE222" s="16"/>
      <c r="BF222" s="59"/>
      <c r="BG222" s="117"/>
      <c r="BH222" s="16"/>
      <c r="BI222" s="59"/>
      <c r="BJ222" s="117"/>
      <c r="BK222" s="16"/>
      <c r="BL222" s="59"/>
      <c r="BM222" s="117"/>
      <c r="BN222" s="16"/>
      <c r="BO222" s="59"/>
      <c r="BP222" s="117"/>
      <c r="BQ222" s="16"/>
      <c r="BR222" s="59"/>
      <c r="BS222" s="117"/>
      <c r="BT222" s="16"/>
      <c r="BU222" s="59"/>
      <c r="BV222" s="117"/>
      <c r="BW222" s="16"/>
      <c r="BX222" s="59"/>
      <c r="BY222" s="117"/>
      <c r="BZ222" s="16"/>
      <c r="CA222" s="59"/>
      <c r="CB222" s="117"/>
      <c r="CC222" s="16"/>
      <c r="CD222" s="59"/>
      <c r="CE222" s="117"/>
      <c r="CF222" s="16"/>
      <c r="CG222" s="59"/>
      <c r="CH222" s="117"/>
      <c r="CI222" s="16"/>
      <c r="CJ222" s="59"/>
      <c r="CK222" s="117"/>
      <c r="CL222" s="16"/>
      <c r="CM222" s="59"/>
      <c r="CN222" s="117"/>
      <c r="CO222" s="16"/>
      <c r="CP222" s="59"/>
      <c r="CQ222" s="117"/>
      <c r="CR222" s="16"/>
      <c r="CS222" s="59"/>
      <c r="CT222" s="117"/>
      <c r="CU222" s="16"/>
      <c r="CV222" s="59"/>
      <c r="CW222" s="117"/>
      <c r="CX222" s="16"/>
      <c r="CY222" s="59"/>
      <c r="CZ222" s="117"/>
      <c r="DA222" s="16"/>
      <c r="DB222" s="59"/>
      <c r="DC222" s="117"/>
      <c r="DD222" s="16"/>
      <c r="DE222" s="59"/>
      <c r="DF222" s="117"/>
      <c r="DG222" s="16"/>
      <c r="DH222" s="59"/>
      <c r="DI222" s="117"/>
      <c r="DJ222" s="16"/>
      <c r="DK222" s="59"/>
      <c r="DL222" s="117"/>
      <c r="DM222" s="16"/>
      <c r="DN222" s="59"/>
      <c r="DO222" s="117"/>
      <c r="DP222" s="16"/>
      <c r="DQ222" s="59"/>
      <c r="DR222" s="117"/>
      <c r="DS222" s="16"/>
      <c r="DT222" s="59"/>
      <c r="DU222" s="117"/>
      <c r="DV222" s="16"/>
      <c r="DW222" s="59"/>
      <c r="DX222" s="117"/>
      <c r="DY222" s="16"/>
      <c r="DZ222" s="59"/>
      <c r="EA222" s="117"/>
      <c r="EB222" s="16"/>
      <c r="EC222" s="59"/>
      <c r="ED222" s="117"/>
      <c r="EE222" s="16"/>
      <c r="EF222" s="59"/>
      <c r="EG222" s="117"/>
      <c r="EH222" s="16"/>
      <c r="EI222" s="76"/>
      <c r="EJ222" s="129"/>
      <c r="EK222" s="16"/>
      <c r="EL222" s="59"/>
      <c r="EM222" s="117"/>
      <c r="EN222" s="16"/>
      <c r="EO222" s="59"/>
      <c r="EP222" s="117"/>
      <c r="EQ222" s="16"/>
      <c r="ER222" s="59"/>
      <c r="ES222" s="117"/>
      <c r="ET222" s="16"/>
      <c r="EU222" s="59"/>
      <c r="EV222" s="117"/>
      <c r="EW222" s="16"/>
      <c r="EX222" s="59"/>
      <c r="EY222" s="117"/>
      <c r="EZ222" s="16"/>
      <c r="FA222" s="59"/>
      <c r="FB222" s="117"/>
      <c r="FC222" s="16"/>
      <c r="FD222" s="59"/>
      <c r="FE222" s="117"/>
      <c r="FF222" s="16"/>
      <c r="FG222" s="59"/>
      <c r="FH222" s="117"/>
      <c r="FI222" s="16"/>
      <c r="FJ222" s="59"/>
      <c r="FK222" s="117"/>
      <c r="FL222" s="16"/>
      <c r="FM222" s="59"/>
      <c r="FN222" s="117"/>
      <c r="FO222" s="16"/>
      <c r="FP222" s="59"/>
      <c r="FQ222" s="117"/>
      <c r="FR222" s="16"/>
      <c r="FS222" s="59"/>
      <c r="FT222" s="117"/>
      <c r="FU222" s="16"/>
      <c r="FV222" s="59"/>
      <c r="FW222" s="117"/>
      <c r="FX222" s="16"/>
      <c r="FY222" s="59"/>
      <c r="FZ222" s="117"/>
      <c r="GA222" s="16"/>
      <c r="GB222" s="59"/>
      <c r="GC222" s="117"/>
      <c r="GD222" s="16"/>
      <c r="GE222" s="59"/>
      <c r="GF222" s="117"/>
      <c r="GG222" s="16"/>
      <c r="GH222" s="59"/>
      <c r="GI222" s="117"/>
      <c r="GJ222" s="16"/>
      <c r="GK222" s="59"/>
      <c r="GL222" s="117"/>
      <c r="GM222" s="16"/>
      <c r="GN222" s="59"/>
      <c r="GO222" s="117"/>
      <c r="GP222" s="16"/>
      <c r="GQ222" s="59"/>
      <c r="GR222" s="117"/>
      <c r="GS222" s="16"/>
      <c r="GT222" s="59"/>
      <c r="GU222" s="117"/>
      <c r="GV222" s="16"/>
      <c r="GW222" s="59"/>
      <c r="GX222" s="117"/>
      <c r="GY222" s="16"/>
      <c r="GZ222" s="59"/>
      <c r="HA222" s="117"/>
      <c r="HB222" s="16"/>
      <c r="HC222" s="59"/>
      <c r="HD222" s="117"/>
      <c r="HE222" s="16"/>
      <c r="HF222" s="59"/>
      <c r="HG222" s="117"/>
      <c r="HH222" s="16"/>
      <c r="HI222" s="59"/>
      <c r="HJ222" s="117"/>
      <c r="HK222" s="16"/>
      <c r="HL222" s="59"/>
      <c r="HM222" s="117"/>
      <c r="HN222" s="16"/>
      <c r="HO222" s="59"/>
      <c r="HP222" s="117"/>
      <c r="HQ222" s="16"/>
      <c r="HR222" s="59"/>
      <c r="HS222" s="117"/>
      <c r="HT222" s="16"/>
      <c r="HU222" s="59"/>
      <c r="HV222" s="117"/>
      <c r="HW222" s="16"/>
      <c r="HX222" s="59"/>
      <c r="HY222" s="117"/>
      <c r="HZ222" s="16"/>
      <c r="IA222" s="59"/>
      <c r="IB222" s="117"/>
      <c r="IC222" s="16"/>
      <c r="ID222" s="59"/>
      <c r="IE222" s="117"/>
      <c r="IF222" s="16"/>
      <c r="IG222" s="59"/>
      <c r="IH222" s="117"/>
      <c r="II222" s="16"/>
      <c r="IJ222" s="59"/>
      <c r="IK222" s="117"/>
      <c r="IL222" s="16"/>
      <c r="IM222" s="59"/>
      <c r="IN222" s="117"/>
      <c r="IO222" s="16"/>
      <c r="IP222" s="59"/>
      <c r="IQ222" s="117"/>
      <c r="IR222" s="16"/>
      <c r="IS222" s="59"/>
      <c r="IT222" s="117"/>
      <c r="IU222" s="16"/>
      <c r="IV222" s="59"/>
      <c r="IW222" s="117"/>
      <c r="IX222" s="16"/>
      <c r="IY222" s="59"/>
      <c r="IZ222" s="117"/>
      <c r="JA222" s="16"/>
      <c r="JB222" s="59"/>
      <c r="JC222" s="117"/>
      <c r="JD222" s="16"/>
      <c r="JE222" s="59"/>
      <c r="JF222" s="117"/>
      <c r="JG222" s="16"/>
      <c r="JH222" s="59"/>
      <c r="JI222" s="117"/>
      <c r="JJ222" s="16"/>
      <c r="JK222" s="59"/>
      <c r="JL222" s="117"/>
      <c r="JM222" s="16"/>
      <c r="JN222" s="59"/>
      <c r="JO222" s="117"/>
      <c r="JP222" s="16"/>
      <c r="JQ222" s="59"/>
      <c r="JR222" s="117"/>
      <c r="JS222" s="16"/>
      <c r="JT222" s="59"/>
      <c r="JU222" s="117"/>
      <c r="JV222" s="16"/>
      <c r="JW222" s="59"/>
      <c r="JX222" s="118"/>
      <c r="JY222" s="16"/>
      <c r="JZ222" s="76"/>
      <c r="KA222" s="128"/>
      <c r="KB222" s="16"/>
      <c r="KC222" s="59"/>
      <c r="KD222" s="128"/>
      <c r="KE222" s="16"/>
      <c r="KF222" s="59"/>
      <c r="KG222" s="128"/>
      <c r="KH222" s="16"/>
      <c r="KI222" s="59"/>
      <c r="KJ222" s="128"/>
      <c r="KK222" s="16"/>
      <c r="KL222" s="59"/>
    </row>
    <row r="223" spans="1:298" s="32" customFormat="1" ht="10.5" x14ac:dyDescent="0.25">
      <c r="A223" s="115"/>
      <c r="B223" s="116"/>
      <c r="C223" s="16"/>
      <c r="D223" s="59"/>
      <c r="E223" s="117"/>
      <c r="F223" s="16"/>
      <c r="G223" s="59"/>
      <c r="H223" s="117"/>
      <c r="I223" s="16"/>
      <c r="J223" s="59"/>
      <c r="K223" s="117"/>
      <c r="L223" s="16"/>
      <c r="M223" s="59"/>
      <c r="N223" s="117"/>
      <c r="O223" s="16"/>
      <c r="P223" s="59"/>
      <c r="Q223" s="117"/>
      <c r="R223" s="16"/>
      <c r="S223" s="59"/>
      <c r="T223" s="117"/>
      <c r="U223" s="16"/>
      <c r="V223" s="59"/>
      <c r="W223" s="117"/>
      <c r="X223" s="16"/>
      <c r="Y223" s="59"/>
      <c r="Z223" s="117"/>
      <c r="AA223" s="16"/>
      <c r="AB223" s="59"/>
      <c r="AC223" s="117"/>
      <c r="AD223" s="16"/>
      <c r="AE223" s="59"/>
      <c r="AF223" s="117"/>
      <c r="AG223" s="16"/>
      <c r="AH223" s="59"/>
      <c r="AI223" s="117"/>
      <c r="AJ223" s="16"/>
      <c r="AK223" s="59"/>
      <c r="AL223" s="117"/>
      <c r="AM223" s="16"/>
      <c r="AN223" s="59"/>
      <c r="AO223" s="117"/>
      <c r="AP223" s="16"/>
      <c r="AQ223" s="59"/>
      <c r="AR223" s="117"/>
      <c r="AS223" s="16"/>
      <c r="AT223" s="59"/>
      <c r="AU223" s="117"/>
      <c r="AV223" s="16"/>
      <c r="AW223" s="59"/>
      <c r="AX223" s="117"/>
      <c r="AY223" s="16"/>
      <c r="AZ223" s="59"/>
      <c r="BA223" s="117"/>
      <c r="BB223" s="16"/>
      <c r="BC223" s="59"/>
      <c r="BD223" s="117"/>
      <c r="BE223" s="16"/>
      <c r="BF223" s="59"/>
      <c r="BG223" s="117"/>
      <c r="BH223" s="16"/>
      <c r="BI223" s="59"/>
      <c r="BJ223" s="117"/>
      <c r="BK223" s="16"/>
      <c r="BL223" s="59"/>
      <c r="BM223" s="117"/>
      <c r="BN223" s="16"/>
      <c r="BO223" s="59"/>
      <c r="BP223" s="117"/>
      <c r="BQ223" s="16"/>
      <c r="BR223" s="59"/>
      <c r="BS223" s="117"/>
      <c r="BT223" s="16"/>
      <c r="BU223" s="59"/>
      <c r="BV223" s="117"/>
      <c r="BW223" s="16"/>
      <c r="BX223" s="59"/>
      <c r="BY223" s="117"/>
      <c r="BZ223" s="16"/>
      <c r="CA223" s="59"/>
      <c r="CB223" s="117"/>
      <c r="CC223" s="16"/>
      <c r="CD223" s="59"/>
      <c r="CE223" s="117"/>
      <c r="CF223" s="16"/>
      <c r="CG223" s="59"/>
      <c r="CH223" s="117"/>
      <c r="CI223" s="16"/>
      <c r="CJ223" s="59"/>
      <c r="CK223" s="117"/>
      <c r="CL223" s="16"/>
      <c r="CM223" s="59"/>
      <c r="CN223" s="117"/>
      <c r="CO223" s="16"/>
      <c r="CP223" s="59"/>
      <c r="CQ223" s="117"/>
      <c r="CR223" s="16"/>
      <c r="CS223" s="59"/>
      <c r="CT223" s="117"/>
      <c r="CU223" s="16"/>
      <c r="CV223" s="59"/>
      <c r="CW223" s="117"/>
      <c r="CX223" s="16"/>
      <c r="CY223" s="59"/>
      <c r="CZ223" s="117"/>
      <c r="DA223" s="16"/>
      <c r="DB223" s="59"/>
      <c r="DC223" s="117"/>
      <c r="DD223" s="16"/>
      <c r="DE223" s="59"/>
      <c r="DF223" s="117"/>
      <c r="DG223" s="16"/>
      <c r="DH223" s="59"/>
      <c r="DI223" s="117"/>
      <c r="DJ223" s="16"/>
      <c r="DK223" s="59"/>
      <c r="DL223" s="117"/>
      <c r="DM223" s="16"/>
      <c r="DN223" s="59"/>
      <c r="DO223" s="117"/>
      <c r="DP223" s="16"/>
      <c r="DQ223" s="59"/>
      <c r="DR223" s="117"/>
      <c r="DS223" s="16"/>
      <c r="DT223" s="59"/>
      <c r="DU223" s="117"/>
      <c r="DV223" s="16"/>
      <c r="DW223" s="59"/>
      <c r="DX223" s="117"/>
      <c r="DY223" s="16"/>
      <c r="DZ223" s="59"/>
      <c r="EA223" s="117"/>
      <c r="EB223" s="16"/>
      <c r="EC223" s="59"/>
      <c r="ED223" s="117"/>
      <c r="EE223" s="16"/>
      <c r="EF223" s="59"/>
      <c r="EG223" s="117"/>
      <c r="EH223" s="16"/>
      <c r="EI223" s="76"/>
      <c r="EJ223" s="129"/>
      <c r="EK223" s="16"/>
      <c r="EL223" s="59"/>
      <c r="EM223" s="117"/>
      <c r="EN223" s="16"/>
      <c r="EO223" s="59"/>
      <c r="EP223" s="117"/>
      <c r="EQ223" s="16"/>
      <c r="ER223" s="59"/>
      <c r="ES223" s="117"/>
      <c r="ET223" s="16"/>
      <c r="EU223" s="59"/>
      <c r="EV223" s="117"/>
      <c r="EW223" s="16"/>
      <c r="EX223" s="59"/>
      <c r="EY223" s="117"/>
      <c r="EZ223" s="16"/>
      <c r="FA223" s="59"/>
      <c r="FB223" s="117"/>
      <c r="FC223" s="16"/>
      <c r="FD223" s="59"/>
      <c r="FE223" s="117"/>
      <c r="FF223" s="16"/>
      <c r="FG223" s="59"/>
      <c r="FH223" s="117"/>
      <c r="FI223" s="16"/>
      <c r="FJ223" s="59"/>
      <c r="FK223" s="117"/>
      <c r="FL223" s="16"/>
      <c r="FM223" s="59"/>
      <c r="FN223" s="117"/>
      <c r="FO223" s="16"/>
      <c r="FP223" s="59"/>
      <c r="FQ223" s="117"/>
      <c r="FR223" s="16"/>
      <c r="FS223" s="59"/>
      <c r="FT223" s="117"/>
      <c r="FU223" s="16"/>
      <c r="FV223" s="59"/>
      <c r="FW223" s="117"/>
      <c r="FX223" s="16"/>
      <c r="FY223" s="59"/>
      <c r="FZ223" s="117"/>
      <c r="GA223" s="16"/>
      <c r="GB223" s="59"/>
      <c r="GC223" s="117"/>
      <c r="GD223" s="16"/>
      <c r="GE223" s="59"/>
      <c r="GF223" s="117"/>
      <c r="GG223" s="16"/>
      <c r="GH223" s="59"/>
      <c r="GI223" s="117"/>
      <c r="GJ223" s="16"/>
      <c r="GK223" s="59"/>
      <c r="GL223" s="117"/>
      <c r="GM223" s="16"/>
      <c r="GN223" s="59"/>
      <c r="GO223" s="117"/>
      <c r="GP223" s="16"/>
      <c r="GQ223" s="59"/>
      <c r="GR223" s="117"/>
      <c r="GS223" s="16"/>
      <c r="GT223" s="59"/>
      <c r="GU223" s="117"/>
      <c r="GV223" s="16"/>
      <c r="GW223" s="59"/>
      <c r="GX223" s="117"/>
      <c r="GY223" s="16"/>
      <c r="GZ223" s="59"/>
      <c r="HA223" s="117"/>
      <c r="HB223" s="16"/>
      <c r="HC223" s="59"/>
      <c r="HD223" s="117"/>
      <c r="HE223" s="16"/>
      <c r="HF223" s="59"/>
      <c r="HG223" s="117"/>
      <c r="HH223" s="16"/>
      <c r="HI223" s="59"/>
      <c r="HJ223" s="117"/>
      <c r="HK223" s="16"/>
      <c r="HL223" s="59"/>
      <c r="HM223" s="117"/>
      <c r="HN223" s="16"/>
      <c r="HO223" s="59"/>
      <c r="HP223" s="117"/>
      <c r="HQ223" s="16"/>
      <c r="HR223" s="59"/>
      <c r="HS223" s="117"/>
      <c r="HT223" s="16"/>
      <c r="HU223" s="59"/>
      <c r="HV223" s="117"/>
      <c r="HW223" s="16"/>
      <c r="HX223" s="59"/>
      <c r="HY223" s="117"/>
      <c r="HZ223" s="16"/>
      <c r="IA223" s="59"/>
      <c r="IB223" s="117"/>
      <c r="IC223" s="16"/>
      <c r="ID223" s="59"/>
      <c r="IE223" s="117"/>
      <c r="IF223" s="16"/>
      <c r="IG223" s="59"/>
      <c r="IH223" s="117"/>
      <c r="II223" s="16"/>
      <c r="IJ223" s="59"/>
      <c r="IK223" s="117"/>
      <c r="IL223" s="16"/>
      <c r="IM223" s="59"/>
      <c r="IN223" s="117"/>
      <c r="IO223" s="16"/>
      <c r="IP223" s="59"/>
      <c r="IQ223" s="117"/>
      <c r="IR223" s="16"/>
      <c r="IS223" s="59"/>
      <c r="IT223" s="117"/>
      <c r="IU223" s="16"/>
      <c r="IV223" s="59"/>
      <c r="IW223" s="117"/>
      <c r="IX223" s="16"/>
      <c r="IY223" s="59"/>
      <c r="IZ223" s="117"/>
      <c r="JA223" s="16"/>
      <c r="JB223" s="59"/>
      <c r="JC223" s="117"/>
      <c r="JD223" s="16"/>
      <c r="JE223" s="59"/>
      <c r="JF223" s="117"/>
      <c r="JG223" s="16"/>
      <c r="JH223" s="59"/>
      <c r="JI223" s="117"/>
      <c r="JJ223" s="16"/>
      <c r="JK223" s="59"/>
      <c r="JL223" s="117"/>
      <c r="JM223" s="16"/>
      <c r="JN223" s="59"/>
      <c r="JO223" s="117"/>
      <c r="JP223" s="16"/>
      <c r="JQ223" s="59"/>
      <c r="JR223" s="117"/>
      <c r="JS223" s="16"/>
      <c r="JT223" s="59"/>
      <c r="JU223" s="117"/>
      <c r="JV223" s="16"/>
      <c r="JW223" s="59"/>
      <c r="JX223" s="118"/>
      <c r="JY223" s="16"/>
      <c r="JZ223" s="76"/>
      <c r="KA223" s="128"/>
      <c r="KB223" s="16"/>
      <c r="KC223" s="59"/>
      <c r="KD223" s="128"/>
      <c r="KE223" s="16"/>
      <c r="KF223" s="59"/>
      <c r="KG223" s="128"/>
      <c r="KH223" s="16"/>
      <c r="KI223" s="59"/>
      <c r="KJ223" s="128"/>
      <c r="KK223" s="16"/>
      <c r="KL223" s="59"/>
    </row>
    <row r="224" spans="1:298" s="32" customFormat="1" ht="10.5" x14ac:dyDescent="0.25">
      <c r="A224" s="115"/>
      <c r="B224" s="116"/>
      <c r="C224" s="16"/>
      <c r="D224" s="59"/>
      <c r="E224" s="117"/>
      <c r="F224" s="16"/>
      <c r="G224" s="59"/>
      <c r="H224" s="117"/>
      <c r="I224" s="16"/>
      <c r="J224" s="59"/>
      <c r="K224" s="117"/>
      <c r="L224" s="16"/>
      <c r="M224" s="59"/>
      <c r="N224" s="117"/>
      <c r="O224" s="16"/>
      <c r="P224" s="59"/>
      <c r="Q224" s="117"/>
      <c r="R224" s="16"/>
      <c r="S224" s="59"/>
      <c r="T224" s="117"/>
      <c r="U224" s="16"/>
      <c r="V224" s="59"/>
      <c r="W224" s="117"/>
      <c r="X224" s="16"/>
      <c r="Y224" s="59"/>
      <c r="Z224" s="117"/>
      <c r="AA224" s="16"/>
      <c r="AB224" s="59"/>
      <c r="AC224" s="117"/>
      <c r="AD224" s="16"/>
      <c r="AE224" s="59"/>
      <c r="AF224" s="117"/>
      <c r="AG224" s="16"/>
      <c r="AH224" s="59"/>
      <c r="AI224" s="117"/>
      <c r="AJ224" s="16"/>
      <c r="AK224" s="59"/>
      <c r="AL224" s="117"/>
      <c r="AM224" s="16"/>
      <c r="AN224" s="59"/>
      <c r="AO224" s="117"/>
      <c r="AP224" s="16"/>
      <c r="AQ224" s="59"/>
      <c r="AR224" s="117"/>
      <c r="AS224" s="16"/>
      <c r="AT224" s="59"/>
      <c r="AU224" s="117"/>
      <c r="AV224" s="16"/>
      <c r="AW224" s="59"/>
      <c r="AX224" s="117"/>
      <c r="AY224" s="16"/>
      <c r="AZ224" s="59"/>
      <c r="BA224" s="117"/>
      <c r="BB224" s="16"/>
      <c r="BC224" s="59"/>
      <c r="BD224" s="117"/>
      <c r="BE224" s="16"/>
      <c r="BF224" s="59"/>
      <c r="BG224" s="117"/>
      <c r="BH224" s="16"/>
      <c r="BI224" s="59"/>
      <c r="BJ224" s="117"/>
      <c r="BK224" s="16"/>
      <c r="BL224" s="59"/>
      <c r="BM224" s="117"/>
      <c r="BN224" s="16"/>
      <c r="BO224" s="59"/>
      <c r="BP224" s="117"/>
      <c r="BQ224" s="16"/>
      <c r="BR224" s="59"/>
      <c r="BS224" s="117"/>
      <c r="BT224" s="16"/>
      <c r="BU224" s="59"/>
      <c r="BV224" s="117"/>
      <c r="BW224" s="16"/>
      <c r="BX224" s="59"/>
      <c r="BY224" s="117"/>
      <c r="BZ224" s="16"/>
      <c r="CA224" s="59"/>
      <c r="CB224" s="117"/>
      <c r="CC224" s="16"/>
      <c r="CD224" s="59"/>
      <c r="CE224" s="117"/>
      <c r="CF224" s="16"/>
      <c r="CG224" s="59"/>
      <c r="CH224" s="117"/>
      <c r="CI224" s="16"/>
      <c r="CJ224" s="59"/>
      <c r="CK224" s="117"/>
      <c r="CL224" s="16"/>
      <c r="CM224" s="59"/>
      <c r="CN224" s="117"/>
      <c r="CO224" s="16"/>
      <c r="CP224" s="59"/>
      <c r="CQ224" s="117"/>
      <c r="CR224" s="16"/>
      <c r="CS224" s="59"/>
      <c r="CT224" s="117"/>
      <c r="CU224" s="16"/>
      <c r="CV224" s="59"/>
      <c r="CW224" s="117"/>
      <c r="CX224" s="16"/>
      <c r="CY224" s="59"/>
      <c r="CZ224" s="117"/>
      <c r="DA224" s="16"/>
      <c r="DB224" s="59"/>
      <c r="DC224" s="117"/>
      <c r="DD224" s="16"/>
      <c r="DE224" s="59"/>
      <c r="DF224" s="117"/>
      <c r="DG224" s="16"/>
      <c r="DH224" s="59"/>
      <c r="DI224" s="117"/>
      <c r="DJ224" s="16"/>
      <c r="DK224" s="59"/>
      <c r="DL224" s="117"/>
      <c r="DM224" s="16"/>
      <c r="DN224" s="59"/>
      <c r="DO224" s="117"/>
      <c r="DP224" s="16"/>
      <c r="DQ224" s="59"/>
      <c r="DR224" s="117"/>
      <c r="DS224" s="16"/>
      <c r="DT224" s="59"/>
      <c r="DU224" s="117"/>
      <c r="DV224" s="16"/>
      <c r="DW224" s="59"/>
      <c r="DX224" s="117"/>
      <c r="DY224" s="16"/>
      <c r="DZ224" s="59"/>
      <c r="EA224" s="117"/>
      <c r="EB224" s="16"/>
      <c r="EC224" s="59"/>
      <c r="ED224" s="117"/>
      <c r="EE224" s="16"/>
      <c r="EF224" s="59"/>
      <c r="EG224" s="117"/>
      <c r="EH224" s="16"/>
      <c r="EI224" s="76"/>
      <c r="EJ224" s="129"/>
      <c r="EK224" s="16"/>
      <c r="EL224" s="59"/>
      <c r="EM224" s="117"/>
      <c r="EN224" s="16"/>
      <c r="EO224" s="59"/>
      <c r="EP224" s="117"/>
      <c r="EQ224" s="16"/>
      <c r="ER224" s="59"/>
      <c r="ES224" s="117"/>
      <c r="ET224" s="16"/>
      <c r="EU224" s="59"/>
      <c r="EV224" s="117"/>
      <c r="EW224" s="16"/>
      <c r="EX224" s="59"/>
      <c r="EY224" s="117"/>
      <c r="EZ224" s="16"/>
      <c r="FA224" s="59"/>
      <c r="FB224" s="117"/>
      <c r="FC224" s="16"/>
      <c r="FD224" s="59"/>
      <c r="FE224" s="117"/>
      <c r="FF224" s="16"/>
      <c r="FG224" s="59"/>
      <c r="FH224" s="117"/>
      <c r="FI224" s="16"/>
      <c r="FJ224" s="59"/>
      <c r="FK224" s="117"/>
      <c r="FL224" s="16"/>
      <c r="FM224" s="59"/>
      <c r="FN224" s="117"/>
      <c r="FO224" s="16"/>
      <c r="FP224" s="59"/>
      <c r="FQ224" s="117"/>
      <c r="FR224" s="16"/>
      <c r="FS224" s="59"/>
      <c r="FT224" s="117"/>
      <c r="FU224" s="16"/>
      <c r="FV224" s="59"/>
      <c r="FW224" s="117"/>
      <c r="FX224" s="16"/>
      <c r="FY224" s="59"/>
      <c r="FZ224" s="117"/>
      <c r="GA224" s="16"/>
      <c r="GB224" s="59"/>
      <c r="GC224" s="117"/>
      <c r="GD224" s="16"/>
      <c r="GE224" s="59"/>
      <c r="GF224" s="117"/>
      <c r="GG224" s="16"/>
      <c r="GH224" s="59"/>
      <c r="GI224" s="117"/>
      <c r="GJ224" s="16"/>
      <c r="GK224" s="59"/>
      <c r="GL224" s="117"/>
      <c r="GM224" s="16"/>
      <c r="GN224" s="59"/>
      <c r="GO224" s="117"/>
      <c r="GP224" s="16"/>
      <c r="GQ224" s="59"/>
      <c r="GR224" s="117"/>
      <c r="GS224" s="16"/>
      <c r="GT224" s="59"/>
      <c r="GU224" s="117"/>
      <c r="GV224" s="16"/>
      <c r="GW224" s="59"/>
      <c r="GX224" s="117"/>
      <c r="GY224" s="16"/>
      <c r="GZ224" s="59"/>
      <c r="HA224" s="117"/>
      <c r="HB224" s="16"/>
      <c r="HC224" s="59"/>
      <c r="HD224" s="117"/>
      <c r="HE224" s="16"/>
      <c r="HF224" s="59"/>
      <c r="HG224" s="117"/>
      <c r="HH224" s="16"/>
      <c r="HI224" s="59"/>
      <c r="HJ224" s="117"/>
      <c r="HK224" s="16"/>
      <c r="HL224" s="59"/>
      <c r="HM224" s="117"/>
      <c r="HN224" s="16"/>
      <c r="HO224" s="59"/>
      <c r="HP224" s="117"/>
      <c r="HQ224" s="16"/>
      <c r="HR224" s="59"/>
      <c r="HS224" s="117"/>
      <c r="HT224" s="16"/>
      <c r="HU224" s="59"/>
      <c r="HV224" s="117"/>
      <c r="HW224" s="16"/>
      <c r="HX224" s="59"/>
      <c r="HY224" s="117"/>
      <c r="HZ224" s="16"/>
      <c r="IA224" s="59"/>
      <c r="IB224" s="117"/>
      <c r="IC224" s="16"/>
      <c r="ID224" s="59"/>
      <c r="IE224" s="117"/>
      <c r="IF224" s="16"/>
      <c r="IG224" s="59"/>
      <c r="IH224" s="117"/>
      <c r="II224" s="16"/>
      <c r="IJ224" s="59"/>
      <c r="IK224" s="117"/>
      <c r="IL224" s="16"/>
      <c r="IM224" s="59"/>
      <c r="IN224" s="117"/>
      <c r="IO224" s="16"/>
      <c r="IP224" s="59"/>
      <c r="IQ224" s="117"/>
      <c r="IR224" s="16"/>
      <c r="IS224" s="59"/>
      <c r="IT224" s="117"/>
      <c r="IU224" s="16"/>
      <c r="IV224" s="59"/>
      <c r="IW224" s="117"/>
      <c r="IX224" s="16"/>
      <c r="IY224" s="59"/>
      <c r="IZ224" s="117"/>
      <c r="JA224" s="16"/>
      <c r="JB224" s="59"/>
      <c r="JC224" s="117"/>
      <c r="JD224" s="16"/>
      <c r="JE224" s="59"/>
      <c r="JF224" s="117"/>
      <c r="JG224" s="16"/>
      <c r="JH224" s="59"/>
      <c r="JI224" s="117"/>
      <c r="JJ224" s="16"/>
      <c r="JK224" s="59"/>
      <c r="JL224" s="117"/>
      <c r="JM224" s="16"/>
      <c r="JN224" s="59"/>
      <c r="JO224" s="117"/>
      <c r="JP224" s="16"/>
      <c r="JQ224" s="59"/>
      <c r="JR224" s="117"/>
      <c r="JS224" s="16"/>
      <c r="JT224" s="59"/>
      <c r="JU224" s="117"/>
      <c r="JV224" s="16"/>
      <c r="JW224" s="59"/>
      <c r="JX224" s="118"/>
      <c r="JY224" s="16"/>
      <c r="JZ224" s="76"/>
      <c r="KA224" s="128"/>
      <c r="KB224" s="16"/>
      <c r="KC224" s="59"/>
      <c r="KD224" s="128"/>
      <c r="KE224" s="16"/>
      <c r="KF224" s="59"/>
      <c r="KG224" s="128"/>
      <c r="KH224" s="16"/>
      <c r="KI224" s="59"/>
      <c r="KJ224" s="128"/>
      <c r="KK224" s="16"/>
      <c r="KL224" s="59"/>
    </row>
    <row r="225" spans="1:298" s="32" customFormat="1" ht="10.5" x14ac:dyDescent="0.25">
      <c r="A225" s="115"/>
      <c r="B225" s="116"/>
      <c r="C225" s="16"/>
      <c r="D225" s="59"/>
      <c r="E225" s="117"/>
      <c r="F225" s="16"/>
      <c r="G225" s="59"/>
      <c r="H225" s="117"/>
      <c r="I225" s="16"/>
      <c r="J225" s="59"/>
      <c r="K225" s="117"/>
      <c r="L225" s="16"/>
      <c r="M225" s="59"/>
      <c r="N225" s="117"/>
      <c r="O225" s="16"/>
      <c r="P225" s="59"/>
      <c r="Q225" s="117"/>
      <c r="R225" s="16"/>
      <c r="S225" s="59"/>
      <c r="T225" s="117"/>
      <c r="U225" s="16"/>
      <c r="V225" s="59"/>
      <c r="W225" s="117"/>
      <c r="X225" s="16"/>
      <c r="Y225" s="59"/>
      <c r="Z225" s="117"/>
      <c r="AA225" s="16"/>
      <c r="AB225" s="59"/>
      <c r="AC225" s="117"/>
      <c r="AD225" s="16"/>
      <c r="AE225" s="59"/>
      <c r="AF225" s="117"/>
      <c r="AG225" s="16"/>
      <c r="AH225" s="59"/>
      <c r="AI225" s="117"/>
      <c r="AJ225" s="16"/>
      <c r="AK225" s="59"/>
      <c r="AL225" s="117"/>
      <c r="AM225" s="16"/>
      <c r="AN225" s="59"/>
      <c r="AO225" s="117"/>
      <c r="AP225" s="16"/>
      <c r="AQ225" s="59"/>
      <c r="AR225" s="117"/>
      <c r="AS225" s="16"/>
      <c r="AT225" s="59"/>
      <c r="AU225" s="117"/>
      <c r="AV225" s="16"/>
      <c r="AW225" s="59"/>
      <c r="AX225" s="117"/>
      <c r="AY225" s="16"/>
      <c r="AZ225" s="59"/>
      <c r="BA225" s="117"/>
      <c r="BB225" s="16"/>
      <c r="BC225" s="59"/>
      <c r="BD225" s="117"/>
      <c r="BE225" s="16"/>
      <c r="BF225" s="59"/>
      <c r="BG225" s="117"/>
      <c r="BH225" s="16"/>
      <c r="BI225" s="59"/>
      <c r="BJ225" s="117"/>
      <c r="BK225" s="16"/>
      <c r="BL225" s="59"/>
      <c r="BM225" s="117"/>
      <c r="BN225" s="16"/>
      <c r="BO225" s="59"/>
      <c r="BP225" s="117"/>
      <c r="BQ225" s="16"/>
      <c r="BR225" s="59"/>
      <c r="BS225" s="117"/>
      <c r="BT225" s="16"/>
      <c r="BU225" s="59"/>
      <c r="BV225" s="117"/>
      <c r="BW225" s="16"/>
      <c r="BX225" s="59"/>
      <c r="BY225" s="117"/>
      <c r="BZ225" s="16"/>
      <c r="CA225" s="59"/>
      <c r="CB225" s="117"/>
      <c r="CC225" s="16"/>
      <c r="CD225" s="59"/>
      <c r="CE225" s="117"/>
      <c r="CF225" s="16"/>
      <c r="CG225" s="59"/>
      <c r="CH225" s="117"/>
      <c r="CI225" s="16"/>
      <c r="CJ225" s="59"/>
      <c r="CK225" s="117"/>
      <c r="CL225" s="16"/>
      <c r="CM225" s="59"/>
      <c r="CN225" s="117"/>
      <c r="CO225" s="16"/>
      <c r="CP225" s="59"/>
      <c r="CQ225" s="117"/>
      <c r="CR225" s="16"/>
      <c r="CS225" s="59"/>
      <c r="CT225" s="117"/>
      <c r="CU225" s="16"/>
      <c r="CV225" s="59"/>
      <c r="CW225" s="117"/>
      <c r="CX225" s="16"/>
      <c r="CY225" s="59"/>
      <c r="CZ225" s="117"/>
      <c r="DA225" s="16"/>
      <c r="DB225" s="59"/>
      <c r="DC225" s="117"/>
      <c r="DD225" s="16"/>
      <c r="DE225" s="59"/>
      <c r="DF225" s="117"/>
      <c r="DG225" s="16"/>
      <c r="DH225" s="59"/>
      <c r="DI225" s="117"/>
      <c r="DJ225" s="16"/>
      <c r="DK225" s="59"/>
      <c r="DL225" s="117"/>
      <c r="DM225" s="16"/>
      <c r="DN225" s="59"/>
      <c r="DO225" s="117"/>
      <c r="DP225" s="16"/>
      <c r="DQ225" s="59"/>
      <c r="DR225" s="117"/>
      <c r="DS225" s="16"/>
      <c r="DT225" s="59"/>
      <c r="DU225" s="117"/>
      <c r="DV225" s="16"/>
      <c r="DW225" s="59"/>
      <c r="DX225" s="117"/>
      <c r="DY225" s="16"/>
      <c r="DZ225" s="59"/>
      <c r="EA225" s="117"/>
      <c r="EB225" s="16"/>
      <c r="EC225" s="59"/>
      <c r="ED225" s="117"/>
      <c r="EE225" s="16"/>
      <c r="EF225" s="59"/>
      <c r="EG225" s="117"/>
      <c r="EH225" s="16"/>
      <c r="EI225" s="76"/>
      <c r="EJ225" s="129"/>
      <c r="EK225" s="16"/>
      <c r="EL225" s="59"/>
      <c r="EM225" s="117"/>
      <c r="EN225" s="16"/>
      <c r="EO225" s="59"/>
      <c r="EP225" s="117"/>
      <c r="EQ225" s="16"/>
      <c r="ER225" s="59"/>
      <c r="ES225" s="117"/>
      <c r="ET225" s="16"/>
      <c r="EU225" s="59"/>
      <c r="EV225" s="117"/>
      <c r="EW225" s="16"/>
      <c r="EX225" s="59"/>
      <c r="EY225" s="117"/>
      <c r="EZ225" s="16"/>
      <c r="FA225" s="59"/>
      <c r="FB225" s="117"/>
      <c r="FC225" s="16"/>
      <c r="FD225" s="59"/>
      <c r="FE225" s="117"/>
      <c r="FF225" s="16"/>
      <c r="FG225" s="59"/>
      <c r="FH225" s="117"/>
      <c r="FI225" s="16"/>
      <c r="FJ225" s="59"/>
      <c r="FK225" s="117"/>
      <c r="FL225" s="16"/>
      <c r="FM225" s="59"/>
      <c r="FN225" s="117"/>
      <c r="FO225" s="16"/>
      <c r="FP225" s="59"/>
      <c r="FQ225" s="117"/>
      <c r="FR225" s="16"/>
      <c r="FS225" s="59"/>
      <c r="FT225" s="117"/>
      <c r="FU225" s="16"/>
      <c r="FV225" s="59"/>
      <c r="FW225" s="117"/>
      <c r="FX225" s="16"/>
      <c r="FY225" s="59"/>
      <c r="FZ225" s="117"/>
      <c r="GA225" s="16"/>
      <c r="GB225" s="59"/>
      <c r="GC225" s="117"/>
      <c r="GD225" s="16"/>
      <c r="GE225" s="59"/>
      <c r="GF225" s="117"/>
      <c r="GG225" s="16"/>
      <c r="GH225" s="59"/>
      <c r="GI225" s="117"/>
      <c r="GJ225" s="16"/>
      <c r="GK225" s="59"/>
      <c r="GL225" s="117"/>
      <c r="GM225" s="16"/>
      <c r="GN225" s="59"/>
      <c r="GO225" s="117"/>
      <c r="GP225" s="16"/>
      <c r="GQ225" s="59"/>
      <c r="GR225" s="117"/>
      <c r="GS225" s="16"/>
      <c r="GT225" s="59"/>
      <c r="GU225" s="117"/>
      <c r="GV225" s="16"/>
      <c r="GW225" s="59"/>
      <c r="GX225" s="117"/>
      <c r="GY225" s="16"/>
      <c r="GZ225" s="59"/>
      <c r="HA225" s="117"/>
      <c r="HB225" s="16"/>
      <c r="HC225" s="59"/>
      <c r="HD225" s="117"/>
      <c r="HE225" s="16"/>
      <c r="HF225" s="59"/>
      <c r="HG225" s="117"/>
      <c r="HH225" s="16"/>
      <c r="HI225" s="59"/>
      <c r="HJ225" s="117"/>
      <c r="HK225" s="16"/>
      <c r="HL225" s="59"/>
      <c r="HM225" s="117"/>
      <c r="HN225" s="16"/>
      <c r="HO225" s="59"/>
      <c r="HP225" s="117"/>
      <c r="HQ225" s="16"/>
      <c r="HR225" s="59"/>
      <c r="HS225" s="117"/>
      <c r="HT225" s="16"/>
      <c r="HU225" s="59"/>
      <c r="HV225" s="117"/>
      <c r="HW225" s="16"/>
      <c r="HX225" s="59"/>
      <c r="HY225" s="117"/>
      <c r="HZ225" s="16"/>
      <c r="IA225" s="59"/>
      <c r="IB225" s="117"/>
      <c r="IC225" s="16"/>
      <c r="ID225" s="59"/>
      <c r="IE225" s="117"/>
      <c r="IF225" s="16"/>
      <c r="IG225" s="59"/>
      <c r="IH225" s="117"/>
      <c r="II225" s="16"/>
      <c r="IJ225" s="59"/>
      <c r="IK225" s="117"/>
      <c r="IL225" s="16"/>
      <c r="IM225" s="59"/>
      <c r="IN225" s="117"/>
      <c r="IO225" s="16"/>
      <c r="IP225" s="59"/>
      <c r="IQ225" s="117"/>
      <c r="IR225" s="16"/>
      <c r="IS225" s="59"/>
      <c r="IT225" s="117"/>
      <c r="IU225" s="16"/>
      <c r="IV225" s="59"/>
      <c r="IW225" s="117"/>
      <c r="IX225" s="16"/>
      <c r="IY225" s="59"/>
      <c r="IZ225" s="117"/>
      <c r="JA225" s="16"/>
      <c r="JB225" s="59"/>
      <c r="JC225" s="117"/>
      <c r="JD225" s="16"/>
      <c r="JE225" s="59"/>
      <c r="JF225" s="117"/>
      <c r="JG225" s="16"/>
      <c r="JH225" s="59"/>
      <c r="JI225" s="117"/>
      <c r="JJ225" s="16"/>
      <c r="JK225" s="59"/>
      <c r="JL225" s="117"/>
      <c r="JM225" s="16"/>
      <c r="JN225" s="59"/>
      <c r="JO225" s="117"/>
      <c r="JP225" s="16"/>
      <c r="JQ225" s="59"/>
      <c r="JR225" s="117"/>
      <c r="JS225" s="16"/>
      <c r="JT225" s="59"/>
      <c r="JU225" s="117"/>
      <c r="JV225" s="16"/>
      <c r="JW225" s="59"/>
      <c r="JX225" s="118"/>
      <c r="JY225" s="16"/>
      <c r="JZ225" s="76"/>
      <c r="KA225" s="128"/>
      <c r="KB225" s="16"/>
      <c r="KC225" s="59"/>
      <c r="KD225" s="128"/>
      <c r="KE225" s="16"/>
      <c r="KF225" s="59"/>
      <c r="KG225" s="128"/>
      <c r="KH225" s="16"/>
      <c r="KI225" s="59"/>
      <c r="KJ225" s="128"/>
      <c r="KK225" s="16"/>
      <c r="KL225" s="59"/>
    </row>
    <row r="226" spans="1:298" s="32" customFormat="1" ht="10.5" x14ac:dyDescent="0.25">
      <c r="A226" s="115"/>
      <c r="B226" s="116"/>
      <c r="C226" s="16"/>
      <c r="D226" s="59"/>
      <c r="E226" s="117"/>
      <c r="F226" s="16"/>
      <c r="G226" s="59"/>
      <c r="H226" s="117"/>
      <c r="I226" s="16"/>
      <c r="J226" s="59"/>
      <c r="K226" s="117"/>
      <c r="L226" s="16"/>
      <c r="M226" s="59"/>
      <c r="N226" s="117"/>
      <c r="O226" s="16"/>
      <c r="P226" s="59"/>
      <c r="Q226" s="117"/>
      <c r="R226" s="16"/>
      <c r="S226" s="59"/>
      <c r="T226" s="117"/>
      <c r="U226" s="16"/>
      <c r="V226" s="59"/>
      <c r="W226" s="117"/>
      <c r="X226" s="16"/>
      <c r="Y226" s="59"/>
      <c r="Z226" s="117"/>
      <c r="AA226" s="16"/>
      <c r="AB226" s="59"/>
      <c r="AC226" s="117"/>
      <c r="AD226" s="16"/>
      <c r="AE226" s="59"/>
      <c r="AF226" s="117"/>
      <c r="AG226" s="16"/>
      <c r="AH226" s="59"/>
      <c r="AI226" s="117"/>
      <c r="AJ226" s="16"/>
      <c r="AK226" s="59"/>
      <c r="AL226" s="117"/>
      <c r="AM226" s="16"/>
      <c r="AN226" s="59"/>
      <c r="AO226" s="117"/>
      <c r="AP226" s="16"/>
      <c r="AQ226" s="59"/>
      <c r="AR226" s="117"/>
      <c r="AS226" s="16"/>
      <c r="AT226" s="59"/>
      <c r="AU226" s="117"/>
      <c r="AV226" s="16"/>
      <c r="AW226" s="59"/>
      <c r="AX226" s="117"/>
      <c r="AY226" s="16"/>
      <c r="AZ226" s="59"/>
      <c r="BA226" s="117"/>
      <c r="BB226" s="16"/>
      <c r="BC226" s="59"/>
      <c r="BD226" s="117"/>
      <c r="BE226" s="16"/>
      <c r="BF226" s="59"/>
      <c r="BG226" s="117"/>
      <c r="BH226" s="16"/>
      <c r="BI226" s="59"/>
      <c r="BJ226" s="117"/>
      <c r="BK226" s="16"/>
      <c r="BL226" s="59"/>
      <c r="BM226" s="117"/>
      <c r="BN226" s="16"/>
      <c r="BO226" s="59"/>
      <c r="BP226" s="117"/>
      <c r="BQ226" s="16"/>
      <c r="BR226" s="59"/>
      <c r="BS226" s="117"/>
      <c r="BT226" s="16"/>
      <c r="BU226" s="59"/>
      <c r="BV226" s="117"/>
      <c r="BW226" s="16"/>
      <c r="BX226" s="59"/>
      <c r="BY226" s="117"/>
      <c r="BZ226" s="16"/>
      <c r="CA226" s="59"/>
      <c r="CB226" s="117"/>
      <c r="CC226" s="16"/>
      <c r="CD226" s="59"/>
      <c r="CE226" s="117"/>
      <c r="CF226" s="16"/>
      <c r="CG226" s="59"/>
      <c r="CH226" s="117"/>
      <c r="CI226" s="16"/>
      <c r="CJ226" s="59"/>
      <c r="CK226" s="117"/>
      <c r="CL226" s="16"/>
      <c r="CM226" s="59"/>
      <c r="CN226" s="117"/>
      <c r="CO226" s="16"/>
      <c r="CP226" s="59"/>
      <c r="CQ226" s="117"/>
      <c r="CR226" s="16"/>
      <c r="CS226" s="59"/>
      <c r="CT226" s="117"/>
      <c r="CU226" s="16"/>
      <c r="CV226" s="59"/>
      <c r="CW226" s="117"/>
      <c r="CX226" s="16"/>
      <c r="CY226" s="59"/>
      <c r="CZ226" s="117"/>
      <c r="DA226" s="16"/>
      <c r="DB226" s="59"/>
      <c r="DC226" s="117"/>
      <c r="DD226" s="16"/>
      <c r="DE226" s="59"/>
      <c r="DF226" s="117"/>
      <c r="DG226" s="16"/>
      <c r="DH226" s="59"/>
      <c r="DI226" s="117"/>
      <c r="DJ226" s="16"/>
      <c r="DK226" s="59"/>
      <c r="DL226" s="117"/>
      <c r="DM226" s="16"/>
      <c r="DN226" s="59"/>
      <c r="DO226" s="117"/>
      <c r="DP226" s="16"/>
      <c r="DQ226" s="59"/>
      <c r="DR226" s="117"/>
      <c r="DS226" s="16"/>
      <c r="DT226" s="59"/>
      <c r="DU226" s="117"/>
      <c r="DV226" s="16"/>
      <c r="DW226" s="59"/>
      <c r="DX226" s="117"/>
      <c r="DY226" s="16"/>
      <c r="DZ226" s="59"/>
      <c r="EA226" s="117"/>
      <c r="EB226" s="16"/>
      <c r="EC226" s="59"/>
      <c r="ED226" s="117"/>
      <c r="EE226" s="16"/>
      <c r="EF226" s="59"/>
      <c r="EG226" s="117"/>
      <c r="EH226" s="16"/>
      <c r="EI226" s="76"/>
      <c r="EJ226" s="129"/>
      <c r="EK226" s="16"/>
      <c r="EL226" s="59"/>
      <c r="EM226" s="117"/>
      <c r="EN226" s="16"/>
      <c r="EO226" s="59"/>
      <c r="EP226" s="117"/>
      <c r="EQ226" s="16"/>
      <c r="ER226" s="59"/>
      <c r="ES226" s="117"/>
      <c r="ET226" s="16"/>
      <c r="EU226" s="59"/>
      <c r="EV226" s="117"/>
      <c r="EW226" s="16"/>
      <c r="EX226" s="59"/>
      <c r="EY226" s="117"/>
      <c r="EZ226" s="16"/>
      <c r="FA226" s="59"/>
      <c r="FB226" s="117"/>
      <c r="FC226" s="16"/>
      <c r="FD226" s="59"/>
      <c r="FE226" s="117"/>
      <c r="FF226" s="16"/>
      <c r="FG226" s="59"/>
      <c r="FH226" s="117"/>
      <c r="FI226" s="16"/>
      <c r="FJ226" s="59"/>
      <c r="FK226" s="117"/>
      <c r="FL226" s="16"/>
      <c r="FM226" s="59"/>
      <c r="FN226" s="117"/>
      <c r="FO226" s="16"/>
      <c r="FP226" s="59"/>
      <c r="FQ226" s="117"/>
      <c r="FR226" s="16"/>
      <c r="FS226" s="59"/>
      <c r="FT226" s="117"/>
      <c r="FU226" s="16"/>
      <c r="FV226" s="59"/>
      <c r="FW226" s="117"/>
      <c r="FX226" s="16"/>
      <c r="FY226" s="59"/>
      <c r="FZ226" s="117"/>
      <c r="GA226" s="16"/>
      <c r="GB226" s="59"/>
      <c r="GC226" s="117"/>
      <c r="GD226" s="16"/>
      <c r="GE226" s="59"/>
      <c r="GF226" s="117"/>
      <c r="GG226" s="16"/>
      <c r="GH226" s="59"/>
      <c r="GI226" s="117"/>
      <c r="GJ226" s="16"/>
      <c r="GK226" s="59"/>
      <c r="GL226" s="117"/>
      <c r="GM226" s="16"/>
      <c r="GN226" s="59"/>
      <c r="GO226" s="117"/>
      <c r="GP226" s="16"/>
      <c r="GQ226" s="59"/>
      <c r="GR226" s="117"/>
      <c r="GS226" s="16"/>
      <c r="GT226" s="59"/>
      <c r="GU226" s="117"/>
      <c r="GV226" s="16"/>
      <c r="GW226" s="59"/>
      <c r="GX226" s="117"/>
      <c r="GY226" s="16"/>
      <c r="GZ226" s="59"/>
      <c r="HA226" s="117"/>
      <c r="HB226" s="16"/>
      <c r="HC226" s="59"/>
      <c r="HD226" s="117"/>
      <c r="HE226" s="16"/>
      <c r="HF226" s="59"/>
      <c r="HG226" s="117"/>
      <c r="HH226" s="16"/>
      <c r="HI226" s="59"/>
      <c r="HJ226" s="117"/>
      <c r="HK226" s="16"/>
      <c r="HL226" s="59"/>
      <c r="HM226" s="117"/>
      <c r="HN226" s="16"/>
      <c r="HO226" s="59"/>
      <c r="HP226" s="117"/>
      <c r="HQ226" s="16"/>
      <c r="HR226" s="59"/>
      <c r="HS226" s="117"/>
      <c r="HT226" s="16"/>
      <c r="HU226" s="59"/>
      <c r="HV226" s="117"/>
      <c r="HW226" s="16"/>
      <c r="HX226" s="59"/>
      <c r="HY226" s="117"/>
      <c r="HZ226" s="16"/>
      <c r="IA226" s="59"/>
      <c r="IB226" s="117"/>
      <c r="IC226" s="16"/>
      <c r="ID226" s="59"/>
      <c r="IE226" s="117"/>
      <c r="IF226" s="16"/>
      <c r="IG226" s="59"/>
      <c r="IH226" s="117"/>
      <c r="II226" s="16"/>
      <c r="IJ226" s="59"/>
      <c r="IK226" s="117"/>
      <c r="IL226" s="16"/>
      <c r="IM226" s="59"/>
      <c r="IN226" s="117"/>
      <c r="IO226" s="16"/>
      <c r="IP226" s="59"/>
      <c r="IQ226" s="117"/>
      <c r="IR226" s="16"/>
      <c r="IS226" s="59"/>
      <c r="IT226" s="117"/>
      <c r="IU226" s="16"/>
      <c r="IV226" s="59"/>
      <c r="IW226" s="117"/>
      <c r="IX226" s="16"/>
      <c r="IY226" s="59"/>
      <c r="IZ226" s="117"/>
      <c r="JA226" s="16"/>
      <c r="JB226" s="59"/>
      <c r="JC226" s="117"/>
      <c r="JD226" s="16"/>
      <c r="JE226" s="59"/>
      <c r="JF226" s="117"/>
      <c r="JG226" s="16"/>
      <c r="JH226" s="59"/>
      <c r="JI226" s="117"/>
      <c r="JJ226" s="16"/>
      <c r="JK226" s="59"/>
      <c r="JL226" s="117"/>
      <c r="JM226" s="16"/>
      <c r="JN226" s="59"/>
      <c r="JO226" s="117"/>
      <c r="JP226" s="16"/>
      <c r="JQ226" s="59"/>
      <c r="JR226" s="117"/>
      <c r="JS226" s="16"/>
      <c r="JT226" s="59"/>
      <c r="JU226" s="117"/>
      <c r="JV226" s="16"/>
      <c r="JW226" s="59"/>
      <c r="JX226" s="118"/>
      <c r="JY226" s="16"/>
      <c r="JZ226" s="76"/>
      <c r="KA226" s="128"/>
      <c r="KB226" s="16"/>
      <c r="KC226" s="59"/>
      <c r="KD226" s="128"/>
      <c r="KE226" s="16"/>
      <c r="KF226" s="59"/>
      <c r="KG226" s="128"/>
      <c r="KH226" s="16"/>
      <c r="KI226" s="59"/>
      <c r="KJ226" s="128"/>
      <c r="KK226" s="16"/>
      <c r="KL226" s="59"/>
    </row>
  </sheetData>
  <mergeCells count="374">
    <mergeCell ref="C2:E2"/>
    <mergeCell ref="F2:H2"/>
    <mergeCell ref="I2:J10"/>
    <mergeCell ref="K2:AA2"/>
    <mergeCell ref="C3:E3"/>
    <mergeCell ref="F3:H3"/>
    <mergeCell ref="K3:AA3"/>
    <mergeCell ref="C4:E4"/>
    <mergeCell ref="F4:H4"/>
    <mergeCell ref="L4:AA4"/>
    <mergeCell ref="C7:E7"/>
    <mergeCell ref="F7:H7"/>
    <mergeCell ref="L7:AA7"/>
    <mergeCell ref="C8:E8"/>
    <mergeCell ref="F8:H8"/>
    <mergeCell ref="L8:AA8"/>
    <mergeCell ref="C5:E5"/>
    <mergeCell ref="F5:H5"/>
    <mergeCell ref="L5:AA5"/>
    <mergeCell ref="C6:E6"/>
    <mergeCell ref="F6:H6"/>
    <mergeCell ref="L6:AA6"/>
    <mergeCell ref="I11:AH11"/>
    <mergeCell ref="C12:E12"/>
    <mergeCell ref="F12:H12"/>
    <mergeCell ref="I12:J17"/>
    <mergeCell ref="K12:AA17"/>
    <mergeCell ref="C13:E13"/>
    <mergeCell ref="F13:H13"/>
    <mergeCell ref="C14:E14"/>
    <mergeCell ref="C9:E9"/>
    <mergeCell ref="F9:H9"/>
    <mergeCell ref="L9:AA9"/>
    <mergeCell ref="C10:E10"/>
    <mergeCell ref="F10:H10"/>
    <mergeCell ref="L10:AA10"/>
    <mergeCell ref="F14:H14"/>
    <mergeCell ref="C15:E15"/>
    <mergeCell ref="F15:H15"/>
    <mergeCell ref="C16:E16"/>
    <mergeCell ref="F16:H16"/>
    <mergeCell ref="C17:E17"/>
    <mergeCell ref="F17:H17"/>
    <mergeCell ref="C11:E11"/>
    <mergeCell ref="F11:H11"/>
    <mergeCell ref="A19:A20"/>
    <mergeCell ref="B19:AQ19"/>
    <mergeCell ref="AR19:CM19"/>
    <mergeCell ref="CN19:EI19"/>
    <mergeCell ref="EJ19:FJ19"/>
    <mergeCell ref="FK19:HF19"/>
    <mergeCell ref="AR20:BU20"/>
    <mergeCell ref="BV20:BX22"/>
    <mergeCell ref="BY20:CA22"/>
    <mergeCell ref="CB20:CM20"/>
    <mergeCell ref="FK20:GN20"/>
    <mergeCell ref="GO20:GQ22"/>
    <mergeCell ref="FB21:FD22"/>
    <mergeCell ref="FE21:FG22"/>
    <mergeCell ref="FK21:FM22"/>
    <mergeCell ref="FN21:FP22"/>
    <mergeCell ref="AF21:AH22"/>
    <mergeCell ref="AI21:AK22"/>
    <mergeCell ref="AL21:AN22"/>
    <mergeCell ref="AO21:AQ22"/>
    <mergeCell ref="AR21:AT22"/>
    <mergeCell ref="AU21:AW22"/>
    <mergeCell ref="CK21:CM21"/>
    <mergeCell ref="CN21:CP22"/>
    <mergeCell ref="HG19:IS19"/>
    <mergeCell ref="IT19:JW19"/>
    <mergeCell ref="JX19:JZ22"/>
    <mergeCell ref="KA19:KL19"/>
    <mergeCell ref="B20:D22"/>
    <mergeCell ref="E20:M20"/>
    <mergeCell ref="N20:V20"/>
    <mergeCell ref="W20:Y22"/>
    <mergeCell ref="Z20:AH20"/>
    <mergeCell ref="AI20:AQ20"/>
    <mergeCell ref="CN20:DK20"/>
    <mergeCell ref="DL20:DN22"/>
    <mergeCell ref="DO20:EC20"/>
    <mergeCell ref="ED20:EF22"/>
    <mergeCell ref="EG20:EI22"/>
    <mergeCell ref="EJ20:EL22"/>
    <mergeCell ref="CQ21:CS22"/>
    <mergeCell ref="CT21:CV22"/>
    <mergeCell ref="CW21:DK21"/>
    <mergeCell ref="DO21:DQ22"/>
    <mergeCell ref="EM20:EO22"/>
    <mergeCell ref="EP20:EX20"/>
    <mergeCell ref="EY20:FG20"/>
    <mergeCell ref="FH20:FJ22"/>
    <mergeCell ref="IZ20:JE20"/>
    <mergeCell ref="JF20:JH22"/>
    <mergeCell ref="JI20:JK22"/>
    <mergeCell ref="JL20:JN22"/>
    <mergeCell ref="GR20:GT22"/>
    <mergeCell ref="GU20:HF20"/>
    <mergeCell ref="HG20:HX20"/>
    <mergeCell ref="HY20:IA22"/>
    <mergeCell ref="IB20:IP20"/>
    <mergeCell ref="IQ20:IS22"/>
    <mergeCell ref="HJ21:HL22"/>
    <mergeCell ref="HM21:HO22"/>
    <mergeCell ref="HP21:HX21"/>
    <mergeCell ref="IB21:ID22"/>
    <mergeCell ref="KJ20:KL22"/>
    <mergeCell ref="A21:A22"/>
    <mergeCell ref="E21:G22"/>
    <mergeCell ref="H21:J22"/>
    <mergeCell ref="K21:M22"/>
    <mergeCell ref="N21:P22"/>
    <mergeCell ref="Q21:S22"/>
    <mergeCell ref="T21:V22"/>
    <mergeCell ref="Z21:AB22"/>
    <mergeCell ref="AC21:AE22"/>
    <mergeCell ref="JO20:JQ22"/>
    <mergeCell ref="JR20:JT22"/>
    <mergeCell ref="JU20:JW22"/>
    <mergeCell ref="KA20:KC22"/>
    <mergeCell ref="KD20:KF22"/>
    <mergeCell ref="KG20:KI22"/>
    <mergeCell ref="IT20:IV22"/>
    <mergeCell ref="IW20:IY22"/>
    <mergeCell ref="DX22:DZ22"/>
    <mergeCell ref="EA22:EC22"/>
    <mergeCell ref="AX21:BU21"/>
    <mergeCell ref="CB21:CD22"/>
    <mergeCell ref="CE21:CG22"/>
    <mergeCell ref="CH21:CJ22"/>
    <mergeCell ref="BP22:BR22"/>
    <mergeCell ref="BS22:BU22"/>
    <mergeCell ref="CK22:CM22"/>
    <mergeCell ref="IZ21:JB22"/>
    <mergeCell ref="JC21:JE22"/>
    <mergeCell ref="AX22:AZ22"/>
    <mergeCell ref="BA22:BC22"/>
    <mergeCell ref="BD22:BF22"/>
    <mergeCell ref="BG22:BI22"/>
    <mergeCell ref="BJ22:BL22"/>
    <mergeCell ref="BM22:BO22"/>
    <mergeCell ref="FQ21:GN21"/>
    <mergeCell ref="GU21:GW22"/>
    <mergeCell ref="GX21:GZ22"/>
    <mergeCell ref="HA21:HC22"/>
    <mergeCell ref="HD21:HF22"/>
    <mergeCell ref="HG21:HI22"/>
    <mergeCell ref="FQ22:FS22"/>
    <mergeCell ref="FT22:FV22"/>
    <mergeCell ref="FW22:FY22"/>
    <mergeCell ref="FZ22:GB22"/>
    <mergeCell ref="DR21:DT22"/>
    <mergeCell ref="DU21:EC21"/>
    <mergeCell ref="EP21:ER22"/>
    <mergeCell ref="ES21:EU22"/>
    <mergeCell ref="EV21:EX22"/>
    <mergeCell ref="EY21:FA22"/>
    <mergeCell ref="HV22:HX22"/>
    <mergeCell ref="IH22:IJ22"/>
    <mergeCell ref="IK22:IM22"/>
    <mergeCell ref="IN22:IP22"/>
    <mergeCell ref="C23:C30"/>
    <mergeCell ref="D23:D30"/>
    <mergeCell ref="F23:F30"/>
    <mergeCell ref="G23:G30"/>
    <mergeCell ref="I23:I30"/>
    <mergeCell ref="J23:J30"/>
    <mergeCell ref="GC22:GE22"/>
    <mergeCell ref="GF22:GH22"/>
    <mergeCell ref="GI22:GK22"/>
    <mergeCell ref="GL22:GN22"/>
    <mergeCell ref="HP22:HR22"/>
    <mergeCell ref="HS22:HU22"/>
    <mergeCell ref="CW22:CY22"/>
    <mergeCell ref="CZ22:DB22"/>
    <mergeCell ref="DC22:DE22"/>
    <mergeCell ref="DF22:DH22"/>
    <mergeCell ref="DI22:DK22"/>
    <mergeCell ref="DU22:DW22"/>
    <mergeCell ref="IE21:IG22"/>
    <mergeCell ref="IH21:IP21"/>
    <mergeCell ref="U23:U30"/>
    <mergeCell ref="V23:V30"/>
    <mergeCell ref="X23:X30"/>
    <mergeCell ref="Y23:Y30"/>
    <mergeCell ref="AA23:AA30"/>
    <mergeCell ref="AB23:AB30"/>
    <mergeCell ref="AQ23:AQ30"/>
    <mergeCell ref="AS23:AS30"/>
    <mergeCell ref="AT23:AT30"/>
    <mergeCell ref="BE23:BE30"/>
    <mergeCell ref="BF23:BF30"/>
    <mergeCell ref="BH23:BH30"/>
    <mergeCell ref="BI23:BI30"/>
    <mergeCell ref="BK23:BK30"/>
    <mergeCell ref="BL23:BL30"/>
    <mergeCell ref="AV23:AV30"/>
    <mergeCell ref="AW23:AW30"/>
    <mergeCell ref="AY23:AY30"/>
    <mergeCell ref="AZ23:AZ30"/>
    <mergeCell ref="BB23:BB30"/>
    <mergeCell ref="BC23:BC30"/>
    <mergeCell ref="L23:L30"/>
    <mergeCell ref="M23:M30"/>
    <mergeCell ref="O23:O30"/>
    <mergeCell ref="P23:P30"/>
    <mergeCell ref="R23:R30"/>
    <mergeCell ref="S23:S30"/>
    <mergeCell ref="AM23:AM30"/>
    <mergeCell ref="AN23:AN30"/>
    <mergeCell ref="AP23:AP30"/>
    <mergeCell ref="AD23:AD30"/>
    <mergeCell ref="AE23:AE30"/>
    <mergeCell ref="AG23:AG30"/>
    <mergeCell ref="AH23:AH30"/>
    <mergeCell ref="AJ23:AJ30"/>
    <mergeCell ref="AK23:AK30"/>
    <mergeCell ref="BW23:BW30"/>
    <mergeCell ref="BX23:BX30"/>
    <mergeCell ref="BZ23:BZ30"/>
    <mergeCell ref="CA23:CA30"/>
    <mergeCell ref="CC23:CC30"/>
    <mergeCell ref="CD23:CD30"/>
    <mergeCell ref="BN23:BN30"/>
    <mergeCell ref="BO23:BO30"/>
    <mergeCell ref="BQ23:BQ30"/>
    <mergeCell ref="BR23:BR30"/>
    <mergeCell ref="BT23:BT30"/>
    <mergeCell ref="BU23:BU30"/>
    <mergeCell ref="CO23:CO30"/>
    <mergeCell ref="CP23:CP30"/>
    <mergeCell ref="CR23:CR30"/>
    <mergeCell ref="CS23:CS30"/>
    <mergeCell ref="CU23:CU30"/>
    <mergeCell ref="CV23:CV30"/>
    <mergeCell ref="CF23:CF30"/>
    <mergeCell ref="CG23:CG30"/>
    <mergeCell ref="CI23:CI30"/>
    <mergeCell ref="CJ23:CJ30"/>
    <mergeCell ref="CL23:CL30"/>
    <mergeCell ref="CM23:CM30"/>
    <mergeCell ref="DG23:DG30"/>
    <mergeCell ref="DH23:DH30"/>
    <mergeCell ref="DJ23:DJ30"/>
    <mergeCell ref="DK23:DK30"/>
    <mergeCell ref="DM23:DM30"/>
    <mergeCell ref="DN23:DN30"/>
    <mergeCell ref="CX23:CX30"/>
    <mergeCell ref="CY23:CY30"/>
    <mergeCell ref="DA23:DA30"/>
    <mergeCell ref="DB23:DB30"/>
    <mergeCell ref="DD23:DD30"/>
    <mergeCell ref="DE23:DE30"/>
    <mergeCell ref="DY23:DY30"/>
    <mergeCell ref="DZ23:DZ30"/>
    <mergeCell ref="EB23:EB30"/>
    <mergeCell ref="EC23:EC30"/>
    <mergeCell ref="EE23:EE30"/>
    <mergeCell ref="EF23:EF30"/>
    <mergeCell ref="DP23:DP30"/>
    <mergeCell ref="DQ23:DQ30"/>
    <mergeCell ref="DS23:DS30"/>
    <mergeCell ref="DT23:DT30"/>
    <mergeCell ref="DV23:DV30"/>
    <mergeCell ref="DW23:DW30"/>
    <mergeCell ref="EQ23:EQ30"/>
    <mergeCell ref="ER23:ER30"/>
    <mergeCell ref="ET23:ET30"/>
    <mergeCell ref="EU23:EU30"/>
    <mergeCell ref="EW23:EW30"/>
    <mergeCell ref="EX23:EX30"/>
    <mergeCell ref="EH23:EH30"/>
    <mergeCell ref="EI23:EI30"/>
    <mergeCell ref="EK23:EK30"/>
    <mergeCell ref="EL23:EL30"/>
    <mergeCell ref="EN23:EN30"/>
    <mergeCell ref="EO23:EO30"/>
    <mergeCell ref="FI23:FI30"/>
    <mergeCell ref="FJ23:FJ30"/>
    <mergeCell ref="FL23:FL30"/>
    <mergeCell ref="FM23:FM30"/>
    <mergeCell ref="FO23:FO30"/>
    <mergeCell ref="FP23:FP30"/>
    <mergeCell ref="EZ23:EZ30"/>
    <mergeCell ref="FA23:FA30"/>
    <mergeCell ref="FC23:FC30"/>
    <mergeCell ref="FD23:FD30"/>
    <mergeCell ref="FF23:FF30"/>
    <mergeCell ref="FG23:FG30"/>
    <mergeCell ref="GA23:GA30"/>
    <mergeCell ref="GB23:GB30"/>
    <mergeCell ref="GD23:GD30"/>
    <mergeCell ref="GE23:GE30"/>
    <mergeCell ref="GG23:GG30"/>
    <mergeCell ref="GH23:GH30"/>
    <mergeCell ref="FR23:FR30"/>
    <mergeCell ref="FS23:FS30"/>
    <mergeCell ref="FU23:FU30"/>
    <mergeCell ref="FV23:FV30"/>
    <mergeCell ref="FX23:FX30"/>
    <mergeCell ref="FY23:FY30"/>
    <mergeCell ref="GS23:GS30"/>
    <mergeCell ref="GT23:GT30"/>
    <mergeCell ref="GV23:GV30"/>
    <mergeCell ref="GW23:GW30"/>
    <mergeCell ref="GY23:GY30"/>
    <mergeCell ref="GZ23:GZ30"/>
    <mergeCell ref="GJ23:GJ30"/>
    <mergeCell ref="GK23:GK30"/>
    <mergeCell ref="GM23:GM30"/>
    <mergeCell ref="GN23:GN30"/>
    <mergeCell ref="GP23:GP30"/>
    <mergeCell ref="GQ23:GQ30"/>
    <mergeCell ref="HK23:HK30"/>
    <mergeCell ref="HL23:HL30"/>
    <mergeCell ref="HN23:HN30"/>
    <mergeCell ref="HO23:HO30"/>
    <mergeCell ref="HQ23:HQ30"/>
    <mergeCell ref="HR23:HR30"/>
    <mergeCell ref="HB23:HB30"/>
    <mergeCell ref="HC23:HC30"/>
    <mergeCell ref="HE23:HE30"/>
    <mergeCell ref="HF23:HF30"/>
    <mergeCell ref="HH23:HH30"/>
    <mergeCell ref="HI23:HI30"/>
    <mergeCell ref="IC23:IC30"/>
    <mergeCell ref="ID23:ID30"/>
    <mergeCell ref="IF23:IF30"/>
    <mergeCell ref="IG23:IG30"/>
    <mergeCell ref="II23:II30"/>
    <mergeCell ref="IJ23:IJ30"/>
    <mergeCell ref="HT23:HT30"/>
    <mergeCell ref="HU23:HU30"/>
    <mergeCell ref="HW23:HW30"/>
    <mergeCell ref="HX23:HX30"/>
    <mergeCell ref="HZ23:HZ30"/>
    <mergeCell ref="IA23:IA30"/>
    <mergeCell ref="IU23:IU30"/>
    <mergeCell ref="IV23:IV30"/>
    <mergeCell ref="IX23:IX30"/>
    <mergeCell ref="IY23:IY30"/>
    <mergeCell ref="JA23:JA30"/>
    <mergeCell ref="JB23:JB30"/>
    <mergeCell ref="IL23:IL30"/>
    <mergeCell ref="IM23:IM30"/>
    <mergeCell ref="IO23:IO30"/>
    <mergeCell ref="IP23:IP30"/>
    <mergeCell ref="IR23:IR30"/>
    <mergeCell ref="IS23:IS30"/>
    <mergeCell ref="JM23:JM30"/>
    <mergeCell ref="JN23:JN30"/>
    <mergeCell ref="JP23:JP30"/>
    <mergeCell ref="JQ23:JQ30"/>
    <mergeCell ref="JS23:JS30"/>
    <mergeCell ref="JT23:JT30"/>
    <mergeCell ref="JD23:JD30"/>
    <mergeCell ref="JE23:JE30"/>
    <mergeCell ref="JG23:JG30"/>
    <mergeCell ref="JH23:JH30"/>
    <mergeCell ref="JJ23:JJ30"/>
    <mergeCell ref="JK23:JK30"/>
    <mergeCell ref="KE23:KE30"/>
    <mergeCell ref="KF23:KF30"/>
    <mergeCell ref="KH23:KH30"/>
    <mergeCell ref="KI23:KI30"/>
    <mergeCell ref="KK23:KK30"/>
    <mergeCell ref="KL23:KL30"/>
    <mergeCell ref="JV23:JV30"/>
    <mergeCell ref="JW23:JW30"/>
    <mergeCell ref="JY23:JY30"/>
    <mergeCell ref="JZ23:JZ30"/>
    <mergeCell ref="KB23:KB30"/>
    <mergeCell ref="KC23:KC30"/>
  </mergeCells>
  <conditionalFormatting sqref="KG31:KG89">
    <cfRule type="expression" dxfId="17" priority="18">
      <formula>ABS(KG31)&gt;=5</formula>
    </cfRule>
  </conditionalFormatting>
  <conditionalFormatting sqref="BG31:BJ89">
    <cfRule type="expression" dxfId="16" priority="17">
      <formula>ABS(BG31)&gt;=5</formula>
    </cfRule>
  </conditionalFormatting>
  <conditionalFormatting sqref="GF31:KA94 KG31:KG94 B31:BD94 BM31:FW94">
    <cfRule type="expression" dxfId="15" priority="16">
      <formula>ABS(B31)&gt;=5</formula>
    </cfRule>
  </conditionalFormatting>
  <conditionalFormatting sqref="FZ31:GC94 KD31:KD94 KJ31:KJ94">
    <cfRule type="expression" dxfId="14" priority="15">
      <formula>ABS(FZ31)&gt;=5</formula>
    </cfRule>
  </conditionalFormatting>
  <conditionalFormatting sqref="KG90">
    <cfRule type="expression" dxfId="13" priority="14">
      <formula>ABS(KG90)&gt;=5</formula>
    </cfRule>
  </conditionalFormatting>
  <conditionalFormatting sqref="BG90:BJ90">
    <cfRule type="expression" dxfId="12" priority="13">
      <formula>ABS(BG90)&gt;=5</formula>
    </cfRule>
  </conditionalFormatting>
  <conditionalFormatting sqref="B90:BD90 BM90:FW90 GF90:JW90 KA90:KC90 KE90:KJ90">
    <cfRule type="expression" dxfId="11" priority="12">
      <formula>ABS(B90)&gt;=5</formula>
    </cfRule>
  </conditionalFormatting>
  <conditionalFormatting sqref="FZ90:GC90">
    <cfRule type="expression" dxfId="10" priority="11">
      <formula>ABS(FZ90)&gt;=5</formula>
    </cfRule>
  </conditionalFormatting>
  <conditionalFormatting sqref="KG91:KG94">
    <cfRule type="expression" dxfId="9" priority="10">
      <formula>ABS(KG91)&gt;=5</formula>
    </cfRule>
  </conditionalFormatting>
  <conditionalFormatting sqref="BG91:BJ94">
    <cfRule type="expression" dxfId="8" priority="9">
      <formula>ABS(BG91)&gt;=5</formula>
    </cfRule>
  </conditionalFormatting>
  <conditionalFormatting sqref="B91:BD94 BM91:FW94 GF91:JW94 KA91:KC94 KE91:KJ94">
    <cfRule type="expression" dxfId="7" priority="8">
      <formula>ABS(B91)&gt;=5</formula>
    </cfRule>
  </conditionalFormatting>
  <conditionalFormatting sqref="FZ91:GC94">
    <cfRule type="expression" dxfId="6" priority="7">
      <formula>ABS(FZ91)&gt;=5</formula>
    </cfRule>
  </conditionalFormatting>
  <conditionalFormatting sqref="B95:BD226 BM95:FW226 GF95:KA226 KG95:KG226">
    <cfRule type="expression" dxfId="5" priority="6">
      <formula>ABS(B95)&gt;=5</formula>
    </cfRule>
  </conditionalFormatting>
  <conditionalFormatting sqref="FZ95:GC226 KD95:KD226 KJ95:KJ226">
    <cfRule type="expression" dxfId="4" priority="5">
      <formula>ABS(FZ95)&gt;=5</formula>
    </cfRule>
  </conditionalFormatting>
  <conditionalFormatting sqref="KG95:KG226">
    <cfRule type="expression" dxfId="3" priority="4">
      <formula>ABS(KG95)&gt;=5</formula>
    </cfRule>
  </conditionalFormatting>
  <conditionalFormatting sqref="BG95:BJ226">
    <cfRule type="expression" dxfId="2" priority="3">
      <formula>ABS(BG95)&gt;=5</formula>
    </cfRule>
  </conditionalFormatting>
  <conditionalFormatting sqref="B95:BD226 BM95:FW226 GF95:JW226 KA95:KC226 KE95:KJ226">
    <cfRule type="expression" dxfId="1" priority="2">
      <formula>ABS(B95)&gt;=5</formula>
    </cfRule>
  </conditionalFormatting>
  <conditionalFormatting sqref="FZ95:GC226">
    <cfRule type="expression" dxfId="0" priority="1">
      <formula>ABS(FZ95)&gt;=5</formula>
    </cfRule>
  </conditionalFormatting>
  <dataValidations count="4">
    <dataValidation type="list" allowBlank="1" showInputMessage="1" showErrorMessage="1" errorTitle="Attention!" error="This value is not valid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F17:H17">
      <formula1>Obs_conf_code</formula1>
    </dataValidation>
    <dataValidation type="list" allowBlank="1" showInputMessage="1" showErrorMessage="1" errorTitle="Attention!" error="This value is not possible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C31:C94 F31:F94 I31:I94 L31:L94 O31:O94 EH31:EH94 U31:U94 X31:X94 AA31:AA94 AD31:AD94 AG31:AG94 AJ31:AJ94 AM31:AM94 AP31:AP94 AS31:AS94 AV31:AV94 AY31:AY94 BB31:BB94 BE31:BE94 BQ31:BQ94 BT31:BT94 BW31:BW94 BZ31:BZ94 CC31:CC94 CF31:CF94 CI31:CI94 CL31:CL94 R31:R94 CO31:CO94 CR31:CR94 CU31:CU94 CX31:CX94 DA31:DA94 EE31:EE94 DG31:DG94 DM31:DM94 DP31:DP94 DS31:DS94 DV31:DV94 DY31:DY94 EB31:EB94 DJ31:DJ94 DD31:DD94 EK31:EK94 EN31:EN94 EQ31:EQ94 ET31:ET94 EW31:EW94 EZ31:EZ94 FC31:FC94 FF31:FF94 FI31:FI94 FL31:FL94 FO31:FO94 FR31:FR94 FU31:FU94 FX31:FX94 GJ31:GJ94 GM31:GM94 GP31:GP94 GS31:GS94 GV31:GV94 GY31:GY94 HB31:HB94 HE31:HE94 HH31:HH94 HK31:HK94 HN31:HN94 HQ31:HQ94 HT31:HT94 HW31:HW94 HZ31:HZ94 IC31:IC94 IF31:IF94 II31:II94 IL31:IL94 IO31:IO94 IR31:IR94 IU31:IU94 IX31:IX94 JA31:JA94 JG31:JG94 JJ31:JJ94 JM31:JM94 JP31:JP94 JV31:JV94 JS31:JS94 KB31:KB94 KH31:KH94 BH31:BH94 BK31:BK94 BN31:BN94 GA31:GA94 GD31:GD94 GG31:GG94 JD31:JD94 KE31:KE94 KK31:KK94 JY31:JY94">
      <formula1>Obs_status_code</formula1>
    </dataValidation>
    <dataValidation type="list" allowBlank="1" showInputMessage="1" showErrorMessage="1" errorTitle="Attention!" error="This value is not possible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D31:D94 G31:G94 J31:J94 M31:M94 P31:P94 EI31:EI94 Y31:Y94 AB31:AB94 AE31:AE94 AH31:AH94 AK31:AK94 AN31:AN94 AQ31:AQ94 AT31:AT94 AW31:AW94 AZ31:AZ94 BC31:BC94 KI31:KI94 BR31:BR94 BU31:BU94 BX31:BX94 CA31:CA94 CD31:CD94 CG31:CG94 CJ31:CJ94 CM31:CM94 S31:S94 CP31:CP94 CS31:CS94 CV31:CV94 CY31:CY94 DB31:DB94 DE31:DE94 DH31:DH94 DK31:DK94 DN31:DN94 DQ31:DQ94 DT31:DT94 DW31:DW94 DZ31:DZ94 EC31:EC94 EF31:EF94 EO31:EO94 ER31:ER94 EU31:EU94 EX31:EX94 FA31:FA94 FD31:FD94 FG31:FG94 FJ31:FJ94 FM31:FM94 FP31:FP94 FS31:FS94 FV31:FV94 BO31:BO94 GK31:GK94 GN31:GN94 GQ31:GQ94 GT31:GT94 GW31:GW94 GZ31:GZ94 HC31:HC94 HF31:HF94 HI31:HI94 HL31:HL94 HO31:HO94 HR31:HR94 IA31:IA94 ID31:ID94 IG31:IG94 IJ31:IJ94 IM31:IM94 IP31:IP94 IS31:IS94 IV31:IV94 IY31:IY94 GE31:GE94 JH31:JH94 JK31:JK94 JQ31:JQ94 JT31:JT94 HX31:HX94 V31:V94 EL31:EL94 HU31:HU94 JN31:JN94 KL31:KL94 JE31:JE94 BF31:BF94 BI31:BI94 BL31:BL94 FY31:FY94 GH31:GH94 GB31:GB94 JB31:JB94 KC31:KC94 KF31:KF94 JW31:JW94 JZ31:JZ94">
      <formula1>Obs_conf_code</formula1>
    </dataValidation>
    <dataValidation type="list" allowBlank="1" showInputMessage="1" showErrorMessage="1" errorTitle="Attention!" error="This value is not valid!" promptTitle="Possible values:" prompt="A = Normal (default)_x000a_E = Estimated_x000a_F = Forecast_x000a_I = Imputed; J = Derogation; S = Strike_x000a_P = Provisional_x000a_M = Missing_x000a_B = Break in time series_x000a_L = Missing (data exist but not collected)_x000a_H = Missing (hol / weekend)_x000a_Q = Missing (supp.)_x000a_U = Low reliability" sqref="F16:H16">
      <formula1>Obs_status_code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2"/>
  <dimension ref="A1:AQ49"/>
  <sheetViews>
    <sheetView workbookViewId="0">
      <selection activeCell="C10" sqref="C10"/>
    </sheetView>
  </sheetViews>
  <sheetFormatPr defaultColWidth="11.453125" defaultRowHeight="14.5" x14ac:dyDescent="0.35"/>
  <cols>
    <col min="1" max="1" width="29.6328125" bestFit="1" customWidth="1"/>
    <col min="2" max="2" width="5" bestFit="1" customWidth="1"/>
    <col min="3" max="3" width="8.90625" bestFit="1" customWidth="1"/>
    <col min="4" max="4" width="11.90625" bestFit="1" customWidth="1"/>
    <col min="5" max="5" width="2" bestFit="1" customWidth="1"/>
    <col min="6" max="6" width="11.08984375" bestFit="1" customWidth="1"/>
    <col min="7" max="7" width="4.36328125" bestFit="1" customWidth="1"/>
    <col min="9" max="23" width="11.453125" style="45"/>
    <col min="24" max="26" width="11.453125" style="2"/>
    <col min="27" max="27" width="3.6328125" style="2" customWidth="1"/>
    <col min="28" max="28" width="34.54296875" style="2" customWidth="1"/>
    <col min="29" max="29" width="3.90625" style="2" customWidth="1"/>
    <col min="30" max="30" width="3.54296875" style="2" customWidth="1"/>
    <col min="31" max="31" width="56.36328125" style="2" customWidth="1"/>
    <col min="32" max="32" width="4" style="2" customWidth="1"/>
    <col min="33" max="33" width="3.08984375" style="2" customWidth="1"/>
    <col min="34" max="34" width="34" style="2" customWidth="1"/>
    <col min="35" max="35" width="3.6328125" style="2" customWidth="1"/>
    <col min="36" max="36" width="3.54296875" style="2" customWidth="1"/>
    <col min="37" max="37" width="15.453125" style="2" customWidth="1"/>
    <col min="38" max="39" width="3.54296875" style="2" customWidth="1"/>
    <col min="40" max="40" width="21.90625" style="2" bestFit="1" customWidth="1"/>
    <col min="41" max="42" width="3.54296875" style="2" customWidth="1"/>
    <col min="43" max="43" width="15.453125" style="2" customWidth="1"/>
    <col min="44" max="16384" width="11.453125" style="45"/>
  </cols>
  <sheetData>
    <row r="1" spans="1:43" x14ac:dyDescent="0.35">
      <c r="A1" s="42" t="s">
        <v>410</v>
      </c>
      <c r="B1" s="42" t="s">
        <v>411</v>
      </c>
      <c r="C1" s="42" t="s">
        <v>412</v>
      </c>
      <c r="D1" s="43" t="s">
        <v>413</v>
      </c>
      <c r="E1" s="42"/>
      <c r="F1" s="42" t="s">
        <v>414</v>
      </c>
      <c r="G1" s="44" t="s">
        <v>528</v>
      </c>
      <c r="H1" s="45"/>
      <c r="X1" s="79" t="s">
        <v>546</v>
      </c>
      <c r="AA1" s="80" t="s">
        <v>547</v>
      </c>
      <c r="AB1" s="81"/>
      <c r="AC1"/>
      <c r="AD1" s="80" t="s">
        <v>548</v>
      </c>
      <c r="AE1" s="81"/>
      <c r="AF1"/>
      <c r="AG1" s="82" t="s">
        <v>549</v>
      </c>
      <c r="AH1" s="81" t="s">
        <v>549</v>
      </c>
      <c r="AI1"/>
      <c r="AJ1" s="82" t="s">
        <v>424</v>
      </c>
      <c r="AK1" s="81" t="s">
        <v>424</v>
      </c>
      <c r="AM1" s="373" t="s">
        <v>423</v>
      </c>
      <c r="AN1" s="374" t="s">
        <v>424</v>
      </c>
      <c r="AP1" s="373"/>
      <c r="AQ1" s="374"/>
    </row>
    <row r="2" spans="1:43" x14ac:dyDescent="0.35">
      <c r="A2" s="42" t="s">
        <v>442</v>
      </c>
      <c r="B2" s="42" t="s">
        <v>416</v>
      </c>
      <c r="C2" s="46" t="s">
        <v>429</v>
      </c>
      <c r="D2" s="46">
        <v>25</v>
      </c>
      <c r="E2" s="42"/>
      <c r="F2" s="42" t="s">
        <v>419</v>
      </c>
      <c r="G2" s="47" t="s">
        <v>471</v>
      </c>
      <c r="H2" s="45"/>
      <c r="X2" s="83" t="s">
        <v>45</v>
      </c>
      <c r="Y2" s="83" t="s">
        <v>550</v>
      </c>
      <c r="AA2" s="84" t="s">
        <v>10</v>
      </c>
      <c r="AB2" s="84" t="s">
        <v>551</v>
      </c>
      <c r="AC2"/>
      <c r="AD2" s="85" t="s">
        <v>11</v>
      </c>
      <c r="AE2" s="85" t="s">
        <v>552</v>
      </c>
      <c r="AF2"/>
      <c r="AG2" s="24" t="s">
        <v>24</v>
      </c>
      <c r="AH2" s="24" t="s">
        <v>553</v>
      </c>
      <c r="AI2"/>
      <c r="AJ2" s="24" t="s">
        <v>554</v>
      </c>
      <c r="AK2" s="24" t="s">
        <v>555</v>
      </c>
      <c r="AM2" s="24" t="s">
        <v>30</v>
      </c>
      <c r="AN2" s="24" t="s">
        <v>556</v>
      </c>
      <c r="AP2" s="86"/>
      <c r="AQ2" s="86"/>
    </row>
    <row r="3" spans="1:43" x14ac:dyDescent="0.35">
      <c r="A3" s="42" t="s">
        <v>436</v>
      </c>
      <c r="B3" s="42" t="s">
        <v>416</v>
      </c>
      <c r="C3" s="46" t="s">
        <v>437</v>
      </c>
      <c r="D3" s="46" t="s">
        <v>557</v>
      </c>
      <c r="E3" s="42"/>
      <c r="F3" s="42"/>
      <c r="G3" s="42"/>
      <c r="H3" s="45"/>
      <c r="X3" s="83" t="s">
        <v>558</v>
      </c>
      <c r="Y3" s="83" t="s">
        <v>559</v>
      </c>
      <c r="AA3" s="84" t="s">
        <v>26</v>
      </c>
      <c r="AB3" s="84" t="s">
        <v>560</v>
      </c>
      <c r="AC3"/>
      <c r="AD3" s="85" t="s">
        <v>30</v>
      </c>
      <c r="AE3" s="85" t="s">
        <v>561</v>
      </c>
      <c r="AF3"/>
      <c r="AG3" s="24" t="s">
        <v>30</v>
      </c>
      <c r="AH3" s="24" t="s">
        <v>562</v>
      </c>
      <c r="AI3"/>
      <c r="AJ3" s="24" t="s">
        <v>41</v>
      </c>
      <c r="AK3" s="24" t="s">
        <v>563</v>
      </c>
      <c r="AM3" s="24" t="s">
        <v>564</v>
      </c>
      <c r="AN3" s="24" t="s">
        <v>565</v>
      </c>
      <c r="AP3" s="24"/>
      <c r="AQ3" s="24"/>
    </row>
    <row r="4" spans="1:43" x14ac:dyDescent="0.35">
      <c r="A4" s="42" t="s">
        <v>438</v>
      </c>
      <c r="B4" s="42" t="s">
        <v>416</v>
      </c>
      <c r="C4" s="46" t="s">
        <v>437</v>
      </c>
      <c r="D4" s="46" t="s">
        <v>557</v>
      </c>
      <c r="E4" s="42"/>
      <c r="F4" s="42"/>
      <c r="G4" s="42"/>
      <c r="H4" s="45"/>
      <c r="X4" s="83"/>
      <c r="Y4" s="83"/>
      <c r="AA4" s="84" t="s">
        <v>566</v>
      </c>
      <c r="AB4" s="84" t="s">
        <v>567</v>
      </c>
      <c r="AC4"/>
      <c r="AD4" s="85" t="s">
        <v>24</v>
      </c>
      <c r="AE4" s="85" t="s">
        <v>568</v>
      </c>
      <c r="AF4"/>
      <c r="AG4" s="24" t="s">
        <v>29</v>
      </c>
      <c r="AH4" s="24" t="s">
        <v>569</v>
      </c>
      <c r="AI4"/>
      <c r="AJ4" s="24" t="s">
        <v>570</v>
      </c>
      <c r="AK4" s="24" t="s">
        <v>571</v>
      </c>
      <c r="AM4" s="24" t="s">
        <v>572</v>
      </c>
      <c r="AN4" s="24" t="s">
        <v>573</v>
      </c>
      <c r="AP4" s="24"/>
      <c r="AQ4" s="24"/>
    </row>
    <row r="5" spans="1:43" x14ac:dyDescent="0.35">
      <c r="A5" s="42" t="s">
        <v>422</v>
      </c>
      <c r="B5" s="42" t="s">
        <v>416</v>
      </c>
      <c r="C5" s="46" t="s">
        <v>417</v>
      </c>
      <c r="D5" s="46" t="s">
        <v>36</v>
      </c>
      <c r="E5" s="42"/>
      <c r="F5" s="42"/>
      <c r="G5" s="42"/>
      <c r="H5" s="45"/>
      <c r="AA5" s="84" t="s">
        <v>11</v>
      </c>
      <c r="AB5" s="84" t="s">
        <v>574</v>
      </c>
      <c r="AC5"/>
      <c r="AD5" s="85" t="s">
        <v>25</v>
      </c>
      <c r="AE5" s="85" t="s">
        <v>575</v>
      </c>
      <c r="AF5"/>
      <c r="AG5" s="24" t="s">
        <v>576</v>
      </c>
      <c r="AH5" s="24" t="s">
        <v>577</v>
      </c>
      <c r="AI5"/>
      <c r="AJ5" s="24" t="s">
        <v>42</v>
      </c>
      <c r="AK5" s="24" t="s">
        <v>578</v>
      </c>
      <c r="AM5" s="24"/>
      <c r="AN5" s="24"/>
      <c r="AP5" s="24"/>
      <c r="AQ5" s="24"/>
    </row>
    <row r="6" spans="1:43" x14ac:dyDescent="0.35">
      <c r="A6" s="42" t="s">
        <v>443</v>
      </c>
      <c r="B6" s="42" t="s">
        <v>416</v>
      </c>
      <c r="C6" s="46" t="s">
        <v>429</v>
      </c>
      <c r="D6" s="46">
        <v>26</v>
      </c>
      <c r="E6" s="42"/>
      <c r="F6" s="42"/>
      <c r="G6" s="42"/>
      <c r="H6" s="45"/>
      <c r="AA6" s="84" t="s">
        <v>579</v>
      </c>
      <c r="AB6" s="84" t="s">
        <v>580</v>
      </c>
      <c r="AC6"/>
      <c r="AD6" s="85" t="s">
        <v>29</v>
      </c>
      <c r="AE6" s="85" t="s">
        <v>581</v>
      </c>
      <c r="AF6"/>
      <c r="AG6" s="24" t="s">
        <v>570</v>
      </c>
      <c r="AH6" s="24" t="s">
        <v>582</v>
      </c>
      <c r="AI6"/>
      <c r="AJ6" s="24"/>
      <c r="AK6" s="24"/>
    </row>
    <row r="7" spans="1:43" x14ac:dyDescent="0.35">
      <c r="A7" s="42" t="s">
        <v>433</v>
      </c>
      <c r="B7" s="42" t="s">
        <v>416</v>
      </c>
      <c r="C7" s="46" t="s">
        <v>429</v>
      </c>
      <c r="D7" s="46">
        <v>24</v>
      </c>
      <c r="E7" s="42"/>
      <c r="F7" s="42"/>
      <c r="G7" s="42"/>
      <c r="H7" s="45"/>
      <c r="AA7" s="84" t="s">
        <v>583</v>
      </c>
      <c r="AB7" s="84" t="s">
        <v>584</v>
      </c>
      <c r="AC7"/>
      <c r="AD7"/>
      <c r="AE7"/>
      <c r="AF7"/>
    </row>
    <row r="8" spans="1:43" x14ac:dyDescent="0.35">
      <c r="A8" s="48" t="s">
        <v>434</v>
      </c>
      <c r="B8" s="42" t="s">
        <v>416</v>
      </c>
      <c r="C8" s="46" t="s">
        <v>417</v>
      </c>
      <c r="D8" s="46" t="s">
        <v>435</v>
      </c>
      <c r="E8" s="42"/>
      <c r="F8" s="42"/>
      <c r="G8" s="42"/>
      <c r="H8" s="45"/>
      <c r="AA8" s="84" t="s">
        <v>554</v>
      </c>
      <c r="AB8" s="84" t="s">
        <v>585</v>
      </c>
      <c r="AC8"/>
      <c r="AD8"/>
      <c r="AE8"/>
      <c r="AF8"/>
    </row>
    <row r="9" spans="1:43" x14ac:dyDescent="0.35">
      <c r="A9" s="87" t="s">
        <v>472</v>
      </c>
      <c r="B9" s="42" t="s">
        <v>416</v>
      </c>
      <c r="C9" s="46" t="s">
        <v>417</v>
      </c>
      <c r="D9" s="46" t="s">
        <v>808</v>
      </c>
      <c r="E9" s="42"/>
      <c r="F9" s="42"/>
      <c r="G9" s="42"/>
      <c r="H9" s="45"/>
      <c r="AA9" s="84" t="s">
        <v>586</v>
      </c>
      <c r="AB9" s="84" t="s">
        <v>587</v>
      </c>
      <c r="AC9"/>
      <c r="AD9"/>
      <c r="AE9"/>
      <c r="AF9"/>
    </row>
    <row r="10" spans="1:43" x14ac:dyDescent="0.35">
      <c r="A10" s="87" t="s">
        <v>473</v>
      </c>
      <c r="B10" s="42" t="s">
        <v>416</v>
      </c>
      <c r="C10" s="46" t="s">
        <v>417</v>
      </c>
      <c r="D10" s="46" t="s">
        <v>446</v>
      </c>
      <c r="E10" s="42"/>
      <c r="F10" s="42"/>
      <c r="G10" s="42"/>
      <c r="H10" s="45"/>
      <c r="AA10" s="84" t="s">
        <v>30</v>
      </c>
      <c r="AB10" s="84" t="s">
        <v>588</v>
      </c>
      <c r="AC10"/>
      <c r="AD10"/>
      <c r="AE10"/>
      <c r="AF10"/>
    </row>
    <row r="11" spans="1:43" x14ac:dyDescent="0.35">
      <c r="A11" s="42" t="s">
        <v>441</v>
      </c>
      <c r="B11" s="42" t="s">
        <v>416</v>
      </c>
      <c r="C11" s="46" t="s">
        <v>429</v>
      </c>
      <c r="D11" s="46">
        <v>28</v>
      </c>
      <c r="E11" s="42"/>
      <c r="F11" s="42"/>
      <c r="G11" s="42"/>
      <c r="H11" s="45"/>
      <c r="AA11" s="84" t="s">
        <v>28</v>
      </c>
      <c r="AB11" s="84" t="s">
        <v>589</v>
      </c>
      <c r="AC11"/>
      <c r="AD11"/>
      <c r="AE11"/>
      <c r="AF11"/>
    </row>
    <row r="12" spans="1:43" x14ac:dyDescent="0.35">
      <c r="A12" s="42" t="s">
        <v>415</v>
      </c>
      <c r="B12" s="42" t="s">
        <v>416</v>
      </c>
      <c r="C12" s="46" t="s">
        <v>417</v>
      </c>
      <c r="D12" s="46" t="s">
        <v>418</v>
      </c>
      <c r="E12" s="42"/>
      <c r="F12" s="42"/>
      <c r="G12" s="42"/>
      <c r="H12" s="45"/>
      <c r="AA12" s="84" t="s">
        <v>590</v>
      </c>
      <c r="AB12" s="84" t="s">
        <v>591</v>
      </c>
      <c r="AC12"/>
      <c r="AD12"/>
      <c r="AE12"/>
      <c r="AF12"/>
    </row>
    <row r="13" spans="1:43" x14ac:dyDescent="0.35">
      <c r="A13" s="42" t="s">
        <v>430</v>
      </c>
      <c r="B13" s="42" t="s">
        <v>416</v>
      </c>
      <c r="C13" s="46" t="s">
        <v>429</v>
      </c>
      <c r="D13" s="46">
        <v>29</v>
      </c>
      <c r="E13" s="42"/>
      <c r="F13" s="42"/>
      <c r="G13" s="42"/>
      <c r="H13" s="45"/>
      <c r="AC13"/>
      <c r="AD13"/>
      <c r="AE13"/>
      <c r="AF13"/>
    </row>
    <row r="14" spans="1:43" x14ac:dyDescent="0.35">
      <c r="A14" s="42" t="s">
        <v>431</v>
      </c>
      <c r="B14" s="42" t="s">
        <v>416</v>
      </c>
      <c r="C14" s="46" t="s">
        <v>417</v>
      </c>
      <c r="D14" s="46" t="s">
        <v>199</v>
      </c>
      <c r="E14" s="42"/>
      <c r="F14" s="42"/>
      <c r="G14" s="42"/>
      <c r="H14" s="45"/>
      <c r="AC14"/>
      <c r="AD14"/>
      <c r="AE14"/>
      <c r="AF14"/>
    </row>
    <row r="15" spans="1:43" x14ac:dyDescent="0.35">
      <c r="A15" s="42" t="s">
        <v>424</v>
      </c>
      <c r="B15" s="42" t="s">
        <v>416</v>
      </c>
      <c r="C15" s="46" t="s">
        <v>417</v>
      </c>
      <c r="D15" s="46" t="s">
        <v>425</v>
      </c>
      <c r="E15" s="42"/>
      <c r="F15" s="42"/>
      <c r="G15" s="42"/>
      <c r="H15" s="45"/>
    </row>
    <row r="16" spans="1:43" x14ac:dyDescent="0.35">
      <c r="A16" s="42" t="s">
        <v>439</v>
      </c>
      <c r="B16" s="42" t="s">
        <v>416</v>
      </c>
      <c r="C16" s="46" t="s">
        <v>437</v>
      </c>
      <c r="D16" s="46" t="s">
        <v>557</v>
      </c>
      <c r="E16" s="42"/>
      <c r="F16" s="42"/>
      <c r="G16" s="42"/>
      <c r="H16" s="45"/>
    </row>
    <row r="17" spans="1:8" x14ac:dyDescent="0.35">
      <c r="A17" s="42" t="s">
        <v>440</v>
      </c>
      <c r="B17" s="42" t="s">
        <v>416</v>
      </c>
      <c r="C17" s="46" t="s">
        <v>437</v>
      </c>
      <c r="D17" s="46" t="s">
        <v>557</v>
      </c>
      <c r="E17" s="42"/>
      <c r="F17" s="42"/>
      <c r="G17" s="43"/>
      <c r="H17" s="45"/>
    </row>
    <row r="18" spans="1:8" x14ac:dyDescent="0.35">
      <c r="A18" s="42" t="s">
        <v>420</v>
      </c>
      <c r="B18" s="42" t="s">
        <v>416</v>
      </c>
      <c r="C18" s="46" t="s">
        <v>417</v>
      </c>
      <c r="D18" s="46" t="s">
        <v>421</v>
      </c>
      <c r="E18" s="42"/>
      <c r="F18" s="42"/>
      <c r="G18" s="49"/>
      <c r="H18" s="45"/>
    </row>
    <row r="19" spans="1:8" x14ac:dyDescent="0.35">
      <c r="A19" s="42" t="s">
        <v>432</v>
      </c>
      <c r="B19" s="42" t="s">
        <v>416</v>
      </c>
      <c r="C19" s="46" t="s">
        <v>429</v>
      </c>
      <c r="D19" s="46">
        <v>27</v>
      </c>
      <c r="E19" s="42"/>
      <c r="F19" s="42"/>
      <c r="G19" s="43"/>
      <c r="H19" s="45"/>
    </row>
    <row r="20" spans="1:8" x14ac:dyDescent="0.35">
      <c r="A20" s="42" t="s">
        <v>428</v>
      </c>
      <c r="B20" s="42" t="s">
        <v>416</v>
      </c>
      <c r="C20" s="46" t="s">
        <v>429</v>
      </c>
      <c r="D20" s="46">
        <v>23</v>
      </c>
      <c r="E20" s="42"/>
      <c r="F20" s="42"/>
      <c r="G20" s="43"/>
      <c r="H20" s="45"/>
    </row>
    <row r="21" spans="1:8" x14ac:dyDescent="0.35">
      <c r="A21" s="42" t="s">
        <v>483</v>
      </c>
      <c r="B21" s="42" t="s">
        <v>416</v>
      </c>
      <c r="C21" s="46" t="s">
        <v>447</v>
      </c>
      <c r="D21" s="46">
        <v>1</v>
      </c>
      <c r="E21" s="42"/>
      <c r="F21" s="42"/>
      <c r="G21" s="43"/>
      <c r="H21" s="45"/>
    </row>
    <row r="22" spans="1:8" x14ac:dyDescent="0.35">
      <c r="A22" s="42" t="s">
        <v>423</v>
      </c>
      <c r="B22" s="42" t="s">
        <v>416</v>
      </c>
      <c r="C22" s="46" t="s">
        <v>417</v>
      </c>
      <c r="D22" s="46" t="s">
        <v>37</v>
      </c>
      <c r="E22" s="42"/>
      <c r="F22" s="42"/>
      <c r="G22" s="43"/>
      <c r="H22" s="45"/>
    </row>
    <row r="23" spans="1:8" x14ac:dyDescent="0.35">
      <c r="A23" s="42" t="s">
        <v>444</v>
      </c>
      <c r="B23" s="42" t="s">
        <v>416</v>
      </c>
      <c r="C23" s="46" t="s">
        <v>417</v>
      </c>
      <c r="D23" s="46" t="s">
        <v>445</v>
      </c>
      <c r="E23" s="42"/>
      <c r="F23" s="42"/>
      <c r="G23" s="43"/>
      <c r="H23" s="45"/>
    </row>
    <row r="24" spans="1:8" x14ac:dyDescent="0.35">
      <c r="A24" s="42" t="s">
        <v>426</v>
      </c>
      <c r="B24" s="42" t="s">
        <v>416</v>
      </c>
      <c r="C24" s="46" t="s">
        <v>417</v>
      </c>
      <c r="D24" s="46" t="s">
        <v>427</v>
      </c>
      <c r="E24" s="42"/>
      <c r="F24" s="42"/>
      <c r="G24" s="43"/>
      <c r="H24" s="45"/>
    </row>
    <row r="25" spans="1:8" x14ac:dyDescent="0.35">
      <c r="A25" s="87" t="s">
        <v>481</v>
      </c>
      <c r="B25" s="42" t="s">
        <v>449</v>
      </c>
      <c r="C25" s="46" t="s">
        <v>437</v>
      </c>
      <c r="D25" s="46" t="s">
        <v>557</v>
      </c>
      <c r="E25" s="42"/>
      <c r="F25" s="42"/>
      <c r="G25" s="43"/>
      <c r="H25" s="45"/>
    </row>
    <row r="26" spans="1:8" x14ac:dyDescent="0.35">
      <c r="A26" s="48" t="s">
        <v>467</v>
      </c>
      <c r="B26" s="42" t="s">
        <v>449</v>
      </c>
      <c r="C26" s="46" t="s">
        <v>417</v>
      </c>
      <c r="D26" s="46" t="s">
        <v>592</v>
      </c>
      <c r="E26" s="42"/>
      <c r="F26" s="42"/>
      <c r="G26" s="42"/>
      <c r="H26" s="45"/>
    </row>
    <row r="27" spans="1:8" x14ac:dyDescent="0.35">
      <c r="A27" s="42" t="s">
        <v>458</v>
      </c>
      <c r="B27" s="42" t="s">
        <v>449</v>
      </c>
      <c r="C27" s="46" t="s">
        <v>437</v>
      </c>
      <c r="D27" s="46" t="s">
        <v>557</v>
      </c>
      <c r="E27" s="42"/>
      <c r="F27" s="42"/>
      <c r="G27" s="42"/>
      <c r="H27" s="45"/>
    </row>
    <row r="28" spans="1:8" x14ac:dyDescent="0.35">
      <c r="A28" s="87" t="s">
        <v>482</v>
      </c>
      <c r="B28" s="42" t="s">
        <v>449</v>
      </c>
      <c r="C28" s="46" t="s">
        <v>437</v>
      </c>
      <c r="D28" s="46" t="s">
        <v>557</v>
      </c>
      <c r="E28" s="42"/>
      <c r="F28" s="42"/>
      <c r="G28" s="42"/>
      <c r="H28" s="45"/>
    </row>
    <row r="29" spans="1:8" x14ac:dyDescent="0.35">
      <c r="A29" s="48" t="s">
        <v>33</v>
      </c>
      <c r="B29" s="42" t="s">
        <v>449</v>
      </c>
      <c r="C29" s="46" t="s">
        <v>437</v>
      </c>
      <c r="D29" s="46" t="s">
        <v>557</v>
      </c>
      <c r="E29" s="42"/>
      <c r="F29" s="42"/>
      <c r="G29" s="42"/>
      <c r="H29" s="45"/>
    </row>
    <row r="30" spans="1:8" x14ac:dyDescent="0.35">
      <c r="A30" s="42" t="s">
        <v>451</v>
      </c>
      <c r="B30" s="42" t="s">
        <v>449</v>
      </c>
      <c r="C30" s="46" t="s">
        <v>491</v>
      </c>
      <c r="D30" s="46" t="s">
        <v>450</v>
      </c>
      <c r="E30" s="46">
        <v>2</v>
      </c>
      <c r="F30" s="46" t="s">
        <v>417</v>
      </c>
      <c r="G30" s="46" t="s">
        <v>493</v>
      </c>
      <c r="H30" s="45"/>
    </row>
    <row r="31" spans="1:8" x14ac:dyDescent="0.35">
      <c r="A31" s="88" t="s">
        <v>484</v>
      </c>
      <c r="B31" s="42" t="s">
        <v>449</v>
      </c>
      <c r="C31" s="46" t="s">
        <v>417</v>
      </c>
      <c r="D31" s="46" t="s">
        <v>446</v>
      </c>
      <c r="E31" s="42"/>
      <c r="F31" s="42"/>
      <c r="G31" s="42"/>
      <c r="H31" s="45"/>
    </row>
    <row r="32" spans="1:8" x14ac:dyDescent="0.35">
      <c r="A32" s="42" t="s">
        <v>459</v>
      </c>
      <c r="B32" s="42" t="s">
        <v>449</v>
      </c>
      <c r="C32" s="46" t="s">
        <v>417</v>
      </c>
      <c r="D32" s="46" t="s">
        <v>35</v>
      </c>
      <c r="E32" s="42"/>
      <c r="F32" s="42"/>
      <c r="G32" s="42"/>
      <c r="H32" s="45"/>
    </row>
    <row r="33" spans="1:8" x14ac:dyDescent="0.35">
      <c r="A33" s="42" t="s">
        <v>39</v>
      </c>
      <c r="B33" s="42" t="s">
        <v>449</v>
      </c>
      <c r="C33" s="46" t="s">
        <v>417</v>
      </c>
      <c r="D33" s="46" t="s">
        <v>466</v>
      </c>
      <c r="E33" s="42"/>
      <c r="F33" s="42"/>
      <c r="G33" s="42"/>
      <c r="H33" s="45"/>
    </row>
    <row r="34" spans="1:8" x14ac:dyDescent="0.35">
      <c r="A34" s="89" t="s">
        <v>514</v>
      </c>
      <c r="B34" s="42" t="s">
        <v>449</v>
      </c>
      <c r="C34" s="46" t="s">
        <v>437</v>
      </c>
      <c r="D34" s="46" t="s">
        <v>557</v>
      </c>
      <c r="E34" s="42"/>
      <c r="F34" s="42"/>
      <c r="G34" s="42"/>
      <c r="H34" s="45"/>
    </row>
    <row r="35" spans="1:8" x14ac:dyDescent="0.35">
      <c r="A35" s="89" t="s">
        <v>515</v>
      </c>
      <c r="B35" s="42" t="s">
        <v>449</v>
      </c>
      <c r="C35" s="46" t="s">
        <v>437</v>
      </c>
      <c r="D35" s="46" t="s">
        <v>557</v>
      </c>
      <c r="E35" s="42"/>
      <c r="F35" s="42"/>
      <c r="G35" s="42"/>
      <c r="H35" s="45"/>
    </row>
    <row r="36" spans="1:8" x14ac:dyDescent="0.35">
      <c r="A36" s="42" t="s">
        <v>406</v>
      </c>
      <c r="B36" s="42" t="s">
        <v>449</v>
      </c>
      <c r="C36" s="46" t="s">
        <v>417</v>
      </c>
      <c r="D36" s="46" t="s">
        <v>465</v>
      </c>
      <c r="E36" s="42"/>
      <c r="F36" s="42"/>
      <c r="G36" s="42"/>
      <c r="H36" s="45"/>
    </row>
    <row r="37" spans="1:8" x14ac:dyDescent="0.35">
      <c r="A37" s="89" t="s">
        <v>480</v>
      </c>
      <c r="B37" s="42" t="s">
        <v>449</v>
      </c>
      <c r="C37" s="46" t="s">
        <v>437</v>
      </c>
      <c r="D37" s="46" t="s">
        <v>557</v>
      </c>
      <c r="E37" s="42"/>
      <c r="F37" s="42"/>
      <c r="G37" s="42"/>
      <c r="H37" s="45"/>
    </row>
    <row r="38" spans="1:8" x14ac:dyDescent="0.35">
      <c r="A38" s="42" t="s">
        <v>448</v>
      </c>
      <c r="B38" s="42" t="s">
        <v>449</v>
      </c>
      <c r="C38" s="46" t="s">
        <v>491</v>
      </c>
      <c r="D38" s="46" t="s">
        <v>450</v>
      </c>
      <c r="E38" s="46">
        <v>1</v>
      </c>
      <c r="F38" s="46" t="s">
        <v>417</v>
      </c>
      <c r="G38" s="46" t="s">
        <v>492</v>
      </c>
      <c r="H38" s="45"/>
    </row>
    <row r="39" spans="1:8" x14ac:dyDescent="0.35">
      <c r="A39" s="42" t="s">
        <v>38</v>
      </c>
      <c r="B39" s="42" t="s">
        <v>449</v>
      </c>
      <c r="C39" s="46" t="s">
        <v>417</v>
      </c>
      <c r="D39" s="46" t="s">
        <v>452</v>
      </c>
      <c r="E39" s="42"/>
      <c r="F39" s="42"/>
      <c r="G39" s="42"/>
      <c r="H39" s="45"/>
    </row>
    <row r="40" spans="1:8" x14ac:dyDescent="0.35">
      <c r="A40" s="42" t="s">
        <v>456</v>
      </c>
      <c r="B40" s="42" t="s">
        <v>449</v>
      </c>
      <c r="C40" s="46" t="s">
        <v>417</v>
      </c>
      <c r="D40" s="46" t="s">
        <v>457</v>
      </c>
      <c r="E40" s="42"/>
      <c r="F40" s="42"/>
      <c r="G40" s="42"/>
      <c r="H40" s="45"/>
    </row>
    <row r="41" spans="1:8" x14ac:dyDescent="0.35">
      <c r="A41" s="42" t="s">
        <v>460</v>
      </c>
      <c r="B41" s="42" t="s">
        <v>449</v>
      </c>
      <c r="C41" s="46" t="s">
        <v>417</v>
      </c>
      <c r="D41" s="46" t="s">
        <v>461</v>
      </c>
      <c r="E41" s="42"/>
      <c r="F41" s="42"/>
      <c r="G41" s="42"/>
      <c r="H41" s="45"/>
    </row>
    <row r="42" spans="1:8" x14ac:dyDescent="0.35">
      <c r="A42" s="42" t="s">
        <v>453</v>
      </c>
      <c r="B42" s="42" t="s">
        <v>449</v>
      </c>
      <c r="C42" s="46" t="s">
        <v>454</v>
      </c>
      <c r="D42" s="46" t="s">
        <v>807</v>
      </c>
      <c r="E42" s="42"/>
      <c r="F42" s="42"/>
      <c r="G42" s="42"/>
      <c r="H42" s="45"/>
    </row>
    <row r="43" spans="1:8" x14ac:dyDescent="0.35">
      <c r="A43" s="48" t="s">
        <v>455</v>
      </c>
      <c r="B43" s="42" t="s">
        <v>449</v>
      </c>
      <c r="C43" s="46" t="s">
        <v>437</v>
      </c>
      <c r="D43" s="46" t="s">
        <v>557</v>
      </c>
      <c r="E43" s="42"/>
      <c r="F43" s="42"/>
      <c r="G43" s="42"/>
      <c r="H43" s="45"/>
    </row>
    <row r="44" spans="1:8" x14ac:dyDescent="0.35">
      <c r="A44" s="48" t="s">
        <v>462</v>
      </c>
      <c r="B44" s="42" t="s">
        <v>449</v>
      </c>
      <c r="C44" s="46" t="s">
        <v>437</v>
      </c>
      <c r="D44" s="46" t="s">
        <v>557</v>
      </c>
      <c r="E44" s="42"/>
      <c r="F44" s="42"/>
      <c r="G44" s="42"/>
      <c r="H44" s="45"/>
    </row>
    <row r="45" spans="1:8" x14ac:dyDescent="0.35">
      <c r="A45" s="42" t="s">
        <v>463</v>
      </c>
      <c r="B45" s="42" t="s">
        <v>449</v>
      </c>
      <c r="C45" s="46" t="s">
        <v>417</v>
      </c>
      <c r="D45" s="46" t="s">
        <v>464</v>
      </c>
      <c r="E45" s="42"/>
      <c r="F45" s="42"/>
      <c r="G45" s="42"/>
      <c r="H45" s="45"/>
    </row>
    <row r="46" spans="1:8" x14ac:dyDescent="0.35">
      <c r="A46" s="90" t="s">
        <v>593</v>
      </c>
      <c r="B46" s="48" t="s">
        <v>449</v>
      </c>
      <c r="C46" s="44" t="s">
        <v>437</v>
      </c>
      <c r="D46" s="50"/>
      <c r="E46" s="45"/>
      <c r="F46" s="45"/>
      <c r="G46" s="45"/>
      <c r="H46" s="45"/>
    </row>
    <row r="47" spans="1:8" x14ac:dyDescent="0.35">
      <c r="A47" s="91" t="s">
        <v>594</v>
      </c>
      <c r="B47" s="48" t="s">
        <v>449</v>
      </c>
      <c r="C47" s="44" t="s">
        <v>437</v>
      </c>
      <c r="D47" s="50"/>
    </row>
    <row r="48" spans="1:8" x14ac:dyDescent="0.35">
      <c r="A48" s="91" t="s">
        <v>595</v>
      </c>
      <c r="B48" s="48" t="s">
        <v>449</v>
      </c>
      <c r="C48" s="44" t="s">
        <v>437</v>
      </c>
      <c r="D48" s="50"/>
    </row>
    <row r="49" spans="1:4" x14ac:dyDescent="0.35">
      <c r="A49" s="91" t="s">
        <v>596</v>
      </c>
      <c r="B49" s="48" t="s">
        <v>449</v>
      </c>
      <c r="C49" s="44" t="s">
        <v>437</v>
      </c>
      <c r="D49" s="50"/>
    </row>
  </sheetData>
  <mergeCells count="2">
    <mergeCell ref="AM1:AN1"/>
    <mergeCell ref="AP1:AQ1"/>
  </mergeCells>
  <pageMargins left="0.7" right="0.7" top="0.75" bottom="0.75" header="0.3" footer="0.3"/>
  <headerFooter alignWithMargin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2</vt:i4>
      </vt:variant>
    </vt:vector>
  </HeadingPairs>
  <TitlesOfParts>
    <vt:vector size="16" baseType="lpstr">
      <vt:lpstr>S1 Part 1</vt:lpstr>
      <vt:lpstr>S1 Part 2</vt:lpstr>
      <vt:lpstr>S1N</vt:lpstr>
      <vt:lpstr>S11</vt:lpstr>
      <vt:lpstr>S12</vt:lpstr>
      <vt:lpstr>S13</vt:lpstr>
      <vt:lpstr>S1M</vt:lpstr>
      <vt:lpstr>S2</vt:lpstr>
      <vt:lpstr>Assets S1M</vt:lpstr>
      <vt:lpstr>EMP(persons)</vt:lpstr>
      <vt:lpstr>EMP(hours worked)</vt:lpstr>
      <vt:lpstr>VAL_S1+S2_Validation</vt:lpstr>
      <vt:lpstr>VAL_Sectors_Validation</vt:lpstr>
      <vt:lpstr>Parameters</vt:lpstr>
      <vt:lpstr>'VAL_S1+S2_Validation'!Obs_conf_code</vt:lpstr>
      <vt:lpstr>'VAL_S1+S2_Validation'!Obs_status_code</vt:lpstr>
    </vt:vector>
  </TitlesOfParts>
  <Company>European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santoed</dc:creator>
  <cp:lastModifiedBy>Daniel Suranyi</cp:lastModifiedBy>
  <cp:lastPrinted>2014-04-24T16:49:51Z</cp:lastPrinted>
  <dcterms:created xsi:type="dcterms:W3CDTF">2007-08-06T15:30:32Z</dcterms:created>
  <dcterms:modified xsi:type="dcterms:W3CDTF">2015-03-18T14:11:16Z</dcterms:modified>
</cp:coreProperties>
</file>